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emerine\appdata\local\bentley\projectwise\workingdir\ohiodot-pw.bentley.com_ohiodot-pw-02\nicholas.emerine@dot.ohio.gov\d0943899\"/>
    </mc:Choice>
  </mc:AlternateContent>
  <xr:revisionPtr revIDLastSave="0" documentId="13_ncr:1_{4AAA9250-F873-4FAE-89F3-0244630F901A}" xr6:coauthVersionLast="47" xr6:coauthVersionMax="47" xr10:uidLastSave="{00000000-0000-0000-0000-000000000000}"/>
  <bookViews>
    <workbookView xWindow="-14670" yWindow="-16320" windowWidth="29040" windowHeight="15720" tabRatio="944" firstSheet="5" activeTab="15" xr2:uid="{00000000-000D-0000-FFFF-FFFF00000000}"/>
  </bookViews>
  <sheets>
    <sheet name="totals" sheetId="17" r:id="rId1"/>
    <sheet name="FULTON SOUTH" sheetId="9" r:id="rId2"/>
    <sheet name="FULTON NORTH" sheetId="8" r:id="rId3"/>
    <sheet name="HENRY SOUTH" sheetId="7" r:id="rId4"/>
    <sheet name="HENRY NORTH" sheetId="10" r:id="rId5"/>
    <sheet name="LUCAS SOUTH" sheetId="11" r:id="rId6"/>
    <sheet name="LUCAS NORTH" sheetId="6" r:id="rId7"/>
    <sheet name="OTTAWA SOUTH" sheetId="12" r:id="rId8"/>
    <sheet name="OTTAWA NORTH" sheetId="5" r:id="rId9"/>
    <sheet name="SANDUSKY SOUTH" sheetId="4" r:id="rId10"/>
    <sheet name="SANDUSKY NORTH" sheetId="13" r:id="rId11"/>
    <sheet name="SENECA SOUTH" sheetId="14" r:id="rId12"/>
    <sheet name="SENECA NORTH" sheetId="1" r:id="rId13"/>
    <sheet name="WILLIAMS SOUTH" sheetId="2" r:id="rId14"/>
    <sheet name="WILLIAMS NORTH" sheetId="15" r:id="rId15"/>
    <sheet name="WOOD SOUTH" sheetId="16" r:id="rId16"/>
    <sheet name="WOOD NORTH" sheetId="3" r:id="rId17"/>
  </sheets>
  <definedNames>
    <definedName name="_xlnm.Print_Area" localSheetId="8">'OTTAWA NORTH'!$A$1:$AQ$320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25" i="10" l="1"/>
  <c r="T11" i="10"/>
  <c r="T80" i="8"/>
  <c r="T92" i="8"/>
  <c r="T93" i="8"/>
  <c r="T22" i="8"/>
  <c r="T20" i="8"/>
  <c r="T10" i="8"/>
  <c r="T29" i="9"/>
  <c r="O121" i="9" l="1"/>
  <c r="N121" i="9"/>
  <c r="O117" i="9"/>
  <c r="T149" i="9" l="1"/>
  <c r="T107" i="9"/>
  <c r="T139" i="9"/>
  <c r="T138" i="9"/>
  <c r="T137" i="9"/>
  <c r="T136" i="9"/>
  <c r="T135" i="9"/>
  <c r="T134" i="9"/>
  <c r="N142" i="9"/>
  <c r="N174" i="9"/>
  <c r="N173" i="9"/>
  <c r="N172" i="9"/>
  <c r="N171" i="9"/>
  <c r="N170" i="9"/>
  <c r="N169" i="9"/>
  <c r="N168" i="9"/>
  <c r="N167" i="9"/>
  <c r="N166" i="9"/>
  <c r="N165" i="9"/>
  <c r="N164" i="9"/>
  <c r="N163" i="9"/>
  <c r="N162" i="9"/>
  <c r="N161" i="9"/>
  <c r="N160" i="9"/>
  <c r="N159" i="9"/>
  <c r="N158" i="9"/>
  <c r="N157" i="9"/>
  <c r="N156" i="9"/>
  <c r="N155" i="9"/>
  <c r="N154" i="9"/>
  <c r="N153" i="9"/>
  <c r="N152" i="9"/>
  <c r="N151" i="9"/>
  <c r="N150" i="9"/>
  <c r="N149" i="9"/>
  <c r="N126" i="9"/>
  <c r="N127" i="9"/>
  <c r="N128" i="9"/>
  <c r="N129" i="9"/>
  <c r="N130" i="9"/>
  <c r="N131" i="9"/>
  <c r="N132" i="9"/>
  <c r="N133" i="9"/>
  <c r="N134" i="9"/>
  <c r="N135" i="9"/>
  <c r="N136" i="9"/>
  <c r="N146" i="9"/>
  <c r="N147" i="9"/>
  <c r="N145" i="9"/>
  <c r="N143" i="9"/>
  <c r="N144" i="9"/>
  <c r="O413" i="15" l="1"/>
  <c r="P418" i="15"/>
  <c r="P417" i="15"/>
  <c r="P416" i="15"/>
  <c r="P415" i="15"/>
  <c r="P414" i="15"/>
  <c r="O418" i="15"/>
  <c r="O417" i="15"/>
  <c r="O416" i="15"/>
  <c r="O415" i="15"/>
  <c r="O414" i="15"/>
  <c r="N418" i="15"/>
  <c r="N417" i="15"/>
  <c r="N416" i="15"/>
  <c r="N415" i="15"/>
  <c r="N414" i="15"/>
  <c r="N127" i="13" l="1"/>
  <c r="O314" i="9" l="1"/>
  <c r="O313" i="9"/>
  <c r="O312" i="9"/>
  <c r="O311" i="9"/>
  <c r="O310" i="9"/>
  <c r="O306" i="9"/>
  <c r="O305" i="9"/>
  <c r="O304" i="9"/>
  <c r="O303" i="9"/>
  <c r="O302" i="9"/>
  <c r="O301" i="9"/>
  <c r="O300" i="9"/>
  <c r="O299" i="9"/>
  <c r="O298" i="9"/>
  <c r="O297" i="9"/>
  <c r="O296" i="9"/>
  <c r="O295" i="9"/>
  <c r="O294" i="9"/>
  <c r="O293" i="9"/>
  <c r="O292" i="9"/>
  <c r="O291" i="9"/>
  <c r="O290" i="9"/>
  <c r="O289" i="9"/>
  <c r="O288" i="9"/>
  <c r="O287" i="9"/>
  <c r="O286" i="9"/>
  <c r="O285" i="9"/>
  <c r="O284" i="9"/>
  <c r="O283" i="9"/>
  <c r="O282" i="9"/>
  <c r="O281" i="9"/>
  <c r="O280" i="9"/>
  <c r="O279" i="9"/>
  <c r="O278" i="9"/>
  <c r="O277" i="9"/>
  <c r="O276" i="9"/>
  <c r="O275" i="9"/>
  <c r="O274" i="9"/>
  <c r="O273" i="9"/>
  <c r="O269" i="9"/>
  <c r="O268" i="9"/>
  <c r="O267" i="9"/>
  <c r="O266" i="9"/>
  <c r="O265" i="9"/>
  <c r="O264" i="9"/>
  <c r="O263" i="9"/>
  <c r="O262" i="9"/>
  <c r="O261" i="9"/>
  <c r="O260" i="9"/>
  <c r="O259" i="9"/>
  <c r="O255" i="9"/>
  <c r="O254" i="9"/>
  <c r="O253" i="9"/>
  <c r="O252" i="9"/>
  <c r="O251" i="9"/>
  <c r="O250" i="9"/>
  <c r="O249" i="9"/>
  <c r="O248" i="9"/>
  <c r="O247" i="9"/>
  <c r="O243" i="9"/>
  <c r="O242" i="9"/>
  <c r="O241" i="9"/>
  <c r="O240" i="9"/>
  <c r="O239" i="9"/>
  <c r="O238" i="9"/>
  <c r="O237" i="9"/>
  <c r="O236" i="9"/>
  <c r="O235" i="9"/>
  <c r="O234" i="9"/>
  <c r="O233" i="9"/>
  <c r="O232" i="9"/>
  <c r="O228" i="9"/>
  <c r="O227" i="9"/>
  <c r="O226" i="9"/>
  <c r="O225" i="9"/>
  <c r="O224" i="9"/>
  <c r="O220" i="9"/>
  <c r="O219" i="9"/>
  <c r="O218" i="9"/>
  <c r="O217" i="9"/>
  <c r="O216" i="9"/>
  <c r="O215" i="9"/>
  <c r="O214" i="9"/>
  <c r="O213" i="9"/>
  <c r="O212" i="9"/>
  <c r="O211" i="9"/>
  <c r="O210" i="9"/>
  <c r="O209" i="9"/>
  <c r="O208" i="9"/>
  <c r="O207" i="9"/>
  <c r="O206" i="9"/>
  <c r="O205" i="9"/>
  <c r="O204" i="9"/>
  <c r="O203" i="9"/>
  <c r="O202" i="9"/>
  <c r="O201" i="9"/>
  <c r="O200" i="9"/>
  <c r="O199" i="9"/>
  <c r="O198" i="9"/>
  <c r="O197" i="9"/>
  <c r="O195" i="9"/>
  <c r="O194" i="9"/>
  <c r="O193" i="9"/>
  <c r="O192" i="9"/>
  <c r="O191" i="9"/>
  <c r="O190" i="9"/>
  <c r="O189" i="9"/>
  <c r="O188" i="9"/>
  <c r="O187" i="9"/>
  <c r="O186" i="9"/>
  <c r="O185" i="9"/>
  <c r="O184" i="9"/>
  <c r="O183" i="9"/>
  <c r="O182" i="9"/>
  <c r="O181" i="9"/>
  <c r="O180" i="9"/>
  <c r="O179" i="9"/>
  <c r="O178" i="9"/>
  <c r="O174" i="9"/>
  <c r="O173" i="9"/>
  <c r="O172" i="9"/>
  <c r="O171" i="9"/>
  <c r="O170" i="9"/>
  <c r="O169" i="9"/>
  <c r="O168" i="9"/>
  <c r="O167" i="9"/>
  <c r="O166" i="9"/>
  <c r="O165" i="9"/>
  <c r="O164" i="9"/>
  <c r="O163" i="9"/>
  <c r="O162" i="9"/>
  <c r="O161" i="9"/>
  <c r="O160" i="9"/>
  <c r="O159" i="9"/>
  <c r="O158" i="9"/>
  <c r="O157" i="9"/>
  <c r="O156" i="9"/>
  <c r="O155" i="9"/>
  <c r="O154" i="9"/>
  <c r="O153" i="9"/>
  <c r="O152" i="9"/>
  <c r="O151" i="9"/>
  <c r="O150" i="9"/>
  <c r="O149" i="9"/>
  <c r="O148" i="9"/>
  <c r="O147" i="9"/>
  <c r="O146" i="9"/>
  <c r="O145" i="9"/>
  <c r="O144" i="9"/>
  <c r="O143" i="9"/>
  <c r="O142" i="9"/>
  <c r="O141" i="9"/>
  <c r="O140" i="9"/>
  <c r="O139" i="9"/>
  <c r="O138" i="9"/>
  <c r="O137" i="9"/>
  <c r="O136" i="9"/>
  <c r="O135" i="9"/>
  <c r="O134" i="9"/>
  <c r="O133" i="9"/>
  <c r="O132" i="9"/>
  <c r="O131" i="9"/>
  <c r="O130" i="9"/>
  <c r="O129" i="9"/>
  <c r="O128" i="9"/>
  <c r="O127" i="9"/>
  <c r="O126" i="9"/>
  <c r="O122" i="9"/>
  <c r="O120" i="9"/>
  <c r="O119" i="9"/>
  <c r="O116" i="9"/>
  <c r="O115" i="9"/>
  <c r="O114" i="9"/>
  <c r="O113" i="9"/>
  <c r="O112" i="9"/>
  <c r="O111" i="9"/>
  <c r="O110" i="9"/>
  <c r="O109" i="9"/>
  <c r="O108" i="9"/>
  <c r="O107" i="9"/>
  <c r="O106" i="9"/>
  <c r="O105" i="9"/>
  <c r="O104" i="9"/>
  <c r="O103" i="9"/>
  <c r="O102" i="9"/>
  <c r="O101" i="9"/>
  <c r="O100" i="9"/>
  <c r="O99" i="9"/>
  <c r="O98" i="9"/>
  <c r="O97" i="9"/>
  <c r="O96" i="9"/>
  <c r="O95" i="9"/>
  <c r="O94" i="9"/>
  <c r="O93" i="9"/>
  <c r="O92" i="9"/>
  <c r="O91" i="9"/>
  <c r="O90" i="9"/>
  <c r="O89" i="9"/>
  <c r="O88" i="9"/>
  <c r="O87" i="9"/>
  <c r="O86" i="9"/>
  <c r="O85" i="9"/>
  <c r="O84" i="9"/>
  <c r="O83" i="9"/>
  <c r="O82" i="9"/>
  <c r="O81" i="9"/>
  <c r="O80" i="9"/>
  <c r="O79" i="9"/>
  <c r="O78" i="9"/>
  <c r="O77" i="9"/>
  <c r="O76" i="9"/>
  <c r="O75" i="9"/>
  <c r="O74" i="9"/>
  <c r="O73" i="9"/>
  <c r="O72" i="9"/>
  <c r="O71" i="9"/>
  <c r="O70" i="9"/>
  <c r="O69" i="9"/>
  <c r="O68" i="9"/>
  <c r="O67" i="9"/>
  <c r="O66" i="9"/>
  <c r="O65" i="9"/>
  <c r="O64" i="9"/>
  <c r="O63" i="9"/>
  <c r="O62" i="9"/>
  <c r="O61" i="9"/>
  <c r="O60" i="9"/>
  <c r="O59" i="9"/>
  <c r="O58" i="9"/>
  <c r="O57" i="9"/>
  <c r="O56" i="9"/>
  <c r="O55" i="9"/>
  <c r="O54" i="9"/>
  <c r="O53" i="9"/>
  <c r="O52" i="9"/>
  <c r="O51" i="9"/>
  <c r="O50" i="9"/>
  <c r="O49" i="9"/>
  <c r="O48" i="9"/>
  <c r="O47" i="9"/>
  <c r="O46" i="9"/>
  <c r="O45" i="9"/>
  <c r="O44" i="9"/>
  <c r="O43" i="9"/>
  <c r="O42" i="9"/>
  <c r="O41" i="9"/>
  <c r="O40" i="9"/>
  <c r="O39" i="9"/>
  <c r="O38" i="9"/>
  <c r="O37" i="9"/>
  <c r="O36" i="9"/>
  <c r="O35" i="9"/>
  <c r="O34" i="9"/>
  <c r="O33" i="9"/>
  <c r="O32" i="9"/>
  <c r="O31" i="9"/>
  <c r="O30" i="9"/>
  <c r="O29" i="9"/>
  <c r="O28" i="9"/>
  <c r="O27" i="9"/>
  <c r="O26" i="9"/>
  <c r="O25" i="9"/>
  <c r="O24" i="9"/>
  <c r="O23" i="9"/>
  <c r="O22" i="9"/>
  <c r="O21" i="9"/>
  <c r="O20" i="9"/>
  <c r="O19" i="9"/>
  <c r="O18" i="9"/>
  <c r="O17" i="9"/>
  <c r="O16" i="9"/>
  <c r="O15" i="9"/>
  <c r="O14" i="9"/>
  <c r="O13" i="9"/>
  <c r="O12" i="9"/>
  <c r="O11" i="9"/>
  <c r="O10" i="9"/>
  <c r="O9" i="9"/>
  <c r="O8" i="9"/>
  <c r="O7" i="9"/>
  <c r="O6" i="9"/>
  <c r="O118" i="9"/>
  <c r="M79" i="5" l="1"/>
  <c r="K79" i="5"/>
  <c r="T208" i="11" l="1"/>
  <c r="R208" i="11"/>
  <c r="P208" i="11"/>
  <c r="O208" i="11"/>
  <c r="N208" i="11"/>
  <c r="P297" i="16" l="1"/>
  <c r="O297" i="16"/>
  <c r="N297" i="16"/>
  <c r="P296" i="16"/>
  <c r="O296" i="16"/>
  <c r="N296" i="16"/>
  <c r="P295" i="16"/>
  <c r="O295" i="16"/>
  <c r="N295" i="16"/>
  <c r="P294" i="16"/>
  <c r="O294" i="16"/>
  <c r="N294" i="16"/>
  <c r="P293" i="16"/>
  <c r="O293" i="16"/>
  <c r="N293" i="16"/>
  <c r="P292" i="16"/>
  <c r="O292" i="16"/>
  <c r="N292" i="16"/>
  <c r="P291" i="16"/>
  <c r="O291" i="16"/>
  <c r="N291" i="16"/>
  <c r="P290" i="16"/>
  <c r="O290" i="16"/>
  <c r="N290" i="16"/>
  <c r="P289" i="16"/>
  <c r="O289" i="16"/>
  <c r="N289" i="16"/>
  <c r="P288" i="16"/>
  <c r="O288" i="16"/>
  <c r="N288" i="16"/>
  <c r="P287" i="16"/>
  <c r="O287" i="16"/>
  <c r="N287" i="16"/>
  <c r="P286" i="16"/>
  <c r="O286" i="16"/>
  <c r="N286" i="16"/>
  <c r="P285" i="16"/>
  <c r="O285" i="16"/>
  <c r="N285" i="16"/>
  <c r="P284" i="16"/>
  <c r="O284" i="16"/>
  <c r="N284" i="16"/>
  <c r="P283" i="16"/>
  <c r="O283" i="16"/>
  <c r="N283" i="16"/>
  <c r="P282" i="16"/>
  <c r="O282" i="16"/>
  <c r="N282" i="16"/>
  <c r="P281" i="16"/>
  <c r="O281" i="16"/>
  <c r="N281" i="16"/>
  <c r="P280" i="16"/>
  <c r="O280" i="16"/>
  <c r="N280" i="16"/>
  <c r="P279" i="16"/>
  <c r="O279" i="16"/>
  <c r="N279" i="16"/>
  <c r="P278" i="16"/>
  <c r="O278" i="16"/>
  <c r="N278" i="16"/>
  <c r="P277" i="16"/>
  <c r="O277" i="16"/>
  <c r="N277" i="16"/>
  <c r="P276" i="16"/>
  <c r="O276" i="16"/>
  <c r="N276" i="16"/>
  <c r="P275" i="16"/>
  <c r="O275" i="16"/>
  <c r="N275" i="16"/>
  <c r="P274" i="16"/>
  <c r="O274" i="16"/>
  <c r="N274" i="16"/>
  <c r="P273" i="16"/>
  <c r="O273" i="16"/>
  <c r="N273" i="16"/>
  <c r="P272" i="16"/>
  <c r="O272" i="16"/>
  <c r="N272" i="16"/>
  <c r="P271" i="16"/>
  <c r="O271" i="16"/>
  <c r="N271" i="16"/>
  <c r="P270" i="16"/>
  <c r="O270" i="16"/>
  <c r="N270" i="16"/>
  <c r="P269" i="16"/>
  <c r="O269" i="16"/>
  <c r="N269" i="16"/>
  <c r="P268" i="16"/>
  <c r="O268" i="16"/>
  <c r="N268" i="16"/>
  <c r="P267" i="16"/>
  <c r="O267" i="16"/>
  <c r="N267" i="16"/>
  <c r="P266" i="16"/>
  <c r="O266" i="16"/>
  <c r="N266" i="16"/>
  <c r="P265" i="16"/>
  <c r="O265" i="16"/>
  <c r="N265" i="16"/>
  <c r="P264" i="16"/>
  <c r="O264" i="16"/>
  <c r="N264" i="16"/>
  <c r="P263" i="16"/>
  <c r="O263" i="16"/>
  <c r="N263" i="16"/>
  <c r="P262" i="16"/>
  <c r="O262" i="16"/>
  <c r="N262" i="16"/>
  <c r="P261" i="16"/>
  <c r="O261" i="16"/>
  <c r="N261" i="16"/>
  <c r="P260" i="16"/>
  <c r="O260" i="16"/>
  <c r="N260" i="16"/>
  <c r="P259" i="16"/>
  <c r="O259" i="16"/>
  <c r="N259" i="16"/>
  <c r="P258" i="16"/>
  <c r="O258" i="16"/>
  <c r="N258" i="16"/>
  <c r="P257" i="16"/>
  <c r="O257" i="16"/>
  <c r="N257" i="16"/>
  <c r="P256" i="16"/>
  <c r="O256" i="16"/>
  <c r="N256" i="16"/>
  <c r="P255" i="16"/>
  <c r="O255" i="16"/>
  <c r="N255" i="16"/>
  <c r="P254" i="16"/>
  <c r="O254" i="16"/>
  <c r="N254" i="16"/>
  <c r="P253" i="16"/>
  <c r="O253" i="16"/>
  <c r="N253" i="16"/>
  <c r="P252" i="16"/>
  <c r="O252" i="16"/>
  <c r="N252" i="16"/>
  <c r="P251" i="16"/>
  <c r="O251" i="16"/>
  <c r="N251" i="16"/>
  <c r="P250" i="16"/>
  <c r="O250" i="16"/>
  <c r="N250" i="16"/>
  <c r="P249" i="16"/>
  <c r="O249" i="16"/>
  <c r="N249" i="16"/>
  <c r="P248" i="16"/>
  <c r="O248" i="16"/>
  <c r="N248" i="16"/>
  <c r="P247" i="16"/>
  <c r="O247" i="16"/>
  <c r="N247" i="16"/>
  <c r="P246" i="16"/>
  <c r="O246" i="16"/>
  <c r="N246" i="16"/>
  <c r="P245" i="16"/>
  <c r="O245" i="16"/>
  <c r="N245" i="16"/>
  <c r="P244" i="16"/>
  <c r="O244" i="16"/>
  <c r="N244" i="16"/>
  <c r="P243" i="16"/>
  <c r="O243" i="16"/>
  <c r="N243" i="16"/>
  <c r="P242" i="16"/>
  <c r="O242" i="16"/>
  <c r="N242" i="16"/>
  <c r="P241" i="16"/>
  <c r="O241" i="16"/>
  <c r="N241" i="16"/>
  <c r="P240" i="16"/>
  <c r="O240" i="16"/>
  <c r="N240" i="16"/>
  <c r="P239" i="16"/>
  <c r="O239" i="16"/>
  <c r="N239" i="16"/>
  <c r="P238" i="16"/>
  <c r="O238" i="16"/>
  <c r="N238" i="16"/>
  <c r="P237" i="16"/>
  <c r="O237" i="16"/>
  <c r="N237" i="16"/>
  <c r="P236" i="16"/>
  <c r="O236" i="16"/>
  <c r="N236" i="16"/>
  <c r="P235" i="16"/>
  <c r="O235" i="16"/>
  <c r="N235" i="16"/>
  <c r="P234" i="16"/>
  <c r="O234" i="16"/>
  <c r="N234" i="16"/>
  <c r="P233" i="16"/>
  <c r="O233" i="16"/>
  <c r="N233" i="16"/>
  <c r="P232" i="16"/>
  <c r="O232" i="16"/>
  <c r="N232" i="16"/>
  <c r="P231" i="16"/>
  <c r="O231" i="16"/>
  <c r="N231" i="16"/>
  <c r="M278" i="8" l="1"/>
  <c r="K278" i="8"/>
  <c r="I278" i="8"/>
  <c r="M116" i="10" l="1"/>
  <c r="K116" i="10"/>
  <c r="M444" i="3" l="1"/>
  <c r="K444" i="3"/>
  <c r="M440" i="3"/>
  <c r="K440" i="3"/>
  <c r="M411" i="3"/>
  <c r="K411" i="3"/>
  <c r="M372" i="3"/>
  <c r="K372" i="3"/>
  <c r="M348" i="3"/>
  <c r="K348" i="3"/>
  <c r="M305" i="3"/>
  <c r="K305" i="3"/>
  <c r="M254" i="3"/>
  <c r="K254" i="3"/>
  <c r="M196" i="3"/>
  <c r="K196" i="3"/>
  <c r="M156" i="3"/>
  <c r="K156" i="3"/>
  <c r="M131" i="3"/>
  <c r="K131" i="3"/>
  <c r="M116" i="3"/>
  <c r="K116" i="3"/>
  <c r="M54" i="3"/>
  <c r="K54" i="3"/>
  <c r="M18" i="3"/>
  <c r="K18" i="3"/>
  <c r="R18" i="3"/>
  <c r="R17" i="3"/>
  <c r="R16" i="3"/>
  <c r="R15" i="3"/>
  <c r="R14" i="3"/>
  <c r="R13" i="3"/>
  <c r="R12" i="3"/>
  <c r="R11" i="3"/>
  <c r="R10" i="3"/>
  <c r="R9" i="3"/>
  <c r="R8" i="3"/>
  <c r="R7" i="3"/>
  <c r="R6" i="3"/>
  <c r="P18" i="3"/>
  <c r="P17" i="3"/>
  <c r="P16" i="3"/>
  <c r="P15" i="3"/>
  <c r="P14" i="3"/>
  <c r="P13" i="3"/>
  <c r="P12" i="3"/>
  <c r="P11" i="3"/>
  <c r="P10" i="3"/>
  <c r="P9" i="3"/>
  <c r="P8" i="3"/>
  <c r="P7" i="3"/>
  <c r="P6" i="3"/>
  <c r="O18" i="3"/>
  <c r="O17" i="3"/>
  <c r="O16" i="3"/>
  <c r="O15" i="3"/>
  <c r="O14" i="3"/>
  <c r="O13" i="3"/>
  <c r="O12" i="3"/>
  <c r="O11" i="3"/>
  <c r="O10" i="3"/>
  <c r="O9" i="3"/>
  <c r="O8" i="3"/>
  <c r="O7" i="3"/>
  <c r="O6" i="3"/>
  <c r="M570" i="16"/>
  <c r="K570" i="16"/>
  <c r="M486" i="16"/>
  <c r="K486" i="16"/>
  <c r="M477" i="16"/>
  <c r="K477" i="16"/>
  <c r="M458" i="16"/>
  <c r="K458" i="16"/>
  <c r="M398" i="16"/>
  <c r="K398" i="16"/>
  <c r="M389" i="16"/>
  <c r="K389" i="16"/>
  <c r="M382" i="16"/>
  <c r="K382" i="16"/>
  <c r="M321" i="16"/>
  <c r="K321" i="16"/>
  <c r="M227" i="16"/>
  <c r="K227" i="16"/>
  <c r="M188" i="16"/>
  <c r="K188" i="16"/>
  <c r="M144" i="16"/>
  <c r="K144" i="16"/>
  <c r="M124" i="16"/>
  <c r="K124" i="16"/>
  <c r="M89" i="16"/>
  <c r="K89" i="16"/>
  <c r="M53" i="16"/>
  <c r="K53" i="16"/>
  <c r="R53" i="16"/>
  <c r="R52" i="16"/>
  <c r="R51" i="16"/>
  <c r="R50" i="16"/>
  <c r="R49" i="16"/>
  <c r="R48" i="16"/>
  <c r="R47" i="16"/>
  <c r="R46" i="16"/>
  <c r="R45" i="16"/>
  <c r="R44" i="16"/>
  <c r="R43" i="16"/>
  <c r="R42" i="16"/>
  <c r="R41" i="16"/>
  <c r="R40" i="16"/>
  <c r="R39" i="16"/>
  <c r="R38" i="16"/>
  <c r="R37" i="16"/>
  <c r="R36" i="16"/>
  <c r="R35" i="16"/>
  <c r="R34" i="16"/>
  <c r="R33" i="16"/>
  <c r="R32" i="16"/>
  <c r="R31" i="16"/>
  <c r="R30" i="16"/>
  <c r="R29" i="16"/>
  <c r="R28" i="16"/>
  <c r="R27" i="16"/>
  <c r="R26" i="16"/>
  <c r="R25" i="16"/>
  <c r="R24" i="16"/>
  <c r="R23" i="16"/>
  <c r="R22" i="16"/>
  <c r="R21" i="16"/>
  <c r="R20" i="16"/>
  <c r="R19" i="16"/>
  <c r="R18" i="16"/>
  <c r="R17" i="16"/>
  <c r="R16" i="16"/>
  <c r="R15" i="16"/>
  <c r="R14" i="16"/>
  <c r="R13" i="16"/>
  <c r="R12" i="16"/>
  <c r="R11" i="16"/>
  <c r="R10" i="16"/>
  <c r="R9" i="16"/>
  <c r="R8" i="16"/>
  <c r="R7" i="16"/>
  <c r="R6" i="16"/>
  <c r="R89" i="16"/>
  <c r="R88" i="16"/>
  <c r="R87" i="16"/>
  <c r="R86" i="16"/>
  <c r="R85" i="16"/>
  <c r="R84" i="16"/>
  <c r="R83" i="16"/>
  <c r="R82" i="16"/>
  <c r="R81" i="16"/>
  <c r="R80" i="16"/>
  <c r="R79" i="16"/>
  <c r="R78" i="16"/>
  <c r="R77" i="16"/>
  <c r="R76" i="16"/>
  <c r="R75" i="16"/>
  <c r="R74" i="16"/>
  <c r="R73" i="16"/>
  <c r="R72" i="16"/>
  <c r="R71" i="16"/>
  <c r="R70" i="16"/>
  <c r="R69" i="16"/>
  <c r="R68" i="16"/>
  <c r="R67" i="16"/>
  <c r="R66" i="16"/>
  <c r="R65" i="16"/>
  <c r="R64" i="16"/>
  <c r="R63" i="16"/>
  <c r="R62" i="16"/>
  <c r="R61" i="16"/>
  <c r="R60" i="16"/>
  <c r="R59" i="16"/>
  <c r="R58" i="16"/>
  <c r="R57" i="16"/>
  <c r="R124" i="16"/>
  <c r="R123" i="16"/>
  <c r="R122" i="16"/>
  <c r="R121" i="16"/>
  <c r="R120" i="16"/>
  <c r="R119" i="16"/>
  <c r="R118" i="16"/>
  <c r="R117" i="16"/>
  <c r="R116" i="16"/>
  <c r="R115" i="16"/>
  <c r="R114" i="16"/>
  <c r="R113" i="16"/>
  <c r="R112" i="16"/>
  <c r="R111" i="16"/>
  <c r="R110" i="16"/>
  <c r="R109" i="16"/>
  <c r="R108" i="16"/>
  <c r="R107" i="16"/>
  <c r="R106" i="16"/>
  <c r="R105" i="16"/>
  <c r="R104" i="16"/>
  <c r="R103" i="16"/>
  <c r="R102" i="16"/>
  <c r="R101" i="16"/>
  <c r="R100" i="16"/>
  <c r="R99" i="16"/>
  <c r="R98" i="16"/>
  <c r="R97" i="16"/>
  <c r="R96" i="16"/>
  <c r="R95" i="16"/>
  <c r="R94" i="16"/>
  <c r="R93" i="16"/>
  <c r="R144" i="16"/>
  <c r="R143" i="16"/>
  <c r="R142" i="16"/>
  <c r="R141" i="16"/>
  <c r="R140" i="16"/>
  <c r="R139" i="16"/>
  <c r="R138" i="16"/>
  <c r="R137" i="16"/>
  <c r="R136" i="16"/>
  <c r="R135" i="16"/>
  <c r="R134" i="16"/>
  <c r="R133" i="16"/>
  <c r="R132" i="16"/>
  <c r="R131" i="16"/>
  <c r="R130" i="16"/>
  <c r="R129" i="16"/>
  <c r="R128" i="16"/>
  <c r="P53" i="16"/>
  <c r="P52" i="16"/>
  <c r="P51" i="16"/>
  <c r="P50" i="16"/>
  <c r="P49" i="16"/>
  <c r="P48" i="16"/>
  <c r="P47" i="16"/>
  <c r="P46" i="16"/>
  <c r="P45" i="16"/>
  <c r="P44" i="16"/>
  <c r="P43" i="16"/>
  <c r="P42" i="16"/>
  <c r="P41" i="16"/>
  <c r="P40" i="16"/>
  <c r="P39" i="16"/>
  <c r="P38" i="16"/>
  <c r="P37" i="16"/>
  <c r="P36" i="16"/>
  <c r="P35" i="16"/>
  <c r="P34" i="16"/>
  <c r="P33" i="16"/>
  <c r="P32" i="16"/>
  <c r="P31" i="16"/>
  <c r="P30" i="16"/>
  <c r="P29" i="16"/>
  <c r="P28" i="16"/>
  <c r="P27" i="16"/>
  <c r="P26" i="16"/>
  <c r="P25" i="16"/>
  <c r="P24" i="16"/>
  <c r="P23" i="16"/>
  <c r="P22" i="16"/>
  <c r="P21" i="16"/>
  <c r="P20" i="16"/>
  <c r="P19" i="16"/>
  <c r="P18" i="16"/>
  <c r="P17" i="16"/>
  <c r="P16" i="16"/>
  <c r="P15" i="16"/>
  <c r="P14" i="16"/>
  <c r="P13" i="16"/>
  <c r="P12" i="16"/>
  <c r="P11" i="16"/>
  <c r="P10" i="16"/>
  <c r="P9" i="16"/>
  <c r="P8" i="16"/>
  <c r="P7" i="16"/>
  <c r="P6" i="16"/>
  <c r="P89" i="16"/>
  <c r="P88" i="16"/>
  <c r="P87" i="16"/>
  <c r="P86" i="16"/>
  <c r="P85" i="16"/>
  <c r="P84" i="16"/>
  <c r="P83" i="16"/>
  <c r="P82" i="16"/>
  <c r="P81" i="16"/>
  <c r="P80" i="16"/>
  <c r="P79" i="16"/>
  <c r="P78" i="16"/>
  <c r="P77" i="16"/>
  <c r="P76" i="16"/>
  <c r="P75" i="16"/>
  <c r="P74" i="16"/>
  <c r="P73" i="16"/>
  <c r="P72" i="16"/>
  <c r="P71" i="16"/>
  <c r="P70" i="16"/>
  <c r="P69" i="16"/>
  <c r="P68" i="16"/>
  <c r="P67" i="16"/>
  <c r="P66" i="16"/>
  <c r="P65" i="16"/>
  <c r="P64" i="16"/>
  <c r="P63" i="16"/>
  <c r="P62" i="16"/>
  <c r="P61" i="16"/>
  <c r="P60" i="16"/>
  <c r="P59" i="16"/>
  <c r="P58" i="16"/>
  <c r="P57" i="16"/>
  <c r="P124" i="16"/>
  <c r="P123" i="16"/>
  <c r="P122" i="16"/>
  <c r="P121" i="16"/>
  <c r="P120" i="16"/>
  <c r="P119" i="16"/>
  <c r="P118" i="16"/>
  <c r="P117" i="16"/>
  <c r="P116" i="16"/>
  <c r="P115" i="16"/>
  <c r="P114" i="16"/>
  <c r="P113" i="16"/>
  <c r="P112" i="16"/>
  <c r="P111" i="16"/>
  <c r="P110" i="16"/>
  <c r="P109" i="16"/>
  <c r="P108" i="16"/>
  <c r="P107" i="16"/>
  <c r="P106" i="16"/>
  <c r="P105" i="16"/>
  <c r="P104" i="16"/>
  <c r="P103" i="16"/>
  <c r="P102" i="16"/>
  <c r="P101" i="16"/>
  <c r="P100" i="16"/>
  <c r="P99" i="16"/>
  <c r="P98" i="16"/>
  <c r="P97" i="16"/>
  <c r="P96" i="16"/>
  <c r="P95" i="16"/>
  <c r="P94" i="16"/>
  <c r="P93" i="16"/>
  <c r="P144" i="16"/>
  <c r="P143" i="16"/>
  <c r="P142" i="16"/>
  <c r="P141" i="16"/>
  <c r="P140" i="16"/>
  <c r="P139" i="16"/>
  <c r="P138" i="16"/>
  <c r="P137" i="16"/>
  <c r="P136" i="16"/>
  <c r="P135" i="16"/>
  <c r="P134" i="16"/>
  <c r="P133" i="16"/>
  <c r="P132" i="16"/>
  <c r="P131" i="16"/>
  <c r="P130" i="16"/>
  <c r="P129" i="16"/>
  <c r="P128" i="16"/>
  <c r="O53" i="16"/>
  <c r="O52" i="16"/>
  <c r="O51" i="16"/>
  <c r="O46" i="16"/>
  <c r="O45" i="16"/>
  <c r="O44" i="16"/>
  <c r="O43" i="16"/>
  <c r="O38" i="16"/>
  <c r="O37" i="16"/>
  <c r="O36" i="16"/>
  <c r="O35" i="16"/>
  <c r="O32" i="16"/>
  <c r="O31" i="16"/>
  <c r="O30" i="16"/>
  <c r="O29" i="16"/>
  <c r="O24" i="16"/>
  <c r="O23" i="16"/>
  <c r="O22" i="16"/>
  <c r="O21" i="16"/>
  <c r="O20" i="16"/>
  <c r="O15" i="16"/>
  <c r="O14" i="16"/>
  <c r="O13" i="16"/>
  <c r="O12" i="16"/>
  <c r="O7" i="16"/>
  <c r="O6" i="16"/>
  <c r="O69" i="16"/>
  <c r="O68" i="16"/>
  <c r="O67" i="16"/>
  <c r="O66" i="16"/>
  <c r="O65" i="16"/>
  <c r="O64" i="16"/>
  <c r="O63" i="16"/>
  <c r="O62" i="16"/>
  <c r="O61" i="16"/>
  <c r="O60" i="16"/>
  <c r="O59" i="16"/>
  <c r="O58" i="16"/>
  <c r="O57" i="16"/>
  <c r="O89" i="16"/>
  <c r="O88" i="16"/>
  <c r="O87" i="16"/>
  <c r="O86" i="16"/>
  <c r="O85" i="16"/>
  <c r="O84" i="16"/>
  <c r="O83" i="16"/>
  <c r="O82" i="16"/>
  <c r="O81" i="16"/>
  <c r="O80" i="16"/>
  <c r="O79" i="16"/>
  <c r="O124" i="16"/>
  <c r="O123" i="16"/>
  <c r="O122" i="16"/>
  <c r="O121" i="16"/>
  <c r="O120" i="16"/>
  <c r="O119" i="16"/>
  <c r="O118" i="16"/>
  <c r="O117" i="16"/>
  <c r="O116" i="16"/>
  <c r="O115" i="16"/>
  <c r="O114" i="16"/>
  <c r="O113" i="16"/>
  <c r="O112" i="16"/>
  <c r="O111" i="16"/>
  <c r="O110" i="16"/>
  <c r="O109" i="16"/>
  <c r="O108" i="16"/>
  <c r="O107" i="16"/>
  <c r="O106" i="16"/>
  <c r="O105" i="16"/>
  <c r="O104" i="16"/>
  <c r="O103" i="16"/>
  <c r="O102" i="16"/>
  <c r="O101" i="16"/>
  <c r="O100" i="16"/>
  <c r="O99" i="16"/>
  <c r="O98" i="16"/>
  <c r="O97" i="16"/>
  <c r="O96" i="16"/>
  <c r="O95" i="16"/>
  <c r="O94" i="16"/>
  <c r="O93" i="16"/>
  <c r="O144" i="16"/>
  <c r="O143" i="16"/>
  <c r="O142" i="16"/>
  <c r="O141" i="16"/>
  <c r="O140" i="16"/>
  <c r="O137" i="16"/>
  <c r="O136" i="16"/>
  <c r="O135" i="16"/>
  <c r="O134" i="16"/>
  <c r="O133" i="16"/>
  <c r="O132" i="16"/>
  <c r="O131" i="16"/>
  <c r="O130" i="16"/>
  <c r="O129" i="16"/>
  <c r="O128" i="16"/>
  <c r="M486" i="15"/>
  <c r="K486" i="15"/>
  <c r="M456" i="15"/>
  <c r="L456" i="15"/>
  <c r="K456" i="15"/>
  <c r="M430" i="15"/>
  <c r="K430" i="15"/>
  <c r="M364" i="15"/>
  <c r="L364" i="15"/>
  <c r="K364" i="15"/>
  <c r="M331" i="15"/>
  <c r="L331" i="15"/>
  <c r="K331" i="15"/>
  <c r="M286" i="15"/>
  <c r="K286" i="15"/>
  <c r="M265" i="15"/>
  <c r="K265" i="15"/>
  <c r="M222" i="15"/>
  <c r="K222" i="15"/>
  <c r="M139" i="15"/>
  <c r="K139" i="15"/>
  <c r="K491" i="15" s="1"/>
  <c r="G18" i="17" s="1"/>
  <c r="M608" i="2"/>
  <c r="K608" i="2"/>
  <c r="M537" i="2"/>
  <c r="K537" i="2"/>
  <c r="M493" i="2"/>
  <c r="K493" i="2"/>
  <c r="M478" i="2"/>
  <c r="K478" i="2"/>
  <c r="M472" i="2"/>
  <c r="K472" i="2"/>
  <c r="M387" i="2"/>
  <c r="K387" i="2"/>
  <c r="M374" i="2"/>
  <c r="K374" i="2"/>
  <c r="M257" i="2"/>
  <c r="K257" i="2"/>
  <c r="M208" i="2"/>
  <c r="K208" i="2"/>
  <c r="M141" i="2"/>
  <c r="K141" i="2"/>
  <c r="M135" i="2"/>
  <c r="K135" i="2"/>
  <c r="M64" i="2"/>
  <c r="K64" i="2"/>
  <c r="M49" i="2"/>
  <c r="K49" i="2"/>
  <c r="M389" i="1"/>
  <c r="L389" i="1"/>
  <c r="K389" i="1"/>
  <c r="M381" i="1"/>
  <c r="L381" i="1"/>
  <c r="K381" i="1"/>
  <c r="M343" i="1"/>
  <c r="K343" i="1"/>
  <c r="M339" i="1"/>
  <c r="K339" i="1"/>
  <c r="M332" i="1"/>
  <c r="L332" i="1"/>
  <c r="K332" i="1"/>
  <c r="M270" i="1"/>
  <c r="K270" i="1"/>
  <c r="M213" i="1"/>
  <c r="K213" i="1"/>
  <c r="M201" i="1"/>
  <c r="K201" i="1"/>
  <c r="M145" i="1"/>
  <c r="K145" i="1"/>
  <c r="M59" i="1"/>
  <c r="K59" i="1"/>
  <c r="M28" i="1"/>
  <c r="K28" i="1"/>
  <c r="M648" i="14"/>
  <c r="L648" i="14"/>
  <c r="K648" i="14"/>
  <c r="M589" i="14"/>
  <c r="K589" i="14"/>
  <c r="M548" i="14"/>
  <c r="K548" i="14"/>
  <c r="M506" i="14"/>
  <c r="K506" i="14"/>
  <c r="M494" i="14"/>
  <c r="K494" i="14"/>
  <c r="M438" i="14"/>
  <c r="K438" i="14"/>
  <c r="M390" i="14"/>
  <c r="K390" i="14"/>
  <c r="M327" i="14"/>
  <c r="K327" i="14"/>
  <c r="M281" i="14"/>
  <c r="K281" i="14"/>
  <c r="M229" i="14"/>
  <c r="K229" i="14"/>
  <c r="M44" i="14"/>
  <c r="K44" i="14"/>
  <c r="M399" i="13"/>
  <c r="L399" i="13"/>
  <c r="K399" i="13"/>
  <c r="M373" i="13"/>
  <c r="K373" i="13"/>
  <c r="M350" i="13"/>
  <c r="K350" i="13"/>
  <c r="M341" i="13"/>
  <c r="K341" i="13"/>
  <c r="M334" i="13"/>
  <c r="K334" i="13"/>
  <c r="M309" i="13"/>
  <c r="K309" i="13"/>
  <c r="M273" i="13"/>
  <c r="K273" i="13"/>
  <c r="M250" i="13"/>
  <c r="K250" i="13"/>
  <c r="M240" i="13"/>
  <c r="K240" i="13"/>
  <c r="M216" i="13"/>
  <c r="K216" i="13"/>
  <c r="M175" i="13"/>
  <c r="K175" i="13"/>
  <c r="M166" i="13"/>
  <c r="K166" i="13"/>
  <c r="M127" i="13"/>
  <c r="L127" i="13"/>
  <c r="K127" i="13"/>
  <c r="J127" i="13"/>
  <c r="I127" i="13"/>
  <c r="M123" i="13"/>
  <c r="L123" i="13"/>
  <c r="K123" i="13"/>
  <c r="J123" i="13"/>
  <c r="I123" i="13"/>
  <c r="M103" i="13"/>
  <c r="K103" i="13"/>
  <c r="M90" i="13"/>
  <c r="K90" i="13"/>
  <c r="M53" i="13"/>
  <c r="L53" i="13"/>
  <c r="K53" i="13"/>
  <c r="J53" i="13"/>
  <c r="I53" i="13"/>
  <c r="M16" i="13"/>
  <c r="K16" i="13"/>
  <c r="M254" i="4"/>
  <c r="L254" i="4"/>
  <c r="K254" i="4"/>
  <c r="M225" i="4"/>
  <c r="K225" i="4"/>
  <c r="M201" i="4"/>
  <c r="K201" i="4"/>
  <c r="M177" i="4"/>
  <c r="K177" i="4"/>
  <c r="M143" i="4"/>
  <c r="K143" i="4"/>
  <c r="M131" i="4"/>
  <c r="K131" i="4"/>
  <c r="M100" i="4"/>
  <c r="K100" i="4"/>
  <c r="M77" i="4"/>
  <c r="K77" i="4"/>
  <c r="M66" i="4"/>
  <c r="K66" i="4"/>
  <c r="M50" i="4"/>
  <c r="K50" i="4"/>
  <c r="M46" i="4"/>
  <c r="K46" i="4"/>
  <c r="M31" i="4"/>
  <c r="K31" i="4"/>
  <c r="M315" i="5"/>
  <c r="K315" i="5"/>
  <c r="M292" i="5"/>
  <c r="K292" i="5"/>
  <c r="M269" i="5"/>
  <c r="K269" i="5"/>
  <c r="M260" i="5"/>
  <c r="K260" i="5"/>
  <c r="M251" i="5"/>
  <c r="K251" i="5"/>
  <c r="M234" i="5"/>
  <c r="K234" i="5"/>
  <c r="M149" i="5"/>
  <c r="K149" i="5"/>
  <c r="M105" i="5"/>
  <c r="K105" i="5"/>
  <c r="M83" i="5"/>
  <c r="K83" i="5"/>
  <c r="M38" i="5"/>
  <c r="K38" i="5"/>
  <c r="R72" i="5"/>
  <c r="R71" i="5"/>
  <c r="R70" i="5"/>
  <c r="R69" i="5"/>
  <c r="R68" i="5"/>
  <c r="R67" i="5"/>
  <c r="R66" i="5"/>
  <c r="R65" i="5"/>
  <c r="R64" i="5"/>
  <c r="R63" i="5"/>
  <c r="R62" i="5"/>
  <c r="R61" i="5"/>
  <c r="R60" i="5"/>
  <c r="R59" i="5"/>
  <c r="R58" i="5"/>
  <c r="R57" i="5"/>
  <c r="R56" i="5"/>
  <c r="R55" i="5"/>
  <c r="R54" i="5"/>
  <c r="P72" i="5"/>
  <c r="P71" i="5"/>
  <c r="P70" i="5"/>
  <c r="P69" i="5"/>
  <c r="P68" i="5"/>
  <c r="P67" i="5"/>
  <c r="P66" i="5"/>
  <c r="P65" i="5"/>
  <c r="P64" i="5"/>
  <c r="P63" i="5"/>
  <c r="P62" i="5"/>
  <c r="P61" i="5"/>
  <c r="P60" i="5"/>
  <c r="P59" i="5"/>
  <c r="P58" i="5"/>
  <c r="P57" i="5"/>
  <c r="P56" i="5"/>
  <c r="P55" i="5"/>
  <c r="P54" i="5"/>
  <c r="O72" i="5"/>
  <c r="O71" i="5"/>
  <c r="O70" i="5"/>
  <c r="O69" i="5"/>
  <c r="O68" i="5"/>
  <c r="O67" i="5"/>
  <c r="O66" i="5"/>
  <c r="O65" i="5"/>
  <c r="O64" i="5"/>
  <c r="O63" i="5"/>
  <c r="O62" i="5"/>
  <c r="O61" i="5"/>
  <c r="O60" i="5"/>
  <c r="O59" i="5"/>
  <c r="O58" i="5"/>
  <c r="O57" i="5"/>
  <c r="O56" i="5"/>
  <c r="O55" i="5"/>
  <c r="O54" i="5"/>
  <c r="M349" i="12"/>
  <c r="K349" i="12"/>
  <c r="M342" i="12"/>
  <c r="K342" i="12"/>
  <c r="M330" i="12"/>
  <c r="K330" i="12"/>
  <c r="M322" i="12"/>
  <c r="K322" i="12"/>
  <c r="M274" i="12"/>
  <c r="K274" i="12"/>
  <c r="M226" i="12"/>
  <c r="K226" i="12"/>
  <c r="M155" i="12"/>
  <c r="K155" i="12"/>
  <c r="M146" i="12"/>
  <c r="K146" i="12"/>
  <c r="M82" i="12"/>
  <c r="K82" i="12"/>
  <c r="M70" i="12"/>
  <c r="K70" i="12"/>
  <c r="P278" i="12"/>
  <c r="O278" i="12"/>
  <c r="N278" i="12"/>
  <c r="O96" i="6"/>
  <c r="O95" i="6"/>
  <c r="O94" i="6"/>
  <c r="O93" i="6"/>
  <c r="O92" i="6"/>
  <c r="M487" i="6"/>
  <c r="K487" i="6"/>
  <c r="M441" i="6"/>
  <c r="K441" i="6"/>
  <c r="M424" i="6"/>
  <c r="K424" i="6"/>
  <c r="M407" i="6"/>
  <c r="K407" i="6"/>
  <c r="M400" i="6"/>
  <c r="K400" i="6"/>
  <c r="M360" i="6"/>
  <c r="K360" i="6"/>
  <c r="M331" i="6"/>
  <c r="K331" i="6"/>
  <c r="M317" i="6"/>
  <c r="K317" i="6"/>
  <c r="M192" i="6"/>
  <c r="K192" i="6"/>
  <c r="K614" i="6"/>
  <c r="M614" i="6"/>
  <c r="R331" i="6"/>
  <c r="R330" i="6"/>
  <c r="R329" i="6"/>
  <c r="R328" i="6"/>
  <c r="R327" i="6"/>
  <c r="R326" i="6"/>
  <c r="R325" i="6"/>
  <c r="R324" i="6"/>
  <c r="R323" i="6"/>
  <c r="R322" i="6"/>
  <c r="R321" i="6"/>
  <c r="P331" i="6"/>
  <c r="P330" i="6"/>
  <c r="P329" i="6"/>
  <c r="P328" i="6"/>
  <c r="P327" i="6"/>
  <c r="P326" i="6"/>
  <c r="P325" i="6"/>
  <c r="P324" i="6"/>
  <c r="P323" i="6"/>
  <c r="P322" i="6"/>
  <c r="P321" i="6"/>
  <c r="O331" i="6"/>
  <c r="O330" i="6"/>
  <c r="O329" i="6"/>
  <c r="O328" i="6"/>
  <c r="O326" i="6"/>
  <c r="O325" i="6"/>
  <c r="O324" i="6"/>
  <c r="O323" i="6"/>
  <c r="O322" i="6"/>
  <c r="O321" i="6"/>
  <c r="P360" i="6"/>
  <c r="P359" i="6"/>
  <c r="P358" i="6"/>
  <c r="P357" i="6"/>
  <c r="P356" i="6"/>
  <c r="P355" i="6"/>
  <c r="P354" i="6"/>
  <c r="P353" i="6"/>
  <c r="P352" i="6"/>
  <c r="P351" i="6"/>
  <c r="P350" i="6"/>
  <c r="P349" i="6"/>
  <c r="P348" i="6"/>
  <c r="P347" i="6"/>
  <c r="P346" i="6"/>
  <c r="P345" i="6"/>
  <c r="P344" i="6"/>
  <c r="P343" i="6"/>
  <c r="P342" i="6"/>
  <c r="P341" i="6"/>
  <c r="P340" i="6"/>
  <c r="P339" i="6"/>
  <c r="P338" i="6"/>
  <c r="P337" i="6"/>
  <c r="P336" i="6"/>
  <c r="P335" i="6"/>
  <c r="R360" i="6"/>
  <c r="R359" i="6"/>
  <c r="R358" i="6"/>
  <c r="R357" i="6"/>
  <c r="R356" i="6"/>
  <c r="R355" i="6"/>
  <c r="R354" i="6"/>
  <c r="R353" i="6"/>
  <c r="R352" i="6"/>
  <c r="R351" i="6"/>
  <c r="R350" i="6"/>
  <c r="R349" i="6"/>
  <c r="R348" i="6"/>
  <c r="R347" i="6"/>
  <c r="R346" i="6"/>
  <c r="R345" i="6"/>
  <c r="R344" i="6"/>
  <c r="R343" i="6"/>
  <c r="R342" i="6"/>
  <c r="R341" i="6"/>
  <c r="R340" i="6"/>
  <c r="R339" i="6"/>
  <c r="R338" i="6"/>
  <c r="R337" i="6"/>
  <c r="R336" i="6"/>
  <c r="R335" i="6"/>
  <c r="O360" i="6"/>
  <c r="O359" i="6"/>
  <c r="O358" i="6"/>
  <c r="O357" i="6"/>
  <c r="O356" i="6"/>
  <c r="O355" i="6"/>
  <c r="O354" i="6"/>
  <c r="O353" i="6"/>
  <c r="O352" i="6"/>
  <c r="O351" i="6"/>
  <c r="O350" i="6"/>
  <c r="O349" i="6"/>
  <c r="O348" i="6"/>
  <c r="O347" i="6"/>
  <c r="O346" i="6"/>
  <c r="O345" i="6"/>
  <c r="O344" i="6"/>
  <c r="O343" i="6"/>
  <c r="O342" i="6"/>
  <c r="O341" i="6"/>
  <c r="O340" i="6"/>
  <c r="O339" i="6"/>
  <c r="O338" i="6"/>
  <c r="O337" i="6"/>
  <c r="O336" i="6"/>
  <c r="O335" i="6"/>
  <c r="R60" i="6"/>
  <c r="R59" i="6"/>
  <c r="R58" i="6"/>
  <c r="R57" i="6"/>
  <c r="R56" i="6"/>
  <c r="R55" i="6"/>
  <c r="R54" i="6"/>
  <c r="R53" i="6"/>
  <c r="R52" i="6"/>
  <c r="R51" i="6"/>
  <c r="R50" i="6"/>
  <c r="R49" i="6"/>
  <c r="R48" i="6"/>
  <c r="R47" i="6"/>
  <c r="R46" i="6"/>
  <c r="R45" i="6"/>
  <c r="R44" i="6"/>
  <c r="R43" i="6"/>
  <c r="R42" i="6"/>
  <c r="R41" i="6"/>
  <c r="R40" i="6"/>
  <c r="R39" i="6"/>
  <c r="R38" i="6"/>
  <c r="R37" i="6"/>
  <c r="R36" i="6"/>
  <c r="R35" i="6"/>
  <c r="R34" i="6"/>
  <c r="R33" i="6"/>
  <c r="R32" i="6"/>
  <c r="R31" i="6"/>
  <c r="R30" i="6"/>
  <c r="R29" i="6"/>
  <c r="R28" i="6"/>
  <c r="R27" i="6"/>
  <c r="R26" i="6"/>
  <c r="R25" i="6"/>
  <c r="R24" i="6"/>
  <c r="R23" i="6"/>
  <c r="R22" i="6"/>
  <c r="R21" i="6"/>
  <c r="R20" i="6"/>
  <c r="R19" i="6"/>
  <c r="R18" i="6"/>
  <c r="R17" i="6"/>
  <c r="R16" i="6"/>
  <c r="R15" i="6"/>
  <c r="R14" i="6"/>
  <c r="R13" i="6"/>
  <c r="R12" i="6"/>
  <c r="R11" i="6"/>
  <c r="R10" i="6"/>
  <c r="R9" i="6"/>
  <c r="R8" i="6"/>
  <c r="R7" i="6"/>
  <c r="R6" i="6"/>
  <c r="R115" i="6"/>
  <c r="R114" i="6"/>
  <c r="R113" i="6"/>
  <c r="R112" i="6"/>
  <c r="R111" i="6"/>
  <c r="R110" i="6"/>
  <c r="R109" i="6"/>
  <c r="R108" i="6"/>
  <c r="R107" i="6"/>
  <c r="R106" i="6"/>
  <c r="R105" i="6"/>
  <c r="R104" i="6"/>
  <c r="R103" i="6"/>
  <c r="R102" i="6"/>
  <c r="R101" i="6"/>
  <c r="R100" i="6"/>
  <c r="R99" i="6"/>
  <c r="R98" i="6"/>
  <c r="R97" i="6"/>
  <c r="R96" i="6"/>
  <c r="R95" i="6"/>
  <c r="R94" i="6"/>
  <c r="R93" i="6"/>
  <c r="R92" i="6"/>
  <c r="R91" i="6"/>
  <c r="R90" i="6"/>
  <c r="R89" i="6"/>
  <c r="R88" i="6"/>
  <c r="R87" i="6"/>
  <c r="R86" i="6"/>
  <c r="R85" i="6"/>
  <c r="R84" i="6"/>
  <c r="R83" i="6"/>
  <c r="R82" i="6"/>
  <c r="R81" i="6"/>
  <c r="R80" i="6"/>
  <c r="R79" i="6"/>
  <c r="R78" i="6"/>
  <c r="R77" i="6"/>
  <c r="R76" i="6"/>
  <c r="R75" i="6"/>
  <c r="R74" i="6"/>
  <c r="R73" i="6"/>
  <c r="R72" i="6"/>
  <c r="R71" i="6"/>
  <c r="R70" i="6"/>
  <c r="R69" i="6"/>
  <c r="R68" i="6"/>
  <c r="R67" i="6"/>
  <c r="R66" i="6"/>
  <c r="R65" i="6"/>
  <c r="R64" i="6"/>
  <c r="R63" i="6"/>
  <c r="R62" i="6"/>
  <c r="R61" i="6"/>
  <c r="R185" i="6"/>
  <c r="R184" i="6"/>
  <c r="R183" i="6"/>
  <c r="R182" i="6"/>
  <c r="R181" i="6"/>
  <c r="R180" i="6"/>
  <c r="R179" i="6"/>
  <c r="R178" i="6"/>
  <c r="R177" i="6"/>
  <c r="R176" i="6"/>
  <c r="R175" i="6"/>
  <c r="R174" i="6"/>
  <c r="R173" i="6"/>
  <c r="R172" i="6"/>
  <c r="R171" i="6"/>
  <c r="R170" i="6"/>
  <c r="R169" i="6"/>
  <c r="R168" i="6"/>
  <c r="R167" i="6"/>
  <c r="R166" i="6"/>
  <c r="R165" i="6"/>
  <c r="R164" i="6"/>
  <c r="R163" i="6"/>
  <c r="R162" i="6"/>
  <c r="R161" i="6"/>
  <c r="R160" i="6"/>
  <c r="R159" i="6"/>
  <c r="R158" i="6"/>
  <c r="R157" i="6"/>
  <c r="R156" i="6"/>
  <c r="R155" i="6"/>
  <c r="R154" i="6"/>
  <c r="R153" i="6"/>
  <c r="R152" i="6"/>
  <c r="R151" i="6"/>
  <c r="R150" i="6"/>
  <c r="R149" i="6"/>
  <c r="R148" i="6"/>
  <c r="R147" i="6"/>
  <c r="R146" i="6"/>
  <c r="R145" i="6"/>
  <c r="R144" i="6"/>
  <c r="R143" i="6"/>
  <c r="R142" i="6"/>
  <c r="R141" i="6"/>
  <c r="R140" i="6"/>
  <c r="R139" i="6"/>
  <c r="R138" i="6"/>
  <c r="R137" i="6"/>
  <c r="R136" i="6"/>
  <c r="R135" i="6"/>
  <c r="R134" i="6"/>
  <c r="R133" i="6"/>
  <c r="R132" i="6"/>
  <c r="R131" i="6"/>
  <c r="R130" i="6"/>
  <c r="R129" i="6"/>
  <c r="R128" i="6"/>
  <c r="R127" i="6"/>
  <c r="R126" i="6"/>
  <c r="R125" i="6"/>
  <c r="R124" i="6"/>
  <c r="R123" i="6"/>
  <c r="R122" i="6"/>
  <c r="R121" i="6"/>
  <c r="R120" i="6"/>
  <c r="R119" i="6"/>
  <c r="R192" i="6"/>
  <c r="R214" i="6"/>
  <c r="R213" i="6"/>
  <c r="R212" i="6"/>
  <c r="R211" i="6"/>
  <c r="R210" i="6"/>
  <c r="R209" i="6"/>
  <c r="R208" i="6"/>
  <c r="R207" i="6"/>
  <c r="R206" i="6"/>
  <c r="R205" i="6"/>
  <c r="R204" i="6"/>
  <c r="R203" i="6"/>
  <c r="R202" i="6"/>
  <c r="R201" i="6"/>
  <c r="R200" i="6"/>
  <c r="R199" i="6"/>
  <c r="R198" i="6"/>
  <c r="R197" i="6"/>
  <c r="R196" i="6"/>
  <c r="R195" i="6"/>
  <c r="R237" i="6"/>
  <c r="R236" i="6"/>
  <c r="R235" i="6"/>
  <c r="R234" i="6"/>
  <c r="R233" i="6"/>
  <c r="R232" i="6"/>
  <c r="R231" i="6"/>
  <c r="R230" i="6"/>
  <c r="R229" i="6"/>
  <c r="R228" i="6"/>
  <c r="R227" i="6"/>
  <c r="R226" i="6"/>
  <c r="R225" i="6"/>
  <c r="R224" i="6"/>
  <c r="R223" i="6"/>
  <c r="R222" i="6"/>
  <c r="R221" i="6"/>
  <c r="R220" i="6"/>
  <c r="R219" i="6"/>
  <c r="R218" i="6"/>
  <c r="R217" i="6"/>
  <c r="R216" i="6"/>
  <c r="R215" i="6"/>
  <c r="P237" i="6"/>
  <c r="P236" i="6"/>
  <c r="P235" i="6"/>
  <c r="P234" i="6"/>
  <c r="P233" i="6"/>
  <c r="P232" i="6"/>
  <c r="P231" i="6"/>
  <c r="P230" i="6"/>
  <c r="P229" i="6"/>
  <c r="P228" i="6"/>
  <c r="P227" i="6"/>
  <c r="P226" i="6"/>
  <c r="P225" i="6"/>
  <c r="P224" i="6"/>
  <c r="P223" i="6"/>
  <c r="P222" i="6"/>
  <c r="P221" i="6"/>
  <c r="P220" i="6"/>
  <c r="P219" i="6"/>
  <c r="P218" i="6"/>
  <c r="P217" i="6"/>
  <c r="P216" i="6"/>
  <c r="P215" i="6"/>
  <c r="P214" i="6"/>
  <c r="P213" i="6"/>
  <c r="P212" i="6"/>
  <c r="P211" i="6"/>
  <c r="P210" i="6"/>
  <c r="P209" i="6"/>
  <c r="P208" i="6"/>
  <c r="P207" i="6"/>
  <c r="P206" i="6"/>
  <c r="P205" i="6"/>
  <c r="P204" i="6"/>
  <c r="P203" i="6"/>
  <c r="P202" i="6"/>
  <c r="P201" i="6"/>
  <c r="P200" i="6"/>
  <c r="P199" i="6"/>
  <c r="P198" i="6"/>
  <c r="P197" i="6"/>
  <c r="P196" i="6"/>
  <c r="P195" i="6"/>
  <c r="P115" i="6"/>
  <c r="P114" i="6"/>
  <c r="P113" i="6"/>
  <c r="P112" i="6"/>
  <c r="P111" i="6"/>
  <c r="P110" i="6"/>
  <c r="P109" i="6"/>
  <c r="P108" i="6"/>
  <c r="P107" i="6"/>
  <c r="P106" i="6"/>
  <c r="P105" i="6"/>
  <c r="P104" i="6"/>
  <c r="P103" i="6"/>
  <c r="P102" i="6"/>
  <c r="P101" i="6"/>
  <c r="P100" i="6"/>
  <c r="P99" i="6"/>
  <c r="P98" i="6"/>
  <c r="P97" i="6"/>
  <c r="P96" i="6"/>
  <c r="P95" i="6"/>
  <c r="P94" i="6"/>
  <c r="P93" i="6"/>
  <c r="P92" i="6"/>
  <c r="P91" i="6"/>
  <c r="P90" i="6"/>
  <c r="P89" i="6"/>
  <c r="P88" i="6"/>
  <c r="P87" i="6"/>
  <c r="P86" i="6"/>
  <c r="P85" i="6"/>
  <c r="P84" i="6"/>
  <c r="P83" i="6"/>
  <c r="P82" i="6"/>
  <c r="P81" i="6"/>
  <c r="P80" i="6"/>
  <c r="P79" i="6"/>
  <c r="P78" i="6"/>
  <c r="P77" i="6"/>
  <c r="P76" i="6"/>
  <c r="P75" i="6"/>
  <c r="P74" i="6"/>
  <c r="P73" i="6"/>
  <c r="P72" i="6"/>
  <c r="P71" i="6"/>
  <c r="P70" i="6"/>
  <c r="P69" i="6"/>
  <c r="P68" i="6"/>
  <c r="P67" i="6"/>
  <c r="P66" i="6"/>
  <c r="P65" i="6"/>
  <c r="P64" i="6"/>
  <c r="P63" i="6"/>
  <c r="P62" i="6"/>
  <c r="P61" i="6"/>
  <c r="P60" i="6"/>
  <c r="P59" i="6"/>
  <c r="P58" i="6"/>
  <c r="P57" i="6"/>
  <c r="P56" i="6"/>
  <c r="P55" i="6"/>
  <c r="P54" i="6"/>
  <c r="P53" i="6"/>
  <c r="P52" i="6"/>
  <c r="P51" i="6"/>
  <c r="P50" i="6"/>
  <c r="P49" i="6"/>
  <c r="P48" i="6"/>
  <c r="P47" i="6"/>
  <c r="P46" i="6"/>
  <c r="P45" i="6"/>
  <c r="P44" i="6"/>
  <c r="P43" i="6"/>
  <c r="P42" i="6"/>
  <c r="P41" i="6"/>
  <c r="P40" i="6"/>
  <c r="P39" i="6"/>
  <c r="P38" i="6"/>
  <c r="P37" i="6"/>
  <c r="P36" i="6"/>
  <c r="P35" i="6"/>
  <c r="P34" i="6"/>
  <c r="P33" i="6"/>
  <c r="P32" i="6"/>
  <c r="P31" i="6"/>
  <c r="P30" i="6"/>
  <c r="P29" i="6"/>
  <c r="P28" i="6"/>
  <c r="P27" i="6"/>
  <c r="P26" i="6"/>
  <c r="P25" i="6"/>
  <c r="P24" i="6"/>
  <c r="P23" i="6"/>
  <c r="P22" i="6"/>
  <c r="P21" i="6"/>
  <c r="P20" i="6"/>
  <c r="P19" i="6"/>
  <c r="P18" i="6"/>
  <c r="P17" i="6"/>
  <c r="P16" i="6"/>
  <c r="P15" i="6"/>
  <c r="P14" i="6"/>
  <c r="P13" i="6"/>
  <c r="P12" i="6"/>
  <c r="P11" i="6"/>
  <c r="P10" i="6"/>
  <c r="P9" i="6"/>
  <c r="P8" i="6"/>
  <c r="P7" i="6"/>
  <c r="P6" i="6"/>
  <c r="P139" i="6"/>
  <c r="P138" i="6"/>
  <c r="P137" i="6"/>
  <c r="P136" i="6"/>
  <c r="P135" i="6"/>
  <c r="P134" i="6"/>
  <c r="P133" i="6"/>
  <c r="P132" i="6"/>
  <c r="P131" i="6"/>
  <c r="P130" i="6"/>
  <c r="P129" i="6"/>
  <c r="P128" i="6"/>
  <c r="P127" i="6"/>
  <c r="P126" i="6"/>
  <c r="P125" i="6"/>
  <c r="P124" i="6"/>
  <c r="P123" i="6"/>
  <c r="P122" i="6"/>
  <c r="P121" i="6"/>
  <c r="P120" i="6"/>
  <c r="P119" i="6"/>
  <c r="P185" i="6"/>
  <c r="P184" i="6"/>
  <c r="P183" i="6"/>
  <c r="P182" i="6"/>
  <c r="P181" i="6"/>
  <c r="P180" i="6"/>
  <c r="P179" i="6"/>
  <c r="P178" i="6"/>
  <c r="P177" i="6"/>
  <c r="P176" i="6"/>
  <c r="P175" i="6"/>
  <c r="P174" i="6"/>
  <c r="P173" i="6"/>
  <c r="P172" i="6"/>
  <c r="P171" i="6"/>
  <c r="P170" i="6"/>
  <c r="P169" i="6"/>
  <c r="P168" i="6"/>
  <c r="P167" i="6"/>
  <c r="P166" i="6"/>
  <c r="P165" i="6"/>
  <c r="P164" i="6"/>
  <c r="P163" i="6"/>
  <c r="P162" i="6"/>
  <c r="P161" i="6"/>
  <c r="P160" i="6"/>
  <c r="P159" i="6"/>
  <c r="P158" i="6"/>
  <c r="P157" i="6"/>
  <c r="P156" i="6"/>
  <c r="P155" i="6"/>
  <c r="P154" i="6"/>
  <c r="P153" i="6"/>
  <c r="P152" i="6"/>
  <c r="P151" i="6"/>
  <c r="P150" i="6"/>
  <c r="P149" i="6"/>
  <c r="P148" i="6"/>
  <c r="P146" i="6"/>
  <c r="P145" i="6"/>
  <c r="P144" i="6"/>
  <c r="P143" i="6"/>
  <c r="P142" i="6"/>
  <c r="P141" i="6"/>
  <c r="P140" i="6"/>
  <c r="O115" i="6"/>
  <c r="O114" i="6"/>
  <c r="O113" i="6"/>
  <c r="O112" i="6"/>
  <c r="O111" i="6"/>
  <c r="O110" i="6"/>
  <c r="O109" i="6"/>
  <c r="O108" i="6"/>
  <c r="O107" i="6"/>
  <c r="O106" i="6"/>
  <c r="O97" i="6"/>
  <c r="O91" i="6"/>
  <c r="O90" i="6"/>
  <c r="O70" i="6"/>
  <c r="O69" i="6"/>
  <c r="O68" i="6"/>
  <c r="O67" i="6"/>
  <c r="O66" i="6"/>
  <c r="O65" i="6"/>
  <c r="O64" i="6"/>
  <c r="O63" i="6"/>
  <c r="O62" i="6"/>
  <c r="O61" i="6"/>
  <c r="O60" i="6"/>
  <c r="O53" i="6"/>
  <c r="O52" i="6"/>
  <c r="O51" i="6"/>
  <c r="O50" i="6"/>
  <c r="O49" i="6"/>
  <c r="O48" i="6"/>
  <c r="O47" i="6"/>
  <c r="O46" i="6"/>
  <c r="O45" i="6"/>
  <c r="O44" i="6"/>
  <c r="O34" i="6"/>
  <c r="O33" i="6"/>
  <c r="O32" i="6"/>
  <c r="O31" i="6"/>
  <c r="O30" i="6"/>
  <c r="O29" i="6"/>
  <c r="O28" i="6"/>
  <c r="O27" i="6"/>
  <c r="O26" i="6"/>
  <c r="O25" i="6"/>
  <c r="O24" i="6"/>
  <c r="O23" i="6"/>
  <c r="O22" i="6"/>
  <c r="O21" i="6"/>
  <c r="O20" i="6"/>
  <c r="O19" i="6"/>
  <c r="O11" i="6"/>
  <c r="O10" i="6"/>
  <c r="O9" i="6"/>
  <c r="O8" i="6"/>
  <c r="O7" i="6"/>
  <c r="O6" i="6"/>
  <c r="O137" i="6"/>
  <c r="O147" i="6"/>
  <c r="O163" i="6"/>
  <c r="O162" i="6"/>
  <c r="O160" i="6"/>
  <c r="O159" i="6"/>
  <c r="O158" i="6"/>
  <c r="O157" i="6"/>
  <c r="O156" i="6"/>
  <c r="O176" i="6"/>
  <c r="O175" i="6"/>
  <c r="O173" i="6"/>
  <c r="O172" i="6"/>
  <c r="O192" i="6"/>
  <c r="O185" i="6"/>
  <c r="O184" i="6"/>
  <c r="O171" i="6"/>
  <c r="O170" i="6"/>
  <c r="O169" i="6"/>
  <c r="O168" i="6"/>
  <c r="O167" i="6"/>
  <c r="O166" i="6"/>
  <c r="O165" i="6"/>
  <c r="O153" i="6"/>
  <c r="O152" i="6"/>
  <c r="O151" i="6"/>
  <c r="O150" i="6"/>
  <c r="O149" i="6"/>
  <c r="O148" i="6"/>
  <c r="O146" i="6"/>
  <c r="O145" i="6"/>
  <c r="O144" i="6"/>
  <c r="O143" i="6"/>
  <c r="O142" i="6"/>
  <c r="O134" i="6"/>
  <c r="O133" i="6"/>
  <c r="O132" i="6"/>
  <c r="O131" i="6"/>
  <c r="O130" i="6"/>
  <c r="O121" i="6"/>
  <c r="O120" i="6"/>
  <c r="O119" i="6"/>
  <c r="O204" i="6"/>
  <c r="O237" i="6"/>
  <c r="O231" i="6"/>
  <c r="O230" i="6"/>
  <c r="O229" i="6"/>
  <c r="O228" i="6"/>
  <c r="O227" i="6"/>
  <c r="O226" i="6"/>
  <c r="O225" i="6"/>
  <c r="O224" i="6"/>
  <c r="O223" i="6"/>
  <c r="O222" i="6"/>
  <c r="O221" i="6"/>
  <c r="O220" i="6"/>
  <c r="O219" i="6"/>
  <c r="O218" i="6"/>
  <c r="O217" i="6"/>
  <c r="O216" i="6"/>
  <c r="O215" i="6"/>
  <c r="O214" i="6"/>
  <c r="O213" i="6"/>
  <c r="O212" i="6"/>
  <c r="O211" i="6"/>
  <c r="O210" i="6"/>
  <c r="O209" i="6"/>
  <c r="O208" i="6"/>
  <c r="O207" i="6"/>
  <c r="O206" i="6"/>
  <c r="O205" i="6"/>
  <c r="O196" i="6"/>
  <c r="O195" i="6"/>
  <c r="M320" i="11"/>
  <c r="K320" i="11"/>
  <c r="M253" i="11"/>
  <c r="K253" i="11"/>
  <c r="M189" i="11"/>
  <c r="K189" i="11"/>
  <c r="M138" i="11"/>
  <c r="K138" i="11"/>
  <c r="M48" i="11"/>
  <c r="K48" i="11"/>
  <c r="R14" i="11"/>
  <c r="R13" i="11"/>
  <c r="R12" i="11"/>
  <c r="R11" i="11"/>
  <c r="R10" i="11"/>
  <c r="R9" i="11"/>
  <c r="R8" i="11"/>
  <c r="R7" i="11"/>
  <c r="R6" i="11"/>
  <c r="R48" i="11"/>
  <c r="R47" i="11"/>
  <c r="R46" i="11"/>
  <c r="R45" i="11"/>
  <c r="R44" i="11"/>
  <c r="R43" i="11"/>
  <c r="R42" i="11"/>
  <c r="R41" i="11"/>
  <c r="R40" i="11"/>
  <c r="R39" i="11"/>
  <c r="R38" i="11"/>
  <c r="R37" i="11"/>
  <c r="R36" i="11"/>
  <c r="R35" i="11"/>
  <c r="R34" i="11"/>
  <c r="R33" i="11"/>
  <c r="R32" i="11"/>
  <c r="R31" i="11"/>
  <c r="R30" i="11"/>
  <c r="R29" i="11"/>
  <c r="R28" i="11"/>
  <c r="R27" i="11"/>
  <c r="R26" i="11"/>
  <c r="R25" i="11"/>
  <c r="R24" i="11"/>
  <c r="R23" i="11"/>
  <c r="R22" i="11"/>
  <c r="R21" i="11"/>
  <c r="R20" i="11"/>
  <c r="R19" i="11"/>
  <c r="R18" i="11"/>
  <c r="R17" i="11"/>
  <c r="R16" i="11"/>
  <c r="R15" i="11"/>
  <c r="P48" i="11"/>
  <c r="P47" i="11"/>
  <c r="P46" i="11"/>
  <c r="P45" i="11"/>
  <c r="P44" i="11"/>
  <c r="P43" i="11"/>
  <c r="P42" i="11"/>
  <c r="P41" i="11"/>
  <c r="P40" i="11"/>
  <c r="P39" i="11"/>
  <c r="P38" i="11"/>
  <c r="P37" i="11"/>
  <c r="P36" i="11"/>
  <c r="P35" i="11"/>
  <c r="P34" i="11"/>
  <c r="P33" i="11"/>
  <c r="P32" i="11"/>
  <c r="P31" i="11"/>
  <c r="P30" i="11"/>
  <c r="P29" i="11"/>
  <c r="P28" i="11"/>
  <c r="P27" i="11"/>
  <c r="P26" i="11"/>
  <c r="P25" i="11"/>
  <c r="P24" i="11"/>
  <c r="P23" i="11"/>
  <c r="P22" i="11"/>
  <c r="P21" i="11"/>
  <c r="P20" i="11"/>
  <c r="P19" i="11"/>
  <c r="P18" i="11"/>
  <c r="P17" i="11"/>
  <c r="P16" i="11"/>
  <c r="P15" i="11"/>
  <c r="P14" i="11"/>
  <c r="P13" i="11"/>
  <c r="P12" i="11"/>
  <c r="P11" i="11"/>
  <c r="P10" i="11"/>
  <c r="P9" i="11"/>
  <c r="P8" i="11"/>
  <c r="P7" i="11"/>
  <c r="P6" i="11"/>
  <c r="O48" i="11"/>
  <c r="O47" i="11"/>
  <c r="O46" i="11"/>
  <c r="O45" i="11"/>
  <c r="O44" i="11"/>
  <c r="O43" i="11"/>
  <c r="O36" i="11"/>
  <c r="O35" i="11"/>
  <c r="O34" i="11"/>
  <c r="O32" i="11"/>
  <c r="O31" i="11"/>
  <c r="O30" i="11"/>
  <c r="O29" i="11"/>
  <c r="O28" i="11"/>
  <c r="O27" i="11"/>
  <c r="O26" i="11"/>
  <c r="O25" i="11"/>
  <c r="O24" i="11"/>
  <c r="O23" i="11"/>
  <c r="O22" i="11"/>
  <c r="O21" i="11"/>
  <c r="O20" i="11"/>
  <c r="O19" i="11"/>
  <c r="O18" i="11"/>
  <c r="O17" i="11"/>
  <c r="O16" i="11"/>
  <c r="O15" i="11"/>
  <c r="O14" i="11"/>
  <c r="O7" i="11"/>
  <c r="O6" i="11"/>
  <c r="M404" i="10"/>
  <c r="L404" i="10"/>
  <c r="K404" i="10"/>
  <c r="I404" i="10"/>
  <c r="M400" i="10"/>
  <c r="L400" i="10"/>
  <c r="K400" i="10"/>
  <c r="I400" i="10"/>
  <c r="M357" i="10"/>
  <c r="K357" i="10"/>
  <c r="I357" i="10"/>
  <c r="M330" i="10"/>
  <c r="K330" i="10"/>
  <c r="I330" i="10"/>
  <c r="M301" i="10"/>
  <c r="K301" i="10"/>
  <c r="I301" i="10"/>
  <c r="M233" i="10"/>
  <c r="K233" i="10"/>
  <c r="I233" i="10"/>
  <c r="M219" i="10"/>
  <c r="K219" i="10"/>
  <c r="I219" i="10"/>
  <c r="M208" i="10"/>
  <c r="K208" i="10"/>
  <c r="I208" i="10"/>
  <c r="M162" i="10"/>
  <c r="K162" i="10"/>
  <c r="M148" i="10"/>
  <c r="K148" i="10"/>
  <c r="M136" i="10"/>
  <c r="K136" i="10"/>
  <c r="R55" i="10"/>
  <c r="R54" i="10"/>
  <c r="R53" i="10"/>
  <c r="R52" i="10"/>
  <c r="R61" i="10"/>
  <c r="R67" i="10"/>
  <c r="R66" i="10"/>
  <c r="R73" i="10"/>
  <c r="R72" i="10"/>
  <c r="R71" i="10"/>
  <c r="R80" i="10"/>
  <c r="R79" i="10"/>
  <c r="R78" i="10"/>
  <c r="R136" i="10"/>
  <c r="R135" i="10"/>
  <c r="R134" i="10"/>
  <c r="R133" i="10"/>
  <c r="R132" i="10"/>
  <c r="R131" i="10"/>
  <c r="R130" i="10"/>
  <c r="R129" i="10"/>
  <c r="R128" i="10"/>
  <c r="R127" i="10"/>
  <c r="R126" i="10"/>
  <c r="R125" i="10"/>
  <c r="R124" i="10"/>
  <c r="R123" i="10"/>
  <c r="R122" i="10"/>
  <c r="R121" i="10"/>
  <c r="R120" i="10"/>
  <c r="R147" i="10"/>
  <c r="R146" i="10"/>
  <c r="R145" i="10"/>
  <c r="R144" i="10"/>
  <c r="R143" i="10"/>
  <c r="R142" i="10"/>
  <c r="R141" i="10"/>
  <c r="R140" i="10"/>
  <c r="R148" i="10"/>
  <c r="P136" i="10"/>
  <c r="P135" i="10"/>
  <c r="P134" i="10"/>
  <c r="P133" i="10"/>
  <c r="P132" i="10"/>
  <c r="P131" i="10"/>
  <c r="P130" i="10"/>
  <c r="P129" i="10"/>
  <c r="P128" i="10"/>
  <c r="P127" i="10"/>
  <c r="P126" i="10"/>
  <c r="P125" i="10"/>
  <c r="P124" i="10"/>
  <c r="P123" i="10"/>
  <c r="P122" i="10"/>
  <c r="P121" i="10"/>
  <c r="P120" i="10"/>
  <c r="P148" i="10"/>
  <c r="P147" i="10"/>
  <c r="P146" i="10"/>
  <c r="P145" i="10"/>
  <c r="P144" i="10"/>
  <c r="P143" i="10"/>
  <c r="P142" i="10"/>
  <c r="P141" i="10"/>
  <c r="P140" i="10"/>
  <c r="P80" i="10"/>
  <c r="P79" i="10"/>
  <c r="P78" i="10"/>
  <c r="P73" i="10"/>
  <c r="P72" i="10"/>
  <c r="P71" i="10"/>
  <c r="P67" i="10"/>
  <c r="P66" i="10"/>
  <c r="P61" i="10"/>
  <c r="P55" i="10"/>
  <c r="P54" i="10"/>
  <c r="P53" i="10"/>
  <c r="P52" i="10"/>
  <c r="P46" i="10"/>
  <c r="P45" i="10"/>
  <c r="O67" i="10"/>
  <c r="O66" i="10"/>
  <c r="O61" i="10"/>
  <c r="O55" i="10"/>
  <c r="O54" i="10"/>
  <c r="O53" i="10"/>
  <c r="O52" i="10"/>
  <c r="O148" i="10"/>
  <c r="O147" i="10"/>
  <c r="O146" i="10"/>
  <c r="O145" i="10"/>
  <c r="O144" i="10"/>
  <c r="O143" i="10"/>
  <c r="O142" i="10"/>
  <c r="O141" i="10"/>
  <c r="O140" i="10"/>
  <c r="O136" i="10"/>
  <c r="O135" i="10"/>
  <c r="O134" i="10"/>
  <c r="O133" i="10"/>
  <c r="O132" i="10"/>
  <c r="O131" i="10"/>
  <c r="O130" i="10"/>
  <c r="O129" i="10"/>
  <c r="O128" i="10"/>
  <c r="O127" i="10"/>
  <c r="O126" i="10"/>
  <c r="O125" i="10"/>
  <c r="O124" i="10"/>
  <c r="O123" i="10"/>
  <c r="O122" i="10"/>
  <c r="O121" i="10"/>
  <c r="O120" i="10"/>
  <c r="M181" i="7"/>
  <c r="M157" i="7"/>
  <c r="M144" i="7"/>
  <c r="M137" i="7"/>
  <c r="M126" i="7"/>
  <c r="M95" i="7"/>
  <c r="M88" i="7"/>
  <c r="M81" i="7"/>
  <c r="L95" i="7"/>
  <c r="L88" i="7"/>
  <c r="K181" i="7"/>
  <c r="K157" i="7"/>
  <c r="K144" i="7"/>
  <c r="K137" i="7"/>
  <c r="K126" i="7"/>
  <c r="K95" i="7"/>
  <c r="K88" i="7"/>
  <c r="K81" i="7"/>
  <c r="I95" i="7"/>
  <c r="I88" i="7"/>
  <c r="M99" i="8"/>
  <c r="K99" i="8"/>
  <c r="M116" i="8"/>
  <c r="K116" i="8"/>
  <c r="J116" i="8"/>
  <c r="M164" i="8"/>
  <c r="K164" i="8"/>
  <c r="J164" i="8"/>
  <c r="M193" i="8"/>
  <c r="K193" i="8"/>
  <c r="M222" i="8"/>
  <c r="K222" i="8"/>
  <c r="I222" i="8"/>
  <c r="M241" i="8"/>
  <c r="K241" i="8"/>
  <c r="I241" i="8"/>
  <c r="M322" i="8"/>
  <c r="K322" i="8"/>
  <c r="I322" i="8"/>
  <c r="L269" i="9"/>
  <c r="L255" i="9"/>
  <c r="L243" i="9"/>
  <c r="L228" i="9"/>
  <c r="M491" i="15" l="1"/>
  <c r="I18" i="17" s="1"/>
  <c r="L331" i="6"/>
  <c r="J360" i="6"/>
  <c r="I192" i="6"/>
  <c r="J237" i="6"/>
  <c r="I331" i="6"/>
  <c r="I237" i="6"/>
  <c r="L192" i="6"/>
  <c r="I115" i="6"/>
  <c r="I360" i="6"/>
  <c r="J331" i="6"/>
  <c r="L115" i="6"/>
  <c r="J115" i="6"/>
  <c r="L237" i="6"/>
  <c r="L360" i="6"/>
  <c r="J18" i="3"/>
  <c r="I18" i="3"/>
  <c r="L18" i="3"/>
  <c r="J48" i="11"/>
  <c r="J144" i="16"/>
  <c r="I53" i="16"/>
  <c r="I144" i="16"/>
  <c r="J124" i="16"/>
  <c r="L144" i="16"/>
  <c r="I124" i="16"/>
  <c r="J89" i="16"/>
  <c r="L124" i="16"/>
  <c r="L89" i="16"/>
  <c r="J53" i="16"/>
  <c r="L53" i="16"/>
  <c r="I48" i="11"/>
  <c r="L48" i="11"/>
  <c r="I136" i="10"/>
  <c r="J148" i="10"/>
  <c r="I148" i="10"/>
  <c r="J136" i="10"/>
  <c r="L148" i="10"/>
  <c r="L136" i="10"/>
  <c r="K360" i="10"/>
  <c r="G8" i="17" s="1"/>
  <c r="M360" i="10"/>
  <c r="I8" i="17" s="1"/>
  <c r="R59" i="3"/>
  <c r="P59" i="3"/>
  <c r="O59" i="3"/>
  <c r="N59" i="3"/>
  <c r="R58" i="3"/>
  <c r="P58" i="3"/>
  <c r="O58" i="3"/>
  <c r="N58" i="3"/>
  <c r="T10" i="3" l="1"/>
  <c r="N10" i="3"/>
  <c r="N88" i="16"/>
  <c r="N87" i="16"/>
  <c r="N86" i="16"/>
  <c r="N85" i="16"/>
  <c r="N84" i="16"/>
  <c r="N83" i="16"/>
  <c r="N82" i="16"/>
  <c r="N81" i="16"/>
  <c r="N80" i="16"/>
  <c r="N79" i="16"/>
  <c r="N78" i="16"/>
  <c r="N77" i="16"/>
  <c r="N76" i="16"/>
  <c r="N75" i="16"/>
  <c r="O74" i="16"/>
  <c r="N74" i="16"/>
  <c r="N73" i="16"/>
  <c r="N72" i="16"/>
  <c r="O71" i="16"/>
  <c r="N71" i="16"/>
  <c r="N70" i="16"/>
  <c r="N69" i="16"/>
  <c r="N67" i="16"/>
  <c r="N66" i="16"/>
  <c r="N65" i="16"/>
  <c r="N64" i="16"/>
  <c r="N63" i="16"/>
  <c r="N62" i="16"/>
  <c r="N61" i="16"/>
  <c r="N60" i="16"/>
  <c r="N58" i="16"/>
  <c r="T57" i="16"/>
  <c r="N57" i="16"/>
  <c r="T56" i="16"/>
  <c r="R56" i="16"/>
  <c r="P56" i="16"/>
  <c r="O56" i="16"/>
  <c r="N56" i="16"/>
  <c r="T55" i="16"/>
  <c r="R55" i="16"/>
  <c r="P55" i="16"/>
  <c r="O55" i="16"/>
  <c r="N55" i="16"/>
  <c r="T54" i="16"/>
  <c r="R54" i="16"/>
  <c r="P54" i="16"/>
  <c r="O54" i="16"/>
  <c r="N54" i="16"/>
  <c r="I89" i="16" l="1"/>
  <c r="H89" i="16"/>
  <c r="T37" i="2"/>
  <c r="R37" i="2"/>
  <c r="P37" i="2"/>
  <c r="O37" i="2"/>
  <c r="N37" i="2"/>
  <c r="T43" i="2" l="1"/>
  <c r="R43" i="2"/>
  <c r="P43" i="2"/>
  <c r="O43" i="2"/>
  <c r="N43" i="2"/>
  <c r="R310" i="6" l="1"/>
  <c r="R309" i="6"/>
  <c r="R308" i="6"/>
  <c r="R307" i="6"/>
  <c r="R306" i="6"/>
  <c r="R305" i="6"/>
  <c r="R304" i="6"/>
  <c r="R303" i="6"/>
  <c r="R302" i="6"/>
  <c r="R301" i="6"/>
  <c r="R300" i="6"/>
  <c r="R299" i="6"/>
  <c r="R298" i="6"/>
  <c r="R297" i="6"/>
  <c r="R296" i="6"/>
  <c r="R295" i="6"/>
  <c r="R294" i="6"/>
  <c r="R293" i="6"/>
  <c r="R292" i="6"/>
  <c r="R291" i="6"/>
  <c r="R290" i="6"/>
  <c r="R289" i="6"/>
  <c r="R288" i="6"/>
  <c r="R287" i="6"/>
  <c r="R286" i="6"/>
  <c r="R285" i="6"/>
  <c r="R284" i="6"/>
  <c r="R283" i="6"/>
  <c r="R282" i="6"/>
  <c r="R281" i="6"/>
  <c r="R280" i="6"/>
  <c r="R279" i="6"/>
  <c r="R278" i="6"/>
  <c r="R277" i="6"/>
  <c r="R276" i="6"/>
  <c r="R275" i="6"/>
  <c r="R274" i="6"/>
  <c r="R273" i="6"/>
  <c r="R272" i="6"/>
  <c r="R271" i="6"/>
  <c r="R270" i="6"/>
  <c r="R269" i="6"/>
  <c r="R268" i="6"/>
  <c r="R267" i="6"/>
  <c r="R266" i="6"/>
  <c r="R265" i="6"/>
  <c r="R264" i="6"/>
  <c r="R263" i="6"/>
  <c r="R262" i="6"/>
  <c r="P307" i="6"/>
  <c r="O307" i="6"/>
  <c r="N307" i="6"/>
  <c r="P306" i="6"/>
  <c r="O306" i="6"/>
  <c r="N306" i="6"/>
  <c r="P305" i="6"/>
  <c r="O305" i="6"/>
  <c r="N305" i="6"/>
  <c r="P304" i="6"/>
  <c r="O304" i="6"/>
  <c r="N304" i="6"/>
  <c r="P303" i="6"/>
  <c r="O303" i="6"/>
  <c r="N303" i="6"/>
  <c r="P302" i="6"/>
  <c r="O302" i="6"/>
  <c r="N302" i="6"/>
  <c r="P301" i="6"/>
  <c r="O301" i="6"/>
  <c r="N301" i="6"/>
  <c r="P300" i="6"/>
  <c r="O300" i="6"/>
  <c r="N300" i="6"/>
  <c r="P299" i="6"/>
  <c r="O299" i="6"/>
  <c r="N299" i="6"/>
  <c r="P298" i="6"/>
  <c r="O298" i="6"/>
  <c r="N298" i="6"/>
  <c r="P297" i="6"/>
  <c r="O297" i="6"/>
  <c r="N297" i="6"/>
  <c r="P296" i="6"/>
  <c r="O296" i="6"/>
  <c r="N296" i="6"/>
  <c r="P295" i="6"/>
  <c r="O295" i="6"/>
  <c r="N295" i="6"/>
  <c r="P294" i="6"/>
  <c r="O294" i="6"/>
  <c r="N294" i="6"/>
  <c r="T292" i="6"/>
  <c r="P292" i="6"/>
  <c r="O292" i="6"/>
  <c r="N292" i="6"/>
  <c r="T289" i="6"/>
  <c r="P289" i="6"/>
  <c r="O289" i="6"/>
  <c r="N289" i="6"/>
  <c r="T205" i="6" l="1"/>
  <c r="T196" i="6"/>
  <c r="T195" i="6"/>
  <c r="N105" i="13" l="1"/>
  <c r="O105" i="13"/>
  <c r="P105" i="13"/>
  <c r="R105" i="13"/>
  <c r="T105" i="13"/>
  <c r="N106" i="13"/>
  <c r="O106" i="13"/>
  <c r="P106" i="13"/>
  <c r="R106" i="13"/>
  <c r="T106" i="13"/>
  <c r="M314" i="9" l="1"/>
  <c r="K314" i="9"/>
  <c r="M220" i="9"/>
  <c r="L220" i="9"/>
  <c r="K220" i="9"/>
  <c r="M174" i="9"/>
  <c r="L174" i="9"/>
  <c r="K174" i="9"/>
  <c r="M122" i="9"/>
  <c r="K122" i="9"/>
  <c r="N347" i="1" l="1"/>
  <c r="O347" i="1"/>
  <c r="P347" i="1"/>
  <c r="N348" i="1"/>
  <c r="O348" i="1"/>
  <c r="P348" i="1"/>
  <c r="N349" i="1"/>
  <c r="O349" i="1"/>
  <c r="P349" i="1"/>
  <c r="N350" i="1"/>
  <c r="O350" i="1"/>
  <c r="P350" i="1"/>
  <c r="N351" i="1"/>
  <c r="O351" i="1"/>
  <c r="P351" i="1"/>
  <c r="N352" i="1"/>
  <c r="O352" i="1"/>
  <c r="P352" i="1"/>
  <c r="N353" i="1"/>
  <c r="O353" i="1"/>
  <c r="P353" i="1"/>
  <c r="N354" i="1"/>
  <c r="O354" i="1"/>
  <c r="P354" i="1"/>
  <c r="N355" i="1"/>
  <c r="O355" i="1"/>
  <c r="P355" i="1"/>
  <c r="N356" i="1"/>
  <c r="O356" i="1"/>
  <c r="P356" i="1"/>
  <c r="N357" i="1"/>
  <c r="O357" i="1"/>
  <c r="P357" i="1"/>
  <c r="N358" i="1"/>
  <c r="O358" i="1"/>
  <c r="P358" i="1"/>
  <c r="N359" i="1"/>
  <c r="O359" i="1"/>
  <c r="P359" i="1"/>
  <c r="N360" i="1"/>
  <c r="O360" i="1"/>
  <c r="P360" i="1"/>
  <c r="N361" i="1"/>
  <c r="O361" i="1"/>
  <c r="P361" i="1"/>
  <c r="N362" i="1"/>
  <c r="O362" i="1"/>
  <c r="P362" i="1"/>
  <c r="N363" i="1"/>
  <c r="O363" i="1"/>
  <c r="P363" i="1"/>
  <c r="N364" i="1"/>
  <c r="O364" i="1"/>
  <c r="P364" i="1"/>
  <c r="N365" i="1"/>
  <c r="O365" i="1"/>
  <c r="P365" i="1"/>
  <c r="M508" i="3" l="1"/>
  <c r="K508" i="3"/>
  <c r="T260" i="3"/>
  <c r="R260" i="3"/>
  <c r="P260" i="3"/>
  <c r="O260" i="3"/>
  <c r="N260" i="3"/>
  <c r="T259" i="3"/>
  <c r="R259" i="3"/>
  <c r="P259" i="3"/>
  <c r="O259" i="3"/>
  <c r="N259" i="3"/>
  <c r="T258" i="3"/>
  <c r="R258" i="3"/>
  <c r="P258" i="3"/>
  <c r="O258" i="3"/>
  <c r="N258" i="3"/>
  <c r="T499" i="2" l="1"/>
  <c r="R499" i="2"/>
  <c r="P499" i="2"/>
  <c r="O499" i="2"/>
  <c r="N499" i="2"/>
  <c r="T498" i="2"/>
  <c r="R498" i="2"/>
  <c r="P498" i="2"/>
  <c r="O498" i="2"/>
  <c r="N498" i="2"/>
  <c r="T497" i="2"/>
  <c r="R497" i="2"/>
  <c r="P497" i="2"/>
  <c r="O497" i="2"/>
  <c r="N497" i="2"/>
  <c r="R103" i="13"/>
  <c r="P103" i="13"/>
  <c r="O103" i="13"/>
  <c r="N103" i="13"/>
  <c r="T50" i="4"/>
  <c r="R50" i="4"/>
  <c r="L50" i="4" s="1"/>
  <c r="P50" i="4"/>
  <c r="J50" i="4" s="1"/>
  <c r="O50" i="4"/>
  <c r="I50" i="4" s="1"/>
  <c r="N50" i="4"/>
  <c r="H50" i="4" s="1"/>
  <c r="P265" i="5"/>
  <c r="O400" i="6"/>
  <c r="O399" i="6"/>
  <c r="O398" i="6"/>
  <c r="O397" i="6"/>
  <c r="O396" i="6"/>
  <c r="O395" i="6"/>
  <c r="O394" i="6"/>
  <c r="O393" i="6"/>
  <c r="O392" i="6"/>
  <c r="O391" i="6"/>
  <c r="O390" i="6"/>
  <c r="O389" i="6"/>
  <c r="O388" i="6"/>
  <c r="O387" i="6"/>
  <c r="O386" i="6"/>
  <c r="O385" i="6"/>
  <c r="O384" i="6"/>
  <c r="O383" i="6"/>
  <c r="O382" i="6"/>
  <c r="O381" i="6"/>
  <c r="O380" i="6"/>
  <c r="O379" i="6"/>
  <c r="O378" i="6"/>
  <c r="O377" i="6"/>
  <c r="O376" i="6"/>
  <c r="O375" i="6"/>
  <c r="O374" i="6"/>
  <c r="O373" i="6"/>
  <c r="O372" i="6"/>
  <c r="O371" i="6"/>
  <c r="O370" i="6"/>
  <c r="O369" i="6"/>
  <c r="O368" i="6"/>
  <c r="O367" i="6"/>
  <c r="O366" i="6"/>
  <c r="O365" i="6"/>
  <c r="O364" i="6"/>
  <c r="R441" i="6"/>
  <c r="R440" i="6"/>
  <c r="R439" i="6"/>
  <c r="R438" i="6"/>
  <c r="R437" i="6"/>
  <c r="R436" i="6"/>
  <c r="R435" i="6"/>
  <c r="R434" i="6"/>
  <c r="R433" i="6"/>
  <c r="R432" i="6"/>
  <c r="R431" i="6"/>
  <c r="R430" i="6"/>
  <c r="O441" i="6"/>
  <c r="O440" i="6"/>
  <c r="O439" i="6"/>
  <c r="O438" i="6"/>
  <c r="O437" i="6"/>
  <c r="O436" i="6"/>
  <c r="O435" i="6"/>
  <c r="O434" i="6"/>
  <c r="O433" i="6"/>
  <c r="O432" i="6"/>
  <c r="O431" i="6"/>
  <c r="O430" i="6"/>
  <c r="O429" i="6"/>
  <c r="O428" i="6"/>
  <c r="O424" i="6"/>
  <c r="O423" i="6"/>
  <c r="O422" i="6"/>
  <c r="O421" i="6"/>
  <c r="O420" i="6"/>
  <c r="O419" i="6"/>
  <c r="O418" i="6"/>
  <c r="O417" i="6"/>
  <c r="O416" i="6"/>
  <c r="O415" i="6"/>
  <c r="O414" i="6"/>
  <c r="O413" i="6"/>
  <c r="O412" i="6"/>
  <c r="O411" i="6"/>
  <c r="P407" i="6"/>
  <c r="P406" i="6"/>
  <c r="P405" i="6"/>
  <c r="P404" i="6"/>
  <c r="R407" i="6"/>
  <c r="R406" i="6"/>
  <c r="R405" i="6"/>
  <c r="R404" i="6"/>
  <c r="O407" i="6"/>
  <c r="O406" i="6"/>
  <c r="O405" i="6"/>
  <c r="O404" i="6"/>
  <c r="P271" i="6"/>
  <c r="O271" i="6"/>
  <c r="N271" i="6"/>
  <c r="P270" i="6"/>
  <c r="O270" i="6"/>
  <c r="N270" i="6"/>
  <c r="O274" i="6"/>
  <c r="O273" i="6"/>
  <c r="O272" i="6"/>
  <c r="O269" i="6"/>
  <c r="O268" i="6"/>
  <c r="O267" i="6"/>
  <c r="O266" i="6"/>
  <c r="O265" i="6"/>
  <c r="O264" i="6"/>
  <c r="O263" i="6"/>
  <c r="O262" i="6"/>
  <c r="O261" i="6"/>
  <c r="O260" i="6"/>
  <c r="O259" i="6"/>
  <c r="O258" i="6"/>
  <c r="O257" i="6"/>
  <c r="O256" i="6"/>
  <c r="O255" i="6"/>
  <c r="O254" i="6"/>
  <c r="O253" i="6"/>
  <c r="O252" i="6"/>
  <c r="O251" i="6"/>
  <c r="O250" i="6"/>
  <c r="O249" i="6"/>
  <c r="O248" i="6"/>
  <c r="O247" i="6"/>
  <c r="O246" i="6"/>
  <c r="O245" i="6"/>
  <c r="O244" i="6"/>
  <c r="O243" i="6"/>
  <c r="O242" i="6"/>
  <c r="O241" i="6"/>
  <c r="O317" i="6"/>
  <c r="O316" i="6"/>
  <c r="O315" i="6"/>
  <c r="O314" i="6"/>
  <c r="O313" i="6"/>
  <c r="O312" i="6"/>
  <c r="O311" i="6"/>
  <c r="O310" i="6"/>
  <c r="O309" i="6"/>
  <c r="O308" i="6"/>
  <c r="O293" i="6"/>
  <c r="O291" i="6"/>
  <c r="O290" i="6"/>
  <c r="O288" i="6"/>
  <c r="O287" i="6"/>
  <c r="O286" i="6"/>
  <c r="O285" i="6"/>
  <c r="O284" i="6"/>
  <c r="O283" i="6"/>
  <c r="O282" i="6"/>
  <c r="O281" i="6"/>
  <c r="O280" i="6"/>
  <c r="O279" i="6"/>
  <c r="O278" i="6"/>
  <c r="O277" i="6"/>
  <c r="O276" i="6"/>
  <c r="O275" i="6"/>
  <c r="P217" i="11"/>
  <c r="P216" i="11"/>
  <c r="P219" i="11"/>
  <c r="P218" i="11"/>
  <c r="I441" i="6" l="1"/>
  <c r="L407" i="6"/>
  <c r="I424" i="6"/>
  <c r="I400" i="6"/>
  <c r="I317" i="6"/>
  <c r="I407" i="6"/>
  <c r="J407" i="6"/>
  <c r="N329" i="3"/>
  <c r="O329" i="3"/>
  <c r="P329" i="3"/>
  <c r="R329" i="3"/>
  <c r="T329" i="3"/>
  <c r="N330" i="3"/>
  <c r="O330" i="3"/>
  <c r="P330" i="3"/>
  <c r="R330" i="3"/>
  <c r="T330" i="3"/>
  <c r="N331" i="3"/>
  <c r="O331" i="3"/>
  <c r="P331" i="3"/>
  <c r="R331" i="3"/>
  <c r="T331" i="3"/>
  <c r="N332" i="3"/>
  <c r="O332" i="3"/>
  <c r="P332" i="3"/>
  <c r="R332" i="3"/>
  <c r="T332" i="3"/>
  <c r="N333" i="3"/>
  <c r="O333" i="3"/>
  <c r="P333" i="3"/>
  <c r="R333" i="3"/>
  <c r="T333" i="3"/>
  <c r="N334" i="3"/>
  <c r="O334" i="3"/>
  <c r="P334" i="3"/>
  <c r="R334" i="3"/>
  <c r="T334" i="3"/>
  <c r="N335" i="3"/>
  <c r="O335" i="3"/>
  <c r="P335" i="3"/>
  <c r="R335" i="3"/>
  <c r="T335" i="3"/>
  <c r="N336" i="3"/>
  <c r="O336" i="3"/>
  <c r="P336" i="3"/>
  <c r="R336" i="3"/>
  <c r="T336" i="3"/>
  <c r="N337" i="3"/>
  <c r="O337" i="3"/>
  <c r="P337" i="3"/>
  <c r="R337" i="3"/>
  <c r="T337" i="3"/>
  <c r="N338" i="3"/>
  <c r="O338" i="3"/>
  <c r="P338" i="3"/>
  <c r="R338" i="3"/>
  <c r="T338" i="3"/>
  <c r="N339" i="3"/>
  <c r="O339" i="3"/>
  <c r="P339" i="3"/>
  <c r="R339" i="3"/>
  <c r="T339" i="3"/>
  <c r="N340" i="3"/>
  <c r="O340" i="3"/>
  <c r="P340" i="3"/>
  <c r="R340" i="3"/>
  <c r="T340" i="3"/>
  <c r="N341" i="3"/>
  <c r="O341" i="3"/>
  <c r="P341" i="3"/>
  <c r="R341" i="3"/>
  <c r="T341" i="3"/>
  <c r="N342" i="3"/>
  <c r="O342" i="3"/>
  <c r="P342" i="3"/>
  <c r="R342" i="3"/>
  <c r="T342" i="3"/>
  <c r="N343" i="3"/>
  <c r="O343" i="3"/>
  <c r="P343" i="3"/>
  <c r="R343" i="3"/>
  <c r="T343" i="3"/>
  <c r="N344" i="3"/>
  <c r="O344" i="3"/>
  <c r="P344" i="3"/>
  <c r="R344" i="3"/>
  <c r="T344" i="3"/>
  <c r="N345" i="3"/>
  <c r="O345" i="3"/>
  <c r="P345" i="3"/>
  <c r="R345" i="3"/>
  <c r="T345" i="3"/>
  <c r="N346" i="3"/>
  <c r="O346" i="3"/>
  <c r="P346" i="3"/>
  <c r="R346" i="3"/>
  <c r="T346" i="3"/>
  <c r="N347" i="3"/>
  <c r="O347" i="3"/>
  <c r="P347" i="3"/>
  <c r="R347" i="3"/>
  <c r="T347" i="3"/>
  <c r="N348" i="3"/>
  <c r="O348" i="3"/>
  <c r="P348" i="3"/>
  <c r="R348" i="3"/>
  <c r="T348" i="3"/>
  <c r="N21" i="13"/>
  <c r="O16" i="13"/>
  <c r="O15" i="13"/>
  <c r="O14" i="13"/>
  <c r="O13" i="13"/>
  <c r="O12" i="13"/>
  <c r="O11" i="13"/>
  <c r="O10" i="13"/>
  <c r="O9" i="13"/>
  <c r="O8" i="13"/>
  <c r="O7" i="13"/>
  <c r="O6" i="13"/>
  <c r="T56" i="13"/>
  <c r="R56" i="13"/>
  <c r="P56" i="13"/>
  <c r="O56" i="13"/>
  <c r="N56" i="13"/>
  <c r="T55" i="13"/>
  <c r="R55" i="13"/>
  <c r="P55" i="13"/>
  <c r="O55" i="13"/>
  <c r="N55" i="13"/>
  <c r="T54" i="13"/>
  <c r="R54" i="13"/>
  <c r="P54" i="13"/>
  <c r="O54" i="13"/>
  <c r="N54" i="13"/>
  <c r="P16" i="13"/>
  <c r="P15" i="13"/>
  <c r="P14" i="13"/>
  <c r="P13" i="13"/>
  <c r="P12" i="13"/>
  <c r="P11" i="13"/>
  <c r="P10" i="13"/>
  <c r="P9" i="13"/>
  <c r="P8" i="13"/>
  <c r="P7" i="13"/>
  <c r="P6" i="13"/>
  <c r="R16" i="13"/>
  <c r="R15" i="13"/>
  <c r="R14" i="13"/>
  <c r="R13" i="13"/>
  <c r="R12" i="13"/>
  <c r="R11" i="13"/>
  <c r="R10" i="13"/>
  <c r="R9" i="13"/>
  <c r="R8" i="13"/>
  <c r="R7" i="13"/>
  <c r="R6" i="13"/>
  <c r="N20" i="13"/>
  <c r="T19" i="13"/>
  <c r="R19" i="13"/>
  <c r="P19" i="13"/>
  <c r="O19" i="13"/>
  <c r="N19" i="13"/>
  <c r="T18" i="13"/>
  <c r="R18" i="13"/>
  <c r="P18" i="13"/>
  <c r="O18" i="13"/>
  <c r="N18" i="13"/>
  <c r="T17" i="13"/>
  <c r="R17" i="13"/>
  <c r="P17" i="13"/>
  <c r="O17" i="13"/>
  <c r="N17" i="13"/>
  <c r="J16" i="13" l="1"/>
  <c r="I16" i="13"/>
  <c r="L16" i="13"/>
  <c r="T219" i="11"/>
  <c r="R219" i="11"/>
  <c r="O219" i="11"/>
  <c r="N219" i="11"/>
  <c r="T216" i="11"/>
  <c r="R216" i="11"/>
  <c r="O216" i="11"/>
  <c r="N216" i="11"/>
  <c r="T218" i="11"/>
  <c r="R218" i="11"/>
  <c r="O218" i="11"/>
  <c r="N218" i="11"/>
  <c r="T217" i="11"/>
  <c r="R217" i="11"/>
  <c r="O217" i="11"/>
  <c r="N217" i="11"/>
  <c r="T215" i="11"/>
  <c r="R215" i="11"/>
  <c r="P215" i="11"/>
  <c r="O215" i="11"/>
  <c r="N215" i="11"/>
  <c r="T214" i="11"/>
  <c r="R214" i="11"/>
  <c r="P214" i="11"/>
  <c r="O214" i="11"/>
  <c r="N214" i="11"/>
  <c r="T213" i="11"/>
  <c r="R213" i="11"/>
  <c r="P213" i="11"/>
  <c r="O213" i="11"/>
  <c r="N213" i="11"/>
  <c r="T212" i="11"/>
  <c r="R212" i="11"/>
  <c r="P212" i="11"/>
  <c r="O212" i="11"/>
  <c r="N212" i="11"/>
  <c r="T211" i="11"/>
  <c r="R211" i="11"/>
  <c r="P211" i="11"/>
  <c r="O211" i="11"/>
  <c r="N211" i="11"/>
  <c r="T210" i="11"/>
  <c r="R210" i="11"/>
  <c r="P210" i="11"/>
  <c r="O210" i="11"/>
  <c r="N210" i="11"/>
  <c r="T209" i="11"/>
  <c r="R209" i="11"/>
  <c r="P209" i="11"/>
  <c r="O209" i="11"/>
  <c r="N209" i="11"/>
  <c r="T282" i="10" l="1"/>
  <c r="R282" i="10"/>
  <c r="P282" i="10"/>
  <c r="N282" i="10"/>
  <c r="R81" i="10"/>
  <c r="P81" i="10"/>
  <c r="O81" i="10"/>
  <c r="N81" i="10"/>
  <c r="N345" i="6" l="1"/>
  <c r="N344" i="6"/>
  <c r="N347" i="6"/>
  <c r="N346" i="6"/>
  <c r="N343" i="6"/>
  <c r="N338" i="6"/>
  <c r="N337" i="6"/>
  <c r="N336" i="6"/>
  <c r="N349" i="6"/>
  <c r="T354" i="6"/>
  <c r="T359" i="6"/>
  <c r="T360" i="6"/>
  <c r="T614" i="6"/>
  <c r="R614" i="6"/>
  <c r="P614" i="6"/>
  <c r="O614" i="6"/>
  <c r="N614" i="6"/>
  <c r="T613" i="6"/>
  <c r="R613" i="6"/>
  <c r="P613" i="6"/>
  <c r="O613" i="6"/>
  <c r="N613" i="6"/>
  <c r="T608" i="6"/>
  <c r="R608" i="6"/>
  <c r="P608" i="6"/>
  <c r="O608" i="6"/>
  <c r="N608" i="6"/>
  <c r="R607" i="6"/>
  <c r="P607" i="6"/>
  <c r="O607" i="6"/>
  <c r="N607" i="6"/>
  <c r="R606" i="6"/>
  <c r="P606" i="6"/>
  <c r="O606" i="6"/>
  <c r="N606" i="6"/>
  <c r="R605" i="6"/>
  <c r="P605" i="6"/>
  <c r="O605" i="6"/>
  <c r="N605" i="6"/>
  <c r="R604" i="6"/>
  <c r="P604" i="6"/>
  <c r="O604" i="6"/>
  <c r="N604" i="6"/>
  <c r="R603" i="6"/>
  <c r="P603" i="6"/>
  <c r="O603" i="6"/>
  <c r="N603" i="6"/>
  <c r="R602" i="6"/>
  <c r="P602" i="6"/>
  <c r="O602" i="6"/>
  <c r="N602" i="6"/>
  <c r="R601" i="6"/>
  <c r="P601" i="6"/>
  <c r="O601" i="6"/>
  <c r="N601" i="6"/>
  <c r="R600" i="6"/>
  <c r="P600" i="6"/>
  <c r="O600" i="6"/>
  <c r="N600" i="6"/>
  <c r="R599" i="6"/>
  <c r="P599" i="6"/>
  <c r="O599" i="6"/>
  <c r="N599" i="6"/>
  <c r="R598" i="6"/>
  <c r="P598" i="6"/>
  <c r="O598" i="6"/>
  <c r="N598" i="6"/>
  <c r="R597" i="6"/>
  <c r="P597" i="6"/>
  <c r="O597" i="6"/>
  <c r="N597" i="6"/>
  <c r="R596" i="6"/>
  <c r="P596" i="6"/>
  <c r="O596" i="6"/>
  <c r="N596" i="6"/>
  <c r="R595" i="6"/>
  <c r="P595" i="6"/>
  <c r="O595" i="6"/>
  <c r="N595" i="6"/>
  <c r="R594" i="6"/>
  <c r="P594" i="6"/>
  <c r="O594" i="6"/>
  <c r="N594" i="6"/>
  <c r="R593" i="6"/>
  <c r="P593" i="6"/>
  <c r="O593" i="6"/>
  <c r="N593" i="6"/>
  <c r="R592" i="6"/>
  <c r="P592" i="6"/>
  <c r="O592" i="6"/>
  <c r="N592" i="6"/>
  <c r="R591" i="6"/>
  <c r="P591" i="6"/>
  <c r="O591" i="6"/>
  <c r="N591" i="6"/>
  <c r="R590" i="6"/>
  <c r="P590" i="6"/>
  <c r="O590" i="6"/>
  <c r="N590" i="6"/>
  <c r="R589" i="6"/>
  <c r="P589" i="6"/>
  <c r="O589" i="6"/>
  <c r="N589" i="6"/>
  <c r="R588" i="6"/>
  <c r="P588" i="6"/>
  <c r="O588" i="6"/>
  <c r="N588" i="6"/>
  <c r="R587" i="6"/>
  <c r="P587" i="6"/>
  <c r="O587" i="6"/>
  <c r="N587" i="6"/>
  <c r="R586" i="6"/>
  <c r="P586" i="6"/>
  <c r="O586" i="6"/>
  <c r="N586" i="6"/>
  <c r="R585" i="6"/>
  <c r="P585" i="6"/>
  <c r="O585" i="6"/>
  <c r="N585" i="6"/>
  <c r="R584" i="6"/>
  <c r="P584" i="6"/>
  <c r="O584" i="6"/>
  <c r="N584" i="6"/>
  <c r="R583" i="6"/>
  <c r="P583" i="6"/>
  <c r="O583" i="6"/>
  <c r="N583" i="6"/>
  <c r="R582" i="6"/>
  <c r="P582" i="6"/>
  <c r="O582" i="6"/>
  <c r="N582" i="6"/>
  <c r="R581" i="6"/>
  <c r="P581" i="6"/>
  <c r="O581" i="6"/>
  <c r="N581" i="6"/>
  <c r="R580" i="6"/>
  <c r="P580" i="6"/>
  <c r="O580" i="6"/>
  <c r="N580" i="6"/>
  <c r="R579" i="6"/>
  <c r="P579" i="6"/>
  <c r="O579" i="6"/>
  <c r="N579" i="6"/>
  <c r="R578" i="6"/>
  <c r="P578" i="6"/>
  <c r="O578" i="6"/>
  <c r="N578" i="6"/>
  <c r="R577" i="6"/>
  <c r="P577" i="6"/>
  <c r="O577" i="6"/>
  <c r="N577" i="6"/>
  <c r="R576" i="6"/>
  <c r="P576" i="6"/>
  <c r="O576" i="6"/>
  <c r="N576" i="6"/>
  <c r="R575" i="6"/>
  <c r="P575" i="6"/>
  <c r="O575" i="6"/>
  <c r="N575" i="6"/>
  <c r="R574" i="6"/>
  <c r="P574" i="6"/>
  <c r="O574" i="6"/>
  <c r="N574" i="6"/>
  <c r="R573" i="6"/>
  <c r="P573" i="6"/>
  <c r="O573" i="6"/>
  <c r="N573" i="6"/>
  <c r="R572" i="6"/>
  <c r="P572" i="6"/>
  <c r="O572" i="6"/>
  <c r="N572" i="6"/>
  <c r="R571" i="6"/>
  <c r="P571" i="6"/>
  <c r="O571" i="6"/>
  <c r="N571" i="6"/>
  <c r="R570" i="6"/>
  <c r="P570" i="6"/>
  <c r="O570" i="6"/>
  <c r="N570" i="6"/>
  <c r="R569" i="6"/>
  <c r="P569" i="6"/>
  <c r="O569" i="6"/>
  <c r="N569" i="6"/>
  <c r="R568" i="6"/>
  <c r="P568" i="6"/>
  <c r="O568" i="6"/>
  <c r="N568" i="6"/>
  <c r="R567" i="6"/>
  <c r="P567" i="6"/>
  <c r="O567" i="6"/>
  <c r="N567" i="6"/>
  <c r="R566" i="6"/>
  <c r="P566" i="6"/>
  <c r="O566" i="6"/>
  <c r="N566" i="6"/>
  <c r="R565" i="6"/>
  <c r="P565" i="6"/>
  <c r="O565" i="6"/>
  <c r="N565" i="6"/>
  <c r="R564" i="6"/>
  <c r="P564" i="6"/>
  <c r="O564" i="6"/>
  <c r="N564" i="6"/>
  <c r="R563" i="6"/>
  <c r="P563" i="6"/>
  <c r="O563" i="6"/>
  <c r="N563" i="6"/>
  <c r="R562" i="6"/>
  <c r="P562" i="6"/>
  <c r="O562" i="6"/>
  <c r="N562" i="6"/>
  <c r="R561" i="6"/>
  <c r="P561" i="6"/>
  <c r="O561" i="6"/>
  <c r="N561" i="6"/>
  <c r="R560" i="6"/>
  <c r="P560" i="6"/>
  <c r="O560" i="6"/>
  <c r="N560" i="6"/>
  <c r="R559" i="6"/>
  <c r="P559" i="6"/>
  <c r="O559" i="6"/>
  <c r="N559" i="6"/>
  <c r="R558" i="6"/>
  <c r="P558" i="6"/>
  <c r="O558" i="6"/>
  <c r="N558" i="6"/>
  <c r="R557" i="6"/>
  <c r="P557" i="6"/>
  <c r="O557" i="6"/>
  <c r="N557" i="6"/>
  <c r="R556" i="6"/>
  <c r="P556" i="6"/>
  <c r="O556" i="6"/>
  <c r="N556" i="6"/>
  <c r="R555" i="6"/>
  <c r="P555" i="6"/>
  <c r="O555" i="6"/>
  <c r="N555" i="6"/>
  <c r="R554" i="6"/>
  <c r="P554" i="6"/>
  <c r="O554" i="6"/>
  <c r="N554" i="6"/>
  <c r="R553" i="6"/>
  <c r="P553" i="6"/>
  <c r="O553" i="6"/>
  <c r="N553" i="6"/>
  <c r="R552" i="6"/>
  <c r="P552" i="6"/>
  <c r="O552" i="6"/>
  <c r="N552" i="6"/>
  <c r="R551" i="6"/>
  <c r="P551" i="6"/>
  <c r="O551" i="6"/>
  <c r="N551" i="6"/>
  <c r="R550" i="6"/>
  <c r="P550" i="6"/>
  <c r="O550" i="6"/>
  <c r="N550" i="6"/>
  <c r="R549" i="6"/>
  <c r="P549" i="6"/>
  <c r="O549" i="6"/>
  <c r="N549" i="6"/>
  <c r="R548" i="6"/>
  <c r="P548" i="6"/>
  <c r="O548" i="6"/>
  <c r="N548" i="6"/>
  <c r="R547" i="6"/>
  <c r="P547" i="6"/>
  <c r="O547" i="6"/>
  <c r="N547" i="6"/>
  <c r="R546" i="6"/>
  <c r="P546" i="6"/>
  <c r="O546" i="6"/>
  <c r="N546" i="6"/>
  <c r="R545" i="6"/>
  <c r="P545" i="6"/>
  <c r="O545" i="6"/>
  <c r="N545" i="6"/>
  <c r="R544" i="6"/>
  <c r="P544" i="6"/>
  <c r="O544" i="6"/>
  <c r="N544" i="6"/>
  <c r="R543" i="6"/>
  <c r="P543" i="6"/>
  <c r="O543" i="6"/>
  <c r="N543" i="6"/>
  <c r="R542" i="6"/>
  <c r="P542" i="6"/>
  <c r="O542" i="6"/>
  <c r="N542" i="6"/>
  <c r="R541" i="6"/>
  <c r="P541" i="6"/>
  <c r="O541" i="6"/>
  <c r="N541" i="6"/>
  <c r="R540" i="6"/>
  <c r="P540" i="6"/>
  <c r="O540" i="6"/>
  <c r="N540" i="6"/>
  <c r="R539" i="6"/>
  <c r="P539" i="6"/>
  <c r="O539" i="6"/>
  <c r="N539" i="6"/>
  <c r="R538" i="6"/>
  <c r="P538" i="6"/>
  <c r="O538" i="6"/>
  <c r="N538" i="6"/>
  <c r="R537" i="6"/>
  <c r="P537" i="6"/>
  <c r="O537" i="6"/>
  <c r="N537" i="6"/>
  <c r="R536" i="6"/>
  <c r="P536" i="6"/>
  <c r="O536" i="6"/>
  <c r="N536" i="6"/>
  <c r="R535" i="6"/>
  <c r="P535" i="6"/>
  <c r="O535" i="6"/>
  <c r="N535" i="6"/>
  <c r="R534" i="6"/>
  <c r="P534" i="6"/>
  <c r="O534" i="6"/>
  <c r="N534" i="6"/>
  <c r="R533" i="6"/>
  <c r="P533" i="6"/>
  <c r="O533" i="6"/>
  <c r="N533" i="6"/>
  <c r="R532" i="6"/>
  <c r="P532" i="6"/>
  <c r="O532" i="6"/>
  <c r="N532" i="6"/>
  <c r="R531" i="6"/>
  <c r="P531" i="6"/>
  <c r="O531" i="6"/>
  <c r="N531" i="6"/>
  <c r="R530" i="6"/>
  <c r="P530" i="6"/>
  <c r="O530" i="6"/>
  <c r="N530" i="6"/>
  <c r="R529" i="6"/>
  <c r="P529" i="6"/>
  <c r="O529" i="6"/>
  <c r="N529" i="6"/>
  <c r="R528" i="6"/>
  <c r="P528" i="6"/>
  <c r="O528" i="6"/>
  <c r="N528" i="6"/>
  <c r="R527" i="6"/>
  <c r="P527" i="6"/>
  <c r="O527" i="6"/>
  <c r="N527" i="6"/>
  <c r="R526" i="6"/>
  <c r="P526" i="6"/>
  <c r="O526" i="6"/>
  <c r="N526" i="6"/>
  <c r="R525" i="6"/>
  <c r="P525" i="6"/>
  <c r="O525" i="6"/>
  <c r="N525" i="6"/>
  <c r="R524" i="6"/>
  <c r="P524" i="6"/>
  <c r="O524" i="6"/>
  <c r="N524" i="6"/>
  <c r="R523" i="6"/>
  <c r="P523" i="6"/>
  <c r="O523" i="6"/>
  <c r="N523" i="6"/>
  <c r="R522" i="6"/>
  <c r="P522" i="6"/>
  <c r="O522" i="6"/>
  <c r="N522" i="6"/>
  <c r="R521" i="6"/>
  <c r="P521" i="6"/>
  <c r="O521" i="6"/>
  <c r="N521" i="6"/>
  <c r="R520" i="6"/>
  <c r="P520" i="6"/>
  <c r="O520" i="6"/>
  <c r="N520" i="6"/>
  <c r="R519" i="6"/>
  <c r="P519" i="6"/>
  <c r="O519" i="6"/>
  <c r="N519" i="6"/>
  <c r="R518" i="6"/>
  <c r="P518" i="6"/>
  <c r="O518" i="6"/>
  <c r="N518" i="6"/>
  <c r="R517" i="6"/>
  <c r="P517" i="6"/>
  <c r="O517" i="6"/>
  <c r="N517" i="6"/>
  <c r="R516" i="6"/>
  <c r="P516" i="6"/>
  <c r="O516" i="6"/>
  <c r="N516" i="6"/>
  <c r="R515" i="6"/>
  <c r="P515" i="6"/>
  <c r="O515" i="6"/>
  <c r="N515" i="6"/>
  <c r="R514" i="6"/>
  <c r="P514" i="6"/>
  <c r="O514" i="6"/>
  <c r="N514" i="6"/>
  <c r="O290" i="11"/>
  <c r="O291" i="11"/>
  <c r="O292" i="11"/>
  <c r="O293" i="11"/>
  <c r="O294" i="11"/>
  <c r="O295" i="11"/>
  <c r="O296" i="11"/>
  <c r="O297" i="11"/>
  <c r="O298" i="11"/>
  <c r="O299" i="11"/>
  <c r="O300" i="11"/>
  <c r="O301" i="11"/>
  <c r="O302" i="11"/>
  <c r="O303" i="11"/>
  <c r="P282" i="11"/>
  <c r="O282" i="11"/>
  <c r="N282" i="11"/>
  <c r="P281" i="11"/>
  <c r="O281" i="11"/>
  <c r="N281" i="11"/>
  <c r="P280" i="11"/>
  <c r="O280" i="11"/>
  <c r="N280" i="11"/>
  <c r="P279" i="11"/>
  <c r="O279" i="11"/>
  <c r="N279" i="11"/>
  <c r="P278" i="11"/>
  <c r="O278" i="11"/>
  <c r="N278" i="11"/>
  <c r="P277" i="11"/>
  <c r="O277" i="11"/>
  <c r="N277" i="11"/>
  <c r="P276" i="11"/>
  <c r="O276" i="11"/>
  <c r="N276" i="11"/>
  <c r="P275" i="11"/>
  <c r="O275" i="11"/>
  <c r="N275" i="11"/>
  <c r="P274" i="11"/>
  <c r="O274" i="11"/>
  <c r="N274" i="11"/>
  <c r="P273" i="11"/>
  <c r="O273" i="11"/>
  <c r="N273" i="11"/>
  <c r="P272" i="11"/>
  <c r="O272" i="11"/>
  <c r="N272" i="11"/>
  <c r="P271" i="11"/>
  <c r="O271" i="11"/>
  <c r="N271" i="11"/>
  <c r="P270" i="11"/>
  <c r="O270" i="11"/>
  <c r="N270" i="11"/>
  <c r="P269" i="11"/>
  <c r="O269" i="11"/>
  <c r="N269" i="11"/>
  <c r="P268" i="11"/>
  <c r="O268" i="11"/>
  <c r="N268" i="11"/>
  <c r="P267" i="11"/>
  <c r="O267" i="11"/>
  <c r="N267" i="11"/>
  <c r="P266" i="11"/>
  <c r="O266" i="11"/>
  <c r="N266" i="11"/>
  <c r="P265" i="11"/>
  <c r="O265" i="11"/>
  <c r="N265" i="11"/>
  <c r="P264" i="11"/>
  <c r="O264" i="11"/>
  <c r="N264" i="11"/>
  <c r="P263" i="11"/>
  <c r="O263" i="11"/>
  <c r="N263" i="11"/>
  <c r="P262" i="11"/>
  <c r="O262" i="11"/>
  <c r="N262" i="11"/>
  <c r="P261" i="11"/>
  <c r="O261" i="11"/>
  <c r="N261" i="11"/>
  <c r="P260" i="11"/>
  <c r="O260" i="11"/>
  <c r="N260" i="11"/>
  <c r="P259" i="11"/>
  <c r="O259" i="11"/>
  <c r="N259" i="11"/>
  <c r="P258" i="11"/>
  <c r="O258" i="11"/>
  <c r="N258" i="11"/>
  <c r="T257" i="11"/>
  <c r="R257" i="11"/>
  <c r="P257" i="11"/>
  <c r="O257" i="11"/>
  <c r="N257" i="11"/>
  <c r="L614" i="6" l="1"/>
  <c r="I614" i="6"/>
  <c r="J614" i="6"/>
  <c r="H614" i="6"/>
  <c r="R240" i="5" l="1"/>
  <c r="O240" i="5"/>
  <c r="O239" i="5"/>
  <c r="P240" i="5"/>
  <c r="N240" i="5"/>
  <c r="P305" i="3" l="1"/>
  <c r="P304" i="3"/>
  <c r="P303" i="3"/>
  <c r="P302" i="3"/>
  <c r="P301" i="3"/>
  <c r="N305" i="3"/>
  <c r="N304" i="3"/>
  <c r="N303" i="3"/>
  <c r="N302" i="3"/>
  <c r="N301" i="3"/>
  <c r="R83" i="15" l="1"/>
  <c r="P83" i="15"/>
  <c r="O83" i="15"/>
  <c r="N83" i="15"/>
  <c r="R82" i="15"/>
  <c r="P82" i="15"/>
  <c r="O82" i="15"/>
  <c r="N82" i="15"/>
  <c r="R81" i="15"/>
  <c r="P81" i="15"/>
  <c r="O81" i="15"/>
  <c r="N81" i="15"/>
  <c r="R80" i="15"/>
  <c r="P80" i="15"/>
  <c r="O80" i="15"/>
  <c r="N80" i="15"/>
  <c r="R79" i="15"/>
  <c r="P79" i="15"/>
  <c r="O79" i="15"/>
  <c r="N79" i="15"/>
  <c r="R78" i="15"/>
  <c r="P78" i="15"/>
  <c r="O78" i="15"/>
  <c r="N78" i="15"/>
  <c r="R77" i="15"/>
  <c r="P77" i="15"/>
  <c r="O77" i="15"/>
  <c r="N77" i="15"/>
  <c r="R76" i="15"/>
  <c r="P76" i="15"/>
  <c r="O76" i="15"/>
  <c r="N76" i="15"/>
  <c r="R75" i="15"/>
  <c r="P75" i="15"/>
  <c r="O75" i="15"/>
  <c r="N75" i="15"/>
  <c r="R74" i="15"/>
  <c r="P74" i="15"/>
  <c r="O74" i="15"/>
  <c r="N74" i="15"/>
  <c r="R73" i="15"/>
  <c r="P73" i="15"/>
  <c r="O73" i="15"/>
  <c r="N73" i="15"/>
  <c r="R72" i="15"/>
  <c r="P72" i="15"/>
  <c r="O72" i="15"/>
  <c r="N72" i="15"/>
  <c r="R71" i="15"/>
  <c r="P71" i="15"/>
  <c r="O71" i="15"/>
  <c r="N71" i="15"/>
  <c r="R70" i="15"/>
  <c r="P70" i="15"/>
  <c r="O70" i="15"/>
  <c r="N70" i="15"/>
  <c r="R69" i="15"/>
  <c r="P69" i="15"/>
  <c r="O69" i="15"/>
  <c r="N69" i="15"/>
  <c r="R68" i="15"/>
  <c r="P68" i="15"/>
  <c r="O68" i="15"/>
  <c r="N68" i="15"/>
  <c r="R67" i="15"/>
  <c r="P67" i="15"/>
  <c r="O67" i="15"/>
  <c r="N67" i="15"/>
  <c r="R66" i="15"/>
  <c r="P66" i="15"/>
  <c r="O66" i="15"/>
  <c r="N66" i="15"/>
  <c r="R65" i="15"/>
  <c r="P65" i="15"/>
  <c r="O65" i="15"/>
  <c r="N65" i="15"/>
  <c r="R64" i="15"/>
  <c r="P64" i="15"/>
  <c r="O64" i="15"/>
  <c r="N64" i="15"/>
  <c r="R63" i="15"/>
  <c r="P63" i="15"/>
  <c r="O63" i="15"/>
  <c r="N63" i="15"/>
  <c r="P279" i="2" l="1"/>
  <c r="O279" i="2"/>
  <c r="N279" i="2"/>
  <c r="P278" i="2"/>
  <c r="O278" i="2"/>
  <c r="N278" i="2"/>
  <c r="P277" i="2"/>
  <c r="O277" i="2"/>
  <c r="N277" i="2"/>
  <c r="P276" i="2"/>
  <c r="O276" i="2"/>
  <c r="N276" i="2"/>
  <c r="P275" i="2"/>
  <c r="O275" i="2"/>
  <c r="N275" i="2"/>
  <c r="P274" i="2"/>
  <c r="O274" i="2"/>
  <c r="N274" i="2"/>
  <c r="P273" i="2"/>
  <c r="O273" i="2"/>
  <c r="N273" i="2"/>
  <c r="P272" i="2"/>
  <c r="O272" i="2"/>
  <c r="N272" i="2"/>
  <c r="P271" i="2"/>
  <c r="O271" i="2"/>
  <c r="N271" i="2"/>
  <c r="P270" i="2"/>
  <c r="O270" i="2"/>
  <c r="N270" i="2"/>
  <c r="P269" i="2"/>
  <c r="O269" i="2"/>
  <c r="N269" i="2"/>
  <c r="P268" i="2"/>
  <c r="O268" i="2"/>
  <c r="N268" i="2"/>
  <c r="P267" i="2"/>
  <c r="O267" i="2"/>
  <c r="N267" i="2"/>
  <c r="P266" i="2"/>
  <c r="O266" i="2"/>
  <c r="N266" i="2"/>
  <c r="P265" i="2"/>
  <c r="O265" i="2"/>
  <c r="N265" i="2"/>
  <c r="P264" i="2"/>
  <c r="O264" i="2"/>
  <c r="N264" i="2"/>
  <c r="P263" i="2"/>
  <c r="O263" i="2"/>
  <c r="N263" i="2"/>
  <c r="P262" i="2"/>
  <c r="O262" i="2"/>
  <c r="N262" i="2"/>
  <c r="P261" i="2"/>
  <c r="O261" i="2"/>
  <c r="N261" i="2"/>
  <c r="K512" i="3" l="1"/>
  <c r="G20" i="17" s="1"/>
  <c r="M512" i="3"/>
  <c r="I20" i="17" s="1"/>
  <c r="O509" i="3"/>
  <c r="O508" i="3"/>
  <c r="O507" i="3"/>
  <c r="O506" i="3"/>
  <c r="O505" i="3"/>
  <c r="O504" i="3"/>
  <c r="O503" i="3"/>
  <c r="O502" i="3"/>
  <c r="O501" i="3"/>
  <c r="O500" i="3"/>
  <c r="O499" i="3"/>
  <c r="O498" i="3"/>
  <c r="O497" i="3"/>
  <c r="O496" i="3"/>
  <c r="O495" i="3"/>
  <c r="O494" i="3"/>
  <c r="O493" i="3"/>
  <c r="O492" i="3"/>
  <c r="O491" i="3"/>
  <c r="O490" i="3"/>
  <c r="O489" i="3"/>
  <c r="O488" i="3"/>
  <c r="O487" i="3"/>
  <c r="O486" i="3"/>
  <c r="O485" i="3"/>
  <c r="O484" i="3"/>
  <c r="O483" i="3"/>
  <c r="O482" i="3"/>
  <c r="O481" i="3"/>
  <c r="O480" i="3"/>
  <c r="O479" i="3"/>
  <c r="O478" i="3"/>
  <c r="O477" i="3"/>
  <c r="O476" i="3"/>
  <c r="O475" i="3"/>
  <c r="O474" i="3"/>
  <c r="O473" i="3"/>
  <c r="O472" i="3"/>
  <c r="O471" i="3"/>
  <c r="O470" i="3"/>
  <c r="O469" i="3"/>
  <c r="O468" i="3"/>
  <c r="O467" i="3"/>
  <c r="O466" i="3"/>
  <c r="O465" i="3"/>
  <c r="O464" i="3"/>
  <c r="O463" i="3"/>
  <c r="O462" i="3"/>
  <c r="O461" i="3"/>
  <c r="O460" i="3"/>
  <c r="O459" i="3"/>
  <c r="O458" i="3"/>
  <c r="O457" i="3"/>
  <c r="O456" i="3"/>
  <c r="O455" i="3"/>
  <c r="O454" i="3"/>
  <c r="O453" i="3"/>
  <c r="O452" i="3"/>
  <c r="O451" i="3"/>
  <c r="O450" i="3"/>
  <c r="O449" i="3"/>
  <c r="O448" i="3"/>
  <c r="O444" i="3"/>
  <c r="I444" i="3" s="1"/>
  <c r="O440" i="3"/>
  <c r="O439" i="3"/>
  <c r="O438" i="3"/>
  <c r="O437" i="3"/>
  <c r="O436" i="3"/>
  <c r="O435" i="3"/>
  <c r="O434" i="3"/>
  <c r="O433" i="3"/>
  <c r="O432" i="3"/>
  <c r="O431" i="3"/>
  <c r="O430" i="3"/>
  <c r="O429" i="3"/>
  <c r="O428" i="3"/>
  <c r="O427" i="3"/>
  <c r="O426" i="3"/>
  <c r="O425" i="3"/>
  <c r="O424" i="3"/>
  <c r="O423" i="3"/>
  <c r="O422" i="3"/>
  <c r="O421" i="3"/>
  <c r="O420" i="3"/>
  <c r="O419" i="3"/>
  <c r="O418" i="3"/>
  <c r="O417" i="3"/>
  <c r="O416" i="3"/>
  <c r="O415" i="3"/>
  <c r="O411" i="3"/>
  <c r="O410" i="3"/>
  <c r="O409" i="3"/>
  <c r="O408" i="3"/>
  <c r="O407" i="3"/>
  <c r="O406" i="3"/>
  <c r="O405" i="3"/>
  <c r="O404" i="3"/>
  <c r="O403" i="3"/>
  <c r="O402" i="3"/>
  <c r="O401" i="3"/>
  <c r="O400" i="3"/>
  <c r="O399" i="3"/>
  <c r="O398" i="3"/>
  <c r="O397" i="3"/>
  <c r="O396" i="3"/>
  <c r="O395" i="3"/>
  <c r="O394" i="3"/>
  <c r="O393" i="3"/>
  <c r="O392" i="3"/>
  <c r="O391" i="3"/>
  <c r="O390" i="3"/>
  <c r="O389" i="3"/>
  <c r="O388" i="3"/>
  <c r="O387" i="3"/>
  <c r="O386" i="3"/>
  <c r="O385" i="3"/>
  <c r="O384" i="3"/>
  <c r="O383" i="3"/>
  <c r="O382" i="3"/>
  <c r="O381" i="3"/>
  <c r="O380" i="3"/>
  <c r="O379" i="3"/>
  <c r="O378" i="3"/>
  <c r="O377" i="3"/>
  <c r="O372" i="3"/>
  <c r="O371" i="3"/>
  <c r="O370" i="3"/>
  <c r="O369" i="3"/>
  <c r="O368" i="3"/>
  <c r="O367" i="3"/>
  <c r="O366" i="3"/>
  <c r="O365" i="3"/>
  <c r="O364" i="3"/>
  <c r="O363" i="3"/>
  <c r="O362" i="3"/>
  <c r="O361" i="3"/>
  <c r="O360" i="3"/>
  <c r="O359" i="3"/>
  <c r="O358" i="3"/>
  <c r="O357" i="3"/>
  <c r="O356" i="3"/>
  <c r="O355" i="3"/>
  <c r="O354" i="3"/>
  <c r="O353" i="3"/>
  <c r="O352" i="3"/>
  <c r="O328" i="3"/>
  <c r="O327" i="3"/>
  <c r="O326" i="3"/>
  <c r="O325" i="3"/>
  <c r="O324" i="3"/>
  <c r="O323" i="3"/>
  <c r="O322" i="3"/>
  <c r="O321" i="3"/>
  <c r="O320" i="3"/>
  <c r="O319" i="3"/>
  <c r="O318" i="3"/>
  <c r="O317" i="3"/>
  <c r="O316" i="3"/>
  <c r="O315" i="3"/>
  <c r="O314" i="3"/>
  <c r="O313" i="3"/>
  <c r="O312" i="3"/>
  <c r="O311" i="3"/>
  <c r="O310" i="3"/>
  <c r="O309" i="3"/>
  <c r="O300" i="3"/>
  <c r="O299" i="3"/>
  <c r="O298" i="3"/>
  <c r="O297" i="3"/>
  <c r="O296" i="3"/>
  <c r="O295" i="3"/>
  <c r="O294" i="3"/>
  <c r="O293" i="3"/>
  <c r="O292" i="3"/>
  <c r="O291" i="3"/>
  <c r="O290" i="3"/>
  <c r="O289" i="3"/>
  <c r="O288" i="3"/>
  <c r="O287" i="3"/>
  <c r="O286" i="3"/>
  <c r="O285" i="3"/>
  <c r="O284" i="3"/>
  <c r="O283" i="3"/>
  <c r="O282" i="3"/>
  <c r="O281" i="3"/>
  <c r="O280" i="3"/>
  <c r="O279" i="3"/>
  <c r="O278" i="3"/>
  <c r="O277" i="3"/>
  <c r="O276" i="3"/>
  <c r="O275" i="3"/>
  <c r="O274" i="3"/>
  <c r="O273" i="3"/>
  <c r="O272" i="3"/>
  <c r="O271" i="3"/>
  <c r="O270" i="3"/>
  <c r="O269" i="3"/>
  <c r="O268" i="3"/>
  <c r="O267" i="3"/>
  <c r="O266" i="3"/>
  <c r="O265" i="3"/>
  <c r="O264" i="3"/>
  <c r="O263" i="3"/>
  <c r="O262" i="3"/>
  <c r="O261" i="3"/>
  <c r="O255" i="3"/>
  <c r="O254" i="3"/>
  <c r="O253" i="3"/>
  <c r="O252" i="3"/>
  <c r="O251" i="3"/>
  <c r="O250" i="3"/>
  <c r="O249" i="3"/>
  <c r="O248" i="3"/>
  <c r="O247" i="3"/>
  <c r="O246" i="3"/>
  <c r="O245" i="3"/>
  <c r="O244" i="3"/>
  <c r="O243" i="3"/>
  <c r="O242" i="3"/>
  <c r="O241" i="3"/>
  <c r="O240" i="3"/>
  <c r="O239" i="3"/>
  <c r="O238" i="3"/>
  <c r="O237" i="3"/>
  <c r="O236" i="3"/>
  <c r="O235" i="3"/>
  <c r="O234" i="3"/>
  <c r="O233" i="3"/>
  <c r="O232" i="3"/>
  <c r="O231" i="3"/>
  <c r="O230" i="3"/>
  <c r="O229" i="3"/>
  <c r="O228" i="3"/>
  <c r="O227" i="3"/>
  <c r="O226" i="3"/>
  <c r="O225" i="3"/>
  <c r="O224" i="3"/>
  <c r="O223" i="3"/>
  <c r="O222" i="3"/>
  <c r="O221" i="3"/>
  <c r="O220" i="3"/>
  <c r="O219" i="3"/>
  <c r="O218" i="3"/>
  <c r="O217" i="3"/>
  <c r="O216" i="3"/>
  <c r="O215" i="3"/>
  <c r="O214" i="3"/>
  <c r="O213" i="3"/>
  <c r="O212" i="3"/>
  <c r="O211" i="3"/>
  <c r="O210" i="3"/>
  <c r="O209" i="3"/>
  <c r="O208" i="3"/>
  <c r="O207" i="3"/>
  <c r="O206" i="3"/>
  <c r="O205" i="3"/>
  <c r="O204" i="3"/>
  <c r="O203" i="3"/>
  <c r="O202" i="3"/>
  <c r="O201" i="3"/>
  <c r="O200" i="3"/>
  <c r="O196" i="3"/>
  <c r="O195" i="3"/>
  <c r="O194" i="3"/>
  <c r="O193" i="3"/>
  <c r="O192" i="3"/>
  <c r="O191" i="3"/>
  <c r="O190" i="3"/>
  <c r="O189" i="3"/>
  <c r="O188" i="3"/>
  <c r="O187" i="3"/>
  <c r="O186" i="3"/>
  <c r="O185" i="3"/>
  <c r="O184" i="3"/>
  <c r="O183" i="3"/>
  <c r="O182" i="3"/>
  <c r="O181" i="3"/>
  <c r="O180" i="3"/>
  <c r="O179" i="3"/>
  <c r="O178" i="3"/>
  <c r="O177" i="3"/>
  <c r="O176" i="3"/>
  <c r="O175" i="3"/>
  <c r="O174" i="3"/>
  <c r="O173" i="3"/>
  <c r="O172" i="3"/>
  <c r="O171" i="3"/>
  <c r="O170" i="3"/>
  <c r="O169" i="3"/>
  <c r="O168" i="3"/>
  <c r="O167" i="3"/>
  <c r="O166" i="3"/>
  <c r="O165" i="3"/>
  <c r="O164" i="3"/>
  <c r="O163" i="3"/>
  <c r="O162" i="3"/>
  <c r="O161" i="3"/>
  <c r="O160" i="3"/>
  <c r="O156" i="3"/>
  <c r="O155" i="3"/>
  <c r="O154" i="3"/>
  <c r="O153" i="3"/>
  <c r="O152" i="3"/>
  <c r="O151" i="3"/>
  <c r="O150" i="3"/>
  <c r="O149" i="3"/>
  <c r="O148" i="3"/>
  <c r="O147" i="3"/>
  <c r="O146" i="3"/>
  <c r="O145" i="3"/>
  <c r="O144" i="3"/>
  <c r="O143" i="3"/>
  <c r="O142" i="3"/>
  <c r="O141" i="3"/>
  <c r="O140" i="3"/>
  <c r="O139" i="3"/>
  <c r="O138" i="3"/>
  <c r="O137" i="3"/>
  <c r="O136" i="3"/>
  <c r="O135" i="3"/>
  <c r="O131" i="3"/>
  <c r="O130" i="3"/>
  <c r="O129" i="3"/>
  <c r="O128" i="3"/>
  <c r="O127" i="3"/>
  <c r="O126" i="3"/>
  <c r="O125" i="3"/>
  <c r="O124" i="3"/>
  <c r="O123" i="3"/>
  <c r="O122" i="3"/>
  <c r="O121" i="3"/>
  <c r="O120" i="3"/>
  <c r="O116" i="3"/>
  <c r="O115" i="3"/>
  <c r="O114" i="3"/>
  <c r="O113" i="3"/>
  <c r="O112" i="3"/>
  <c r="O111" i="3"/>
  <c r="O110" i="3"/>
  <c r="O109" i="3"/>
  <c r="O108" i="3"/>
  <c r="O107" i="3"/>
  <c r="O106" i="3"/>
  <c r="O105" i="3"/>
  <c r="O104" i="3"/>
  <c r="O103" i="3"/>
  <c r="O102" i="3"/>
  <c r="O101" i="3"/>
  <c r="O100" i="3"/>
  <c r="O99" i="3"/>
  <c r="O98" i="3"/>
  <c r="O97" i="3"/>
  <c r="O96" i="3"/>
  <c r="O95" i="3"/>
  <c r="O94" i="3"/>
  <c r="O93" i="3"/>
  <c r="O92" i="3"/>
  <c r="O91" i="3"/>
  <c r="O90" i="3"/>
  <c r="O89" i="3"/>
  <c r="O88" i="3"/>
  <c r="O87" i="3"/>
  <c r="O86" i="3"/>
  <c r="O85" i="3"/>
  <c r="O84" i="3"/>
  <c r="O83" i="3"/>
  <c r="O82" i="3"/>
  <c r="O81" i="3"/>
  <c r="O80" i="3"/>
  <c r="O79" i="3"/>
  <c r="O78" i="3"/>
  <c r="O77" i="3"/>
  <c r="O76" i="3"/>
  <c r="O75" i="3"/>
  <c r="O74" i="3"/>
  <c r="O73" i="3"/>
  <c r="O72" i="3"/>
  <c r="O71" i="3"/>
  <c r="O70" i="3"/>
  <c r="O69" i="3"/>
  <c r="O68" i="3"/>
  <c r="O67" i="3"/>
  <c r="O66" i="3"/>
  <c r="O65" i="3"/>
  <c r="O64" i="3"/>
  <c r="O63" i="3"/>
  <c r="O62" i="3"/>
  <c r="O61" i="3"/>
  <c r="O60" i="3"/>
  <c r="O54" i="3"/>
  <c r="O53" i="3"/>
  <c r="O52" i="3"/>
  <c r="O51" i="3"/>
  <c r="O50" i="3"/>
  <c r="O49" i="3"/>
  <c r="O48" i="3"/>
  <c r="O47" i="3"/>
  <c r="O46" i="3"/>
  <c r="O45" i="3"/>
  <c r="O44" i="3"/>
  <c r="O43" i="3"/>
  <c r="O42" i="3"/>
  <c r="O41" i="3"/>
  <c r="O40" i="3"/>
  <c r="O39" i="3"/>
  <c r="O38" i="3"/>
  <c r="O37" i="3"/>
  <c r="O36" i="3"/>
  <c r="O35" i="3"/>
  <c r="O34" i="3"/>
  <c r="O33" i="3"/>
  <c r="O32" i="3"/>
  <c r="O31" i="3"/>
  <c r="O30" i="3"/>
  <c r="O29" i="3"/>
  <c r="O28" i="3"/>
  <c r="O27" i="3"/>
  <c r="O26" i="3"/>
  <c r="O25" i="3"/>
  <c r="O24" i="3"/>
  <c r="O22" i="3"/>
  <c r="O23" i="3"/>
  <c r="O1408" i="3"/>
  <c r="O1407" i="3"/>
  <c r="O1406" i="3"/>
  <c r="O1405" i="3"/>
  <c r="O1404" i="3"/>
  <c r="O1403" i="3"/>
  <c r="O1402" i="3"/>
  <c r="O1401" i="3"/>
  <c r="O1400" i="3"/>
  <c r="O1399" i="3"/>
  <c r="O1398" i="3"/>
  <c r="O1397" i="3"/>
  <c r="O1396" i="3"/>
  <c r="O1395" i="3"/>
  <c r="O1394" i="3"/>
  <c r="O1393" i="3"/>
  <c r="O1392" i="3"/>
  <c r="O1391" i="3"/>
  <c r="O1390" i="3"/>
  <c r="O1389" i="3"/>
  <c r="O1388" i="3"/>
  <c r="O1387" i="3"/>
  <c r="O1386" i="3"/>
  <c r="O1385" i="3"/>
  <c r="O1384" i="3"/>
  <c r="O1383" i="3"/>
  <c r="O1382" i="3"/>
  <c r="O1381" i="3"/>
  <c r="O1380" i="3"/>
  <c r="O1379" i="3"/>
  <c r="O1378" i="3"/>
  <c r="O1377" i="3"/>
  <c r="O1376" i="3"/>
  <c r="O1375" i="3"/>
  <c r="O1374" i="3"/>
  <c r="O1373" i="3"/>
  <c r="O1372" i="3"/>
  <c r="O1371" i="3"/>
  <c r="O1370" i="3"/>
  <c r="O1369" i="3"/>
  <c r="O1368" i="3"/>
  <c r="O1367" i="3"/>
  <c r="O1366" i="3"/>
  <c r="O1365" i="3"/>
  <c r="O1364" i="3"/>
  <c r="O1363" i="3"/>
  <c r="O1362" i="3"/>
  <c r="O1361" i="3"/>
  <c r="O1360" i="3"/>
  <c r="O1359" i="3"/>
  <c r="O1358" i="3"/>
  <c r="O1357" i="3"/>
  <c r="O1356" i="3"/>
  <c r="O1355" i="3"/>
  <c r="O1354" i="3"/>
  <c r="O1353" i="3"/>
  <c r="O1352" i="3"/>
  <c r="O1351" i="3"/>
  <c r="O1350" i="3"/>
  <c r="O1349" i="3"/>
  <c r="O1348" i="3"/>
  <c r="O1347" i="3"/>
  <c r="O1346" i="3"/>
  <c r="O1345" i="3"/>
  <c r="O1344" i="3"/>
  <c r="O1343" i="3"/>
  <c r="O1342" i="3"/>
  <c r="O1341" i="3"/>
  <c r="O1340" i="3"/>
  <c r="O1339" i="3"/>
  <c r="O1338" i="3"/>
  <c r="O1337" i="3"/>
  <c r="O1336" i="3"/>
  <c r="O1335" i="3"/>
  <c r="O1334" i="3"/>
  <c r="O1333" i="3"/>
  <c r="O1332" i="3"/>
  <c r="O1331" i="3"/>
  <c r="O1330" i="3"/>
  <c r="O1329" i="3"/>
  <c r="O1328" i="3"/>
  <c r="O1327" i="3"/>
  <c r="O1326" i="3"/>
  <c r="O1325" i="3"/>
  <c r="O1324" i="3"/>
  <c r="O1323" i="3"/>
  <c r="O1322" i="3"/>
  <c r="O1321" i="3"/>
  <c r="O1320" i="3"/>
  <c r="O1319" i="3"/>
  <c r="O1318" i="3"/>
  <c r="O1317" i="3"/>
  <c r="O1316" i="3"/>
  <c r="O1315" i="3"/>
  <c r="O1314" i="3"/>
  <c r="O1313" i="3"/>
  <c r="O1312" i="3"/>
  <c r="O1311" i="3"/>
  <c r="O1310" i="3"/>
  <c r="O1309" i="3"/>
  <c r="O1308" i="3"/>
  <c r="O1307" i="3"/>
  <c r="O1306" i="3"/>
  <c r="O1305" i="3"/>
  <c r="O1304" i="3"/>
  <c r="O1303" i="3"/>
  <c r="O1302" i="3"/>
  <c r="O1301" i="3"/>
  <c r="O1300" i="3"/>
  <c r="O1299" i="3"/>
  <c r="O1298" i="3"/>
  <c r="O1297" i="3"/>
  <c r="O1296" i="3"/>
  <c r="O1295" i="3"/>
  <c r="O1294" i="3"/>
  <c r="O1293" i="3"/>
  <c r="O1292" i="3"/>
  <c r="O1291" i="3"/>
  <c r="O1290" i="3"/>
  <c r="O1289" i="3"/>
  <c r="O1288" i="3"/>
  <c r="O1287" i="3"/>
  <c r="O1286" i="3"/>
  <c r="O1285" i="3"/>
  <c r="O1284" i="3"/>
  <c r="O1283" i="3"/>
  <c r="O1282" i="3"/>
  <c r="O1281" i="3"/>
  <c r="O1280" i="3"/>
  <c r="O1279" i="3"/>
  <c r="O1278" i="3"/>
  <c r="O1277" i="3"/>
  <c r="O1276" i="3"/>
  <c r="O1275" i="3"/>
  <c r="O1274" i="3"/>
  <c r="O1273" i="3"/>
  <c r="O1272" i="3"/>
  <c r="O1271" i="3"/>
  <c r="O1270" i="3"/>
  <c r="O1269" i="3"/>
  <c r="O1268" i="3"/>
  <c r="O1267" i="3"/>
  <c r="O1266" i="3"/>
  <c r="O1265" i="3"/>
  <c r="O1264" i="3"/>
  <c r="O1263" i="3"/>
  <c r="O1262" i="3"/>
  <c r="O1261" i="3"/>
  <c r="O1260" i="3"/>
  <c r="O1259" i="3"/>
  <c r="O1258" i="3"/>
  <c r="O1257" i="3"/>
  <c r="O1256" i="3"/>
  <c r="O1255" i="3"/>
  <c r="O1254" i="3"/>
  <c r="O1253" i="3"/>
  <c r="O1252" i="3"/>
  <c r="O1251" i="3"/>
  <c r="O1250" i="3"/>
  <c r="O1249" i="3"/>
  <c r="O1248" i="3"/>
  <c r="O1247" i="3"/>
  <c r="O1246" i="3"/>
  <c r="O1245" i="3"/>
  <c r="O1244" i="3"/>
  <c r="O1243" i="3"/>
  <c r="O1242" i="3"/>
  <c r="O1241" i="3"/>
  <c r="O1240" i="3"/>
  <c r="O1239" i="3"/>
  <c r="O1238" i="3"/>
  <c r="O1237" i="3"/>
  <c r="O1236" i="3"/>
  <c r="O1235" i="3"/>
  <c r="O1234" i="3"/>
  <c r="O1233" i="3"/>
  <c r="O1232" i="3"/>
  <c r="O1231" i="3"/>
  <c r="O1230" i="3"/>
  <c r="O1229" i="3"/>
  <c r="O1228" i="3"/>
  <c r="O1227" i="3"/>
  <c r="O1226" i="3"/>
  <c r="O1225" i="3"/>
  <c r="O1224" i="3"/>
  <c r="O1223" i="3"/>
  <c r="O1222" i="3"/>
  <c r="O1221" i="3"/>
  <c r="O1220" i="3"/>
  <c r="O1219" i="3"/>
  <c r="O1218" i="3"/>
  <c r="O1217" i="3"/>
  <c r="O1216" i="3"/>
  <c r="O1215" i="3"/>
  <c r="O1214" i="3"/>
  <c r="O1213" i="3"/>
  <c r="O1212" i="3"/>
  <c r="O1211" i="3"/>
  <c r="O1210" i="3"/>
  <c r="O1209" i="3"/>
  <c r="O1208" i="3"/>
  <c r="O1207" i="3"/>
  <c r="O1206" i="3"/>
  <c r="O1205" i="3"/>
  <c r="O1204" i="3"/>
  <c r="O1203" i="3"/>
  <c r="O1202" i="3"/>
  <c r="O1201" i="3"/>
  <c r="O1200" i="3"/>
  <c r="O1199" i="3"/>
  <c r="O1198" i="3"/>
  <c r="O1197" i="3"/>
  <c r="O1196" i="3"/>
  <c r="O1195" i="3"/>
  <c r="O1194" i="3"/>
  <c r="O1193" i="3"/>
  <c r="O1192" i="3"/>
  <c r="O1191" i="3"/>
  <c r="O1190" i="3"/>
  <c r="O1189" i="3"/>
  <c r="O1188" i="3"/>
  <c r="O1187" i="3"/>
  <c r="O1186" i="3"/>
  <c r="O1185" i="3"/>
  <c r="O1184" i="3"/>
  <c r="O1183" i="3"/>
  <c r="O1182" i="3"/>
  <c r="O1181" i="3"/>
  <c r="O1180" i="3"/>
  <c r="O1179" i="3"/>
  <c r="O1178" i="3"/>
  <c r="O1177" i="3"/>
  <c r="O1176" i="3"/>
  <c r="O1175" i="3"/>
  <c r="O1174" i="3"/>
  <c r="O1173" i="3"/>
  <c r="O1172" i="3"/>
  <c r="O1171" i="3"/>
  <c r="O1170" i="3"/>
  <c r="O1169" i="3"/>
  <c r="O1168" i="3"/>
  <c r="O1167" i="3"/>
  <c r="O1166" i="3"/>
  <c r="O1165" i="3"/>
  <c r="O1164" i="3"/>
  <c r="O1163" i="3"/>
  <c r="O1162" i="3"/>
  <c r="O1161" i="3"/>
  <c r="O1160" i="3"/>
  <c r="O1159" i="3"/>
  <c r="O1158" i="3"/>
  <c r="O1157" i="3"/>
  <c r="O1156" i="3"/>
  <c r="O1155" i="3"/>
  <c r="O1154" i="3"/>
  <c r="O1153" i="3"/>
  <c r="O1152" i="3"/>
  <c r="O1151" i="3"/>
  <c r="O1150" i="3"/>
  <c r="O1149" i="3"/>
  <c r="O1148" i="3"/>
  <c r="O1147" i="3"/>
  <c r="O1146" i="3"/>
  <c r="O1145" i="3"/>
  <c r="O1144" i="3"/>
  <c r="O1143" i="3"/>
  <c r="O1142" i="3"/>
  <c r="O1141" i="3"/>
  <c r="O1140" i="3"/>
  <c r="O1139" i="3"/>
  <c r="O1138" i="3"/>
  <c r="O1137" i="3"/>
  <c r="O1136" i="3"/>
  <c r="O1135" i="3"/>
  <c r="O1134" i="3"/>
  <c r="O1133" i="3"/>
  <c r="O1132" i="3"/>
  <c r="O1131" i="3"/>
  <c r="O1130" i="3"/>
  <c r="O1129" i="3"/>
  <c r="O1128" i="3"/>
  <c r="O1127" i="3"/>
  <c r="O1126" i="3"/>
  <c r="O1125" i="3"/>
  <c r="O1124" i="3"/>
  <c r="O1123" i="3"/>
  <c r="O1122" i="3"/>
  <c r="O1121" i="3"/>
  <c r="O1120" i="3"/>
  <c r="O1119" i="3"/>
  <c r="O1118" i="3"/>
  <c r="O1117" i="3"/>
  <c r="O1116" i="3"/>
  <c r="O1115" i="3"/>
  <c r="O1114" i="3"/>
  <c r="O1113" i="3"/>
  <c r="O1112" i="3"/>
  <c r="O1111" i="3"/>
  <c r="O1110" i="3"/>
  <c r="O1109" i="3"/>
  <c r="O1108" i="3"/>
  <c r="O1107" i="3"/>
  <c r="O1106" i="3"/>
  <c r="O1105" i="3"/>
  <c r="O1104" i="3"/>
  <c r="O1103" i="3"/>
  <c r="O1102" i="3"/>
  <c r="O1101" i="3"/>
  <c r="O1100" i="3"/>
  <c r="O1099" i="3"/>
  <c r="O1098" i="3"/>
  <c r="O1097" i="3"/>
  <c r="O1096" i="3"/>
  <c r="O1095" i="3"/>
  <c r="O1094" i="3"/>
  <c r="O1093" i="3"/>
  <c r="O1092" i="3"/>
  <c r="O1091" i="3"/>
  <c r="O1090" i="3"/>
  <c r="O1089" i="3"/>
  <c r="O1088" i="3"/>
  <c r="O1087" i="3"/>
  <c r="O1086" i="3"/>
  <c r="O1085" i="3"/>
  <c r="O1084" i="3"/>
  <c r="O1083" i="3"/>
  <c r="O1082" i="3"/>
  <c r="O1081" i="3"/>
  <c r="O1080" i="3"/>
  <c r="O1079" i="3"/>
  <c r="O1078" i="3"/>
  <c r="O1077" i="3"/>
  <c r="O1076" i="3"/>
  <c r="O1075" i="3"/>
  <c r="O1074" i="3"/>
  <c r="O1073" i="3"/>
  <c r="O1072" i="3"/>
  <c r="O1071" i="3"/>
  <c r="O1070" i="3"/>
  <c r="O1069" i="3"/>
  <c r="O1068" i="3"/>
  <c r="O1067" i="3"/>
  <c r="O1066" i="3"/>
  <c r="O1065" i="3"/>
  <c r="O1064" i="3"/>
  <c r="O1063" i="3"/>
  <c r="O1062" i="3"/>
  <c r="O1061" i="3"/>
  <c r="O1060" i="3"/>
  <c r="O1059" i="3"/>
  <c r="O1058" i="3"/>
  <c r="O1057" i="3"/>
  <c r="O1056" i="3"/>
  <c r="O1055" i="3"/>
  <c r="O1054" i="3"/>
  <c r="O1053" i="3"/>
  <c r="O1052" i="3"/>
  <c r="O1051" i="3"/>
  <c r="O1050" i="3"/>
  <c r="O1049" i="3"/>
  <c r="O1048" i="3"/>
  <c r="O1047" i="3"/>
  <c r="O1046" i="3"/>
  <c r="O1045" i="3"/>
  <c r="O1044" i="3"/>
  <c r="O1043" i="3"/>
  <c r="O1042" i="3"/>
  <c r="O1041" i="3"/>
  <c r="O1040" i="3"/>
  <c r="O1039" i="3"/>
  <c r="O1038" i="3"/>
  <c r="O1037" i="3"/>
  <c r="O1036" i="3"/>
  <c r="O1035" i="3"/>
  <c r="O1034" i="3"/>
  <c r="O1033" i="3"/>
  <c r="O1032" i="3"/>
  <c r="O1031" i="3"/>
  <c r="O1030" i="3"/>
  <c r="O1029" i="3"/>
  <c r="O1028" i="3"/>
  <c r="O1027" i="3"/>
  <c r="O1026" i="3"/>
  <c r="O1025" i="3"/>
  <c r="O1024" i="3"/>
  <c r="O1023" i="3"/>
  <c r="O1022" i="3"/>
  <c r="O1021" i="3"/>
  <c r="O1020" i="3"/>
  <c r="O1019" i="3"/>
  <c r="O1018" i="3"/>
  <c r="O1017" i="3"/>
  <c r="O1016" i="3"/>
  <c r="O1015" i="3"/>
  <c r="O1014" i="3"/>
  <c r="O1013" i="3"/>
  <c r="O1012" i="3"/>
  <c r="O1011" i="3"/>
  <c r="O1010" i="3"/>
  <c r="O1009" i="3"/>
  <c r="O1008" i="3"/>
  <c r="O1007" i="3"/>
  <c r="O1006" i="3"/>
  <c r="O1005" i="3"/>
  <c r="O1004" i="3"/>
  <c r="O1003" i="3"/>
  <c r="O1002" i="3"/>
  <c r="O1001" i="3"/>
  <c r="O1000" i="3"/>
  <c r="O999" i="3"/>
  <c r="O998" i="3"/>
  <c r="O997" i="3"/>
  <c r="O996" i="3"/>
  <c r="O995" i="3"/>
  <c r="O994" i="3"/>
  <c r="O993" i="3"/>
  <c r="O992" i="3"/>
  <c r="O991" i="3"/>
  <c r="O990" i="3"/>
  <c r="O989" i="3"/>
  <c r="O988" i="3"/>
  <c r="O987" i="3"/>
  <c r="O986" i="3"/>
  <c r="O985" i="3"/>
  <c r="O984" i="3"/>
  <c r="O983" i="3"/>
  <c r="O982" i="3"/>
  <c r="O981" i="3"/>
  <c r="O980" i="3"/>
  <c r="O979" i="3"/>
  <c r="O978" i="3"/>
  <c r="O977" i="3"/>
  <c r="O976" i="3"/>
  <c r="O975" i="3"/>
  <c r="O974" i="3"/>
  <c r="O973" i="3"/>
  <c r="O972" i="3"/>
  <c r="O971" i="3"/>
  <c r="O970" i="3"/>
  <c r="O969" i="3"/>
  <c r="O968" i="3"/>
  <c r="O967" i="3"/>
  <c r="O966" i="3"/>
  <c r="O965" i="3"/>
  <c r="O964" i="3"/>
  <c r="O963" i="3"/>
  <c r="O962" i="3"/>
  <c r="O961" i="3"/>
  <c r="O960" i="3"/>
  <c r="O959" i="3"/>
  <c r="O958" i="3"/>
  <c r="O957" i="3"/>
  <c r="O956" i="3"/>
  <c r="O955" i="3"/>
  <c r="O954" i="3"/>
  <c r="O953" i="3"/>
  <c r="O952" i="3"/>
  <c r="O951" i="3"/>
  <c r="O950" i="3"/>
  <c r="O949" i="3"/>
  <c r="O948" i="3"/>
  <c r="O947" i="3"/>
  <c r="O946" i="3"/>
  <c r="O945" i="3"/>
  <c r="O944" i="3"/>
  <c r="O943" i="3"/>
  <c r="O942" i="3"/>
  <c r="O941" i="3"/>
  <c r="O940" i="3"/>
  <c r="O939" i="3"/>
  <c r="O938" i="3"/>
  <c r="O937" i="3"/>
  <c r="O936" i="3"/>
  <c r="O935" i="3"/>
  <c r="O934" i="3"/>
  <c r="O933" i="3"/>
  <c r="O932" i="3"/>
  <c r="O931" i="3"/>
  <c r="O930" i="3"/>
  <c r="O929" i="3"/>
  <c r="O928" i="3"/>
  <c r="O927" i="3"/>
  <c r="O926" i="3"/>
  <c r="O925" i="3"/>
  <c r="O924" i="3"/>
  <c r="O923" i="3"/>
  <c r="O922" i="3"/>
  <c r="O921" i="3"/>
  <c r="O920" i="3"/>
  <c r="O919" i="3"/>
  <c r="O918" i="3"/>
  <c r="O917" i="3"/>
  <c r="O916" i="3"/>
  <c r="O915" i="3"/>
  <c r="O914" i="3"/>
  <c r="O913" i="3"/>
  <c r="O912" i="3"/>
  <c r="O911" i="3"/>
  <c r="O910" i="3"/>
  <c r="O909" i="3"/>
  <c r="O908" i="3"/>
  <c r="O907" i="3"/>
  <c r="O906" i="3"/>
  <c r="O905" i="3"/>
  <c r="O904" i="3"/>
  <c r="O903" i="3"/>
  <c r="O902" i="3"/>
  <c r="O901" i="3"/>
  <c r="O900" i="3"/>
  <c r="O899" i="3"/>
  <c r="O898" i="3"/>
  <c r="O897" i="3"/>
  <c r="O896" i="3"/>
  <c r="O895" i="3"/>
  <c r="O894" i="3"/>
  <c r="O893" i="3"/>
  <c r="O892" i="3"/>
  <c r="O891" i="3"/>
  <c r="O890" i="3"/>
  <c r="O889" i="3"/>
  <c r="O888" i="3"/>
  <c r="O887" i="3"/>
  <c r="O886" i="3"/>
  <c r="O885" i="3"/>
  <c r="O884" i="3"/>
  <c r="O883" i="3"/>
  <c r="O882" i="3"/>
  <c r="O881" i="3"/>
  <c r="O880" i="3"/>
  <c r="O879" i="3"/>
  <c r="O878" i="3"/>
  <c r="O877" i="3"/>
  <c r="O876" i="3"/>
  <c r="O875" i="3"/>
  <c r="O874" i="3"/>
  <c r="O873" i="3"/>
  <c r="O872" i="3"/>
  <c r="O871" i="3"/>
  <c r="O870" i="3"/>
  <c r="O869" i="3"/>
  <c r="O868" i="3"/>
  <c r="O867" i="3"/>
  <c r="O866" i="3"/>
  <c r="O865" i="3"/>
  <c r="O864" i="3"/>
  <c r="O863" i="3"/>
  <c r="O862" i="3"/>
  <c r="O861" i="3"/>
  <c r="O860" i="3"/>
  <c r="O859" i="3"/>
  <c r="O858" i="3"/>
  <c r="O857" i="3"/>
  <c r="O856" i="3"/>
  <c r="O855" i="3"/>
  <c r="O854" i="3"/>
  <c r="O853" i="3"/>
  <c r="O852" i="3"/>
  <c r="O851" i="3"/>
  <c r="O850" i="3"/>
  <c r="O849" i="3"/>
  <c r="O848" i="3"/>
  <c r="O847" i="3"/>
  <c r="O846" i="3"/>
  <c r="O845" i="3"/>
  <c r="O844" i="3"/>
  <c r="O843" i="3"/>
  <c r="O842" i="3"/>
  <c r="O841" i="3"/>
  <c r="O840" i="3"/>
  <c r="O839" i="3"/>
  <c r="O838" i="3"/>
  <c r="O837" i="3"/>
  <c r="O836" i="3"/>
  <c r="O835" i="3"/>
  <c r="O834" i="3"/>
  <c r="O833" i="3"/>
  <c r="O832" i="3"/>
  <c r="O831" i="3"/>
  <c r="O830" i="3"/>
  <c r="O829" i="3"/>
  <c r="O828" i="3"/>
  <c r="O827" i="3"/>
  <c r="O826" i="3"/>
  <c r="O825" i="3"/>
  <c r="O824" i="3"/>
  <c r="O823" i="3"/>
  <c r="O822" i="3"/>
  <c r="O821" i="3"/>
  <c r="O820" i="3"/>
  <c r="O819" i="3"/>
  <c r="O818" i="3"/>
  <c r="O817" i="3"/>
  <c r="O816" i="3"/>
  <c r="O815" i="3"/>
  <c r="O814" i="3"/>
  <c r="O813" i="3"/>
  <c r="O812" i="3"/>
  <c r="O811" i="3"/>
  <c r="O810" i="3"/>
  <c r="O809" i="3"/>
  <c r="O808" i="3"/>
  <c r="O807" i="3"/>
  <c r="O806" i="3"/>
  <c r="O805" i="3"/>
  <c r="O804" i="3"/>
  <c r="O803" i="3"/>
  <c r="O802" i="3"/>
  <c r="O801" i="3"/>
  <c r="O800" i="3"/>
  <c r="O799" i="3"/>
  <c r="O798" i="3"/>
  <c r="O797" i="3"/>
  <c r="O796" i="3"/>
  <c r="O795" i="3"/>
  <c r="O794" i="3"/>
  <c r="O793" i="3"/>
  <c r="O792" i="3"/>
  <c r="O791" i="3"/>
  <c r="O790" i="3"/>
  <c r="O789" i="3"/>
  <c r="O788" i="3"/>
  <c r="O787" i="3"/>
  <c r="O786" i="3"/>
  <c r="O785" i="3"/>
  <c r="O784" i="3"/>
  <c r="O783" i="3"/>
  <c r="O782" i="3"/>
  <c r="O781" i="3"/>
  <c r="O780" i="3"/>
  <c r="O779" i="3"/>
  <c r="O778" i="3"/>
  <c r="O777" i="3"/>
  <c r="O776" i="3"/>
  <c r="O775" i="3"/>
  <c r="O774" i="3"/>
  <c r="O773" i="3"/>
  <c r="O772" i="3"/>
  <c r="O771" i="3"/>
  <c r="O770" i="3"/>
  <c r="O769" i="3"/>
  <c r="O768" i="3"/>
  <c r="O767" i="3"/>
  <c r="O766" i="3"/>
  <c r="O765" i="3"/>
  <c r="O764" i="3"/>
  <c r="O763" i="3"/>
  <c r="O762" i="3"/>
  <c r="O761" i="3"/>
  <c r="O760" i="3"/>
  <c r="O759" i="3"/>
  <c r="O758" i="3"/>
  <c r="O757" i="3"/>
  <c r="O756" i="3"/>
  <c r="O755" i="3"/>
  <c r="O754" i="3"/>
  <c r="O753" i="3"/>
  <c r="O752" i="3"/>
  <c r="O751" i="3"/>
  <c r="O750" i="3"/>
  <c r="O749" i="3"/>
  <c r="O748" i="3"/>
  <c r="O747" i="3"/>
  <c r="O746" i="3"/>
  <c r="O745" i="3"/>
  <c r="O744" i="3"/>
  <c r="O743" i="3"/>
  <c r="O742" i="3"/>
  <c r="O741" i="3"/>
  <c r="O740" i="3"/>
  <c r="O739" i="3"/>
  <c r="O738" i="3"/>
  <c r="O737" i="3"/>
  <c r="O736" i="3"/>
  <c r="O735" i="3"/>
  <c r="O734" i="3"/>
  <c r="O733" i="3"/>
  <c r="O732" i="3"/>
  <c r="O731" i="3"/>
  <c r="O730" i="3"/>
  <c r="O729" i="3"/>
  <c r="O728" i="3"/>
  <c r="O727" i="3"/>
  <c r="O726" i="3"/>
  <c r="O725" i="3"/>
  <c r="O724" i="3"/>
  <c r="O723" i="3"/>
  <c r="O722" i="3"/>
  <c r="O721" i="3"/>
  <c r="O720" i="3"/>
  <c r="O719" i="3"/>
  <c r="O718" i="3"/>
  <c r="O717" i="3"/>
  <c r="O716" i="3"/>
  <c r="O715" i="3"/>
  <c r="O714" i="3"/>
  <c r="O713" i="3"/>
  <c r="O712" i="3"/>
  <c r="O711" i="3"/>
  <c r="O710" i="3"/>
  <c r="O709" i="3"/>
  <c r="O708" i="3"/>
  <c r="O707" i="3"/>
  <c r="O706" i="3"/>
  <c r="O705" i="3"/>
  <c r="O704" i="3"/>
  <c r="O703" i="3"/>
  <c r="O702" i="3"/>
  <c r="O701" i="3"/>
  <c r="O700" i="3"/>
  <c r="O699" i="3"/>
  <c r="O698" i="3"/>
  <c r="O697" i="3"/>
  <c r="O696" i="3"/>
  <c r="O695" i="3"/>
  <c r="O694" i="3"/>
  <c r="O693" i="3"/>
  <c r="O692" i="3"/>
  <c r="O691" i="3"/>
  <c r="O690" i="3"/>
  <c r="O689" i="3"/>
  <c r="O688" i="3"/>
  <c r="O687" i="3"/>
  <c r="O686" i="3"/>
  <c r="O685" i="3"/>
  <c r="O684" i="3"/>
  <c r="O683" i="3"/>
  <c r="O682" i="3"/>
  <c r="O681" i="3"/>
  <c r="O680" i="3"/>
  <c r="O679" i="3"/>
  <c r="O678" i="3"/>
  <c r="O677" i="3"/>
  <c r="O676" i="3"/>
  <c r="O675" i="3"/>
  <c r="O674" i="3"/>
  <c r="O673" i="3"/>
  <c r="O672" i="3"/>
  <c r="O671" i="3"/>
  <c r="O670" i="3"/>
  <c r="O669" i="3"/>
  <c r="O668" i="3"/>
  <c r="O667" i="3"/>
  <c r="O666" i="3"/>
  <c r="O665" i="3"/>
  <c r="O664" i="3"/>
  <c r="O663" i="3"/>
  <c r="O662" i="3"/>
  <c r="O661" i="3"/>
  <c r="O660" i="3"/>
  <c r="O659" i="3"/>
  <c r="O658" i="3"/>
  <c r="O657" i="3"/>
  <c r="O656" i="3"/>
  <c r="O655" i="3"/>
  <c r="O654" i="3"/>
  <c r="O653" i="3"/>
  <c r="O652" i="3"/>
  <c r="O651" i="3"/>
  <c r="O650" i="3"/>
  <c r="O649" i="3"/>
  <c r="O648" i="3"/>
  <c r="O647" i="3"/>
  <c r="O646" i="3"/>
  <c r="O645" i="3"/>
  <c r="O644" i="3"/>
  <c r="O643" i="3"/>
  <c r="O642" i="3"/>
  <c r="O641" i="3"/>
  <c r="O640" i="3"/>
  <c r="O639" i="3"/>
  <c r="O638" i="3"/>
  <c r="O637" i="3"/>
  <c r="O636" i="3"/>
  <c r="O635" i="3"/>
  <c r="O634" i="3"/>
  <c r="O633" i="3"/>
  <c r="O632" i="3"/>
  <c r="O631" i="3"/>
  <c r="O630" i="3"/>
  <c r="O629" i="3"/>
  <c r="O628" i="3"/>
  <c r="O627" i="3"/>
  <c r="O626" i="3"/>
  <c r="O625" i="3"/>
  <c r="O624" i="3"/>
  <c r="O623" i="3"/>
  <c r="O622" i="3"/>
  <c r="O621" i="3"/>
  <c r="O620" i="3"/>
  <c r="O619" i="3"/>
  <c r="O618" i="3"/>
  <c r="O617" i="3"/>
  <c r="O616" i="3"/>
  <c r="O615" i="3"/>
  <c r="O614" i="3"/>
  <c r="O613" i="3"/>
  <c r="O612" i="3"/>
  <c r="O611" i="3"/>
  <c r="O610" i="3"/>
  <c r="O609" i="3"/>
  <c r="O608" i="3"/>
  <c r="O607" i="3"/>
  <c r="O606" i="3"/>
  <c r="O605" i="3"/>
  <c r="O604" i="3"/>
  <c r="O603" i="3"/>
  <c r="O602" i="3"/>
  <c r="O601" i="3"/>
  <c r="O600" i="3"/>
  <c r="O599" i="3"/>
  <c r="O598" i="3"/>
  <c r="O597" i="3"/>
  <c r="O596" i="3"/>
  <c r="O595" i="3"/>
  <c r="O594" i="3"/>
  <c r="O593" i="3"/>
  <c r="O592" i="3"/>
  <c r="O591" i="3"/>
  <c r="O590" i="3"/>
  <c r="O589" i="3"/>
  <c r="O588" i="3"/>
  <c r="O587" i="3"/>
  <c r="O586" i="3"/>
  <c r="O585" i="3"/>
  <c r="O584" i="3"/>
  <c r="O583" i="3"/>
  <c r="O582" i="3"/>
  <c r="O581" i="3"/>
  <c r="O580" i="3"/>
  <c r="O579" i="3"/>
  <c r="O578" i="3"/>
  <c r="O577" i="3"/>
  <c r="O576" i="3"/>
  <c r="O575" i="3"/>
  <c r="O574" i="3"/>
  <c r="O573" i="3"/>
  <c r="O572" i="3"/>
  <c r="O571" i="3"/>
  <c r="O570" i="3"/>
  <c r="O569" i="3"/>
  <c r="O568" i="3"/>
  <c r="O567" i="3"/>
  <c r="O566" i="3"/>
  <c r="O565" i="3"/>
  <c r="O564" i="3"/>
  <c r="O563" i="3"/>
  <c r="O562" i="3"/>
  <c r="O561" i="3"/>
  <c r="O560" i="3"/>
  <c r="O559" i="3"/>
  <c r="O558" i="3"/>
  <c r="O557" i="3"/>
  <c r="O556" i="3"/>
  <c r="O555" i="3"/>
  <c r="O554" i="3"/>
  <c r="O553" i="3"/>
  <c r="O552" i="3"/>
  <c r="O551" i="3"/>
  <c r="O550" i="3"/>
  <c r="O549" i="3"/>
  <c r="O548" i="3"/>
  <c r="O547" i="3"/>
  <c r="O546" i="3"/>
  <c r="O545" i="3"/>
  <c r="O544" i="3"/>
  <c r="O543" i="3"/>
  <c r="O542" i="3"/>
  <c r="O541" i="3"/>
  <c r="O540" i="3"/>
  <c r="O539" i="3"/>
  <c r="O538" i="3"/>
  <c r="O537" i="3"/>
  <c r="O536" i="3"/>
  <c r="O535" i="3"/>
  <c r="O534" i="3"/>
  <c r="O533" i="3"/>
  <c r="O532" i="3"/>
  <c r="O531" i="3"/>
  <c r="O530" i="3"/>
  <c r="O529" i="3"/>
  <c r="O528" i="3"/>
  <c r="O527" i="3"/>
  <c r="O526" i="3"/>
  <c r="O525" i="3"/>
  <c r="O524" i="3"/>
  <c r="O523" i="3"/>
  <c r="O522" i="3"/>
  <c r="O521" i="3"/>
  <c r="O520" i="3"/>
  <c r="O519" i="3"/>
  <c r="O518" i="3"/>
  <c r="O517" i="3"/>
  <c r="O516" i="3"/>
  <c r="O515" i="3"/>
  <c r="O514" i="3"/>
  <c r="O513" i="3"/>
  <c r="O511" i="3"/>
  <c r="O510" i="3"/>
  <c r="O447" i="3"/>
  <c r="O446" i="3"/>
  <c r="O445" i="3"/>
  <c r="O443" i="3"/>
  <c r="O442" i="3"/>
  <c r="O441" i="3"/>
  <c r="O414" i="3"/>
  <c r="O413" i="3"/>
  <c r="O412" i="3"/>
  <c r="O375" i="3"/>
  <c r="O374" i="3"/>
  <c r="O373" i="3"/>
  <c r="O351" i="3"/>
  <c r="O350" i="3"/>
  <c r="O349" i="3"/>
  <c r="O308" i="3"/>
  <c r="O307" i="3"/>
  <c r="O306" i="3"/>
  <c r="O199" i="3"/>
  <c r="O198" i="3"/>
  <c r="O197" i="3"/>
  <c r="O159" i="3"/>
  <c r="O158" i="3"/>
  <c r="O157" i="3"/>
  <c r="O134" i="3"/>
  <c r="O133" i="3"/>
  <c r="O132" i="3"/>
  <c r="O119" i="3"/>
  <c r="O118" i="3"/>
  <c r="O117" i="3"/>
  <c r="O57" i="3"/>
  <c r="O56" i="3"/>
  <c r="O55" i="3"/>
  <c r="O21" i="3"/>
  <c r="O20" i="3"/>
  <c r="O19" i="3"/>
  <c r="O570" i="16"/>
  <c r="O569" i="16"/>
  <c r="O568" i="16"/>
  <c r="O567" i="16"/>
  <c r="O566" i="16"/>
  <c r="O565" i="16"/>
  <c r="O564" i="16"/>
  <c r="O563" i="16"/>
  <c r="O562" i="16"/>
  <c r="O561" i="16"/>
  <c r="O560" i="16"/>
  <c r="O559" i="16"/>
  <c r="O558" i="16"/>
  <c r="O557" i="16"/>
  <c r="O556" i="16"/>
  <c r="O555" i="16"/>
  <c r="O554" i="16"/>
  <c r="O553" i="16"/>
  <c r="O552" i="16"/>
  <c r="O551" i="16"/>
  <c r="O547" i="16"/>
  <c r="O546" i="16"/>
  <c r="O545" i="16"/>
  <c r="O544" i="16"/>
  <c r="O543" i="16"/>
  <c r="O542" i="16"/>
  <c r="O541" i="16"/>
  <c r="O540" i="16"/>
  <c r="O539" i="16"/>
  <c r="O538" i="16"/>
  <c r="O537" i="16"/>
  <c r="O536" i="16"/>
  <c r="O535" i="16"/>
  <c r="O534" i="16"/>
  <c r="O533" i="16"/>
  <c r="O532" i="16"/>
  <c r="O531" i="16"/>
  <c r="O530" i="16"/>
  <c r="O529" i="16"/>
  <c r="O528" i="16"/>
  <c r="O527" i="16"/>
  <c r="O526" i="16"/>
  <c r="O525" i="16"/>
  <c r="O524" i="16"/>
  <c r="O523" i="16"/>
  <c r="O522" i="16"/>
  <c r="O521" i="16"/>
  <c r="O520" i="16"/>
  <c r="O519" i="16"/>
  <c r="O518" i="16"/>
  <c r="O517" i="16"/>
  <c r="O516" i="16"/>
  <c r="O515" i="16"/>
  <c r="O514" i="16"/>
  <c r="O513" i="16"/>
  <c r="O512" i="16"/>
  <c r="O511" i="16"/>
  <c r="O510" i="16"/>
  <c r="O509" i="16"/>
  <c r="O508" i="16"/>
  <c r="O507" i="16"/>
  <c r="O506" i="16"/>
  <c r="O505" i="16"/>
  <c r="O504" i="16"/>
  <c r="O503" i="16"/>
  <c r="O502" i="16"/>
  <c r="O501" i="16"/>
  <c r="O500" i="16"/>
  <c r="O499" i="16"/>
  <c r="O498" i="16"/>
  <c r="O497" i="16"/>
  <c r="O496" i="16"/>
  <c r="O495" i="16"/>
  <c r="O494" i="16"/>
  <c r="O493" i="16"/>
  <c r="O492" i="16"/>
  <c r="O491" i="16"/>
  <c r="O486" i="16"/>
  <c r="O485" i="16"/>
  <c r="O484" i="16"/>
  <c r="O483" i="16"/>
  <c r="O482" i="16"/>
  <c r="O481" i="16"/>
  <c r="O477" i="16"/>
  <c r="O476" i="16"/>
  <c r="O475" i="16"/>
  <c r="O474" i="16"/>
  <c r="O473" i="16"/>
  <c r="O472" i="16"/>
  <c r="O471" i="16"/>
  <c r="O470" i="16"/>
  <c r="O469" i="16"/>
  <c r="O468" i="16"/>
  <c r="O467" i="16"/>
  <c r="O466" i="16"/>
  <c r="O465" i="16"/>
  <c r="O464" i="16"/>
  <c r="O463" i="16"/>
  <c r="O462" i="16"/>
  <c r="O458" i="16"/>
  <c r="O457" i="16"/>
  <c r="O456" i="16"/>
  <c r="O455" i="16"/>
  <c r="O454" i="16"/>
  <c r="O453" i="16"/>
  <c r="O452" i="16"/>
  <c r="O451" i="16"/>
  <c r="O450" i="16"/>
  <c r="O449" i="16"/>
  <c r="O448" i="16"/>
  <c r="O447" i="16"/>
  <c r="O446" i="16"/>
  <c r="O445" i="16"/>
  <c r="O444" i="16"/>
  <c r="O443" i="16"/>
  <c r="O442" i="16"/>
  <c r="O441" i="16"/>
  <c r="O440" i="16"/>
  <c r="O439" i="16"/>
  <c r="O438" i="16"/>
  <c r="O437" i="16"/>
  <c r="O436" i="16"/>
  <c r="O435" i="16"/>
  <c r="O434" i="16"/>
  <c r="O433" i="16"/>
  <c r="O432" i="16"/>
  <c r="O431" i="16"/>
  <c r="O430" i="16"/>
  <c r="O429" i="16"/>
  <c r="O428" i="16"/>
  <c r="O427" i="16"/>
  <c r="O426" i="16"/>
  <c r="O425" i="16"/>
  <c r="O424" i="16"/>
  <c r="O423" i="16"/>
  <c r="O422" i="16"/>
  <c r="O421" i="16"/>
  <c r="O420" i="16"/>
  <c r="O419" i="16"/>
  <c r="O418" i="16"/>
  <c r="O417" i="16"/>
  <c r="O416" i="16"/>
  <c r="O415" i="16"/>
  <c r="O414" i="16"/>
  <c r="O413" i="16"/>
  <c r="O412" i="16"/>
  <c r="O411" i="16"/>
  <c r="O410" i="16"/>
  <c r="O409" i="16"/>
  <c r="O408" i="16"/>
  <c r="O407" i="16"/>
  <c r="O406" i="16"/>
  <c r="O405" i="16"/>
  <c r="O404" i="16"/>
  <c r="O403" i="16"/>
  <c r="O402" i="16"/>
  <c r="O398" i="16"/>
  <c r="O397" i="16"/>
  <c r="O396" i="16"/>
  <c r="O395" i="16"/>
  <c r="O394" i="16"/>
  <c r="O393" i="16"/>
  <c r="O389" i="16"/>
  <c r="O388" i="16"/>
  <c r="O387" i="16"/>
  <c r="O386" i="16"/>
  <c r="O382" i="16"/>
  <c r="O381" i="16"/>
  <c r="O380" i="16"/>
  <c r="O379" i="16"/>
  <c r="O378" i="16"/>
  <c r="O377" i="16"/>
  <c r="O376" i="16"/>
  <c r="O375" i="16"/>
  <c r="O374" i="16"/>
  <c r="O373" i="16"/>
  <c r="O372" i="16"/>
  <c r="O371" i="16"/>
  <c r="O370" i="16"/>
  <c r="O369" i="16"/>
  <c r="O368" i="16"/>
  <c r="O367" i="16"/>
  <c r="O366" i="16"/>
  <c r="O365" i="16"/>
  <c r="O364" i="16"/>
  <c r="O363" i="16"/>
  <c r="O362" i="16"/>
  <c r="O361" i="16"/>
  <c r="O360" i="16"/>
  <c r="O359" i="16"/>
  <c r="O358" i="16"/>
  <c r="O357" i="16"/>
  <c r="O356" i="16"/>
  <c r="O355" i="16"/>
  <c r="O354" i="16"/>
  <c r="O353" i="16"/>
  <c r="O352" i="16"/>
  <c r="O351" i="16"/>
  <c r="O350" i="16"/>
  <c r="O349" i="16"/>
  <c r="O348" i="16"/>
  <c r="O347" i="16"/>
  <c r="O346" i="16"/>
  <c r="O345" i="16"/>
  <c r="O344" i="16"/>
  <c r="O343" i="16"/>
  <c r="O342" i="16"/>
  <c r="O341" i="16"/>
  <c r="O340" i="16"/>
  <c r="O339" i="16"/>
  <c r="O338" i="16"/>
  <c r="O337" i="16"/>
  <c r="O336" i="16"/>
  <c r="O335" i="16"/>
  <c r="O334" i="16"/>
  <c r="O333" i="16"/>
  <c r="O332" i="16"/>
  <c r="O331" i="16"/>
  <c r="O330" i="16"/>
  <c r="O329" i="16"/>
  <c r="O328" i="16"/>
  <c r="O327" i="16"/>
  <c r="O326" i="16"/>
  <c r="O325" i="16"/>
  <c r="O321" i="16"/>
  <c r="O320" i="16"/>
  <c r="O319" i="16"/>
  <c r="O318" i="16"/>
  <c r="O317" i="16"/>
  <c r="O316" i="16"/>
  <c r="O315" i="16"/>
  <c r="O314" i="16"/>
  <c r="O313" i="16"/>
  <c r="O312" i="16"/>
  <c r="O311" i="16"/>
  <c r="O310" i="16"/>
  <c r="O309" i="16"/>
  <c r="O308" i="16"/>
  <c r="O307" i="16"/>
  <c r="O306" i="16"/>
  <c r="O305" i="16"/>
  <c r="O304" i="16"/>
  <c r="O303" i="16"/>
  <c r="O302" i="16"/>
  <c r="O301" i="16"/>
  <c r="O227" i="16"/>
  <c r="O226" i="16"/>
  <c r="O225" i="16"/>
  <c r="O224" i="16"/>
  <c r="O223" i="16"/>
  <c r="O222" i="16"/>
  <c r="O221" i="16"/>
  <c r="O220" i="16"/>
  <c r="O219" i="16"/>
  <c r="O218" i="16"/>
  <c r="O217" i="16"/>
  <c r="O216" i="16"/>
  <c r="O215" i="16"/>
  <c r="O214" i="16"/>
  <c r="O213" i="16"/>
  <c r="O212" i="16"/>
  <c r="O211" i="16"/>
  <c r="O210" i="16"/>
  <c r="O209" i="16"/>
  <c r="O208" i="16"/>
  <c r="O207" i="16"/>
  <c r="O206" i="16"/>
  <c r="O205" i="16"/>
  <c r="O204" i="16"/>
  <c r="O203" i="16"/>
  <c r="O202" i="16"/>
  <c r="O201" i="16"/>
  <c r="O200" i="16"/>
  <c r="O199" i="16"/>
  <c r="O198" i="16"/>
  <c r="O197" i="16"/>
  <c r="O196" i="16"/>
  <c r="O195" i="16"/>
  <c r="O194" i="16"/>
  <c r="O193" i="16"/>
  <c r="O192" i="16"/>
  <c r="O188" i="16"/>
  <c r="O187" i="16"/>
  <c r="O186" i="16"/>
  <c r="O185" i="16"/>
  <c r="O184" i="16"/>
  <c r="O183" i="16"/>
  <c r="O182" i="16"/>
  <c r="O181" i="16"/>
  <c r="O180" i="16"/>
  <c r="O179" i="16"/>
  <c r="O178" i="16"/>
  <c r="O177" i="16"/>
  <c r="O176" i="16"/>
  <c r="O175" i="16"/>
  <c r="O174" i="16"/>
  <c r="O173" i="16"/>
  <c r="O172" i="16"/>
  <c r="O171" i="16"/>
  <c r="O170" i="16"/>
  <c r="O169" i="16"/>
  <c r="O168" i="16"/>
  <c r="O167" i="16"/>
  <c r="O166" i="16"/>
  <c r="O165" i="16"/>
  <c r="O164" i="16"/>
  <c r="O163" i="16"/>
  <c r="O162" i="16"/>
  <c r="O161" i="16"/>
  <c r="O160" i="16"/>
  <c r="O159" i="16"/>
  <c r="O158" i="16"/>
  <c r="O157" i="16"/>
  <c r="O156" i="16"/>
  <c r="O155" i="16"/>
  <c r="O154" i="16"/>
  <c r="O153" i="16"/>
  <c r="O152" i="16"/>
  <c r="O151" i="16"/>
  <c r="O150" i="16"/>
  <c r="O149" i="16"/>
  <c r="O148" i="16"/>
  <c r="O1468" i="16"/>
  <c r="O1467" i="16"/>
  <c r="O1466" i="16"/>
  <c r="O1465" i="16"/>
  <c r="O1464" i="16"/>
  <c r="O1463" i="16"/>
  <c r="O1462" i="16"/>
  <c r="O1461" i="16"/>
  <c r="O1460" i="16"/>
  <c r="O1459" i="16"/>
  <c r="O1458" i="16"/>
  <c r="O1457" i="16"/>
  <c r="O1456" i="16"/>
  <c r="O1455" i="16"/>
  <c r="O1454" i="16"/>
  <c r="O1453" i="16"/>
  <c r="O1452" i="16"/>
  <c r="O1451" i="16"/>
  <c r="O1450" i="16"/>
  <c r="O1449" i="16"/>
  <c r="O1448" i="16"/>
  <c r="O1447" i="16"/>
  <c r="O1446" i="16"/>
  <c r="O1445" i="16"/>
  <c r="O1444" i="16"/>
  <c r="O1443" i="16"/>
  <c r="O1442" i="16"/>
  <c r="O1441" i="16"/>
  <c r="O1440" i="16"/>
  <c r="O1439" i="16"/>
  <c r="O1438" i="16"/>
  <c r="O1437" i="16"/>
  <c r="O1436" i="16"/>
  <c r="O1435" i="16"/>
  <c r="O1434" i="16"/>
  <c r="O1433" i="16"/>
  <c r="O1432" i="16"/>
  <c r="O1431" i="16"/>
  <c r="O1430" i="16"/>
  <c r="O1429" i="16"/>
  <c r="O1428" i="16"/>
  <c r="O1427" i="16"/>
  <c r="O1426" i="16"/>
  <c r="O1425" i="16"/>
  <c r="O1424" i="16"/>
  <c r="O1423" i="16"/>
  <c r="O1422" i="16"/>
  <c r="O1421" i="16"/>
  <c r="O1420" i="16"/>
  <c r="O1419" i="16"/>
  <c r="O1418" i="16"/>
  <c r="O1417" i="16"/>
  <c r="O1416" i="16"/>
  <c r="O1415" i="16"/>
  <c r="O1414" i="16"/>
  <c r="O1413" i="16"/>
  <c r="O1412" i="16"/>
  <c r="O1411" i="16"/>
  <c r="O1410" i="16"/>
  <c r="O1409" i="16"/>
  <c r="O1408" i="16"/>
  <c r="O1407" i="16"/>
  <c r="O1406" i="16"/>
  <c r="O1405" i="16"/>
  <c r="O1404" i="16"/>
  <c r="O1403" i="16"/>
  <c r="O1402" i="16"/>
  <c r="O1401" i="16"/>
  <c r="O1400" i="16"/>
  <c r="O1399" i="16"/>
  <c r="O1398" i="16"/>
  <c r="O1397" i="16"/>
  <c r="O1396" i="16"/>
  <c r="O1395" i="16"/>
  <c r="O1394" i="16"/>
  <c r="O1393" i="16"/>
  <c r="O1392" i="16"/>
  <c r="O1391" i="16"/>
  <c r="O1390" i="16"/>
  <c r="O1389" i="16"/>
  <c r="O1388" i="16"/>
  <c r="O1387" i="16"/>
  <c r="O1386" i="16"/>
  <c r="O1385" i="16"/>
  <c r="O1384" i="16"/>
  <c r="O1383" i="16"/>
  <c r="O1382" i="16"/>
  <c r="O1381" i="16"/>
  <c r="O1380" i="16"/>
  <c r="O1379" i="16"/>
  <c r="O1378" i="16"/>
  <c r="O1377" i="16"/>
  <c r="O1376" i="16"/>
  <c r="O1375" i="16"/>
  <c r="O1374" i="16"/>
  <c r="O1373" i="16"/>
  <c r="O1372" i="16"/>
  <c r="O1371" i="16"/>
  <c r="O1370" i="16"/>
  <c r="O1369" i="16"/>
  <c r="O1368" i="16"/>
  <c r="O1367" i="16"/>
  <c r="O1366" i="16"/>
  <c r="O1365" i="16"/>
  <c r="O1364" i="16"/>
  <c r="O1363" i="16"/>
  <c r="O1362" i="16"/>
  <c r="O1361" i="16"/>
  <c r="O1360" i="16"/>
  <c r="O1359" i="16"/>
  <c r="O1358" i="16"/>
  <c r="O1357" i="16"/>
  <c r="O1356" i="16"/>
  <c r="O1355" i="16"/>
  <c r="O1354" i="16"/>
  <c r="O1353" i="16"/>
  <c r="O1352" i="16"/>
  <c r="O1351" i="16"/>
  <c r="O1350" i="16"/>
  <c r="O1349" i="16"/>
  <c r="O1348" i="16"/>
  <c r="O1347" i="16"/>
  <c r="O1346" i="16"/>
  <c r="O1345" i="16"/>
  <c r="O1344" i="16"/>
  <c r="O1343" i="16"/>
  <c r="O1342" i="16"/>
  <c r="O1341" i="16"/>
  <c r="O1340" i="16"/>
  <c r="O1339" i="16"/>
  <c r="O1338" i="16"/>
  <c r="O1337" i="16"/>
  <c r="O1336" i="16"/>
  <c r="O1335" i="16"/>
  <c r="O1334" i="16"/>
  <c r="O1333" i="16"/>
  <c r="O1332" i="16"/>
  <c r="O1331" i="16"/>
  <c r="O1330" i="16"/>
  <c r="O1329" i="16"/>
  <c r="O1328" i="16"/>
  <c r="O1327" i="16"/>
  <c r="O1326" i="16"/>
  <c r="O1325" i="16"/>
  <c r="O1324" i="16"/>
  <c r="O1323" i="16"/>
  <c r="O1322" i="16"/>
  <c r="O1321" i="16"/>
  <c r="O1320" i="16"/>
  <c r="O1319" i="16"/>
  <c r="O1318" i="16"/>
  <c r="O1317" i="16"/>
  <c r="O1316" i="16"/>
  <c r="O1315" i="16"/>
  <c r="O1314" i="16"/>
  <c r="O1313" i="16"/>
  <c r="O1312" i="16"/>
  <c r="O1311" i="16"/>
  <c r="O1310" i="16"/>
  <c r="O1309" i="16"/>
  <c r="O1308" i="16"/>
  <c r="O1307" i="16"/>
  <c r="O1306" i="16"/>
  <c r="O1305" i="16"/>
  <c r="O1304" i="16"/>
  <c r="O1303" i="16"/>
  <c r="O1302" i="16"/>
  <c r="O1301" i="16"/>
  <c r="O1300" i="16"/>
  <c r="O1299" i="16"/>
  <c r="O1298" i="16"/>
  <c r="O1297" i="16"/>
  <c r="O1296" i="16"/>
  <c r="O1295" i="16"/>
  <c r="O1294" i="16"/>
  <c r="O1293" i="16"/>
  <c r="O1292" i="16"/>
  <c r="O1291" i="16"/>
  <c r="O1290" i="16"/>
  <c r="O1289" i="16"/>
  <c r="O1288" i="16"/>
  <c r="O1287" i="16"/>
  <c r="O1286" i="16"/>
  <c r="O1285" i="16"/>
  <c r="O1284" i="16"/>
  <c r="O1283" i="16"/>
  <c r="O1282" i="16"/>
  <c r="O1281" i="16"/>
  <c r="O1280" i="16"/>
  <c r="O1279" i="16"/>
  <c r="O1278" i="16"/>
  <c r="O1277" i="16"/>
  <c r="O1276" i="16"/>
  <c r="O1275" i="16"/>
  <c r="O1274" i="16"/>
  <c r="O1273" i="16"/>
  <c r="O1272" i="16"/>
  <c r="O1271" i="16"/>
  <c r="O1270" i="16"/>
  <c r="O1269" i="16"/>
  <c r="O1268" i="16"/>
  <c r="O1267" i="16"/>
  <c r="O1266" i="16"/>
  <c r="O1265" i="16"/>
  <c r="O1264" i="16"/>
  <c r="O1263" i="16"/>
  <c r="O1262" i="16"/>
  <c r="O1261" i="16"/>
  <c r="O1260" i="16"/>
  <c r="O1259" i="16"/>
  <c r="O1258" i="16"/>
  <c r="O1257" i="16"/>
  <c r="O1256" i="16"/>
  <c r="O1255" i="16"/>
  <c r="O1254" i="16"/>
  <c r="O1253" i="16"/>
  <c r="O1252" i="16"/>
  <c r="O1251" i="16"/>
  <c r="O1250" i="16"/>
  <c r="O1249" i="16"/>
  <c r="O1248" i="16"/>
  <c r="O1247" i="16"/>
  <c r="O1246" i="16"/>
  <c r="O1245" i="16"/>
  <c r="O1244" i="16"/>
  <c r="O1243" i="16"/>
  <c r="O1242" i="16"/>
  <c r="O1241" i="16"/>
  <c r="O1240" i="16"/>
  <c r="O1239" i="16"/>
  <c r="O1238" i="16"/>
  <c r="O1237" i="16"/>
  <c r="O1236" i="16"/>
  <c r="O1235" i="16"/>
  <c r="O1234" i="16"/>
  <c r="O1233" i="16"/>
  <c r="O1232" i="16"/>
  <c r="O1231" i="16"/>
  <c r="O1230" i="16"/>
  <c r="O1229" i="16"/>
  <c r="O1228" i="16"/>
  <c r="O1227" i="16"/>
  <c r="O1226" i="16"/>
  <c r="O1225" i="16"/>
  <c r="O1224" i="16"/>
  <c r="O1223" i="16"/>
  <c r="O1222" i="16"/>
  <c r="O1221" i="16"/>
  <c r="O1220" i="16"/>
  <c r="O1219" i="16"/>
  <c r="O1218" i="16"/>
  <c r="O1217" i="16"/>
  <c r="O1216" i="16"/>
  <c r="O1215" i="16"/>
  <c r="O1214" i="16"/>
  <c r="O1213" i="16"/>
  <c r="O1212" i="16"/>
  <c r="O1211" i="16"/>
  <c r="O1210" i="16"/>
  <c r="O1209" i="16"/>
  <c r="O1208" i="16"/>
  <c r="O1207" i="16"/>
  <c r="O1206" i="16"/>
  <c r="O1205" i="16"/>
  <c r="O1204" i="16"/>
  <c r="O1203" i="16"/>
  <c r="O1202" i="16"/>
  <c r="O1201" i="16"/>
  <c r="O1200" i="16"/>
  <c r="O1199" i="16"/>
  <c r="O1198" i="16"/>
  <c r="O1197" i="16"/>
  <c r="O1196" i="16"/>
  <c r="O1195" i="16"/>
  <c r="O1194" i="16"/>
  <c r="O1193" i="16"/>
  <c r="O1192" i="16"/>
  <c r="O1191" i="16"/>
  <c r="O1190" i="16"/>
  <c r="O1189" i="16"/>
  <c r="O1188" i="16"/>
  <c r="O1187" i="16"/>
  <c r="O1186" i="16"/>
  <c r="O1185" i="16"/>
  <c r="O1184" i="16"/>
  <c r="O1183" i="16"/>
  <c r="O1182" i="16"/>
  <c r="O1181" i="16"/>
  <c r="O1180" i="16"/>
  <c r="O1179" i="16"/>
  <c r="O1178" i="16"/>
  <c r="O1177" i="16"/>
  <c r="O1176" i="16"/>
  <c r="O1175" i="16"/>
  <c r="O1174" i="16"/>
  <c r="O1173" i="16"/>
  <c r="O1172" i="16"/>
  <c r="O1171" i="16"/>
  <c r="O1170" i="16"/>
  <c r="O1169" i="16"/>
  <c r="O1168" i="16"/>
  <c r="O1167" i="16"/>
  <c r="O1166" i="16"/>
  <c r="O1165" i="16"/>
  <c r="O1164" i="16"/>
  <c r="O1163" i="16"/>
  <c r="O1162" i="16"/>
  <c r="O1161" i="16"/>
  <c r="O1160" i="16"/>
  <c r="O1159" i="16"/>
  <c r="O1158" i="16"/>
  <c r="O1157" i="16"/>
  <c r="O1156" i="16"/>
  <c r="O1155" i="16"/>
  <c r="O1154" i="16"/>
  <c r="O1153" i="16"/>
  <c r="O1152" i="16"/>
  <c r="O1151" i="16"/>
  <c r="O1150" i="16"/>
  <c r="O1149" i="16"/>
  <c r="O1148" i="16"/>
  <c r="O1147" i="16"/>
  <c r="O1146" i="16"/>
  <c r="O1145" i="16"/>
  <c r="O1144" i="16"/>
  <c r="O1143" i="16"/>
  <c r="O1142" i="16"/>
  <c r="O1141" i="16"/>
  <c r="O1140" i="16"/>
  <c r="O1139" i="16"/>
  <c r="O1138" i="16"/>
  <c r="O1137" i="16"/>
  <c r="O1136" i="16"/>
  <c r="O1135" i="16"/>
  <c r="O1134" i="16"/>
  <c r="O1133" i="16"/>
  <c r="O1132" i="16"/>
  <c r="O1131" i="16"/>
  <c r="O1130" i="16"/>
  <c r="O1129" i="16"/>
  <c r="O1128" i="16"/>
  <c r="O1127" i="16"/>
  <c r="O1126" i="16"/>
  <c r="O1125" i="16"/>
  <c r="O1124" i="16"/>
  <c r="O1123" i="16"/>
  <c r="O1122" i="16"/>
  <c r="O1121" i="16"/>
  <c r="O1120" i="16"/>
  <c r="O1119" i="16"/>
  <c r="O1118" i="16"/>
  <c r="O1117" i="16"/>
  <c r="O1116" i="16"/>
  <c r="O1115" i="16"/>
  <c r="O1114" i="16"/>
  <c r="O1113" i="16"/>
  <c r="O1112" i="16"/>
  <c r="O1111" i="16"/>
  <c r="O1110" i="16"/>
  <c r="O1109" i="16"/>
  <c r="O1108" i="16"/>
  <c r="O1107" i="16"/>
  <c r="O1106" i="16"/>
  <c r="O1105" i="16"/>
  <c r="O1104" i="16"/>
  <c r="O1103" i="16"/>
  <c r="O1102" i="16"/>
  <c r="O1101" i="16"/>
  <c r="O1100" i="16"/>
  <c r="O1099" i="16"/>
  <c r="O1098" i="16"/>
  <c r="O1097" i="16"/>
  <c r="O1096" i="16"/>
  <c r="O1095" i="16"/>
  <c r="O1094" i="16"/>
  <c r="O1093" i="16"/>
  <c r="O1092" i="16"/>
  <c r="O1091" i="16"/>
  <c r="O1090" i="16"/>
  <c r="O1089" i="16"/>
  <c r="O1088" i="16"/>
  <c r="O1087" i="16"/>
  <c r="O1086" i="16"/>
  <c r="O1085" i="16"/>
  <c r="O1084" i="16"/>
  <c r="O1083" i="16"/>
  <c r="O1082" i="16"/>
  <c r="O1081" i="16"/>
  <c r="O1080" i="16"/>
  <c r="O1079" i="16"/>
  <c r="O1078" i="16"/>
  <c r="O1077" i="16"/>
  <c r="O1076" i="16"/>
  <c r="O1075" i="16"/>
  <c r="O1074" i="16"/>
  <c r="O1073" i="16"/>
  <c r="O1072" i="16"/>
  <c r="O1071" i="16"/>
  <c r="O1070" i="16"/>
  <c r="O1069" i="16"/>
  <c r="O1068" i="16"/>
  <c r="O1067" i="16"/>
  <c r="O1066" i="16"/>
  <c r="O1065" i="16"/>
  <c r="O1064" i="16"/>
  <c r="O1063" i="16"/>
  <c r="O1062" i="16"/>
  <c r="O1061" i="16"/>
  <c r="O1060" i="16"/>
  <c r="O1059" i="16"/>
  <c r="O1058" i="16"/>
  <c r="O1057" i="16"/>
  <c r="O1056" i="16"/>
  <c r="O1055" i="16"/>
  <c r="O1054" i="16"/>
  <c r="O1053" i="16"/>
  <c r="O1052" i="16"/>
  <c r="O1051" i="16"/>
  <c r="O1050" i="16"/>
  <c r="O1049" i="16"/>
  <c r="O1048" i="16"/>
  <c r="O1047" i="16"/>
  <c r="O1046" i="16"/>
  <c r="O1045" i="16"/>
  <c r="O1044" i="16"/>
  <c r="O1043" i="16"/>
  <c r="O1042" i="16"/>
  <c r="O1041" i="16"/>
  <c r="O1040" i="16"/>
  <c r="O1039" i="16"/>
  <c r="O1038" i="16"/>
  <c r="O1037" i="16"/>
  <c r="O1036" i="16"/>
  <c r="O1035" i="16"/>
  <c r="O1034" i="16"/>
  <c r="O1033" i="16"/>
  <c r="O1032" i="16"/>
  <c r="O1031" i="16"/>
  <c r="O1030" i="16"/>
  <c r="O1029" i="16"/>
  <c r="O1028" i="16"/>
  <c r="O1027" i="16"/>
  <c r="O1026" i="16"/>
  <c r="O1025" i="16"/>
  <c r="O1024" i="16"/>
  <c r="O1023" i="16"/>
  <c r="O1022" i="16"/>
  <c r="O1021" i="16"/>
  <c r="O1020" i="16"/>
  <c r="O1019" i="16"/>
  <c r="O1018" i="16"/>
  <c r="O1017" i="16"/>
  <c r="O1016" i="16"/>
  <c r="O1015" i="16"/>
  <c r="O1014" i="16"/>
  <c r="O1013" i="16"/>
  <c r="O1012" i="16"/>
  <c r="O1011" i="16"/>
  <c r="O1010" i="16"/>
  <c r="O1009" i="16"/>
  <c r="O1008" i="16"/>
  <c r="O1007" i="16"/>
  <c r="O1006" i="16"/>
  <c r="O1005" i="16"/>
  <c r="O1004" i="16"/>
  <c r="O1003" i="16"/>
  <c r="O1002" i="16"/>
  <c r="O1001" i="16"/>
  <c r="O1000" i="16"/>
  <c r="O999" i="16"/>
  <c r="O998" i="16"/>
  <c r="O997" i="16"/>
  <c r="O996" i="16"/>
  <c r="O995" i="16"/>
  <c r="O994" i="16"/>
  <c r="O993" i="16"/>
  <c r="O992" i="16"/>
  <c r="O991" i="16"/>
  <c r="O990" i="16"/>
  <c r="O989" i="16"/>
  <c r="O988" i="16"/>
  <c r="O987" i="16"/>
  <c r="O986" i="16"/>
  <c r="O985" i="16"/>
  <c r="O984" i="16"/>
  <c r="O983" i="16"/>
  <c r="O982" i="16"/>
  <c r="O981" i="16"/>
  <c r="O980" i="16"/>
  <c r="O979" i="16"/>
  <c r="O978" i="16"/>
  <c r="O977" i="16"/>
  <c r="O976" i="16"/>
  <c r="O975" i="16"/>
  <c r="O974" i="16"/>
  <c r="O973" i="16"/>
  <c r="O972" i="16"/>
  <c r="O971" i="16"/>
  <c r="O970" i="16"/>
  <c r="O969" i="16"/>
  <c r="O968" i="16"/>
  <c r="O967" i="16"/>
  <c r="O966" i="16"/>
  <c r="O965" i="16"/>
  <c r="O964" i="16"/>
  <c r="O963" i="16"/>
  <c r="O962" i="16"/>
  <c r="O961" i="16"/>
  <c r="O960" i="16"/>
  <c r="O959" i="16"/>
  <c r="O958" i="16"/>
  <c r="O957" i="16"/>
  <c r="O956" i="16"/>
  <c r="O955" i="16"/>
  <c r="O954" i="16"/>
  <c r="O953" i="16"/>
  <c r="O952" i="16"/>
  <c r="O951" i="16"/>
  <c r="O950" i="16"/>
  <c r="O949" i="16"/>
  <c r="O948" i="16"/>
  <c r="O947" i="16"/>
  <c r="O946" i="16"/>
  <c r="O945" i="16"/>
  <c r="O944" i="16"/>
  <c r="O943" i="16"/>
  <c r="O942" i="16"/>
  <c r="O941" i="16"/>
  <c r="O940" i="16"/>
  <c r="O939" i="16"/>
  <c r="O938" i="16"/>
  <c r="O937" i="16"/>
  <c r="O936" i="16"/>
  <c r="O935" i="16"/>
  <c r="O934" i="16"/>
  <c r="O933" i="16"/>
  <c r="O932" i="16"/>
  <c r="O931" i="16"/>
  <c r="O930" i="16"/>
  <c r="O929" i="16"/>
  <c r="O928" i="16"/>
  <c r="O927" i="16"/>
  <c r="O926" i="16"/>
  <c r="O925" i="16"/>
  <c r="O924" i="16"/>
  <c r="O923" i="16"/>
  <c r="O922" i="16"/>
  <c r="O921" i="16"/>
  <c r="O920" i="16"/>
  <c r="O919" i="16"/>
  <c r="O918" i="16"/>
  <c r="O917" i="16"/>
  <c r="O916" i="16"/>
  <c r="O915" i="16"/>
  <c r="O914" i="16"/>
  <c r="O913" i="16"/>
  <c r="O912" i="16"/>
  <c r="O911" i="16"/>
  <c r="O910" i="16"/>
  <c r="O909" i="16"/>
  <c r="O908" i="16"/>
  <c r="O907" i="16"/>
  <c r="O906" i="16"/>
  <c r="O905" i="16"/>
  <c r="O904" i="16"/>
  <c r="O903" i="16"/>
  <c r="O902" i="16"/>
  <c r="O901" i="16"/>
  <c r="O900" i="16"/>
  <c r="O899" i="16"/>
  <c r="O898" i="16"/>
  <c r="O897" i="16"/>
  <c r="O896" i="16"/>
  <c r="O895" i="16"/>
  <c r="O894" i="16"/>
  <c r="O893" i="16"/>
  <c r="O892" i="16"/>
  <c r="O891" i="16"/>
  <c r="O890" i="16"/>
  <c r="O889" i="16"/>
  <c r="O888" i="16"/>
  <c r="O887" i="16"/>
  <c r="O886" i="16"/>
  <c r="O885" i="16"/>
  <c r="O884" i="16"/>
  <c r="O883" i="16"/>
  <c r="O882" i="16"/>
  <c r="O881" i="16"/>
  <c r="O880" i="16"/>
  <c r="O879" i="16"/>
  <c r="O878" i="16"/>
  <c r="O877" i="16"/>
  <c r="O876" i="16"/>
  <c r="O875" i="16"/>
  <c r="O874" i="16"/>
  <c r="O873" i="16"/>
  <c r="O872" i="16"/>
  <c r="O871" i="16"/>
  <c r="O870" i="16"/>
  <c r="O869" i="16"/>
  <c r="O868" i="16"/>
  <c r="O867" i="16"/>
  <c r="O866" i="16"/>
  <c r="O865" i="16"/>
  <c r="O864" i="16"/>
  <c r="O863" i="16"/>
  <c r="O862" i="16"/>
  <c r="O861" i="16"/>
  <c r="O860" i="16"/>
  <c r="O859" i="16"/>
  <c r="O858" i="16"/>
  <c r="O857" i="16"/>
  <c r="O856" i="16"/>
  <c r="O855" i="16"/>
  <c r="O854" i="16"/>
  <c r="O853" i="16"/>
  <c r="O852" i="16"/>
  <c r="O851" i="16"/>
  <c r="O850" i="16"/>
  <c r="O849" i="16"/>
  <c r="O848" i="16"/>
  <c r="O847" i="16"/>
  <c r="O846" i="16"/>
  <c r="O845" i="16"/>
  <c r="O844" i="16"/>
  <c r="O843" i="16"/>
  <c r="O842" i="16"/>
  <c r="O841" i="16"/>
  <c r="O840" i="16"/>
  <c r="O839" i="16"/>
  <c r="O838" i="16"/>
  <c r="O837" i="16"/>
  <c r="O836" i="16"/>
  <c r="O835" i="16"/>
  <c r="O834" i="16"/>
  <c r="O833" i="16"/>
  <c r="O832" i="16"/>
  <c r="O831" i="16"/>
  <c r="O830" i="16"/>
  <c r="O829" i="16"/>
  <c r="O828" i="16"/>
  <c r="O827" i="16"/>
  <c r="O826" i="16"/>
  <c r="O825" i="16"/>
  <c r="O824" i="16"/>
  <c r="O823" i="16"/>
  <c r="O822" i="16"/>
  <c r="O821" i="16"/>
  <c r="O820" i="16"/>
  <c r="O819" i="16"/>
  <c r="O818" i="16"/>
  <c r="O817" i="16"/>
  <c r="O816" i="16"/>
  <c r="O815" i="16"/>
  <c r="O814" i="16"/>
  <c r="O813" i="16"/>
  <c r="O812" i="16"/>
  <c r="O811" i="16"/>
  <c r="O810" i="16"/>
  <c r="O809" i="16"/>
  <c r="O808" i="16"/>
  <c r="O807" i="16"/>
  <c r="O806" i="16"/>
  <c r="O805" i="16"/>
  <c r="O804" i="16"/>
  <c r="O803" i="16"/>
  <c r="O802" i="16"/>
  <c r="O801" i="16"/>
  <c r="O800" i="16"/>
  <c r="O799" i="16"/>
  <c r="O798" i="16"/>
  <c r="O797" i="16"/>
  <c r="O796" i="16"/>
  <c r="O795" i="16"/>
  <c r="O794" i="16"/>
  <c r="O793" i="16"/>
  <c r="O792" i="16"/>
  <c r="O791" i="16"/>
  <c r="O790" i="16"/>
  <c r="O789" i="16"/>
  <c r="O788" i="16"/>
  <c r="O787" i="16"/>
  <c r="O786" i="16"/>
  <c r="O785" i="16"/>
  <c r="O784" i="16"/>
  <c r="O783" i="16"/>
  <c r="O782" i="16"/>
  <c r="O781" i="16"/>
  <c r="O780" i="16"/>
  <c r="O779" i="16"/>
  <c r="O778" i="16"/>
  <c r="O777" i="16"/>
  <c r="O776" i="16"/>
  <c r="O775" i="16"/>
  <c r="O774" i="16"/>
  <c r="O773" i="16"/>
  <c r="O772" i="16"/>
  <c r="O771" i="16"/>
  <c r="O770" i="16"/>
  <c r="O769" i="16"/>
  <c r="O768" i="16"/>
  <c r="O767" i="16"/>
  <c r="O766" i="16"/>
  <c r="O765" i="16"/>
  <c r="O764" i="16"/>
  <c r="O763" i="16"/>
  <c r="O762" i="16"/>
  <c r="O761" i="16"/>
  <c r="O760" i="16"/>
  <c r="O759" i="16"/>
  <c r="O758" i="16"/>
  <c r="O757" i="16"/>
  <c r="O756" i="16"/>
  <c r="O755" i="16"/>
  <c r="O754" i="16"/>
  <c r="O753" i="16"/>
  <c r="O752" i="16"/>
  <c r="O751" i="16"/>
  <c r="O750" i="16"/>
  <c r="O749" i="16"/>
  <c r="O748" i="16"/>
  <c r="O747" i="16"/>
  <c r="O746" i="16"/>
  <c r="O745" i="16"/>
  <c r="O744" i="16"/>
  <c r="O743" i="16"/>
  <c r="O742" i="16"/>
  <c r="O741" i="16"/>
  <c r="O740" i="16"/>
  <c r="O739" i="16"/>
  <c r="O738" i="16"/>
  <c r="O737" i="16"/>
  <c r="O736" i="16"/>
  <c r="O735" i="16"/>
  <c r="O734" i="16"/>
  <c r="O733" i="16"/>
  <c r="O732" i="16"/>
  <c r="O731" i="16"/>
  <c r="O730" i="16"/>
  <c r="O729" i="16"/>
  <c r="O728" i="16"/>
  <c r="O727" i="16"/>
  <c r="O726" i="16"/>
  <c r="O725" i="16"/>
  <c r="O724" i="16"/>
  <c r="O723" i="16"/>
  <c r="O722" i="16"/>
  <c r="O721" i="16"/>
  <c r="O720" i="16"/>
  <c r="O719" i="16"/>
  <c r="O718" i="16"/>
  <c r="O717" i="16"/>
  <c r="O716" i="16"/>
  <c r="O715" i="16"/>
  <c r="O714" i="16"/>
  <c r="O713" i="16"/>
  <c r="O712" i="16"/>
  <c r="O711" i="16"/>
  <c r="O710" i="16"/>
  <c r="O709" i="16"/>
  <c r="O708" i="16"/>
  <c r="O707" i="16"/>
  <c r="O706" i="16"/>
  <c r="O705" i="16"/>
  <c r="O704" i="16"/>
  <c r="O703" i="16"/>
  <c r="O702" i="16"/>
  <c r="O701" i="16"/>
  <c r="O700" i="16"/>
  <c r="O699" i="16"/>
  <c r="O698" i="16"/>
  <c r="O697" i="16"/>
  <c r="O696" i="16"/>
  <c r="O695" i="16"/>
  <c r="O694" i="16"/>
  <c r="O693" i="16"/>
  <c r="O692" i="16"/>
  <c r="O691" i="16"/>
  <c r="O690" i="16"/>
  <c r="O689" i="16"/>
  <c r="O688" i="16"/>
  <c r="O687" i="16"/>
  <c r="O686" i="16"/>
  <c r="O685" i="16"/>
  <c r="O684" i="16"/>
  <c r="O683" i="16"/>
  <c r="O682" i="16"/>
  <c r="O681" i="16"/>
  <c r="O680" i="16"/>
  <c r="O679" i="16"/>
  <c r="O678" i="16"/>
  <c r="O677" i="16"/>
  <c r="O676" i="16"/>
  <c r="O675" i="16"/>
  <c r="O674" i="16"/>
  <c r="O673" i="16"/>
  <c r="O672" i="16"/>
  <c r="O671" i="16"/>
  <c r="O670" i="16"/>
  <c r="O669" i="16"/>
  <c r="O668" i="16"/>
  <c r="O667" i="16"/>
  <c r="O666" i="16"/>
  <c r="O665" i="16"/>
  <c r="O664" i="16"/>
  <c r="O663" i="16"/>
  <c r="O662" i="16"/>
  <c r="O661" i="16"/>
  <c r="O660" i="16"/>
  <c r="O659" i="16"/>
  <c r="O658" i="16"/>
  <c r="O657" i="16"/>
  <c r="O656" i="16"/>
  <c r="O655" i="16"/>
  <c r="O654" i="16"/>
  <c r="O653" i="16"/>
  <c r="O652" i="16"/>
  <c r="O651" i="16"/>
  <c r="O650" i="16"/>
  <c r="O649" i="16"/>
  <c r="O648" i="16"/>
  <c r="O647" i="16"/>
  <c r="O646" i="16"/>
  <c r="O645" i="16"/>
  <c r="O644" i="16"/>
  <c r="O643" i="16"/>
  <c r="O642" i="16"/>
  <c r="O641" i="16"/>
  <c r="O640" i="16"/>
  <c r="O639" i="16"/>
  <c r="O638" i="16"/>
  <c r="O637" i="16"/>
  <c r="O636" i="16"/>
  <c r="O635" i="16"/>
  <c r="O634" i="16"/>
  <c r="O633" i="16"/>
  <c r="O632" i="16"/>
  <c r="O631" i="16"/>
  <c r="O630" i="16"/>
  <c r="O629" i="16"/>
  <c r="O628" i="16"/>
  <c r="O627" i="16"/>
  <c r="O626" i="16"/>
  <c r="O625" i="16"/>
  <c r="O624" i="16"/>
  <c r="O623" i="16"/>
  <c r="O622" i="16"/>
  <c r="O621" i="16"/>
  <c r="O620" i="16"/>
  <c r="O619" i="16"/>
  <c r="O618" i="16"/>
  <c r="O617" i="16"/>
  <c r="O616" i="16"/>
  <c r="O615" i="16"/>
  <c r="O614" i="16"/>
  <c r="O613" i="16"/>
  <c r="O612" i="16"/>
  <c r="O611" i="16"/>
  <c r="O610" i="16"/>
  <c r="O609" i="16"/>
  <c r="O608" i="16"/>
  <c r="O607" i="16"/>
  <c r="O606" i="16"/>
  <c r="O605" i="16"/>
  <c r="O604" i="16"/>
  <c r="O603" i="16"/>
  <c r="O602" i="16"/>
  <c r="O601" i="16"/>
  <c r="O600" i="16"/>
  <c r="O599" i="16"/>
  <c r="O598" i="16"/>
  <c r="O597" i="16"/>
  <c r="O596" i="16"/>
  <c r="O595" i="16"/>
  <c r="O594" i="16"/>
  <c r="O593" i="16"/>
  <c r="O592" i="16"/>
  <c r="O591" i="16"/>
  <c r="O590" i="16"/>
  <c r="O589" i="16"/>
  <c r="O588" i="16"/>
  <c r="O587" i="16"/>
  <c r="O586" i="16"/>
  <c r="O585" i="16"/>
  <c r="O584" i="16"/>
  <c r="O583" i="16"/>
  <c r="O582" i="16"/>
  <c r="O581" i="16"/>
  <c r="O580" i="16"/>
  <c r="O579" i="16"/>
  <c r="O578" i="16"/>
  <c r="O577" i="16"/>
  <c r="O576" i="16"/>
  <c r="O575" i="16"/>
  <c r="O574" i="16"/>
  <c r="O572" i="16"/>
  <c r="O571" i="16"/>
  <c r="O489" i="16"/>
  <c r="O488" i="16"/>
  <c r="O487" i="16"/>
  <c r="O480" i="16"/>
  <c r="O479" i="16"/>
  <c r="O478" i="16"/>
  <c r="O461" i="16"/>
  <c r="O460" i="16"/>
  <c r="O459" i="16"/>
  <c r="O401" i="16"/>
  <c r="O400" i="16"/>
  <c r="O399" i="16"/>
  <c r="O392" i="16"/>
  <c r="O391" i="16"/>
  <c r="O390" i="16"/>
  <c r="O385" i="16"/>
  <c r="O384" i="16"/>
  <c r="O383" i="16"/>
  <c r="O324" i="16"/>
  <c r="O323" i="16"/>
  <c r="O322" i="16"/>
  <c r="O300" i="16"/>
  <c r="O299" i="16"/>
  <c r="O298" i="16"/>
  <c r="O230" i="16"/>
  <c r="O229" i="16"/>
  <c r="O228" i="16"/>
  <c r="O191" i="16"/>
  <c r="O190" i="16"/>
  <c r="O189" i="16"/>
  <c r="O147" i="16"/>
  <c r="O146" i="16"/>
  <c r="O145" i="16"/>
  <c r="O127" i="16"/>
  <c r="O126" i="16"/>
  <c r="O125" i="16"/>
  <c r="O92" i="16"/>
  <c r="O91" i="16"/>
  <c r="O90" i="16"/>
  <c r="O486" i="15"/>
  <c r="O485" i="15"/>
  <c r="O484" i="15"/>
  <c r="O483" i="15"/>
  <c r="O482" i="15"/>
  <c r="O481" i="15"/>
  <c r="O480" i="15"/>
  <c r="O479" i="15"/>
  <c r="O478" i="15"/>
  <c r="O477" i="15"/>
  <c r="O476" i="15"/>
  <c r="O475" i="15"/>
  <c r="O474" i="15"/>
  <c r="O473" i="15"/>
  <c r="O472" i="15"/>
  <c r="O471" i="15"/>
  <c r="O470" i="15"/>
  <c r="O469" i="15"/>
  <c r="O468" i="15"/>
  <c r="O467" i="15"/>
  <c r="O466" i="15"/>
  <c r="O465" i="15"/>
  <c r="O464" i="15"/>
  <c r="O463" i="15"/>
  <c r="O462" i="15"/>
  <c r="O461" i="15"/>
  <c r="O460" i="15"/>
  <c r="O456" i="15"/>
  <c r="O455" i="15"/>
  <c r="O454" i="15"/>
  <c r="O453" i="15"/>
  <c r="O452" i="15"/>
  <c r="O451" i="15"/>
  <c r="O450" i="15"/>
  <c r="O449" i="15"/>
  <c r="O448" i="15"/>
  <c r="O447" i="15"/>
  <c r="O446" i="15"/>
  <c r="O445" i="15"/>
  <c r="O444" i="15"/>
  <c r="O443" i="15"/>
  <c r="O442" i="15"/>
  <c r="O441" i="15"/>
  <c r="O440" i="15"/>
  <c r="O439" i="15"/>
  <c r="O438" i="15"/>
  <c r="O437" i="15"/>
  <c r="O436" i="15"/>
  <c r="O435" i="15"/>
  <c r="O434" i="15"/>
  <c r="O430" i="15"/>
  <c r="O429" i="15"/>
  <c r="O428" i="15"/>
  <c r="O427" i="15"/>
  <c r="O426" i="15"/>
  <c r="O425" i="15"/>
  <c r="O424" i="15"/>
  <c r="O423" i="15"/>
  <c r="O422" i="15"/>
  <c r="O421" i="15"/>
  <c r="O420" i="15"/>
  <c r="O419" i="15"/>
  <c r="O412" i="15"/>
  <c r="O411" i="15"/>
  <c r="O410" i="15"/>
  <c r="O409" i="15"/>
  <c r="O408" i="15"/>
  <c r="O407" i="15"/>
  <c r="O406" i="15"/>
  <c r="O405" i="15"/>
  <c r="O404" i="15"/>
  <c r="O403" i="15"/>
  <c r="O402" i="15"/>
  <c r="O401" i="15"/>
  <c r="O400" i="15"/>
  <c r="O399" i="15"/>
  <c r="O398" i="15"/>
  <c r="O397" i="15"/>
  <c r="O396" i="15"/>
  <c r="O395" i="15"/>
  <c r="O394" i="15"/>
  <c r="O393" i="15"/>
  <c r="O392" i="15"/>
  <c r="O391" i="15"/>
  <c r="O390" i="15"/>
  <c r="O389" i="15"/>
  <c r="O388" i="15"/>
  <c r="O387" i="15"/>
  <c r="O386" i="15"/>
  <c r="O385" i="15"/>
  <c r="O384" i="15"/>
  <c r="O383" i="15"/>
  <c r="O382" i="15"/>
  <c r="O381" i="15"/>
  <c r="O380" i="15"/>
  <c r="O379" i="15"/>
  <c r="O378" i="15"/>
  <c r="O377" i="15"/>
  <c r="O376" i="15"/>
  <c r="O375" i="15"/>
  <c r="O374" i="15"/>
  <c r="O373" i="15"/>
  <c r="O372" i="15"/>
  <c r="O371" i="15"/>
  <c r="O370" i="15"/>
  <c r="O369" i="15"/>
  <c r="O368" i="15"/>
  <c r="O364" i="15"/>
  <c r="O363" i="15"/>
  <c r="O362" i="15"/>
  <c r="O361" i="15"/>
  <c r="O360" i="15"/>
  <c r="O359" i="15"/>
  <c r="O358" i="15"/>
  <c r="O357" i="15"/>
  <c r="O356" i="15"/>
  <c r="O355" i="15"/>
  <c r="O354" i="15"/>
  <c r="O353" i="15"/>
  <c r="O352" i="15"/>
  <c r="O351" i="15"/>
  <c r="O350" i="15"/>
  <c r="O349" i="15"/>
  <c r="O348" i="15"/>
  <c r="O347" i="15"/>
  <c r="O346" i="15"/>
  <c r="O345" i="15"/>
  <c r="O344" i="15"/>
  <c r="O343" i="15"/>
  <c r="O342" i="15"/>
  <c r="O341" i="15"/>
  <c r="O340" i="15"/>
  <c r="O339" i="15"/>
  <c r="O338" i="15"/>
  <c r="O337" i="15"/>
  <c r="O336" i="15"/>
  <c r="O335" i="15"/>
  <c r="O331" i="15"/>
  <c r="O330" i="15"/>
  <c r="O329" i="15"/>
  <c r="O328" i="15"/>
  <c r="O327" i="15"/>
  <c r="O326" i="15"/>
  <c r="O325" i="15"/>
  <c r="O324" i="15"/>
  <c r="O323" i="15"/>
  <c r="O322" i="15"/>
  <c r="O321" i="15"/>
  <c r="O320" i="15"/>
  <c r="O319" i="15"/>
  <c r="O318" i="15"/>
  <c r="O317" i="15"/>
  <c r="O316" i="15"/>
  <c r="O315" i="15"/>
  <c r="O314" i="15"/>
  <c r="O313" i="15"/>
  <c r="O312" i="15"/>
  <c r="O311" i="15"/>
  <c r="O310" i="15"/>
  <c r="O309" i="15"/>
  <c r="O308" i="15"/>
  <c r="O307" i="15"/>
  <c r="O306" i="15"/>
  <c r="O305" i="15"/>
  <c r="O304" i="15"/>
  <c r="O303" i="15"/>
  <c r="O302" i="15"/>
  <c r="O301" i="15"/>
  <c r="O300" i="15"/>
  <c r="O299" i="15"/>
  <c r="O298" i="15"/>
  <c r="O297" i="15"/>
  <c r="O296" i="15"/>
  <c r="O295" i="15"/>
  <c r="O294" i="15"/>
  <c r="O293" i="15"/>
  <c r="O292" i="15"/>
  <c r="O291" i="15"/>
  <c r="O290" i="15"/>
  <c r="O286" i="15"/>
  <c r="O285" i="15"/>
  <c r="O284" i="15"/>
  <c r="O283" i="15"/>
  <c r="O282" i="15"/>
  <c r="O281" i="15"/>
  <c r="O280" i="15"/>
  <c r="O279" i="15"/>
  <c r="O278" i="15"/>
  <c r="O277" i="15"/>
  <c r="O276" i="15"/>
  <c r="O275" i="15"/>
  <c r="O274" i="15"/>
  <c r="O273" i="15"/>
  <c r="O272" i="15"/>
  <c r="O271" i="15"/>
  <c r="O270" i="15"/>
  <c r="O269" i="15"/>
  <c r="O265" i="15"/>
  <c r="O264" i="15"/>
  <c r="O263" i="15"/>
  <c r="O262" i="15"/>
  <c r="O261" i="15"/>
  <c r="O260" i="15"/>
  <c r="O259" i="15"/>
  <c r="O258" i="15"/>
  <c r="O257" i="15"/>
  <c r="O256" i="15"/>
  <c r="O255" i="15"/>
  <c r="O254" i="15"/>
  <c r="O253" i="15"/>
  <c r="O252" i="15"/>
  <c r="O251" i="15"/>
  <c r="O250" i="15"/>
  <c r="O249" i="15"/>
  <c r="O248" i="15"/>
  <c r="O247" i="15"/>
  <c r="O246" i="15"/>
  <c r="O245" i="15"/>
  <c r="O244" i="15"/>
  <c r="O243" i="15"/>
  <c r="O242" i="15"/>
  <c r="O241" i="15"/>
  <c r="O240" i="15"/>
  <c r="O239" i="15"/>
  <c r="O238" i="15"/>
  <c r="O237" i="15"/>
  <c r="O236" i="15"/>
  <c r="O235" i="15"/>
  <c r="O234" i="15"/>
  <c r="O233" i="15"/>
  <c r="O232" i="15"/>
  <c r="O231" i="15"/>
  <c r="O230" i="15"/>
  <c r="O229" i="15"/>
  <c r="O228" i="15"/>
  <c r="O227" i="15"/>
  <c r="O226" i="15"/>
  <c r="O222" i="15"/>
  <c r="O221" i="15"/>
  <c r="O220" i="15"/>
  <c r="O219" i="15"/>
  <c r="O218" i="15"/>
  <c r="O217" i="15"/>
  <c r="O216" i="15"/>
  <c r="O215" i="15"/>
  <c r="O214" i="15"/>
  <c r="O213" i="15"/>
  <c r="O212" i="15"/>
  <c r="O211" i="15"/>
  <c r="O210" i="15"/>
  <c r="O209" i="15"/>
  <c r="O208" i="15"/>
  <c r="O207" i="15"/>
  <c r="O206" i="15"/>
  <c r="O205" i="15"/>
  <c r="O204" i="15"/>
  <c r="O203" i="15"/>
  <c r="O202" i="15"/>
  <c r="O201" i="15"/>
  <c r="O200" i="15"/>
  <c r="O199" i="15"/>
  <c r="O198" i="15"/>
  <c r="O197" i="15"/>
  <c r="O196" i="15"/>
  <c r="O195" i="15"/>
  <c r="O194" i="15"/>
  <c r="O193" i="15"/>
  <c r="O192" i="15"/>
  <c r="O191" i="15"/>
  <c r="O190" i="15"/>
  <c r="O189" i="15"/>
  <c r="O188" i="15"/>
  <c r="O187" i="15"/>
  <c r="O186" i="15"/>
  <c r="O185" i="15"/>
  <c r="O184" i="15"/>
  <c r="O183" i="15"/>
  <c r="O182" i="15"/>
  <c r="O181" i="15"/>
  <c r="O180" i="15"/>
  <c r="O179" i="15"/>
  <c r="O178" i="15"/>
  <c r="O177" i="15"/>
  <c r="O176" i="15"/>
  <c r="O175" i="15"/>
  <c r="O174" i="15"/>
  <c r="O173" i="15"/>
  <c r="O172" i="15"/>
  <c r="O171" i="15"/>
  <c r="O170" i="15"/>
  <c r="O169" i="15"/>
  <c r="O168" i="15"/>
  <c r="O167" i="15"/>
  <c r="O166" i="15"/>
  <c r="O165" i="15"/>
  <c r="O164" i="15"/>
  <c r="O163" i="15"/>
  <c r="O162" i="15"/>
  <c r="O161" i="15"/>
  <c r="O160" i="15"/>
  <c r="O159" i="15"/>
  <c r="O158" i="15"/>
  <c r="O157" i="15"/>
  <c r="O156" i="15"/>
  <c r="O155" i="15"/>
  <c r="O154" i="15"/>
  <c r="O153" i="15"/>
  <c r="O152" i="15"/>
  <c r="O151" i="15"/>
  <c r="O150" i="15"/>
  <c r="O149" i="15"/>
  <c r="O148" i="15"/>
  <c r="O147" i="15"/>
  <c r="O146" i="15"/>
  <c r="O145" i="15"/>
  <c r="O144" i="15"/>
  <c r="O143" i="15"/>
  <c r="O139" i="15"/>
  <c r="O138" i="15"/>
  <c r="O137" i="15"/>
  <c r="O136" i="15"/>
  <c r="O135" i="15"/>
  <c r="O134" i="15"/>
  <c r="O133" i="15"/>
  <c r="O132" i="15"/>
  <c r="O131" i="15"/>
  <c r="O130" i="15"/>
  <c r="O129" i="15"/>
  <c r="O128" i="15"/>
  <c r="O127" i="15"/>
  <c r="O126" i="15"/>
  <c r="O125" i="15"/>
  <c r="O124" i="15"/>
  <c r="O123" i="15"/>
  <c r="O122" i="15"/>
  <c r="O121" i="15"/>
  <c r="O120" i="15"/>
  <c r="O119" i="15"/>
  <c r="O118" i="15"/>
  <c r="O117" i="15"/>
  <c r="O116" i="15"/>
  <c r="O115" i="15"/>
  <c r="O114" i="15"/>
  <c r="O113" i="15"/>
  <c r="O112" i="15"/>
  <c r="O111" i="15"/>
  <c r="O110" i="15"/>
  <c r="O109" i="15"/>
  <c r="O108" i="15"/>
  <c r="O107" i="15"/>
  <c r="O106" i="15"/>
  <c r="O105" i="15"/>
  <c r="O104" i="15"/>
  <c r="O103" i="15"/>
  <c r="O102" i="15"/>
  <c r="O101" i="15"/>
  <c r="O100" i="15"/>
  <c r="O99" i="15"/>
  <c r="O98" i="15"/>
  <c r="O97" i="15"/>
  <c r="O96" i="15"/>
  <c r="O95" i="15"/>
  <c r="O94" i="15"/>
  <c r="O93" i="15"/>
  <c r="O92" i="15"/>
  <c r="O91" i="15"/>
  <c r="O90" i="15"/>
  <c r="O89" i="15"/>
  <c r="O88" i="15"/>
  <c r="O87" i="15"/>
  <c r="O86" i="15"/>
  <c r="O85" i="15"/>
  <c r="O84" i="15"/>
  <c r="O62" i="15"/>
  <c r="O61" i="15"/>
  <c r="O60" i="15"/>
  <c r="O59" i="15"/>
  <c r="O58" i="15"/>
  <c r="O57" i="15"/>
  <c r="O56" i="15"/>
  <c r="O55" i="15"/>
  <c r="O54" i="15"/>
  <c r="O53" i="15"/>
  <c r="O52" i="15"/>
  <c r="O51" i="15"/>
  <c r="O50" i="15"/>
  <c r="O49" i="15"/>
  <c r="O48" i="15"/>
  <c r="O47" i="15"/>
  <c r="O46" i="15"/>
  <c r="O45" i="15"/>
  <c r="O44" i="15"/>
  <c r="O43" i="15"/>
  <c r="O42" i="15"/>
  <c r="O41" i="15"/>
  <c r="O40" i="15"/>
  <c r="O39" i="15"/>
  <c r="O38" i="15"/>
  <c r="O37" i="15"/>
  <c r="O36" i="15"/>
  <c r="O35" i="15"/>
  <c r="O34" i="15"/>
  <c r="O33" i="15"/>
  <c r="O32" i="15"/>
  <c r="O31" i="15"/>
  <c r="O30" i="15"/>
  <c r="O29" i="15"/>
  <c r="O28" i="15"/>
  <c r="O27" i="15"/>
  <c r="O26" i="15"/>
  <c r="O25" i="15"/>
  <c r="O24" i="15"/>
  <c r="O23" i="15"/>
  <c r="O22" i="15"/>
  <c r="O21" i="15"/>
  <c r="O20" i="15"/>
  <c r="O19" i="15"/>
  <c r="O18" i="15"/>
  <c r="O17" i="15"/>
  <c r="O16" i="15"/>
  <c r="O15" i="15"/>
  <c r="O14" i="15"/>
  <c r="O13" i="15"/>
  <c r="O12" i="15"/>
  <c r="O11" i="15"/>
  <c r="O10" i="15"/>
  <c r="O9" i="15"/>
  <c r="O8" i="15"/>
  <c r="O7" i="15"/>
  <c r="O6" i="15"/>
  <c r="O1115" i="15"/>
  <c r="O1114" i="15"/>
  <c r="O1113" i="15"/>
  <c r="O1112" i="15"/>
  <c r="O1111" i="15"/>
  <c r="O1110" i="15"/>
  <c r="O1109" i="15"/>
  <c r="O1108" i="15"/>
  <c r="O1107" i="15"/>
  <c r="O1106" i="15"/>
  <c r="O1105" i="15"/>
  <c r="O1104" i="15"/>
  <c r="O1103" i="15"/>
  <c r="O1102" i="15"/>
  <c r="O1101" i="15"/>
  <c r="O1100" i="15"/>
  <c r="O1099" i="15"/>
  <c r="O1098" i="15"/>
  <c r="O1097" i="15"/>
  <c r="O1096" i="15"/>
  <c r="O1095" i="15"/>
  <c r="O1094" i="15"/>
  <c r="O1093" i="15"/>
  <c r="O1092" i="15"/>
  <c r="O1091" i="15"/>
  <c r="O1090" i="15"/>
  <c r="O1089" i="15"/>
  <c r="O1088" i="15"/>
  <c r="O1087" i="15"/>
  <c r="O1086" i="15"/>
  <c r="O1085" i="15"/>
  <c r="O1084" i="15"/>
  <c r="O1083" i="15"/>
  <c r="O1082" i="15"/>
  <c r="O1081" i="15"/>
  <c r="O1080" i="15"/>
  <c r="O1079" i="15"/>
  <c r="O1078" i="15"/>
  <c r="O1077" i="15"/>
  <c r="O1076" i="15"/>
  <c r="O1075" i="15"/>
  <c r="O1074" i="15"/>
  <c r="O1073" i="15"/>
  <c r="O1072" i="15"/>
  <c r="O1071" i="15"/>
  <c r="O1070" i="15"/>
  <c r="O1069" i="15"/>
  <c r="O1068" i="15"/>
  <c r="O1067" i="15"/>
  <c r="O1066" i="15"/>
  <c r="O1065" i="15"/>
  <c r="O1064" i="15"/>
  <c r="O1063" i="15"/>
  <c r="O1062" i="15"/>
  <c r="O1061" i="15"/>
  <c r="O1060" i="15"/>
  <c r="O1059" i="15"/>
  <c r="O1058" i="15"/>
  <c r="O1057" i="15"/>
  <c r="O1056" i="15"/>
  <c r="O1055" i="15"/>
  <c r="O1054" i="15"/>
  <c r="O1053" i="15"/>
  <c r="O1052" i="15"/>
  <c r="O1051" i="15"/>
  <c r="O1050" i="15"/>
  <c r="O1049" i="15"/>
  <c r="O1048" i="15"/>
  <c r="O1047" i="15"/>
  <c r="O1046" i="15"/>
  <c r="O1045" i="15"/>
  <c r="O1044" i="15"/>
  <c r="O1043" i="15"/>
  <c r="O1042" i="15"/>
  <c r="O1041" i="15"/>
  <c r="O1040" i="15"/>
  <c r="O1039" i="15"/>
  <c r="O1038" i="15"/>
  <c r="O1037" i="15"/>
  <c r="O1036" i="15"/>
  <c r="O1035" i="15"/>
  <c r="O1034" i="15"/>
  <c r="O1033" i="15"/>
  <c r="O1032" i="15"/>
  <c r="O1031" i="15"/>
  <c r="O1030" i="15"/>
  <c r="O1029" i="15"/>
  <c r="O1028" i="15"/>
  <c r="O1027" i="15"/>
  <c r="O1026" i="15"/>
  <c r="O1025" i="15"/>
  <c r="O1024" i="15"/>
  <c r="O1023" i="15"/>
  <c r="O1022" i="15"/>
  <c r="O1021" i="15"/>
  <c r="O1020" i="15"/>
  <c r="O1019" i="15"/>
  <c r="O1018" i="15"/>
  <c r="O1017" i="15"/>
  <c r="O1016" i="15"/>
  <c r="O1015" i="15"/>
  <c r="O1014" i="15"/>
  <c r="O1013" i="15"/>
  <c r="O1012" i="15"/>
  <c r="O1011" i="15"/>
  <c r="O1010" i="15"/>
  <c r="O1009" i="15"/>
  <c r="O1008" i="15"/>
  <c r="O1007" i="15"/>
  <c r="O1006" i="15"/>
  <c r="O1005" i="15"/>
  <c r="O1004" i="15"/>
  <c r="O1003" i="15"/>
  <c r="O1002" i="15"/>
  <c r="O1001" i="15"/>
  <c r="O1000" i="15"/>
  <c r="O999" i="15"/>
  <c r="O998" i="15"/>
  <c r="O997" i="15"/>
  <c r="O996" i="15"/>
  <c r="O995" i="15"/>
  <c r="O994" i="15"/>
  <c r="O993" i="15"/>
  <c r="O992" i="15"/>
  <c r="O991" i="15"/>
  <c r="O990" i="15"/>
  <c r="O989" i="15"/>
  <c r="O988" i="15"/>
  <c r="O987" i="15"/>
  <c r="O986" i="15"/>
  <c r="O985" i="15"/>
  <c r="O984" i="15"/>
  <c r="O983" i="15"/>
  <c r="O982" i="15"/>
  <c r="O981" i="15"/>
  <c r="O980" i="15"/>
  <c r="O979" i="15"/>
  <c r="O978" i="15"/>
  <c r="O977" i="15"/>
  <c r="O976" i="15"/>
  <c r="O975" i="15"/>
  <c r="O974" i="15"/>
  <c r="O973" i="15"/>
  <c r="O972" i="15"/>
  <c r="O971" i="15"/>
  <c r="O970" i="15"/>
  <c r="O969" i="15"/>
  <c r="O968" i="15"/>
  <c r="O967" i="15"/>
  <c r="O966" i="15"/>
  <c r="O965" i="15"/>
  <c r="O964" i="15"/>
  <c r="O963" i="15"/>
  <c r="O962" i="15"/>
  <c r="O961" i="15"/>
  <c r="O960" i="15"/>
  <c r="O959" i="15"/>
  <c r="O958" i="15"/>
  <c r="O957" i="15"/>
  <c r="O956" i="15"/>
  <c r="O955" i="15"/>
  <c r="O954" i="15"/>
  <c r="O953" i="15"/>
  <c r="O952" i="15"/>
  <c r="O951" i="15"/>
  <c r="O950" i="15"/>
  <c r="O949" i="15"/>
  <c r="O948" i="15"/>
  <c r="O947" i="15"/>
  <c r="O946" i="15"/>
  <c r="O945" i="15"/>
  <c r="O944" i="15"/>
  <c r="O943" i="15"/>
  <c r="O942" i="15"/>
  <c r="O941" i="15"/>
  <c r="O940" i="15"/>
  <c r="O939" i="15"/>
  <c r="O938" i="15"/>
  <c r="O937" i="15"/>
  <c r="O936" i="15"/>
  <c r="O935" i="15"/>
  <c r="O934" i="15"/>
  <c r="O933" i="15"/>
  <c r="O932" i="15"/>
  <c r="O931" i="15"/>
  <c r="O930" i="15"/>
  <c r="O929" i="15"/>
  <c r="O928" i="15"/>
  <c r="O927" i="15"/>
  <c r="O926" i="15"/>
  <c r="O925" i="15"/>
  <c r="O924" i="15"/>
  <c r="O923" i="15"/>
  <c r="O922" i="15"/>
  <c r="O921" i="15"/>
  <c r="O920" i="15"/>
  <c r="O919" i="15"/>
  <c r="O918" i="15"/>
  <c r="O917" i="15"/>
  <c r="O916" i="15"/>
  <c r="O915" i="15"/>
  <c r="O914" i="15"/>
  <c r="O913" i="15"/>
  <c r="O912" i="15"/>
  <c r="O911" i="15"/>
  <c r="O910" i="15"/>
  <c r="O909" i="15"/>
  <c r="O908" i="15"/>
  <c r="O907" i="15"/>
  <c r="O906" i="15"/>
  <c r="O905" i="15"/>
  <c r="O904" i="15"/>
  <c r="O903" i="15"/>
  <c r="O902" i="15"/>
  <c r="O901" i="15"/>
  <c r="O900" i="15"/>
  <c r="O899" i="15"/>
  <c r="O898" i="15"/>
  <c r="O897" i="15"/>
  <c r="O896" i="15"/>
  <c r="O895" i="15"/>
  <c r="O894" i="15"/>
  <c r="O893" i="15"/>
  <c r="O892" i="15"/>
  <c r="O891" i="15"/>
  <c r="O890" i="15"/>
  <c r="O889" i="15"/>
  <c r="O888" i="15"/>
  <c r="O887" i="15"/>
  <c r="O886" i="15"/>
  <c r="O885" i="15"/>
  <c r="O884" i="15"/>
  <c r="O883" i="15"/>
  <c r="O882" i="15"/>
  <c r="O881" i="15"/>
  <c r="O880" i="15"/>
  <c r="O879" i="15"/>
  <c r="O878" i="15"/>
  <c r="O877" i="15"/>
  <c r="O876" i="15"/>
  <c r="O875" i="15"/>
  <c r="O874" i="15"/>
  <c r="O873" i="15"/>
  <c r="O872" i="15"/>
  <c r="O871" i="15"/>
  <c r="O870" i="15"/>
  <c r="O869" i="15"/>
  <c r="O868" i="15"/>
  <c r="O867" i="15"/>
  <c r="O866" i="15"/>
  <c r="O865" i="15"/>
  <c r="O864" i="15"/>
  <c r="O863" i="15"/>
  <c r="O862" i="15"/>
  <c r="O861" i="15"/>
  <c r="O860" i="15"/>
  <c r="O859" i="15"/>
  <c r="O858" i="15"/>
  <c r="O857" i="15"/>
  <c r="O856" i="15"/>
  <c r="O855" i="15"/>
  <c r="O854" i="15"/>
  <c r="O853" i="15"/>
  <c r="O852" i="15"/>
  <c r="O851" i="15"/>
  <c r="O850" i="15"/>
  <c r="O849" i="15"/>
  <c r="O848" i="15"/>
  <c r="O847" i="15"/>
  <c r="O846" i="15"/>
  <c r="O845" i="15"/>
  <c r="O844" i="15"/>
  <c r="O843" i="15"/>
  <c r="O842" i="15"/>
  <c r="O841" i="15"/>
  <c r="O840" i="15"/>
  <c r="O839" i="15"/>
  <c r="O838" i="15"/>
  <c r="O837" i="15"/>
  <c r="O836" i="15"/>
  <c r="O835" i="15"/>
  <c r="O834" i="15"/>
  <c r="O833" i="15"/>
  <c r="O832" i="15"/>
  <c r="O831" i="15"/>
  <c r="O830" i="15"/>
  <c r="O829" i="15"/>
  <c r="O828" i="15"/>
  <c r="O827" i="15"/>
  <c r="O826" i="15"/>
  <c r="O825" i="15"/>
  <c r="O824" i="15"/>
  <c r="O823" i="15"/>
  <c r="O822" i="15"/>
  <c r="O821" i="15"/>
  <c r="O820" i="15"/>
  <c r="O819" i="15"/>
  <c r="O818" i="15"/>
  <c r="O817" i="15"/>
  <c r="O816" i="15"/>
  <c r="O815" i="15"/>
  <c r="O814" i="15"/>
  <c r="O813" i="15"/>
  <c r="O812" i="15"/>
  <c r="O811" i="15"/>
  <c r="O810" i="15"/>
  <c r="O809" i="15"/>
  <c r="O808" i="15"/>
  <c r="O807" i="15"/>
  <c r="O806" i="15"/>
  <c r="O805" i="15"/>
  <c r="O804" i="15"/>
  <c r="O803" i="15"/>
  <c r="O802" i="15"/>
  <c r="O801" i="15"/>
  <c r="O800" i="15"/>
  <c r="O799" i="15"/>
  <c r="O798" i="15"/>
  <c r="O797" i="15"/>
  <c r="O796" i="15"/>
  <c r="O795" i="15"/>
  <c r="O794" i="15"/>
  <c r="O793" i="15"/>
  <c r="O792" i="15"/>
  <c r="O791" i="15"/>
  <c r="O790" i="15"/>
  <c r="O789" i="15"/>
  <c r="O788" i="15"/>
  <c r="O787" i="15"/>
  <c r="O786" i="15"/>
  <c r="O785" i="15"/>
  <c r="O784" i="15"/>
  <c r="O783" i="15"/>
  <c r="O782" i="15"/>
  <c r="O781" i="15"/>
  <c r="O780" i="15"/>
  <c r="O779" i="15"/>
  <c r="O778" i="15"/>
  <c r="O777" i="15"/>
  <c r="O776" i="15"/>
  <c r="O775" i="15"/>
  <c r="O774" i="15"/>
  <c r="O773" i="15"/>
  <c r="O772" i="15"/>
  <c r="O771" i="15"/>
  <c r="O770" i="15"/>
  <c r="O769" i="15"/>
  <c r="O768" i="15"/>
  <c r="O767" i="15"/>
  <c r="O766" i="15"/>
  <c r="O765" i="15"/>
  <c r="O764" i="15"/>
  <c r="O763" i="15"/>
  <c r="O762" i="15"/>
  <c r="O761" i="15"/>
  <c r="O760" i="15"/>
  <c r="O759" i="15"/>
  <c r="O758" i="15"/>
  <c r="O757" i="15"/>
  <c r="O756" i="15"/>
  <c r="O755" i="15"/>
  <c r="O754" i="15"/>
  <c r="O753" i="15"/>
  <c r="O752" i="15"/>
  <c r="O751" i="15"/>
  <c r="O750" i="15"/>
  <c r="O749" i="15"/>
  <c r="O748" i="15"/>
  <c r="O747" i="15"/>
  <c r="O746" i="15"/>
  <c r="O745" i="15"/>
  <c r="O744" i="15"/>
  <c r="O743" i="15"/>
  <c r="O742" i="15"/>
  <c r="O741" i="15"/>
  <c r="O740" i="15"/>
  <c r="O739" i="15"/>
  <c r="O738" i="15"/>
  <c r="O737" i="15"/>
  <c r="O736" i="15"/>
  <c r="O735" i="15"/>
  <c r="O734" i="15"/>
  <c r="O733" i="15"/>
  <c r="O732" i="15"/>
  <c r="O731" i="15"/>
  <c r="O730" i="15"/>
  <c r="O729" i="15"/>
  <c r="O728" i="15"/>
  <c r="O727" i="15"/>
  <c r="O726" i="15"/>
  <c r="O725" i="15"/>
  <c r="O724" i="15"/>
  <c r="O723" i="15"/>
  <c r="O722" i="15"/>
  <c r="O721" i="15"/>
  <c r="O720" i="15"/>
  <c r="O719" i="15"/>
  <c r="O718" i="15"/>
  <c r="O717" i="15"/>
  <c r="O716" i="15"/>
  <c r="O715" i="15"/>
  <c r="O714" i="15"/>
  <c r="O713" i="15"/>
  <c r="O712" i="15"/>
  <c r="O711" i="15"/>
  <c r="O710" i="15"/>
  <c r="O709" i="15"/>
  <c r="O708" i="15"/>
  <c r="O707" i="15"/>
  <c r="O706" i="15"/>
  <c r="O705" i="15"/>
  <c r="O704" i="15"/>
  <c r="O703" i="15"/>
  <c r="O702" i="15"/>
  <c r="O701" i="15"/>
  <c r="O700" i="15"/>
  <c r="O699" i="15"/>
  <c r="O698" i="15"/>
  <c r="O697" i="15"/>
  <c r="O696" i="15"/>
  <c r="O695" i="15"/>
  <c r="O694" i="15"/>
  <c r="O693" i="15"/>
  <c r="O692" i="15"/>
  <c r="O691" i="15"/>
  <c r="O690" i="15"/>
  <c r="O689" i="15"/>
  <c r="O688" i="15"/>
  <c r="O687" i="15"/>
  <c r="O686" i="15"/>
  <c r="O685" i="15"/>
  <c r="O684" i="15"/>
  <c r="O683" i="15"/>
  <c r="O682" i="15"/>
  <c r="O681" i="15"/>
  <c r="O680" i="15"/>
  <c r="O679" i="15"/>
  <c r="O678" i="15"/>
  <c r="O677" i="15"/>
  <c r="O676" i="15"/>
  <c r="O675" i="15"/>
  <c r="O674" i="15"/>
  <c r="O673" i="15"/>
  <c r="O672" i="15"/>
  <c r="O671" i="15"/>
  <c r="O670" i="15"/>
  <c r="O669" i="15"/>
  <c r="O668" i="15"/>
  <c r="O667" i="15"/>
  <c r="O666" i="15"/>
  <c r="O665" i="15"/>
  <c r="O664" i="15"/>
  <c r="O663" i="15"/>
  <c r="O662" i="15"/>
  <c r="O661" i="15"/>
  <c r="O660" i="15"/>
  <c r="O659" i="15"/>
  <c r="O658" i="15"/>
  <c r="O657" i="15"/>
  <c r="O656" i="15"/>
  <c r="O655" i="15"/>
  <c r="O654" i="15"/>
  <c r="O653" i="15"/>
  <c r="O652" i="15"/>
  <c r="O651" i="15"/>
  <c r="O650" i="15"/>
  <c r="O649" i="15"/>
  <c r="O648" i="15"/>
  <c r="O647" i="15"/>
  <c r="O646" i="15"/>
  <c r="O645" i="15"/>
  <c r="O644" i="15"/>
  <c r="O643" i="15"/>
  <c r="O642" i="15"/>
  <c r="O641" i="15"/>
  <c r="O640" i="15"/>
  <c r="O639" i="15"/>
  <c r="O638" i="15"/>
  <c r="O637" i="15"/>
  <c r="O636" i="15"/>
  <c r="O635" i="15"/>
  <c r="O634" i="15"/>
  <c r="O633" i="15"/>
  <c r="O632" i="15"/>
  <c r="O631" i="15"/>
  <c r="O630" i="15"/>
  <c r="O629" i="15"/>
  <c r="O628" i="15"/>
  <c r="O627" i="15"/>
  <c r="O626" i="15"/>
  <c r="O625" i="15"/>
  <c r="O624" i="15"/>
  <c r="O623" i="15"/>
  <c r="O622" i="15"/>
  <c r="O621" i="15"/>
  <c r="O620" i="15"/>
  <c r="O619" i="15"/>
  <c r="O618" i="15"/>
  <c r="O617" i="15"/>
  <c r="O616" i="15"/>
  <c r="O615" i="15"/>
  <c r="O614" i="15"/>
  <c r="O613" i="15"/>
  <c r="O612" i="15"/>
  <c r="O611" i="15"/>
  <c r="O610" i="15"/>
  <c r="O609" i="15"/>
  <c r="O608" i="15"/>
  <c r="O607" i="15"/>
  <c r="O606" i="15"/>
  <c r="O605" i="15"/>
  <c r="O604" i="15"/>
  <c r="O603" i="15"/>
  <c r="O602" i="15"/>
  <c r="O601" i="15"/>
  <c r="O600" i="15"/>
  <c r="O599" i="15"/>
  <c r="O598" i="15"/>
  <c r="O597" i="15"/>
  <c r="O596" i="15"/>
  <c r="O595" i="15"/>
  <c r="O594" i="15"/>
  <c r="O593" i="15"/>
  <c r="O592" i="15"/>
  <c r="O591" i="15"/>
  <c r="O590" i="15"/>
  <c r="O589" i="15"/>
  <c r="O588" i="15"/>
  <c r="O587" i="15"/>
  <c r="O586" i="15"/>
  <c r="O585" i="15"/>
  <c r="O584" i="15"/>
  <c r="O583" i="15"/>
  <c r="O582" i="15"/>
  <c r="O581" i="15"/>
  <c r="O580" i="15"/>
  <c r="O579" i="15"/>
  <c r="O578" i="15"/>
  <c r="O577" i="15"/>
  <c r="O576" i="15"/>
  <c r="O575" i="15"/>
  <c r="O574" i="15"/>
  <c r="O573" i="15"/>
  <c r="O572" i="15"/>
  <c r="O571" i="15"/>
  <c r="O570" i="15"/>
  <c r="O569" i="15"/>
  <c r="O568" i="15"/>
  <c r="O567" i="15"/>
  <c r="O566" i="15"/>
  <c r="O565" i="15"/>
  <c r="O564" i="15"/>
  <c r="O563" i="15"/>
  <c r="O562" i="15"/>
  <c r="O561" i="15"/>
  <c r="O560" i="15"/>
  <c r="O559" i="15"/>
  <c r="O558" i="15"/>
  <c r="O557" i="15"/>
  <c r="O556" i="15"/>
  <c r="O555" i="15"/>
  <c r="O554" i="15"/>
  <c r="O553" i="15"/>
  <c r="O552" i="15"/>
  <c r="O551" i="15"/>
  <c r="O550" i="15"/>
  <c r="O549" i="15"/>
  <c r="O548" i="15"/>
  <c r="O547" i="15"/>
  <c r="O546" i="15"/>
  <c r="O545" i="15"/>
  <c r="O544" i="15"/>
  <c r="O543" i="15"/>
  <c r="O542" i="15"/>
  <c r="O541" i="15"/>
  <c r="O540" i="15"/>
  <c r="O539" i="15"/>
  <c r="O538" i="15"/>
  <c r="O537" i="15"/>
  <c r="O536" i="15"/>
  <c r="O535" i="15"/>
  <c r="O534" i="15"/>
  <c r="O533" i="15"/>
  <c r="O532" i="15"/>
  <c r="O531" i="15"/>
  <c r="O530" i="15"/>
  <c r="O529" i="15"/>
  <c r="O528" i="15"/>
  <c r="O527" i="15"/>
  <c r="O526" i="15"/>
  <c r="O525" i="15"/>
  <c r="O524" i="15"/>
  <c r="O523" i="15"/>
  <c r="O522" i="15"/>
  <c r="O521" i="15"/>
  <c r="O520" i="15"/>
  <c r="O519" i="15"/>
  <c r="O518" i="15"/>
  <c r="O517" i="15"/>
  <c r="O516" i="15"/>
  <c r="O515" i="15"/>
  <c r="O514" i="15"/>
  <c r="O513" i="15"/>
  <c r="O512" i="15"/>
  <c r="O511" i="15"/>
  <c r="O510" i="15"/>
  <c r="O509" i="15"/>
  <c r="O508" i="15"/>
  <c r="O507" i="15"/>
  <c r="O506" i="15"/>
  <c r="O505" i="15"/>
  <c r="O504" i="15"/>
  <c r="O503" i="15"/>
  <c r="O502" i="15"/>
  <c r="O501" i="15"/>
  <c r="O500" i="15"/>
  <c r="O499" i="15"/>
  <c r="O498" i="15"/>
  <c r="O497" i="15"/>
  <c r="O496" i="15"/>
  <c r="O495" i="15"/>
  <c r="O494" i="15"/>
  <c r="O493" i="15"/>
  <c r="O492" i="15"/>
  <c r="O490" i="15"/>
  <c r="O489" i="15"/>
  <c r="O488" i="15"/>
  <c r="O487" i="15"/>
  <c r="O459" i="15"/>
  <c r="O458" i="15"/>
  <c r="O457" i="15"/>
  <c r="O433" i="15"/>
  <c r="O432" i="15"/>
  <c r="O431" i="15"/>
  <c r="O367" i="15"/>
  <c r="O366" i="15"/>
  <c r="O365" i="15"/>
  <c r="O334" i="15"/>
  <c r="O333" i="15"/>
  <c r="O332" i="15"/>
  <c r="O289" i="15"/>
  <c r="O288" i="15"/>
  <c r="O287" i="15"/>
  <c r="O268" i="15"/>
  <c r="O267" i="15"/>
  <c r="O266" i="15"/>
  <c r="O225" i="15"/>
  <c r="O224" i="15"/>
  <c r="O223" i="15"/>
  <c r="O142" i="15"/>
  <c r="O141" i="15"/>
  <c r="O140" i="15"/>
  <c r="O608" i="2"/>
  <c r="O607" i="2"/>
  <c r="O606" i="2"/>
  <c r="O605" i="2"/>
  <c r="O604" i="2"/>
  <c r="O603" i="2"/>
  <c r="O602" i="2"/>
  <c r="O601" i="2"/>
  <c r="O600" i="2"/>
  <c r="O599" i="2"/>
  <c r="O598" i="2"/>
  <c r="O597" i="2"/>
  <c r="O596" i="2"/>
  <c r="O595" i="2"/>
  <c r="O594" i="2"/>
  <c r="O593" i="2"/>
  <c r="O592" i="2"/>
  <c r="O591" i="2"/>
  <c r="O590" i="2"/>
  <c r="O589" i="2"/>
  <c r="O588" i="2"/>
  <c r="O587" i="2"/>
  <c r="O586" i="2"/>
  <c r="O585" i="2"/>
  <c r="O584" i="2"/>
  <c r="O583" i="2"/>
  <c r="O582" i="2"/>
  <c r="O581" i="2"/>
  <c r="O580" i="2"/>
  <c r="O579" i="2"/>
  <c r="O578" i="2"/>
  <c r="O577" i="2"/>
  <c r="O576" i="2"/>
  <c r="O575" i="2"/>
  <c r="O574" i="2"/>
  <c r="O573" i="2"/>
  <c r="O572" i="2"/>
  <c r="O571" i="2"/>
  <c r="O570" i="2"/>
  <c r="O569" i="2"/>
  <c r="O568" i="2"/>
  <c r="O567" i="2"/>
  <c r="O566" i="2"/>
  <c r="O565" i="2"/>
  <c r="O564" i="2"/>
  <c r="O563" i="2"/>
  <c r="O562" i="2"/>
  <c r="O561" i="2"/>
  <c r="O560" i="2"/>
  <c r="O559" i="2"/>
  <c r="O558" i="2"/>
  <c r="O557" i="2"/>
  <c r="O556" i="2"/>
  <c r="O555" i="2"/>
  <c r="O554" i="2"/>
  <c r="O553" i="2"/>
  <c r="O552" i="2"/>
  <c r="O551" i="2"/>
  <c r="O550" i="2"/>
  <c r="O549" i="2"/>
  <c r="O548" i="2"/>
  <c r="O547" i="2"/>
  <c r="O546" i="2"/>
  <c r="O545" i="2"/>
  <c r="O544" i="2"/>
  <c r="O543" i="2"/>
  <c r="O542" i="2"/>
  <c r="O541" i="2"/>
  <c r="O537" i="2"/>
  <c r="O536" i="2"/>
  <c r="O535" i="2"/>
  <c r="O534" i="2"/>
  <c r="O533" i="2"/>
  <c r="O532" i="2"/>
  <c r="O531" i="2"/>
  <c r="O530" i="2"/>
  <c r="O529" i="2"/>
  <c r="O528" i="2"/>
  <c r="O527" i="2"/>
  <c r="O526" i="2"/>
  <c r="O525" i="2"/>
  <c r="O524" i="2"/>
  <c r="O523" i="2"/>
  <c r="O522" i="2"/>
  <c r="O521" i="2"/>
  <c r="O520" i="2"/>
  <c r="O519" i="2"/>
  <c r="O518" i="2"/>
  <c r="O517" i="2"/>
  <c r="O516" i="2"/>
  <c r="O515" i="2"/>
  <c r="O514" i="2"/>
  <c r="O513" i="2"/>
  <c r="O512" i="2"/>
  <c r="O511" i="2"/>
  <c r="O510" i="2"/>
  <c r="O509" i="2"/>
  <c r="O508" i="2"/>
  <c r="O507" i="2"/>
  <c r="O506" i="2"/>
  <c r="O505" i="2"/>
  <c r="O504" i="2"/>
  <c r="O503" i="2"/>
  <c r="O502" i="2"/>
  <c r="O501" i="2"/>
  <c r="O500" i="2"/>
  <c r="O493" i="2"/>
  <c r="O492" i="2"/>
  <c r="O491" i="2"/>
  <c r="O490" i="2"/>
  <c r="O489" i="2"/>
  <c r="O488" i="2"/>
  <c r="O487" i="2"/>
  <c r="O486" i="2"/>
  <c r="O485" i="2"/>
  <c r="O484" i="2"/>
  <c r="O483" i="2"/>
  <c r="O482" i="2"/>
  <c r="O478" i="2"/>
  <c r="O477" i="2"/>
  <c r="O476" i="2"/>
  <c r="O472" i="2"/>
  <c r="O471" i="2"/>
  <c r="O470" i="2"/>
  <c r="O469" i="2"/>
  <c r="O468" i="2"/>
  <c r="O467" i="2"/>
  <c r="O466" i="2"/>
  <c r="O465" i="2"/>
  <c r="O464" i="2"/>
  <c r="O463" i="2"/>
  <c r="O462" i="2"/>
  <c r="O461" i="2"/>
  <c r="O460" i="2"/>
  <c r="O459" i="2"/>
  <c r="O458" i="2"/>
  <c r="O457" i="2"/>
  <c r="O456" i="2"/>
  <c r="O455" i="2"/>
  <c r="O454" i="2"/>
  <c r="O453" i="2"/>
  <c r="O452" i="2"/>
  <c r="O451" i="2"/>
  <c r="O450" i="2"/>
  <c r="O449" i="2"/>
  <c r="O448" i="2"/>
  <c r="O447" i="2"/>
  <c r="O446" i="2"/>
  <c r="O445" i="2"/>
  <c r="O444" i="2"/>
  <c r="O443" i="2"/>
  <c r="O442" i="2"/>
  <c r="O441" i="2"/>
  <c r="O440" i="2"/>
  <c r="O439" i="2"/>
  <c r="O438" i="2"/>
  <c r="O437" i="2"/>
  <c r="O436" i="2"/>
  <c r="O435" i="2"/>
  <c r="O434" i="2"/>
  <c r="O433" i="2"/>
  <c r="O432" i="2"/>
  <c r="O431" i="2"/>
  <c r="O430" i="2"/>
  <c r="O429" i="2"/>
  <c r="O428" i="2"/>
  <c r="O427" i="2"/>
  <c r="O426" i="2"/>
  <c r="O425" i="2"/>
  <c r="O424" i="2"/>
  <c r="O423" i="2"/>
  <c r="O422" i="2"/>
  <c r="O421" i="2"/>
  <c r="O420" i="2"/>
  <c r="O419" i="2"/>
  <c r="O418" i="2"/>
  <c r="O417" i="2"/>
  <c r="O416" i="2"/>
  <c r="O415" i="2"/>
  <c r="O414" i="2"/>
  <c r="O413" i="2"/>
  <c r="O412" i="2"/>
  <c r="O411" i="2"/>
  <c r="O410" i="2"/>
  <c r="O409" i="2"/>
  <c r="O408" i="2"/>
  <c r="O407" i="2"/>
  <c r="O406" i="2"/>
  <c r="O405" i="2"/>
  <c r="O404" i="2"/>
  <c r="O403" i="2"/>
  <c r="O402" i="2"/>
  <c r="O401" i="2"/>
  <c r="O400" i="2"/>
  <c r="O399" i="2"/>
  <c r="O398" i="2"/>
  <c r="O397" i="2"/>
  <c r="O396" i="2"/>
  <c r="O395" i="2"/>
  <c r="O394" i="2"/>
  <c r="O393" i="2"/>
  <c r="O392" i="2"/>
  <c r="O391" i="2"/>
  <c r="O387" i="2"/>
  <c r="O386" i="2"/>
  <c r="O385" i="2"/>
  <c r="O384" i="2"/>
  <c r="O383" i="2"/>
  <c r="O382" i="2"/>
  <c r="O381" i="2"/>
  <c r="O380" i="2"/>
  <c r="O379" i="2"/>
  <c r="O378" i="2"/>
  <c r="O374" i="2"/>
  <c r="O373" i="2"/>
  <c r="O372" i="2"/>
  <c r="O371" i="2"/>
  <c r="O370" i="2"/>
  <c r="O369" i="2"/>
  <c r="O368" i="2"/>
  <c r="O367" i="2"/>
  <c r="O366" i="2"/>
  <c r="O365" i="2"/>
  <c r="O364" i="2"/>
  <c r="O363" i="2"/>
  <c r="O362" i="2"/>
  <c r="O361" i="2"/>
  <c r="O360" i="2"/>
  <c r="O359" i="2"/>
  <c r="O358" i="2"/>
  <c r="O357" i="2"/>
  <c r="O356" i="2"/>
  <c r="O355" i="2"/>
  <c r="O354" i="2"/>
  <c r="O353" i="2"/>
  <c r="O352" i="2"/>
  <c r="O351" i="2"/>
  <c r="O350" i="2"/>
  <c r="O349" i="2"/>
  <c r="O348" i="2"/>
  <c r="O347" i="2"/>
  <c r="O346" i="2"/>
  <c r="O345" i="2"/>
  <c r="O344" i="2"/>
  <c r="O343" i="2"/>
  <c r="O342" i="2"/>
  <c r="O341" i="2"/>
  <c r="O340" i="2"/>
  <c r="O339" i="2"/>
  <c r="O338" i="2"/>
  <c r="O337" i="2"/>
  <c r="O336" i="2"/>
  <c r="O335" i="2"/>
  <c r="O334" i="2"/>
  <c r="O333" i="2"/>
  <c r="O332" i="2"/>
  <c r="O331" i="2"/>
  <c r="O330" i="2"/>
  <c r="O329" i="2"/>
  <c r="O328" i="2"/>
  <c r="O327" i="2"/>
  <c r="O326" i="2"/>
  <c r="O325" i="2"/>
  <c r="O324" i="2"/>
  <c r="O323" i="2"/>
  <c r="O322" i="2"/>
  <c r="O321" i="2"/>
  <c r="O320" i="2"/>
  <c r="O319" i="2"/>
  <c r="O318" i="2"/>
  <c r="O317" i="2"/>
  <c r="O316" i="2"/>
  <c r="O315" i="2"/>
  <c r="O314" i="2"/>
  <c r="O313" i="2"/>
  <c r="O312" i="2"/>
  <c r="O311" i="2"/>
  <c r="O310" i="2"/>
  <c r="O309" i="2"/>
  <c r="O308" i="2"/>
  <c r="O307" i="2"/>
  <c r="O306" i="2"/>
  <c r="O305" i="2"/>
  <c r="O304" i="2"/>
  <c r="O303" i="2"/>
  <c r="O302" i="2"/>
  <c r="O301" i="2"/>
  <c r="O300" i="2"/>
  <c r="O299" i="2"/>
  <c r="O298" i="2"/>
  <c r="O297" i="2"/>
  <c r="O296" i="2"/>
  <c r="O295" i="2"/>
  <c r="O294" i="2"/>
  <c r="O293" i="2"/>
  <c r="O292" i="2"/>
  <c r="O291" i="2"/>
  <c r="O290" i="2"/>
  <c r="O289" i="2"/>
  <c r="O288" i="2"/>
  <c r="O287" i="2"/>
  <c r="O286" i="2"/>
  <c r="O285" i="2"/>
  <c r="O284" i="2"/>
  <c r="O283" i="2"/>
  <c r="O282" i="2"/>
  <c r="O281" i="2"/>
  <c r="O280" i="2"/>
  <c r="O257" i="2"/>
  <c r="O256" i="2"/>
  <c r="O255" i="2"/>
  <c r="O254" i="2"/>
  <c r="O253" i="2"/>
  <c r="O252" i="2"/>
  <c r="O251" i="2"/>
  <c r="O250" i="2"/>
  <c r="O249" i="2"/>
  <c r="O248" i="2"/>
  <c r="O247" i="2"/>
  <c r="O246" i="2"/>
  <c r="O245" i="2"/>
  <c r="O244" i="2"/>
  <c r="O243" i="2"/>
  <c r="O242" i="2"/>
  <c r="O241" i="2"/>
  <c r="O240" i="2"/>
  <c r="O239" i="2"/>
  <c r="O238" i="2"/>
  <c r="O237" i="2"/>
  <c r="O236" i="2"/>
  <c r="O235" i="2"/>
  <c r="O234" i="2"/>
  <c r="O233" i="2"/>
  <c r="O232" i="2"/>
  <c r="O231" i="2"/>
  <c r="O230" i="2"/>
  <c r="O229" i="2"/>
  <c r="O228" i="2"/>
  <c r="O227" i="2"/>
  <c r="O226" i="2"/>
  <c r="O225" i="2"/>
  <c r="O224" i="2"/>
  <c r="O223" i="2"/>
  <c r="O222" i="2"/>
  <c r="O221" i="2"/>
  <c r="O220" i="2"/>
  <c r="O219" i="2"/>
  <c r="O218" i="2"/>
  <c r="O217" i="2"/>
  <c r="O216" i="2"/>
  <c r="O215" i="2"/>
  <c r="O214" i="2"/>
  <c r="O213" i="2"/>
  <c r="O212" i="2"/>
  <c r="O208" i="2"/>
  <c r="O207" i="2"/>
  <c r="O206" i="2"/>
  <c r="O205" i="2"/>
  <c r="O204" i="2"/>
  <c r="O203" i="2"/>
  <c r="O202" i="2"/>
  <c r="O201" i="2"/>
  <c r="O200" i="2"/>
  <c r="O199" i="2"/>
  <c r="O198" i="2"/>
  <c r="O197" i="2"/>
  <c r="O196" i="2"/>
  <c r="O195" i="2"/>
  <c r="O194" i="2"/>
  <c r="O193" i="2"/>
  <c r="O192" i="2"/>
  <c r="O191" i="2"/>
  <c r="O190" i="2"/>
  <c r="O189" i="2"/>
  <c r="O188" i="2"/>
  <c r="O187" i="2"/>
  <c r="O186" i="2"/>
  <c r="O185" i="2"/>
  <c r="O184" i="2"/>
  <c r="O183" i="2"/>
  <c r="O182" i="2"/>
  <c r="O181" i="2"/>
  <c r="O180" i="2"/>
  <c r="O179" i="2"/>
  <c r="O178" i="2"/>
  <c r="O177" i="2"/>
  <c r="O176" i="2"/>
  <c r="O175" i="2"/>
  <c r="O174" i="2"/>
  <c r="O173" i="2"/>
  <c r="O172" i="2"/>
  <c r="O171" i="2"/>
  <c r="O170" i="2"/>
  <c r="O169" i="2"/>
  <c r="O168" i="2"/>
  <c r="O167" i="2"/>
  <c r="O166" i="2"/>
  <c r="O165" i="2"/>
  <c r="O164" i="2"/>
  <c r="O163" i="2"/>
  <c r="O162" i="2"/>
  <c r="O161" i="2"/>
  <c r="O160" i="2"/>
  <c r="O159" i="2"/>
  <c r="O158" i="2"/>
  <c r="O157" i="2"/>
  <c r="O156" i="2"/>
  <c r="O155" i="2"/>
  <c r="O154" i="2"/>
  <c r="O153" i="2"/>
  <c r="O152" i="2"/>
  <c r="O151" i="2"/>
  <c r="O150" i="2"/>
  <c r="O149" i="2"/>
  <c r="O148" i="2"/>
  <c r="O147" i="2"/>
  <c r="O146" i="2"/>
  <c r="O145" i="2"/>
  <c r="O141" i="2"/>
  <c r="O140" i="2"/>
  <c r="O139" i="2"/>
  <c r="O135" i="2"/>
  <c r="O134" i="2"/>
  <c r="O133" i="2"/>
  <c r="O132" i="2"/>
  <c r="O131" i="2"/>
  <c r="O130" i="2"/>
  <c r="O129" i="2"/>
  <c r="O128" i="2"/>
  <c r="O127" i="2"/>
  <c r="O126" i="2"/>
  <c r="O125" i="2"/>
  <c r="O124" i="2"/>
  <c r="O123" i="2"/>
  <c r="O122" i="2"/>
  <c r="O121" i="2"/>
  <c r="O120" i="2"/>
  <c r="O119" i="2"/>
  <c r="O118" i="2"/>
  <c r="O117" i="2"/>
  <c r="O116" i="2"/>
  <c r="O115" i="2"/>
  <c r="O114" i="2"/>
  <c r="O113" i="2"/>
  <c r="O112" i="2"/>
  <c r="O111" i="2"/>
  <c r="O110" i="2"/>
  <c r="O109" i="2"/>
  <c r="O108" i="2"/>
  <c r="O107" i="2"/>
  <c r="O106" i="2"/>
  <c r="O105" i="2"/>
  <c r="O104" i="2"/>
  <c r="O103" i="2"/>
  <c r="O102" i="2"/>
  <c r="O101" i="2"/>
  <c r="O100" i="2"/>
  <c r="O99" i="2"/>
  <c r="O98" i="2"/>
  <c r="O97" i="2"/>
  <c r="O96" i="2"/>
  <c r="O95" i="2"/>
  <c r="O94" i="2"/>
  <c r="O93" i="2"/>
  <c r="O92" i="2"/>
  <c r="O91" i="2"/>
  <c r="O90" i="2"/>
  <c r="O89" i="2"/>
  <c r="O88" i="2"/>
  <c r="O87" i="2"/>
  <c r="O86" i="2"/>
  <c r="O85" i="2"/>
  <c r="O84" i="2"/>
  <c r="O83" i="2"/>
  <c r="O82" i="2"/>
  <c r="O81" i="2"/>
  <c r="O80" i="2"/>
  <c r="O79" i="2"/>
  <c r="O78" i="2"/>
  <c r="O77" i="2"/>
  <c r="O76" i="2"/>
  <c r="O75" i="2"/>
  <c r="O74" i="2"/>
  <c r="O73" i="2"/>
  <c r="O72" i="2"/>
  <c r="O71" i="2"/>
  <c r="O70" i="2"/>
  <c r="O69" i="2"/>
  <c r="O68" i="2"/>
  <c r="O64" i="2"/>
  <c r="O63" i="2"/>
  <c r="O62" i="2"/>
  <c r="O61" i="2"/>
  <c r="O60" i="2"/>
  <c r="O59" i="2"/>
  <c r="O58" i="2"/>
  <c r="O57" i="2"/>
  <c r="O56" i="2"/>
  <c r="O55" i="2"/>
  <c r="O54" i="2"/>
  <c r="O53" i="2"/>
  <c r="O49" i="2"/>
  <c r="O48" i="2"/>
  <c r="O47" i="2"/>
  <c r="O46" i="2"/>
  <c r="O45" i="2"/>
  <c r="O44" i="2"/>
  <c r="O42" i="2"/>
  <c r="O41" i="2"/>
  <c r="O40" i="2"/>
  <c r="O39" i="2"/>
  <c r="O38" i="2"/>
  <c r="O36" i="2"/>
  <c r="O35" i="2"/>
  <c r="O34" i="2"/>
  <c r="O33" i="2"/>
  <c r="O32" i="2"/>
  <c r="O31" i="2"/>
  <c r="O30" i="2"/>
  <c r="O29" i="2"/>
  <c r="O28" i="2"/>
  <c r="O27" i="2"/>
  <c r="O26" i="2"/>
  <c r="O25" i="2"/>
  <c r="O24" i="2"/>
  <c r="O23" i="2"/>
  <c r="O22" i="2"/>
  <c r="O21" i="2"/>
  <c r="O20" i="2"/>
  <c r="O19" i="2"/>
  <c r="O18" i="2"/>
  <c r="O17" i="2"/>
  <c r="O16" i="2"/>
  <c r="O15" i="2"/>
  <c r="O14" i="2"/>
  <c r="O13" i="2"/>
  <c r="O12" i="2"/>
  <c r="O11" i="2"/>
  <c r="O10" i="2"/>
  <c r="O9" i="2"/>
  <c r="O8" i="2"/>
  <c r="O7" i="2"/>
  <c r="O6" i="2"/>
  <c r="O1320" i="2"/>
  <c r="O1319" i="2"/>
  <c r="O1318" i="2"/>
  <c r="O1317" i="2"/>
  <c r="O1316" i="2"/>
  <c r="O1315" i="2"/>
  <c r="O1314" i="2"/>
  <c r="O1313" i="2"/>
  <c r="O1312" i="2"/>
  <c r="O1311" i="2"/>
  <c r="O1310" i="2"/>
  <c r="O1309" i="2"/>
  <c r="O1308" i="2"/>
  <c r="O1307" i="2"/>
  <c r="O1306" i="2"/>
  <c r="O1305" i="2"/>
  <c r="O1304" i="2"/>
  <c r="O1303" i="2"/>
  <c r="O1302" i="2"/>
  <c r="O1301" i="2"/>
  <c r="O1300" i="2"/>
  <c r="O1299" i="2"/>
  <c r="O1298" i="2"/>
  <c r="O1297" i="2"/>
  <c r="O1296" i="2"/>
  <c r="O1295" i="2"/>
  <c r="O1294" i="2"/>
  <c r="O1293" i="2"/>
  <c r="O1292" i="2"/>
  <c r="O1291" i="2"/>
  <c r="O1290" i="2"/>
  <c r="O1289" i="2"/>
  <c r="O1288" i="2"/>
  <c r="O1287" i="2"/>
  <c r="O1286" i="2"/>
  <c r="O1285" i="2"/>
  <c r="O1284" i="2"/>
  <c r="O1283" i="2"/>
  <c r="O1282" i="2"/>
  <c r="O1281" i="2"/>
  <c r="O1280" i="2"/>
  <c r="O1279" i="2"/>
  <c r="O1278" i="2"/>
  <c r="O1277" i="2"/>
  <c r="O1276" i="2"/>
  <c r="O1275" i="2"/>
  <c r="O1274" i="2"/>
  <c r="O1273" i="2"/>
  <c r="O1272" i="2"/>
  <c r="O1271" i="2"/>
  <c r="O1270" i="2"/>
  <c r="O1269" i="2"/>
  <c r="O1268" i="2"/>
  <c r="O1267" i="2"/>
  <c r="O1266" i="2"/>
  <c r="O1265" i="2"/>
  <c r="O1264" i="2"/>
  <c r="O1263" i="2"/>
  <c r="O1262" i="2"/>
  <c r="O1261" i="2"/>
  <c r="O1260" i="2"/>
  <c r="O1259" i="2"/>
  <c r="O1258" i="2"/>
  <c r="O1257" i="2"/>
  <c r="O1256" i="2"/>
  <c r="O1255" i="2"/>
  <c r="O1254" i="2"/>
  <c r="O1253" i="2"/>
  <c r="O1252" i="2"/>
  <c r="O1251" i="2"/>
  <c r="O1250" i="2"/>
  <c r="O1249" i="2"/>
  <c r="O1248" i="2"/>
  <c r="O1247" i="2"/>
  <c r="O1246" i="2"/>
  <c r="O1245" i="2"/>
  <c r="O1244" i="2"/>
  <c r="O1243" i="2"/>
  <c r="O1242" i="2"/>
  <c r="O1241" i="2"/>
  <c r="O1240" i="2"/>
  <c r="O1239" i="2"/>
  <c r="O1238" i="2"/>
  <c r="O1237" i="2"/>
  <c r="O1236" i="2"/>
  <c r="O1235" i="2"/>
  <c r="O1234" i="2"/>
  <c r="O1233" i="2"/>
  <c r="O1232" i="2"/>
  <c r="O1231" i="2"/>
  <c r="O1230" i="2"/>
  <c r="O1229" i="2"/>
  <c r="O1228" i="2"/>
  <c r="O1227" i="2"/>
  <c r="O1226" i="2"/>
  <c r="O1225" i="2"/>
  <c r="O1224" i="2"/>
  <c r="O1223" i="2"/>
  <c r="O1222" i="2"/>
  <c r="O1221" i="2"/>
  <c r="O1220" i="2"/>
  <c r="O1219" i="2"/>
  <c r="O1218" i="2"/>
  <c r="O1217" i="2"/>
  <c r="O1216" i="2"/>
  <c r="O1215" i="2"/>
  <c r="O1214" i="2"/>
  <c r="O1213" i="2"/>
  <c r="O1212" i="2"/>
  <c r="O1211" i="2"/>
  <c r="O1210" i="2"/>
  <c r="O1209" i="2"/>
  <c r="O1208" i="2"/>
  <c r="O1207" i="2"/>
  <c r="O1206" i="2"/>
  <c r="O1205" i="2"/>
  <c r="O1204" i="2"/>
  <c r="O1203" i="2"/>
  <c r="O1202" i="2"/>
  <c r="O1201" i="2"/>
  <c r="O1200" i="2"/>
  <c r="O1199" i="2"/>
  <c r="O1198" i="2"/>
  <c r="O1197" i="2"/>
  <c r="O1196" i="2"/>
  <c r="O1195" i="2"/>
  <c r="O1194" i="2"/>
  <c r="O1193" i="2"/>
  <c r="O1192" i="2"/>
  <c r="O1191" i="2"/>
  <c r="O1190" i="2"/>
  <c r="O1189" i="2"/>
  <c r="O1188" i="2"/>
  <c r="O1187" i="2"/>
  <c r="O1186" i="2"/>
  <c r="O1185" i="2"/>
  <c r="O1184" i="2"/>
  <c r="O1183" i="2"/>
  <c r="O1182" i="2"/>
  <c r="O1181" i="2"/>
  <c r="O1180" i="2"/>
  <c r="O1179" i="2"/>
  <c r="O1178" i="2"/>
  <c r="O1177" i="2"/>
  <c r="O1176" i="2"/>
  <c r="O1175" i="2"/>
  <c r="O1174" i="2"/>
  <c r="O1173" i="2"/>
  <c r="O1172" i="2"/>
  <c r="O1171" i="2"/>
  <c r="O1170" i="2"/>
  <c r="O1169" i="2"/>
  <c r="O1168" i="2"/>
  <c r="O1167" i="2"/>
  <c r="O1166" i="2"/>
  <c r="O1165" i="2"/>
  <c r="O1164" i="2"/>
  <c r="O1163" i="2"/>
  <c r="O1162" i="2"/>
  <c r="O1161" i="2"/>
  <c r="O1160" i="2"/>
  <c r="O1159" i="2"/>
  <c r="O1158" i="2"/>
  <c r="O1157" i="2"/>
  <c r="O1156" i="2"/>
  <c r="O1155" i="2"/>
  <c r="O1154" i="2"/>
  <c r="O1153" i="2"/>
  <c r="O1152" i="2"/>
  <c r="O1151" i="2"/>
  <c r="O1150" i="2"/>
  <c r="O1149" i="2"/>
  <c r="O1148" i="2"/>
  <c r="O1147" i="2"/>
  <c r="O1146" i="2"/>
  <c r="O1145" i="2"/>
  <c r="O1144" i="2"/>
  <c r="O1143" i="2"/>
  <c r="O1142" i="2"/>
  <c r="O1141" i="2"/>
  <c r="O1140" i="2"/>
  <c r="O1139" i="2"/>
  <c r="O1138" i="2"/>
  <c r="O1137" i="2"/>
  <c r="O1136" i="2"/>
  <c r="O1135" i="2"/>
  <c r="O1134" i="2"/>
  <c r="O1133" i="2"/>
  <c r="O1132" i="2"/>
  <c r="O1131" i="2"/>
  <c r="O1130" i="2"/>
  <c r="O1129" i="2"/>
  <c r="O1128" i="2"/>
  <c r="O1127" i="2"/>
  <c r="O1126" i="2"/>
  <c r="O1125" i="2"/>
  <c r="O1124" i="2"/>
  <c r="O1123" i="2"/>
  <c r="O1122" i="2"/>
  <c r="O1121" i="2"/>
  <c r="O1120" i="2"/>
  <c r="O1119" i="2"/>
  <c r="O1118" i="2"/>
  <c r="O1117" i="2"/>
  <c r="O1116" i="2"/>
  <c r="O1115" i="2"/>
  <c r="O1114" i="2"/>
  <c r="O1113" i="2"/>
  <c r="O1112" i="2"/>
  <c r="O1111" i="2"/>
  <c r="O1110" i="2"/>
  <c r="O1109" i="2"/>
  <c r="O1108" i="2"/>
  <c r="O1107" i="2"/>
  <c r="O1106" i="2"/>
  <c r="O1105" i="2"/>
  <c r="O1104" i="2"/>
  <c r="O1103" i="2"/>
  <c r="O1102" i="2"/>
  <c r="O1101" i="2"/>
  <c r="O1100" i="2"/>
  <c r="O1099" i="2"/>
  <c r="O1098" i="2"/>
  <c r="O1097" i="2"/>
  <c r="O1096" i="2"/>
  <c r="O1095" i="2"/>
  <c r="O1094" i="2"/>
  <c r="O1093" i="2"/>
  <c r="O1092" i="2"/>
  <c r="O1091" i="2"/>
  <c r="O1090" i="2"/>
  <c r="O1089" i="2"/>
  <c r="O1088" i="2"/>
  <c r="O1087" i="2"/>
  <c r="O1086" i="2"/>
  <c r="O1085" i="2"/>
  <c r="O1084" i="2"/>
  <c r="O1083" i="2"/>
  <c r="O1082" i="2"/>
  <c r="O1081" i="2"/>
  <c r="O1080" i="2"/>
  <c r="O1079" i="2"/>
  <c r="O1078" i="2"/>
  <c r="O1077" i="2"/>
  <c r="O1076" i="2"/>
  <c r="O1075" i="2"/>
  <c r="O1074" i="2"/>
  <c r="O1073" i="2"/>
  <c r="O1072" i="2"/>
  <c r="O1071" i="2"/>
  <c r="O1070" i="2"/>
  <c r="O1069" i="2"/>
  <c r="O1068" i="2"/>
  <c r="O1067" i="2"/>
  <c r="O1066" i="2"/>
  <c r="O1065" i="2"/>
  <c r="O1064" i="2"/>
  <c r="O1063" i="2"/>
  <c r="O1062" i="2"/>
  <c r="O1061" i="2"/>
  <c r="O1060" i="2"/>
  <c r="O1059" i="2"/>
  <c r="O1058" i="2"/>
  <c r="O1057" i="2"/>
  <c r="O1056" i="2"/>
  <c r="O1055" i="2"/>
  <c r="O1054" i="2"/>
  <c r="O1053" i="2"/>
  <c r="O1052" i="2"/>
  <c r="O1051" i="2"/>
  <c r="O1050" i="2"/>
  <c r="O1049" i="2"/>
  <c r="O1048" i="2"/>
  <c r="O1047" i="2"/>
  <c r="O1046" i="2"/>
  <c r="O1045" i="2"/>
  <c r="O1044" i="2"/>
  <c r="O1043" i="2"/>
  <c r="O1042" i="2"/>
  <c r="O1041" i="2"/>
  <c r="O1040" i="2"/>
  <c r="O1039" i="2"/>
  <c r="O1038" i="2"/>
  <c r="O1037" i="2"/>
  <c r="O1036" i="2"/>
  <c r="O1035" i="2"/>
  <c r="O1034" i="2"/>
  <c r="O1033" i="2"/>
  <c r="O1032" i="2"/>
  <c r="O1031" i="2"/>
  <c r="O1030" i="2"/>
  <c r="O1029" i="2"/>
  <c r="O1028" i="2"/>
  <c r="O1027" i="2"/>
  <c r="O1026" i="2"/>
  <c r="O1025" i="2"/>
  <c r="O1024" i="2"/>
  <c r="O1023" i="2"/>
  <c r="O1022" i="2"/>
  <c r="O1021" i="2"/>
  <c r="O1020" i="2"/>
  <c r="O1019" i="2"/>
  <c r="O1018" i="2"/>
  <c r="O1017" i="2"/>
  <c r="O1016" i="2"/>
  <c r="O1015" i="2"/>
  <c r="O1014" i="2"/>
  <c r="O1013" i="2"/>
  <c r="O1012" i="2"/>
  <c r="O1011" i="2"/>
  <c r="O1010" i="2"/>
  <c r="O1009" i="2"/>
  <c r="O1008" i="2"/>
  <c r="O1007" i="2"/>
  <c r="O1006" i="2"/>
  <c r="O1005" i="2"/>
  <c r="O1004" i="2"/>
  <c r="O1003" i="2"/>
  <c r="O1002" i="2"/>
  <c r="O1001" i="2"/>
  <c r="O1000" i="2"/>
  <c r="O999" i="2"/>
  <c r="O998" i="2"/>
  <c r="O997" i="2"/>
  <c r="O996" i="2"/>
  <c r="O995" i="2"/>
  <c r="O994" i="2"/>
  <c r="O993" i="2"/>
  <c r="O992" i="2"/>
  <c r="O991" i="2"/>
  <c r="O990" i="2"/>
  <c r="O989" i="2"/>
  <c r="O988" i="2"/>
  <c r="O987" i="2"/>
  <c r="O986" i="2"/>
  <c r="O985" i="2"/>
  <c r="O984" i="2"/>
  <c r="O983" i="2"/>
  <c r="O982" i="2"/>
  <c r="O981" i="2"/>
  <c r="O980" i="2"/>
  <c r="O979" i="2"/>
  <c r="O978" i="2"/>
  <c r="O977" i="2"/>
  <c r="O976" i="2"/>
  <c r="O975" i="2"/>
  <c r="O974" i="2"/>
  <c r="O973" i="2"/>
  <c r="O972" i="2"/>
  <c r="O971" i="2"/>
  <c r="O970" i="2"/>
  <c r="O969" i="2"/>
  <c r="O968" i="2"/>
  <c r="O967" i="2"/>
  <c r="O966" i="2"/>
  <c r="O965" i="2"/>
  <c r="O964" i="2"/>
  <c r="O963" i="2"/>
  <c r="O962" i="2"/>
  <c r="O961" i="2"/>
  <c r="O960" i="2"/>
  <c r="O959" i="2"/>
  <c r="O958" i="2"/>
  <c r="O957" i="2"/>
  <c r="O956" i="2"/>
  <c r="O955" i="2"/>
  <c r="O954" i="2"/>
  <c r="O953" i="2"/>
  <c r="O952" i="2"/>
  <c r="O951" i="2"/>
  <c r="O950" i="2"/>
  <c r="O949" i="2"/>
  <c r="O948" i="2"/>
  <c r="O947" i="2"/>
  <c r="O946" i="2"/>
  <c r="O945" i="2"/>
  <c r="O944" i="2"/>
  <c r="O943" i="2"/>
  <c r="O942" i="2"/>
  <c r="O941" i="2"/>
  <c r="O940" i="2"/>
  <c r="O939" i="2"/>
  <c r="O938" i="2"/>
  <c r="O937" i="2"/>
  <c r="O936" i="2"/>
  <c r="O935" i="2"/>
  <c r="O934" i="2"/>
  <c r="O933" i="2"/>
  <c r="O932" i="2"/>
  <c r="O931" i="2"/>
  <c r="O930" i="2"/>
  <c r="O929" i="2"/>
  <c r="O928" i="2"/>
  <c r="O927" i="2"/>
  <c r="O926" i="2"/>
  <c r="O925" i="2"/>
  <c r="O924" i="2"/>
  <c r="O923" i="2"/>
  <c r="O922" i="2"/>
  <c r="O921" i="2"/>
  <c r="O920" i="2"/>
  <c r="O919" i="2"/>
  <c r="O918" i="2"/>
  <c r="O917" i="2"/>
  <c r="O916" i="2"/>
  <c r="O915" i="2"/>
  <c r="O914" i="2"/>
  <c r="O913" i="2"/>
  <c r="O912" i="2"/>
  <c r="O911" i="2"/>
  <c r="O910" i="2"/>
  <c r="O909" i="2"/>
  <c r="O908" i="2"/>
  <c r="O907" i="2"/>
  <c r="O906" i="2"/>
  <c r="O905" i="2"/>
  <c r="O904" i="2"/>
  <c r="O903" i="2"/>
  <c r="O902" i="2"/>
  <c r="O901" i="2"/>
  <c r="O900" i="2"/>
  <c r="O899" i="2"/>
  <c r="O898" i="2"/>
  <c r="O897" i="2"/>
  <c r="O896" i="2"/>
  <c r="O895" i="2"/>
  <c r="O894" i="2"/>
  <c r="O893" i="2"/>
  <c r="O892" i="2"/>
  <c r="O891" i="2"/>
  <c r="O890" i="2"/>
  <c r="O889" i="2"/>
  <c r="O888" i="2"/>
  <c r="O887" i="2"/>
  <c r="O886" i="2"/>
  <c r="O885" i="2"/>
  <c r="O884" i="2"/>
  <c r="O883" i="2"/>
  <c r="O882" i="2"/>
  <c r="O881" i="2"/>
  <c r="O880" i="2"/>
  <c r="O879" i="2"/>
  <c r="O878" i="2"/>
  <c r="O877" i="2"/>
  <c r="O876" i="2"/>
  <c r="O875" i="2"/>
  <c r="O874" i="2"/>
  <c r="O873" i="2"/>
  <c r="O872" i="2"/>
  <c r="O871" i="2"/>
  <c r="O870" i="2"/>
  <c r="O869" i="2"/>
  <c r="O868" i="2"/>
  <c r="O867" i="2"/>
  <c r="O866" i="2"/>
  <c r="O865" i="2"/>
  <c r="O864" i="2"/>
  <c r="O863" i="2"/>
  <c r="O862" i="2"/>
  <c r="O861" i="2"/>
  <c r="O860" i="2"/>
  <c r="O859" i="2"/>
  <c r="O858" i="2"/>
  <c r="O857" i="2"/>
  <c r="O856" i="2"/>
  <c r="O855" i="2"/>
  <c r="O854" i="2"/>
  <c r="O853" i="2"/>
  <c r="O852" i="2"/>
  <c r="O851" i="2"/>
  <c r="O850" i="2"/>
  <c r="O849" i="2"/>
  <c r="O848" i="2"/>
  <c r="O847" i="2"/>
  <c r="O846" i="2"/>
  <c r="O845" i="2"/>
  <c r="O844" i="2"/>
  <c r="O843" i="2"/>
  <c r="O842" i="2"/>
  <c r="O841" i="2"/>
  <c r="O840" i="2"/>
  <c r="O839" i="2"/>
  <c r="O838" i="2"/>
  <c r="O837" i="2"/>
  <c r="O836" i="2"/>
  <c r="O835" i="2"/>
  <c r="O834" i="2"/>
  <c r="O833" i="2"/>
  <c r="O832" i="2"/>
  <c r="O831" i="2"/>
  <c r="O830" i="2"/>
  <c r="O829" i="2"/>
  <c r="O828" i="2"/>
  <c r="O827" i="2"/>
  <c r="O826" i="2"/>
  <c r="O825" i="2"/>
  <c r="O824" i="2"/>
  <c r="O823" i="2"/>
  <c r="O822" i="2"/>
  <c r="O821" i="2"/>
  <c r="O820" i="2"/>
  <c r="O819" i="2"/>
  <c r="O818" i="2"/>
  <c r="O817" i="2"/>
  <c r="O816" i="2"/>
  <c r="O815" i="2"/>
  <c r="O814" i="2"/>
  <c r="O813" i="2"/>
  <c r="O812" i="2"/>
  <c r="O811" i="2"/>
  <c r="O810" i="2"/>
  <c r="O809" i="2"/>
  <c r="O808" i="2"/>
  <c r="O807" i="2"/>
  <c r="O806" i="2"/>
  <c r="O805" i="2"/>
  <c r="O804" i="2"/>
  <c r="O803" i="2"/>
  <c r="O802" i="2"/>
  <c r="O801" i="2"/>
  <c r="O800" i="2"/>
  <c r="O799" i="2"/>
  <c r="O798" i="2"/>
  <c r="O797" i="2"/>
  <c r="O796" i="2"/>
  <c r="O795" i="2"/>
  <c r="O794" i="2"/>
  <c r="O793" i="2"/>
  <c r="O792" i="2"/>
  <c r="O791" i="2"/>
  <c r="O790" i="2"/>
  <c r="O789" i="2"/>
  <c r="O788" i="2"/>
  <c r="O787" i="2"/>
  <c r="O786" i="2"/>
  <c r="O785" i="2"/>
  <c r="O784" i="2"/>
  <c r="O783" i="2"/>
  <c r="O782" i="2"/>
  <c r="O781" i="2"/>
  <c r="O780" i="2"/>
  <c r="O779" i="2"/>
  <c r="O778" i="2"/>
  <c r="O777" i="2"/>
  <c r="O776" i="2"/>
  <c r="O775" i="2"/>
  <c r="O774" i="2"/>
  <c r="O773" i="2"/>
  <c r="O772" i="2"/>
  <c r="O771" i="2"/>
  <c r="O770" i="2"/>
  <c r="O769" i="2"/>
  <c r="O768" i="2"/>
  <c r="O767" i="2"/>
  <c r="O766" i="2"/>
  <c r="O765" i="2"/>
  <c r="O764" i="2"/>
  <c r="O763" i="2"/>
  <c r="O762" i="2"/>
  <c r="O761" i="2"/>
  <c r="O760" i="2"/>
  <c r="O759" i="2"/>
  <c r="O758" i="2"/>
  <c r="O757" i="2"/>
  <c r="O756" i="2"/>
  <c r="O755" i="2"/>
  <c r="O754" i="2"/>
  <c r="O753" i="2"/>
  <c r="O752" i="2"/>
  <c r="O751" i="2"/>
  <c r="O750" i="2"/>
  <c r="O749" i="2"/>
  <c r="O748" i="2"/>
  <c r="O747" i="2"/>
  <c r="O746" i="2"/>
  <c r="O745" i="2"/>
  <c r="O744" i="2"/>
  <c r="O743" i="2"/>
  <c r="O742" i="2"/>
  <c r="O741" i="2"/>
  <c r="O740" i="2"/>
  <c r="O739" i="2"/>
  <c r="O738" i="2"/>
  <c r="O737" i="2"/>
  <c r="O736" i="2"/>
  <c r="O735" i="2"/>
  <c r="O734" i="2"/>
  <c r="O733" i="2"/>
  <c r="O732" i="2"/>
  <c r="O731" i="2"/>
  <c r="O730" i="2"/>
  <c r="O729" i="2"/>
  <c r="O728" i="2"/>
  <c r="O727" i="2"/>
  <c r="O726" i="2"/>
  <c r="O725" i="2"/>
  <c r="O724" i="2"/>
  <c r="O723" i="2"/>
  <c r="O722" i="2"/>
  <c r="O721" i="2"/>
  <c r="O720" i="2"/>
  <c r="O719" i="2"/>
  <c r="O718" i="2"/>
  <c r="O717" i="2"/>
  <c r="O716" i="2"/>
  <c r="O715" i="2"/>
  <c r="O714" i="2"/>
  <c r="O713" i="2"/>
  <c r="O712" i="2"/>
  <c r="O711" i="2"/>
  <c r="O710" i="2"/>
  <c r="O709" i="2"/>
  <c r="O708" i="2"/>
  <c r="O707" i="2"/>
  <c r="O706" i="2"/>
  <c r="O705" i="2"/>
  <c r="O704" i="2"/>
  <c r="O703" i="2"/>
  <c r="O702" i="2"/>
  <c r="O701" i="2"/>
  <c r="O700" i="2"/>
  <c r="O699" i="2"/>
  <c r="O698" i="2"/>
  <c r="O697" i="2"/>
  <c r="O696" i="2"/>
  <c r="O695" i="2"/>
  <c r="O694" i="2"/>
  <c r="O693" i="2"/>
  <c r="O692" i="2"/>
  <c r="O691" i="2"/>
  <c r="O690" i="2"/>
  <c r="O689" i="2"/>
  <c r="O688" i="2"/>
  <c r="O687" i="2"/>
  <c r="O686" i="2"/>
  <c r="O685" i="2"/>
  <c r="O684" i="2"/>
  <c r="O683" i="2"/>
  <c r="O682" i="2"/>
  <c r="O681" i="2"/>
  <c r="O680" i="2"/>
  <c r="O679" i="2"/>
  <c r="O678" i="2"/>
  <c r="O677" i="2"/>
  <c r="O676" i="2"/>
  <c r="O675" i="2"/>
  <c r="O674" i="2"/>
  <c r="O673" i="2"/>
  <c r="O672" i="2"/>
  <c r="O671" i="2"/>
  <c r="O670" i="2"/>
  <c r="O669" i="2"/>
  <c r="O668" i="2"/>
  <c r="O667" i="2"/>
  <c r="O666" i="2"/>
  <c r="O665" i="2"/>
  <c r="O664" i="2"/>
  <c r="O663" i="2"/>
  <c r="O662" i="2"/>
  <c r="O661" i="2"/>
  <c r="O660" i="2"/>
  <c r="O659" i="2"/>
  <c r="O658" i="2"/>
  <c r="O657" i="2"/>
  <c r="O656" i="2"/>
  <c r="O655" i="2"/>
  <c r="O654" i="2"/>
  <c r="O653" i="2"/>
  <c r="O652" i="2"/>
  <c r="O651" i="2"/>
  <c r="O650" i="2"/>
  <c r="O649" i="2"/>
  <c r="O648" i="2"/>
  <c r="O647" i="2"/>
  <c r="O646" i="2"/>
  <c r="O645" i="2"/>
  <c r="O644" i="2"/>
  <c r="O643" i="2"/>
  <c r="O642" i="2"/>
  <c r="O641" i="2"/>
  <c r="O640" i="2"/>
  <c r="O639" i="2"/>
  <c r="O638" i="2"/>
  <c r="O637" i="2"/>
  <c r="O636" i="2"/>
  <c r="O635" i="2"/>
  <c r="O634" i="2"/>
  <c r="O633" i="2"/>
  <c r="O632" i="2"/>
  <c r="O631" i="2"/>
  <c r="O630" i="2"/>
  <c r="O629" i="2"/>
  <c r="O628" i="2"/>
  <c r="O627" i="2"/>
  <c r="O626" i="2"/>
  <c r="O625" i="2"/>
  <c r="O624" i="2"/>
  <c r="O623" i="2"/>
  <c r="O622" i="2"/>
  <c r="O621" i="2"/>
  <c r="O620" i="2"/>
  <c r="O619" i="2"/>
  <c r="O618" i="2"/>
  <c r="O617" i="2"/>
  <c r="O616" i="2"/>
  <c r="O615" i="2"/>
  <c r="O614" i="2"/>
  <c r="O613" i="2"/>
  <c r="O611" i="2"/>
  <c r="O610" i="2"/>
  <c r="O609" i="2"/>
  <c r="O540" i="2"/>
  <c r="O539" i="2"/>
  <c r="O538" i="2"/>
  <c r="O481" i="2"/>
  <c r="O480" i="2"/>
  <c r="O479" i="2"/>
  <c r="O475" i="2"/>
  <c r="O474" i="2"/>
  <c r="O473" i="2"/>
  <c r="O390" i="2"/>
  <c r="O389" i="2"/>
  <c r="O388" i="2"/>
  <c r="O377" i="2"/>
  <c r="O376" i="2"/>
  <c r="O375" i="2"/>
  <c r="O260" i="2"/>
  <c r="O259" i="2"/>
  <c r="O258" i="2"/>
  <c r="O211" i="2"/>
  <c r="O210" i="2"/>
  <c r="O209" i="2"/>
  <c r="O144" i="2"/>
  <c r="O143" i="2"/>
  <c r="O142" i="2"/>
  <c r="O138" i="2"/>
  <c r="O137" i="2"/>
  <c r="O136" i="2"/>
  <c r="O67" i="2"/>
  <c r="O66" i="2"/>
  <c r="O65" i="2"/>
  <c r="O52" i="2"/>
  <c r="O51" i="2"/>
  <c r="O50" i="2"/>
  <c r="O389" i="1"/>
  <c r="O388" i="1"/>
  <c r="O387" i="1"/>
  <c r="O386" i="1"/>
  <c r="O385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43" i="1"/>
  <c r="I343" i="1" s="1"/>
  <c r="O339" i="1"/>
  <c r="O338" i="1"/>
  <c r="O337" i="1"/>
  <c r="O336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3" i="1"/>
  <c r="O212" i="1"/>
  <c r="O211" i="1"/>
  <c r="O210" i="1"/>
  <c r="O209" i="1"/>
  <c r="O208" i="1"/>
  <c r="O207" i="1"/>
  <c r="O206" i="1"/>
  <c r="O205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648" i="14"/>
  <c r="O647" i="14"/>
  <c r="O646" i="14"/>
  <c r="O645" i="14"/>
  <c r="O644" i="14"/>
  <c r="O643" i="14"/>
  <c r="O642" i="14"/>
  <c r="O641" i="14"/>
  <c r="O640" i="14"/>
  <c r="O639" i="14"/>
  <c r="O638" i="14"/>
  <c r="O637" i="14"/>
  <c r="O636" i="14"/>
  <c r="O635" i="14"/>
  <c r="O634" i="14"/>
  <c r="O633" i="14"/>
  <c r="O632" i="14"/>
  <c r="O631" i="14"/>
  <c r="O630" i="14"/>
  <c r="O629" i="14"/>
  <c r="O628" i="14"/>
  <c r="O627" i="14"/>
  <c r="O626" i="14"/>
  <c r="O625" i="14"/>
  <c r="O624" i="14"/>
  <c r="O623" i="14"/>
  <c r="O622" i="14"/>
  <c r="O621" i="14"/>
  <c r="O620" i="14"/>
  <c r="O619" i="14"/>
  <c r="O618" i="14"/>
  <c r="O617" i="14"/>
  <c r="O616" i="14"/>
  <c r="O615" i="14"/>
  <c r="O614" i="14"/>
  <c r="O613" i="14"/>
  <c r="O612" i="14"/>
  <c r="O611" i="14"/>
  <c r="O610" i="14"/>
  <c r="O609" i="14"/>
  <c r="O608" i="14"/>
  <c r="O607" i="14"/>
  <c r="O606" i="14"/>
  <c r="O605" i="14"/>
  <c r="O604" i="14"/>
  <c r="O603" i="14"/>
  <c r="O602" i="14"/>
  <c r="O601" i="14"/>
  <c r="O600" i="14"/>
  <c r="O599" i="14"/>
  <c r="O598" i="14"/>
  <c r="O597" i="14"/>
  <c r="O596" i="14"/>
  <c r="O595" i="14"/>
  <c r="O594" i="14"/>
  <c r="O593" i="14"/>
  <c r="O589" i="14"/>
  <c r="O588" i="14"/>
  <c r="O587" i="14"/>
  <c r="O586" i="14"/>
  <c r="O585" i="14"/>
  <c r="O584" i="14"/>
  <c r="O583" i="14"/>
  <c r="O582" i="14"/>
  <c r="O581" i="14"/>
  <c r="O580" i="14"/>
  <c r="O579" i="14"/>
  <c r="O578" i="14"/>
  <c r="O577" i="14"/>
  <c r="O576" i="14"/>
  <c r="O575" i="14"/>
  <c r="O574" i="14"/>
  <c r="O573" i="14"/>
  <c r="O572" i="14"/>
  <c r="O571" i="14"/>
  <c r="O570" i="14"/>
  <c r="O569" i="14"/>
  <c r="O568" i="14"/>
  <c r="O567" i="14"/>
  <c r="O566" i="14"/>
  <c r="O565" i="14"/>
  <c r="O564" i="14"/>
  <c r="O563" i="14"/>
  <c r="O562" i="14"/>
  <c r="O561" i="14"/>
  <c r="O560" i="14"/>
  <c r="O559" i="14"/>
  <c r="O558" i="14"/>
  <c r="O557" i="14"/>
  <c r="O556" i="14"/>
  <c r="O555" i="14"/>
  <c r="O554" i="14"/>
  <c r="O553" i="14"/>
  <c r="O552" i="14"/>
  <c r="O548" i="14"/>
  <c r="O547" i="14"/>
  <c r="O546" i="14"/>
  <c r="O545" i="14"/>
  <c r="O544" i="14"/>
  <c r="O543" i="14"/>
  <c r="O542" i="14"/>
  <c r="O541" i="14"/>
  <c r="O540" i="14"/>
  <c r="O539" i="14"/>
  <c r="O538" i="14"/>
  <c r="O537" i="14"/>
  <c r="O536" i="14"/>
  <c r="O535" i="14"/>
  <c r="O534" i="14"/>
  <c r="O533" i="14"/>
  <c r="O532" i="14"/>
  <c r="O531" i="14"/>
  <c r="O530" i="14"/>
  <c r="O529" i="14"/>
  <c r="O528" i="14"/>
  <c r="O527" i="14"/>
  <c r="O526" i="14"/>
  <c r="O525" i="14"/>
  <c r="O524" i="14"/>
  <c r="O523" i="14"/>
  <c r="O522" i="14"/>
  <c r="O521" i="14"/>
  <c r="O520" i="14"/>
  <c r="O519" i="14"/>
  <c r="O518" i="14"/>
  <c r="O517" i="14"/>
  <c r="O516" i="14"/>
  <c r="O515" i="14"/>
  <c r="O514" i="14"/>
  <c r="O513" i="14"/>
  <c r="O512" i="14"/>
  <c r="O511" i="14"/>
  <c r="O510" i="14"/>
  <c r="O506" i="14"/>
  <c r="O505" i="14"/>
  <c r="O504" i="14"/>
  <c r="O503" i="14"/>
  <c r="O502" i="14"/>
  <c r="O501" i="14"/>
  <c r="O500" i="14"/>
  <c r="O499" i="14"/>
  <c r="O498" i="14"/>
  <c r="O494" i="14"/>
  <c r="O493" i="14"/>
  <c r="O492" i="14"/>
  <c r="O491" i="14"/>
  <c r="O490" i="14"/>
  <c r="O489" i="14"/>
  <c r="O488" i="14"/>
  <c r="O487" i="14"/>
  <c r="O486" i="14"/>
  <c r="O485" i="14"/>
  <c r="O484" i="14"/>
  <c r="O483" i="14"/>
  <c r="O482" i="14"/>
  <c r="O481" i="14"/>
  <c r="O480" i="14"/>
  <c r="O479" i="14"/>
  <c r="O478" i="14"/>
  <c r="O477" i="14"/>
  <c r="O476" i="14"/>
  <c r="O475" i="14"/>
  <c r="O474" i="14"/>
  <c r="O473" i="14"/>
  <c r="O472" i="14"/>
  <c r="O471" i="14"/>
  <c r="O470" i="14"/>
  <c r="O469" i="14"/>
  <c r="O468" i="14"/>
  <c r="O467" i="14"/>
  <c r="O466" i="14"/>
  <c r="O465" i="14"/>
  <c r="O464" i="14"/>
  <c r="O463" i="14"/>
  <c r="O462" i="14"/>
  <c r="O461" i="14"/>
  <c r="O460" i="14"/>
  <c r="O459" i="14"/>
  <c r="O458" i="14"/>
  <c r="O457" i="14"/>
  <c r="O456" i="14"/>
  <c r="O455" i="14"/>
  <c r="O454" i="14"/>
  <c r="O453" i="14"/>
  <c r="O452" i="14"/>
  <c r="O451" i="14"/>
  <c r="O450" i="14"/>
  <c r="O449" i="14"/>
  <c r="O448" i="14"/>
  <c r="O447" i="14"/>
  <c r="O446" i="14"/>
  <c r="O445" i="14"/>
  <c r="O444" i="14"/>
  <c r="O443" i="14"/>
  <c r="O442" i="14"/>
  <c r="O438" i="14"/>
  <c r="O437" i="14"/>
  <c r="O436" i="14"/>
  <c r="O435" i="14"/>
  <c r="O434" i="14"/>
  <c r="O433" i="14"/>
  <c r="O432" i="14"/>
  <c r="O431" i="14"/>
  <c r="O430" i="14"/>
  <c r="O429" i="14"/>
  <c r="O428" i="14"/>
  <c r="O427" i="14"/>
  <c r="O426" i="14"/>
  <c r="O425" i="14"/>
  <c r="O424" i="14"/>
  <c r="O423" i="14"/>
  <c r="O422" i="14"/>
  <c r="O421" i="14"/>
  <c r="O420" i="14"/>
  <c r="O419" i="14"/>
  <c r="O418" i="14"/>
  <c r="O417" i="14"/>
  <c r="O416" i="14"/>
  <c r="O415" i="14"/>
  <c r="O414" i="14"/>
  <c r="O413" i="14"/>
  <c r="O412" i="14"/>
  <c r="O411" i="14"/>
  <c r="O410" i="14"/>
  <c r="O409" i="14"/>
  <c r="O408" i="14"/>
  <c r="O407" i="14"/>
  <c r="O406" i="14"/>
  <c r="O405" i="14"/>
  <c r="O404" i="14"/>
  <c r="O403" i="14"/>
  <c r="O402" i="14"/>
  <c r="O401" i="14"/>
  <c r="O400" i="14"/>
  <c r="O399" i="14"/>
  <c r="O398" i="14"/>
  <c r="O397" i="14"/>
  <c r="O396" i="14"/>
  <c r="O395" i="14"/>
  <c r="O394" i="14"/>
  <c r="O390" i="14"/>
  <c r="O389" i="14"/>
  <c r="O388" i="14"/>
  <c r="O387" i="14"/>
  <c r="O386" i="14"/>
  <c r="O385" i="14"/>
  <c r="O384" i="14"/>
  <c r="O383" i="14"/>
  <c r="O382" i="14"/>
  <c r="O381" i="14"/>
  <c r="O380" i="14"/>
  <c r="O379" i="14"/>
  <c r="O378" i="14"/>
  <c r="O377" i="14"/>
  <c r="O376" i="14"/>
  <c r="O375" i="14"/>
  <c r="O374" i="14"/>
  <c r="O373" i="14"/>
  <c r="O372" i="14"/>
  <c r="O371" i="14"/>
  <c r="O370" i="14"/>
  <c r="O369" i="14"/>
  <c r="O368" i="14"/>
  <c r="O367" i="14"/>
  <c r="O366" i="14"/>
  <c r="O365" i="14"/>
  <c r="O364" i="14"/>
  <c r="O363" i="14"/>
  <c r="O362" i="14"/>
  <c r="O361" i="14"/>
  <c r="O360" i="14"/>
  <c r="O359" i="14"/>
  <c r="O358" i="14"/>
  <c r="O357" i="14"/>
  <c r="O356" i="14"/>
  <c r="O355" i="14"/>
  <c r="O354" i="14"/>
  <c r="O353" i="14"/>
  <c r="O352" i="14"/>
  <c r="O351" i="14"/>
  <c r="O350" i="14"/>
  <c r="O349" i="14"/>
  <c r="O348" i="14"/>
  <c r="O347" i="14"/>
  <c r="O346" i="14"/>
  <c r="O345" i="14"/>
  <c r="O344" i="14"/>
  <c r="O343" i="14"/>
  <c r="O342" i="14"/>
  <c r="O341" i="14"/>
  <c r="O340" i="14"/>
  <c r="O339" i="14"/>
  <c r="O338" i="14"/>
  <c r="O337" i="14"/>
  <c r="O336" i="14"/>
  <c r="O335" i="14"/>
  <c r="O334" i="14"/>
  <c r="O333" i="14"/>
  <c r="O332" i="14"/>
  <c r="O331" i="14"/>
  <c r="O327" i="14"/>
  <c r="O326" i="14"/>
  <c r="O325" i="14"/>
  <c r="O324" i="14"/>
  <c r="O323" i="14"/>
  <c r="O322" i="14"/>
  <c r="O321" i="14"/>
  <c r="O320" i="14"/>
  <c r="O319" i="14"/>
  <c r="O318" i="14"/>
  <c r="O317" i="14"/>
  <c r="O316" i="14"/>
  <c r="O315" i="14"/>
  <c r="O314" i="14"/>
  <c r="O313" i="14"/>
  <c r="O312" i="14"/>
  <c r="O311" i="14"/>
  <c r="O310" i="14"/>
  <c r="O309" i="14"/>
  <c r="O308" i="14"/>
  <c r="O307" i="14"/>
  <c r="O306" i="14"/>
  <c r="O305" i="14"/>
  <c r="O304" i="14"/>
  <c r="O303" i="14"/>
  <c r="O302" i="14"/>
  <c r="O301" i="14"/>
  <c r="O300" i="14"/>
  <c r="O299" i="14"/>
  <c r="O298" i="14"/>
  <c r="O297" i="14"/>
  <c r="O296" i="14"/>
  <c r="O295" i="14"/>
  <c r="O294" i="14"/>
  <c r="O293" i="14"/>
  <c r="O292" i="14"/>
  <c r="O291" i="14"/>
  <c r="O290" i="14"/>
  <c r="O289" i="14"/>
  <c r="O288" i="14"/>
  <c r="O287" i="14"/>
  <c r="O286" i="14"/>
  <c r="O285" i="14"/>
  <c r="O281" i="14"/>
  <c r="O280" i="14"/>
  <c r="O279" i="14"/>
  <c r="O278" i="14"/>
  <c r="O277" i="14"/>
  <c r="O276" i="14"/>
  <c r="O275" i="14"/>
  <c r="O274" i="14"/>
  <c r="O273" i="14"/>
  <c r="O272" i="14"/>
  <c r="O271" i="14"/>
  <c r="O270" i="14"/>
  <c r="O269" i="14"/>
  <c r="O268" i="14"/>
  <c r="O267" i="14"/>
  <c r="O266" i="14"/>
  <c r="O265" i="14"/>
  <c r="O264" i="14"/>
  <c r="O263" i="14"/>
  <c r="O262" i="14"/>
  <c r="O261" i="14"/>
  <c r="O260" i="14"/>
  <c r="O259" i="14"/>
  <c r="O258" i="14"/>
  <c r="O257" i="14"/>
  <c r="O256" i="14"/>
  <c r="O255" i="14"/>
  <c r="O254" i="14"/>
  <c r="O253" i="14"/>
  <c r="O252" i="14"/>
  <c r="O251" i="14"/>
  <c r="O250" i="14"/>
  <c r="O249" i="14"/>
  <c r="O248" i="14"/>
  <c r="O247" i="14"/>
  <c r="O246" i="14"/>
  <c r="O245" i="14"/>
  <c r="O244" i="14"/>
  <c r="O243" i="14"/>
  <c r="O242" i="14"/>
  <c r="O241" i="14"/>
  <c r="O240" i="14"/>
  <c r="O239" i="14"/>
  <c r="O238" i="14"/>
  <c r="O237" i="14"/>
  <c r="O236" i="14"/>
  <c r="O235" i="14"/>
  <c r="O234" i="14"/>
  <c r="O233" i="14"/>
  <c r="O229" i="14"/>
  <c r="O228" i="14"/>
  <c r="O227" i="14"/>
  <c r="O226" i="14"/>
  <c r="O225" i="14"/>
  <c r="O224" i="14"/>
  <c r="O223" i="14"/>
  <c r="O222" i="14"/>
  <c r="O221" i="14"/>
  <c r="O220" i="14"/>
  <c r="O219" i="14"/>
  <c r="O218" i="14"/>
  <c r="O217" i="14"/>
  <c r="O216" i="14"/>
  <c r="O215" i="14"/>
  <c r="O214" i="14"/>
  <c r="O213" i="14"/>
  <c r="O212" i="14"/>
  <c r="O211" i="14"/>
  <c r="O210" i="14"/>
  <c r="O209" i="14"/>
  <c r="O208" i="14"/>
  <c r="O207" i="14"/>
  <c r="O206" i="14"/>
  <c r="O205" i="14"/>
  <c r="O204" i="14"/>
  <c r="O203" i="14"/>
  <c r="O202" i="14"/>
  <c r="O201" i="14"/>
  <c r="O200" i="14"/>
  <c r="O199" i="14"/>
  <c r="O198" i="14"/>
  <c r="O197" i="14"/>
  <c r="O196" i="14"/>
  <c r="O195" i="14"/>
  <c r="O194" i="14"/>
  <c r="O193" i="14"/>
  <c r="O192" i="14"/>
  <c r="O191" i="14"/>
  <c r="O190" i="14"/>
  <c r="O189" i="14"/>
  <c r="O188" i="14"/>
  <c r="O187" i="14"/>
  <c r="O186" i="14"/>
  <c r="O185" i="14"/>
  <c r="O184" i="14"/>
  <c r="O183" i="14"/>
  <c r="O182" i="14"/>
  <c r="O181" i="14"/>
  <c r="O180" i="14"/>
  <c r="O179" i="14"/>
  <c r="O178" i="14"/>
  <c r="O177" i="14"/>
  <c r="O176" i="14"/>
  <c r="O175" i="14"/>
  <c r="O174" i="14"/>
  <c r="O173" i="14"/>
  <c r="O172" i="14"/>
  <c r="O171" i="14"/>
  <c r="O170" i="14"/>
  <c r="O169" i="14"/>
  <c r="O168" i="14"/>
  <c r="O167" i="14"/>
  <c r="O166" i="14"/>
  <c r="O165" i="14"/>
  <c r="O164" i="14"/>
  <c r="O163" i="14"/>
  <c r="O162" i="14"/>
  <c r="O161" i="14"/>
  <c r="O160" i="14"/>
  <c r="O159" i="14"/>
  <c r="O158" i="14"/>
  <c r="O157" i="14"/>
  <c r="O156" i="14"/>
  <c r="O155" i="14"/>
  <c r="O154" i="14"/>
  <c r="O153" i="14"/>
  <c r="O152" i="14"/>
  <c r="O151" i="14"/>
  <c r="O150" i="14"/>
  <c r="O149" i="14"/>
  <c r="O148" i="14"/>
  <c r="O147" i="14"/>
  <c r="O146" i="14"/>
  <c r="O145" i="14"/>
  <c r="O144" i="14"/>
  <c r="O143" i="14"/>
  <c r="O142" i="14"/>
  <c r="O141" i="14"/>
  <c r="O140" i="14"/>
  <c r="O139" i="14"/>
  <c r="O138" i="14"/>
  <c r="O137" i="14"/>
  <c r="O136" i="14"/>
  <c r="O135" i="14"/>
  <c r="O134" i="14"/>
  <c r="O133" i="14"/>
  <c r="O132" i="14"/>
  <c r="O131" i="14"/>
  <c r="O130" i="14"/>
  <c r="O129" i="14"/>
  <c r="O128" i="14"/>
  <c r="O127" i="14"/>
  <c r="O126" i="14"/>
  <c r="O125" i="14"/>
  <c r="O124" i="14"/>
  <c r="O123" i="14"/>
  <c r="O122" i="14"/>
  <c r="O121" i="14"/>
  <c r="O120" i="14"/>
  <c r="O119" i="14"/>
  <c r="O118" i="14"/>
  <c r="O117" i="14"/>
  <c r="O116" i="14"/>
  <c r="O115" i="14"/>
  <c r="O114" i="14"/>
  <c r="O113" i="14"/>
  <c r="O112" i="14"/>
  <c r="O111" i="14"/>
  <c r="O110" i="14"/>
  <c r="O109" i="14"/>
  <c r="O108" i="14"/>
  <c r="O107" i="14"/>
  <c r="O106" i="14"/>
  <c r="O105" i="14"/>
  <c r="O104" i="14"/>
  <c r="O103" i="14"/>
  <c r="O102" i="14"/>
  <c r="O101" i="14"/>
  <c r="O100" i="14"/>
  <c r="O99" i="14"/>
  <c r="O98" i="14"/>
  <c r="O97" i="14"/>
  <c r="O96" i="14"/>
  <c r="O95" i="14"/>
  <c r="O94" i="14"/>
  <c r="O93" i="14"/>
  <c r="O92" i="14"/>
  <c r="O91" i="14"/>
  <c r="O90" i="14"/>
  <c r="O89" i="14"/>
  <c r="O88" i="14"/>
  <c r="O87" i="14"/>
  <c r="O86" i="14"/>
  <c r="O85" i="14"/>
  <c r="O84" i="14"/>
  <c r="O83" i="14"/>
  <c r="O82" i="14"/>
  <c r="O81" i="14"/>
  <c r="O80" i="14"/>
  <c r="O79" i="14"/>
  <c r="O78" i="14"/>
  <c r="O77" i="14"/>
  <c r="O76" i="14"/>
  <c r="O75" i="14"/>
  <c r="O74" i="14"/>
  <c r="O73" i="14"/>
  <c r="O72" i="14"/>
  <c r="O71" i="14"/>
  <c r="O70" i="14"/>
  <c r="O69" i="14"/>
  <c r="O68" i="14"/>
  <c r="O67" i="14"/>
  <c r="O66" i="14"/>
  <c r="O65" i="14"/>
  <c r="O64" i="14"/>
  <c r="O63" i="14"/>
  <c r="O62" i="14"/>
  <c r="O61" i="14"/>
  <c r="O60" i="14"/>
  <c r="O59" i="14"/>
  <c r="O58" i="14"/>
  <c r="O57" i="14"/>
  <c r="O56" i="14"/>
  <c r="O55" i="14"/>
  <c r="O54" i="14"/>
  <c r="O53" i="14"/>
  <c r="O52" i="14"/>
  <c r="O51" i="14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384" i="1"/>
  <c r="O383" i="1"/>
  <c r="O382" i="1"/>
  <c r="O346" i="1"/>
  <c r="O345" i="1"/>
  <c r="O344" i="1"/>
  <c r="O342" i="1"/>
  <c r="O341" i="1"/>
  <c r="O340" i="1"/>
  <c r="O335" i="1"/>
  <c r="O334" i="1"/>
  <c r="O333" i="1"/>
  <c r="O273" i="1"/>
  <c r="O272" i="1"/>
  <c r="O271" i="1"/>
  <c r="O216" i="1"/>
  <c r="O215" i="1"/>
  <c r="O214" i="1"/>
  <c r="O204" i="1"/>
  <c r="O203" i="1"/>
  <c r="O202" i="1"/>
  <c r="O148" i="1"/>
  <c r="O147" i="1"/>
  <c r="O146" i="1"/>
  <c r="O62" i="1"/>
  <c r="O61" i="1"/>
  <c r="O60" i="1"/>
  <c r="O31" i="1"/>
  <c r="O30" i="1"/>
  <c r="O29" i="1"/>
  <c r="R229" i="14"/>
  <c r="P229" i="14"/>
  <c r="N229" i="14"/>
  <c r="R228" i="14"/>
  <c r="P228" i="14"/>
  <c r="N228" i="14"/>
  <c r="R227" i="14"/>
  <c r="P227" i="14"/>
  <c r="N227" i="14"/>
  <c r="R226" i="14"/>
  <c r="P226" i="14"/>
  <c r="N226" i="14"/>
  <c r="R225" i="14"/>
  <c r="P225" i="14"/>
  <c r="N225" i="14"/>
  <c r="R224" i="14"/>
  <c r="P224" i="14"/>
  <c r="N224" i="14"/>
  <c r="R223" i="14"/>
  <c r="P223" i="14"/>
  <c r="N223" i="14"/>
  <c r="R222" i="14"/>
  <c r="P222" i="14"/>
  <c r="N222" i="14"/>
  <c r="R221" i="14"/>
  <c r="P221" i="14"/>
  <c r="N221" i="14"/>
  <c r="R220" i="14"/>
  <c r="P220" i="14"/>
  <c r="N220" i="14"/>
  <c r="R219" i="14"/>
  <c r="P219" i="14"/>
  <c r="N219" i="14"/>
  <c r="R218" i="14"/>
  <c r="P218" i="14"/>
  <c r="N218" i="14"/>
  <c r="R217" i="14"/>
  <c r="P217" i="14"/>
  <c r="N217" i="14"/>
  <c r="R216" i="14"/>
  <c r="P216" i="14"/>
  <c r="N216" i="14"/>
  <c r="R215" i="14"/>
  <c r="P215" i="14"/>
  <c r="N215" i="14"/>
  <c r="R214" i="14"/>
  <c r="P214" i="14"/>
  <c r="N214" i="14"/>
  <c r="R213" i="14"/>
  <c r="P213" i="14"/>
  <c r="N213" i="14"/>
  <c r="R212" i="14"/>
  <c r="P212" i="14"/>
  <c r="N212" i="14"/>
  <c r="R211" i="14"/>
  <c r="P211" i="14"/>
  <c r="N211" i="14"/>
  <c r="R210" i="14"/>
  <c r="P210" i="14"/>
  <c r="N210" i="14"/>
  <c r="R209" i="14"/>
  <c r="P209" i="14"/>
  <c r="N209" i="14"/>
  <c r="R208" i="14"/>
  <c r="P208" i="14"/>
  <c r="N208" i="14"/>
  <c r="R207" i="14"/>
  <c r="P207" i="14"/>
  <c r="N207" i="14"/>
  <c r="R206" i="14"/>
  <c r="P206" i="14"/>
  <c r="N206" i="14"/>
  <c r="R205" i="14"/>
  <c r="P205" i="14"/>
  <c r="N205" i="14"/>
  <c r="R204" i="14"/>
  <c r="P204" i="14"/>
  <c r="N204" i="14"/>
  <c r="R203" i="14"/>
  <c r="P203" i="14"/>
  <c r="N203" i="14"/>
  <c r="R202" i="14"/>
  <c r="P202" i="14"/>
  <c r="N202" i="14"/>
  <c r="R201" i="14"/>
  <c r="P201" i="14"/>
  <c r="N201" i="14"/>
  <c r="R200" i="14"/>
  <c r="P200" i="14"/>
  <c r="N200" i="14"/>
  <c r="R199" i="14"/>
  <c r="P199" i="14"/>
  <c r="N199" i="14"/>
  <c r="R198" i="14"/>
  <c r="P198" i="14"/>
  <c r="N198" i="14"/>
  <c r="R197" i="14"/>
  <c r="P197" i="14"/>
  <c r="N197" i="14"/>
  <c r="R196" i="14"/>
  <c r="P196" i="14"/>
  <c r="N196" i="14"/>
  <c r="R195" i="14"/>
  <c r="P195" i="14"/>
  <c r="N195" i="14"/>
  <c r="R194" i="14"/>
  <c r="P194" i="14"/>
  <c r="N194" i="14"/>
  <c r="R193" i="14"/>
  <c r="P193" i="14"/>
  <c r="N193" i="14"/>
  <c r="R192" i="14"/>
  <c r="P192" i="14"/>
  <c r="N192" i="14"/>
  <c r="R191" i="14"/>
  <c r="P191" i="14"/>
  <c r="N191" i="14"/>
  <c r="R190" i="14"/>
  <c r="P190" i="14"/>
  <c r="N190" i="14"/>
  <c r="R189" i="14"/>
  <c r="P189" i="14"/>
  <c r="N189" i="14"/>
  <c r="R188" i="14"/>
  <c r="P188" i="14"/>
  <c r="N188" i="14"/>
  <c r="R187" i="14"/>
  <c r="P187" i="14"/>
  <c r="N187" i="14"/>
  <c r="R186" i="14"/>
  <c r="P186" i="14"/>
  <c r="N186" i="14"/>
  <c r="R185" i="14"/>
  <c r="P185" i="14"/>
  <c r="N185" i="14"/>
  <c r="R184" i="14"/>
  <c r="P184" i="14"/>
  <c r="N184" i="14"/>
  <c r="R183" i="14"/>
  <c r="P183" i="14"/>
  <c r="N183" i="14"/>
  <c r="R182" i="14"/>
  <c r="P182" i="14"/>
  <c r="N182" i="14"/>
  <c r="R181" i="14"/>
  <c r="P181" i="14"/>
  <c r="N181" i="14"/>
  <c r="R180" i="14"/>
  <c r="P180" i="14"/>
  <c r="N180" i="14"/>
  <c r="R179" i="14"/>
  <c r="P179" i="14"/>
  <c r="N179" i="14"/>
  <c r="R178" i="14"/>
  <c r="P178" i="14"/>
  <c r="N178" i="14"/>
  <c r="R177" i="14"/>
  <c r="P177" i="14"/>
  <c r="N177" i="14"/>
  <c r="R176" i="14"/>
  <c r="P176" i="14"/>
  <c r="N176" i="14"/>
  <c r="R175" i="14"/>
  <c r="P175" i="14"/>
  <c r="N175" i="14"/>
  <c r="R174" i="14"/>
  <c r="P174" i="14"/>
  <c r="N174" i="14"/>
  <c r="R173" i="14"/>
  <c r="P173" i="14"/>
  <c r="N173" i="14"/>
  <c r="R172" i="14"/>
  <c r="P172" i="14"/>
  <c r="N172" i="14"/>
  <c r="R171" i="14"/>
  <c r="P171" i="14"/>
  <c r="N171" i="14"/>
  <c r="R170" i="14"/>
  <c r="P170" i="14"/>
  <c r="N170" i="14"/>
  <c r="R169" i="14"/>
  <c r="P169" i="14"/>
  <c r="N169" i="14"/>
  <c r="R168" i="14"/>
  <c r="P168" i="14"/>
  <c r="N168" i="14"/>
  <c r="R167" i="14"/>
  <c r="P167" i="14"/>
  <c r="N167" i="14"/>
  <c r="R166" i="14"/>
  <c r="P166" i="14"/>
  <c r="N166" i="14"/>
  <c r="R165" i="14"/>
  <c r="P165" i="14"/>
  <c r="N165" i="14"/>
  <c r="R164" i="14"/>
  <c r="P164" i="14"/>
  <c r="N164" i="14"/>
  <c r="R163" i="14"/>
  <c r="P163" i="14"/>
  <c r="N163" i="14"/>
  <c r="R162" i="14"/>
  <c r="P162" i="14"/>
  <c r="N162" i="14"/>
  <c r="R161" i="14"/>
  <c r="P161" i="14"/>
  <c r="N161" i="14"/>
  <c r="R160" i="14"/>
  <c r="P160" i="14"/>
  <c r="N160" i="14"/>
  <c r="R159" i="14"/>
  <c r="P159" i="14"/>
  <c r="N159" i="14"/>
  <c r="R158" i="14"/>
  <c r="P158" i="14"/>
  <c r="N158" i="14"/>
  <c r="R157" i="14"/>
  <c r="P157" i="14"/>
  <c r="N157" i="14"/>
  <c r="R156" i="14"/>
  <c r="P156" i="14"/>
  <c r="N156" i="14"/>
  <c r="R155" i="14"/>
  <c r="P155" i="14"/>
  <c r="N155" i="14"/>
  <c r="R154" i="14"/>
  <c r="P154" i="14"/>
  <c r="N154" i="14"/>
  <c r="R153" i="14"/>
  <c r="P153" i="14"/>
  <c r="N153" i="14"/>
  <c r="R152" i="14"/>
  <c r="P152" i="14"/>
  <c r="N152" i="14"/>
  <c r="R151" i="14"/>
  <c r="P151" i="14"/>
  <c r="N151" i="14"/>
  <c r="R150" i="14"/>
  <c r="P150" i="14"/>
  <c r="N150" i="14"/>
  <c r="R149" i="14"/>
  <c r="P149" i="14"/>
  <c r="N149" i="14"/>
  <c r="R148" i="14"/>
  <c r="P148" i="14"/>
  <c r="N148" i="14"/>
  <c r="R147" i="14"/>
  <c r="P147" i="14"/>
  <c r="N147" i="14"/>
  <c r="R146" i="14"/>
  <c r="P146" i="14"/>
  <c r="N146" i="14"/>
  <c r="R145" i="14"/>
  <c r="P145" i="14"/>
  <c r="N145" i="14"/>
  <c r="R144" i="14"/>
  <c r="P144" i="14"/>
  <c r="N144" i="14"/>
  <c r="R143" i="14"/>
  <c r="P143" i="14"/>
  <c r="N143" i="14"/>
  <c r="R142" i="14"/>
  <c r="P142" i="14"/>
  <c r="N142" i="14"/>
  <c r="R141" i="14"/>
  <c r="P141" i="14"/>
  <c r="N141" i="14"/>
  <c r="R140" i="14"/>
  <c r="P140" i="14"/>
  <c r="N140" i="14"/>
  <c r="O44" i="14"/>
  <c r="O43" i="14"/>
  <c r="O42" i="14"/>
  <c r="O41" i="14"/>
  <c r="O40" i="14"/>
  <c r="O39" i="14"/>
  <c r="O38" i="14"/>
  <c r="O37" i="14"/>
  <c r="O36" i="14"/>
  <c r="O35" i="14"/>
  <c r="O34" i="14"/>
  <c r="O33" i="14"/>
  <c r="O32" i="14"/>
  <c r="O31" i="14"/>
  <c r="O30" i="14"/>
  <c r="O29" i="14"/>
  <c r="O28" i="14"/>
  <c r="O27" i="14"/>
  <c r="O26" i="14"/>
  <c r="O25" i="14"/>
  <c r="O24" i="14"/>
  <c r="O23" i="14"/>
  <c r="O22" i="14"/>
  <c r="O21" i="14"/>
  <c r="O20" i="14"/>
  <c r="O19" i="14"/>
  <c r="O18" i="14"/>
  <c r="O17" i="14"/>
  <c r="O16" i="14"/>
  <c r="O15" i="14"/>
  <c r="O14" i="14"/>
  <c r="O13" i="14"/>
  <c r="O12" i="14"/>
  <c r="O11" i="14"/>
  <c r="O10" i="14"/>
  <c r="O9" i="14"/>
  <c r="O8" i="14"/>
  <c r="O7" i="14"/>
  <c r="O6" i="14"/>
  <c r="O592" i="14"/>
  <c r="O591" i="14"/>
  <c r="O590" i="14"/>
  <c r="O551" i="14"/>
  <c r="O550" i="14"/>
  <c r="O549" i="14"/>
  <c r="O509" i="14"/>
  <c r="O508" i="14"/>
  <c r="O507" i="14"/>
  <c r="O497" i="14"/>
  <c r="O496" i="14"/>
  <c r="O495" i="14"/>
  <c r="O441" i="14"/>
  <c r="O440" i="14"/>
  <c r="O439" i="14"/>
  <c r="O393" i="14"/>
  <c r="O392" i="14"/>
  <c r="O391" i="14"/>
  <c r="O330" i="14"/>
  <c r="O329" i="14"/>
  <c r="O328" i="14"/>
  <c r="O284" i="14"/>
  <c r="O283" i="14"/>
  <c r="O282" i="14"/>
  <c r="O232" i="14"/>
  <c r="O231" i="14"/>
  <c r="O230" i="14"/>
  <c r="O50" i="14"/>
  <c r="O49" i="14"/>
  <c r="O48" i="14"/>
  <c r="O392" i="13"/>
  <c r="T30" i="13"/>
  <c r="N30" i="13"/>
  <c r="O399" i="13"/>
  <c r="O398" i="13"/>
  <c r="O397" i="13"/>
  <c r="O396" i="13"/>
  <c r="O395" i="13"/>
  <c r="O394" i="13"/>
  <c r="O393" i="13"/>
  <c r="O391" i="13"/>
  <c r="O390" i="13"/>
  <c r="O389" i="13"/>
  <c r="O388" i="13"/>
  <c r="O387" i="13"/>
  <c r="O386" i="13"/>
  <c r="O385" i="13"/>
  <c r="O384" i="13"/>
  <c r="O383" i="13"/>
  <c r="O382" i="13"/>
  <c r="O381" i="13"/>
  <c r="O380" i="13"/>
  <c r="O379" i="13"/>
  <c r="O378" i="13"/>
  <c r="O377" i="13"/>
  <c r="O373" i="13"/>
  <c r="O372" i="13"/>
  <c r="O371" i="13"/>
  <c r="O370" i="13"/>
  <c r="O369" i="13"/>
  <c r="O368" i="13"/>
  <c r="O367" i="13"/>
  <c r="O366" i="13"/>
  <c r="O365" i="13"/>
  <c r="O364" i="13"/>
  <c r="O363" i="13"/>
  <c r="O362" i="13"/>
  <c r="O361" i="13"/>
  <c r="O360" i="13"/>
  <c r="O359" i="13"/>
  <c r="O358" i="13"/>
  <c r="O357" i="13"/>
  <c r="O356" i="13"/>
  <c r="O355" i="13"/>
  <c r="O354" i="13"/>
  <c r="O350" i="13"/>
  <c r="O349" i="13"/>
  <c r="O348" i="13"/>
  <c r="O347" i="13"/>
  <c r="O346" i="13"/>
  <c r="O345" i="13"/>
  <c r="O341" i="13"/>
  <c r="O340" i="13"/>
  <c r="O339" i="13"/>
  <c r="O338" i="13"/>
  <c r="O334" i="13"/>
  <c r="O333" i="13"/>
  <c r="O332" i="13"/>
  <c r="O331" i="13"/>
  <c r="O330" i="13"/>
  <c r="O329" i="13"/>
  <c r="O328" i="13"/>
  <c r="O327" i="13"/>
  <c r="O326" i="13"/>
  <c r="O325" i="13"/>
  <c r="O324" i="13"/>
  <c r="O323" i="13"/>
  <c r="O322" i="13"/>
  <c r="O321" i="13"/>
  <c r="O320" i="13"/>
  <c r="O319" i="13"/>
  <c r="O318" i="13"/>
  <c r="O317" i="13"/>
  <c r="O316" i="13"/>
  <c r="O315" i="13"/>
  <c r="O314" i="13"/>
  <c r="O313" i="13"/>
  <c r="O309" i="13"/>
  <c r="O308" i="13"/>
  <c r="O307" i="13"/>
  <c r="O306" i="13"/>
  <c r="O305" i="13"/>
  <c r="O304" i="13"/>
  <c r="O303" i="13"/>
  <c r="O302" i="13"/>
  <c r="O301" i="13"/>
  <c r="O300" i="13"/>
  <c r="O299" i="13"/>
  <c r="O298" i="13"/>
  <c r="O297" i="13"/>
  <c r="O296" i="13"/>
  <c r="O295" i="13"/>
  <c r="O294" i="13"/>
  <c r="O293" i="13"/>
  <c r="O292" i="13"/>
  <c r="O291" i="13"/>
  <c r="O290" i="13"/>
  <c r="O289" i="13"/>
  <c r="O288" i="13"/>
  <c r="O287" i="13"/>
  <c r="O286" i="13"/>
  <c r="O285" i="13"/>
  <c r="O284" i="13"/>
  <c r="O283" i="13"/>
  <c r="O282" i="13"/>
  <c r="O281" i="13"/>
  <c r="O280" i="13"/>
  <c r="O279" i="13"/>
  <c r="O278" i="13"/>
  <c r="O277" i="13"/>
  <c r="O273" i="13"/>
  <c r="O272" i="13"/>
  <c r="O271" i="13"/>
  <c r="O270" i="13"/>
  <c r="O269" i="13"/>
  <c r="O268" i="13"/>
  <c r="O267" i="13"/>
  <c r="O266" i="13"/>
  <c r="O265" i="13"/>
  <c r="O264" i="13"/>
  <c r="O263" i="13"/>
  <c r="O262" i="13"/>
  <c r="O261" i="13"/>
  <c r="O260" i="13"/>
  <c r="O259" i="13"/>
  <c r="O258" i="13"/>
  <c r="O257" i="13"/>
  <c r="O256" i="13"/>
  <c r="O255" i="13"/>
  <c r="O254" i="13"/>
  <c r="O250" i="13"/>
  <c r="O249" i="13"/>
  <c r="O248" i="13"/>
  <c r="O247" i="13"/>
  <c r="O246" i="13"/>
  <c r="O245" i="13"/>
  <c r="O244" i="13"/>
  <c r="I250" i="13" s="1"/>
  <c r="O240" i="13"/>
  <c r="O239" i="13"/>
  <c r="O238" i="13"/>
  <c r="O237" i="13"/>
  <c r="O236" i="13"/>
  <c r="O235" i="13"/>
  <c r="O234" i="13"/>
  <c r="O233" i="13"/>
  <c r="O232" i="13"/>
  <c r="O231" i="13"/>
  <c r="O230" i="13"/>
  <c r="O229" i="13"/>
  <c r="O228" i="13"/>
  <c r="O227" i="13"/>
  <c r="O226" i="13"/>
  <c r="O225" i="13"/>
  <c r="O224" i="13"/>
  <c r="O223" i="13"/>
  <c r="O222" i="13"/>
  <c r="O221" i="13"/>
  <c r="O220" i="13"/>
  <c r="O216" i="13"/>
  <c r="O215" i="13"/>
  <c r="O214" i="13"/>
  <c r="O213" i="13"/>
  <c r="O212" i="13"/>
  <c r="O211" i="13"/>
  <c r="O210" i="13"/>
  <c r="O209" i="13"/>
  <c r="O208" i="13"/>
  <c r="O207" i="13"/>
  <c r="O206" i="13"/>
  <c r="O205" i="13"/>
  <c r="O204" i="13"/>
  <c r="O203" i="13"/>
  <c r="O202" i="13"/>
  <c r="O201" i="13"/>
  <c r="O200" i="13"/>
  <c r="O199" i="13"/>
  <c r="O198" i="13"/>
  <c r="O197" i="13"/>
  <c r="O196" i="13"/>
  <c r="O195" i="13"/>
  <c r="O194" i="13"/>
  <c r="O193" i="13"/>
  <c r="O192" i="13"/>
  <c r="O191" i="13"/>
  <c r="O190" i="13"/>
  <c r="O189" i="13"/>
  <c r="O188" i="13"/>
  <c r="O187" i="13"/>
  <c r="O186" i="13"/>
  <c r="O185" i="13"/>
  <c r="O184" i="13"/>
  <c r="O183" i="13"/>
  <c r="O182" i="13"/>
  <c r="O181" i="13"/>
  <c r="O180" i="13"/>
  <c r="O179" i="13"/>
  <c r="O175" i="13"/>
  <c r="O174" i="13"/>
  <c r="O173" i="13"/>
  <c r="O172" i="13"/>
  <c r="O171" i="13"/>
  <c r="O170" i="13"/>
  <c r="O166" i="13"/>
  <c r="O165" i="13"/>
  <c r="O164" i="13"/>
  <c r="O163" i="13"/>
  <c r="O162" i="13"/>
  <c r="O161" i="13"/>
  <c r="O160" i="13"/>
  <c r="O159" i="13"/>
  <c r="O158" i="13"/>
  <c r="O157" i="13"/>
  <c r="O156" i="13"/>
  <c r="O155" i="13"/>
  <c r="O154" i="13"/>
  <c r="O153" i="13"/>
  <c r="O152" i="13"/>
  <c r="O151" i="13"/>
  <c r="O150" i="13"/>
  <c r="O149" i="13"/>
  <c r="O148" i="13"/>
  <c r="O147" i="13"/>
  <c r="O146" i="13"/>
  <c r="O145" i="13"/>
  <c r="O144" i="13"/>
  <c r="O143" i="13"/>
  <c r="O142" i="13"/>
  <c r="O141" i="13"/>
  <c r="O140" i="13"/>
  <c r="O139" i="13"/>
  <c r="O138" i="13"/>
  <c r="O137" i="13"/>
  <c r="O136" i="13"/>
  <c r="O135" i="13"/>
  <c r="O134" i="13"/>
  <c r="O133" i="13"/>
  <c r="O132" i="13"/>
  <c r="O131" i="13"/>
  <c r="O102" i="13"/>
  <c r="O101" i="13"/>
  <c r="O100" i="13"/>
  <c r="O99" i="13"/>
  <c r="O98" i="13"/>
  <c r="O97" i="13"/>
  <c r="O96" i="13"/>
  <c r="O95" i="13"/>
  <c r="O94" i="13"/>
  <c r="O90" i="13"/>
  <c r="O89" i="13"/>
  <c r="O88" i="13"/>
  <c r="O87" i="13"/>
  <c r="O86" i="13"/>
  <c r="O85" i="13"/>
  <c r="O84" i="13"/>
  <c r="O83" i="13"/>
  <c r="O82" i="13"/>
  <c r="O81" i="13"/>
  <c r="O80" i="13"/>
  <c r="O79" i="13"/>
  <c r="O78" i="13"/>
  <c r="O77" i="13"/>
  <c r="O76" i="13"/>
  <c r="O75" i="13"/>
  <c r="O74" i="13"/>
  <c r="O73" i="13"/>
  <c r="O72" i="13"/>
  <c r="O71" i="13"/>
  <c r="O70" i="13"/>
  <c r="O69" i="13"/>
  <c r="O68" i="13"/>
  <c r="O67" i="13"/>
  <c r="O66" i="13"/>
  <c r="O65" i="13"/>
  <c r="O64" i="13"/>
  <c r="O63" i="13"/>
  <c r="O62" i="13"/>
  <c r="O61" i="13"/>
  <c r="O60" i="13"/>
  <c r="O59" i="13"/>
  <c r="O58" i="13"/>
  <c r="O57" i="13"/>
  <c r="O411" i="13"/>
  <c r="O410" i="13"/>
  <c r="O409" i="13"/>
  <c r="O408" i="13"/>
  <c r="O407" i="13"/>
  <c r="O406" i="13"/>
  <c r="O405" i="13"/>
  <c r="O404" i="13"/>
  <c r="O402" i="13"/>
  <c r="O401" i="13"/>
  <c r="O400" i="13"/>
  <c r="O375" i="13"/>
  <c r="O374" i="13"/>
  <c r="O352" i="13"/>
  <c r="O351" i="13"/>
  <c r="O343" i="13"/>
  <c r="O342" i="13"/>
  <c r="O336" i="13"/>
  <c r="O335" i="13"/>
  <c r="O312" i="13"/>
  <c r="O310" i="13"/>
  <c r="O276" i="13"/>
  <c r="O274" i="13"/>
  <c r="O251" i="13"/>
  <c r="O243" i="13"/>
  <c r="O242" i="13"/>
  <c r="O241" i="13"/>
  <c r="O219" i="13"/>
  <c r="O218" i="13"/>
  <c r="O217" i="13"/>
  <c r="O178" i="13"/>
  <c r="O177" i="13"/>
  <c r="O176" i="13"/>
  <c r="O169" i="13"/>
  <c r="O168" i="13"/>
  <c r="O130" i="13"/>
  <c r="O129" i="13"/>
  <c r="O93" i="13"/>
  <c r="O92" i="13"/>
  <c r="O91" i="13"/>
  <c r="O254" i="4"/>
  <c r="O253" i="4"/>
  <c r="O252" i="4"/>
  <c r="O251" i="4"/>
  <c r="O250" i="4"/>
  <c r="O249" i="4"/>
  <c r="O248" i="4"/>
  <c r="O247" i="4"/>
  <c r="O246" i="4"/>
  <c r="O245" i="4"/>
  <c r="O244" i="4"/>
  <c r="O243" i="4"/>
  <c r="O242" i="4"/>
  <c r="O241" i="4"/>
  <c r="O240" i="4"/>
  <c r="O239" i="4"/>
  <c r="O238" i="4"/>
  <c r="O237" i="4"/>
  <c r="O236" i="4"/>
  <c r="O235" i="4"/>
  <c r="O234" i="4"/>
  <c r="O233" i="4"/>
  <c r="O232" i="4"/>
  <c r="O231" i="4"/>
  <c r="O230" i="4"/>
  <c r="O229" i="4"/>
  <c r="O225" i="4"/>
  <c r="O224" i="4"/>
  <c r="O223" i="4"/>
  <c r="O222" i="4"/>
  <c r="O221" i="4"/>
  <c r="O220" i="4"/>
  <c r="O219" i="4"/>
  <c r="O218" i="4"/>
  <c r="O217" i="4"/>
  <c r="O216" i="4"/>
  <c r="O215" i="4"/>
  <c r="O214" i="4"/>
  <c r="O213" i="4"/>
  <c r="O212" i="4"/>
  <c r="O211" i="4"/>
  <c r="O210" i="4"/>
  <c r="O209" i="4"/>
  <c r="O208" i="4"/>
  <c r="O207" i="4"/>
  <c r="O206" i="4"/>
  <c r="O205" i="4"/>
  <c r="O201" i="4"/>
  <c r="O200" i="4"/>
  <c r="O199" i="4"/>
  <c r="O198" i="4"/>
  <c r="O197" i="4"/>
  <c r="O196" i="4"/>
  <c r="O195" i="4"/>
  <c r="O194" i="4"/>
  <c r="O193" i="4"/>
  <c r="O192" i="4"/>
  <c r="O191" i="4"/>
  <c r="O190" i="4"/>
  <c r="O189" i="4"/>
  <c r="O188" i="4"/>
  <c r="O187" i="4"/>
  <c r="O186" i="4"/>
  <c r="O185" i="4"/>
  <c r="O184" i="4"/>
  <c r="O183" i="4"/>
  <c r="O182" i="4"/>
  <c r="O181" i="4"/>
  <c r="O177" i="4"/>
  <c r="O176" i="4"/>
  <c r="O175" i="4"/>
  <c r="O174" i="4"/>
  <c r="O173" i="4"/>
  <c r="O172" i="4"/>
  <c r="O171" i="4"/>
  <c r="O170" i="4"/>
  <c r="O169" i="4"/>
  <c r="O168" i="4"/>
  <c r="O167" i="4"/>
  <c r="O166" i="4"/>
  <c r="O165" i="4"/>
  <c r="O164" i="4"/>
  <c r="O163" i="4"/>
  <c r="O162" i="4"/>
  <c r="O161" i="4"/>
  <c r="O160" i="4"/>
  <c r="O159" i="4"/>
  <c r="O158" i="4"/>
  <c r="O157" i="4"/>
  <c r="O156" i="4"/>
  <c r="O155" i="4"/>
  <c r="O154" i="4"/>
  <c r="O153" i="4"/>
  <c r="O152" i="4"/>
  <c r="O151" i="4"/>
  <c r="O150" i="4"/>
  <c r="O149" i="4"/>
  <c r="O148" i="4"/>
  <c r="O147" i="4"/>
  <c r="O143" i="4"/>
  <c r="O142" i="4"/>
  <c r="O141" i="4"/>
  <c r="O140" i="4"/>
  <c r="O139" i="4"/>
  <c r="O138" i="4"/>
  <c r="O137" i="4"/>
  <c r="O136" i="4"/>
  <c r="O135" i="4"/>
  <c r="O131" i="4"/>
  <c r="O130" i="4"/>
  <c r="O129" i="4"/>
  <c r="O128" i="4"/>
  <c r="O127" i="4"/>
  <c r="O126" i="4"/>
  <c r="O125" i="4"/>
  <c r="O124" i="4"/>
  <c r="O123" i="4"/>
  <c r="O122" i="4"/>
  <c r="O121" i="4"/>
  <c r="O120" i="4"/>
  <c r="O119" i="4"/>
  <c r="O118" i="4"/>
  <c r="O117" i="4"/>
  <c r="O116" i="4"/>
  <c r="O115" i="4"/>
  <c r="O114" i="4"/>
  <c r="O113" i="4"/>
  <c r="O112" i="4"/>
  <c r="O111" i="4"/>
  <c r="O110" i="4"/>
  <c r="O109" i="4"/>
  <c r="O108" i="4"/>
  <c r="O107" i="4"/>
  <c r="O106" i="4"/>
  <c r="O105" i="4"/>
  <c r="O104" i="4"/>
  <c r="O100" i="4"/>
  <c r="O99" i="4"/>
  <c r="O98" i="4"/>
  <c r="O97" i="4"/>
  <c r="O96" i="4"/>
  <c r="O95" i="4"/>
  <c r="O94" i="4"/>
  <c r="O93" i="4"/>
  <c r="O92" i="4"/>
  <c r="O91" i="4"/>
  <c r="O90" i="4"/>
  <c r="O89" i="4"/>
  <c r="O88" i="4"/>
  <c r="O87" i="4"/>
  <c r="O86" i="4"/>
  <c r="O85" i="4"/>
  <c r="O84" i="4"/>
  <c r="O83" i="4"/>
  <c r="O82" i="4"/>
  <c r="O81" i="4"/>
  <c r="O77" i="4"/>
  <c r="O76" i="4"/>
  <c r="O75" i="4"/>
  <c r="O74" i="4"/>
  <c r="O73" i="4"/>
  <c r="O72" i="4"/>
  <c r="O71" i="4"/>
  <c r="O70" i="4"/>
  <c r="O66" i="4"/>
  <c r="O65" i="4"/>
  <c r="O64" i="4"/>
  <c r="O63" i="4"/>
  <c r="O62" i="4"/>
  <c r="O61" i="4"/>
  <c r="O60" i="4"/>
  <c r="O59" i="4"/>
  <c r="O58" i="4"/>
  <c r="O57" i="4"/>
  <c r="O56" i="4"/>
  <c r="O55" i="4"/>
  <c r="O54" i="4"/>
  <c r="O46" i="4"/>
  <c r="O41" i="4"/>
  <c r="O39" i="4"/>
  <c r="O38" i="4"/>
  <c r="O36" i="4"/>
  <c r="O35" i="4"/>
  <c r="O31" i="4"/>
  <c r="O30" i="4"/>
  <c r="O264" i="4"/>
  <c r="O263" i="4"/>
  <c r="O262" i="4"/>
  <c r="O261" i="4"/>
  <c r="O260" i="4"/>
  <c r="O259" i="4"/>
  <c r="O258" i="4"/>
  <c r="O256" i="4"/>
  <c r="O255" i="4"/>
  <c r="O226" i="4"/>
  <c r="O202" i="4"/>
  <c r="O178" i="4"/>
  <c r="O144" i="4"/>
  <c r="O132" i="4"/>
  <c r="O103" i="4"/>
  <c r="O102" i="4"/>
  <c r="O101" i="4"/>
  <c r="O80" i="4"/>
  <c r="O79" i="4"/>
  <c r="O78" i="4"/>
  <c r="O69" i="4"/>
  <c r="O68" i="4"/>
  <c r="O67" i="4"/>
  <c r="O49" i="4"/>
  <c r="O48" i="4"/>
  <c r="O47" i="4"/>
  <c r="O33" i="4"/>
  <c r="O32" i="4"/>
  <c r="O29" i="4"/>
  <c r="O28" i="4"/>
  <c r="O27" i="4"/>
  <c r="O26" i="4"/>
  <c r="O25" i="4"/>
  <c r="O24" i="4"/>
  <c r="O22" i="4"/>
  <c r="O21" i="4"/>
  <c r="O20" i="4"/>
  <c r="O19" i="4"/>
  <c r="O18" i="4"/>
  <c r="O17" i="4"/>
  <c r="O16" i="4"/>
  <c r="O15" i="4"/>
  <c r="O14" i="4"/>
  <c r="O13" i="4"/>
  <c r="O12" i="4"/>
  <c r="O11" i="4"/>
  <c r="O10" i="4"/>
  <c r="O9" i="4"/>
  <c r="O8" i="4"/>
  <c r="O7" i="4"/>
  <c r="O6" i="4"/>
  <c r="I66" i="4" l="1"/>
  <c r="I175" i="13"/>
  <c r="I273" i="13"/>
  <c r="I44" i="14"/>
  <c r="I381" i="1"/>
  <c r="I389" i="1"/>
  <c r="I54" i="3"/>
  <c r="I116" i="3"/>
  <c r="I254" i="3"/>
  <c r="I305" i="3"/>
  <c r="I348" i="3"/>
  <c r="I139" i="15"/>
  <c r="I222" i="15"/>
  <c r="I548" i="14"/>
  <c r="I131" i="4"/>
  <c r="I28" i="1"/>
  <c r="I390" i="14"/>
  <c r="I46" i="4"/>
  <c r="I225" i="4"/>
  <c r="I332" i="1"/>
  <c r="I257" i="2"/>
  <c r="I131" i="3"/>
  <c r="I399" i="13"/>
  <c r="I141" i="2"/>
  <c r="I103" i="13"/>
  <c r="I341" i="13"/>
  <c r="I339" i="1"/>
  <c r="I478" i="2"/>
  <c r="I608" i="2"/>
  <c r="I331" i="15"/>
  <c r="I430" i="15"/>
  <c r="I156" i="3"/>
  <c r="I213" i="1"/>
  <c r="I240" i="13"/>
  <c r="I309" i="13"/>
  <c r="I229" i="14"/>
  <c r="I90" i="13"/>
  <c r="I286" i="15"/>
  <c r="I31" i="4"/>
  <c r="I77" i="4"/>
  <c r="I100" i="4"/>
  <c r="I143" i="4"/>
  <c r="I201" i="4"/>
  <c r="I334" i="13"/>
  <c r="I373" i="13"/>
  <c r="I281" i="14"/>
  <c r="I438" i="14"/>
  <c r="I648" i="14"/>
  <c r="I486" i="15"/>
  <c r="I372" i="3"/>
  <c r="I216" i="13"/>
  <c r="I327" i="14"/>
  <c r="I135" i="2"/>
  <c r="I374" i="2"/>
  <c r="I493" i="2"/>
  <c r="I456" i="15"/>
  <c r="I440" i="3"/>
  <c r="I177" i="4"/>
  <c r="I494" i="14"/>
  <c r="I49" i="2"/>
  <c r="I254" i="4"/>
  <c r="I350" i="13"/>
  <c r="I506" i="14"/>
  <c r="I589" i="14"/>
  <c r="I64" i="2"/>
  <c r="I387" i="2"/>
  <c r="I166" i="13"/>
  <c r="I411" i="3"/>
  <c r="I196" i="3"/>
  <c r="I389" i="16"/>
  <c r="I398" i="16"/>
  <c r="I382" i="16"/>
  <c r="I321" i="16"/>
  <c r="I570" i="16"/>
  <c r="I458" i="16"/>
  <c r="I477" i="16"/>
  <c r="I486" i="16"/>
  <c r="I188" i="16"/>
  <c r="I227" i="16"/>
  <c r="I297" i="16"/>
  <c r="K297" i="16" s="1"/>
  <c r="M297" i="16" s="1"/>
  <c r="M573" i="16" s="1"/>
  <c r="I19" i="17" s="1"/>
  <c r="I364" i="15"/>
  <c r="I265" i="15"/>
  <c r="I537" i="2"/>
  <c r="I472" i="2"/>
  <c r="I208" i="2"/>
  <c r="I270" i="1"/>
  <c r="I201" i="1"/>
  <c r="I145" i="1"/>
  <c r="I59" i="1"/>
  <c r="M651" i="14"/>
  <c r="I15" i="17" s="1"/>
  <c r="I508" i="3"/>
  <c r="K391" i="1"/>
  <c r="G16" i="17" s="1"/>
  <c r="M391" i="1"/>
  <c r="I16" i="17" s="1"/>
  <c r="K651" i="14"/>
  <c r="G15" i="17" s="1"/>
  <c r="M257" i="4"/>
  <c r="I13" i="17" s="1"/>
  <c r="K257" i="4"/>
  <c r="G13" i="17" s="1"/>
  <c r="M612" i="2"/>
  <c r="I17" i="17" s="1"/>
  <c r="K612" i="2"/>
  <c r="G17" i="17" s="1"/>
  <c r="N72" i="5"/>
  <c r="O315" i="5"/>
  <c r="O314" i="5"/>
  <c r="O313" i="5"/>
  <c r="O312" i="5"/>
  <c r="O311" i="5"/>
  <c r="O310" i="5"/>
  <c r="O309" i="5"/>
  <c r="O308" i="5"/>
  <c r="O307" i="5"/>
  <c r="O306" i="5"/>
  <c r="O305" i="5"/>
  <c r="O304" i="5"/>
  <c r="O303" i="5"/>
  <c r="O302" i="5"/>
  <c r="O301" i="5"/>
  <c r="O300" i="5"/>
  <c r="O299" i="5"/>
  <c r="O298" i="5"/>
  <c r="O297" i="5"/>
  <c r="O296" i="5"/>
  <c r="O292" i="5"/>
  <c r="O291" i="5"/>
  <c r="O290" i="5"/>
  <c r="O289" i="5"/>
  <c r="O288" i="5"/>
  <c r="O287" i="5"/>
  <c r="O286" i="5"/>
  <c r="O285" i="5"/>
  <c r="O284" i="5"/>
  <c r="O283" i="5"/>
  <c r="O282" i="5"/>
  <c r="O281" i="5"/>
  <c r="O280" i="5"/>
  <c r="O279" i="5"/>
  <c r="O278" i="5"/>
  <c r="O277" i="5"/>
  <c r="O276" i="5"/>
  <c r="O275" i="5"/>
  <c r="O274" i="5"/>
  <c r="O273" i="5"/>
  <c r="O269" i="5"/>
  <c r="O268" i="5"/>
  <c r="O267" i="5"/>
  <c r="O266" i="5"/>
  <c r="O265" i="5"/>
  <c r="O264" i="5"/>
  <c r="O260" i="5"/>
  <c r="O259" i="5"/>
  <c r="O258" i="5"/>
  <c r="O257" i="5"/>
  <c r="O256" i="5"/>
  <c r="O255" i="5"/>
  <c r="O251" i="5"/>
  <c r="O250" i="5"/>
  <c r="O249" i="5"/>
  <c r="O248" i="5"/>
  <c r="O247" i="5"/>
  <c r="O246" i="5"/>
  <c r="O245" i="5"/>
  <c r="O244" i="5"/>
  <c r="O243" i="5"/>
  <c r="O242" i="5"/>
  <c r="O241" i="5"/>
  <c r="O238" i="5"/>
  <c r="O234" i="5"/>
  <c r="O233" i="5"/>
  <c r="O232" i="5"/>
  <c r="O231" i="5"/>
  <c r="O230" i="5"/>
  <c r="O229" i="5"/>
  <c r="O228" i="5"/>
  <c r="O227" i="5"/>
  <c r="O226" i="5"/>
  <c r="O225" i="5"/>
  <c r="O224" i="5"/>
  <c r="O223" i="5"/>
  <c r="O222" i="5"/>
  <c r="O221" i="5"/>
  <c r="O220" i="5"/>
  <c r="O219" i="5"/>
  <c r="O218" i="5"/>
  <c r="O217" i="5"/>
  <c r="O216" i="5"/>
  <c r="O215" i="5"/>
  <c r="O214" i="5"/>
  <c r="O213" i="5"/>
  <c r="O212" i="5"/>
  <c r="O211" i="5"/>
  <c r="O210" i="5"/>
  <c r="O209" i="5"/>
  <c r="O208" i="5"/>
  <c r="O207" i="5"/>
  <c r="O206" i="5"/>
  <c r="O205" i="5"/>
  <c r="O204" i="5"/>
  <c r="O203" i="5"/>
  <c r="O202" i="5"/>
  <c r="O201" i="5"/>
  <c r="O200" i="5"/>
  <c r="O199" i="5"/>
  <c r="O198" i="5"/>
  <c r="O197" i="5"/>
  <c r="O196" i="5"/>
  <c r="O195" i="5"/>
  <c r="O194" i="5"/>
  <c r="O193" i="5"/>
  <c r="O192" i="5"/>
  <c r="O191" i="5"/>
  <c r="O190" i="5"/>
  <c r="O189" i="5"/>
  <c r="O188" i="5"/>
  <c r="O187" i="5"/>
  <c r="O186" i="5"/>
  <c r="O185" i="5"/>
  <c r="O184" i="5"/>
  <c r="O183" i="5"/>
  <c r="O182" i="5"/>
  <c r="O181" i="5"/>
  <c r="O180" i="5"/>
  <c r="O179" i="5"/>
  <c r="O178" i="5"/>
  <c r="O177" i="5"/>
  <c r="O176" i="5"/>
  <c r="O175" i="5"/>
  <c r="O174" i="5"/>
  <c r="O173" i="5"/>
  <c r="O172" i="5"/>
  <c r="O171" i="5"/>
  <c r="O170" i="5"/>
  <c r="O169" i="5"/>
  <c r="O168" i="5"/>
  <c r="O167" i="5"/>
  <c r="O166" i="5"/>
  <c r="O165" i="5"/>
  <c r="O164" i="5"/>
  <c r="O163" i="5"/>
  <c r="O162" i="5"/>
  <c r="O161" i="5"/>
  <c r="O160" i="5"/>
  <c r="O159" i="5"/>
  <c r="O158" i="5"/>
  <c r="O157" i="5"/>
  <c r="O156" i="5"/>
  <c r="O155" i="5"/>
  <c r="O154" i="5"/>
  <c r="O153" i="5"/>
  <c r="O149" i="5"/>
  <c r="O148" i="5"/>
  <c r="O147" i="5"/>
  <c r="O146" i="5"/>
  <c r="O145" i="5"/>
  <c r="O144" i="5"/>
  <c r="O143" i="5"/>
  <c r="O142" i="5"/>
  <c r="O141" i="5"/>
  <c r="O140" i="5"/>
  <c r="O139" i="5"/>
  <c r="O138" i="5"/>
  <c r="O137" i="5"/>
  <c r="O136" i="5"/>
  <c r="O135" i="5"/>
  <c r="O134" i="5"/>
  <c r="O133" i="5"/>
  <c r="O132" i="5"/>
  <c r="O131" i="5"/>
  <c r="O130" i="5"/>
  <c r="O129" i="5"/>
  <c r="O128" i="5"/>
  <c r="O127" i="5"/>
  <c r="O126" i="5"/>
  <c r="O125" i="5"/>
  <c r="O124" i="5"/>
  <c r="O123" i="5"/>
  <c r="O122" i="5"/>
  <c r="O121" i="5"/>
  <c r="O120" i="5"/>
  <c r="O119" i="5"/>
  <c r="O118" i="5"/>
  <c r="O117" i="5"/>
  <c r="O116" i="5"/>
  <c r="O115" i="5"/>
  <c r="O114" i="5"/>
  <c r="O113" i="5"/>
  <c r="O112" i="5"/>
  <c r="O111" i="5"/>
  <c r="O110" i="5"/>
  <c r="O109" i="5"/>
  <c r="O105" i="5"/>
  <c r="O104" i="5"/>
  <c r="O103" i="5"/>
  <c r="O102" i="5"/>
  <c r="O101" i="5"/>
  <c r="O100" i="5"/>
  <c r="O99" i="5"/>
  <c r="O98" i="5"/>
  <c r="O97" i="5"/>
  <c r="O96" i="5"/>
  <c r="O95" i="5"/>
  <c r="O94" i="5"/>
  <c r="O93" i="5"/>
  <c r="O92" i="5"/>
  <c r="O91" i="5"/>
  <c r="O90" i="5"/>
  <c r="O89" i="5"/>
  <c r="O88" i="5"/>
  <c r="O87" i="5"/>
  <c r="O83" i="5"/>
  <c r="I83" i="5" s="1"/>
  <c r="O79" i="5"/>
  <c r="O78" i="5"/>
  <c r="O77" i="5"/>
  <c r="O76" i="5"/>
  <c r="O75" i="5"/>
  <c r="O74" i="5"/>
  <c r="O73" i="5"/>
  <c r="O53" i="5"/>
  <c r="O52" i="5"/>
  <c r="O51" i="5"/>
  <c r="O50" i="5"/>
  <c r="O49" i="5"/>
  <c r="O48" i="5"/>
  <c r="O47" i="5"/>
  <c r="O46" i="5"/>
  <c r="O45" i="5"/>
  <c r="O44" i="5"/>
  <c r="O43" i="5"/>
  <c r="O42" i="5"/>
  <c r="O29" i="5"/>
  <c r="O28" i="5"/>
  <c r="O27" i="5"/>
  <c r="O26" i="5"/>
  <c r="O25" i="5"/>
  <c r="O24" i="5"/>
  <c r="O23" i="5"/>
  <c r="O22" i="5"/>
  <c r="O21" i="5"/>
  <c r="O20" i="5"/>
  <c r="O19" i="5"/>
  <c r="O18" i="5"/>
  <c r="O17" i="5"/>
  <c r="O16" i="5"/>
  <c r="O15" i="5"/>
  <c r="O14" i="5"/>
  <c r="O13" i="5"/>
  <c r="O12" i="5"/>
  <c r="O11" i="5"/>
  <c r="O10" i="5"/>
  <c r="O9" i="5"/>
  <c r="O8" i="5"/>
  <c r="O7" i="5"/>
  <c r="O6" i="5"/>
  <c r="O38" i="5"/>
  <c r="O37" i="5"/>
  <c r="O36" i="5"/>
  <c r="O35" i="5"/>
  <c r="O34" i="5"/>
  <c r="O33" i="5"/>
  <c r="O31" i="5"/>
  <c r="O30" i="5"/>
  <c r="O32" i="5"/>
  <c r="O349" i="12"/>
  <c r="O348" i="12"/>
  <c r="O347" i="12"/>
  <c r="O342" i="12"/>
  <c r="O341" i="12"/>
  <c r="O340" i="12"/>
  <c r="O339" i="12"/>
  <c r="O338" i="12"/>
  <c r="O337" i="12"/>
  <c r="O336" i="12"/>
  <c r="O335" i="12"/>
  <c r="O330" i="12"/>
  <c r="O329" i="12"/>
  <c r="O328" i="12"/>
  <c r="O327" i="12"/>
  <c r="O326" i="12"/>
  <c r="O322" i="12"/>
  <c r="O321" i="12"/>
  <c r="O320" i="12"/>
  <c r="O319" i="12"/>
  <c r="O318" i="12"/>
  <c r="O317" i="12"/>
  <c r="O316" i="12"/>
  <c r="O315" i="12"/>
  <c r="O314" i="12"/>
  <c r="O313" i="12"/>
  <c r="O312" i="12"/>
  <c r="O311" i="12"/>
  <c r="O310" i="12"/>
  <c r="O309" i="12"/>
  <c r="O308" i="12"/>
  <c r="O307" i="12"/>
  <c r="O306" i="12"/>
  <c r="O305" i="12"/>
  <c r="O304" i="12"/>
  <c r="O303" i="12"/>
  <c r="O302" i="12"/>
  <c r="O301" i="12"/>
  <c r="O300" i="12"/>
  <c r="O299" i="12"/>
  <c r="O298" i="12"/>
  <c r="O297" i="12"/>
  <c r="O296" i="12"/>
  <c r="O295" i="12"/>
  <c r="O294" i="12"/>
  <c r="O293" i="12"/>
  <c r="O292" i="12"/>
  <c r="O291" i="12"/>
  <c r="O290" i="12"/>
  <c r="O289" i="12"/>
  <c r="O288" i="12"/>
  <c r="O287" i="12"/>
  <c r="O286" i="12"/>
  <c r="O285" i="12"/>
  <c r="O284" i="12"/>
  <c r="O283" i="12"/>
  <c r="O282" i="12"/>
  <c r="O281" i="12"/>
  <c r="O280" i="12"/>
  <c r="O279" i="12"/>
  <c r="O274" i="12"/>
  <c r="O273" i="12"/>
  <c r="O272" i="12"/>
  <c r="O271" i="12"/>
  <c r="O270" i="12"/>
  <c r="O269" i="12"/>
  <c r="O268" i="12"/>
  <c r="O267" i="12"/>
  <c r="O266" i="12"/>
  <c r="O265" i="12"/>
  <c r="O264" i="12"/>
  <c r="O263" i="12"/>
  <c r="O262" i="12"/>
  <c r="O261" i="12"/>
  <c r="O260" i="12"/>
  <c r="O259" i="12"/>
  <c r="O258" i="12"/>
  <c r="O257" i="12"/>
  <c r="O256" i="12"/>
  <c r="O255" i="12"/>
  <c r="O254" i="12"/>
  <c r="O253" i="12"/>
  <c r="O252" i="12"/>
  <c r="O251" i="12"/>
  <c r="O250" i="12"/>
  <c r="O249" i="12"/>
  <c r="O248" i="12"/>
  <c r="O247" i="12"/>
  <c r="O246" i="12"/>
  <c r="O245" i="12"/>
  <c r="O244" i="12"/>
  <c r="O243" i="12"/>
  <c r="O242" i="12"/>
  <c r="O241" i="12"/>
  <c r="O240" i="12"/>
  <c r="O239" i="12"/>
  <c r="O238" i="12"/>
  <c r="O237" i="12"/>
  <c r="O236" i="12"/>
  <c r="O235" i="12"/>
  <c r="O234" i="12"/>
  <c r="O233" i="12"/>
  <c r="O232" i="12"/>
  <c r="O231" i="12"/>
  <c r="O230" i="12"/>
  <c r="O226" i="12"/>
  <c r="O225" i="12"/>
  <c r="O224" i="12"/>
  <c r="O223" i="12"/>
  <c r="O222" i="12"/>
  <c r="O221" i="12"/>
  <c r="O220" i="12"/>
  <c r="O219" i="12"/>
  <c r="O218" i="12"/>
  <c r="O217" i="12"/>
  <c r="O216" i="12"/>
  <c r="O215" i="12"/>
  <c r="O214" i="12"/>
  <c r="O213" i="12"/>
  <c r="O212" i="12"/>
  <c r="O211" i="12"/>
  <c r="O210" i="12"/>
  <c r="O209" i="12"/>
  <c r="O208" i="12"/>
  <c r="O207" i="12"/>
  <c r="O206" i="12"/>
  <c r="O205" i="12"/>
  <c r="O204" i="12"/>
  <c r="O203" i="12"/>
  <c r="O202" i="12"/>
  <c r="O201" i="12"/>
  <c r="O200" i="12"/>
  <c r="O199" i="12"/>
  <c r="O198" i="12"/>
  <c r="O197" i="12"/>
  <c r="O196" i="12"/>
  <c r="O195" i="12"/>
  <c r="O194" i="12"/>
  <c r="O193" i="12"/>
  <c r="O192" i="12"/>
  <c r="O191" i="12"/>
  <c r="O190" i="12"/>
  <c r="O189" i="12"/>
  <c r="O188" i="12"/>
  <c r="O187" i="12"/>
  <c r="O186" i="12"/>
  <c r="O185" i="12"/>
  <c r="O184" i="12"/>
  <c r="O183" i="12"/>
  <c r="O182" i="12"/>
  <c r="O181" i="12"/>
  <c r="O180" i="12"/>
  <c r="O179" i="12"/>
  <c r="O178" i="12"/>
  <c r="O177" i="12"/>
  <c r="O176" i="12"/>
  <c r="O175" i="12"/>
  <c r="O174" i="12"/>
  <c r="O173" i="12"/>
  <c r="O172" i="12"/>
  <c r="O171" i="12"/>
  <c r="O170" i="12"/>
  <c r="O169" i="12"/>
  <c r="O168" i="12"/>
  <c r="O167" i="12"/>
  <c r="O166" i="12"/>
  <c r="O165" i="12"/>
  <c r="O164" i="12"/>
  <c r="O163" i="12"/>
  <c r="O162" i="12"/>
  <c r="O161" i="12"/>
  <c r="O160" i="12"/>
  <c r="O159" i="12"/>
  <c r="O155" i="12"/>
  <c r="O154" i="12"/>
  <c r="O153" i="12"/>
  <c r="O152" i="12"/>
  <c r="O146" i="12"/>
  <c r="O145" i="12"/>
  <c r="O144" i="12"/>
  <c r="O143" i="12"/>
  <c r="O142" i="12"/>
  <c r="O141" i="12"/>
  <c r="O140" i="12"/>
  <c r="O139" i="12"/>
  <c r="O138" i="12"/>
  <c r="O137" i="12"/>
  <c r="O136" i="12"/>
  <c r="O135" i="12"/>
  <c r="O134" i="12"/>
  <c r="O133" i="12"/>
  <c r="O132" i="12"/>
  <c r="O131" i="12"/>
  <c r="O130" i="12"/>
  <c r="O129" i="12"/>
  <c r="O128" i="12"/>
  <c r="O127" i="12"/>
  <c r="O126" i="12"/>
  <c r="O125" i="12"/>
  <c r="O124" i="12"/>
  <c r="O123" i="12"/>
  <c r="O122" i="12"/>
  <c r="O121" i="12"/>
  <c r="O120" i="12"/>
  <c r="O119" i="12"/>
  <c r="O118" i="12"/>
  <c r="O117" i="12"/>
  <c r="O116" i="12"/>
  <c r="O115" i="12"/>
  <c r="O114" i="12"/>
  <c r="O113" i="12"/>
  <c r="O112" i="12"/>
  <c r="O111" i="12"/>
  <c r="O110" i="12"/>
  <c r="O109" i="12"/>
  <c r="O108" i="12"/>
  <c r="O107" i="12"/>
  <c r="O106" i="12"/>
  <c r="O105" i="12"/>
  <c r="O104" i="12"/>
  <c r="O103" i="12"/>
  <c r="O102" i="12"/>
  <c r="O101" i="12"/>
  <c r="O100" i="12"/>
  <c r="O99" i="12"/>
  <c r="O98" i="12"/>
  <c r="O97" i="12"/>
  <c r="O96" i="12"/>
  <c r="O95" i="12"/>
  <c r="O94" i="12"/>
  <c r="O93" i="12"/>
  <c r="O92" i="12"/>
  <c r="O91" i="12"/>
  <c r="O90" i="12"/>
  <c r="O89" i="12"/>
  <c r="O88" i="12"/>
  <c r="O87" i="12"/>
  <c r="O86" i="12"/>
  <c r="O82" i="12"/>
  <c r="O81" i="12"/>
  <c r="O80" i="12"/>
  <c r="O79" i="12"/>
  <c r="O78" i="12"/>
  <c r="O77" i="12"/>
  <c r="O76" i="12"/>
  <c r="O75" i="12"/>
  <c r="O74" i="12"/>
  <c r="T54" i="5"/>
  <c r="N54" i="5"/>
  <c r="O6" i="12"/>
  <c r="O70" i="12"/>
  <c r="O69" i="12"/>
  <c r="O68" i="12"/>
  <c r="O67" i="12"/>
  <c r="O66" i="12"/>
  <c r="O65" i="12"/>
  <c r="O64" i="12"/>
  <c r="O63" i="12"/>
  <c r="O62" i="12"/>
  <c r="O61" i="12"/>
  <c r="O60" i="12"/>
  <c r="O59" i="12"/>
  <c r="O58" i="12"/>
  <c r="O57" i="12"/>
  <c r="O56" i="12"/>
  <c r="O55" i="12"/>
  <c r="O54" i="12"/>
  <c r="O53" i="12"/>
  <c r="O52" i="12"/>
  <c r="O51" i="12"/>
  <c r="O50" i="12"/>
  <c r="O49" i="12"/>
  <c r="O48" i="12"/>
  <c r="O47" i="12"/>
  <c r="O46" i="12"/>
  <c r="O45" i="12"/>
  <c r="O44" i="12"/>
  <c r="O43" i="12"/>
  <c r="O42" i="12"/>
  <c r="O41" i="12"/>
  <c r="O40" i="12"/>
  <c r="O39" i="12"/>
  <c r="O38" i="12"/>
  <c r="O37" i="12"/>
  <c r="O36" i="12"/>
  <c r="O35" i="12"/>
  <c r="O34" i="12"/>
  <c r="O33" i="12"/>
  <c r="O32" i="12"/>
  <c r="O31" i="12"/>
  <c r="O30" i="12"/>
  <c r="O29" i="12"/>
  <c r="O28" i="12"/>
  <c r="O27" i="12"/>
  <c r="O26" i="12"/>
  <c r="O25" i="12"/>
  <c r="O24" i="12"/>
  <c r="O23" i="12"/>
  <c r="O22" i="12"/>
  <c r="O21" i="12"/>
  <c r="O20" i="12"/>
  <c r="O19" i="12"/>
  <c r="O18" i="12"/>
  <c r="O17" i="12"/>
  <c r="O16" i="12"/>
  <c r="O15" i="12"/>
  <c r="O14" i="12"/>
  <c r="O13" i="12"/>
  <c r="O12" i="12"/>
  <c r="O11" i="12"/>
  <c r="O10" i="12"/>
  <c r="O9" i="12"/>
  <c r="O8" i="12"/>
  <c r="O7" i="12"/>
  <c r="O346" i="12"/>
  <c r="O345" i="12"/>
  <c r="O344" i="12"/>
  <c r="O343" i="12"/>
  <c r="O334" i="12"/>
  <c r="O333" i="12"/>
  <c r="O332" i="12"/>
  <c r="O331" i="12"/>
  <c r="O325" i="12"/>
  <c r="O324" i="12"/>
  <c r="O323" i="12"/>
  <c r="O277" i="12"/>
  <c r="O229" i="12"/>
  <c r="O228" i="12"/>
  <c r="O227" i="12"/>
  <c r="O158" i="12"/>
  <c r="O156" i="12"/>
  <c r="O151" i="12"/>
  <c r="O150" i="12"/>
  <c r="O147" i="12"/>
  <c r="O83" i="12"/>
  <c r="O71" i="12"/>
  <c r="P6" i="12"/>
  <c r="P7" i="12"/>
  <c r="P8" i="12"/>
  <c r="P9" i="12"/>
  <c r="P10" i="12"/>
  <c r="P11" i="12"/>
  <c r="P12" i="12"/>
  <c r="P13" i="12"/>
  <c r="P14" i="12"/>
  <c r="P15" i="12"/>
  <c r="P16" i="12"/>
  <c r="P17" i="12"/>
  <c r="P18" i="12"/>
  <c r="P19" i="12"/>
  <c r="P20" i="12"/>
  <c r="P21" i="12"/>
  <c r="P22" i="12"/>
  <c r="P23" i="12"/>
  <c r="P24" i="12"/>
  <c r="P25" i="12"/>
  <c r="P26" i="12"/>
  <c r="P27" i="12"/>
  <c r="P28" i="12"/>
  <c r="P29" i="12"/>
  <c r="P30" i="12"/>
  <c r="P31" i="12"/>
  <c r="P32" i="12"/>
  <c r="P33" i="12"/>
  <c r="P34" i="12"/>
  <c r="P35" i="12"/>
  <c r="P36" i="12"/>
  <c r="P37" i="12"/>
  <c r="P38" i="12"/>
  <c r="P39" i="12"/>
  <c r="P40" i="12"/>
  <c r="P41" i="12"/>
  <c r="P42" i="12"/>
  <c r="P43" i="12"/>
  <c r="P44" i="12"/>
  <c r="P45" i="12"/>
  <c r="P46" i="12"/>
  <c r="P47" i="12"/>
  <c r="P48" i="12"/>
  <c r="P49" i="12"/>
  <c r="P50" i="12"/>
  <c r="P51" i="12"/>
  <c r="P52" i="12"/>
  <c r="P53" i="12"/>
  <c r="P54" i="12"/>
  <c r="P55" i="12"/>
  <c r="P56" i="12"/>
  <c r="P57" i="12"/>
  <c r="P58" i="12"/>
  <c r="P59" i="12"/>
  <c r="P60" i="12"/>
  <c r="P61" i="12"/>
  <c r="P62" i="12"/>
  <c r="P63" i="12"/>
  <c r="P64" i="12"/>
  <c r="P65" i="12"/>
  <c r="P66" i="12"/>
  <c r="P67" i="12"/>
  <c r="P68" i="12"/>
  <c r="P69" i="12"/>
  <c r="P70" i="12"/>
  <c r="P71" i="12"/>
  <c r="P74" i="12"/>
  <c r="P75" i="12"/>
  <c r="P76" i="12"/>
  <c r="P77" i="12"/>
  <c r="P78" i="12"/>
  <c r="P79" i="12"/>
  <c r="P80" i="12"/>
  <c r="P81" i="12"/>
  <c r="P82" i="12"/>
  <c r="P83" i="12"/>
  <c r="P86" i="12"/>
  <c r="P87" i="12"/>
  <c r="P88" i="12"/>
  <c r="P89" i="12"/>
  <c r="P90" i="12"/>
  <c r="P91" i="12"/>
  <c r="P92" i="12"/>
  <c r="P93" i="12"/>
  <c r="P94" i="12"/>
  <c r="P95" i="12"/>
  <c r="P96" i="12"/>
  <c r="P97" i="12"/>
  <c r="P98" i="12"/>
  <c r="P99" i="12"/>
  <c r="P100" i="12"/>
  <c r="P101" i="12"/>
  <c r="P102" i="12"/>
  <c r="P103" i="12"/>
  <c r="P104" i="12"/>
  <c r="P105" i="12"/>
  <c r="P106" i="12"/>
  <c r="P107" i="12"/>
  <c r="P108" i="12"/>
  <c r="P109" i="12"/>
  <c r="P110" i="12"/>
  <c r="P111" i="12"/>
  <c r="P112" i="12"/>
  <c r="P113" i="12"/>
  <c r="P114" i="12"/>
  <c r="P115" i="12"/>
  <c r="P116" i="12"/>
  <c r="P117" i="12"/>
  <c r="P118" i="12"/>
  <c r="P119" i="12"/>
  <c r="P120" i="12"/>
  <c r="P121" i="12"/>
  <c r="P122" i="12"/>
  <c r="P123" i="12"/>
  <c r="P124" i="12"/>
  <c r="P125" i="12"/>
  <c r="P126" i="12"/>
  <c r="P127" i="12"/>
  <c r="P128" i="12"/>
  <c r="P129" i="12"/>
  <c r="P130" i="12"/>
  <c r="P131" i="12"/>
  <c r="P132" i="12"/>
  <c r="P133" i="12"/>
  <c r="P134" i="12"/>
  <c r="P135" i="12"/>
  <c r="P136" i="12"/>
  <c r="P137" i="12"/>
  <c r="P138" i="12"/>
  <c r="P139" i="12"/>
  <c r="P140" i="12"/>
  <c r="P141" i="12"/>
  <c r="P142" i="12"/>
  <c r="P143" i="12"/>
  <c r="P144" i="12"/>
  <c r="P145" i="12"/>
  <c r="P146" i="12"/>
  <c r="P147" i="12"/>
  <c r="P150" i="12"/>
  <c r="P151" i="12"/>
  <c r="P152" i="12"/>
  <c r="P153" i="12"/>
  <c r="P154" i="12"/>
  <c r="P155" i="12"/>
  <c r="P156" i="12"/>
  <c r="P158" i="12"/>
  <c r="P159" i="12"/>
  <c r="P160" i="12"/>
  <c r="P161" i="12"/>
  <c r="P162" i="12"/>
  <c r="P163" i="12"/>
  <c r="P164" i="12"/>
  <c r="P165" i="12"/>
  <c r="P166" i="12"/>
  <c r="P167" i="12"/>
  <c r="P168" i="12"/>
  <c r="P169" i="12"/>
  <c r="P170" i="12"/>
  <c r="P171" i="12"/>
  <c r="P172" i="12"/>
  <c r="P173" i="12"/>
  <c r="P174" i="12"/>
  <c r="P175" i="12"/>
  <c r="P176" i="12"/>
  <c r="P177" i="12"/>
  <c r="P178" i="12"/>
  <c r="P179" i="12"/>
  <c r="P180" i="12"/>
  <c r="P181" i="12"/>
  <c r="P182" i="12"/>
  <c r="P183" i="12"/>
  <c r="P184" i="12"/>
  <c r="P185" i="12"/>
  <c r="P186" i="12"/>
  <c r="P187" i="12"/>
  <c r="P188" i="12"/>
  <c r="P189" i="12"/>
  <c r="P190" i="12"/>
  <c r="P191" i="12"/>
  <c r="P192" i="12"/>
  <c r="P193" i="12"/>
  <c r="P194" i="12"/>
  <c r="P195" i="12"/>
  <c r="P196" i="12"/>
  <c r="P197" i="12"/>
  <c r="P198" i="12"/>
  <c r="P199" i="12"/>
  <c r="P200" i="12"/>
  <c r="P201" i="12"/>
  <c r="P202" i="12"/>
  <c r="P203" i="12"/>
  <c r="P204" i="12"/>
  <c r="P205" i="12"/>
  <c r="P206" i="12"/>
  <c r="P207" i="12"/>
  <c r="P208" i="12"/>
  <c r="P209" i="12"/>
  <c r="P210" i="12"/>
  <c r="P211" i="12"/>
  <c r="P212" i="12"/>
  <c r="P213" i="12"/>
  <c r="P214" i="12"/>
  <c r="P215" i="12"/>
  <c r="P216" i="12"/>
  <c r="P217" i="12"/>
  <c r="P218" i="12"/>
  <c r="P219" i="12"/>
  <c r="P220" i="12"/>
  <c r="P221" i="12"/>
  <c r="P222" i="12"/>
  <c r="P223" i="12"/>
  <c r="P224" i="12"/>
  <c r="P225" i="12"/>
  <c r="P226" i="12"/>
  <c r="P227" i="12"/>
  <c r="P228" i="12"/>
  <c r="P229" i="12"/>
  <c r="P230" i="12"/>
  <c r="P231" i="12"/>
  <c r="P232" i="12"/>
  <c r="P233" i="12"/>
  <c r="P234" i="12"/>
  <c r="P235" i="12"/>
  <c r="P236" i="12"/>
  <c r="P237" i="12"/>
  <c r="P238" i="12"/>
  <c r="P239" i="12"/>
  <c r="P240" i="12"/>
  <c r="P241" i="12"/>
  <c r="P242" i="12"/>
  <c r="P243" i="12"/>
  <c r="P244" i="12"/>
  <c r="P245" i="12"/>
  <c r="P246" i="12"/>
  <c r="P247" i="12"/>
  <c r="P248" i="12"/>
  <c r="P249" i="12"/>
  <c r="P250" i="12"/>
  <c r="P251" i="12"/>
  <c r="P252" i="12"/>
  <c r="P253" i="12"/>
  <c r="P254" i="12"/>
  <c r="P255" i="12"/>
  <c r="P256" i="12"/>
  <c r="P257" i="12"/>
  <c r="P258" i="12"/>
  <c r="P259" i="12"/>
  <c r="P260" i="12"/>
  <c r="P261" i="12"/>
  <c r="P262" i="12"/>
  <c r="P263" i="12"/>
  <c r="P264" i="12"/>
  <c r="P265" i="12"/>
  <c r="P266" i="12"/>
  <c r="P267" i="12"/>
  <c r="P268" i="12"/>
  <c r="P269" i="12"/>
  <c r="P270" i="12"/>
  <c r="P271" i="12"/>
  <c r="P272" i="12"/>
  <c r="P273" i="12"/>
  <c r="P274" i="12"/>
  <c r="P276" i="12"/>
  <c r="P277" i="12"/>
  <c r="P279" i="12"/>
  <c r="P280" i="12"/>
  <c r="P281" i="12"/>
  <c r="P282" i="12"/>
  <c r="P283" i="12"/>
  <c r="P284" i="12"/>
  <c r="P285" i="12"/>
  <c r="P286" i="12"/>
  <c r="P287" i="12"/>
  <c r="P288" i="12"/>
  <c r="P289" i="12"/>
  <c r="P290" i="12"/>
  <c r="P291" i="12"/>
  <c r="P292" i="12"/>
  <c r="P293" i="12"/>
  <c r="P294" i="12"/>
  <c r="P295" i="12"/>
  <c r="P296" i="12"/>
  <c r="P297" i="12"/>
  <c r="P298" i="12"/>
  <c r="P299" i="12"/>
  <c r="P300" i="12"/>
  <c r="P301" i="12"/>
  <c r="P302" i="12"/>
  <c r="P303" i="12"/>
  <c r="P304" i="12"/>
  <c r="P305" i="12"/>
  <c r="P306" i="12"/>
  <c r="P307" i="12"/>
  <c r="P308" i="12"/>
  <c r="P309" i="12"/>
  <c r="P310" i="12"/>
  <c r="P311" i="12"/>
  <c r="P312" i="12"/>
  <c r="P313" i="12"/>
  <c r="P314" i="12"/>
  <c r="P315" i="12"/>
  <c r="P316" i="12"/>
  <c r="P317" i="12"/>
  <c r="P318" i="12"/>
  <c r="P319" i="12"/>
  <c r="P320" i="12"/>
  <c r="P321" i="12"/>
  <c r="P322" i="12"/>
  <c r="P323" i="12"/>
  <c r="P324" i="12"/>
  <c r="P325" i="12"/>
  <c r="P326" i="12"/>
  <c r="P327" i="12"/>
  <c r="P328" i="12"/>
  <c r="P329" i="12"/>
  <c r="P330" i="12"/>
  <c r="P331" i="12"/>
  <c r="P332" i="12"/>
  <c r="P333" i="12"/>
  <c r="P334" i="12"/>
  <c r="P335" i="12"/>
  <c r="P336" i="12"/>
  <c r="P337" i="12"/>
  <c r="P338" i="12"/>
  <c r="P339" i="12"/>
  <c r="P340" i="12"/>
  <c r="P341" i="12"/>
  <c r="P342" i="12"/>
  <c r="P343" i="12"/>
  <c r="P344" i="12"/>
  <c r="P345" i="12"/>
  <c r="P346" i="12"/>
  <c r="P347" i="12"/>
  <c r="P348" i="12"/>
  <c r="P349" i="12"/>
  <c r="P317" i="6"/>
  <c r="I330" i="12" l="1"/>
  <c r="I79" i="5"/>
  <c r="J349" i="12"/>
  <c r="I349" i="12"/>
  <c r="I149" i="5"/>
  <c r="J82" i="12"/>
  <c r="I342" i="12"/>
  <c r="I105" i="5"/>
  <c r="J342" i="12"/>
  <c r="J322" i="12"/>
  <c r="J146" i="12"/>
  <c r="J70" i="12"/>
  <c r="I155" i="12"/>
  <c r="I274" i="12"/>
  <c r="I260" i="5"/>
  <c r="I315" i="5"/>
  <c r="I82" i="12"/>
  <c r="I38" i="5"/>
  <c r="I234" i="5"/>
  <c r="J155" i="12"/>
  <c r="I226" i="12"/>
  <c r="I251" i="5"/>
  <c r="I292" i="5"/>
  <c r="J330" i="12"/>
  <c r="I322" i="12"/>
  <c r="K573" i="16"/>
  <c r="G19" i="17" s="1"/>
  <c r="I269" i="5"/>
  <c r="J226" i="12"/>
  <c r="J274" i="12"/>
  <c r="I70" i="12"/>
  <c r="I491" i="15"/>
  <c r="E18" i="17" s="1"/>
  <c r="I146" i="12"/>
  <c r="K354" i="12"/>
  <c r="G11" i="17" s="1"/>
  <c r="I512" i="3"/>
  <c r="E20" i="17" s="1"/>
  <c r="I391" i="1"/>
  <c r="E16" i="17" s="1"/>
  <c r="I651" i="14"/>
  <c r="E15" i="17" s="1"/>
  <c r="M354" i="12"/>
  <c r="I11" i="17" s="1"/>
  <c r="I612" i="2"/>
  <c r="E17" i="17" s="1"/>
  <c r="I257" i="4"/>
  <c r="E13" i="17" s="1"/>
  <c r="I573" i="16"/>
  <c r="E19" i="17" s="1"/>
  <c r="R75" i="11"/>
  <c r="O512" i="6"/>
  <c r="O511" i="6"/>
  <c r="O510" i="6"/>
  <c r="O509" i="6"/>
  <c r="O492" i="6"/>
  <c r="O490" i="6"/>
  <c r="O489" i="6"/>
  <c r="O488" i="6"/>
  <c r="O487" i="6"/>
  <c r="O486" i="6"/>
  <c r="O485" i="6"/>
  <c r="O484" i="6"/>
  <c r="O483" i="6"/>
  <c r="O482" i="6"/>
  <c r="O481" i="6"/>
  <c r="O480" i="6"/>
  <c r="O479" i="6"/>
  <c r="O478" i="6"/>
  <c r="O477" i="6"/>
  <c r="O476" i="6"/>
  <c r="O475" i="6"/>
  <c r="O474" i="6"/>
  <c r="O473" i="6"/>
  <c r="O472" i="6"/>
  <c r="O471" i="6"/>
  <c r="O470" i="6"/>
  <c r="O469" i="6"/>
  <c r="O468" i="6"/>
  <c r="O467" i="6"/>
  <c r="O466" i="6"/>
  <c r="O465" i="6"/>
  <c r="O464" i="6"/>
  <c r="O463" i="6"/>
  <c r="O462" i="6"/>
  <c r="O461" i="6"/>
  <c r="O460" i="6"/>
  <c r="O459" i="6"/>
  <c r="O458" i="6"/>
  <c r="O457" i="6"/>
  <c r="O456" i="6"/>
  <c r="O455" i="6"/>
  <c r="O454" i="6"/>
  <c r="O453" i="6"/>
  <c r="O452" i="6"/>
  <c r="O451" i="6"/>
  <c r="O450" i="6"/>
  <c r="O449" i="6"/>
  <c r="O448" i="6"/>
  <c r="O447" i="6"/>
  <c r="O446" i="6"/>
  <c r="O445" i="6"/>
  <c r="O444" i="6"/>
  <c r="O443" i="6"/>
  <c r="O442" i="6"/>
  <c r="O427" i="6"/>
  <c r="O426" i="6"/>
  <c r="O425" i="6"/>
  <c r="O408" i="6"/>
  <c r="O401" i="6"/>
  <c r="O363" i="6"/>
  <c r="O362" i="6"/>
  <c r="O712" i="6"/>
  <c r="O711" i="6"/>
  <c r="O710" i="6"/>
  <c r="O709" i="6"/>
  <c r="O708" i="6"/>
  <c r="O707" i="6"/>
  <c r="O706" i="6"/>
  <c r="O705" i="6"/>
  <c r="O704" i="6"/>
  <c r="O703" i="6"/>
  <c r="O702" i="6"/>
  <c r="O701" i="6"/>
  <c r="O700" i="6"/>
  <c r="O699" i="6"/>
  <c r="O698" i="6"/>
  <c r="O697" i="6"/>
  <c r="O696" i="6"/>
  <c r="O695" i="6"/>
  <c r="O694" i="6"/>
  <c r="O693" i="6"/>
  <c r="O692" i="6"/>
  <c r="O691" i="6"/>
  <c r="O690" i="6"/>
  <c r="O689" i="6"/>
  <c r="O688" i="6"/>
  <c r="O687" i="6"/>
  <c r="O686" i="6"/>
  <c r="O685" i="6"/>
  <c r="O684" i="6"/>
  <c r="O683" i="6"/>
  <c r="O682" i="6"/>
  <c r="O681" i="6"/>
  <c r="O680" i="6"/>
  <c r="O679" i="6"/>
  <c r="O678" i="6"/>
  <c r="O677" i="6"/>
  <c r="O676" i="6"/>
  <c r="O675" i="6"/>
  <c r="O674" i="6"/>
  <c r="O673" i="6"/>
  <c r="O672" i="6"/>
  <c r="O671" i="6"/>
  <c r="O670" i="6"/>
  <c r="O669" i="6"/>
  <c r="O668" i="6"/>
  <c r="O667" i="6"/>
  <c r="O666" i="6"/>
  <c r="O665" i="6"/>
  <c r="O664" i="6"/>
  <c r="O663" i="6"/>
  <c r="O662" i="6"/>
  <c r="O661" i="6"/>
  <c r="O660" i="6"/>
  <c r="O659" i="6"/>
  <c r="O658" i="6"/>
  <c r="O657" i="6"/>
  <c r="O656" i="6"/>
  <c r="O655" i="6"/>
  <c r="O654" i="6"/>
  <c r="O653" i="6"/>
  <c r="O652" i="6"/>
  <c r="O651" i="6"/>
  <c r="O650" i="6"/>
  <c r="O649" i="6"/>
  <c r="O648" i="6"/>
  <c r="O647" i="6"/>
  <c r="O646" i="6"/>
  <c r="O645" i="6"/>
  <c r="O644" i="6"/>
  <c r="O643" i="6"/>
  <c r="O320" i="6"/>
  <c r="O319" i="6"/>
  <c r="O240" i="6"/>
  <c r="O239" i="6"/>
  <c r="O193" i="6"/>
  <c r="O116" i="6"/>
  <c r="O5" i="6"/>
  <c r="O320" i="11"/>
  <c r="O319" i="11"/>
  <c r="O318" i="11"/>
  <c r="O317" i="11"/>
  <c r="O316" i="11"/>
  <c r="O315" i="11"/>
  <c r="O314" i="11"/>
  <c r="O313" i="11"/>
  <c r="O312" i="11"/>
  <c r="O311" i="11"/>
  <c r="O310" i="11"/>
  <c r="O309" i="11"/>
  <c r="O308" i="11"/>
  <c r="O307" i="11"/>
  <c r="O306" i="11"/>
  <c r="O305" i="11"/>
  <c r="O304" i="11"/>
  <c r="O289" i="11"/>
  <c r="O288" i="11"/>
  <c r="O287" i="11"/>
  <c r="O286" i="11"/>
  <c r="O285" i="11"/>
  <c r="O284" i="11"/>
  <c r="O283" i="11"/>
  <c r="O240" i="11"/>
  <c r="O253" i="11"/>
  <c r="O252" i="11"/>
  <c r="O251" i="11"/>
  <c r="O250" i="11"/>
  <c r="O249" i="11"/>
  <c r="O248" i="11"/>
  <c r="O247" i="11"/>
  <c r="O246" i="11"/>
  <c r="O245" i="11"/>
  <c r="O244" i="11"/>
  <c r="O243" i="11"/>
  <c r="O242" i="11"/>
  <c r="O241" i="11"/>
  <c r="O239" i="11"/>
  <c r="O238" i="11"/>
  <c r="O237" i="11"/>
  <c r="O236" i="11"/>
  <c r="O235" i="11"/>
  <c r="O234" i="11"/>
  <c r="O233" i="11"/>
  <c r="O232" i="11"/>
  <c r="O231" i="11"/>
  <c r="O230" i="11"/>
  <c r="O229" i="11"/>
  <c r="O228" i="11"/>
  <c r="O227" i="11"/>
  <c r="O226" i="11"/>
  <c r="O225" i="11"/>
  <c r="O224" i="11"/>
  <c r="O223" i="11"/>
  <c r="O222" i="11"/>
  <c r="O221" i="11"/>
  <c r="O220" i="11"/>
  <c r="O189" i="11"/>
  <c r="O188" i="11"/>
  <c r="O187" i="11"/>
  <c r="O186" i="11"/>
  <c r="O185" i="11"/>
  <c r="O184" i="11"/>
  <c r="O183" i="11"/>
  <c r="O182" i="11"/>
  <c r="O181" i="11"/>
  <c r="O180" i="11"/>
  <c r="O179" i="11"/>
  <c r="O178" i="11"/>
  <c r="O177" i="11"/>
  <c r="O176" i="11"/>
  <c r="O175" i="11"/>
  <c r="O174" i="11"/>
  <c r="O173" i="11"/>
  <c r="O172" i="11"/>
  <c r="O171" i="11"/>
  <c r="O170" i="11"/>
  <c r="O169" i="11"/>
  <c r="O168" i="11"/>
  <c r="O167" i="11"/>
  <c r="O166" i="11"/>
  <c r="O165" i="11"/>
  <c r="O164" i="11"/>
  <c r="O163" i="11"/>
  <c r="O162" i="11"/>
  <c r="O161" i="11"/>
  <c r="O160" i="11"/>
  <c r="O159" i="11"/>
  <c r="O158" i="11"/>
  <c r="O157" i="11"/>
  <c r="O156" i="11"/>
  <c r="O155" i="11"/>
  <c r="O154" i="11"/>
  <c r="O153" i="11"/>
  <c r="O152" i="11"/>
  <c r="O151" i="11"/>
  <c r="O150" i="11"/>
  <c r="O149" i="11"/>
  <c r="O148" i="11"/>
  <c r="O147" i="11"/>
  <c r="O146" i="11"/>
  <c r="O145" i="11"/>
  <c r="O144" i="11"/>
  <c r="O143" i="11"/>
  <c r="O142" i="11"/>
  <c r="O138" i="11"/>
  <c r="O137" i="11"/>
  <c r="O136" i="11"/>
  <c r="O135" i="11"/>
  <c r="O134" i="11"/>
  <c r="O133" i="11"/>
  <c r="O132" i="11"/>
  <c r="O131" i="11"/>
  <c r="O130" i="11"/>
  <c r="O129" i="11"/>
  <c r="O128" i="11"/>
  <c r="O127" i="11"/>
  <c r="O126" i="11"/>
  <c r="O125" i="11"/>
  <c r="O124" i="11"/>
  <c r="O123" i="11"/>
  <c r="O122" i="11"/>
  <c r="O121" i="11"/>
  <c r="O120" i="11"/>
  <c r="O119" i="11"/>
  <c r="O118" i="11"/>
  <c r="O117" i="11"/>
  <c r="O116" i="11"/>
  <c r="O115" i="11"/>
  <c r="O114" i="11"/>
  <c r="O113" i="11"/>
  <c r="O112" i="11"/>
  <c r="O111" i="11"/>
  <c r="O110" i="11"/>
  <c r="O109" i="11"/>
  <c r="O108" i="11"/>
  <c r="O107" i="11"/>
  <c r="O106" i="11"/>
  <c r="O105" i="11"/>
  <c r="O104" i="11"/>
  <c r="O103" i="11"/>
  <c r="O102" i="11"/>
  <c r="O101" i="11"/>
  <c r="O100" i="11"/>
  <c r="O99" i="11"/>
  <c r="O98" i="11"/>
  <c r="O97" i="11"/>
  <c r="O96" i="11"/>
  <c r="O95" i="11"/>
  <c r="O94" i="11"/>
  <c r="O93" i="11"/>
  <c r="O92" i="11"/>
  <c r="O91" i="11"/>
  <c r="O90" i="11"/>
  <c r="O89" i="11"/>
  <c r="O88" i="11"/>
  <c r="O87" i="11"/>
  <c r="O86" i="11"/>
  <c r="O85" i="11"/>
  <c r="O84" i="11"/>
  <c r="O83" i="11"/>
  <c r="O82" i="11"/>
  <c r="O81" i="11"/>
  <c r="O80" i="11"/>
  <c r="O79" i="11"/>
  <c r="O78" i="11"/>
  <c r="O77" i="11"/>
  <c r="O76" i="11"/>
  <c r="O75" i="11"/>
  <c r="O74" i="11"/>
  <c r="O73" i="11"/>
  <c r="O72" i="11"/>
  <c r="O71" i="11"/>
  <c r="O70" i="11"/>
  <c r="O69" i="11"/>
  <c r="O68" i="11"/>
  <c r="O67" i="11"/>
  <c r="O66" i="11"/>
  <c r="O65" i="11"/>
  <c r="O64" i="11"/>
  <c r="O63" i="11"/>
  <c r="O62" i="11"/>
  <c r="O61" i="11"/>
  <c r="O60" i="11"/>
  <c r="O59" i="11"/>
  <c r="O58" i="11"/>
  <c r="O57" i="11"/>
  <c r="O56" i="11"/>
  <c r="O55" i="11"/>
  <c r="O54" i="11"/>
  <c r="O53" i="11"/>
  <c r="O52" i="11"/>
  <c r="O349" i="11"/>
  <c r="O348" i="11"/>
  <c r="O347" i="11"/>
  <c r="O346" i="11"/>
  <c r="O345" i="11"/>
  <c r="O344" i="11"/>
  <c r="O343" i="11"/>
  <c r="O342" i="11"/>
  <c r="O341" i="11"/>
  <c r="O340" i="11"/>
  <c r="O339" i="11"/>
  <c r="O338" i="11"/>
  <c r="O337" i="11"/>
  <c r="O336" i="11"/>
  <c r="O335" i="11"/>
  <c r="O334" i="11"/>
  <c r="O333" i="11"/>
  <c r="O332" i="11"/>
  <c r="O331" i="11"/>
  <c r="O330" i="11"/>
  <c r="O329" i="11"/>
  <c r="O328" i="11"/>
  <c r="O327" i="11"/>
  <c r="O326" i="11"/>
  <c r="O325" i="11"/>
  <c r="O324" i="11"/>
  <c r="O322" i="11"/>
  <c r="O321" i="11"/>
  <c r="O254" i="11"/>
  <c r="O190" i="11"/>
  <c r="O139" i="11"/>
  <c r="O51" i="11"/>
  <c r="O50" i="11"/>
  <c r="O49" i="11"/>
  <c r="O5" i="11"/>
  <c r="O26" i="10"/>
  <c r="O25" i="10"/>
  <c r="O24" i="10"/>
  <c r="O23" i="10"/>
  <c r="O22" i="10"/>
  <c r="O21" i="10"/>
  <c r="O20" i="10"/>
  <c r="O19" i="10"/>
  <c r="O18" i="10"/>
  <c r="O17" i="10"/>
  <c r="O16" i="10"/>
  <c r="O15" i="10"/>
  <c r="O14" i="10"/>
  <c r="O13" i="10"/>
  <c r="O12" i="10"/>
  <c r="O11" i="10"/>
  <c r="O10" i="10"/>
  <c r="O9" i="10"/>
  <c r="O8" i="10"/>
  <c r="O7" i="10"/>
  <c r="O6" i="10"/>
  <c r="O162" i="10"/>
  <c r="O161" i="10"/>
  <c r="O160" i="10"/>
  <c r="O159" i="10"/>
  <c r="O158" i="10"/>
  <c r="O157" i="10"/>
  <c r="O156" i="10"/>
  <c r="O155" i="10"/>
  <c r="O154" i="10"/>
  <c r="O153" i="10"/>
  <c r="O152" i="10"/>
  <c r="O116" i="10"/>
  <c r="O115" i="10"/>
  <c r="O114" i="10"/>
  <c r="O113" i="10"/>
  <c r="O112" i="10"/>
  <c r="O111" i="10"/>
  <c r="O110" i="10"/>
  <c r="O109" i="10"/>
  <c r="O108" i="10"/>
  <c r="O107" i="10"/>
  <c r="O106" i="10"/>
  <c r="O105" i="10"/>
  <c r="O104" i="10"/>
  <c r="O103" i="10"/>
  <c r="O102" i="10"/>
  <c r="O101" i="10"/>
  <c r="O100" i="10"/>
  <c r="O99" i="10"/>
  <c r="O98" i="10"/>
  <c r="O97" i="10"/>
  <c r="P91" i="10"/>
  <c r="O65" i="10"/>
  <c r="O64" i="10"/>
  <c r="O63" i="10"/>
  <c r="O62" i="10"/>
  <c r="O44" i="10"/>
  <c r="O43" i="10"/>
  <c r="O42" i="10"/>
  <c r="O41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O96" i="10"/>
  <c r="O95" i="10"/>
  <c r="O94" i="10"/>
  <c r="O93" i="10"/>
  <c r="O92" i="10"/>
  <c r="O91" i="10"/>
  <c r="O90" i="10"/>
  <c r="O89" i="10"/>
  <c r="O88" i="10"/>
  <c r="O87" i="10"/>
  <c r="O86" i="10"/>
  <c r="O85" i="10"/>
  <c r="O84" i="10"/>
  <c r="O83" i="10"/>
  <c r="O82" i="10"/>
  <c r="O80" i="10"/>
  <c r="O254" i="7"/>
  <c r="O253" i="7"/>
  <c r="O252" i="7"/>
  <c r="O251" i="7"/>
  <c r="O250" i="7"/>
  <c r="O249" i="7"/>
  <c r="O248" i="7"/>
  <c r="O247" i="7"/>
  <c r="O246" i="7"/>
  <c r="O245" i="7"/>
  <c r="O244" i="7"/>
  <c r="O243" i="7"/>
  <c r="O242" i="7"/>
  <c r="O241" i="7"/>
  <c r="O240" i="7"/>
  <c r="O239" i="7"/>
  <c r="O238" i="7"/>
  <c r="O237" i="7"/>
  <c r="O236" i="7"/>
  <c r="O235" i="7"/>
  <c r="O234" i="7"/>
  <c r="O233" i="7"/>
  <c r="O232" i="7"/>
  <c r="O231" i="7"/>
  <c r="O230" i="7"/>
  <c r="O229" i="7"/>
  <c r="O228" i="7"/>
  <c r="O227" i="7"/>
  <c r="O226" i="7"/>
  <c r="O225" i="7"/>
  <c r="O224" i="7"/>
  <c r="O223" i="7"/>
  <c r="O222" i="7"/>
  <c r="O221" i="7"/>
  <c r="O220" i="7"/>
  <c r="O219" i="7"/>
  <c r="O218" i="7"/>
  <c r="O217" i="7"/>
  <c r="O216" i="7"/>
  <c r="O215" i="7"/>
  <c r="O214" i="7"/>
  <c r="O213" i="7"/>
  <c r="O212" i="7"/>
  <c r="O181" i="7"/>
  <c r="O180" i="7"/>
  <c r="O179" i="7"/>
  <c r="O178" i="7"/>
  <c r="O177" i="7"/>
  <c r="O176" i="7"/>
  <c r="O175" i="7"/>
  <c r="O174" i="7"/>
  <c r="O173" i="7"/>
  <c r="O172" i="7"/>
  <c r="O171" i="7"/>
  <c r="O170" i="7"/>
  <c r="O169" i="7"/>
  <c r="O168" i="7"/>
  <c r="O167" i="7"/>
  <c r="O166" i="7"/>
  <c r="O165" i="7"/>
  <c r="O164" i="7"/>
  <c r="O163" i="7"/>
  <c r="O162" i="7"/>
  <c r="O161" i="7"/>
  <c r="O157" i="7"/>
  <c r="O156" i="7"/>
  <c r="O155" i="7"/>
  <c r="O154" i="7"/>
  <c r="O153" i="7"/>
  <c r="O152" i="7"/>
  <c r="O151" i="7"/>
  <c r="O150" i="7"/>
  <c r="O149" i="7"/>
  <c r="O148" i="7"/>
  <c r="O144" i="7"/>
  <c r="O143" i="7"/>
  <c r="O142" i="7"/>
  <c r="O141" i="7"/>
  <c r="O137" i="7"/>
  <c r="O136" i="7"/>
  <c r="O135" i="7"/>
  <c r="O134" i="7"/>
  <c r="O133" i="7"/>
  <c r="O132" i="7"/>
  <c r="O131" i="7"/>
  <c r="O130" i="7"/>
  <c r="O126" i="7"/>
  <c r="O125" i="7"/>
  <c r="O124" i="7"/>
  <c r="O123" i="7"/>
  <c r="O122" i="7"/>
  <c r="O121" i="7"/>
  <c r="O120" i="7"/>
  <c r="O119" i="7"/>
  <c r="O118" i="7"/>
  <c r="O117" i="7"/>
  <c r="O116" i="7"/>
  <c r="O115" i="7"/>
  <c r="O114" i="7"/>
  <c r="O113" i="7"/>
  <c r="O112" i="7"/>
  <c r="O111" i="7"/>
  <c r="O110" i="7"/>
  <c r="O109" i="7"/>
  <c r="O108" i="7"/>
  <c r="O107" i="7"/>
  <c r="O106" i="7"/>
  <c r="O105" i="7"/>
  <c r="O104" i="7"/>
  <c r="O103" i="7"/>
  <c r="O102" i="7"/>
  <c r="O101" i="7"/>
  <c r="O100" i="7"/>
  <c r="O99" i="7"/>
  <c r="O81" i="7"/>
  <c r="O80" i="7"/>
  <c r="O79" i="7"/>
  <c r="O78" i="7"/>
  <c r="O77" i="7"/>
  <c r="O76" i="7"/>
  <c r="O75" i="7"/>
  <c r="O74" i="7"/>
  <c r="O73" i="7"/>
  <c r="O72" i="7"/>
  <c r="O71" i="7"/>
  <c r="O70" i="7"/>
  <c r="O69" i="7"/>
  <c r="O68" i="7"/>
  <c r="O67" i="7"/>
  <c r="O66" i="7"/>
  <c r="O65" i="7"/>
  <c r="O64" i="7"/>
  <c r="O63" i="7"/>
  <c r="O62" i="7"/>
  <c r="O61" i="7"/>
  <c r="O60" i="7"/>
  <c r="O59" i="7"/>
  <c r="O58" i="7"/>
  <c r="O57" i="7"/>
  <c r="O56" i="7"/>
  <c r="O55" i="7"/>
  <c r="O54" i="7"/>
  <c r="O53" i="7"/>
  <c r="O52" i="7"/>
  <c r="O51" i="7"/>
  <c r="O50" i="7"/>
  <c r="O49" i="7"/>
  <c r="O48" i="7"/>
  <c r="O47" i="7"/>
  <c r="O46" i="7"/>
  <c r="O45" i="7"/>
  <c r="O44" i="7"/>
  <c r="O43" i="7"/>
  <c r="O42" i="7"/>
  <c r="O41" i="7"/>
  <c r="O40" i="7"/>
  <c r="O39" i="7"/>
  <c r="O38" i="7"/>
  <c r="O37" i="7"/>
  <c r="O36" i="7"/>
  <c r="O35" i="7"/>
  <c r="O34" i="7"/>
  <c r="O33" i="7"/>
  <c r="O32" i="7"/>
  <c r="O31" i="7"/>
  <c r="O30" i="7"/>
  <c r="O29" i="7"/>
  <c r="O28" i="7"/>
  <c r="O27" i="7"/>
  <c r="O26" i="7"/>
  <c r="O25" i="7"/>
  <c r="O24" i="7"/>
  <c r="O23" i="7"/>
  <c r="O22" i="7"/>
  <c r="O21" i="7"/>
  <c r="O20" i="7"/>
  <c r="O19" i="7"/>
  <c r="O18" i="7"/>
  <c r="O17" i="7"/>
  <c r="O16" i="7"/>
  <c r="O15" i="7"/>
  <c r="O14" i="7"/>
  <c r="O13" i="7"/>
  <c r="O12" i="7"/>
  <c r="O11" i="7"/>
  <c r="O10" i="7"/>
  <c r="O9" i="7"/>
  <c r="O8" i="7"/>
  <c r="O7" i="7"/>
  <c r="O6" i="7"/>
  <c r="R322" i="8"/>
  <c r="R321" i="8"/>
  <c r="R320" i="8"/>
  <c r="R319" i="8"/>
  <c r="R318" i="8"/>
  <c r="R317" i="8"/>
  <c r="R316" i="8"/>
  <c r="R315" i="8"/>
  <c r="R314" i="8"/>
  <c r="R313" i="8"/>
  <c r="R312" i="8"/>
  <c r="R311" i="8"/>
  <c r="R310" i="8"/>
  <c r="R309" i="8"/>
  <c r="R308" i="8"/>
  <c r="R307" i="8"/>
  <c r="R306" i="8"/>
  <c r="R305" i="8"/>
  <c r="R304" i="8"/>
  <c r="R303" i="8"/>
  <c r="R302" i="8"/>
  <c r="R301" i="8"/>
  <c r="R300" i="8"/>
  <c r="R299" i="8"/>
  <c r="R298" i="8"/>
  <c r="R297" i="8"/>
  <c r="R296" i="8"/>
  <c r="R295" i="8"/>
  <c r="R294" i="8"/>
  <c r="R293" i="8"/>
  <c r="R292" i="8"/>
  <c r="R291" i="8"/>
  <c r="R290" i="8"/>
  <c r="R289" i="8"/>
  <c r="R288" i="8"/>
  <c r="R287" i="8"/>
  <c r="R286" i="8"/>
  <c r="R285" i="8"/>
  <c r="R284" i="8"/>
  <c r="R283" i="8"/>
  <c r="R282" i="8"/>
  <c r="R278" i="8"/>
  <c r="R277" i="8"/>
  <c r="R276" i="8"/>
  <c r="R275" i="8"/>
  <c r="R274" i="8"/>
  <c r="R273" i="8"/>
  <c r="R272" i="8"/>
  <c r="R271" i="8"/>
  <c r="R270" i="8"/>
  <c r="R269" i="8"/>
  <c r="R268" i="8"/>
  <c r="R267" i="8"/>
  <c r="R266" i="8"/>
  <c r="R265" i="8"/>
  <c r="R264" i="8"/>
  <c r="R263" i="8"/>
  <c r="R262" i="8"/>
  <c r="R261" i="8"/>
  <c r="R260" i="8"/>
  <c r="R259" i="8"/>
  <c r="R258" i="8"/>
  <c r="R257" i="8"/>
  <c r="R256" i="8"/>
  <c r="R255" i="8"/>
  <c r="R254" i="8"/>
  <c r="R253" i="8"/>
  <c r="R252" i="8"/>
  <c r="R251" i="8"/>
  <c r="R250" i="8"/>
  <c r="R249" i="8"/>
  <c r="R248" i="8"/>
  <c r="R247" i="8"/>
  <c r="R246" i="8"/>
  <c r="R245" i="8"/>
  <c r="R241" i="8"/>
  <c r="R240" i="8"/>
  <c r="R239" i="8"/>
  <c r="R238" i="8"/>
  <c r="R237" i="8"/>
  <c r="R236" i="8"/>
  <c r="R235" i="8"/>
  <c r="R234" i="8"/>
  <c r="R233" i="8"/>
  <c r="R232" i="8"/>
  <c r="R231" i="8"/>
  <c r="R230" i="8"/>
  <c r="R229" i="8"/>
  <c r="R228" i="8"/>
  <c r="R227" i="8"/>
  <c r="R226" i="8"/>
  <c r="R222" i="8"/>
  <c r="R221" i="8"/>
  <c r="R220" i="8"/>
  <c r="R219" i="8"/>
  <c r="R218" i="8"/>
  <c r="R217" i="8"/>
  <c r="R216" i="8"/>
  <c r="R215" i="8"/>
  <c r="R214" i="8"/>
  <c r="R213" i="8"/>
  <c r="R212" i="8"/>
  <c r="R211" i="8"/>
  <c r="R210" i="8"/>
  <c r="R209" i="8"/>
  <c r="R208" i="8"/>
  <c r="R207" i="8"/>
  <c r="R206" i="8"/>
  <c r="R205" i="8"/>
  <c r="R204" i="8"/>
  <c r="R203" i="8"/>
  <c r="R202" i="8"/>
  <c r="R201" i="8"/>
  <c r="R200" i="8"/>
  <c r="R199" i="8"/>
  <c r="R198" i="8"/>
  <c r="R197" i="8"/>
  <c r="R193" i="8"/>
  <c r="R192" i="8"/>
  <c r="R191" i="8"/>
  <c r="R190" i="8"/>
  <c r="R189" i="8"/>
  <c r="R188" i="8"/>
  <c r="R187" i="8"/>
  <c r="R186" i="8"/>
  <c r="R185" i="8"/>
  <c r="R184" i="8"/>
  <c r="R183" i="8"/>
  <c r="R182" i="8"/>
  <c r="R181" i="8"/>
  <c r="R180" i="8"/>
  <c r="R179" i="8"/>
  <c r="R178" i="8"/>
  <c r="R177" i="8"/>
  <c r="R176" i="8"/>
  <c r="R175" i="8"/>
  <c r="R174" i="8"/>
  <c r="R173" i="8"/>
  <c r="R172" i="8"/>
  <c r="R171" i="8"/>
  <c r="R170" i="8"/>
  <c r="R169" i="8"/>
  <c r="R168" i="8"/>
  <c r="R164" i="8"/>
  <c r="R163" i="8"/>
  <c r="R162" i="8"/>
  <c r="R161" i="8"/>
  <c r="R160" i="8"/>
  <c r="R159" i="8"/>
  <c r="R158" i="8"/>
  <c r="R157" i="8"/>
  <c r="R156" i="8"/>
  <c r="R155" i="8"/>
  <c r="R154" i="8"/>
  <c r="R153" i="8"/>
  <c r="R152" i="8"/>
  <c r="R151" i="8"/>
  <c r="R150" i="8"/>
  <c r="R149" i="8"/>
  <c r="R148" i="8"/>
  <c r="R147" i="8"/>
  <c r="R146" i="8"/>
  <c r="R145" i="8"/>
  <c r="R144" i="8"/>
  <c r="R143" i="8"/>
  <c r="R142" i="8"/>
  <c r="R141" i="8"/>
  <c r="R140" i="8"/>
  <c r="R139" i="8"/>
  <c r="R138" i="8"/>
  <c r="R137" i="8"/>
  <c r="R136" i="8"/>
  <c r="R135" i="8"/>
  <c r="R134" i="8"/>
  <c r="R133" i="8"/>
  <c r="R132" i="8"/>
  <c r="R131" i="8"/>
  <c r="R130" i="8"/>
  <c r="R129" i="8"/>
  <c r="R128" i="8"/>
  <c r="R127" i="8"/>
  <c r="R126" i="8"/>
  <c r="R125" i="8"/>
  <c r="R124" i="8"/>
  <c r="R123" i="8"/>
  <c r="R122" i="8"/>
  <c r="R121" i="8"/>
  <c r="R120" i="8"/>
  <c r="O164" i="8"/>
  <c r="O163" i="8"/>
  <c r="O162" i="8"/>
  <c r="O168" i="8"/>
  <c r="I193" i="8" s="1"/>
  <c r="O160" i="8"/>
  <c r="O159" i="8"/>
  <c r="O158" i="8"/>
  <c r="O157" i="8"/>
  <c r="O156" i="8"/>
  <c r="O155" i="8"/>
  <c r="O154" i="8"/>
  <c r="O153" i="8"/>
  <c r="O152" i="8"/>
  <c r="O151" i="8"/>
  <c r="O150" i="8"/>
  <c r="O149" i="8"/>
  <c r="O148" i="8"/>
  <c r="O147" i="8"/>
  <c r="O146" i="8"/>
  <c r="O145" i="8"/>
  <c r="O144" i="8"/>
  <c r="O143" i="8"/>
  <c r="O142" i="8"/>
  <c r="O141" i="8"/>
  <c r="O140" i="8"/>
  <c r="O139" i="8"/>
  <c r="O138" i="8"/>
  <c r="O137" i="8"/>
  <c r="O136" i="8"/>
  <c r="O135" i="8"/>
  <c r="O134" i="8"/>
  <c r="O133" i="8"/>
  <c r="O132" i="8"/>
  <c r="O131" i="8"/>
  <c r="O130" i="8"/>
  <c r="O129" i="8"/>
  <c r="O128" i="8"/>
  <c r="O127" i="8"/>
  <c r="O126" i="8"/>
  <c r="O125" i="8"/>
  <c r="O124" i="8"/>
  <c r="O123" i="8"/>
  <c r="O122" i="8"/>
  <c r="O121" i="8"/>
  <c r="O120" i="8"/>
  <c r="R116" i="8"/>
  <c r="R115" i="8"/>
  <c r="R114" i="8"/>
  <c r="R113" i="8"/>
  <c r="R112" i="8"/>
  <c r="R111" i="8"/>
  <c r="R110" i="8"/>
  <c r="R109" i="8"/>
  <c r="R108" i="8"/>
  <c r="R107" i="8"/>
  <c r="R106" i="8"/>
  <c r="O116" i="8"/>
  <c r="O115" i="8"/>
  <c r="O114" i="8"/>
  <c r="O113" i="8"/>
  <c r="O112" i="8"/>
  <c r="O111" i="8"/>
  <c r="O110" i="8"/>
  <c r="O109" i="8"/>
  <c r="O108" i="8"/>
  <c r="O107" i="8"/>
  <c r="O106" i="8"/>
  <c r="O99" i="8"/>
  <c r="O98" i="8"/>
  <c r="O97" i="8"/>
  <c r="O96" i="8"/>
  <c r="O95" i="8"/>
  <c r="O94" i="8"/>
  <c r="O93" i="8"/>
  <c r="O92" i="8"/>
  <c r="O91" i="8"/>
  <c r="O90" i="8"/>
  <c r="O89" i="8"/>
  <c r="O88" i="8"/>
  <c r="O87" i="8"/>
  <c r="O86" i="8"/>
  <c r="O85" i="8"/>
  <c r="O84" i="8"/>
  <c r="O83" i="8"/>
  <c r="O82" i="8"/>
  <c r="O81" i="8"/>
  <c r="O80" i="8"/>
  <c r="O79" i="8"/>
  <c r="O78" i="8"/>
  <c r="O77" i="8"/>
  <c r="O76" i="8"/>
  <c r="O75" i="8"/>
  <c r="O74" i="8"/>
  <c r="O73" i="8"/>
  <c r="O72" i="8"/>
  <c r="O71" i="8"/>
  <c r="O70" i="8"/>
  <c r="O69" i="8"/>
  <c r="O68" i="8"/>
  <c r="O67" i="8"/>
  <c r="O66" i="8"/>
  <c r="O65" i="8"/>
  <c r="O64" i="8"/>
  <c r="O63" i="8"/>
  <c r="O62" i="8"/>
  <c r="O61" i="8"/>
  <c r="O60" i="8"/>
  <c r="O59" i="8"/>
  <c r="O58" i="8"/>
  <c r="O57" i="8"/>
  <c r="O56" i="8"/>
  <c r="O55" i="8"/>
  <c r="O54" i="8"/>
  <c r="O53" i="8"/>
  <c r="O52" i="8"/>
  <c r="O51" i="8"/>
  <c r="O50" i="8"/>
  <c r="O49" i="8"/>
  <c r="O48" i="8"/>
  <c r="O47" i="8"/>
  <c r="O46" i="8"/>
  <c r="O45" i="8"/>
  <c r="O44" i="8"/>
  <c r="O43" i="8"/>
  <c r="O42" i="8"/>
  <c r="O41" i="8"/>
  <c r="O40" i="8"/>
  <c r="O39" i="8"/>
  <c r="O38" i="8"/>
  <c r="O37" i="8"/>
  <c r="O36" i="8"/>
  <c r="O35" i="8"/>
  <c r="O34" i="8"/>
  <c r="O33" i="8"/>
  <c r="O32" i="8"/>
  <c r="O31" i="8"/>
  <c r="O30" i="8"/>
  <c r="O29" i="8"/>
  <c r="O28" i="8"/>
  <c r="O27" i="8"/>
  <c r="O26" i="8"/>
  <c r="O25" i="8"/>
  <c r="O24" i="8"/>
  <c r="O23" i="8"/>
  <c r="O22" i="8"/>
  <c r="O21" i="8"/>
  <c r="O20" i="8"/>
  <c r="O19" i="8"/>
  <c r="O18" i="8"/>
  <c r="O17" i="8"/>
  <c r="O16" i="8"/>
  <c r="O15" i="8"/>
  <c r="O14" i="8"/>
  <c r="O13" i="8"/>
  <c r="O12" i="8"/>
  <c r="O11" i="8"/>
  <c r="O10" i="8"/>
  <c r="O9" i="8"/>
  <c r="O8" i="8"/>
  <c r="O7" i="8"/>
  <c r="O6" i="8"/>
  <c r="R99" i="8"/>
  <c r="R98" i="8"/>
  <c r="R97" i="8"/>
  <c r="R96" i="8"/>
  <c r="R95" i="8"/>
  <c r="R94" i="8"/>
  <c r="R93" i="8"/>
  <c r="R92" i="8"/>
  <c r="R91" i="8"/>
  <c r="R90" i="8"/>
  <c r="R89" i="8"/>
  <c r="R88" i="8"/>
  <c r="R87" i="8"/>
  <c r="R86" i="8"/>
  <c r="R85" i="8"/>
  <c r="R84" i="8"/>
  <c r="R83" i="8"/>
  <c r="R82" i="8"/>
  <c r="R81" i="8"/>
  <c r="R80" i="8"/>
  <c r="R79" i="8"/>
  <c r="R78" i="8"/>
  <c r="R77" i="8"/>
  <c r="R76" i="8"/>
  <c r="R75" i="8"/>
  <c r="R74" i="8"/>
  <c r="R73" i="8"/>
  <c r="R72" i="8"/>
  <c r="R71" i="8"/>
  <c r="R70" i="8"/>
  <c r="R69" i="8"/>
  <c r="R68" i="8"/>
  <c r="R67" i="8"/>
  <c r="R66" i="8"/>
  <c r="R65" i="8"/>
  <c r="R64" i="8"/>
  <c r="R63" i="8"/>
  <c r="R62" i="8"/>
  <c r="R61" i="8"/>
  <c r="R60" i="8"/>
  <c r="R59" i="8"/>
  <c r="R58" i="8"/>
  <c r="R57" i="8"/>
  <c r="R56" i="8"/>
  <c r="R55" i="8"/>
  <c r="R54" i="8"/>
  <c r="R53" i="8"/>
  <c r="R52" i="8"/>
  <c r="R51" i="8"/>
  <c r="R50" i="8"/>
  <c r="R49" i="8"/>
  <c r="R48" i="8"/>
  <c r="R47" i="8"/>
  <c r="R46" i="8"/>
  <c r="R45" i="8"/>
  <c r="R44" i="8"/>
  <c r="R43" i="8"/>
  <c r="R42" i="8"/>
  <c r="R41" i="8"/>
  <c r="R40" i="8"/>
  <c r="R39" i="8"/>
  <c r="R38" i="8"/>
  <c r="R37" i="8"/>
  <c r="R36" i="8"/>
  <c r="R35" i="8"/>
  <c r="R34" i="8"/>
  <c r="R33" i="8"/>
  <c r="R32" i="8"/>
  <c r="R31" i="8"/>
  <c r="R30" i="8"/>
  <c r="R29" i="8"/>
  <c r="R28" i="8"/>
  <c r="R27" i="8"/>
  <c r="R26" i="8"/>
  <c r="R25" i="8"/>
  <c r="R24" i="8"/>
  <c r="R23" i="8"/>
  <c r="R22" i="8"/>
  <c r="R21" i="8"/>
  <c r="R20" i="8"/>
  <c r="R19" i="8"/>
  <c r="R18" i="8"/>
  <c r="R17" i="8"/>
  <c r="R16" i="8"/>
  <c r="R15" i="8"/>
  <c r="R14" i="8"/>
  <c r="R13" i="8"/>
  <c r="R12" i="8"/>
  <c r="R11" i="8"/>
  <c r="R9" i="8"/>
  <c r="R8" i="8"/>
  <c r="R7" i="8"/>
  <c r="R6" i="8"/>
  <c r="R10" i="8"/>
  <c r="P99" i="8"/>
  <c r="P98" i="8"/>
  <c r="P97" i="8"/>
  <c r="P96" i="8"/>
  <c r="P95" i="8"/>
  <c r="P94" i="8"/>
  <c r="P93" i="8"/>
  <c r="P92" i="8"/>
  <c r="P91" i="8"/>
  <c r="P90" i="8"/>
  <c r="P89" i="8"/>
  <c r="P88" i="8"/>
  <c r="P87" i="8"/>
  <c r="P86" i="8"/>
  <c r="P85" i="8"/>
  <c r="P84" i="8"/>
  <c r="P83" i="8"/>
  <c r="P82" i="8"/>
  <c r="P81" i="8"/>
  <c r="P80" i="8"/>
  <c r="P79" i="8"/>
  <c r="P78" i="8"/>
  <c r="P77" i="8"/>
  <c r="P76" i="8"/>
  <c r="P75" i="8"/>
  <c r="P74" i="8"/>
  <c r="P73" i="8"/>
  <c r="P72" i="8"/>
  <c r="P71" i="8"/>
  <c r="P70" i="8"/>
  <c r="P69" i="8"/>
  <c r="P68" i="8"/>
  <c r="P67" i="8"/>
  <c r="P66" i="8"/>
  <c r="P65" i="8"/>
  <c r="P64" i="8"/>
  <c r="P63" i="8"/>
  <c r="P62" i="8"/>
  <c r="P61" i="8"/>
  <c r="P60" i="8"/>
  <c r="P59" i="8"/>
  <c r="P58" i="8"/>
  <c r="P57" i="8"/>
  <c r="P56" i="8"/>
  <c r="P55" i="8"/>
  <c r="P54" i="8"/>
  <c r="P53" i="8"/>
  <c r="P52" i="8"/>
  <c r="P51" i="8"/>
  <c r="P50" i="8"/>
  <c r="P49" i="8"/>
  <c r="P48" i="8"/>
  <c r="P47" i="8"/>
  <c r="P46" i="8"/>
  <c r="P45" i="8"/>
  <c r="P44" i="8"/>
  <c r="P43" i="8"/>
  <c r="P42" i="8"/>
  <c r="P41" i="8"/>
  <c r="P40" i="8"/>
  <c r="P39" i="8"/>
  <c r="P38" i="8"/>
  <c r="P37" i="8"/>
  <c r="P36" i="8"/>
  <c r="P35" i="8"/>
  <c r="P34" i="8"/>
  <c r="P33" i="8"/>
  <c r="P32" i="8"/>
  <c r="P31" i="8"/>
  <c r="P30" i="8"/>
  <c r="P29" i="8"/>
  <c r="P28" i="8"/>
  <c r="P27" i="8"/>
  <c r="P26" i="8"/>
  <c r="P25" i="8"/>
  <c r="P24" i="8"/>
  <c r="P23" i="8"/>
  <c r="P22" i="8"/>
  <c r="P21" i="8"/>
  <c r="P20" i="8"/>
  <c r="P19" i="8"/>
  <c r="P18" i="8"/>
  <c r="P17" i="8"/>
  <c r="P16" i="8"/>
  <c r="P15" i="8"/>
  <c r="P14" i="8"/>
  <c r="P13" i="8"/>
  <c r="P12" i="8"/>
  <c r="P11" i="8"/>
  <c r="P10" i="8"/>
  <c r="P9" i="8"/>
  <c r="P8" i="8"/>
  <c r="P7" i="8"/>
  <c r="P6" i="8"/>
  <c r="K306" i="9"/>
  <c r="M269" i="9"/>
  <c r="K269" i="9"/>
  <c r="M255" i="9"/>
  <c r="K255" i="9"/>
  <c r="M243" i="9"/>
  <c r="K243" i="9"/>
  <c r="M228" i="9"/>
  <c r="K228" i="9"/>
  <c r="N52" i="10"/>
  <c r="N53" i="10"/>
  <c r="N54" i="10"/>
  <c r="N55" i="10"/>
  <c r="O51" i="10"/>
  <c r="O50" i="10"/>
  <c r="O49" i="10"/>
  <c r="O47" i="10"/>
  <c r="O48" i="10"/>
  <c r="M254" i="7"/>
  <c r="L254" i="7"/>
  <c r="K254" i="7"/>
  <c r="O160" i="7"/>
  <c r="O159" i="7"/>
  <c r="O145" i="7"/>
  <c r="O138" i="7"/>
  <c r="O129" i="7"/>
  <c r="O128" i="7"/>
  <c r="O98" i="7"/>
  <c r="O97" i="7"/>
  <c r="O84" i="7"/>
  <c r="O83" i="7"/>
  <c r="O333" i="8"/>
  <c r="O332" i="8"/>
  <c r="O331" i="8"/>
  <c r="O330" i="8"/>
  <c r="O329" i="8"/>
  <c r="O328" i="8"/>
  <c r="O327" i="8"/>
  <c r="O326" i="8"/>
  <c r="O325" i="8"/>
  <c r="O324" i="8"/>
  <c r="O323" i="8"/>
  <c r="O281" i="8"/>
  <c r="O280" i="8"/>
  <c r="O244" i="8"/>
  <c r="O243" i="8"/>
  <c r="O225" i="8"/>
  <c r="O224" i="8"/>
  <c r="O196" i="8"/>
  <c r="O195" i="8"/>
  <c r="O5" i="8"/>
  <c r="O330" i="9"/>
  <c r="O329" i="9"/>
  <c r="O328" i="9"/>
  <c r="O327" i="9"/>
  <c r="O326" i="9"/>
  <c r="O325" i="9"/>
  <c r="O324" i="9"/>
  <c r="O323" i="9"/>
  <c r="O322" i="9"/>
  <c r="O272" i="9"/>
  <c r="O271" i="9"/>
  <c r="O258" i="9"/>
  <c r="O257" i="9"/>
  <c r="O246" i="9"/>
  <c r="O245" i="9"/>
  <c r="O231" i="9"/>
  <c r="O223" i="9"/>
  <c r="O177" i="9"/>
  <c r="O176" i="9"/>
  <c r="O175" i="9"/>
  <c r="O125" i="9"/>
  <c r="O124" i="9"/>
  <c r="O123" i="9"/>
  <c r="O5" i="9"/>
  <c r="O403" i="10"/>
  <c r="O402" i="10"/>
  <c r="O374" i="10"/>
  <c r="O373" i="10"/>
  <c r="O306" i="10"/>
  <c r="O305" i="10"/>
  <c r="O302" i="10"/>
  <c r="O236" i="10"/>
  <c r="O235" i="10"/>
  <c r="O222" i="10"/>
  <c r="O221" i="10"/>
  <c r="O211" i="10"/>
  <c r="O209" i="10"/>
  <c r="O165" i="10"/>
  <c r="O164" i="10"/>
  <c r="O163" i="10"/>
  <c r="O151" i="10"/>
  <c r="O139" i="10"/>
  <c r="O138" i="10"/>
  <c r="O119" i="10"/>
  <c r="O118" i="10"/>
  <c r="R77" i="10"/>
  <c r="R76" i="10"/>
  <c r="R75" i="10"/>
  <c r="R74" i="10"/>
  <c r="R96" i="10"/>
  <c r="P96" i="10"/>
  <c r="N96" i="10"/>
  <c r="R95" i="10"/>
  <c r="P95" i="10"/>
  <c r="N95" i="10"/>
  <c r="R94" i="10"/>
  <c r="P94" i="10"/>
  <c r="N94" i="10"/>
  <c r="R93" i="10"/>
  <c r="P93" i="10"/>
  <c r="N93" i="10"/>
  <c r="R92" i="10"/>
  <c r="P92" i="10"/>
  <c r="N92" i="10"/>
  <c r="R91" i="10"/>
  <c r="N91" i="10"/>
  <c r="R90" i="10"/>
  <c r="P90" i="10"/>
  <c r="N90" i="10"/>
  <c r="R89" i="10"/>
  <c r="P89" i="10"/>
  <c r="N89" i="10"/>
  <c r="R88" i="10"/>
  <c r="P88" i="10"/>
  <c r="N88" i="10"/>
  <c r="R87" i="10"/>
  <c r="P87" i="10"/>
  <c r="N87" i="10"/>
  <c r="R86" i="10"/>
  <c r="P86" i="10"/>
  <c r="N86" i="10"/>
  <c r="R85" i="10"/>
  <c r="P85" i="10"/>
  <c r="N85" i="10"/>
  <c r="R84" i="10"/>
  <c r="P84" i="10"/>
  <c r="N84" i="10"/>
  <c r="R83" i="10"/>
  <c r="P83" i="10"/>
  <c r="N83" i="10"/>
  <c r="R82" i="10"/>
  <c r="P82" i="10"/>
  <c r="N82" i="10"/>
  <c r="N80" i="10"/>
  <c r="N79" i="10"/>
  <c r="P77" i="10"/>
  <c r="N77" i="10"/>
  <c r="P76" i="10"/>
  <c r="N76" i="10"/>
  <c r="P75" i="10"/>
  <c r="N75" i="10"/>
  <c r="P74" i="10"/>
  <c r="N74" i="10"/>
  <c r="N72" i="10"/>
  <c r="R70" i="10"/>
  <c r="P70" i="10"/>
  <c r="N70" i="10"/>
  <c r="R69" i="10"/>
  <c r="P69" i="10"/>
  <c r="N69" i="10"/>
  <c r="R68" i="10"/>
  <c r="P68" i="10"/>
  <c r="N68" i="10"/>
  <c r="N67" i="10"/>
  <c r="N66" i="10"/>
  <c r="R65" i="10"/>
  <c r="P65" i="10"/>
  <c r="N65" i="10"/>
  <c r="R64" i="10"/>
  <c r="P64" i="10"/>
  <c r="N64" i="10"/>
  <c r="R63" i="10"/>
  <c r="P63" i="10"/>
  <c r="N63" i="10"/>
  <c r="R62" i="10"/>
  <c r="P62" i="10"/>
  <c r="N62" i="10"/>
  <c r="N61" i="10"/>
  <c r="R60" i="10"/>
  <c r="P60" i="10"/>
  <c r="N60" i="10"/>
  <c r="R59" i="10"/>
  <c r="P59" i="10"/>
  <c r="N59" i="10"/>
  <c r="R58" i="10"/>
  <c r="P58" i="10"/>
  <c r="N58" i="10"/>
  <c r="R57" i="10"/>
  <c r="P57" i="10"/>
  <c r="N57" i="10"/>
  <c r="R56" i="10"/>
  <c r="P56" i="10"/>
  <c r="N56" i="10"/>
  <c r="R51" i="10"/>
  <c r="P51" i="10"/>
  <c r="N51" i="10"/>
  <c r="R50" i="10"/>
  <c r="P50" i="10"/>
  <c r="N50" i="10"/>
  <c r="R49" i="10"/>
  <c r="P49" i="10"/>
  <c r="N49" i="10"/>
  <c r="R48" i="10"/>
  <c r="P48" i="10"/>
  <c r="N48" i="10"/>
  <c r="R47" i="10"/>
  <c r="P47" i="10"/>
  <c r="N47" i="10"/>
  <c r="N46" i="10"/>
  <c r="N45" i="10"/>
  <c r="L278" i="8" l="1"/>
  <c r="I320" i="11"/>
  <c r="I181" i="7"/>
  <c r="I81" i="7"/>
  <c r="I137" i="7"/>
  <c r="I144" i="7"/>
  <c r="L116" i="8"/>
  <c r="L164" i="8"/>
  <c r="I126" i="7"/>
  <c r="I157" i="7"/>
  <c r="I116" i="10"/>
  <c r="I487" i="6"/>
  <c r="I138" i="11"/>
  <c r="I189" i="11"/>
  <c r="I253" i="11"/>
  <c r="I164" i="8"/>
  <c r="L322" i="8"/>
  <c r="J99" i="8"/>
  <c r="L241" i="8"/>
  <c r="I99" i="8"/>
  <c r="L99" i="8"/>
  <c r="L222" i="8"/>
  <c r="L193" i="8"/>
  <c r="I116" i="8"/>
  <c r="I162" i="10"/>
  <c r="I174" i="9"/>
  <c r="I220" i="9"/>
  <c r="I314" i="9"/>
  <c r="I122" i="9"/>
  <c r="J354" i="12"/>
  <c r="F11" i="17" s="1"/>
  <c r="I354" i="12"/>
  <c r="E11" i="17" s="1"/>
  <c r="K184" i="7"/>
  <c r="G7" i="17" s="1"/>
  <c r="M184" i="7"/>
  <c r="I7" i="17" s="1"/>
  <c r="K324" i="9"/>
  <c r="G5" i="17" s="1"/>
  <c r="I254" i="7"/>
  <c r="M325" i="8"/>
  <c r="I6" i="17" s="1"/>
  <c r="K325" i="8"/>
  <c r="G6" i="17" s="1"/>
  <c r="I269" i="9"/>
  <c r="I306" i="9"/>
  <c r="I255" i="9"/>
  <c r="I243" i="9"/>
  <c r="I228" i="9"/>
  <c r="Q231" i="6"/>
  <c r="Q228" i="6"/>
  <c r="Q225" i="6"/>
  <c r="Q222" i="6"/>
  <c r="Q217" i="6"/>
  <c r="Q212" i="6"/>
  <c r="Q209" i="6"/>
  <c r="Q206" i="6"/>
  <c r="Q205" i="6"/>
  <c r="S80" i="6"/>
  <c r="M115" i="6" s="1"/>
  <c r="Q80" i="6"/>
  <c r="K115" i="6" s="1"/>
  <c r="R570" i="16"/>
  <c r="P570" i="16"/>
  <c r="N570" i="16"/>
  <c r="R569" i="16"/>
  <c r="P569" i="16"/>
  <c r="N569" i="16"/>
  <c r="R568" i="16"/>
  <c r="P568" i="16"/>
  <c r="N568" i="16"/>
  <c r="R567" i="16"/>
  <c r="P567" i="16"/>
  <c r="N567" i="16"/>
  <c r="R566" i="16"/>
  <c r="P566" i="16"/>
  <c r="N566" i="16"/>
  <c r="R565" i="16"/>
  <c r="P565" i="16"/>
  <c r="N565" i="16"/>
  <c r="R564" i="16"/>
  <c r="P564" i="16"/>
  <c r="N564" i="16"/>
  <c r="R563" i="16"/>
  <c r="P563" i="16"/>
  <c r="N563" i="16"/>
  <c r="R562" i="16"/>
  <c r="P562" i="16"/>
  <c r="N562" i="16"/>
  <c r="R561" i="16"/>
  <c r="P561" i="16"/>
  <c r="N561" i="16"/>
  <c r="R560" i="16"/>
  <c r="P560" i="16"/>
  <c r="N560" i="16"/>
  <c r="R559" i="16"/>
  <c r="P559" i="16"/>
  <c r="N559" i="16"/>
  <c r="R558" i="16"/>
  <c r="P558" i="16"/>
  <c r="N558" i="16"/>
  <c r="R557" i="16"/>
  <c r="P557" i="16"/>
  <c r="N557" i="16"/>
  <c r="R556" i="16"/>
  <c r="P556" i="16"/>
  <c r="N556" i="16"/>
  <c r="R555" i="16"/>
  <c r="P555" i="16"/>
  <c r="N555" i="16"/>
  <c r="R554" i="16"/>
  <c r="P554" i="16"/>
  <c r="N554" i="16"/>
  <c r="R553" i="16"/>
  <c r="P553" i="16"/>
  <c r="N553" i="16"/>
  <c r="R552" i="16"/>
  <c r="P552" i="16"/>
  <c r="N552" i="16"/>
  <c r="R551" i="16"/>
  <c r="P551" i="16"/>
  <c r="N551" i="16"/>
  <c r="R546" i="16"/>
  <c r="P546" i="16"/>
  <c r="N546" i="16"/>
  <c r="R545" i="16"/>
  <c r="P545" i="16"/>
  <c r="N545" i="16"/>
  <c r="R544" i="16"/>
  <c r="P544" i="16"/>
  <c r="N544" i="16"/>
  <c r="R543" i="16"/>
  <c r="P543" i="16"/>
  <c r="N543" i="16"/>
  <c r="R542" i="16"/>
  <c r="P542" i="16"/>
  <c r="N542" i="16"/>
  <c r="R541" i="16"/>
  <c r="P541" i="16"/>
  <c r="N541" i="16"/>
  <c r="R540" i="16"/>
  <c r="P540" i="16"/>
  <c r="N540" i="16"/>
  <c r="R539" i="16"/>
  <c r="P539" i="16"/>
  <c r="N539" i="16"/>
  <c r="R538" i="16"/>
  <c r="P538" i="16"/>
  <c r="N538" i="16"/>
  <c r="R537" i="16"/>
  <c r="P537" i="16"/>
  <c r="N537" i="16"/>
  <c r="R536" i="16"/>
  <c r="P536" i="16"/>
  <c r="N536" i="16"/>
  <c r="R535" i="16"/>
  <c r="P535" i="16"/>
  <c r="N535" i="16"/>
  <c r="R534" i="16"/>
  <c r="P534" i="16"/>
  <c r="N534" i="16"/>
  <c r="R533" i="16"/>
  <c r="P533" i="16"/>
  <c r="N533" i="16"/>
  <c r="R532" i="16"/>
  <c r="P532" i="16"/>
  <c r="N532" i="16"/>
  <c r="R531" i="16"/>
  <c r="P531" i="16"/>
  <c r="N531" i="16"/>
  <c r="R530" i="16"/>
  <c r="P530" i="16"/>
  <c r="N530" i="16"/>
  <c r="R529" i="16"/>
  <c r="P529" i="16"/>
  <c r="N529" i="16"/>
  <c r="R528" i="16"/>
  <c r="P528" i="16"/>
  <c r="N528" i="16"/>
  <c r="R527" i="16"/>
  <c r="P527" i="16"/>
  <c r="N527" i="16"/>
  <c r="R526" i="16"/>
  <c r="P526" i="16"/>
  <c r="N526" i="16"/>
  <c r="R525" i="16"/>
  <c r="P525" i="16"/>
  <c r="N525" i="16"/>
  <c r="R524" i="16"/>
  <c r="P524" i="16"/>
  <c r="N524" i="16"/>
  <c r="R523" i="16"/>
  <c r="P523" i="16"/>
  <c r="N523" i="16"/>
  <c r="R522" i="16"/>
  <c r="P522" i="16"/>
  <c r="N522" i="16"/>
  <c r="R521" i="16"/>
  <c r="P521" i="16"/>
  <c r="N521" i="16"/>
  <c r="R520" i="16"/>
  <c r="P520" i="16"/>
  <c r="N520" i="16"/>
  <c r="R519" i="16"/>
  <c r="P519" i="16"/>
  <c r="N519" i="16"/>
  <c r="R518" i="16"/>
  <c r="P518" i="16"/>
  <c r="N518" i="16"/>
  <c r="R517" i="16"/>
  <c r="P517" i="16"/>
  <c r="N517" i="16"/>
  <c r="R516" i="16"/>
  <c r="P516" i="16"/>
  <c r="N516" i="16"/>
  <c r="R515" i="16"/>
  <c r="P515" i="16"/>
  <c r="N515" i="16"/>
  <c r="R514" i="16"/>
  <c r="P514" i="16"/>
  <c r="N514" i="16"/>
  <c r="R513" i="16"/>
  <c r="P513" i="16"/>
  <c r="N513" i="16"/>
  <c r="R512" i="16"/>
  <c r="P512" i="16"/>
  <c r="N512" i="16"/>
  <c r="R511" i="16"/>
  <c r="P511" i="16"/>
  <c r="N511" i="16"/>
  <c r="R510" i="16"/>
  <c r="P510" i="16"/>
  <c r="N510" i="16"/>
  <c r="R509" i="16"/>
  <c r="P509" i="16"/>
  <c r="N509" i="16"/>
  <c r="R508" i="16"/>
  <c r="P508" i="16"/>
  <c r="N508" i="16"/>
  <c r="R507" i="16"/>
  <c r="P507" i="16"/>
  <c r="N507" i="16"/>
  <c r="R506" i="16"/>
  <c r="P506" i="16"/>
  <c r="N506" i="16"/>
  <c r="R505" i="16"/>
  <c r="P505" i="16"/>
  <c r="N505" i="16"/>
  <c r="R504" i="16"/>
  <c r="P504" i="16"/>
  <c r="N504" i="16"/>
  <c r="P457" i="16"/>
  <c r="N457" i="16"/>
  <c r="P456" i="16"/>
  <c r="N456" i="16"/>
  <c r="P455" i="16"/>
  <c r="N455" i="16"/>
  <c r="P454" i="16"/>
  <c r="N454" i="16"/>
  <c r="P453" i="16"/>
  <c r="N453" i="16"/>
  <c r="P452" i="16"/>
  <c r="N452" i="16"/>
  <c r="P451" i="16"/>
  <c r="N451" i="16"/>
  <c r="P450" i="16"/>
  <c r="N450" i="16"/>
  <c r="P449" i="16"/>
  <c r="N449" i="16"/>
  <c r="P448" i="16"/>
  <c r="N448" i="16"/>
  <c r="P447" i="16"/>
  <c r="N447" i="16"/>
  <c r="P446" i="16"/>
  <c r="N446" i="16"/>
  <c r="P445" i="16"/>
  <c r="N445" i="16"/>
  <c r="P444" i="16"/>
  <c r="N444" i="16"/>
  <c r="P443" i="16"/>
  <c r="N443" i="16"/>
  <c r="P442" i="16"/>
  <c r="N442" i="16"/>
  <c r="P441" i="16"/>
  <c r="N441" i="16"/>
  <c r="P440" i="16"/>
  <c r="N440" i="16"/>
  <c r="P439" i="16"/>
  <c r="N439" i="16"/>
  <c r="P438" i="16"/>
  <c r="N438" i="16"/>
  <c r="P437" i="16"/>
  <c r="N437" i="16"/>
  <c r="P436" i="16"/>
  <c r="N436" i="16"/>
  <c r="P435" i="16"/>
  <c r="N435" i="16"/>
  <c r="P299" i="3"/>
  <c r="N299" i="3"/>
  <c r="P298" i="3"/>
  <c r="N298" i="3"/>
  <c r="P297" i="3"/>
  <c r="N297" i="3"/>
  <c r="P296" i="3"/>
  <c r="N296" i="3"/>
  <c r="P295" i="3"/>
  <c r="N295" i="3"/>
  <c r="P294" i="3"/>
  <c r="N294" i="3"/>
  <c r="P293" i="3"/>
  <c r="N293" i="3"/>
  <c r="P292" i="3"/>
  <c r="N292" i="3"/>
  <c r="P195" i="3"/>
  <c r="N195" i="3"/>
  <c r="P194" i="3"/>
  <c r="N194" i="3"/>
  <c r="P193" i="3"/>
  <c r="N193" i="3"/>
  <c r="P192" i="3"/>
  <c r="N192" i="3"/>
  <c r="P191" i="3"/>
  <c r="N191" i="3"/>
  <c r="P190" i="3"/>
  <c r="N190" i="3"/>
  <c r="P189" i="3"/>
  <c r="N189" i="3"/>
  <c r="P188" i="3"/>
  <c r="N188" i="3"/>
  <c r="P187" i="3"/>
  <c r="N187" i="3"/>
  <c r="P186" i="3"/>
  <c r="N186" i="3"/>
  <c r="P185" i="3"/>
  <c r="N185" i="3"/>
  <c r="P184" i="3"/>
  <c r="N184" i="3"/>
  <c r="P183" i="3"/>
  <c r="N183" i="3"/>
  <c r="P182" i="3"/>
  <c r="N182" i="3"/>
  <c r="P181" i="3"/>
  <c r="N181" i="3"/>
  <c r="P180" i="3"/>
  <c r="N180" i="3"/>
  <c r="P179" i="3"/>
  <c r="N179" i="3"/>
  <c r="P178" i="3"/>
  <c r="N178" i="3"/>
  <c r="P177" i="3"/>
  <c r="N177" i="3"/>
  <c r="P226" i="16"/>
  <c r="N226" i="16"/>
  <c r="P225" i="16"/>
  <c r="N225" i="16"/>
  <c r="P224" i="16"/>
  <c r="N224" i="16"/>
  <c r="P223" i="16"/>
  <c r="N223" i="16"/>
  <c r="P222" i="16"/>
  <c r="N222" i="16"/>
  <c r="P221" i="16"/>
  <c r="N221" i="16"/>
  <c r="P220" i="16"/>
  <c r="N220" i="16"/>
  <c r="P219" i="16"/>
  <c r="N219" i="16"/>
  <c r="P218" i="16"/>
  <c r="N218" i="16"/>
  <c r="P456" i="15"/>
  <c r="N456" i="15"/>
  <c r="P455" i="15"/>
  <c r="N455" i="15"/>
  <c r="P454" i="15"/>
  <c r="N454" i="15"/>
  <c r="P453" i="15"/>
  <c r="N453" i="15"/>
  <c r="P452" i="15"/>
  <c r="N452" i="15"/>
  <c r="P451" i="15"/>
  <c r="N451" i="15"/>
  <c r="P450" i="15"/>
  <c r="N450" i="15"/>
  <c r="P449" i="15"/>
  <c r="N449" i="15"/>
  <c r="P448" i="15"/>
  <c r="N448" i="15"/>
  <c r="P447" i="15"/>
  <c r="N447" i="15"/>
  <c r="P446" i="15"/>
  <c r="N446" i="15"/>
  <c r="P445" i="15"/>
  <c r="N445" i="15"/>
  <c r="P444" i="15"/>
  <c r="N444" i="15"/>
  <c r="P443" i="15"/>
  <c r="N443" i="15"/>
  <c r="P442" i="15"/>
  <c r="N442" i="15"/>
  <c r="P441" i="15"/>
  <c r="N441" i="15"/>
  <c r="P440" i="15"/>
  <c r="N440" i="15"/>
  <c r="P439" i="15"/>
  <c r="N439" i="15"/>
  <c r="P438" i="15"/>
  <c r="N438" i="15"/>
  <c r="P437" i="15"/>
  <c r="N437" i="15"/>
  <c r="P436" i="15"/>
  <c r="N436" i="15"/>
  <c r="P435" i="15"/>
  <c r="N435" i="15"/>
  <c r="P434" i="15"/>
  <c r="N434" i="15"/>
  <c r="T433" i="15"/>
  <c r="R433" i="15"/>
  <c r="P433" i="15"/>
  <c r="N433" i="15"/>
  <c r="T432" i="15"/>
  <c r="R432" i="15"/>
  <c r="P432" i="15"/>
  <c r="N432" i="15"/>
  <c r="T431" i="15"/>
  <c r="R431" i="15"/>
  <c r="P431" i="15"/>
  <c r="N431" i="15"/>
  <c r="P608" i="2"/>
  <c r="N608" i="2"/>
  <c r="P607" i="2"/>
  <c r="N607" i="2"/>
  <c r="P606" i="2"/>
  <c r="N606" i="2"/>
  <c r="P605" i="2"/>
  <c r="N605" i="2"/>
  <c r="P604" i="2"/>
  <c r="N604" i="2"/>
  <c r="P603" i="2"/>
  <c r="N603" i="2"/>
  <c r="P602" i="2"/>
  <c r="N602" i="2"/>
  <c r="P601" i="2"/>
  <c r="N601" i="2"/>
  <c r="P600" i="2"/>
  <c r="N600" i="2"/>
  <c r="P599" i="2"/>
  <c r="N599" i="2"/>
  <c r="P564" i="2"/>
  <c r="N564" i="2"/>
  <c r="P563" i="2"/>
  <c r="N563" i="2"/>
  <c r="P562" i="2"/>
  <c r="N562" i="2"/>
  <c r="P561" i="2"/>
  <c r="N561" i="2"/>
  <c r="P560" i="2"/>
  <c r="N560" i="2"/>
  <c r="P559" i="2"/>
  <c r="N559" i="2"/>
  <c r="P558" i="2"/>
  <c r="N558" i="2"/>
  <c r="P557" i="2"/>
  <c r="N557" i="2"/>
  <c r="P556" i="2"/>
  <c r="N556" i="2"/>
  <c r="P555" i="2"/>
  <c r="N555" i="2"/>
  <c r="P554" i="2"/>
  <c r="N554" i="2"/>
  <c r="P553" i="2"/>
  <c r="N553" i="2"/>
  <c r="P552" i="2"/>
  <c r="N552" i="2"/>
  <c r="P551" i="2"/>
  <c r="N551" i="2"/>
  <c r="P550" i="2"/>
  <c r="N550" i="2"/>
  <c r="P549" i="2"/>
  <c r="N549" i="2"/>
  <c r="P548" i="2"/>
  <c r="N548" i="2"/>
  <c r="P547" i="2"/>
  <c r="N547" i="2"/>
  <c r="P546" i="2"/>
  <c r="N546" i="2"/>
  <c r="P545" i="2"/>
  <c r="N545" i="2"/>
  <c r="P544" i="2"/>
  <c r="N544" i="2"/>
  <c r="P543" i="2"/>
  <c r="N543" i="2"/>
  <c r="P542" i="2"/>
  <c r="N542" i="2"/>
  <c r="P500" i="2"/>
  <c r="N500" i="2"/>
  <c r="P493" i="2"/>
  <c r="N493" i="2"/>
  <c r="P492" i="2"/>
  <c r="N492" i="2"/>
  <c r="P491" i="2"/>
  <c r="N491" i="2"/>
  <c r="P490" i="2"/>
  <c r="N490" i="2"/>
  <c r="P489" i="2"/>
  <c r="N489" i="2"/>
  <c r="P488" i="2"/>
  <c r="N488" i="2"/>
  <c r="P487" i="2"/>
  <c r="N487" i="2"/>
  <c r="P486" i="2"/>
  <c r="N486" i="2"/>
  <c r="P485" i="2"/>
  <c r="N485" i="2"/>
  <c r="P484" i="2"/>
  <c r="N484" i="2"/>
  <c r="P483" i="2"/>
  <c r="N483" i="2"/>
  <c r="P364" i="15"/>
  <c r="N364" i="15"/>
  <c r="P363" i="15"/>
  <c r="N363" i="15"/>
  <c r="P362" i="15"/>
  <c r="N362" i="15"/>
  <c r="P361" i="15"/>
  <c r="N361" i="15"/>
  <c r="P360" i="15"/>
  <c r="N360" i="15"/>
  <c r="P359" i="15"/>
  <c r="N359" i="15"/>
  <c r="P358" i="15"/>
  <c r="N358" i="15"/>
  <c r="P357" i="15"/>
  <c r="N357" i="15"/>
  <c r="P356" i="15"/>
  <c r="N356" i="15"/>
  <c r="P355" i="15"/>
  <c r="N355" i="15"/>
  <c r="P354" i="15"/>
  <c r="N354" i="15"/>
  <c r="P353" i="15"/>
  <c r="N353" i="15"/>
  <c r="P352" i="15"/>
  <c r="N352" i="15"/>
  <c r="P351" i="15"/>
  <c r="N351" i="15"/>
  <c r="P350" i="15"/>
  <c r="N350" i="15"/>
  <c r="P349" i="15"/>
  <c r="N349" i="15"/>
  <c r="P348" i="15"/>
  <c r="N348" i="15"/>
  <c r="P347" i="15"/>
  <c r="N347" i="15"/>
  <c r="P346" i="15"/>
  <c r="N346" i="15"/>
  <c r="P345" i="15"/>
  <c r="N345" i="15"/>
  <c r="P344" i="15"/>
  <c r="N344" i="15"/>
  <c r="P343" i="15"/>
  <c r="N343" i="15"/>
  <c r="P342" i="15"/>
  <c r="N342" i="15"/>
  <c r="P341" i="15"/>
  <c r="N341" i="15"/>
  <c r="P340" i="15"/>
  <c r="N340" i="15"/>
  <c r="P339" i="15"/>
  <c r="N339" i="15"/>
  <c r="P338" i="15"/>
  <c r="N338" i="15"/>
  <c r="P337" i="15"/>
  <c r="N337" i="15"/>
  <c r="P336" i="15"/>
  <c r="N336" i="15"/>
  <c r="P335" i="15"/>
  <c r="N335" i="15"/>
  <c r="T334" i="15"/>
  <c r="R334" i="15"/>
  <c r="P334" i="15"/>
  <c r="N334" i="15"/>
  <c r="T333" i="15"/>
  <c r="R333" i="15"/>
  <c r="P333" i="15"/>
  <c r="N333" i="15"/>
  <c r="T332" i="15"/>
  <c r="R332" i="15"/>
  <c r="P332" i="15"/>
  <c r="N332" i="15"/>
  <c r="P331" i="15"/>
  <c r="N331" i="15"/>
  <c r="P330" i="15"/>
  <c r="N330" i="15"/>
  <c r="P329" i="15"/>
  <c r="N329" i="15"/>
  <c r="P328" i="15"/>
  <c r="N328" i="15"/>
  <c r="P327" i="15"/>
  <c r="N327" i="15"/>
  <c r="P326" i="15"/>
  <c r="N326" i="15"/>
  <c r="P325" i="15"/>
  <c r="N325" i="15"/>
  <c r="P324" i="15"/>
  <c r="N324" i="15"/>
  <c r="P323" i="15"/>
  <c r="N323" i="15"/>
  <c r="P322" i="15"/>
  <c r="N322" i="15"/>
  <c r="P321" i="15"/>
  <c r="N321" i="15"/>
  <c r="P320" i="15"/>
  <c r="N320" i="15"/>
  <c r="P319" i="15"/>
  <c r="N319" i="15"/>
  <c r="P318" i="15"/>
  <c r="N318" i="15"/>
  <c r="P317" i="15"/>
  <c r="N317" i="15"/>
  <c r="P316" i="15"/>
  <c r="N316" i="15"/>
  <c r="P315" i="15"/>
  <c r="N315" i="15"/>
  <c r="P314" i="15"/>
  <c r="N314" i="15"/>
  <c r="P313" i="15"/>
  <c r="N313" i="15"/>
  <c r="P312" i="15"/>
  <c r="N312" i="15"/>
  <c r="P311" i="15"/>
  <c r="N311" i="15"/>
  <c r="P310" i="15"/>
  <c r="N310" i="15"/>
  <c r="P309" i="15"/>
  <c r="N309" i="15"/>
  <c r="P308" i="15"/>
  <c r="N308" i="15"/>
  <c r="P307" i="15"/>
  <c r="N307" i="15"/>
  <c r="P306" i="15"/>
  <c r="N306" i="15"/>
  <c r="P305" i="15"/>
  <c r="N305" i="15"/>
  <c r="P304" i="15"/>
  <c r="N304" i="15"/>
  <c r="P303" i="15"/>
  <c r="N303" i="15"/>
  <c r="P302" i="15"/>
  <c r="N302" i="15"/>
  <c r="P301" i="15"/>
  <c r="N301" i="15"/>
  <c r="P300" i="15"/>
  <c r="N300" i="15"/>
  <c r="P299" i="15"/>
  <c r="N299" i="15"/>
  <c r="P298" i="15"/>
  <c r="N298" i="15"/>
  <c r="P297" i="15"/>
  <c r="N297" i="15"/>
  <c r="P296" i="15"/>
  <c r="N296" i="15"/>
  <c r="P295" i="15"/>
  <c r="N295" i="15"/>
  <c r="P294" i="15"/>
  <c r="N294" i="15"/>
  <c r="P293" i="15"/>
  <c r="N293" i="15"/>
  <c r="P292" i="15"/>
  <c r="N292" i="15"/>
  <c r="P291" i="15"/>
  <c r="N291" i="15"/>
  <c r="P290" i="15"/>
  <c r="N290" i="15"/>
  <c r="T289" i="15"/>
  <c r="R289" i="15"/>
  <c r="P289" i="15"/>
  <c r="N289" i="15"/>
  <c r="T288" i="15"/>
  <c r="R288" i="15"/>
  <c r="P288" i="15"/>
  <c r="N288" i="15"/>
  <c r="T287" i="15"/>
  <c r="R287" i="15"/>
  <c r="P287" i="15"/>
  <c r="N287" i="15"/>
  <c r="P172" i="2"/>
  <c r="N172" i="2"/>
  <c r="P171" i="2"/>
  <c r="N171" i="2"/>
  <c r="P170" i="2"/>
  <c r="N170" i="2"/>
  <c r="P169" i="2"/>
  <c r="N169" i="2"/>
  <c r="P168" i="2"/>
  <c r="N168" i="2"/>
  <c r="P167" i="2"/>
  <c r="N167" i="2"/>
  <c r="P166" i="2"/>
  <c r="N166" i="2"/>
  <c r="P165" i="2"/>
  <c r="N165" i="2"/>
  <c r="P164" i="2"/>
  <c r="N164" i="2"/>
  <c r="P163" i="2"/>
  <c r="N163" i="2"/>
  <c r="P162" i="2"/>
  <c r="N162" i="2"/>
  <c r="P161" i="2"/>
  <c r="N161" i="2"/>
  <c r="P160" i="2"/>
  <c r="N160" i="2"/>
  <c r="P159" i="2"/>
  <c r="N159" i="2"/>
  <c r="P158" i="2"/>
  <c r="N158" i="2"/>
  <c r="P157" i="2"/>
  <c r="N157" i="2"/>
  <c r="P156" i="2"/>
  <c r="N156" i="2"/>
  <c r="P155" i="2"/>
  <c r="N155" i="2"/>
  <c r="P154" i="2"/>
  <c r="N154" i="2"/>
  <c r="P153" i="2"/>
  <c r="N153" i="2"/>
  <c r="P152" i="2"/>
  <c r="N152" i="2"/>
  <c r="P151" i="2"/>
  <c r="N151" i="2"/>
  <c r="P150" i="2"/>
  <c r="N150" i="2"/>
  <c r="P149" i="2"/>
  <c r="N149" i="2"/>
  <c r="P148" i="2"/>
  <c r="N148" i="2"/>
  <c r="P147" i="2"/>
  <c r="N147" i="2"/>
  <c r="P146" i="2"/>
  <c r="N146" i="2"/>
  <c r="P145" i="2"/>
  <c r="N145" i="2"/>
  <c r="P381" i="1"/>
  <c r="N381" i="1"/>
  <c r="P380" i="1"/>
  <c r="N380" i="1"/>
  <c r="P379" i="1"/>
  <c r="N379" i="1"/>
  <c r="P378" i="1"/>
  <c r="N378" i="1"/>
  <c r="P377" i="1"/>
  <c r="N377" i="1"/>
  <c r="P376" i="1"/>
  <c r="N376" i="1"/>
  <c r="P375" i="1"/>
  <c r="N375" i="1"/>
  <c r="P374" i="1"/>
  <c r="N374" i="1"/>
  <c r="P373" i="1"/>
  <c r="N373" i="1"/>
  <c r="P372" i="1"/>
  <c r="N372" i="1"/>
  <c r="P371" i="1"/>
  <c r="N371" i="1"/>
  <c r="P370" i="1"/>
  <c r="N370" i="1"/>
  <c r="P369" i="1"/>
  <c r="N369" i="1"/>
  <c r="P368" i="1"/>
  <c r="N368" i="1"/>
  <c r="P367" i="1"/>
  <c r="N367" i="1"/>
  <c r="P366" i="1"/>
  <c r="N366" i="1"/>
  <c r="T346" i="1"/>
  <c r="R346" i="1"/>
  <c r="P346" i="1"/>
  <c r="N346" i="1"/>
  <c r="T345" i="1"/>
  <c r="R345" i="1"/>
  <c r="P345" i="1"/>
  <c r="N345" i="1"/>
  <c r="T344" i="1"/>
  <c r="R344" i="1"/>
  <c r="P344" i="1"/>
  <c r="N344" i="1"/>
  <c r="I491" i="6" l="1"/>
  <c r="E10" i="17" s="1"/>
  <c r="J331" i="15"/>
  <c r="J456" i="15"/>
  <c r="J381" i="1"/>
  <c r="K237" i="6"/>
  <c r="J364" i="15"/>
  <c r="I360" i="10"/>
  <c r="E8" i="17" s="1"/>
  <c r="I184" i="7"/>
  <c r="E7" i="17" s="1"/>
  <c r="I324" i="9"/>
  <c r="E5" i="17" s="1"/>
  <c r="H381" i="1"/>
  <c r="I323" i="11"/>
  <c r="E9" i="17" s="1"/>
  <c r="H456" i="15"/>
  <c r="I325" i="8"/>
  <c r="E6" i="17" s="1"/>
  <c r="H331" i="15"/>
  <c r="H364" i="15"/>
  <c r="P647" i="14"/>
  <c r="N647" i="14"/>
  <c r="P646" i="14"/>
  <c r="N646" i="14"/>
  <c r="P645" i="14"/>
  <c r="N645" i="14"/>
  <c r="P644" i="14"/>
  <c r="N644" i="14"/>
  <c r="P643" i="14"/>
  <c r="N643" i="14"/>
  <c r="P642" i="14"/>
  <c r="N642" i="14"/>
  <c r="P641" i="14"/>
  <c r="N641" i="14"/>
  <c r="P640" i="14"/>
  <c r="N640" i="14"/>
  <c r="P639" i="14"/>
  <c r="N639" i="14"/>
  <c r="P638" i="14"/>
  <c r="N638" i="14"/>
  <c r="T58" i="1"/>
  <c r="R58" i="1"/>
  <c r="P58" i="1"/>
  <c r="N58" i="1"/>
  <c r="T57" i="1"/>
  <c r="R57" i="1"/>
  <c r="P57" i="1"/>
  <c r="N57" i="1"/>
  <c r="T56" i="1"/>
  <c r="R56" i="1"/>
  <c r="P56" i="1"/>
  <c r="N56" i="1"/>
  <c r="T55" i="1"/>
  <c r="R55" i="1"/>
  <c r="P55" i="1"/>
  <c r="N55" i="1"/>
  <c r="T54" i="1"/>
  <c r="R54" i="1"/>
  <c r="P54" i="1"/>
  <c r="N54" i="1"/>
  <c r="T53" i="1"/>
  <c r="R53" i="1"/>
  <c r="P53" i="1"/>
  <c r="N53" i="1"/>
  <c r="T52" i="1"/>
  <c r="R52" i="1"/>
  <c r="P52" i="1"/>
  <c r="N52" i="1"/>
  <c r="T51" i="1"/>
  <c r="R51" i="1"/>
  <c r="P51" i="1"/>
  <c r="N51" i="1"/>
  <c r="T50" i="1"/>
  <c r="R50" i="1"/>
  <c r="P50" i="1"/>
  <c r="N50" i="1"/>
  <c r="T49" i="1"/>
  <c r="R49" i="1"/>
  <c r="P49" i="1"/>
  <c r="N49" i="1"/>
  <c r="T48" i="1"/>
  <c r="R48" i="1"/>
  <c r="P48" i="1"/>
  <c r="N48" i="1"/>
  <c r="T47" i="1"/>
  <c r="R47" i="1"/>
  <c r="P47" i="1"/>
  <c r="N47" i="1"/>
  <c r="T46" i="1"/>
  <c r="R46" i="1"/>
  <c r="P46" i="1"/>
  <c r="N46" i="1"/>
  <c r="T45" i="1"/>
  <c r="R45" i="1"/>
  <c r="P45" i="1"/>
  <c r="N45" i="1"/>
  <c r="T44" i="1"/>
  <c r="R44" i="1"/>
  <c r="P44" i="1"/>
  <c r="N44" i="1"/>
  <c r="T43" i="1"/>
  <c r="R43" i="1"/>
  <c r="P43" i="1"/>
  <c r="N43" i="1"/>
  <c r="T42" i="1"/>
  <c r="R42" i="1"/>
  <c r="P42" i="1"/>
  <c r="N42" i="1"/>
  <c r="T41" i="1"/>
  <c r="R41" i="1"/>
  <c r="P41" i="1"/>
  <c r="N41" i="1"/>
  <c r="T40" i="1"/>
  <c r="R40" i="1"/>
  <c r="P40" i="1"/>
  <c r="N40" i="1"/>
  <c r="T39" i="1"/>
  <c r="R39" i="1"/>
  <c r="P39" i="1"/>
  <c r="N39" i="1"/>
  <c r="T38" i="1"/>
  <c r="R38" i="1"/>
  <c r="P38" i="1"/>
  <c r="N38" i="1"/>
  <c r="T37" i="1"/>
  <c r="R37" i="1"/>
  <c r="P37" i="1"/>
  <c r="N37" i="1"/>
  <c r="T36" i="1"/>
  <c r="R36" i="1"/>
  <c r="P36" i="1"/>
  <c r="N36" i="1"/>
  <c r="T35" i="1"/>
  <c r="R35" i="1"/>
  <c r="P35" i="1"/>
  <c r="N35" i="1"/>
  <c r="T34" i="1"/>
  <c r="R34" i="1"/>
  <c r="P34" i="1"/>
  <c r="N34" i="1"/>
  <c r="N59" i="1"/>
  <c r="P59" i="1"/>
  <c r="R59" i="1"/>
  <c r="T59" i="1"/>
  <c r="N60" i="1"/>
  <c r="P60" i="1"/>
  <c r="R60" i="1"/>
  <c r="T60" i="1"/>
  <c r="N61" i="1"/>
  <c r="P61" i="1"/>
  <c r="R61" i="1"/>
  <c r="T61" i="1"/>
  <c r="N62" i="1"/>
  <c r="P62" i="1"/>
  <c r="R62" i="1"/>
  <c r="T62" i="1"/>
  <c r="N63" i="1"/>
  <c r="P63" i="1"/>
  <c r="R63" i="1"/>
  <c r="T63" i="1"/>
  <c r="N64" i="1"/>
  <c r="P64" i="1"/>
  <c r="R64" i="1"/>
  <c r="T64" i="1"/>
  <c r="N65" i="1"/>
  <c r="P65" i="1"/>
  <c r="R65" i="1"/>
  <c r="T65" i="1"/>
  <c r="N33" i="1"/>
  <c r="P33" i="1"/>
  <c r="R33" i="1"/>
  <c r="T33" i="1"/>
  <c r="T309" i="13"/>
  <c r="R309" i="13"/>
  <c r="P309" i="13"/>
  <c r="N309" i="13"/>
  <c r="T308" i="13"/>
  <c r="R308" i="13"/>
  <c r="P308" i="13"/>
  <c r="N308" i="13"/>
  <c r="T307" i="13"/>
  <c r="R307" i="13"/>
  <c r="P307" i="13"/>
  <c r="N307" i="13"/>
  <c r="T306" i="13"/>
  <c r="R306" i="13"/>
  <c r="P306" i="13"/>
  <c r="N306" i="13"/>
  <c r="T305" i="13"/>
  <c r="R305" i="13"/>
  <c r="P305" i="13"/>
  <c r="N305" i="13"/>
  <c r="T304" i="13"/>
  <c r="R304" i="13"/>
  <c r="P304" i="13"/>
  <c r="N304" i="13"/>
  <c r="T303" i="13"/>
  <c r="R303" i="13"/>
  <c r="P303" i="13"/>
  <c r="N303" i="13"/>
  <c r="T302" i="13"/>
  <c r="R302" i="13"/>
  <c r="P302" i="13"/>
  <c r="N302" i="13"/>
  <c r="T301" i="13"/>
  <c r="R301" i="13"/>
  <c r="P301" i="13"/>
  <c r="N301" i="13"/>
  <c r="T300" i="13"/>
  <c r="R300" i="13"/>
  <c r="P300" i="13"/>
  <c r="N300" i="13"/>
  <c r="T299" i="13"/>
  <c r="R299" i="13"/>
  <c r="P299" i="13"/>
  <c r="N299" i="13"/>
  <c r="T298" i="13"/>
  <c r="R298" i="13"/>
  <c r="P298" i="13"/>
  <c r="N298" i="13"/>
  <c r="T297" i="13"/>
  <c r="R297" i="13"/>
  <c r="P297" i="13"/>
  <c r="N297" i="13"/>
  <c r="T296" i="13"/>
  <c r="R296" i="13"/>
  <c r="P296" i="13"/>
  <c r="N296" i="13"/>
  <c r="T295" i="13"/>
  <c r="R295" i="13"/>
  <c r="P295" i="13"/>
  <c r="N295" i="13"/>
  <c r="T294" i="13"/>
  <c r="R294" i="13"/>
  <c r="P294" i="13"/>
  <c r="N294" i="13"/>
  <c r="T293" i="13"/>
  <c r="R293" i="13"/>
  <c r="P293" i="13"/>
  <c r="N293" i="13"/>
  <c r="T292" i="13"/>
  <c r="R292" i="13"/>
  <c r="P292" i="13"/>
  <c r="N292" i="13"/>
  <c r="T291" i="13"/>
  <c r="R291" i="13"/>
  <c r="P291" i="13"/>
  <c r="N291" i="13"/>
  <c r="T290" i="13"/>
  <c r="R290" i="13"/>
  <c r="P290" i="13"/>
  <c r="N290" i="13"/>
  <c r="T289" i="13"/>
  <c r="R289" i="13"/>
  <c r="P289" i="13"/>
  <c r="N289" i="13"/>
  <c r="T288" i="13"/>
  <c r="R288" i="13"/>
  <c r="P288" i="13"/>
  <c r="N288" i="13"/>
  <c r="T287" i="13"/>
  <c r="R287" i="13"/>
  <c r="P287" i="13"/>
  <c r="N287" i="13"/>
  <c r="T286" i="13"/>
  <c r="R286" i="13"/>
  <c r="P286" i="13"/>
  <c r="N286" i="13"/>
  <c r="T285" i="13"/>
  <c r="R285" i="13"/>
  <c r="P285" i="13"/>
  <c r="N285" i="13"/>
  <c r="T284" i="13"/>
  <c r="R284" i="13"/>
  <c r="P284" i="13"/>
  <c r="N284" i="13"/>
  <c r="T283" i="13"/>
  <c r="R283" i="13"/>
  <c r="P283" i="13"/>
  <c r="N283" i="13"/>
  <c r="T282" i="13"/>
  <c r="R282" i="13"/>
  <c r="P282" i="13"/>
  <c r="N282" i="13"/>
  <c r="T281" i="13"/>
  <c r="R281" i="13"/>
  <c r="P281" i="13"/>
  <c r="N281" i="13"/>
  <c r="T280" i="13"/>
  <c r="R280" i="13"/>
  <c r="P280" i="13"/>
  <c r="N280" i="13"/>
  <c r="T279" i="13"/>
  <c r="R279" i="13"/>
  <c r="P279" i="13"/>
  <c r="N279" i="13"/>
  <c r="T278" i="13"/>
  <c r="R278" i="13"/>
  <c r="P278" i="13"/>
  <c r="N278" i="13"/>
  <c r="T277" i="13"/>
  <c r="R277" i="13"/>
  <c r="P277" i="13"/>
  <c r="N277" i="13"/>
  <c r="T276" i="13"/>
  <c r="R276" i="13"/>
  <c r="P276" i="13"/>
  <c r="N276" i="13"/>
  <c r="T274" i="13"/>
  <c r="R274" i="13"/>
  <c r="P274" i="13"/>
  <c r="N274" i="13"/>
  <c r="T131" i="4"/>
  <c r="R131" i="4"/>
  <c r="P131" i="4"/>
  <c r="N131" i="4"/>
  <c r="T130" i="4"/>
  <c r="R130" i="4"/>
  <c r="P130" i="4"/>
  <c r="N130" i="4"/>
  <c r="T129" i="4"/>
  <c r="R129" i="4"/>
  <c r="P129" i="4"/>
  <c r="N129" i="4"/>
  <c r="T128" i="4"/>
  <c r="R128" i="4"/>
  <c r="P128" i="4"/>
  <c r="N128" i="4"/>
  <c r="T127" i="4"/>
  <c r="R127" i="4"/>
  <c r="P127" i="4"/>
  <c r="N127" i="4"/>
  <c r="T126" i="4"/>
  <c r="R126" i="4"/>
  <c r="P126" i="4"/>
  <c r="N126" i="4"/>
  <c r="T125" i="4"/>
  <c r="R125" i="4"/>
  <c r="P125" i="4"/>
  <c r="N125" i="4"/>
  <c r="T124" i="4"/>
  <c r="R124" i="4"/>
  <c r="P124" i="4"/>
  <c r="N124" i="4"/>
  <c r="T123" i="4"/>
  <c r="R123" i="4"/>
  <c r="P123" i="4"/>
  <c r="N123" i="4"/>
  <c r="T122" i="4"/>
  <c r="R122" i="4"/>
  <c r="P122" i="4"/>
  <c r="N122" i="4"/>
  <c r="T121" i="4"/>
  <c r="R121" i="4"/>
  <c r="P121" i="4"/>
  <c r="N121" i="4"/>
  <c r="T120" i="4"/>
  <c r="R120" i="4"/>
  <c r="P120" i="4"/>
  <c r="N120" i="4"/>
  <c r="T119" i="4"/>
  <c r="R119" i="4"/>
  <c r="P119" i="4"/>
  <c r="N119" i="4"/>
  <c r="T118" i="4"/>
  <c r="R118" i="4"/>
  <c r="P118" i="4"/>
  <c r="N118" i="4"/>
  <c r="T117" i="4"/>
  <c r="R117" i="4"/>
  <c r="P117" i="4"/>
  <c r="N117" i="4"/>
  <c r="T116" i="4"/>
  <c r="R116" i="4"/>
  <c r="P116" i="4"/>
  <c r="N116" i="4"/>
  <c r="T115" i="4"/>
  <c r="R115" i="4"/>
  <c r="P115" i="4"/>
  <c r="N115" i="4"/>
  <c r="T114" i="4"/>
  <c r="R114" i="4"/>
  <c r="P114" i="4"/>
  <c r="N114" i="4"/>
  <c r="T113" i="4"/>
  <c r="R113" i="4"/>
  <c r="P113" i="4"/>
  <c r="N113" i="4"/>
  <c r="T112" i="4"/>
  <c r="R112" i="4"/>
  <c r="P112" i="4"/>
  <c r="N112" i="4"/>
  <c r="T111" i="4"/>
  <c r="R111" i="4"/>
  <c r="P111" i="4"/>
  <c r="N111" i="4"/>
  <c r="T110" i="4"/>
  <c r="R110" i="4"/>
  <c r="P110" i="4"/>
  <c r="N110" i="4"/>
  <c r="T109" i="4"/>
  <c r="R109" i="4"/>
  <c r="P109" i="4"/>
  <c r="N109" i="4"/>
  <c r="T108" i="4"/>
  <c r="R108" i="4"/>
  <c r="P108" i="4"/>
  <c r="N108" i="4"/>
  <c r="T107" i="4"/>
  <c r="R107" i="4"/>
  <c r="P107" i="4"/>
  <c r="N107" i="4"/>
  <c r="T106" i="4"/>
  <c r="R106" i="4"/>
  <c r="P106" i="4"/>
  <c r="N106" i="4"/>
  <c r="T105" i="4"/>
  <c r="R105" i="4"/>
  <c r="P105" i="4"/>
  <c r="N105" i="4"/>
  <c r="T104" i="4"/>
  <c r="R104" i="4"/>
  <c r="P104" i="4"/>
  <c r="N104" i="4"/>
  <c r="T103" i="4"/>
  <c r="R103" i="4"/>
  <c r="P103" i="4"/>
  <c r="N103" i="4"/>
  <c r="T102" i="4"/>
  <c r="R102" i="4"/>
  <c r="P102" i="4"/>
  <c r="N102" i="4"/>
  <c r="T101" i="4"/>
  <c r="R101" i="4"/>
  <c r="P101" i="4"/>
  <c r="N101" i="4"/>
  <c r="R166" i="13"/>
  <c r="P166" i="13"/>
  <c r="N166" i="13"/>
  <c r="R165" i="13"/>
  <c r="P165" i="13"/>
  <c r="N165" i="13"/>
  <c r="R164" i="13"/>
  <c r="P164" i="13"/>
  <c r="N164" i="13"/>
  <c r="R163" i="13"/>
  <c r="P163" i="13"/>
  <c r="N163" i="13"/>
  <c r="R162" i="13"/>
  <c r="P162" i="13"/>
  <c r="N162" i="13"/>
  <c r="R161" i="13"/>
  <c r="P161" i="13"/>
  <c r="N161" i="13"/>
  <c r="R160" i="13"/>
  <c r="P160" i="13"/>
  <c r="N160" i="13"/>
  <c r="R159" i="13"/>
  <c r="P159" i="13"/>
  <c r="N159" i="13"/>
  <c r="R158" i="13"/>
  <c r="P158" i="13"/>
  <c r="N158" i="13"/>
  <c r="R157" i="13"/>
  <c r="P157" i="13"/>
  <c r="N157" i="13"/>
  <c r="R156" i="13"/>
  <c r="P156" i="13"/>
  <c r="N156" i="13"/>
  <c r="R155" i="13"/>
  <c r="P155" i="13"/>
  <c r="N155" i="13"/>
  <c r="R154" i="13"/>
  <c r="P154" i="13"/>
  <c r="N154" i="13"/>
  <c r="R153" i="13"/>
  <c r="P153" i="13"/>
  <c r="N153" i="13"/>
  <c r="R152" i="13"/>
  <c r="P152" i="13"/>
  <c r="N152" i="13"/>
  <c r="R151" i="13"/>
  <c r="P151" i="13"/>
  <c r="N151" i="13"/>
  <c r="R150" i="13"/>
  <c r="P150" i="13"/>
  <c r="N150" i="13"/>
  <c r="R149" i="13"/>
  <c r="P149" i="13"/>
  <c r="N149" i="13"/>
  <c r="R148" i="13"/>
  <c r="P148" i="13"/>
  <c r="N148" i="13"/>
  <c r="R147" i="13"/>
  <c r="P147" i="13"/>
  <c r="N147" i="13"/>
  <c r="R146" i="13"/>
  <c r="P146" i="13"/>
  <c r="N146" i="13"/>
  <c r="R145" i="13"/>
  <c r="P145" i="13"/>
  <c r="N145" i="13"/>
  <c r="R144" i="13"/>
  <c r="P144" i="13"/>
  <c r="N144" i="13"/>
  <c r="R143" i="13"/>
  <c r="P143" i="13"/>
  <c r="N143" i="13"/>
  <c r="R142" i="13"/>
  <c r="P142" i="13"/>
  <c r="N142" i="13"/>
  <c r="R141" i="13"/>
  <c r="P141" i="13"/>
  <c r="N141" i="13"/>
  <c r="R140" i="13"/>
  <c r="P140" i="13"/>
  <c r="N140" i="13"/>
  <c r="R139" i="13"/>
  <c r="P139" i="13"/>
  <c r="N139" i="13"/>
  <c r="R138" i="13"/>
  <c r="P138" i="13"/>
  <c r="N138" i="13"/>
  <c r="R137" i="13"/>
  <c r="P137" i="13"/>
  <c r="N137" i="13"/>
  <c r="R136" i="13"/>
  <c r="P136" i="13"/>
  <c r="N136" i="13"/>
  <c r="R135" i="13"/>
  <c r="P135" i="13"/>
  <c r="N135" i="13"/>
  <c r="R134" i="13"/>
  <c r="P134" i="13"/>
  <c r="N134" i="13"/>
  <c r="R133" i="13"/>
  <c r="P133" i="13"/>
  <c r="N133" i="13"/>
  <c r="R132" i="13"/>
  <c r="P132" i="13"/>
  <c r="N132" i="13"/>
  <c r="R131" i="13"/>
  <c r="P131" i="13"/>
  <c r="N131" i="13"/>
  <c r="T130" i="13"/>
  <c r="R130" i="13"/>
  <c r="P130" i="13"/>
  <c r="N130" i="13"/>
  <c r="T129" i="13"/>
  <c r="R129" i="13"/>
  <c r="P129" i="13"/>
  <c r="N129" i="13"/>
  <c r="N16" i="13"/>
  <c r="N15" i="13"/>
  <c r="N14" i="13"/>
  <c r="N13" i="13"/>
  <c r="N12" i="13"/>
  <c r="N11" i="13"/>
  <c r="N10" i="13"/>
  <c r="N9" i="13"/>
  <c r="N8" i="13"/>
  <c r="N7" i="13"/>
  <c r="N6" i="13"/>
  <c r="P232" i="5"/>
  <c r="N232" i="5"/>
  <c r="P231" i="5"/>
  <c r="N231" i="5"/>
  <c r="P230" i="5"/>
  <c r="N230" i="5"/>
  <c r="P229" i="5"/>
  <c r="N229" i="5"/>
  <c r="P228" i="5"/>
  <c r="N228" i="5"/>
  <c r="P227" i="5"/>
  <c r="N227" i="5"/>
  <c r="P226" i="5"/>
  <c r="N226" i="5"/>
  <c r="R105" i="5"/>
  <c r="P105" i="5"/>
  <c r="N105" i="5"/>
  <c r="R104" i="5"/>
  <c r="P104" i="5"/>
  <c r="N104" i="5"/>
  <c r="R103" i="5"/>
  <c r="P103" i="5"/>
  <c r="N103" i="5"/>
  <c r="R102" i="5"/>
  <c r="P102" i="5"/>
  <c r="N102" i="5"/>
  <c r="R101" i="5"/>
  <c r="P101" i="5"/>
  <c r="N101" i="5"/>
  <c r="R100" i="5"/>
  <c r="P100" i="5"/>
  <c r="N100" i="5"/>
  <c r="R99" i="5"/>
  <c r="P99" i="5"/>
  <c r="N99" i="5"/>
  <c r="R98" i="5"/>
  <c r="P98" i="5"/>
  <c r="N98" i="5"/>
  <c r="R97" i="5"/>
  <c r="P97" i="5"/>
  <c r="N97" i="5"/>
  <c r="R96" i="5"/>
  <c r="P96" i="5"/>
  <c r="N96" i="5"/>
  <c r="R95" i="5"/>
  <c r="P95" i="5"/>
  <c r="N95" i="5"/>
  <c r="R94" i="5"/>
  <c r="P94" i="5"/>
  <c r="N94" i="5"/>
  <c r="R93" i="5"/>
  <c r="P93" i="5"/>
  <c r="N93" i="5"/>
  <c r="R92" i="5"/>
  <c r="P92" i="5"/>
  <c r="N92" i="5"/>
  <c r="R91" i="5"/>
  <c r="P91" i="5"/>
  <c r="N91" i="5"/>
  <c r="R90" i="5"/>
  <c r="P90" i="5"/>
  <c r="N90" i="5"/>
  <c r="R89" i="5"/>
  <c r="P89" i="5"/>
  <c r="N89" i="5"/>
  <c r="R88" i="5"/>
  <c r="P88" i="5"/>
  <c r="N88" i="5"/>
  <c r="R87" i="5"/>
  <c r="P87" i="5"/>
  <c r="N87" i="5"/>
  <c r="T84" i="5"/>
  <c r="R84" i="5"/>
  <c r="P84" i="5"/>
  <c r="N84" i="5"/>
  <c r="R82" i="12"/>
  <c r="N82" i="12"/>
  <c r="R81" i="12"/>
  <c r="N81" i="12"/>
  <c r="R80" i="12"/>
  <c r="N80" i="12"/>
  <c r="R79" i="12"/>
  <c r="N79" i="12"/>
  <c r="R78" i="12"/>
  <c r="N78" i="12"/>
  <c r="R77" i="12"/>
  <c r="N77" i="12"/>
  <c r="R76" i="12"/>
  <c r="N76" i="12"/>
  <c r="R75" i="12"/>
  <c r="N75" i="12"/>
  <c r="R74" i="12"/>
  <c r="N74" i="12"/>
  <c r="T71" i="12"/>
  <c r="R71" i="12"/>
  <c r="N71" i="12"/>
  <c r="K491" i="6" l="1"/>
  <c r="G10" i="17" s="1"/>
  <c r="J105" i="5"/>
  <c r="L105" i="5"/>
  <c r="L82" i="12"/>
  <c r="J131" i="4"/>
  <c r="J309" i="13"/>
  <c r="L309" i="13"/>
  <c r="L131" i="4"/>
  <c r="J166" i="13"/>
  <c r="L166" i="13"/>
  <c r="H16" i="13"/>
  <c r="H309" i="13"/>
  <c r="H166" i="13"/>
  <c r="H131" i="4"/>
  <c r="H105" i="5"/>
  <c r="H82" i="12"/>
  <c r="R482" i="6"/>
  <c r="P482" i="6"/>
  <c r="N482" i="6"/>
  <c r="R481" i="6"/>
  <c r="P481" i="6"/>
  <c r="N481" i="6"/>
  <c r="R480" i="6"/>
  <c r="P480" i="6"/>
  <c r="N480" i="6"/>
  <c r="R479" i="6"/>
  <c r="P479" i="6"/>
  <c r="N479" i="6"/>
  <c r="R478" i="6"/>
  <c r="P478" i="6"/>
  <c r="N478" i="6"/>
  <c r="R477" i="6"/>
  <c r="P477" i="6"/>
  <c r="N477" i="6"/>
  <c r="R476" i="6"/>
  <c r="P476" i="6"/>
  <c r="N476" i="6"/>
  <c r="R475" i="6"/>
  <c r="P475" i="6"/>
  <c r="N475" i="6"/>
  <c r="R474" i="6"/>
  <c r="P474" i="6"/>
  <c r="N474" i="6"/>
  <c r="R473" i="6"/>
  <c r="P473" i="6"/>
  <c r="N473" i="6"/>
  <c r="R472" i="6"/>
  <c r="P472" i="6"/>
  <c r="N472" i="6"/>
  <c r="R471" i="6"/>
  <c r="P471" i="6"/>
  <c r="N471" i="6"/>
  <c r="R470" i="6"/>
  <c r="P470" i="6"/>
  <c r="N470" i="6"/>
  <c r="R469" i="6"/>
  <c r="P469" i="6"/>
  <c r="N469" i="6"/>
  <c r="R468" i="6"/>
  <c r="P468" i="6"/>
  <c r="N468" i="6"/>
  <c r="R467" i="6"/>
  <c r="P467" i="6"/>
  <c r="N467" i="6"/>
  <c r="R466" i="6"/>
  <c r="P466" i="6"/>
  <c r="N466" i="6"/>
  <c r="R465" i="6"/>
  <c r="P465" i="6"/>
  <c r="N465" i="6"/>
  <c r="R464" i="6"/>
  <c r="P464" i="6"/>
  <c r="N464" i="6"/>
  <c r="R463" i="6"/>
  <c r="P463" i="6"/>
  <c r="N463" i="6"/>
  <c r="R462" i="6"/>
  <c r="P462" i="6"/>
  <c r="N462" i="6"/>
  <c r="R461" i="6"/>
  <c r="P461" i="6"/>
  <c r="N461" i="6"/>
  <c r="R460" i="6"/>
  <c r="P460" i="6"/>
  <c r="N460" i="6"/>
  <c r="R459" i="6"/>
  <c r="P459" i="6"/>
  <c r="N459" i="6"/>
  <c r="R458" i="6"/>
  <c r="P458" i="6"/>
  <c r="N458" i="6"/>
  <c r="R457" i="6"/>
  <c r="P457" i="6"/>
  <c r="N457" i="6"/>
  <c r="R456" i="6"/>
  <c r="P456" i="6"/>
  <c r="N456" i="6"/>
  <c r="R455" i="6"/>
  <c r="P455" i="6"/>
  <c r="N455" i="6"/>
  <c r="R454" i="6"/>
  <c r="P454" i="6"/>
  <c r="N454" i="6"/>
  <c r="R453" i="6"/>
  <c r="P453" i="6"/>
  <c r="N453" i="6"/>
  <c r="R452" i="6"/>
  <c r="P452" i="6"/>
  <c r="N452" i="6"/>
  <c r="R451" i="6"/>
  <c r="P451" i="6"/>
  <c r="N451" i="6"/>
  <c r="R450" i="6"/>
  <c r="P450" i="6"/>
  <c r="N450" i="6"/>
  <c r="R449" i="6"/>
  <c r="P449" i="6"/>
  <c r="N449" i="6"/>
  <c r="R448" i="6"/>
  <c r="P448" i="6"/>
  <c r="N448" i="6"/>
  <c r="R447" i="6"/>
  <c r="P447" i="6"/>
  <c r="N447" i="6"/>
  <c r="R446" i="6"/>
  <c r="P446" i="6"/>
  <c r="N446" i="6"/>
  <c r="R445" i="6"/>
  <c r="P445" i="6"/>
  <c r="N445" i="6"/>
  <c r="T331" i="6"/>
  <c r="N331" i="6"/>
  <c r="N330" i="6"/>
  <c r="N329" i="6"/>
  <c r="N328" i="6"/>
  <c r="N327" i="6"/>
  <c r="N326" i="6"/>
  <c r="T325" i="6"/>
  <c r="N325" i="6"/>
  <c r="T324" i="6"/>
  <c r="N324" i="6"/>
  <c r="T323" i="6"/>
  <c r="N323" i="6"/>
  <c r="T322" i="6"/>
  <c r="N322" i="6"/>
  <c r="T321" i="6"/>
  <c r="N321" i="6"/>
  <c r="P404" i="10"/>
  <c r="J404" i="10" s="1"/>
  <c r="N404" i="10"/>
  <c r="H404" i="10" s="1"/>
  <c r="T403" i="10"/>
  <c r="R403" i="10"/>
  <c r="P403" i="10"/>
  <c r="N403" i="10"/>
  <c r="T402" i="10"/>
  <c r="R402" i="10"/>
  <c r="P402" i="10"/>
  <c r="N402" i="10"/>
  <c r="P400" i="10"/>
  <c r="N400" i="10"/>
  <c r="P399" i="10"/>
  <c r="N399" i="10"/>
  <c r="P398" i="10"/>
  <c r="N398" i="10"/>
  <c r="P397" i="10"/>
  <c r="N397" i="10"/>
  <c r="P396" i="10"/>
  <c r="N396" i="10"/>
  <c r="P395" i="10"/>
  <c r="N395" i="10"/>
  <c r="P394" i="10"/>
  <c r="N394" i="10"/>
  <c r="P393" i="10"/>
  <c r="N393" i="10"/>
  <c r="P392" i="10"/>
  <c r="N392" i="10"/>
  <c r="P391" i="10"/>
  <c r="N391" i="10"/>
  <c r="P390" i="10"/>
  <c r="N390" i="10"/>
  <c r="P389" i="10"/>
  <c r="N389" i="10"/>
  <c r="P388" i="10"/>
  <c r="N388" i="10"/>
  <c r="P387" i="10"/>
  <c r="N387" i="10"/>
  <c r="P386" i="10"/>
  <c r="N386" i="10"/>
  <c r="P385" i="10"/>
  <c r="N385" i="10"/>
  <c r="P384" i="10"/>
  <c r="N384" i="10"/>
  <c r="P383" i="10"/>
  <c r="N383" i="10"/>
  <c r="P382" i="10"/>
  <c r="N382" i="10"/>
  <c r="P381" i="10"/>
  <c r="N381" i="10"/>
  <c r="P380" i="10"/>
  <c r="N380" i="10"/>
  <c r="P379" i="10"/>
  <c r="N379" i="10"/>
  <c r="P378" i="10"/>
  <c r="N378" i="10"/>
  <c r="P377" i="10"/>
  <c r="N377" i="10"/>
  <c r="P376" i="10"/>
  <c r="N376" i="10"/>
  <c r="P375" i="10"/>
  <c r="N375" i="10"/>
  <c r="P254" i="7"/>
  <c r="N254" i="7"/>
  <c r="P253" i="7"/>
  <c r="N253" i="7"/>
  <c r="P252" i="7"/>
  <c r="N252" i="7"/>
  <c r="P251" i="7"/>
  <c r="N251" i="7"/>
  <c r="P250" i="7"/>
  <c r="N250" i="7"/>
  <c r="P249" i="7"/>
  <c r="N249" i="7"/>
  <c r="P248" i="7"/>
  <c r="N248" i="7"/>
  <c r="P247" i="7"/>
  <c r="N247" i="7"/>
  <c r="P246" i="7"/>
  <c r="N246" i="7"/>
  <c r="P245" i="7"/>
  <c r="N245" i="7"/>
  <c r="P244" i="7"/>
  <c r="N244" i="7"/>
  <c r="P243" i="7"/>
  <c r="N243" i="7"/>
  <c r="P242" i="7"/>
  <c r="N242" i="7"/>
  <c r="P241" i="7"/>
  <c r="N241" i="7"/>
  <c r="P240" i="7"/>
  <c r="N240" i="7"/>
  <c r="P239" i="7"/>
  <c r="N239" i="7"/>
  <c r="P238" i="7"/>
  <c r="N238" i="7"/>
  <c r="P237" i="7"/>
  <c r="N237" i="7"/>
  <c r="P236" i="7"/>
  <c r="N236" i="7"/>
  <c r="P235" i="7"/>
  <c r="N235" i="7"/>
  <c r="P234" i="7"/>
  <c r="N234" i="7"/>
  <c r="P233" i="7"/>
  <c r="N233" i="7"/>
  <c r="P232" i="7"/>
  <c r="N232" i="7"/>
  <c r="P231" i="7"/>
  <c r="N231" i="7"/>
  <c r="P230" i="7"/>
  <c r="N230" i="7"/>
  <c r="P229" i="7"/>
  <c r="N229" i="7"/>
  <c r="P228" i="7"/>
  <c r="N228" i="7"/>
  <c r="P227" i="7"/>
  <c r="N227" i="7"/>
  <c r="P226" i="7"/>
  <c r="N226" i="7"/>
  <c r="P225" i="7"/>
  <c r="N225" i="7"/>
  <c r="P224" i="7"/>
  <c r="N224" i="7"/>
  <c r="P223" i="7"/>
  <c r="N223" i="7"/>
  <c r="P222" i="7"/>
  <c r="N222" i="7"/>
  <c r="P221" i="7"/>
  <c r="N221" i="7"/>
  <c r="P220" i="7"/>
  <c r="N220" i="7"/>
  <c r="P219" i="7"/>
  <c r="N219" i="7"/>
  <c r="P218" i="7"/>
  <c r="N218" i="7"/>
  <c r="P217" i="7"/>
  <c r="N217" i="7"/>
  <c r="P216" i="7"/>
  <c r="N216" i="7"/>
  <c r="P215" i="7"/>
  <c r="N215" i="7"/>
  <c r="P214" i="7"/>
  <c r="N214" i="7"/>
  <c r="P213" i="7"/>
  <c r="N213" i="7"/>
  <c r="P212" i="7"/>
  <c r="N212" i="7"/>
  <c r="N166" i="10"/>
  <c r="P166" i="10"/>
  <c r="N167" i="10"/>
  <c r="P167" i="10"/>
  <c r="N168" i="10"/>
  <c r="P168" i="10"/>
  <c r="T165" i="10"/>
  <c r="R165" i="10"/>
  <c r="P165" i="10"/>
  <c r="N165" i="10"/>
  <c r="T164" i="10"/>
  <c r="R164" i="10"/>
  <c r="P164" i="10"/>
  <c r="N164" i="10"/>
  <c r="T163" i="10"/>
  <c r="R163" i="10"/>
  <c r="P163" i="10"/>
  <c r="N163" i="10"/>
  <c r="J400" i="10" l="1"/>
  <c r="J254" i="7"/>
  <c r="H254" i="7"/>
  <c r="H400" i="10"/>
  <c r="H331" i="6"/>
  <c r="N353" i="6" l="1"/>
  <c r="N352" i="6"/>
  <c r="N351" i="6"/>
  <c r="N350" i="6"/>
  <c r="N348" i="6"/>
  <c r="N335" i="6"/>
  <c r="R712" i="6"/>
  <c r="P712" i="6"/>
  <c r="N712" i="6"/>
  <c r="R711" i="6"/>
  <c r="P711" i="6"/>
  <c r="N711" i="6"/>
  <c r="R710" i="6"/>
  <c r="P710" i="6"/>
  <c r="N710" i="6"/>
  <c r="R709" i="6"/>
  <c r="P709" i="6"/>
  <c r="N709" i="6"/>
  <c r="R708" i="6"/>
  <c r="P708" i="6"/>
  <c r="N708" i="6"/>
  <c r="R707" i="6"/>
  <c r="P707" i="6"/>
  <c r="N707" i="6"/>
  <c r="R706" i="6"/>
  <c r="P706" i="6"/>
  <c r="N706" i="6"/>
  <c r="R705" i="6"/>
  <c r="P705" i="6"/>
  <c r="N705" i="6"/>
  <c r="R704" i="6"/>
  <c r="P704" i="6"/>
  <c r="N704" i="6"/>
  <c r="R703" i="6"/>
  <c r="P703" i="6"/>
  <c r="N703" i="6"/>
  <c r="R702" i="6"/>
  <c r="P702" i="6"/>
  <c r="N702" i="6"/>
  <c r="R701" i="6"/>
  <c r="P701" i="6"/>
  <c r="N701" i="6"/>
  <c r="R700" i="6"/>
  <c r="P700" i="6"/>
  <c r="N700" i="6"/>
  <c r="R699" i="6"/>
  <c r="P699" i="6"/>
  <c r="N699" i="6"/>
  <c r="R698" i="6"/>
  <c r="P698" i="6"/>
  <c r="N698" i="6"/>
  <c r="R697" i="6"/>
  <c r="P697" i="6"/>
  <c r="N697" i="6"/>
  <c r="R696" i="6"/>
  <c r="P696" i="6"/>
  <c r="N696" i="6"/>
  <c r="R695" i="6"/>
  <c r="P695" i="6"/>
  <c r="N695" i="6"/>
  <c r="R694" i="6"/>
  <c r="P694" i="6"/>
  <c r="N694" i="6"/>
  <c r="R693" i="6"/>
  <c r="P693" i="6"/>
  <c r="N693" i="6"/>
  <c r="R692" i="6"/>
  <c r="P692" i="6"/>
  <c r="N692" i="6"/>
  <c r="R691" i="6"/>
  <c r="P691" i="6"/>
  <c r="N691" i="6"/>
  <c r="R690" i="6"/>
  <c r="P690" i="6"/>
  <c r="N690" i="6"/>
  <c r="R689" i="6"/>
  <c r="P689" i="6"/>
  <c r="N689" i="6"/>
  <c r="R688" i="6"/>
  <c r="P688" i="6"/>
  <c r="N688" i="6"/>
  <c r="R687" i="6"/>
  <c r="P687" i="6"/>
  <c r="N687" i="6"/>
  <c r="R686" i="6"/>
  <c r="P686" i="6"/>
  <c r="N686" i="6"/>
  <c r="R685" i="6"/>
  <c r="P685" i="6"/>
  <c r="N685" i="6"/>
  <c r="R684" i="6"/>
  <c r="P684" i="6"/>
  <c r="N684" i="6"/>
  <c r="R683" i="6"/>
  <c r="P683" i="6"/>
  <c r="N683" i="6"/>
  <c r="R682" i="6"/>
  <c r="P682" i="6"/>
  <c r="N682" i="6"/>
  <c r="R681" i="6"/>
  <c r="P681" i="6"/>
  <c r="N681" i="6"/>
  <c r="R680" i="6"/>
  <c r="P680" i="6"/>
  <c r="N680" i="6"/>
  <c r="R679" i="6"/>
  <c r="P679" i="6"/>
  <c r="N679" i="6"/>
  <c r="R678" i="6"/>
  <c r="P678" i="6"/>
  <c r="N678" i="6"/>
  <c r="R677" i="6"/>
  <c r="P677" i="6"/>
  <c r="N677" i="6"/>
  <c r="R676" i="6"/>
  <c r="P676" i="6"/>
  <c r="N676" i="6"/>
  <c r="R675" i="6"/>
  <c r="P675" i="6"/>
  <c r="N675" i="6"/>
  <c r="R674" i="6"/>
  <c r="P674" i="6"/>
  <c r="N674" i="6"/>
  <c r="R673" i="6"/>
  <c r="P673" i="6"/>
  <c r="N673" i="6"/>
  <c r="R672" i="6"/>
  <c r="P672" i="6"/>
  <c r="N672" i="6"/>
  <c r="R671" i="6"/>
  <c r="P671" i="6"/>
  <c r="N671" i="6"/>
  <c r="R670" i="6"/>
  <c r="P670" i="6"/>
  <c r="N670" i="6"/>
  <c r="R669" i="6"/>
  <c r="P669" i="6"/>
  <c r="N669" i="6"/>
  <c r="R668" i="6"/>
  <c r="P668" i="6"/>
  <c r="N668" i="6"/>
  <c r="R667" i="6"/>
  <c r="P667" i="6"/>
  <c r="N667" i="6"/>
  <c r="R666" i="6"/>
  <c r="P666" i="6"/>
  <c r="N666" i="6"/>
  <c r="R665" i="6"/>
  <c r="P665" i="6"/>
  <c r="N665" i="6"/>
  <c r="R664" i="6"/>
  <c r="P664" i="6"/>
  <c r="N664" i="6"/>
  <c r="R663" i="6"/>
  <c r="P663" i="6"/>
  <c r="N663" i="6"/>
  <c r="R662" i="6"/>
  <c r="P662" i="6"/>
  <c r="N662" i="6"/>
  <c r="R661" i="6"/>
  <c r="P661" i="6"/>
  <c r="N661" i="6"/>
  <c r="R660" i="6"/>
  <c r="P660" i="6"/>
  <c r="N660" i="6"/>
  <c r="R659" i="6"/>
  <c r="P659" i="6"/>
  <c r="N659" i="6"/>
  <c r="R658" i="6"/>
  <c r="P658" i="6"/>
  <c r="N658" i="6"/>
  <c r="R657" i="6"/>
  <c r="P657" i="6"/>
  <c r="N657" i="6"/>
  <c r="R656" i="6"/>
  <c r="P656" i="6"/>
  <c r="N656" i="6"/>
  <c r="R655" i="6"/>
  <c r="P655" i="6"/>
  <c r="N655" i="6"/>
  <c r="R654" i="6"/>
  <c r="P654" i="6"/>
  <c r="N654" i="6"/>
  <c r="R653" i="6"/>
  <c r="P653" i="6"/>
  <c r="N653" i="6"/>
  <c r="R652" i="6"/>
  <c r="P652" i="6"/>
  <c r="N652" i="6"/>
  <c r="R651" i="6"/>
  <c r="P651" i="6"/>
  <c r="N651" i="6"/>
  <c r="R650" i="6"/>
  <c r="P650" i="6"/>
  <c r="N650" i="6"/>
  <c r="R649" i="6"/>
  <c r="P649" i="6"/>
  <c r="N649" i="6"/>
  <c r="R648" i="6"/>
  <c r="P648" i="6"/>
  <c r="N648" i="6"/>
  <c r="R647" i="6"/>
  <c r="P647" i="6"/>
  <c r="N647" i="6"/>
  <c r="R646" i="6"/>
  <c r="P646" i="6"/>
  <c r="N646" i="6"/>
  <c r="R645" i="6"/>
  <c r="P645" i="6"/>
  <c r="N645" i="6"/>
  <c r="R644" i="6"/>
  <c r="P644" i="6"/>
  <c r="N644" i="6"/>
  <c r="R643" i="6"/>
  <c r="P643" i="6"/>
  <c r="N643" i="6"/>
  <c r="P177" i="10"/>
  <c r="N177" i="10"/>
  <c r="P176" i="10"/>
  <c r="N176" i="10"/>
  <c r="P175" i="10"/>
  <c r="N175" i="10"/>
  <c r="P174" i="10"/>
  <c r="N174" i="10"/>
  <c r="P173" i="10"/>
  <c r="N173" i="10"/>
  <c r="P172" i="10"/>
  <c r="N172" i="10"/>
  <c r="P171" i="10"/>
  <c r="N171" i="10"/>
  <c r="P170" i="10"/>
  <c r="N170" i="10"/>
  <c r="P169" i="10"/>
  <c r="N169" i="10"/>
  <c r="P95" i="7"/>
  <c r="N95" i="7"/>
  <c r="P94" i="7"/>
  <c r="N94" i="7"/>
  <c r="P93" i="7"/>
  <c r="N93" i="7"/>
  <c r="P92" i="7"/>
  <c r="N92" i="7"/>
  <c r="P88" i="7"/>
  <c r="N88" i="7"/>
  <c r="P87" i="7"/>
  <c r="N87" i="7"/>
  <c r="P86" i="7"/>
  <c r="N86" i="7"/>
  <c r="P85" i="7"/>
  <c r="N85" i="7"/>
  <c r="T84" i="7"/>
  <c r="R84" i="7"/>
  <c r="P84" i="7"/>
  <c r="N84" i="7"/>
  <c r="T83" i="7"/>
  <c r="R83" i="7"/>
  <c r="P83" i="7"/>
  <c r="N83" i="7"/>
  <c r="T148" i="10"/>
  <c r="N148" i="10"/>
  <c r="T147" i="10"/>
  <c r="N147" i="10"/>
  <c r="N146" i="10"/>
  <c r="N145" i="10"/>
  <c r="N144" i="10"/>
  <c r="N143" i="10"/>
  <c r="T142" i="10"/>
  <c r="N142" i="10"/>
  <c r="T141" i="10"/>
  <c r="N141" i="10"/>
  <c r="T140" i="10"/>
  <c r="N140" i="10"/>
  <c r="T139" i="10"/>
  <c r="R139" i="10"/>
  <c r="P139" i="10"/>
  <c r="N139" i="10"/>
  <c r="T138" i="10"/>
  <c r="R138" i="10"/>
  <c r="P138" i="10"/>
  <c r="N138" i="10"/>
  <c r="J88" i="7" l="1"/>
  <c r="J95" i="7"/>
  <c r="H148" i="10"/>
  <c r="H88" i="7"/>
  <c r="H95" i="7"/>
  <c r="P187" i="10"/>
  <c r="N187" i="10"/>
  <c r="P186" i="10"/>
  <c r="N186" i="10"/>
  <c r="P185" i="10"/>
  <c r="N185" i="10"/>
  <c r="P184" i="10"/>
  <c r="N184" i="10"/>
  <c r="P183" i="10"/>
  <c r="N183" i="10"/>
  <c r="P182" i="10"/>
  <c r="N182" i="10"/>
  <c r="P181" i="10"/>
  <c r="N181" i="10"/>
  <c r="N27" i="10"/>
  <c r="P27" i="10"/>
  <c r="R27" i="10"/>
  <c r="T27" i="10"/>
  <c r="P26" i="10"/>
  <c r="N26" i="10"/>
  <c r="P25" i="10"/>
  <c r="N25" i="10"/>
  <c r="P24" i="10"/>
  <c r="N24" i="10"/>
  <c r="P23" i="10"/>
  <c r="N23" i="10"/>
  <c r="P22" i="10"/>
  <c r="N22" i="10"/>
  <c r="P21" i="10"/>
  <c r="N21" i="10"/>
  <c r="P20" i="10"/>
  <c r="N20" i="10"/>
  <c r="P19" i="10"/>
  <c r="N19" i="10"/>
  <c r="P18" i="10"/>
  <c r="N18" i="10"/>
  <c r="P17" i="10"/>
  <c r="N17" i="10"/>
  <c r="P16" i="10"/>
  <c r="N16" i="10"/>
  <c r="P15" i="10"/>
  <c r="N15" i="10"/>
  <c r="P14" i="10"/>
  <c r="N14" i="10"/>
  <c r="P13" i="10"/>
  <c r="N13" i="10"/>
  <c r="P12" i="10"/>
  <c r="N12" i="10"/>
  <c r="P56" i="7"/>
  <c r="N56" i="7"/>
  <c r="P55" i="7"/>
  <c r="N55" i="7"/>
  <c r="P54" i="7"/>
  <c r="N54" i="7"/>
  <c r="P53" i="7"/>
  <c r="N53" i="7"/>
  <c r="P52" i="7"/>
  <c r="N52" i="7"/>
  <c r="P27" i="7"/>
  <c r="N27" i="7"/>
  <c r="P26" i="7"/>
  <c r="N26" i="7"/>
  <c r="P25" i="7"/>
  <c r="N25" i="7"/>
  <c r="P24" i="7"/>
  <c r="N24" i="7"/>
  <c r="P23" i="7"/>
  <c r="N23" i="7"/>
  <c r="P22" i="7"/>
  <c r="N22" i="7"/>
  <c r="P21" i="7"/>
  <c r="N21" i="7"/>
  <c r="P20" i="7"/>
  <c r="N20" i="7"/>
  <c r="P19" i="7"/>
  <c r="N19" i="7"/>
  <c r="P18" i="7"/>
  <c r="N18" i="7"/>
  <c r="P17" i="7"/>
  <c r="N17" i="7"/>
  <c r="P16" i="7"/>
  <c r="N16" i="7"/>
  <c r="P15" i="7"/>
  <c r="N15" i="7"/>
  <c r="P14" i="7"/>
  <c r="N14" i="7"/>
  <c r="P13" i="7"/>
  <c r="N13" i="7"/>
  <c r="P12" i="7"/>
  <c r="N12" i="7"/>
  <c r="P11" i="7"/>
  <c r="N11" i="7"/>
  <c r="P10" i="7"/>
  <c r="N10" i="7"/>
  <c r="P9" i="7"/>
  <c r="N9" i="7"/>
  <c r="P8" i="7"/>
  <c r="N8" i="7"/>
  <c r="P7" i="7"/>
  <c r="N7" i="7"/>
  <c r="H164" i="8" l="1"/>
  <c r="H116" i="8"/>
  <c r="N93" i="16" l="1"/>
  <c r="P116" i="7"/>
  <c r="P322" i="8"/>
  <c r="P321" i="8"/>
  <c r="P282" i="9"/>
  <c r="P281" i="9"/>
  <c r="P280" i="9"/>
  <c r="P279" i="9"/>
  <c r="P278" i="9"/>
  <c r="P277" i="9"/>
  <c r="P276" i="9"/>
  <c r="N282" i="9"/>
  <c r="N281" i="9"/>
  <c r="N273" i="9"/>
  <c r="N274" i="9"/>
  <c r="N275" i="9"/>
  <c r="N276" i="9"/>
  <c r="N277" i="9"/>
  <c r="T83" i="12" l="1"/>
  <c r="R83" i="12"/>
  <c r="N83" i="12"/>
  <c r="R321" i="16" l="1"/>
  <c r="P321" i="16"/>
  <c r="N321" i="16"/>
  <c r="R320" i="16"/>
  <c r="P320" i="16"/>
  <c r="N320" i="16"/>
  <c r="R319" i="16"/>
  <c r="P319" i="16"/>
  <c r="N319" i="16"/>
  <c r="R318" i="16"/>
  <c r="P318" i="16"/>
  <c r="N318" i="16"/>
  <c r="R317" i="16"/>
  <c r="P317" i="16"/>
  <c r="N317" i="16"/>
  <c r="R316" i="16"/>
  <c r="P316" i="16"/>
  <c r="N316" i="16"/>
  <c r="R315" i="16"/>
  <c r="P315" i="16"/>
  <c r="N315" i="16"/>
  <c r="R314" i="16"/>
  <c r="P314" i="16"/>
  <c r="N314" i="16"/>
  <c r="R313" i="16"/>
  <c r="P313" i="16"/>
  <c r="N313" i="16"/>
  <c r="R312" i="16"/>
  <c r="P312" i="16"/>
  <c r="N312" i="16"/>
  <c r="R311" i="16"/>
  <c r="P311" i="16"/>
  <c r="N311" i="16"/>
  <c r="R310" i="16"/>
  <c r="P310" i="16"/>
  <c r="N310" i="16"/>
  <c r="R309" i="16"/>
  <c r="P309" i="16"/>
  <c r="N309" i="16"/>
  <c r="R308" i="16"/>
  <c r="P308" i="16"/>
  <c r="N308" i="16"/>
  <c r="R307" i="16"/>
  <c r="P307" i="16"/>
  <c r="N307" i="16"/>
  <c r="R306" i="16"/>
  <c r="P306" i="16"/>
  <c r="N306" i="16"/>
  <c r="R305" i="16"/>
  <c r="P305" i="16"/>
  <c r="N305" i="16"/>
  <c r="R304" i="16"/>
  <c r="P304" i="16"/>
  <c r="N304" i="16"/>
  <c r="R303" i="16"/>
  <c r="P303" i="16"/>
  <c r="N303" i="16"/>
  <c r="R302" i="16"/>
  <c r="P302" i="16"/>
  <c r="N302" i="16"/>
  <c r="R301" i="16"/>
  <c r="P301" i="16"/>
  <c r="N301" i="16"/>
  <c r="T300" i="16"/>
  <c r="R300" i="16"/>
  <c r="P300" i="16"/>
  <c r="N300" i="16"/>
  <c r="T299" i="16"/>
  <c r="R299" i="16"/>
  <c r="P299" i="16"/>
  <c r="N299" i="16"/>
  <c r="T298" i="16"/>
  <c r="R298" i="16"/>
  <c r="P298" i="16"/>
  <c r="N298" i="16"/>
  <c r="J321" i="16" l="1"/>
  <c r="L321" i="16"/>
  <c r="H321" i="16"/>
  <c r="P207" i="10"/>
  <c r="N207" i="10"/>
  <c r="P206" i="10"/>
  <c r="N206" i="10"/>
  <c r="P205" i="10"/>
  <c r="N205" i="10"/>
  <c r="P204" i="10"/>
  <c r="N204" i="10"/>
  <c r="P203" i="10"/>
  <c r="N203" i="10"/>
  <c r="P202" i="10"/>
  <c r="N202" i="10"/>
  <c r="P201" i="10"/>
  <c r="N201" i="10"/>
  <c r="P200" i="10"/>
  <c r="N200" i="10"/>
  <c r="P199" i="10"/>
  <c r="N199" i="10"/>
  <c r="P198" i="10"/>
  <c r="N198" i="10"/>
  <c r="P197" i="10"/>
  <c r="N197" i="10"/>
  <c r="P196" i="10"/>
  <c r="N196" i="10"/>
  <c r="P195" i="10"/>
  <c r="N195" i="10"/>
  <c r="P194" i="10"/>
  <c r="N194" i="10"/>
  <c r="P193" i="10"/>
  <c r="N193" i="10"/>
  <c r="P192" i="10"/>
  <c r="N192" i="10"/>
  <c r="P191" i="10"/>
  <c r="N191" i="10"/>
  <c r="P190" i="10"/>
  <c r="N190" i="10"/>
  <c r="P189" i="10"/>
  <c r="N189" i="10"/>
  <c r="P188" i="10"/>
  <c r="N188" i="10"/>
  <c r="T180" i="10"/>
  <c r="R180" i="10"/>
  <c r="P180" i="10"/>
  <c r="N180" i="10"/>
  <c r="N152" i="10"/>
  <c r="P152" i="10"/>
  <c r="R152" i="10"/>
  <c r="T152" i="10"/>
  <c r="N153" i="10"/>
  <c r="P153" i="10"/>
  <c r="R153" i="10"/>
  <c r="T153" i="10"/>
  <c r="N154" i="10"/>
  <c r="P154" i="10"/>
  <c r="R154" i="10"/>
  <c r="T154" i="10"/>
  <c r="N155" i="10"/>
  <c r="P155" i="10"/>
  <c r="R155" i="10"/>
  <c r="T155" i="10"/>
  <c r="N156" i="10"/>
  <c r="P156" i="10"/>
  <c r="R156" i="10"/>
  <c r="T156" i="10"/>
  <c r="N157" i="10"/>
  <c r="P157" i="10"/>
  <c r="R157" i="10"/>
  <c r="T157" i="10"/>
  <c r="N158" i="10"/>
  <c r="P158" i="10"/>
  <c r="R158" i="10"/>
  <c r="T158" i="10"/>
  <c r="N159" i="10"/>
  <c r="P159" i="10"/>
  <c r="R159" i="10"/>
  <c r="T159" i="10"/>
  <c r="N160" i="10"/>
  <c r="P160" i="10"/>
  <c r="R160" i="10"/>
  <c r="T160" i="10"/>
  <c r="N161" i="10"/>
  <c r="P161" i="10"/>
  <c r="R161" i="10"/>
  <c r="T161" i="10"/>
  <c r="N162" i="10"/>
  <c r="P162" i="10"/>
  <c r="R162" i="10"/>
  <c r="T162" i="10"/>
  <c r="L162" i="10" l="1"/>
  <c r="J162" i="10"/>
  <c r="H162" i="10"/>
  <c r="T385" i="3"/>
  <c r="R385" i="3"/>
  <c r="P385" i="3"/>
  <c r="N385" i="3"/>
  <c r="N72" i="14" l="1"/>
  <c r="P72" i="14"/>
  <c r="R72" i="14"/>
  <c r="N73" i="14"/>
  <c r="P73" i="14"/>
  <c r="R73" i="14"/>
  <c r="N74" i="14"/>
  <c r="P74" i="14"/>
  <c r="R74" i="14"/>
  <c r="P290" i="11"/>
  <c r="N290" i="11"/>
  <c r="P303" i="11"/>
  <c r="N303" i="11"/>
  <c r="T109" i="10"/>
  <c r="R109" i="10"/>
  <c r="P109" i="10"/>
  <c r="N109" i="10"/>
  <c r="N6" i="15" l="1"/>
  <c r="T144" i="4" l="1"/>
  <c r="R144" i="4"/>
  <c r="P144" i="4"/>
  <c r="N144" i="4"/>
  <c r="T177" i="9"/>
  <c r="R177" i="9"/>
  <c r="P177" i="9"/>
  <c r="N177" i="9"/>
  <c r="T176" i="9"/>
  <c r="R176" i="9"/>
  <c r="P176" i="9"/>
  <c r="N176" i="9"/>
  <c r="T175" i="9"/>
  <c r="R175" i="9"/>
  <c r="P175" i="9"/>
  <c r="N175" i="9"/>
  <c r="N148" i="9" l="1"/>
  <c r="P148" i="9"/>
  <c r="P147" i="9"/>
  <c r="P146" i="9"/>
  <c r="T383" i="3" l="1"/>
  <c r="R383" i="3"/>
  <c r="P383" i="3"/>
  <c r="N383" i="3"/>
  <c r="T382" i="3"/>
  <c r="R382" i="3"/>
  <c r="P382" i="3"/>
  <c r="N382" i="3"/>
  <c r="T381" i="3"/>
  <c r="R381" i="3"/>
  <c r="P381" i="3"/>
  <c r="N381" i="3"/>
  <c r="T380" i="3"/>
  <c r="R380" i="3"/>
  <c r="P380" i="3"/>
  <c r="N380" i="3"/>
  <c r="T379" i="3"/>
  <c r="R379" i="3"/>
  <c r="P379" i="3"/>
  <c r="N379" i="3"/>
  <c r="T378" i="3"/>
  <c r="R378" i="3"/>
  <c r="P378" i="3"/>
  <c r="N378" i="3"/>
  <c r="T377" i="3"/>
  <c r="R377" i="3"/>
  <c r="P377" i="3"/>
  <c r="N377" i="3"/>
  <c r="T570" i="16"/>
  <c r="T503" i="16"/>
  <c r="R503" i="16"/>
  <c r="P503" i="16"/>
  <c r="N503" i="16"/>
  <c r="T502" i="16"/>
  <c r="R502" i="16"/>
  <c r="P502" i="16"/>
  <c r="N502" i="16"/>
  <c r="T501" i="16"/>
  <c r="R501" i="16"/>
  <c r="P501" i="16"/>
  <c r="N501" i="16"/>
  <c r="T500" i="16"/>
  <c r="R500" i="16"/>
  <c r="P500" i="16"/>
  <c r="N500" i="16"/>
  <c r="T499" i="16"/>
  <c r="R499" i="16"/>
  <c r="P499" i="16"/>
  <c r="N499" i="16"/>
  <c r="T498" i="16"/>
  <c r="R498" i="16"/>
  <c r="P498" i="16"/>
  <c r="N498" i="16"/>
  <c r="T497" i="16"/>
  <c r="R497" i="16"/>
  <c r="P497" i="16"/>
  <c r="N497" i="16"/>
  <c r="T496" i="16"/>
  <c r="R496" i="16"/>
  <c r="P496" i="16"/>
  <c r="N496" i="16"/>
  <c r="T495" i="16"/>
  <c r="R495" i="16"/>
  <c r="P495" i="16"/>
  <c r="N495" i="16"/>
  <c r="T494" i="16"/>
  <c r="R494" i="16"/>
  <c r="P494" i="16"/>
  <c r="N494" i="16"/>
  <c r="T493" i="16"/>
  <c r="R493" i="16"/>
  <c r="P493" i="16"/>
  <c r="N493" i="16"/>
  <c r="T492" i="16"/>
  <c r="R492" i="16"/>
  <c r="P492" i="16"/>
  <c r="N492" i="16"/>
  <c r="T491" i="16"/>
  <c r="R491" i="16"/>
  <c r="P491" i="16"/>
  <c r="N491" i="16"/>
  <c r="T392" i="16"/>
  <c r="R392" i="16"/>
  <c r="P392" i="16"/>
  <c r="N392" i="16"/>
  <c r="T391" i="16"/>
  <c r="R391" i="16"/>
  <c r="P391" i="16"/>
  <c r="N391" i="16"/>
  <c r="T390" i="16"/>
  <c r="R390" i="16"/>
  <c r="P390" i="16"/>
  <c r="N390" i="16"/>
  <c r="N123" i="16"/>
  <c r="N122" i="16"/>
  <c r="N121" i="16"/>
  <c r="N120" i="16"/>
  <c r="N119" i="16"/>
  <c r="N118" i="16"/>
  <c r="N117" i="16"/>
  <c r="N116" i="16"/>
  <c r="N115" i="16"/>
  <c r="N114" i="16"/>
  <c r="N113" i="16"/>
  <c r="N112" i="16"/>
  <c r="N111" i="16"/>
  <c r="N110" i="16"/>
  <c r="N109" i="16"/>
  <c r="N108" i="16"/>
  <c r="N107" i="16"/>
  <c r="N106" i="16"/>
  <c r="N105" i="16"/>
  <c r="N104" i="16"/>
  <c r="N103" i="16"/>
  <c r="N102" i="16"/>
  <c r="N101" i="16"/>
  <c r="N100" i="16"/>
  <c r="N99" i="16"/>
  <c r="N98" i="16"/>
  <c r="T265" i="15"/>
  <c r="R265" i="15"/>
  <c r="P265" i="15"/>
  <c r="N265" i="15"/>
  <c r="T264" i="15"/>
  <c r="R264" i="15"/>
  <c r="P264" i="15"/>
  <c r="N264" i="15"/>
  <c r="T263" i="15"/>
  <c r="R263" i="15"/>
  <c r="P263" i="15"/>
  <c r="N263" i="15"/>
  <c r="T262" i="15"/>
  <c r="R262" i="15"/>
  <c r="P262" i="15"/>
  <c r="N262" i="15"/>
  <c r="T261" i="15"/>
  <c r="R261" i="15"/>
  <c r="P261" i="15"/>
  <c r="N261" i="15"/>
  <c r="T260" i="15"/>
  <c r="R260" i="15"/>
  <c r="P260" i="15"/>
  <c r="N260" i="15"/>
  <c r="T259" i="15"/>
  <c r="R259" i="15"/>
  <c r="P259" i="15"/>
  <c r="N259" i="15"/>
  <c r="T258" i="15"/>
  <c r="R258" i="15"/>
  <c r="P258" i="15"/>
  <c r="N258" i="15"/>
  <c r="T257" i="15"/>
  <c r="R257" i="15"/>
  <c r="P257" i="15"/>
  <c r="N257" i="15"/>
  <c r="T256" i="15"/>
  <c r="R256" i="15"/>
  <c r="P256" i="15"/>
  <c r="N256" i="15"/>
  <c r="T255" i="15"/>
  <c r="R255" i="15"/>
  <c r="P255" i="15"/>
  <c r="N255" i="15"/>
  <c r="T254" i="15"/>
  <c r="R254" i="15"/>
  <c r="P254" i="15"/>
  <c r="N254" i="15"/>
  <c r="T253" i="15"/>
  <c r="R253" i="15"/>
  <c r="P253" i="15"/>
  <c r="N253" i="15"/>
  <c r="T252" i="15"/>
  <c r="R252" i="15"/>
  <c r="P252" i="15"/>
  <c r="N252" i="15"/>
  <c r="T251" i="15"/>
  <c r="R251" i="15"/>
  <c r="P251" i="15"/>
  <c r="N251" i="15"/>
  <c r="T250" i="15"/>
  <c r="R250" i="15"/>
  <c r="P250" i="15"/>
  <c r="N250" i="15"/>
  <c r="T249" i="15"/>
  <c r="R249" i="15"/>
  <c r="P249" i="15"/>
  <c r="N249" i="15"/>
  <c r="T248" i="15"/>
  <c r="R248" i="15"/>
  <c r="P248" i="15"/>
  <c r="N248" i="15"/>
  <c r="T247" i="15"/>
  <c r="R247" i="15"/>
  <c r="P247" i="15"/>
  <c r="N247" i="15"/>
  <c r="T246" i="15"/>
  <c r="R246" i="15"/>
  <c r="P246" i="15"/>
  <c r="N246" i="15"/>
  <c r="T245" i="15"/>
  <c r="R245" i="15"/>
  <c r="P245" i="15"/>
  <c r="N245" i="15"/>
  <c r="T244" i="15"/>
  <c r="R244" i="15"/>
  <c r="P244" i="15"/>
  <c r="N244" i="15"/>
  <c r="T243" i="15"/>
  <c r="R243" i="15"/>
  <c r="P243" i="15"/>
  <c r="N243" i="15"/>
  <c r="T242" i="15"/>
  <c r="R242" i="15"/>
  <c r="P242" i="15"/>
  <c r="N242" i="15"/>
  <c r="T241" i="15"/>
  <c r="R241" i="15"/>
  <c r="P241" i="15"/>
  <c r="N241" i="15"/>
  <c r="T240" i="15"/>
  <c r="R240" i="15"/>
  <c r="P240" i="15"/>
  <c r="N240" i="15"/>
  <c r="T239" i="15"/>
  <c r="R239" i="15"/>
  <c r="P239" i="15"/>
  <c r="N239" i="15"/>
  <c r="T238" i="15"/>
  <c r="R238" i="15"/>
  <c r="P238" i="15"/>
  <c r="N238" i="15"/>
  <c r="T237" i="15"/>
  <c r="R237" i="15"/>
  <c r="P237" i="15"/>
  <c r="N237" i="15"/>
  <c r="T236" i="15"/>
  <c r="R236" i="15"/>
  <c r="P236" i="15"/>
  <c r="N236" i="15"/>
  <c r="T235" i="15"/>
  <c r="R235" i="15"/>
  <c r="P235" i="15"/>
  <c r="N235" i="15"/>
  <c r="T234" i="15"/>
  <c r="R234" i="15"/>
  <c r="P234" i="15"/>
  <c r="N234" i="15"/>
  <c r="T233" i="15"/>
  <c r="R233" i="15"/>
  <c r="P233" i="15"/>
  <c r="N233" i="15"/>
  <c r="T232" i="15"/>
  <c r="R232" i="15"/>
  <c r="P232" i="15"/>
  <c r="N232" i="15"/>
  <c r="T231" i="15"/>
  <c r="R231" i="15"/>
  <c r="P231" i="15"/>
  <c r="N231" i="15"/>
  <c r="T595" i="2"/>
  <c r="R595" i="2"/>
  <c r="P595" i="2"/>
  <c r="N595" i="2"/>
  <c r="T594" i="2"/>
  <c r="R594" i="2"/>
  <c r="P594" i="2"/>
  <c r="N594" i="2"/>
  <c r="T593" i="2"/>
  <c r="R593" i="2"/>
  <c r="P593" i="2"/>
  <c r="N593" i="2"/>
  <c r="T592" i="2"/>
  <c r="R592" i="2"/>
  <c r="P592" i="2"/>
  <c r="N592" i="2"/>
  <c r="T591" i="2"/>
  <c r="R591" i="2"/>
  <c r="P591" i="2"/>
  <c r="N591" i="2"/>
  <c r="T590" i="2"/>
  <c r="R590" i="2"/>
  <c r="P590" i="2"/>
  <c r="N590" i="2"/>
  <c r="T589" i="2"/>
  <c r="R589" i="2"/>
  <c r="P589" i="2"/>
  <c r="N589" i="2"/>
  <c r="T588" i="2"/>
  <c r="R588" i="2"/>
  <c r="P588" i="2"/>
  <c r="N588" i="2"/>
  <c r="T587" i="2"/>
  <c r="R587" i="2"/>
  <c r="P587" i="2"/>
  <c r="N587" i="2"/>
  <c r="T586" i="2"/>
  <c r="R586" i="2"/>
  <c r="P586" i="2"/>
  <c r="N586" i="2"/>
  <c r="T585" i="2"/>
  <c r="R585" i="2"/>
  <c r="P585" i="2"/>
  <c r="N585" i="2"/>
  <c r="T584" i="2"/>
  <c r="R584" i="2"/>
  <c r="P584" i="2"/>
  <c r="N584" i="2"/>
  <c r="T583" i="2"/>
  <c r="R583" i="2"/>
  <c r="P583" i="2"/>
  <c r="N583" i="2"/>
  <c r="T582" i="2"/>
  <c r="R582" i="2"/>
  <c r="P582" i="2"/>
  <c r="N582" i="2"/>
  <c r="T581" i="2"/>
  <c r="R581" i="2"/>
  <c r="P581" i="2"/>
  <c r="N581" i="2"/>
  <c r="T580" i="2"/>
  <c r="R580" i="2"/>
  <c r="P580" i="2"/>
  <c r="N580" i="2"/>
  <c r="T579" i="2"/>
  <c r="R579" i="2"/>
  <c r="P579" i="2"/>
  <c r="N579" i="2"/>
  <c r="T578" i="2"/>
  <c r="R578" i="2"/>
  <c r="P578" i="2"/>
  <c r="N578" i="2"/>
  <c r="T577" i="2"/>
  <c r="R577" i="2"/>
  <c r="P577" i="2"/>
  <c r="N577" i="2"/>
  <c r="T576" i="2"/>
  <c r="R576" i="2"/>
  <c r="P576" i="2"/>
  <c r="N576" i="2"/>
  <c r="T575" i="2"/>
  <c r="R575" i="2"/>
  <c r="P575" i="2"/>
  <c r="N575" i="2"/>
  <c r="T574" i="2"/>
  <c r="R574" i="2"/>
  <c r="P574" i="2"/>
  <c r="N574" i="2"/>
  <c r="T573" i="2"/>
  <c r="R573" i="2"/>
  <c r="P573" i="2"/>
  <c r="N573" i="2"/>
  <c r="T572" i="2"/>
  <c r="R572" i="2"/>
  <c r="P572" i="2"/>
  <c r="N572" i="2"/>
  <c r="T571" i="2"/>
  <c r="R571" i="2"/>
  <c r="P571" i="2"/>
  <c r="N571" i="2"/>
  <c r="T570" i="2"/>
  <c r="R570" i="2"/>
  <c r="P570" i="2"/>
  <c r="N570" i="2"/>
  <c r="T569" i="2"/>
  <c r="R569" i="2"/>
  <c r="P569" i="2"/>
  <c r="N569" i="2"/>
  <c r="T568" i="2"/>
  <c r="R568" i="2"/>
  <c r="P568" i="2"/>
  <c r="N568" i="2"/>
  <c r="T567" i="2"/>
  <c r="R567" i="2"/>
  <c r="P567" i="2"/>
  <c r="N567" i="2"/>
  <c r="T566" i="2"/>
  <c r="R566" i="2"/>
  <c r="P566" i="2"/>
  <c r="N566" i="2"/>
  <c r="T565" i="2"/>
  <c r="R565" i="2"/>
  <c r="P565" i="2"/>
  <c r="N565" i="2"/>
  <c r="T541" i="2"/>
  <c r="R541" i="2"/>
  <c r="P541" i="2"/>
  <c r="N541" i="2"/>
  <c r="T387" i="2"/>
  <c r="R387" i="2"/>
  <c r="P387" i="2"/>
  <c r="N387" i="2"/>
  <c r="T386" i="2"/>
  <c r="R386" i="2"/>
  <c r="P386" i="2"/>
  <c r="N386" i="2"/>
  <c r="T385" i="2"/>
  <c r="R385" i="2"/>
  <c r="P385" i="2"/>
  <c r="N385" i="2"/>
  <c r="T384" i="2"/>
  <c r="R384" i="2"/>
  <c r="P384" i="2"/>
  <c r="N384" i="2"/>
  <c r="T383" i="2"/>
  <c r="R383" i="2"/>
  <c r="P383" i="2"/>
  <c r="N383" i="2"/>
  <c r="T382" i="2"/>
  <c r="R382" i="2"/>
  <c r="P382" i="2"/>
  <c r="N382" i="2"/>
  <c r="T381" i="2"/>
  <c r="R381" i="2"/>
  <c r="P381" i="2"/>
  <c r="N381" i="2"/>
  <c r="T380" i="2"/>
  <c r="R380" i="2"/>
  <c r="P380" i="2"/>
  <c r="N380" i="2"/>
  <c r="T379" i="2"/>
  <c r="R379" i="2"/>
  <c r="P379" i="2"/>
  <c r="N379" i="2"/>
  <c r="T378" i="2"/>
  <c r="R378" i="2"/>
  <c r="P378" i="2"/>
  <c r="N378" i="2"/>
  <c r="T377" i="2"/>
  <c r="R377" i="2"/>
  <c r="P377" i="2"/>
  <c r="N377" i="2"/>
  <c r="T376" i="2"/>
  <c r="R376" i="2"/>
  <c r="P376" i="2"/>
  <c r="N376" i="2"/>
  <c r="T375" i="2"/>
  <c r="R375" i="2"/>
  <c r="P375" i="2"/>
  <c r="N375" i="2"/>
  <c r="T350" i="2"/>
  <c r="R350" i="2"/>
  <c r="P350" i="2"/>
  <c r="N350" i="2"/>
  <c r="T349" i="2"/>
  <c r="R349" i="2"/>
  <c r="P349" i="2"/>
  <c r="N349" i="2"/>
  <c r="T348" i="2"/>
  <c r="R348" i="2"/>
  <c r="P348" i="2"/>
  <c r="N348" i="2"/>
  <c r="T347" i="2"/>
  <c r="R347" i="2"/>
  <c r="P347" i="2"/>
  <c r="N347" i="2"/>
  <c r="T346" i="2"/>
  <c r="R346" i="2"/>
  <c r="P346" i="2"/>
  <c r="N346" i="2"/>
  <c r="T345" i="2"/>
  <c r="R345" i="2"/>
  <c r="P345" i="2"/>
  <c r="N345" i="2"/>
  <c r="T344" i="2"/>
  <c r="R344" i="2"/>
  <c r="P344" i="2"/>
  <c r="N344" i="2"/>
  <c r="T343" i="2"/>
  <c r="R343" i="2"/>
  <c r="P343" i="2"/>
  <c r="N343" i="2"/>
  <c r="T342" i="2"/>
  <c r="R342" i="2"/>
  <c r="P342" i="2"/>
  <c r="N342" i="2"/>
  <c r="T341" i="2"/>
  <c r="R341" i="2"/>
  <c r="P341" i="2"/>
  <c r="N341" i="2"/>
  <c r="T340" i="2"/>
  <c r="R340" i="2"/>
  <c r="P340" i="2"/>
  <c r="N340" i="2"/>
  <c r="T339" i="2"/>
  <c r="R339" i="2"/>
  <c r="P339" i="2"/>
  <c r="N339" i="2"/>
  <c r="T338" i="2"/>
  <c r="R338" i="2"/>
  <c r="P338" i="2"/>
  <c r="N338" i="2"/>
  <c r="T337" i="2"/>
  <c r="R337" i="2"/>
  <c r="P337" i="2"/>
  <c r="N337" i="2"/>
  <c r="T336" i="2"/>
  <c r="R336" i="2"/>
  <c r="P336" i="2"/>
  <c r="N336" i="2"/>
  <c r="T335" i="2"/>
  <c r="R335" i="2"/>
  <c r="P335" i="2"/>
  <c r="N335" i="2"/>
  <c r="T334" i="2"/>
  <c r="R334" i="2"/>
  <c r="P334" i="2"/>
  <c r="N334" i="2"/>
  <c r="T333" i="2"/>
  <c r="R333" i="2"/>
  <c r="P333" i="2"/>
  <c r="N333" i="2"/>
  <c r="T332" i="2"/>
  <c r="R332" i="2"/>
  <c r="P332" i="2"/>
  <c r="N332" i="2"/>
  <c r="T331" i="2"/>
  <c r="R331" i="2"/>
  <c r="P331" i="2"/>
  <c r="N331" i="2"/>
  <c r="T330" i="2"/>
  <c r="R330" i="2"/>
  <c r="P330" i="2"/>
  <c r="N330" i="2"/>
  <c r="T329" i="2"/>
  <c r="R329" i="2"/>
  <c r="P329" i="2"/>
  <c r="N329" i="2"/>
  <c r="T328" i="2"/>
  <c r="R328" i="2"/>
  <c r="P328" i="2"/>
  <c r="N328" i="2"/>
  <c r="T327" i="2"/>
  <c r="R327" i="2"/>
  <c r="P327" i="2"/>
  <c r="N327" i="2"/>
  <c r="T326" i="2"/>
  <c r="R326" i="2"/>
  <c r="P326" i="2"/>
  <c r="N326" i="2"/>
  <c r="T325" i="2"/>
  <c r="R325" i="2"/>
  <c r="P325" i="2"/>
  <c r="N325" i="2"/>
  <c r="T324" i="2"/>
  <c r="R324" i="2"/>
  <c r="P324" i="2"/>
  <c r="N324" i="2"/>
  <c r="T323" i="2"/>
  <c r="R323" i="2"/>
  <c r="P323" i="2"/>
  <c r="N323" i="2"/>
  <c r="T322" i="2"/>
  <c r="R322" i="2"/>
  <c r="P322" i="2"/>
  <c r="N322" i="2"/>
  <c r="T321" i="2"/>
  <c r="R321" i="2"/>
  <c r="P321" i="2"/>
  <c r="N321" i="2"/>
  <c r="T320" i="2"/>
  <c r="R320" i="2"/>
  <c r="P320" i="2"/>
  <c r="N320" i="2"/>
  <c r="T319" i="2"/>
  <c r="R319" i="2"/>
  <c r="P319" i="2"/>
  <c r="N319" i="2"/>
  <c r="T318" i="2"/>
  <c r="R318" i="2"/>
  <c r="P318" i="2"/>
  <c r="N318" i="2"/>
  <c r="T317" i="2"/>
  <c r="R317" i="2"/>
  <c r="P317" i="2"/>
  <c r="N317" i="2"/>
  <c r="T316" i="2"/>
  <c r="R316" i="2"/>
  <c r="P316" i="2"/>
  <c r="N316" i="2"/>
  <c r="T315" i="2"/>
  <c r="R315" i="2"/>
  <c r="P315" i="2"/>
  <c r="N315" i="2"/>
  <c r="T314" i="2"/>
  <c r="R314" i="2"/>
  <c r="P314" i="2"/>
  <c r="N314" i="2"/>
  <c r="T313" i="2"/>
  <c r="R313" i="2"/>
  <c r="P313" i="2"/>
  <c r="N313" i="2"/>
  <c r="T312" i="2"/>
  <c r="R312" i="2"/>
  <c r="P312" i="2"/>
  <c r="N312" i="2"/>
  <c r="T311" i="2"/>
  <c r="R311" i="2"/>
  <c r="P311" i="2"/>
  <c r="N311" i="2"/>
  <c r="T310" i="2"/>
  <c r="R310" i="2"/>
  <c r="P310" i="2"/>
  <c r="N310" i="2"/>
  <c r="T309" i="2"/>
  <c r="R309" i="2"/>
  <c r="P309" i="2"/>
  <c r="N309" i="2"/>
  <c r="T308" i="2"/>
  <c r="R308" i="2"/>
  <c r="P308" i="2"/>
  <c r="N308" i="2"/>
  <c r="T307" i="2"/>
  <c r="R307" i="2"/>
  <c r="P307" i="2"/>
  <c r="N307" i="2"/>
  <c r="T306" i="2"/>
  <c r="R306" i="2"/>
  <c r="P306" i="2"/>
  <c r="N306" i="2"/>
  <c r="T305" i="2"/>
  <c r="R305" i="2"/>
  <c r="P305" i="2"/>
  <c r="N305" i="2"/>
  <c r="T304" i="2"/>
  <c r="R304" i="2"/>
  <c r="P304" i="2"/>
  <c r="N304" i="2"/>
  <c r="T303" i="2"/>
  <c r="R303" i="2"/>
  <c r="P303" i="2"/>
  <c r="N303" i="2"/>
  <c r="T302" i="2"/>
  <c r="R302" i="2"/>
  <c r="P302" i="2"/>
  <c r="N302" i="2"/>
  <c r="T301" i="2"/>
  <c r="R301" i="2"/>
  <c r="P301" i="2"/>
  <c r="N301" i="2"/>
  <c r="T300" i="2"/>
  <c r="R300" i="2"/>
  <c r="P300" i="2"/>
  <c r="N300" i="2"/>
  <c r="T299" i="2"/>
  <c r="R299" i="2"/>
  <c r="P299" i="2"/>
  <c r="N299" i="2"/>
  <c r="T298" i="2"/>
  <c r="R298" i="2"/>
  <c r="P298" i="2"/>
  <c r="N298" i="2"/>
  <c r="T297" i="2"/>
  <c r="R297" i="2"/>
  <c r="P297" i="2"/>
  <c r="N297" i="2"/>
  <c r="T296" i="2"/>
  <c r="R296" i="2"/>
  <c r="P296" i="2"/>
  <c r="N296" i="2"/>
  <c r="T295" i="2"/>
  <c r="R295" i="2"/>
  <c r="P295" i="2"/>
  <c r="N295" i="2"/>
  <c r="T294" i="2"/>
  <c r="R294" i="2"/>
  <c r="P294" i="2"/>
  <c r="N294" i="2"/>
  <c r="T293" i="2"/>
  <c r="R293" i="2"/>
  <c r="P293" i="2"/>
  <c r="N293" i="2"/>
  <c r="T292" i="2"/>
  <c r="R292" i="2"/>
  <c r="P292" i="2"/>
  <c r="N292" i="2"/>
  <c r="T291" i="2"/>
  <c r="R291" i="2"/>
  <c r="P291" i="2"/>
  <c r="N291" i="2"/>
  <c r="T290" i="2"/>
  <c r="R290" i="2"/>
  <c r="P290" i="2"/>
  <c r="N290" i="2"/>
  <c r="T289" i="2"/>
  <c r="R289" i="2"/>
  <c r="P289" i="2"/>
  <c r="N289" i="2"/>
  <c r="T288" i="2"/>
  <c r="R288" i="2"/>
  <c r="P288" i="2"/>
  <c r="N288" i="2"/>
  <c r="T287" i="2"/>
  <c r="R287" i="2"/>
  <c r="P287" i="2"/>
  <c r="N287" i="2"/>
  <c r="T286" i="2"/>
  <c r="R286" i="2"/>
  <c r="P286" i="2"/>
  <c r="N286" i="2"/>
  <c r="T285" i="2"/>
  <c r="R285" i="2"/>
  <c r="P285" i="2"/>
  <c r="N285" i="2"/>
  <c r="T284" i="2"/>
  <c r="R284" i="2"/>
  <c r="P284" i="2"/>
  <c r="N284" i="2"/>
  <c r="T283" i="2"/>
  <c r="R283" i="2"/>
  <c r="P283" i="2"/>
  <c r="N283" i="2"/>
  <c r="T282" i="2"/>
  <c r="R282" i="2"/>
  <c r="P282" i="2"/>
  <c r="N282" i="2"/>
  <c r="T281" i="2"/>
  <c r="R281" i="2"/>
  <c r="P281" i="2"/>
  <c r="N281" i="2"/>
  <c r="T280" i="2"/>
  <c r="R280" i="2"/>
  <c r="P280" i="2"/>
  <c r="N280" i="2"/>
  <c r="T67" i="2"/>
  <c r="R67" i="2"/>
  <c r="P67" i="2"/>
  <c r="N67" i="2"/>
  <c r="T66" i="2"/>
  <c r="R66" i="2"/>
  <c r="P66" i="2"/>
  <c r="N66" i="2"/>
  <c r="T65" i="2"/>
  <c r="R65" i="2"/>
  <c r="P65" i="2"/>
  <c r="N65" i="2"/>
  <c r="T64" i="2"/>
  <c r="R64" i="2"/>
  <c r="P64" i="2"/>
  <c r="N64" i="2"/>
  <c r="T128" i="2"/>
  <c r="R128" i="2"/>
  <c r="P128" i="2"/>
  <c r="N128" i="2"/>
  <c r="T127" i="2"/>
  <c r="R127" i="2"/>
  <c r="P127" i="2"/>
  <c r="N127" i="2"/>
  <c r="T126" i="2"/>
  <c r="R126" i="2"/>
  <c r="P126" i="2"/>
  <c r="N126" i="2"/>
  <c r="T125" i="2"/>
  <c r="R125" i="2"/>
  <c r="P125" i="2"/>
  <c r="N125" i="2"/>
  <c r="T124" i="2"/>
  <c r="R124" i="2"/>
  <c r="P124" i="2"/>
  <c r="N124" i="2"/>
  <c r="T123" i="2"/>
  <c r="R123" i="2"/>
  <c r="P123" i="2"/>
  <c r="N123" i="2"/>
  <c r="T122" i="2"/>
  <c r="R122" i="2"/>
  <c r="P122" i="2"/>
  <c r="N122" i="2"/>
  <c r="T121" i="2"/>
  <c r="R121" i="2"/>
  <c r="P121" i="2"/>
  <c r="N121" i="2"/>
  <c r="T120" i="2"/>
  <c r="R120" i="2"/>
  <c r="P120" i="2"/>
  <c r="N120" i="2"/>
  <c r="T119" i="2"/>
  <c r="R119" i="2"/>
  <c r="P119" i="2"/>
  <c r="N119" i="2"/>
  <c r="T118" i="2"/>
  <c r="R118" i="2"/>
  <c r="P118" i="2"/>
  <c r="N118" i="2"/>
  <c r="T117" i="2"/>
  <c r="R117" i="2"/>
  <c r="P117" i="2"/>
  <c r="N117" i="2"/>
  <c r="T116" i="2"/>
  <c r="R116" i="2"/>
  <c r="P116" i="2"/>
  <c r="N116" i="2"/>
  <c r="T115" i="2"/>
  <c r="R115" i="2"/>
  <c r="P115" i="2"/>
  <c r="N115" i="2"/>
  <c r="T114" i="2"/>
  <c r="R114" i="2"/>
  <c r="P114" i="2"/>
  <c r="N114" i="2"/>
  <c r="T113" i="2"/>
  <c r="R113" i="2"/>
  <c r="P113" i="2"/>
  <c r="N113" i="2"/>
  <c r="T112" i="2"/>
  <c r="R112" i="2"/>
  <c r="P112" i="2"/>
  <c r="N112" i="2"/>
  <c r="T111" i="2"/>
  <c r="R111" i="2"/>
  <c r="P111" i="2"/>
  <c r="N111" i="2"/>
  <c r="T110" i="2"/>
  <c r="R110" i="2"/>
  <c r="P110" i="2"/>
  <c r="N110" i="2"/>
  <c r="T109" i="2"/>
  <c r="R109" i="2"/>
  <c r="P109" i="2"/>
  <c r="N109" i="2"/>
  <c r="T108" i="2"/>
  <c r="R108" i="2"/>
  <c r="P108" i="2"/>
  <c r="N108" i="2"/>
  <c r="T107" i="2"/>
  <c r="R107" i="2"/>
  <c r="P107" i="2"/>
  <c r="N107" i="2"/>
  <c r="T106" i="2"/>
  <c r="R106" i="2"/>
  <c r="P106" i="2"/>
  <c r="N106" i="2"/>
  <c r="T105" i="2"/>
  <c r="R105" i="2"/>
  <c r="P105" i="2"/>
  <c r="N105" i="2"/>
  <c r="T104" i="2"/>
  <c r="R104" i="2"/>
  <c r="P104" i="2"/>
  <c r="N104" i="2"/>
  <c r="T103" i="2"/>
  <c r="R103" i="2"/>
  <c r="P103" i="2"/>
  <c r="N103" i="2"/>
  <c r="T102" i="2"/>
  <c r="R102" i="2"/>
  <c r="P102" i="2"/>
  <c r="N102" i="2"/>
  <c r="T101" i="2"/>
  <c r="R101" i="2"/>
  <c r="P101" i="2"/>
  <c r="N101" i="2"/>
  <c r="T100" i="2"/>
  <c r="R100" i="2"/>
  <c r="P100" i="2"/>
  <c r="N100" i="2"/>
  <c r="T99" i="2"/>
  <c r="R99" i="2"/>
  <c r="P99" i="2"/>
  <c r="N99" i="2"/>
  <c r="T98" i="2"/>
  <c r="R98" i="2"/>
  <c r="P98" i="2"/>
  <c r="N98" i="2"/>
  <c r="T97" i="2"/>
  <c r="R97" i="2"/>
  <c r="P97" i="2"/>
  <c r="N97" i="2"/>
  <c r="T96" i="2"/>
  <c r="R96" i="2"/>
  <c r="P96" i="2"/>
  <c r="N96" i="2"/>
  <c r="T95" i="2"/>
  <c r="R95" i="2"/>
  <c r="P95" i="2"/>
  <c r="N95" i="2"/>
  <c r="T94" i="2"/>
  <c r="R94" i="2"/>
  <c r="P94" i="2"/>
  <c r="N94" i="2"/>
  <c r="T93" i="2"/>
  <c r="R93" i="2"/>
  <c r="P93" i="2"/>
  <c r="N93" i="2"/>
  <c r="T92" i="2"/>
  <c r="R92" i="2"/>
  <c r="P92" i="2"/>
  <c r="N92" i="2"/>
  <c r="T91" i="2"/>
  <c r="R91" i="2"/>
  <c r="P91" i="2"/>
  <c r="N91" i="2"/>
  <c r="T90" i="2"/>
  <c r="R90" i="2"/>
  <c r="P90" i="2"/>
  <c r="N90" i="2"/>
  <c r="T89" i="2"/>
  <c r="R89" i="2"/>
  <c r="P89" i="2"/>
  <c r="N89" i="2"/>
  <c r="T88" i="2"/>
  <c r="R88" i="2"/>
  <c r="P88" i="2"/>
  <c r="N88" i="2"/>
  <c r="T87" i="2"/>
  <c r="R87" i="2"/>
  <c r="P87" i="2"/>
  <c r="N87" i="2"/>
  <c r="T86" i="2"/>
  <c r="R86" i="2"/>
  <c r="P86" i="2"/>
  <c r="N86" i="2"/>
  <c r="T85" i="2"/>
  <c r="R85" i="2"/>
  <c r="P85" i="2"/>
  <c r="N85" i="2"/>
  <c r="T84" i="2"/>
  <c r="R84" i="2"/>
  <c r="P84" i="2"/>
  <c r="N84" i="2"/>
  <c r="T83" i="2"/>
  <c r="R83" i="2"/>
  <c r="P83" i="2"/>
  <c r="N83" i="2"/>
  <c r="T82" i="2"/>
  <c r="R82" i="2"/>
  <c r="P82" i="2"/>
  <c r="N82" i="2"/>
  <c r="T81" i="2"/>
  <c r="R81" i="2"/>
  <c r="P81" i="2"/>
  <c r="N81" i="2"/>
  <c r="T80" i="2"/>
  <c r="R80" i="2"/>
  <c r="P80" i="2"/>
  <c r="N80" i="2"/>
  <c r="T79" i="2"/>
  <c r="R79" i="2"/>
  <c r="P79" i="2"/>
  <c r="N79" i="2"/>
  <c r="T78" i="2"/>
  <c r="R78" i="2"/>
  <c r="P78" i="2"/>
  <c r="N78" i="2"/>
  <c r="T77" i="2"/>
  <c r="R77" i="2"/>
  <c r="P77" i="2"/>
  <c r="N77" i="2"/>
  <c r="T76" i="2"/>
  <c r="R76" i="2"/>
  <c r="P76" i="2"/>
  <c r="N76" i="2"/>
  <c r="T75" i="2"/>
  <c r="R75" i="2"/>
  <c r="P75" i="2"/>
  <c r="N75" i="2"/>
  <c r="T74" i="2"/>
  <c r="R74" i="2"/>
  <c r="P74" i="2"/>
  <c r="N74" i="2"/>
  <c r="T73" i="2"/>
  <c r="R73" i="2"/>
  <c r="P73" i="2"/>
  <c r="N73" i="2"/>
  <c r="T72" i="2"/>
  <c r="R72" i="2"/>
  <c r="P72" i="2"/>
  <c r="N72" i="2"/>
  <c r="T71" i="2"/>
  <c r="R71" i="2"/>
  <c r="P71" i="2"/>
  <c r="N71" i="2"/>
  <c r="T70" i="2"/>
  <c r="R70" i="2"/>
  <c r="P70" i="2"/>
  <c r="N70" i="2"/>
  <c r="T69" i="2"/>
  <c r="R69" i="2"/>
  <c r="P69" i="2"/>
  <c r="N69" i="2"/>
  <c r="T68" i="2"/>
  <c r="R68" i="2"/>
  <c r="P68" i="2"/>
  <c r="N68" i="2"/>
  <c r="T63" i="2"/>
  <c r="R63" i="2"/>
  <c r="P63" i="2"/>
  <c r="N63" i="2"/>
  <c r="T62" i="2"/>
  <c r="R62" i="2"/>
  <c r="P62" i="2"/>
  <c r="N62" i="2"/>
  <c r="T61" i="2"/>
  <c r="R61" i="2"/>
  <c r="P61" i="2"/>
  <c r="N61" i="2"/>
  <c r="T60" i="2"/>
  <c r="R60" i="2"/>
  <c r="P60" i="2"/>
  <c r="N60" i="2"/>
  <c r="T59" i="2"/>
  <c r="R59" i="2"/>
  <c r="P59" i="2"/>
  <c r="N59" i="2"/>
  <c r="T58" i="2"/>
  <c r="R58" i="2"/>
  <c r="P58" i="2"/>
  <c r="N58" i="2"/>
  <c r="T57" i="2"/>
  <c r="R57" i="2"/>
  <c r="P57" i="2"/>
  <c r="N57" i="2"/>
  <c r="T56" i="2"/>
  <c r="R56" i="2"/>
  <c r="P56" i="2"/>
  <c r="N56" i="2"/>
  <c r="T55" i="2"/>
  <c r="R55" i="2"/>
  <c r="P55" i="2"/>
  <c r="N55" i="2"/>
  <c r="T54" i="2"/>
  <c r="R54" i="2"/>
  <c r="P54" i="2"/>
  <c r="N54" i="2"/>
  <c r="T53" i="2"/>
  <c r="R53" i="2"/>
  <c r="L64" i="2" s="1"/>
  <c r="P53" i="2"/>
  <c r="N53" i="2"/>
  <c r="P648" i="14"/>
  <c r="N648" i="14"/>
  <c r="P637" i="14"/>
  <c r="N637" i="14"/>
  <c r="P636" i="14"/>
  <c r="N636" i="14"/>
  <c r="P635" i="14"/>
  <c r="N635" i="14"/>
  <c r="P634" i="14"/>
  <c r="N634" i="14"/>
  <c r="P633" i="14"/>
  <c r="N633" i="14"/>
  <c r="P632" i="14"/>
  <c r="N632" i="14"/>
  <c r="P631" i="14"/>
  <c r="N631" i="14"/>
  <c r="P630" i="14"/>
  <c r="N630" i="14"/>
  <c r="P629" i="14"/>
  <c r="N629" i="14"/>
  <c r="P619" i="14"/>
  <c r="N619" i="14"/>
  <c r="P618" i="14"/>
  <c r="N618" i="14"/>
  <c r="P617" i="14"/>
  <c r="N617" i="14"/>
  <c r="P616" i="14"/>
  <c r="N616" i="14"/>
  <c r="P615" i="14"/>
  <c r="N615" i="14"/>
  <c r="P614" i="14"/>
  <c r="N614" i="14"/>
  <c r="P613" i="14"/>
  <c r="N613" i="14"/>
  <c r="P612" i="14"/>
  <c r="N612" i="14"/>
  <c r="P611" i="14"/>
  <c r="N611" i="14"/>
  <c r="P610" i="14"/>
  <c r="N610" i="14"/>
  <c r="P609" i="14"/>
  <c r="N609" i="14"/>
  <c r="P608" i="14"/>
  <c r="N608" i="14"/>
  <c r="P607" i="14"/>
  <c r="N607" i="14"/>
  <c r="P606" i="14"/>
  <c r="N606" i="14"/>
  <c r="P605" i="14"/>
  <c r="N605" i="14"/>
  <c r="P604" i="14"/>
  <c r="N604" i="14"/>
  <c r="P603" i="14"/>
  <c r="N603" i="14"/>
  <c r="P602" i="14"/>
  <c r="N602" i="14"/>
  <c r="P601" i="14"/>
  <c r="N601" i="14"/>
  <c r="P600" i="14"/>
  <c r="N600" i="14"/>
  <c r="P599" i="14"/>
  <c r="N599" i="14"/>
  <c r="P598" i="14"/>
  <c r="N598" i="14"/>
  <c r="P597" i="14"/>
  <c r="N597" i="14"/>
  <c r="P596" i="14"/>
  <c r="N596" i="14"/>
  <c r="P595" i="14"/>
  <c r="N595" i="14"/>
  <c r="P594" i="14"/>
  <c r="N594" i="14"/>
  <c r="P593" i="14"/>
  <c r="N593" i="14"/>
  <c r="J64" i="2" l="1"/>
  <c r="L387" i="2"/>
  <c r="J387" i="2"/>
  <c r="L570" i="16"/>
  <c r="J570" i="16"/>
  <c r="H387" i="2"/>
  <c r="H570" i="16"/>
  <c r="H64" i="2"/>
  <c r="P254" i="4"/>
  <c r="N254" i="4"/>
  <c r="P253" i="4"/>
  <c r="N253" i="4"/>
  <c r="P252" i="4"/>
  <c r="N252" i="4"/>
  <c r="P251" i="4"/>
  <c r="N251" i="4"/>
  <c r="P250" i="4"/>
  <c r="N250" i="4"/>
  <c r="P249" i="4"/>
  <c r="N249" i="4"/>
  <c r="P248" i="4"/>
  <c r="N248" i="4"/>
  <c r="P247" i="4"/>
  <c r="N247" i="4"/>
  <c r="P246" i="4"/>
  <c r="N246" i="4"/>
  <c r="P245" i="4"/>
  <c r="N245" i="4"/>
  <c r="P244" i="4"/>
  <c r="N244" i="4"/>
  <c r="P243" i="4"/>
  <c r="N243" i="4"/>
  <c r="P242" i="4"/>
  <c r="N242" i="4"/>
  <c r="P241" i="4"/>
  <c r="N241" i="4"/>
  <c r="P240" i="4"/>
  <c r="N240" i="4"/>
  <c r="P239" i="4"/>
  <c r="N239" i="4"/>
  <c r="P238" i="4"/>
  <c r="N238" i="4"/>
  <c r="P237" i="4"/>
  <c r="N237" i="4"/>
  <c r="P236" i="4"/>
  <c r="N236" i="4"/>
  <c r="P235" i="4"/>
  <c r="N235" i="4"/>
  <c r="P234" i="4"/>
  <c r="N234" i="4"/>
  <c r="P233" i="4"/>
  <c r="N233" i="4"/>
  <c r="P232" i="4"/>
  <c r="N232" i="4"/>
  <c r="P231" i="4"/>
  <c r="N231" i="4"/>
  <c r="P230" i="4"/>
  <c r="N230" i="4"/>
  <c r="P229" i="4"/>
  <c r="N229" i="4"/>
  <c r="T226" i="4"/>
  <c r="R226" i="4"/>
  <c r="P226" i="4"/>
  <c r="N226" i="4"/>
  <c r="T225" i="4"/>
  <c r="R225" i="4"/>
  <c r="P225" i="4"/>
  <c r="N225" i="4"/>
  <c r="T224" i="4"/>
  <c r="R224" i="4"/>
  <c r="P224" i="4"/>
  <c r="N224" i="4"/>
  <c r="T223" i="4"/>
  <c r="R223" i="4"/>
  <c r="P223" i="4"/>
  <c r="N223" i="4"/>
  <c r="T222" i="4"/>
  <c r="R222" i="4"/>
  <c r="P222" i="4"/>
  <c r="N222" i="4"/>
  <c r="T221" i="4"/>
  <c r="R221" i="4"/>
  <c r="P221" i="4"/>
  <c r="N221" i="4"/>
  <c r="T220" i="4"/>
  <c r="R220" i="4"/>
  <c r="P220" i="4"/>
  <c r="N220" i="4"/>
  <c r="T219" i="4"/>
  <c r="R219" i="4"/>
  <c r="P219" i="4"/>
  <c r="N219" i="4"/>
  <c r="T218" i="4"/>
  <c r="R218" i="4"/>
  <c r="P218" i="4"/>
  <c r="N218" i="4"/>
  <c r="T217" i="4"/>
  <c r="R217" i="4"/>
  <c r="P217" i="4"/>
  <c r="N217" i="4"/>
  <c r="T216" i="4"/>
  <c r="R216" i="4"/>
  <c r="P216" i="4"/>
  <c r="N216" i="4"/>
  <c r="T215" i="4"/>
  <c r="R215" i="4"/>
  <c r="P215" i="4"/>
  <c r="N215" i="4"/>
  <c r="T214" i="4"/>
  <c r="R214" i="4"/>
  <c r="P214" i="4"/>
  <c r="N214" i="4"/>
  <c r="T213" i="4"/>
  <c r="R213" i="4"/>
  <c r="P213" i="4"/>
  <c r="N213" i="4"/>
  <c r="T212" i="4"/>
  <c r="R212" i="4"/>
  <c r="P212" i="4"/>
  <c r="N212" i="4"/>
  <c r="T211" i="4"/>
  <c r="R211" i="4"/>
  <c r="P211" i="4"/>
  <c r="N211" i="4"/>
  <c r="T210" i="4"/>
  <c r="R210" i="4"/>
  <c r="P210" i="4"/>
  <c r="N210" i="4"/>
  <c r="T209" i="4"/>
  <c r="R209" i="4"/>
  <c r="P209" i="4"/>
  <c r="N209" i="4"/>
  <c r="T208" i="4"/>
  <c r="R208" i="4"/>
  <c r="P208" i="4"/>
  <c r="N208" i="4"/>
  <c r="T207" i="4"/>
  <c r="R207" i="4"/>
  <c r="P207" i="4"/>
  <c r="N207" i="4"/>
  <c r="T206" i="4"/>
  <c r="R206" i="4"/>
  <c r="P206" i="4"/>
  <c r="N206" i="4"/>
  <c r="T205" i="4"/>
  <c r="R205" i="4"/>
  <c r="P205" i="4"/>
  <c r="N205" i="4"/>
  <c r="T202" i="4"/>
  <c r="R202" i="4"/>
  <c r="P202" i="4"/>
  <c r="N202" i="4"/>
  <c r="M403" i="13"/>
  <c r="I14" i="17" s="1"/>
  <c r="K403" i="13"/>
  <c r="G14" i="17" s="1"/>
  <c r="N123" i="13"/>
  <c r="N122" i="13"/>
  <c r="N121" i="13"/>
  <c r="N120" i="13"/>
  <c r="N118" i="13"/>
  <c r="N117" i="13"/>
  <c r="N116" i="13"/>
  <c r="N115" i="13"/>
  <c r="N114" i="13"/>
  <c r="N113" i="13"/>
  <c r="N112" i="13"/>
  <c r="N111" i="13"/>
  <c r="N110" i="13"/>
  <c r="N109" i="13"/>
  <c r="N108" i="13"/>
  <c r="N107" i="13"/>
  <c r="R46" i="4"/>
  <c r="P46" i="4"/>
  <c r="N46" i="4"/>
  <c r="R45" i="4"/>
  <c r="P45" i="4"/>
  <c r="N45" i="4"/>
  <c r="R44" i="4"/>
  <c r="P44" i="4"/>
  <c r="N44" i="4"/>
  <c r="R43" i="4"/>
  <c r="P43" i="4"/>
  <c r="N43" i="4"/>
  <c r="R42" i="4"/>
  <c r="P42" i="4"/>
  <c r="N42" i="4"/>
  <c r="R41" i="4"/>
  <c r="P41" i="4"/>
  <c r="N41" i="4"/>
  <c r="R40" i="4"/>
  <c r="P40" i="4"/>
  <c r="N40" i="4"/>
  <c r="R39" i="4"/>
  <c r="P39" i="4"/>
  <c r="N39" i="4"/>
  <c r="R38" i="4"/>
  <c r="P38" i="4"/>
  <c r="N38" i="4"/>
  <c r="R37" i="4"/>
  <c r="P37" i="4"/>
  <c r="N37" i="4"/>
  <c r="R36" i="4"/>
  <c r="P36" i="4"/>
  <c r="N36" i="4"/>
  <c r="R35" i="4"/>
  <c r="P35" i="4"/>
  <c r="N35" i="4"/>
  <c r="T269" i="5"/>
  <c r="R269" i="5"/>
  <c r="P269" i="5"/>
  <c r="N269" i="5"/>
  <c r="T268" i="5"/>
  <c r="R268" i="5"/>
  <c r="P268" i="5"/>
  <c r="N268" i="5"/>
  <c r="T267" i="5"/>
  <c r="R267" i="5"/>
  <c r="P267" i="5"/>
  <c r="N267" i="5"/>
  <c r="T266" i="5"/>
  <c r="R266" i="5"/>
  <c r="P266" i="5"/>
  <c r="N266" i="5"/>
  <c r="T265" i="5"/>
  <c r="R265" i="5"/>
  <c r="N265" i="5"/>
  <c r="T264" i="5"/>
  <c r="R264" i="5"/>
  <c r="P264" i="5"/>
  <c r="N264" i="5"/>
  <c r="T263" i="5"/>
  <c r="R263" i="5"/>
  <c r="P263" i="5"/>
  <c r="N263" i="5"/>
  <c r="T262" i="5"/>
  <c r="R262" i="5"/>
  <c r="P262" i="5"/>
  <c r="N262" i="5"/>
  <c r="T261" i="5"/>
  <c r="R261" i="5"/>
  <c r="P261" i="5"/>
  <c r="N261" i="5"/>
  <c r="T234" i="5"/>
  <c r="R234" i="5"/>
  <c r="P234" i="5"/>
  <c r="N234" i="5"/>
  <c r="T233" i="5"/>
  <c r="R233" i="5"/>
  <c r="P233" i="5"/>
  <c r="N233" i="5"/>
  <c r="T232" i="5"/>
  <c r="R232" i="5"/>
  <c r="T231" i="5"/>
  <c r="R231" i="5"/>
  <c r="T225" i="5"/>
  <c r="R225" i="5"/>
  <c r="P225" i="5"/>
  <c r="N225" i="5"/>
  <c r="T224" i="5"/>
  <c r="R224" i="5"/>
  <c r="P224" i="5"/>
  <c r="N224" i="5"/>
  <c r="T223" i="5"/>
  <c r="R223" i="5"/>
  <c r="P223" i="5"/>
  <c r="N223" i="5"/>
  <c r="T222" i="5"/>
  <c r="R222" i="5"/>
  <c r="P222" i="5"/>
  <c r="N222" i="5"/>
  <c r="T221" i="5"/>
  <c r="R221" i="5"/>
  <c r="P221" i="5"/>
  <c r="N221" i="5"/>
  <c r="T220" i="5"/>
  <c r="R220" i="5"/>
  <c r="P220" i="5"/>
  <c r="N220" i="5"/>
  <c r="T219" i="5"/>
  <c r="R219" i="5"/>
  <c r="P219" i="5"/>
  <c r="N219" i="5"/>
  <c r="T218" i="5"/>
  <c r="R218" i="5"/>
  <c r="P218" i="5"/>
  <c r="N218" i="5"/>
  <c r="T217" i="5"/>
  <c r="R217" i="5"/>
  <c r="P217" i="5"/>
  <c r="N217" i="5"/>
  <c r="T216" i="5"/>
  <c r="R216" i="5"/>
  <c r="P216" i="5"/>
  <c r="N216" i="5"/>
  <c r="T215" i="5"/>
  <c r="R215" i="5"/>
  <c r="P215" i="5"/>
  <c r="N215" i="5"/>
  <c r="T214" i="5"/>
  <c r="R214" i="5"/>
  <c r="P214" i="5"/>
  <c r="N214" i="5"/>
  <c r="T213" i="5"/>
  <c r="R213" i="5"/>
  <c r="P213" i="5"/>
  <c r="N213" i="5"/>
  <c r="T212" i="5"/>
  <c r="R212" i="5"/>
  <c r="P212" i="5"/>
  <c r="N212" i="5"/>
  <c r="T211" i="5"/>
  <c r="R211" i="5"/>
  <c r="P211" i="5"/>
  <c r="N211" i="5"/>
  <c r="T210" i="5"/>
  <c r="R210" i="5"/>
  <c r="P210" i="5"/>
  <c r="N210" i="5"/>
  <c r="T209" i="5"/>
  <c r="R209" i="5"/>
  <c r="P209" i="5"/>
  <c r="N209" i="5"/>
  <c r="T208" i="5"/>
  <c r="R208" i="5"/>
  <c r="P208" i="5"/>
  <c r="N208" i="5"/>
  <c r="T207" i="5"/>
  <c r="R207" i="5"/>
  <c r="P207" i="5"/>
  <c r="N207" i="5"/>
  <c r="T206" i="5"/>
  <c r="R206" i="5"/>
  <c r="P206" i="5"/>
  <c r="N206" i="5"/>
  <c r="T205" i="5"/>
  <c r="R205" i="5"/>
  <c r="P205" i="5"/>
  <c r="N205" i="5"/>
  <c r="T204" i="5"/>
  <c r="R204" i="5"/>
  <c r="P204" i="5"/>
  <c r="N204" i="5"/>
  <c r="T203" i="5"/>
  <c r="R203" i="5"/>
  <c r="P203" i="5"/>
  <c r="N203" i="5"/>
  <c r="T202" i="5"/>
  <c r="R202" i="5"/>
  <c r="P202" i="5"/>
  <c r="N202" i="5"/>
  <c r="T201" i="5"/>
  <c r="R201" i="5"/>
  <c r="P201" i="5"/>
  <c r="N201" i="5"/>
  <c r="T200" i="5"/>
  <c r="R200" i="5"/>
  <c r="P200" i="5"/>
  <c r="N200" i="5"/>
  <c r="T199" i="5"/>
  <c r="R199" i="5"/>
  <c r="P199" i="5"/>
  <c r="N199" i="5"/>
  <c r="T198" i="5"/>
  <c r="R198" i="5"/>
  <c r="P198" i="5"/>
  <c r="N198" i="5"/>
  <c r="T160" i="5"/>
  <c r="R160" i="5"/>
  <c r="P160" i="5"/>
  <c r="N160" i="5"/>
  <c r="T149" i="5"/>
  <c r="R149" i="5"/>
  <c r="P149" i="5"/>
  <c r="N149" i="5"/>
  <c r="T148" i="5"/>
  <c r="R148" i="5"/>
  <c r="P148" i="5"/>
  <c r="N148" i="5"/>
  <c r="T147" i="5"/>
  <c r="R147" i="5"/>
  <c r="P147" i="5"/>
  <c r="N147" i="5"/>
  <c r="T146" i="5"/>
  <c r="R146" i="5"/>
  <c r="P146" i="5"/>
  <c r="N146" i="5"/>
  <c r="T145" i="5"/>
  <c r="R145" i="5"/>
  <c r="P145" i="5"/>
  <c r="N145" i="5"/>
  <c r="T144" i="5"/>
  <c r="R144" i="5"/>
  <c r="P144" i="5"/>
  <c r="N144" i="5"/>
  <c r="T143" i="5"/>
  <c r="R143" i="5"/>
  <c r="P143" i="5"/>
  <c r="N143" i="5"/>
  <c r="T142" i="5"/>
  <c r="R142" i="5"/>
  <c r="P142" i="5"/>
  <c r="N142" i="5"/>
  <c r="T141" i="5"/>
  <c r="R141" i="5"/>
  <c r="P141" i="5"/>
  <c r="N141" i="5"/>
  <c r="T140" i="5"/>
  <c r="R140" i="5"/>
  <c r="P140" i="5"/>
  <c r="N140" i="5"/>
  <c r="T139" i="5"/>
  <c r="R139" i="5"/>
  <c r="P139" i="5"/>
  <c r="N139" i="5"/>
  <c r="T138" i="5"/>
  <c r="R138" i="5"/>
  <c r="P138" i="5"/>
  <c r="N138" i="5"/>
  <c r="T137" i="5"/>
  <c r="R137" i="5"/>
  <c r="P137" i="5"/>
  <c r="N137" i="5"/>
  <c r="T136" i="5"/>
  <c r="R136" i="5"/>
  <c r="P136" i="5"/>
  <c r="N136" i="5"/>
  <c r="T135" i="5"/>
  <c r="R135" i="5"/>
  <c r="P135" i="5"/>
  <c r="N135" i="5"/>
  <c r="T134" i="5"/>
  <c r="R134" i="5"/>
  <c r="P134" i="5"/>
  <c r="N134" i="5"/>
  <c r="T133" i="5"/>
  <c r="R133" i="5"/>
  <c r="P133" i="5"/>
  <c r="N133" i="5"/>
  <c r="T132" i="5"/>
  <c r="R132" i="5"/>
  <c r="P132" i="5"/>
  <c r="N132" i="5"/>
  <c r="T131" i="5"/>
  <c r="R131" i="5"/>
  <c r="P131" i="5"/>
  <c r="N131" i="5"/>
  <c r="T130" i="5"/>
  <c r="R130" i="5"/>
  <c r="P130" i="5"/>
  <c r="N130" i="5"/>
  <c r="T129" i="5"/>
  <c r="R129" i="5"/>
  <c r="P129" i="5"/>
  <c r="N129" i="5"/>
  <c r="T128" i="5"/>
  <c r="R128" i="5"/>
  <c r="P128" i="5"/>
  <c r="N128" i="5"/>
  <c r="T127" i="5"/>
  <c r="R127" i="5"/>
  <c r="P127" i="5"/>
  <c r="N127" i="5"/>
  <c r="T126" i="5"/>
  <c r="R126" i="5"/>
  <c r="P126" i="5"/>
  <c r="N126" i="5"/>
  <c r="T125" i="5"/>
  <c r="R125" i="5"/>
  <c r="P125" i="5"/>
  <c r="N125" i="5"/>
  <c r="T124" i="5"/>
  <c r="R124" i="5"/>
  <c r="P124" i="5"/>
  <c r="N124" i="5"/>
  <c r="T123" i="5"/>
  <c r="R123" i="5"/>
  <c r="P123" i="5"/>
  <c r="N123" i="5"/>
  <c r="T122" i="5"/>
  <c r="R122" i="5"/>
  <c r="P122" i="5"/>
  <c r="N122" i="5"/>
  <c r="T121" i="5"/>
  <c r="R121" i="5"/>
  <c r="P121" i="5"/>
  <c r="N121" i="5"/>
  <c r="T120" i="5"/>
  <c r="R120" i="5"/>
  <c r="P120" i="5"/>
  <c r="N120" i="5"/>
  <c r="T70" i="12"/>
  <c r="R70" i="12"/>
  <c r="N70" i="12"/>
  <c r="T436" i="6"/>
  <c r="P436" i="6"/>
  <c r="N436" i="6"/>
  <c r="T277" i="10"/>
  <c r="R277" i="10"/>
  <c r="P277" i="10"/>
  <c r="N277" i="10"/>
  <c r="T265" i="10"/>
  <c r="R265" i="10"/>
  <c r="P265" i="10"/>
  <c r="N265" i="10"/>
  <c r="P11" i="10"/>
  <c r="N11" i="10"/>
  <c r="P10" i="10"/>
  <c r="N10" i="10"/>
  <c r="P9" i="10"/>
  <c r="N9" i="10"/>
  <c r="P81" i="7"/>
  <c r="N81" i="7"/>
  <c r="P80" i="7"/>
  <c r="N80" i="7"/>
  <c r="P79" i="7"/>
  <c r="N79" i="7"/>
  <c r="P78" i="7"/>
  <c r="N78" i="7"/>
  <c r="P77" i="7"/>
  <c r="N77" i="7"/>
  <c r="P76" i="7"/>
  <c r="N76" i="7"/>
  <c r="P75" i="7"/>
  <c r="N75" i="7"/>
  <c r="P74" i="7"/>
  <c r="N74" i="7"/>
  <c r="P73" i="7"/>
  <c r="N73" i="7"/>
  <c r="P72" i="7"/>
  <c r="N72" i="7"/>
  <c r="P71" i="7"/>
  <c r="N71" i="7"/>
  <c r="P70" i="7"/>
  <c r="N70" i="7"/>
  <c r="P69" i="7"/>
  <c r="N69" i="7"/>
  <c r="P68" i="7"/>
  <c r="N68" i="7"/>
  <c r="P67" i="7"/>
  <c r="N67" i="7"/>
  <c r="P66" i="7"/>
  <c r="N66" i="7"/>
  <c r="P65" i="7"/>
  <c r="N65" i="7"/>
  <c r="P64" i="7"/>
  <c r="N64" i="7"/>
  <c r="P63" i="7"/>
  <c r="N63" i="7"/>
  <c r="P62" i="7"/>
  <c r="N62" i="7"/>
  <c r="P61" i="7"/>
  <c r="N61" i="7"/>
  <c r="P60" i="7"/>
  <c r="N60" i="7"/>
  <c r="P59" i="7"/>
  <c r="N59" i="7"/>
  <c r="P58" i="7"/>
  <c r="N58" i="7"/>
  <c r="P57" i="7"/>
  <c r="N57" i="7"/>
  <c r="T38" i="7"/>
  <c r="R38" i="7"/>
  <c r="P38" i="7"/>
  <c r="N38" i="7"/>
  <c r="L269" i="5" l="1"/>
  <c r="J46" i="4"/>
  <c r="J269" i="5"/>
  <c r="L46" i="4"/>
  <c r="J225" i="4"/>
  <c r="J254" i="4"/>
  <c r="L225" i="4"/>
  <c r="H123" i="13"/>
  <c r="H46" i="4"/>
  <c r="H254" i="4"/>
  <c r="H225" i="4"/>
  <c r="H269" i="5"/>
  <c r="P254" i="9" l="1"/>
  <c r="N254" i="9"/>
  <c r="P186" i="9"/>
  <c r="N186" i="9"/>
  <c r="P182" i="9"/>
  <c r="N182" i="9"/>
  <c r="T98" i="7"/>
  <c r="R98" i="7"/>
  <c r="P98" i="7"/>
  <c r="N98" i="7"/>
  <c r="T97" i="7"/>
  <c r="R97" i="7"/>
  <c r="P97" i="7"/>
  <c r="N97" i="7"/>
  <c r="N280" i="9" l="1"/>
  <c r="N279" i="9"/>
  <c r="N278" i="9"/>
  <c r="T275" i="9"/>
  <c r="R275" i="9"/>
  <c r="P275" i="9"/>
  <c r="T274" i="9"/>
  <c r="R274" i="9"/>
  <c r="P274" i="9"/>
  <c r="T273" i="9"/>
  <c r="R273" i="9"/>
  <c r="P273" i="9"/>
  <c r="P145" i="9"/>
  <c r="P144" i="9"/>
  <c r="P143" i="9"/>
  <c r="P142" i="9"/>
  <c r="P141" i="9"/>
  <c r="N141" i="9"/>
  <c r="P140" i="9"/>
  <c r="N140" i="9"/>
  <c r="P139" i="9"/>
  <c r="N139" i="9"/>
  <c r="P138" i="9"/>
  <c r="N138" i="9"/>
  <c r="P137" i="9"/>
  <c r="N137" i="9"/>
  <c r="P136" i="9"/>
  <c r="J174" i="9" l="1"/>
  <c r="H174" i="9"/>
  <c r="T280" i="10"/>
  <c r="R280" i="10"/>
  <c r="P280" i="10"/>
  <c r="N280" i="10"/>
  <c r="T279" i="10"/>
  <c r="R279" i="10"/>
  <c r="P279" i="10"/>
  <c r="N279" i="10"/>
  <c r="T278" i="10"/>
  <c r="R278" i="10"/>
  <c r="P278" i="10"/>
  <c r="N278" i="10"/>
  <c r="T276" i="10"/>
  <c r="R276" i="10"/>
  <c r="P276" i="10"/>
  <c r="N276" i="10"/>
  <c r="T275" i="10"/>
  <c r="R275" i="10"/>
  <c r="P275" i="10"/>
  <c r="N275" i="10"/>
  <c r="T274" i="10"/>
  <c r="R274" i="10"/>
  <c r="P274" i="10"/>
  <c r="N274" i="10"/>
  <c r="T273" i="10"/>
  <c r="R273" i="10"/>
  <c r="P273" i="10"/>
  <c r="N273" i="10"/>
  <c r="T272" i="10"/>
  <c r="R272" i="10"/>
  <c r="P272" i="10"/>
  <c r="N272" i="10"/>
  <c r="T271" i="10"/>
  <c r="R271" i="10"/>
  <c r="P271" i="10"/>
  <c r="N271" i="10"/>
  <c r="T270" i="10"/>
  <c r="R270" i="10"/>
  <c r="P270" i="10"/>
  <c r="N270" i="10"/>
  <c r="T269" i="10"/>
  <c r="R269" i="10"/>
  <c r="P269" i="10"/>
  <c r="N269" i="10"/>
  <c r="T268" i="10"/>
  <c r="R268" i="10"/>
  <c r="P268" i="10"/>
  <c r="N268" i="10"/>
  <c r="T267" i="10"/>
  <c r="R267" i="10"/>
  <c r="P267" i="10"/>
  <c r="N267" i="10"/>
  <c r="T266" i="10"/>
  <c r="R266" i="10"/>
  <c r="P266" i="10"/>
  <c r="N266" i="10"/>
  <c r="T145" i="7"/>
  <c r="R145" i="7"/>
  <c r="P145" i="7"/>
  <c r="N145" i="7"/>
  <c r="P93" i="14"/>
  <c r="N93" i="14"/>
  <c r="P92" i="14"/>
  <c r="N92" i="14"/>
  <c r="P91" i="14"/>
  <c r="N91" i="14"/>
  <c r="P90" i="14"/>
  <c r="N90" i="14"/>
  <c r="P89" i="14"/>
  <c r="N89" i="14"/>
  <c r="P255" i="13"/>
  <c r="N255" i="13"/>
  <c r="T197" i="4"/>
  <c r="R197" i="4"/>
  <c r="P197" i="4"/>
  <c r="N197" i="4"/>
  <c r="R96" i="3"/>
  <c r="P96" i="3"/>
  <c r="N96" i="3"/>
  <c r="R95" i="3"/>
  <c r="P95" i="3"/>
  <c r="N95" i="3"/>
  <c r="R94" i="3"/>
  <c r="P94" i="3"/>
  <c r="N94" i="3"/>
  <c r="R93" i="3"/>
  <c r="P93" i="3"/>
  <c r="N93" i="3"/>
  <c r="R92" i="3"/>
  <c r="P92" i="3"/>
  <c r="N92" i="3"/>
  <c r="R91" i="3"/>
  <c r="P91" i="3"/>
  <c r="N91" i="3"/>
  <c r="R90" i="3"/>
  <c r="P90" i="3"/>
  <c r="N90" i="3"/>
  <c r="R89" i="3"/>
  <c r="P89" i="3"/>
  <c r="N89" i="3"/>
  <c r="R88" i="3"/>
  <c r="P88" i="3"/>
  <c r="N88" i="3"/>
  <c r="R87" i="3"/>
  <c r="P87" i="3"/>
  <c r="N87" i="3"/>
  <c r="R86" i="3"/>
  <c r="P86" i="3"/>
  <c r="N86" i="3"/>
  <c r="R85" i="3"/>
  <c r="P85" i="3"/>
  <c r="N85" i="3"/>
  <c r="R84" i="3"/>
  <c r="P84" i="3"/>
  <c r="N84" i="3"/>
  <c r="R83" i="3"/>
  <c r="P83" i="3"/>
  <c r="N83" i="3"/>
  <c r="R82" i="3"/>
  <c r="P82" i="3"/>
  <c r="N82" i="3"/>
  <c r="R81" i="3"/>
  <c r="P81" i="3"/>
  <c r="N81" i="3"/>
  <c r="R80" i="3"/>
  <c r="P80" i="3"/>
  <c r="N80" i="3"/>
  <c r="R79" i="3"/>
  <c r="P79" i="3"/>
  <c r="N79" i="3"/>
  <c r="R78" i="3"/>
  <c r="P78" i="3"/>
  <c r="N78" i="3"/>
  <c r="R77" i="3"/>
  <c r="P77" i="3"/>
  <c r="N77" i="3"/>
  <c r="R76" i="3"/>
  <c r="P76" i="3"/>
  <c r="N76" i="3"/>
  <c r="R75" i="3"/>
  <c r="P75" i="3"/>
  <c r="N75" i="3"/>
  <c r="R74" i="3"/>
  <c r="P74" i="3"/>
  <c r="N74" i="3"/>
  <c r="R73" i="3"/>
  <c r="P73" i="3"/>
  <c r="N73" i="3"/>
  <c r="R72" i="3"/>
  <c r="P72" i="3"/>
  <c r="N72" i="3"/>
  <c r="R71" i="3"/>
  <c r="P71" i="3"/>
  <c r="N71" i="3"/>
  <c r="R70" i="3"/>
  <c r="P70" i="3"/>
  <c r="N70" i="3"/>
  <c r="R69" i="3"/>
  <c r="P69" i="3"/>
  <c r="N69" i="3"/>
  <c r="R68" i="3"/>
  <c r="P68" i="3"/>
  <c r="N68" i="3"/>
  <c r="R67" i="3"/>
  <c r="P67" i="3"/>
  <c r="N67" i="3"/>
  <c r="R66" i="3"/>
  <c r="P66" i="3"/>
  <c r="N66" i="3"/>
  <c r="R65" i="3"/>
  <c r="P65" i="3"/>
  <c r="N65" i="3"/>
  <c r="R64" i="3"/>
  <c r="P64" i="3"/>
  <c r="N64" i="3"/>
  <c r="R63" i="3"/>
  <c r="P63" i="3"/>
  <c r="N63" i="3"/>
  <c r="R62" i="3"/>
  <c r="P62" i="3"/>
  <c r="N62" i="3"/>
  <c r="R61" i="3"/>
  <c r="P61" i="3"/>
  <c r="N61" i="3"/>
  <c r="R60" i="3"/>
  <c r="P60" i="3"/>
  <c r="N60" i="3"/>
  <c r="T460" i="14"/>
  <c r="R460" i="14"/>
  <c r="P460" i="14"/>
  <c r="N460" i="14"/>
  <c r="R584" i="14"/>
  <c r="P584" i="14"/>
  <c r="N584" i="14"/>
  <c r="T129" i="7"/>
  <c r="R129" i="7"/>
  <c r="P129" i="7"/>
  <c r="N129" i="7"/>
  <c r="T128" i="7"/>
  <c r="R128" i="7"/>
  <c r="P128" i="7"/>
  <c r="N128" i="7"/>
  <c r="T281" i="8"/>
  <c r="R281" i="8"/>
  <c r="P281" i="8"/>
  <c r="N281" i="8"/>
  <c r="T280" i="8"/>
  <c r="R280" i="8"/>
  <c r="P280" i="8"/>
  <c r="N280" i="8"/>
  <c r="P278" i="8"/>
  <c r="N278" i="8"/>
  <c r="P277" i="8"/>
  <c r="N277" i="8"/>
  <c r="P276" i="8"/>
  <c r="N276" i="8"/>
  <c r="P275" i="8"/>
  <c r="N275" i="8"/>
  <c r="P274" i="8"/>
  <c r="N274" i="8"/>
  <c r="P273" i="8"/>
  <c r="N273" i="8"/>
  <c r="P272" i="8"/>
  <c r="N272" i="8"/>
  <c r="P271" i="8"/>
  <c r="N271" i="8"/>
  <c r="P270" i="8"/>
  <c r="N270" i="8"/>
  <c r="P269" i="8"/>
  <c r="N269" i="8"/>
  <c r="P268" i="8"/>
  <c r="N268" i="8"/>
  <c r="P267" i="8"/>
  <c r="N267" i="8"/>
  <c r="P266" i="8"/>
  <c r="N266" i="8"/>
  <c r="P265" i="8"/>
  <c r="N265" i="8"/>
  <c r="P264" i="8"/>
  <c r="N264" i="8"/>
  <c r="P263" i="8"/>
  <c r="N263" i="8"/>
  <c r="P262" i="8"/>
  <c r="N262" i="8"/>
  <c r="P261" i="8"/>
  <c r="N261" i="8"/>
  <c r="P260" i="8"/>
  <c r="N260" i="8"/>
  <c r="P259" i="8"/>
  <c r="N259" i="8"/>
  <c r="P258" i="8"/>
  <c r="N258" i="8"/>
  <c r="P257" i="8"/>
  <c r="N257" i="8"/>
  <c r="P256" i="8"/>
  <c r="N256" i="8"/>
  <c r="P255" i="8"/>
  <c r="N255" i="8"/>
  <c r="P254" i="8"/>
  <c r="N254" i="8"/>
  <c r="P253" i="8"/>
  <c r="N253" i="8"/>
  <c r="P252" i="8"/>
  <c r="N252" i="8"/>
  <c r="P251" i="8"/>
  <c r="N251" i="8"/>
  <c r="P250" i="8"/>
  <c r="N250" i="8"/>
  <c r="P249" i="8"/>
  <c r="N249" i="8"/>
  <c r="P248" i="8"/>
  <c r="N248" i="8"/>
  <c r="P247" i="8"/>
  <c r="N247" i="8"/>
  <c r="P246" i="8"/>
  <c r="N246" i="8"/>
  <c r="P245" i="8"/>
  <c r="N245" i="8"/>
  <c r="H278" i="8" s="1"/>
  <c r="T244" i="8"/>
  <c r="R244" i="8"/>
  <c r="P244" i="8"/>
  <c r="N244" i="8"/>
  <c r="T243" i="8"/>
  <c r="R243" i="8"/>
  <c r="P243" i="8"/>
  <c r="N243" i="8"/>
  <c r="P241" i="8"/>
  <c r="N241" i="8"/>
  <c r="P240" i="8"/>
  <c r="N240" i="8"/>
  <c r="P239" i="8"/>
  <c r="N239" i="8"/>
  <c r="P238" i="8"/>
  <c r="N238" i="8"/>
  <c r="P237" i="8"/>
  <c r="N237" i="8"/>
  <c r="P236" i="8"/>
  <c r="N236" i="8"/>
  <c r="P235" i="8"/>
  <c r="N235" i="8"/>
  <c r="P234" i="8"/>
  <c r="N234" i="8"/>
  <c r="P233" i="8"/>
  <c r="N233" i="8"/>
  <c r="P232" i="8"/>
  <c r="N232" i="8"/>
  <c r="P231" i="8"/>
  <c r="N231" i="8"/>
  <c r="P230" i="8"/>
  <c r="N230" i="8"/>
  <c r="P229" i="8"/>
  <c r="N229" i="8"/>
  <c r="P228" i="8"/>
  <c r="N228" i="8"/>
  <c r="P227" i="8"/>
  <c r="N227" i="8"/>
  <c r="P226" i="8"/>
  <c r="N226" i="8"/>
  <c r="T225" i="8"/>
  <c r="R225" i="8"/>
  <c r="P225" i="8"/>
  <c r="N225" i="8"/>
  <c r="T224" i="8"/>
  <c r="R224" i="8"/>
  <c r="P224" i="8"/>
  <c r="N224" i="8"/>
  <c r="P222" i="8"/>
  <c r="N222" i="8"/>
  <c r="P221" i="8"/>
  <c r="N221" i="8"/>
  <c r="P220" i="8"/>
  <c r="N220" i="8"/>
  <c r="P219" i="8"/>
  <c r="N219" i="8"/>
  <c r="P218" i="8"/>
  <c r="N218" i="8"/>
  <c r="P217" i="8"/>
  <c r="N217" i="8"/>
  <c r="P216" i="8"/>
  <c r="N216" i="8"/>
  <c r="P215" i="8"/>
  <c r="N215" i="8"/>
  <c r="P214" i="8"/>
  <c r="N214" i="8"/>
  <c r="P213" i="8"/>
  <c r="N213" i="8"/>
  <c r="P212" i="8"/>
  <c r="N212" i="8"/>
  <c r="P211" i="8"/>
  <c r="N211" i="8"/>
  <c r="P210" i="8"/>
  <c r="N210" i="8"/>
  <c r="P209" i="8"/>
  <c r="N209" i="8"/>
  <c r="P208" i="8"/>
  <c r="N208" i="8"/>
  <c r="P207" i="8"/>
  <c r="N207" i="8"/>
  <c r="P206" i="8"/>
  <c r="N206" i="8"/>
  <c r="P205" i="8"/>
  <c r="N205" i="8"/>
  <c r="P204" i="8"/>
  <c r="N204" i="8"/>
  <c r="P203" i="8"/>
  <c r="N203" i="8"/>
  <c r="P202" i="8"/>
  <c r="N202" i="8"/>
  <c r="P201" i="8"/>
  <c r="N201" i="8"/>
  <c r="P200" i="8"/>
  <c r="N200" i="8"/>
  <c r="P199" i="8"/>
  <c r="N199" i="8"/>
  <c r="P198" i="8"/>
  <c r="N198" i="8"/>
  <c r="T200" i="8"/>
  <c r="T199" i="8"/>
  <c r="T198" i="8"/>
  <c r="T197" i="8"/>
  <c r="P197" i="8"/>
  <c r="N197" i="8"/>
  <c r="N15" i="8"/>
  <c r="N14" i="8"/>
  <c r="N13" i="8"/>
  <c r="N12" i="8"/>
  <c r="N11" i="8"/>
  <c r="N10" i="8"/>
  <c r="N9" i="8"/>
  <c r="N8" i="8"/>
  <c r="N7" i="8"/>
  <c r="N6" i="8"/>
  <c r="T9" i="8"/>
  <c r="T8" i="8"/>
  <c r="T7" i="8"/>
  <c r="T6" i="8"/>
  <c r="P314" i="9"/>
  <c r="N314" i="9"/>
  <c r="P313" i="9"/>
  <c r="N313" i="9"/>
  <c r="P312" i="9"/>
  <c r="N312" i="9"/>
  <c r="P311" i="9"/>
  <c r="N311" i="9"/>
  <c r="P310" i="9"/>
  <c r="N310" i="9"/>
  <c r="P268" i="9"/>
  <c r="N268" i="9"/>
  <c r="T272" i="9"/>
  <c r="R272" i="9"/>
  <c r="P272" i="9"/>
  <c r="N272" i="9"/>
  <c r="T271" i="9"/>
  <c r="R271" i="9"/>
  <c r="P271" i="9"/>
  <c r="N271" i="9"/>
  <c r="P269" i="9"/>
  <c r="N269" i="9"/>
  <c r="P267" i="9"/>
  <c r="N267" i="9"/>
  <c r="P266" i="9"/>
  <c r="N266" i="9"/>
  <c r="P265" i="9"/>
  <c r="N265" i="9"/>
  <c r="P264" i="9"/>
  <c r="N264" i="9"/>
  <c r="P263" i="9"/>
  <c r="N263" i="9"/>
  <c r="P262" i="9"/>
  <c r="N262" i="9"/>
  <c r="P261" i="9"/>
  <c r="N261" i="9"/>
  <c r="P260" i="9"/>
  <c r="N260" i="9"/>
  <c r="T258" i="9"/>
  <c r="R258" i="9"/>
  <c r="P258" i="9"/>
  <c r="N258" i="9"/>
  <c r="T257" i="9"/>
  <c r="R257" i="9"/>
  <c r="P257" i="9"/>
  <c r="N257" i="9"/>
  <c r="P259" i="9"/>
  <c r="N259" i="9"/>
  <c r="P255" i="9"/>
  <c r="N255" i="9"/>
  <c r="P253" i="9"/>
  <c r="N253" i="9"/>
  <c r="P252" i="9"/>
  <c r="N252" i="9"/>
  <c r="P251" i="9"/>
  <c r="N251" i="9"/>
  <c r="P250" i="9"/>
  <c r="N250" i="9"/>
  <c r="P249" i="9"/>
  <c r="N249" i="9"/>
  <c r="P247" i="9"/>
  <c r="N247" i="9"/>
  <c r="P248" i="9"/>
  <c r="N248" i="9"/>
  <c r="N299" i="9"/>
  <c r="P299" i="9"/>
  <c r="R299" i="9"/>
  <c r="T299" i="9"/>
  <c r="N300" i="9"/>
  <c r="P300" i="9"/>
  <c r="R300" i="9"/>
  <c r="T300" i="9"/>
  <c r="N301" i="9"/>
  <c r="P301" i="9"/>
  <c r="N302" i="9"/>
  <c r="P302" i="9"/>
  <c r="N303" i="9"/>
  <c r="P303" i="9"/>
  <c r="N304" i="9"/>
  <c r="P304" i="9"/>
  <c r="N305" i="9"/>
  <c r="P305" i="9"/>
  <c r="N306" i="9"/>
  <c r="P306" i="9"/>
  <c r="T311" i="9"/>
  <c r="R311" i="9"/>
  <c r="P243" i="9"/>
  <c r="N243" i="9"/>
  <c r="P242" i="9"/>
  <c r="N242" i="9"/>
  <c r="P241" i="9"/>
  <c r="N241" i="9"/>
  <c r="P240" i="9"/>
  <c r="N240" i="9"/>
  <c r="P239" i="9"/>
  <c r="N239" i="9"/>
  <c r="P238" i="9"/>
  <c r="N238" i="9"/>
  <c r="P237" i="9"/>
  <c r="N237" i="9"/>
  <c r="P236" i="9"/>
  <c r="N236" i="9"/>
  <c r="P235" i="9"/>
  <c r="N235" i="9"/>
  <c r="P234" i="9"/>
  <c r="N234" i="9"/>
  <c r="P233" i="9"/>
  <c r="N233" i="9"/>
  <c r="P232" i="9"/>
  <c r="N232" i="9"/>
  <c r="T231" i="9"/>
  <c r="R231" i="9"/>
  <c r="P231" i="9"/>
  <c r="N231" i="9"/>
  <c r="T230" i="9"/>
  <c r="R230" i="9"/>
  <c r="P230" i="9"/>
  <c r="N230" i="9"/>
  <c r="J278" i="8" l="1"/>
  <c r="J222" i="8"/>
  <c r="J241" i="8"/>
  <c r="J314" i="9"/>
  <c r="J243" i="9"/>
  <c r="J269" i="9"/>
  <c r="H99" i="8"/>
  <c r="H269" i="9"/>
  <c r="H222" i="8"/>
  <c r="J255" i="9"/>
  <c r="H241" i="8"/>
  <c r="H314" i="9"/>
  <c r="H243" i="9"/>
  <c r="H255" i="9"/>
  <c r="T355" i="13"/>
  <c r="P355" i="13"/>
  <c r="N355" i="13"/>
  <c r="T230" i="16"/>
  <c r="R230" i="16"/>
  <c r="P230" i="16"/>
  <c r="N230" i="16"/>
  <c r="T229" i="16"/>
  <c r="R229" i="16"/>
  <c r="P229" i="16"/>
  <c r="N229" i="16"/>
  <c r="T228" i="16"/>
  <c r="R228" i="16"/>
  <c r="P228" i="16"/>
  <c r="N228" i="16"/>
  <c r="P458" i="16"/>
  <c r="N458" i="16"/>
  <c r="P434" i="16"/>
  <c r="N434" i="16"/>
  <c r="P433" i="16"/>
  <c r="N433" i="16"/>
  <c r="P432" i="16"/>
  <c r="N432" i="16"/>
  <c r="P431" i="16"/>
  <c r="N431" i="16"/>
  <c r="P430" i="16"/>
  <c r="N430" i="16"/>
  <c r="P429" i="16"/>
  <c r="N429" i="16"/>
  <c r="P428" i="16"/>
  <c r="N428" i="16"/>
  <c r="P427" i="16"/>
  <c r="N427" i="16"/>
  <c r="P426" i="16"/>
  <c r="N426" i="16"/>
  <c r="P425" i="16"/>
  <c r="N425" i="16"/>
  <c r="P424" i="16"/>
  <c r="N424" i="16"/>
  <c r="P423" i="16"/>
  <c r="N423" i="16"/>
  <c r="P422" i="16"/>
  <c r="N422" i="16"/>
  <c r="P421" i="16"/>
  <c r="N421" i="16"/>
  <c r="P420" i="16"/>
  <c r="N420" i="16"/>
  <c r="P419" i="16"/>
  <c r="N419" i="16"/>
  <c r="P418" i="16"/>
  <c r="N418" i="16"/>
  <c r="P417" i="16"/>
  <c r="N417" i="16"/>
  <c r="P416" i="16"/>
  <c r="N416" i="16"/>
  <c r="P415" i="16"/>
  <c r="N415" i="16"/>
  <c r="P414" i="16"/>
  <c r="N414" i="16"/>
  <c r="P413" i="16"/>
  <c r="N413" i="16"/>
  <c r="P412" i="16"/>
  <c r="N412" i="16"/>
  <c r="P461" i="3"/>
  <c r="N461" i="3"/>
  <c r="P460" i="3"/>
  <c r="N460" i="3"/>
  <c r="P459" i="3"/>
  <c r="N459" i="3"/>
  <c r="P458" i="3"/>
  <c r="N458" i="3"/>
  <c r="P457" i="3"/>
  <c r="N457" i="3"/>
  <c r="P456" i="3"/>
  <c r="N456" i="3"/>
  <c r="P455" i="3"/>
  <c r="N455" i="3"/>
  <c r="P454" i="3"/>
  <c r="N454" i="3"/>
  <c r="P453" i="3"/>
  <c r="N453" i="3"/>
  <c r="P452" i="3"/>
  <c r="N452" i="3"/>
  <c r="P451" i="3"/>
  <c r="N451" i="3"/>
  <c r="P450" i="3"/>
  <c r="N450" i="3"/>
  <c r="P449" i="3"/>
  <c r="N449" i="3"/>
  <c r="T448" i="3"/>
  <c r="R448" i="3"/>
  <c r="P448" i="3"/>
  <c r="N448" i="3"/>
  <c r="T185" i="2"/>
  <c r="R185" i="2"/>
  <c r="P185" i="2"/>
  <c r="N185" i="2"/>
  <c r="T139" i="15"/>
  <c r="R139" i="15"/>
  <c r="P139" i="15"/>
  <c r="N139" i="15"/>
  <c r="T138" i="15"/>
  <c r="R138" i="15"/>
  <c r="P138" i="15"/>
  <c r="N138" i="15"/>
  <c r="T137" i="15"/>
  <c r="R137" i="15"/>
  <c r="P137" i="15"/>
  <c r="N137" i="15"/>
  <c r="T136" i="15"/>
  <c r="R136" i="15"/>
  <c r="P136" i="15"/>
  <c r="N136" i="15"/>
  <c r="T135" i="15"/>
  <c r="R135" i="15"/>
  <c r="P135" i="15"/>
  <c r="N135" i="15"/>
  <c r="T134" i="15"/>
  <c r="R134" i="15"/>
  <c r="P134" i="15"/>
  <c r="N134" i="15"/>
  <c r="T133" i="15"/>
  <c r="R133" i="15"/>
  <c r="P133" i="15"/>
  <c r="N133" i="15"/>
  <c r="T132" i="15"/>
  <c r="R132" i="15"/>
  <c r="P132" i="15"/>
  <c r="N132" i="15"/>
  <c r="T131" i="15"/>
  <c r="R131" i="15"/>
  <c r="P131" i="15"/>
  <c r="N131" i="15"/>
  <c r="T130" i="15"/>
  <c r="R130" i="15"/>
  <c r="P130" i="15"/>
  <c r="N130" i="15"/>
  <c r="T129" i="15"/>
  <c r="R129" i="15"/>
  <c r="P129" i="15"/>
  <c r="N129" i="15"/>
  <c r="T128" i="15"/>
  <c r="R128" i="15"/>
  <c r="P128" i="15"/>
  <c r="N128" i="15"/>
  <c r="T127" i="15"/>
  <c r="R127" i="15"/>
  <c r="P127" i="15"/>
  <c r="N127" i="15"/>
  <c r="T126" i="15"/>
  <c r="R126" i="15"/>
  <c r="P126" i="15"/>
  <c r="N126" i="15"/>
  <c r="T125" i="15"/>
  <c r="R125" i="15"/>
  <c r="P125" i="15"/>
  <c r="N125" i="15"/>
  <c r="T124" i="15"/>
  <c r="R124" i="15"/>
  <c r="P124" i="15"/>
  <c r="N124" i="15"/>
  <c r="T123" i="15"/>
  <c r="R123" i="15"/>
  <c r="P123" i="15"/>
  <c r="N123" i="15"/>
  <c r="T122" i="15"/>
  <c r="R122" i="15"/>
  <c r="P122" i="15"/>
  <c r="N122" i="15"/>
  <c r="T121" i="15"/>
  <c r="R121" i="15"/>
  <c r="P121" i="15"/>
  <c r="N121" i="15"/>
  <c r="T120" i="15"/>
  <c r="R120" i="15"/>
  <c r="P120" i="15"/>
  <c r="N120" i="15"/>
  <c r="T119" i="15"/>
  <c r="R119" i="15"/>
  <c r="P119" i="15"/>
  <c r="N119" i="15"/>
  <c r="T118" i="15"/>
  <c r="R118" i="15"/>
  <c r="P118" i="15"/>
  <c r="N118" i="15"/>
  <c r="T117" i="15"/>
  <c r="R117" i="15"/>
  <c r="P117" i="15"/>
  <c r="N117" i="15"/>
  <c r="T116" i="15"/>
  <c r="R116" i="15"/>
  <c r="P116" i="15"/>
  <c r="N116" i="15"/>
  <c r="T115" i="15"/>
  <c r="R115" i="15"/>
  <c r="P115" i="15"/>
  <c r="N115" i="15"/>
  <c r="T114" i="15"/>
  <c r="R114" i="15"/>
  <c r="P114" i="15"/>
  <c r="N114" i="15"/>
  <c r="T113" i="15"/>
  <c r="R113" i="15"/>
  <c r="P113" i="15"/>
  <c r="N113" i="15"/>
  <c r="T112" i="15"/>
  <c r="R112" i="15"/>
  <c r="P112" i="15"/>
  <c r="N112" i="15"/>
  <c r="T111" i="15"/>
  <c r="R111" i="15"/>
  <c r="P111" i="15"/>
  <c r="N111" i="15"/>
  <c r="T110" i="15"/>
  <c r="R110" i="15"/>
  <c r="P110" i="15"/>
  <c r="N110" i="15"/>
  <c r="T109" i="15"/>
  <c r="R109" i="15"/>
  <c r="P109" i="15"/>
  <c r="N109" i="15"/>
  <c r="T108" i="15"/>
  <c r="R108" i="15"/>
  <c r="P108" i="15"/>
  <c r="N108" i="15"/>
  <c r="T107" i="15"/>
  <c r="R107" i="15"/>
  <c r="P107" i="15"/>
  <c r="N107" i="15"/>
  <c r="T106" i="15"/>
  <c r="R106" i="15"/>
  <c r="P106" i="15"/>
  <c r="N106" i="15"/>
  <c r="T105" i="15"/>
  <c r="R105" i="15"/>
  <c r="P105" i="15"/>
  <c r="N105" i="15"/>
  <c r="T104" i="15"/>
  <c r="R104" i="15"/>
  <c r="P104" i="15"/>
  <c r="N104" i="15"/>
  <c r="T103" i="15"/>
  <c r="R103" i="15"/>
  <c r="P103" i="15"/>
  <c r="N103" i="15"/>
  <c r="T102" i="15"/>
  <c r="R102" i="15"/>
  <c r="P102" i="15"/>
  <c r="N102" i="15"/>
  <c r="T101" i="15"/>
  <c r="R101" i="15"/>
  <c r="P101" i="15"/>
  <c r="N101" i="15"/>
  <c r="T100" i="15"/>
  <c r="R100" i="15"/>
  <c r="P100" i="15"/>
  <c r="N100" i="15"/>
  <c r="T99" i="15"/>
  <c r="R99" i="15"/>
  <c r="P99" i="15"/>
  <c r="N99" i="15"/>
  <c r="T98" i="15"/>
  <c r="R98" i="15"/>
  <c r="P98" i="15"/>
  <c r="N98" i="15"/>
  <c r="T97" i="15"/>
  <c r="R97" i="15"/>
  <c r="P97" i="15"/>
  <c r="N97" i="15"/>
  <c r="T96" i="15"/>
  <c r="R96" i="15"/>
  <c r="P96" i="15"/>
  <c r="N96" i="15"/>
  <c r="T95" i="15"/>
  <c r="R95" i="15"/>
  <c r="P95" i="15"/>
  <c r="N95" i="15"/>
  <c r="T94" i="15"/>
  <c r="R94" i="15"/>
  <c r="P94" i="15"/>
  <c r="N94" i="15"/>
  <c r="T93" i="15"/>
  <c r="R93" i="15"/>
  <c r="P93" i="15"/>
  <c r="N93" i="15"/>
  <c r="T92" i="15"/>
  <c r="R92" i="15"/>
  <c r="P92" i="15"/>
  <c r="N92" i="15"/>
  <c r="T91" i="15"/>
  <c r="R91" i="15"/>
  <c r="P91" i="15"/>
  <c r="N91" i="15"/>
  <c r="T90" i="15"/>
  <c r="R90" i="15"/>
  <c r="P90" i="15"/>
  <c r="N90" i="15"/>
  <c r="T89" i="15"/>
  <c r="R89" i="15"/>
  <c r="P89" i="15"/>
  <c r="N89" i="15"/>
  <c r="T88" i="15"/>
  <c r="R88" i="15"/>
  <c r="P88" i="15"/>
  <c r="N88" i="15"/>
  <c r="T87" i="15"/>
  <c r="R87" i="15"/>
  <c r="P87" i="15"/>
  <c r="N87" i="15"/>
  <c r="T86" i="15"/>
  <c r="R86" i="15"/>
  <c r="P86" i="15"/>
  <c r="N86" i="15"/>
  <c r="T85" i="15"/>
  <c r="R85" i="15"/>
  <c r="P85" i="15"/>
  <c r="N85" i="15"/>
  <c r="T84" i="15"/>
  <c r="R84" i="15"/>
  <c r="P84" i="15"/>
  <c r="N84" i="15"/>
  <c r="T135" i="2"/>
  <c r="R135" i="2"/>
  <c r="P135" i="2"/>
  <c r="N135" i="2"/>
  <c r="T134" i="2"/>
  <c r="R134" i="2"/>
  <c r="P134" i="2"/>
  <c r="N134" i="2"/>
  <c r="T133" i="2"/>
  <c r="R133" i="2"/>
  <c r="P133" i="2"/>
  <c r="N133" i="2"/>
  <c r="T132" i="2"/>
  <c r="R132" i="2"/>
  <c r="P132" i="2"/>
  <c r="N132" i="2"/>
  <c r="T131" i="2"/>
  <c r="R131" i="2"/>
  <c r="P131" i="2"/>
  <c r="N131" i="2"/>
  <c r="T130" i="2"/>
  <c r="R130" i="2"/>
  <c r="P130" i="2"/>
  <c r="N130" i="2"/>
  <c r="T129" i="2"/>
  <c r="R129" i="2"/>
  <c r="P129" i="2"/>
  <c r="N129" i="2"/>
  <c r="T49" i="2"/>
  <c r="R49" i="2"/>
  <c r="P49" i="2"/>
  <c r="N49" i="2"/>
  <c r="T48" i="2"/>
  <c r="R48" i="2"/>
  <c r="P48" i="2"/>
  <c r="N48" i="2"/>
  <c r="T47" i="2"/>
  <c r="R47" i="2"/>
  <c r="P47" i="2"/>
  <c r="N47" i="2"/>
  <c r="T46" i="2"/>
  <c r="R46" i="2"/>
  <c r="P46" i="2"/>
  <c r="N46" i="2"/>
  <c r="T45" i="2"/>
  <c r="R45" i="2"/>
  <c r="P45" i="2"/>
  <c r="N45" i="2"/>
  <c r="T44" i="2"/>
  <c r="R44" i="2"/>
  <c r="P44" i="2"/>
  <c r="N44" i="2"/>
  <c r="T42" i="2"/>
  <c r="R42" i="2"/>
  <c r="P42" i="2"/>
  <c r="N42" i="2"/>
  <c r="T41" i="2"/>
  <c r="R41" i="2"/>
  <c r="P41" i="2"/>
  <c r="N41" i="2"/>
  <c r="T40" i="2"/>
  <c r="R40" i="2"/>
  <c r="P40" i="2"/>
  <c r="N40" i="2"/>
  <c r="T39" i="2"/>
  <c r="R39" i="2"/>
  <c r="P39" i="2"/>
  <c r="N39" i="2"/>
  <c r="T38" i="2"/>
  <c r="R38" i="2"/>
  <c r="P38" i="2"/>
  <c r="N38" i="2"/>
  <c r="T36" i="2"/>
  <c r="R36" i="2"/>
  <c r="P36" i="2"/>
  <c r="N36" i="2"/>
  <c r="T35" i="2"/>
  <c r="R35" i="2"/>
  <c r="P35" i="2"/>
  <c r="N35" i="2"/>
  <c r="T34" i="2"/>
  <c r="R34" i="2"/>
  <c r="P34" i="2"/>
  <c r="N34" i="2"/>
  <c r="T33" i="2"/>
  <c r="R33" i="2"/>
  <c r="P33" i="2"/>
  <c r="N33" i="2"/>
  <c r="P332" i="1"/>
  <c r="N332" i="1"/>
  <c r="P331" i="1"/>
  <c r="N331" i="1"/>
  <c r="P330" i="1"/>
  <c r="N330" i="1"/>
  <c r="P329" i="1"/>
  <c r="N329" i="1"/>
  <c r="P328" i="1"/>
  <c r="N328" i="1"/>
  <c r="P327" i="1"/>
  <c r="N327" i="1"/>
  <c r="P326" i="1"/>
  <c r="N326" i="1"/>
  <c r="P325" i="1"/>
  <c r="N325" i="1"/>
  <c r="P324" i="1"/>
  <c r="N324" i="1"/>
  <c r="P323" i="1"/>
  <c r="N323" i="1"/>
  <c r="P322" i="1"/>
  <c r="N322" i="1"/>
  <c r="P321" i="1"/>
  <c r="N321" i="1"/>
  <c r="P320" i="1"/>
  <c r="N320" i="1"/>
  <c r="P319" i="1"/>
  <c r="N319" i="1"/>
  <c r="P318" i="1"/>
  <c r="N318" i="1"/>
  <c r="P317" i="1"/>
  <c r="N317" i="1"/>
  <c r="P316" i="1"/>
  <c r="N316" i="1"/>
  <c r="P315" i="1"/>
  <c r="N315" i="1"/>
  <c r="P314" i="1"/>
  <c r="N314" i="1"/>
  <c r="P313" i="1"/>
  <c r="N313" i="1"/>
  <c r="P312" i="1"/>
  <c r="N312" i="1"/>
  <c r="P311" i="1"/>
  <c r="N311" i="1"/>
  <c r="P310" i="1"/>
  <c r="N310" i="1"/>
  <c r="P309" i="1"/>
  <c r="N309" i="1"/>
  <c r="P308" i="1"/>
  <c r="N308" i="1"/>
  <c r="P307" i="1"/>
  <c r="N307" i="1"/>
  <c r="P306" i="1"/>
  <c r="N306" i="1"/>
  <c r="P305" i="1"/>
  <c r="N305" i="1"/>
  <c r="P304" i="1"/>
  <c r="N304" i="1"/>
  <c r="P303" i="1"/>
  <c r="N303" i="1"/>
  <c r="P302" i="1"/>
  <c r="N302" i="1"/>
  <c r="P301" i="1"/>
  <c r="N301" i="1"/>
  <c r="P300" i="1"/>
  <c r="N300" i="1"/>
  <c r="P299" i="1"/>
  <c r="N299" i="1"/>
  <c r="P298" i="1"/>
  <c r="N298" i="1"/>
  <c r="P297" i="1"/>
  <c r="N297" i="1"/>
  <c r="P296" i="1"/>
  <c r="N296" i="1"/>
  <c r="P295" i="1"/>
  <c r="N295" i="1"/>
  <c r="P294" i="1"/>
  <c r="N294" i="1"/>
  <c r="P293" i="1"/>
  <c r="N293" i="1"/>
  <c r="P292" i="1"/>
  <c r="N292" i="1"/>
  <c r="P291" i="1"/>
  <c r="N291" i="1"/>
  <c r="P290" i="1"/>
  <c r="N290" i="1"/>
  <c r="P289" i="1"/>
  <c r="N289" i="1"/>
  <c r="P288" i="1"/>
  <c r="N288" i="1"/>
  <c r="P287" i="1"/>
  <c r="N287" i="1"/>
  <c r="P286" i="1"/>
  <c r="N286" i="1"/>
  <c r="P285" i="1"/>
  <c r="N285" i="1"/>
  <c r="P284" i="1"/>
  <c r="N284" i="1"/>
  <c r="P283" i="1"/>
  <c r="N283" i="1"/>
  <c r="P282" i="1"/>
  <c r="N282" i="1"/>
  <c r="P281" i="1"/>
  <c r="N281" i="1"/>
  <c r="P280" i="1"/>
  <c r="N280" i="1"/>
  <c r="P279" i="1"/>
  <c r="N279" i="1"/>
  <c r="P278" i="1"/>
  <c r="N278" i="1"/>
  <c r="P277" i="1"/>
  <c r="N277" i="1"/>
  <c r="P276" i="1"/>
  <c r="N276" i="1"/>
  <c r="P275" i="1"/>
  <c r="N275" i="1"/>
  <c r="P274" i="1"/>
  <c r="N274" i="1"/>
  <c r="T273" i="1"/>
  <c r="R273" i="1"/>
  <c r="P273" i="1"/>
  <c r="N273" i="1"/>
  <c r="T272" i="1"/>
  <c r="R272" i="1"/>
  <c r="P272" i="1"/>
  <c r="N272" i="1"/>
  <c r="T271" i="1"/>
  <c r="R271" i="1"/>
  <c r="P271" i="1"/>
  <c r="N271" i="1"/>
  <c r="T384" i="1"/>
  <c r="R384" i="1"/>
  <c r="P384" i="1"/>
  <c r="N384" i="1"/>
  <c r="T383" i="1"/>
  <c r="R383" i="1"/>
  <c r="P383" i="1"/>
  <c r="N383" i="1"/>
  <c r="T382" i="1"/>
  <c r="R382" i="1"/>
  <c r="P382" i="1"/>
  <c r="N382" i="1"/>
  <c r="P494" i="14"/>
  <c r="N494" i="14"/>
  <c r="P493" i="14"/>
  <c r="N493" i="14"/>
  <c r="P492" i="14"/>
  <c r="N492" i="14"/>
  <c r="P491" i="14"/>
  <c r="N491" i="14"/>
  <c r="P490" i="14"/>
  <c r="N490" i="14"/>
  <c r="P489" i="14"/>
  <c r="N489" i="14"/>
  <c r="P488" i="14"/>
  <c r="N488" i="14"/>
  <c r="P487" i="14"/>
  <c r="N487" i="14"/>
  <c r="P486" i="14"/>
  <c r="N486" i="14"/>
  <c r="P485" i="14"/>
  <c r="N485" i="14"/>
  <c r="P484" i="14"/>
  <c r="N484" i="14"/>
  <c r="P483" i="14"/>
  <c r="N483" i="14"/>
  <c r="P482" i="14"/>
  <c r="N482" i="14"/>
  <c r="P481" i="14"/>
  <c r="N481" i="14"/>
  <c r="P480" i="14"/>
  <c r="N480" i="14"/>
  <c r="P479" i="14"/>
  <c r="N479" i="14"/>
  <c r="P478" i="14"/>
  <c r="N478" i="14"/>
  <c r="P477" i="14"/>
  <c r="N477" i="14"/>
  <c r="P476" i="14"/>
  <c r="N476" i="14"/>
  <c r="P475" i="14"/>
  <c r="N475" i="14"/>
  <c r="P474" i="14"/>
  <c r="N474" i="14"/>
  <c r="P473" i="14"/>
  <c r="N473" i="14"/>
  <c r="P472" i="14"/>
  <c r="N472" i="14"/>
  <c r="P471" i="14"/>
  <c r="N471" i="14"/>
  <c r="P470" i="14"/>
  <c r="N470" i="14"/>
  <c r="P469" i="14"/>
  <c r="N469" i="14"/>
  <c r="P468" i="14"/>
  <c r="N468" i="14"/>
  <c r="P467" i="14"/>
  <c r="N467" i="14"/>
  <c r="P466" i="14"/>
  <c r="N466" i="14"/>
  <c r="P465" i="14"/>
  <c r="N465" i="14"/>
  <c r="P464" i="14"/>
  <c r="N464" i="14"/>
  <c r="P463" i="14"/>
  <c r="N463" i="14"/>
  <c r="P628" i="14"/>
  <c r="N628" i="14"/>
  <c r="P627" i="14"/>
  <c r="N627" i="14"/>
  <c r="P626" i="14"/>
  <c r="N626" i="14"/>
  <c r="P625" i="14"/>
  <c r="N625" i="14"/>
  <c r="P624" i="14"/>
  <c r="N624" i="14"/>
  <c r="P623" i="14"/>
  <c r="N623" i="14"/>
  <c r="P622" i="14"/>
  <c r="N622" i="14"/>
  <c r="P621" i="14"/>
  <c r="N621" i="14"/>
  <c r="P620" i="14"/>
  <c r="N620" i="14"/>
  <c r="P373" i="13"/>
  <c r="N373" i="13"/>
  <c r="P372" i="13"/>
  <c r="N372" i="13"/>
  <c r="P371" i="13"/>
  <c r="N371" i="13"/>
  <c r="P370" i="13"/>
  <c r="N370" i="13"/>
  <c r="P369" i="13"/>
  <c r="N369" i="13"/>
  <c r="P368" i="13"/>
  <c r="N368" i="13"/>
  <c r="P367" i="13"/>
  <c r="N367" i="13"/>
  <c r="P366" i="13"/>
  <c r="N366" i="13"/>
  <c r="P365" i="13"/>
  <c r="N365" i="13"/>
  <c r="P364" i="13"/>
  <c r="N364" i="13"/>
  <c r="P363" i="13"/>
  <c r="N363" i="13"/>
  <c r="P362" i="13"/>
  <c r="N362" i="13"/>
  <c r="P361" i="13"/>
  <c r="N361" i="13"/>
  <c r="P360" i="13"/>
  <c r="N360" i="13"/>
  <c r="P359" i="13"/>
  <c r="N359" i="13"/>
  <c r="P358" i="13"/>
  <c r="N358" i="13"/>
  <c r="P357" i="13"/>
  <c r="N357" i="13"/>
  <c r="P356" i="13"/>
  <c r="N356" i="13"/>
  <c r="T352" i="13"/>
  <c r="R352" i="13"/>
  <c r="P352" i="13"/>
  <c r="N352" i="13"/>
  <c r="T351" i="13"/>
  <c r="R351" i="13"/>
  <c r="P351" i="13"/>
  <c r="N351" i="13"/>
  <c r="T356" i="13"/>
  <c r="T354" i="13"/>
  <c r="R354" i="13"/>
  <c r="L373" i="13" s="1"/>
  <c r="P354" i="13"/>
  <c r="J373" i="13" s="1"/>
  <c r="N354" i="13"/>
  <c r="T312" i="13"/>
  <c r="R312" i="13"/>
  <c r="P312" i="13"/>
  <c r="N312" i="13"/>
  <c r="T310" i="13"/>
  <c r="R310" i="13"/>
  <c r="P310" i="13"/>
  <c r="N310" i="13"/>
  <c r="P220" i="9"/>
  <c r="P219" i="9"/>
  <c r="P218" i="9"/>
  <c r="P217" i="9"/>
  <c r="P216" i="9"/>
  <c r="P215" i="9"/>
  <c r="P214" i="9"/>
  <c r="P213" i="9"/>
  <c r="P212" i="9"/>
  <c r="P211" i="9"/>
  <c r="P210" i="9"/>
  <c r="P209" i="9"/>
  <c r="P208" i="9"/>
  <c r="P207" i="9"/>
  <c r="P206" i="9"/>
  <c r="P205" i="9"/>
  <c r="P204" i="9"/>
  <c r="P203" i="9"/>
  <c r="P202" i="9"/>
  <c r="P201" i="9"/>
  <c r="P200" i="9"/>
  <c r="P199" i="9"/>
  <c r="P198" i="9"/>
  <c r="P197" i="9"/>
  <c r="P196" i="9"/>
  <c r="P195" i="9"/>
  <c r="P194" i="9"/>
  <c r="P193" i="9"/>
  <c r="P192" i="9"/>
  <c r="P191" i="9"/>
  <c r="P190" i="9"/>
  <c r="P189" i="9"/>
  <c r="P188" i="9"/>
  <c r="P187" i="9"/>
  <c r="P185" i="9"/>
  <c r="P184" i="9"/>
  <c r="P183" i="9"/>
  <c r="P181" i="9"/>
  <c r="P180" i="9"/>
  <c r="P179" i="9"/>
  <c r="P178" i="9"/>
  <c r="T246" i="9"/>
  <c r="R246" i="9"/>
  <c r="P246" i="9"/>
  <c r="N246" i="9"/>
  <c r="T245" i="9"/>
  <c r="R245" i="9"/>
  <c r="P245" i="9"/>
  <c r="N245" i="9"/>
  <c r="T223" i="9"/>
  <c r="R223" i="9"/>
  <c r="P223" i="9"/>
  <c r="N223" i="9"/>
  <c r="T222" i="9"/>
  <c r="R222" i="9"/>
  <c r="P222" i="9"/>
  <c r="T317" i="6"/>
  <c r="R317" i="6"/>
  <c r="N317" i="6"/>
  <c r="T316" i="6"/>
  <c r="R316" i="6"/>
  <c r="P316" i="6"/>
  <c r="N316" i="6"/>
  <c r="T315" i="6"/>
  <c r="R315" i="6"/>
  <c r="P315" i="6"/>
  <c r="N315" i="6"/>
  <c r="T314" i="6"/>
  <c r="R314" i="6"/>
  <c r="P314" i="6"/>
  <c r="N314" i="6"/>
  <c r="T313" i="6"/>
  <c r="R313" i="6"/>
  <c r="P313" i="6"/>
  <c r="N313" i="6"/>
  <c r="T312" i="6"/>
  <c r="R312" i="6"/>
  <c r="P312" i="6"/>
  <c r="N312" i="6"/>
  <c r="T311" i="6"/>
  <c r="R311" i="6"/>
  <c r="P311" i="6"/>
  <c r="N311" i="6"/>
  <c r="T310" i="6"/>
  <c r="P310" i="6"/>
  <c r="N310" i="6"/>
  <c r="T309" i="6"/>
  <c r="P309" i="6"/>
  <c r="N309" i="6"/>
  <c r="T308" i="6"/>
  <c r="P308" i="6"/>
  <c r="N308" i="6"/>
  <c r="T293" i="6"/>
  <c r="P293" i="6"/>
  <c r="N293" i="6"/>
  <c r="T291" i="6"/>
  <c r="P291" i="6"/>
  <c r="N291" i="6"/>
  <c r="T290" i="6"/>
  <c r="P290" i="6"/>
  <c r="N290" i="6"/>
  <c r="T288" i="6"/>
  <c r="P288" i="6"/>
  <c r="N288" i="6"/>
  <c r="T287" i="6"/>
  <c r="P287" i="6"/>
  <c r="N287" i="6"/>
  <c r="T286" i="6"/>
  <c r="P286" i="6"/>
  <c r="N286" i="6"/>
  <c r="T285" i="6"/>
  <c r="P285" i="6"/>
  <c r="N285" i="6"/>
  <c r="T284" i="6"/>
  <c r="P284" i="6"/>
  <c r="N284" i="6"/>
  <c r="T283" i="6"/>
  <c r="P283" i="6"/>
  <c r="N283" i="6"/>
  <c r="T282" i="6"/>
  <c r="P282" i="6"/>
  <c r="N282" i="6"/>
  <c r="T281" i="6"/>
  <c r="P281" i="6"/>
  <c r="N281" i="6"/>
  <c r="T280" i="6"/>
  <c r="P280" i="6"/>
  <c r="N280" i="6"/>
  <c r="T279" i="6"/>
  <c r="P279" i="6"/>
  <c r="N279" i="6"/>
  <c r="T278" i="6"/>
  <c r="P278" i="6"/>
  <c r="N278" i="6"/>
  <c r="T277" i="6"/>
  <c r="P277" i="6"/>
  <c r="N277" i="6"/>
  <c r="T276" i="6"/>
  <c r="P276" i="6"/>
  <c r="N276" i="6"/>
  <c r="P320" i="11"/>
  <c r="N320" i="11"/>
  <c r="P319" i="11"/>
  <c r="N319" i="11"/>
  <c r="P318" i="11"/>
  <c r="N318" i="11"/>
  <c r="P317" i="11"/>
  <c r="N317" i="11"/>
  <c r="P316" i="11"/>
  <c r="N316" i="11"/>
  <c r="P315" i="11"/>
  <c r="N315" i="11"/>
  <c r="P314" i="11"/>
  <c r="N314" i="11"/>
  <c r="P313" i="11"/>
  <c r="N313" i="11"/>
  <c r="P312" i="11"/>
  <c r="N312" i="11"/>
  <c r="P311" i="11"/>
  <c r="N311" i="11"/>
  <c r="P310" i="11"/>
  <c r="N310" i="11"/>
  <c r="P309" i="11"/>
  <c r="N309" i="11"/>
  <c r="P308" i="11"/>
  <c r="N308" i="11"/>
  <c r="P307" i="11"/>
  <c r="N307" i="11"/>
  <c r="P306" i="11"/>
  <c r="N306" i="11"/>
  <c r="P305" i="11"/>
  <c r="N305" i="11"/>
  <c r="P304" i="11"/>
  <c r="N304" i="11"/>
  <c r="P302" i="11"/>
  <c r="N302" i="11"/>
  <c r="P301" i="11"/>
  <c r="N301" i="11"/>
  <c r="P300" i="11"/>
  <c r="N300" i="11"/>
  <c r="P299" i="11"/>
  <c r="N299" i="11"/>
  <c r="P298" i="11"/>
  <c r="N298" i="11"/>
  <c r="P297" i="11"/>
  <c r="N297" i="11"/>
  <c r="P296" i="11"/>
  <c r="N296" i="11"/>
  <c r="P295" i="11"/>
  <c r="N295" i="11"/>
  <c r="P294" i="11"/>
  <c r="N294" i="11"/>
  <c r="P293" i="11"/>
  <c r="N293" i="11"/>
  <c r="P292" i="11"/>
  <c r="N292" i="11"/>
  <c r="P291" i="11"/>
  <c r="N291" i="11"/>
  <c r="P289" i="11"/>
  <c r="N289" i="11"/>
  <c r="P288" i="11"/>
  <c r="N288" i="11"/>
  <c r="P287" i="11"/>
  <c r="N287" i="11"/>
  <c r="P286" i="11"/>
  <c r="N286" i="11"/>
  <c r="P285" i="11"/>
  <c r="N285" i="11"/>
  <c r="T254" i="11"/>
  <c r="R254" i="11"/>
  <c r="P254" i="11"/>
  <c r="N254" i="11"/>
  <c r="P220" i="11"/>
  <c r="N220" i="11"/>
  <c r="P221" i="11"/>
  <c r="N221" i="11"/>
  <c r="P226" i="11"/>
  <c r="N226" i="11"/>
  <c r="P225" i="11"/>
  <c r="N225" i="11"/>
  <c r="P224" i="11"/>
  <c r="N224" i="11"/>
  <c r="P223" i="11"/>
  <c r="N223" i="11"/>
  <c r="P222" i="11"/>
  <c r="N222" i="11"/>
  <c r="T44" i="10"/>
  <c r="R44" i="10"/>
  <c r="P44" i="10"/>
  <c r="N44" i="10"/>
  <c r="P51" i="7"/>
  <c r="N51" i="7"/>
  <c r="P50" i="7"/>
  <c r="N50" i="7"/>
  <c r="P49" i="7"/>
  <c r="N49" i="7"/>
  <c r="P48" i="7"/>
  <c r="N48" i="7"/>
  <c r="P47" i="7"/>
  <c r="N47" i="7"/>
  <c r="P46" i="7"/>
  <c r="N46" i="7"/>
  <c r="P45" i="7"/>
  <c r="N45" i="7"/>
  <c r="P44" i="7"/>
  <c r="N44" i="7"/>
  <c r="P43" i="7"/>
  <c r="N43" i="7"/>
  <c r="P42" i="7"/>
  <c r="N42" i="7"/>
  <c r="P41" i="7"/>
  <c r="N41" i="7"/>
  <c r="P40" i="7"/>
  <c r="N40" i="7"/>
  <c r="P39" i="7"/>
  <c r="N39" i="7"/>
  <c r="P37" i="7"/>
  <c r="N37" i="7"/>
  <c r="P36" i="7"/>
  <c r="N36" i="7"/>
  <c r="P35" i="7"/>
  <c r="N35" i="7"/>
  <c r="P34" i="7"/>
  <c r="N34" i="7"/>
  <c r="P33" i="7"/>
  <c r="N33" i="7"/>
  <c r="P32" i="7"/>
  <c r="N32" i="7"/>
  <c r="P31" i="7"/>
  <c r="N31" i="7"/>
  <c r="P30" i="7"/>
  <c r="N30" i="7"/>
  <c r="P29" i="7"/>
  <c r="N29" i="7"/>
  <c r="P28" i="7"/>
  <c r="N28" i="7"/>
  <c r="P189" i="8"/>
  <c r="N189" i="8"/>
  <c r="P335" i="9"/>
  <c r="N335" i="9"/>
  <c r="P334" i="9"/>
  <c r="N334" i="9"/>
  <c r="P333" i="9"/>
  <c r="N333" i="9"/>
  <c r="N322" i="8"/>
  <c r="N321" i="8"/>
  <c r="P320" i="8"/>
  <c r="N320" i="8"/>
  <c r="P319" i="8"/>
  <c r="N319" i="8"/>
  <c r="P318" i="8"/>
  <c r="N318" i="8"/>
  <c r="P317" i="8"/>
  <c r="N317" i="8"/>
  <c r="P316" i="8"/>
  <c r="N316" i="8"/>
  <c r="P315" i="8"/>
  <c r="N315" i="8"/>
  <c r="P314" i="8"/>
  <c r="N314" i="8"/>
  <c r="P313" i="8"/>
  <c r="N313" i="8"/>
  <c r="P312" i="8"/>
  <c r="N312" i="8"/>
  <c r="P302" i="8"/>
  <c r="N302" i="8"/>
  <c r="P301" i="8"/>
  <c r="N301" i="8"/>
  <c r="P300" i="8"/>
  <c r="N300" i="8"/>
  <c r="P299" i="8"/>
  <c r="N299" i="8"/>
  <c r="P298" i="8"/>
  <c r="N298" i="8"/>
  <c r="P297" i="8"/>
  <c r="N297" i="8"/>
  <c r="P296" i="8"/>
  <c r="N296" i="8"/>
  <c r="P295" i="8"/>
  <c r="N295" i="8"/>
  <c r="P294" i="8"/>
  <c r="N294" i="8"/>
  <c r="P293" i="8"/>
  <c r="N293" i="8"/>
  <c r="P292" i="8"/>
  <c r="N292" i="8"/>
  <c r="P291" i="8"/>
  <c r="N291" i="8"/>
  <c r="P290" i="8"/>
  <c r="N290" i="8"/>
  <c r="P289" i="8"/>
  <c r="N289" i="8"/>
  <c r="P288" i="8"/>
  <c r="N288" i="8"/>
  <c r="P287" i="8"/>
  <c r="N287" i="8"/>
  <c r="P286" i="8"/>
  <c r="N286" i="8"/>
  <c r="P285" i="8"/>
  <c r="N285" i="8"/>
  <c r="P284" i="8"/>
  <c r="N284" i="8"/>
  <c r="P283" i="8"/>
  <c r="N283" i="8"/>
  <c r="P282" i="8"/>
  <c r="N282" i="8"/>
  <c r="P340" i="8"/>
  <c r="N340" i="8"/>
  <c r="P339" i="8"/>
  <c r="N339" i="8"/>
  <c r="P193" i="8"/>
  <c r="N193" i="8"/>
  <c r="P192" i="8"/>
  <c r="N192" i="8"/>
  <c r="P191" i="8"/>
  <c r="N191" i="8"/>
  <c r="P190" i="8"/>
  <c r="N190" i="8"/>
  <c r="P188" i="8"/>
  <c r="N188" i="8"/>
  <c r="P187" i="8"/>
  <c r="N187" i="8"/>
  <c r="P186" i="8"/>
  <c r="N186" i="8"/>
  <c r="P185" i="8"/>
  <c r="N185" i="8"/>
  <c r="P184" i="8"/>
  <c r="N184" i="8"/>
  <c r="P183" i="8"/>
  <c r="N183" i="8"/>
  <c r="P182" i="8"/>
  <c r="N182" i="8"/>
  <c r="P181" i="8"/>
  <c r="N181" i="8"/>
  <c r="P180" i="8"/>
  <c r="N180" i="8"/>
  <c r="P179" i="8"/>
  <c r="N179" i="8"/>
  <c r="P178" i="8"/>
  <c r="N178" i="8"/>
  <c r="P177" i="8"/>
  <c r="N177" i="8"/>
  <c r="P176" i="8"/>
  <c r="N176" i="8"/>
  <c r="P175" i="8"/>
  <c r="N175" i="8"/>
  <c r="P174" i="8"/>
  <c r="N174" i="8"/>
  <c r="P173" i="8"/>
  <c r="N173" i="8"/>
  <c r="P172" i="8"/>
  <c r="N172" i="8"/>
  <c r="P171" i="8"/>
  <c r="N171" i="8"/>
  <c r="P170" i="8"/>
  <c r="N170" i="8"/>
  <c r="P169" i="8"/>
  <c r="N169" i="8"/>
  <c r="P168" i="8"/>
  <c r="N168" i="8"/>
  <c r="P338" i="8"/>
  <c r="N338" i="8"/>
  <c r="P228" i="9"/>
  <c r="N228" i="9"/>
  <c r="P227" i="9"/>
  <c r="N227" i="9"/>
  <c r="P226" i="9"/>
  <c r="N226" i="9"/>
  <c r="P225" i="9"/>
  <c r="N225" i="9"/>
  <c r="P224" i="9"/>
  <c r="N224" i="9"/>
  <c r="N220" i="9"/>
  <c r="N219" i="9"/>
  <c r="N218" i="9"/>
  <c r="N217" i="9"/>
  <c r="N216" i="9"/>
  <c r="N215" i="9"/>
  <c r="N214" i="9"/>
  <c r="N213" i="9"/>
  <c r="N212" i="9"/>
  <c r="N211" i="9"/>
  <c r="N210" i="9"/>
  <c r="N209" i="9"/>
  <c r="N208" i="9"/>
  <c r="N207" i="9"/>
  <c r="N206" i="9"/>
  <c r="N205" i="9"/>
  <c r="N204" i="9"/>
  <c r="N203" i="9"/>
  <c r="N202" i="9"/>
  <c r="N201" i="9"/>
  <c r="N200" i="9"/>
  <c r="N199" i="9"/>
  <c r="N198" i="9"/>
  <c r="N197" i="9"/>
  <c r="N196" i="9"/>
  <c r="N195" i="9"/>
  <c r="N194" i="9"/>
  <c r="N193" i="9"/>
  <c r="N192" i="9"/>
  <c r="N191" i="9"/>
  <c r="N190" i="9"/>
  <c r="N189" i="9"/>
  <c r="N188" i="9"/>
  <c r="N187" i="9"/>
  <c r="N185" i="9"/>
  <c r="N184" i="9"/>
  <c r="N183" i="9"/>
  <c r="N181" i="9"/>
  <c r="N180" i="9"/>
  <c r="N179" i="9"/>
  <c r="N178" i="9"/>
  <c r="T479" i="3"/>
  <c r="R479" i="3"/>
  <c r="P479" i="3"/>
  <c r="N479" i="3"/>
  <c r="T410" i="3"/>
  <c r="R410" i="3"/>
  <c r="P410" i="3"/>
  <c r="N410" i="3"/>
  <c r="T391" i="3"/>
  <c r="R391" i="3"/>
  <c r="P391" i="3"/>
  <c r="N391" i="3"/>
  <c r="T314" i="3"/>
  <c r="R314" i="3"/>
  <c r="P314" i="3"/>
  <c r="N314" i="3"/>
  <c r="T130" i="3"/>
  <c r="R130" i="3"/>
  <c r="P130" i="3"/>
  <c r="N130" i="3"/>
  <c r="T123" i="3"/>
  <c r="R123" i="3"/>
  <c r="P123" i="3"/>
  <c r="N123" i="3"/>
  <c r="T121" i="3"/>
  <c r="R121" i="3"/>
  <c r="P121" i="3"/>
  <c r="N121" i="3"/>
  <c r="T17" i="15"/>
  <c r="R17" i="15"/>
  <c r="P17" i="15"/>
  <c r="N17" i="15"/>
  <c r="T184" i="2"/>
  <c r="R184" i="2"/>
  <c r="P184" i="2"/>
  <c r="N184" i="2"/>
  <c r="T282" i="15"/>
  <c r="R282" i="15"/>
  <c r="P282" i="15"/>
  <c r="N282" i="15"/>
  <c r="R218" i="1"/>
  <c r="P218" i="1"/>
  <c r="N218" i="1"/>
  <c r="T20" i="4"/>
  <c r="R20" i="4"/>
  <c r="P20" i="4"/>
  <c r="N20" i="4"/>
  <c r="T245" i="5"/>
  <c r="R245" i="5"/>
  <c r="P245" i="5"/>
  <c r="N245" i="5"/>
  <c r="T236" i="12"/>
  <c r="R236" i="12"/>
  <c r="N236" i="12"/>
  <c r="T114" i="10"/>
  <c r="R114" i="10"/>
  <c r="P114" i="10"/>
  <c r="N114" i="10"/>
  <c r="P233" i="10"/>
  <c r="N233" i="10"/>
  <c r="P18" i="4"/>
  <c r="P77" i="4"/>
  <c r="N77" i="4"/>
  <c r="P76" i="4"/>
  <c r="N76" i="4"/>
  <c r="P75" i="4"/>
  <c r="N75" i="4"/>
  <c r="P74" i="4"/>
  <c r="N74" i="4"/>
  <c r="P73" i="4"/>
  <c r="N73" i="4"/>
  <c r="P72" i="4"/>
  <c r="N72" i="4"/>
  <c r="P71" i="4"/>
  <c r="N71" i="4"/>
  <c r="P391" i="6"/>
  <c r="N391" i="6"/>
  <c r="P390" i="6"/>
  <c r="N390" i="6"/>
  <c r="P389" i="6"/>
  <c r="N389" i="6"/>
  <c r="P388" i="6"/>
  <c r="N388" i="6"/>
  <c r="P387" i="6"/>
  <c r="N387" i="6"/>
  <c r="P386" i="6"/>
  <c r="N386" i="6"/>
  <c r="P385" i="6"/>
  <c r="N385" i="6"/>
  <c r="T384" i="6"/>
  <c r="R384" i="6"/>
  <c r="P384" i="6"/>
  <c r="N384" i="6"/>
  <c r="T392" i="6"/>
  <c r="R392" i="6"/>
  <c r="P392" i="6"/>
  <c r="N392" i="6"/>
  <c r="P508" i="3"/>
  <c r="N508" i="3"/>
  <c r="P507" i="3"/>
  <c r="N507" i="3"/>
  <c r="P506" i="3"/>
  <c r="N506" i="3"/>
  <c r="P505" i="3"/>
  <c r="N505" i="3"/>
  <c r="P504" i="3"/>
  <c r="N504" i="3"/>
  <c r="P503" i="3"/>
  <c r="N503" i="3"/>
  <c r="P502" i="3"/>
  <c r="N502" i="3"/>
  <c r="P501" i="3"/>
  <c r="N501" i="3"/>
  <c r="P500" i="3"/>
  <c r="N500" i="3"/>
  <c r="P499" i="3"/>
  <c r="N499" i="3"/>
  <c r="P498" i="3"/>
  <c r="N498" i="3"/>
  <c r="P497" i="3"/>
  <c r="N497" i="3"/>
  <c r="P496" i="3"/>
  <c r="N496" i="3"/>
  <c r="P495" i="3"/>
  <c r="N495" i="3"/>
  <c r="P494" i="3"/>
  <c r="N494" i="3"/>
  <c r="P493" i="3"/>
  <c r="N493" i="3"/>
  <c r="P492" i="3"/>
  <c r="N492" i="3"/>
  <c r="P491" i="3"/>
  <c r="N491" i="3"/>
  <c r="P490" i="3"/>
  <c r="N490" i="3"/>
  <c r="P489" i="3"/>
  <c r="N489" i="3"/>
  <c r="P488" i="3"/>
  <c r="N488" i="3"/>
  <c r="P487" i="3"/>
  <c r="N487" i="3"/>
  <c r="P486" i="3"/>
  <c r="N486" i="3"/>
  <c r="P485" i="3"/>
  <c r="N485" i="3"/>
  <c r="P484" i="3"/>
  <c r="N484" i="3"/>
  <c r="P483" i="3"/>
  <c r="N483" i="3"/>
  <c r="P482" i="3"/>
  <c r="N482" i="3"/>
  <c r="P481" i="3"/>
  <c r="N481" i="3"/>
  <c r="P480" i="3"/>
  <c r="N480" i="3"/>
  <c r="P277" i="3"/>
  <c r="N277" i="3"/>
  <c r="N261" i="3"/>
  <c r="P261" i="3"/>
  <c r="R261" i="3"/>
  <c r="P257" i="3"/>
  <c r="N257" i="3"/>
  <c r="P256" i="3"/>
  <c r="N256" i="3"/>
  <c r="P484" i="15"/>
  <c r="N484" i="15"/>
  <c r="P483" i="15"/>
  <c r="N483" i="15"/>
  <c r="P482" i="15"/>
  <c r="N482" i="15"/>
  <c r="P481" i="15"/>
  <c r="N481" i="15"/>
  <c r="P480" i="15"/>
  <c r="N480" i="15"/>
  <c r="P479" i="15"/>
  <c r="N479" i="15"/>
  <c r="P478" i="15"/>
  <c r="N478" i="15"/>
  <c r="P477" i="15"/>
  <c r="N477" i="15"/>
  <c r="P476" i="15"/>
  <c r="N476" i="15"/>
  <c r="P475" i="15"/>
  <c r="N475" i="15"/>
  <c r="P474" i="15"/>
  <c r="N474" i="15"/>
  <c r="P473" i="15"/>
  <c r="N473" i="15"/>
  <c r="P472" i="15"/>
  <c r="N472" i="15"/>
  <c r="P471" i="15"/>
  <c r="N471" i="15"/>
  <c r="P470" i="15"/>
  <c r="N470" i="15"/>
  <c r="P469" i="15"/>
  <c r="N469" i="15"/>
  <c r="P468" i="15"/>
  <c r="N468" i="15"/>
  <c r="P467" i="15"/>
  <c r="N467" i="15"/>
  <c r="P466" i="15"/>
  <c r="N466" i="15"/>
  <c r="P465" i="15"/>
  <c r="N465" i="15"/>
  <c r="P464" i="15"/>
  <c r="N464" i="15"/>
  <c r="P463" i="15"/>
  <c r="N463" i="15"/>
  <c r="P488" i="15"/>
  <c r="N488" i="15"/>
  <c r="P487" i="15"/>
  <c r="N487" i="15"/>
  <c r="P486" i="15"/>
  <c r="N486" i="15"/>
  <c r="P485" i="15"/>
  <c r="N485" i="15"/>
  <c r="P462" i="15"/>
  <c r="N462" i="15"/>
  <c r="P461" i="15"/>
  <c r="N461" i="15"/>
  <c r="P460" i="15"/>
  <c r="N460" i="15"/>
  <c r="T80" i="4"/>
  <c r="R80" i="4"/>
  <c r="P80" i="4"/>
  <c r="N80" i="4"/>
  <c r="T79" i="4"/>
  <c r="R79" i="4"/>
  <c r="P79" i="4"/>
  <c r="N79" i="4"/>
  <c r="T78" i="4"/>
  <c r="R78" i="4"/>
  <c r="P78" i="4"/>
  <c r="N78" i="4"/>
  <c r="T70" i="4"/>
  <c r="R70" i="4"/>
  <c r="L77" i="4" s="1"/>
  <c r="P70" i="4"/>
  <c r="N70" i="4"/>
  <c r="P399" i="13"/>
  <c r="N399" i="13"/>
  <c r="P398" i="13"/>
  <c r="N398" i="13"/>
  <c r="P397" i="13"/>
  <c r="N397" i="13"/>
  <c r="P396" i="13"/>
  <c r="N396" i="13"/>
  <c r="P395" i="13"/>
  <c r="N395" i="13"/>
  <c r="P394" i="13"/>
  <c r="N394" i="13"/>
  <c r="P393" i="13"/>
  <c r="N393" i="13"/>
  <c r="P392" i="13"/>
  <c r="N392" i="13"/>
  <c r="P391" i="13"/>
  <c r="N391" i="13"/>
  <c r="P390" i="13"/>
  <c r="N390" i="13"/>
  <c r="P389" i="13"/>
  <c r="N389" i="13"/>
  <c r="P388" i="13"/>
  <c r="N388" i="13"/>
  <c r="P387" i="13"/>
  <c r="N387" i="13"/>
  <c r="P386" i="13"/>
  <c r="N386" i="13"/>
  <c r="P385" i="13"/>
  <c r="N385" i="13"/>
  <c r="P384" i="13"/>
  <c r="N384" i="13"/>
  <c r="P383" i="13"/>
  <c r="N383" i="13"/>
  <c r="P382" i="13"/>
  <c r="N382" i="13"/>
  <c r="P381" i="13"/>
  <c r="N381" i="13"/>
  <c r="P380" i="13"/>
  <c r="N380" i="13"/>
  <c r="P379" i="13"/>
  <c r="N379" i="13"/>
  <c r="P378" i="13"/>
  <c r="N378" i="13"/>
  <c r="P377" i="13"/>
  <c r="N377" i="13"/>
  <c r="T375" i="13"/>
  <c r="R375" i="13"/>
  <c r="P375" i="13"/>
  <c r="N375" i="13"/>
  <c r="T374" i="13"/>
  <c r="R374" i="13"/>
  <c r="P374" i="13"/>
  <c r="N374" i="13"/>
  <c r="P260" i="13"/>
  <c r="N260" i="13"/>
  <c r="P259" i="13"/>
  <c r="N259" i="13"/>
  <c r="P258" i="13"/>
  <c r="N258" i="13"/>
  <c r="P257" i="13"/>
  <c r="N257" i="13"/>
  <c r="P256" i="13"/>
  <c r="N256" i="13"/>
  <c r="T201" i="4"/>
  <c r="R201" i="4"/>
  <c r="P201" i="4"/>
  <c r="N201" i="4"/>
  <c r="T200" i="4"/>
  <c r="R200" i="4"/>
  <c r="P200" i="4"/>
  <c r="N200" i="4"/>
  <c r="T199" i="4"/>
  <c r="R199" i="4"/>
  <c r="P199" i="4"/>
  <c r="N199" i="4"/>
  <c r="T198" i="4"/>
  <c r="R198" i="4"/>
  <c r="P198" i="4"/>
  <c r="N198" i="4"/>
  <c r="T196" i="4"/>
  <c r="R196" i="4"/>
  <c r="P196" i="4"/>
  <c r="N196" i="4"/>
  <c r="T237" i="5"/>
  <c r="R237" i="5"/>
  <c r="P237" i="5"/>
  <c r="N237" i="5"/>
  <c r="T235" i="5"/>
  <c r="R235" i="5"/>
  <c r="P235" i="5"/>
  <c r="N235" i="5"/>
  <c r="T441" i="6"/>
  <c r="P441" i="6"/>
  <c r="N441" i="6"/>
  <c r="T440" i="6"/>
  <c r="P440" i="6"/>
  <c r="N440" i="6"/>
  <c r="T439" i="6"/>
  <c r="P439" i="6"/>
  <c r="N439" i="6"/>
  <c r="T438" i="6"/>
  <c r="P438" i="6"/>
  <c r="N438" i="6"/>
  <c r="T437" i="6"/>
  <c r="P437" i="6"/>
  <c r="N437" i="6"/>
  <c r="T435" i="6"/>
  <c r="P435" i="6"/>
  <c r="N435" i="6"/>
  <c r="T434" i="6"/>
  <c r="P434" i="6"/>
  <c r="N434" i="6"/>
  <c r="T433" i="6"/>
  <c r="P433" i="6"/>
  <c r="N433" i="6"/>
  <c r="T432" i="6"/>
  <c r="P432" i="6"/>
  <c r="N432" i="6"/>
  <c r="T431" i="6"/>
  <c r="P431" i="6"/>
  <c r="N431" i="6"/>
  <c r="T430" i="6"/>
  <c r="P430" i="6"/>
  <c r="N430" i="6"/>
  <c r="T429" i="6"/>
  <c r="R429" i="6"/>
  <c r="P429" i="6"/>
  <c r="N429" i="6"/>
  <c r="T428" i="6"/>
  <c r="R428" i="6"/>
  <c r="P428" i="6"/>
  <c r="J441" i="6" s="1"/>
  <c r="N428" i="6"/>
  <c r="T427" i="6"/>
  <c r="R427" i="6"/>
  <c r="P427" i="6"/>
  <c r="N427" i="6"/>
  <c r="T426" i="6"/>
  <c r="R426" i="6"/>
  <c r="P426" i="6"/>
  <c r="N426" i="6"/>
  <c r="T425" i="6"/>
  <c r="R425" i="6"/>
  <c r="P425" i="6"/>
  <c r="N425" i="6"/>
  <c r="P179" i="7"/>
  <c r="N179" i="7"/>
  <c r="P178" i="7"/>
  <c r="N178" i="7"/>
  <c r="P177" i="7"/>
  <c r="N177" i="7"/>
  <c r="P176" i="7"/>
  <c r="N176" i="7"/>
  <c r="P175" i="7"/>
  <c r="N175" i="7"/>
  <c r="P174" i="7"/>
  <c r="N174" i="7"/>
  <c r="P173" i="7"/>
  <c r="N173" i="7"/>
  <c r="P172" i="7"/>
  <c r="N172" i="7"/>
  <c r="T51" i="7"/>
  <c r="R51" i="7"/>
  <c r="T50" i="7"/>
  <c r="R50" i="7"/>
  <c r="T49" i="7"/>
  <c r="R49" i="7"/>
  <c r="T48" i="7"/>
  <c r="R48" i="7"/>
  <c r="T47" i="7"/>
  <c r="R47" i="7"/>
  <c r="T46" i="7"/>
  <c r="R46" i="7"/>
  <c r="T45" i="7"/>
  <c r="R45" i="7"/>
  <c r="T44" i="7"/>
  <c r="R44" i="7"/>
  <c r="T43" i="7"/>
  <c r="R43" i="7"/>
  <c r="T42" i="7"/>
  <c r="R42" i="7"/>
  <c r="T41" i="7"/>
  <c r="R41" i="7"/>
  <c r="T40" i="7"/>
  <c r="R40" i="7"/>
  <c r="T39" i="7"/>
  <c r="R39" i="7"/>
  <c r="T37" i="7"/>
  <c r="R37" i="7"/>
  <c r="T36" i="7"/>
  <c r="R36" i="7"/>
  <c r="T35" i="7"/>
  <c r="R35" i="7"/>
  <c r="T34" i="7"/>
  <c r="R34" i="7"/>
  <c r="T33" i="7"/>
  <c r="R33" i="7"/>
  <c r="T32" i="7"/>
  <c r="R32" i="7"/>
  <c r="T31" i="7"/>
  <c r="R31" i="7"/>
  <c r="T30" i="7"/>
  <c r="R30" i="7"/>
  <c r="T28" i="7"/>
  <c r="R28" i="7"/>
  <c r="P202" i="7"/>
  <c r="N202" i="7"/>
  <c r="P201" i="7"/>
  <c r="N201" i="7"/>
  <c r="P170" i="7"/>
  <c r="N170" i="7"/>
  <c r="P169" i="7"/>
  <c r="N169" i="7"/>
  <c r="P168" i="7"/>
  <c r="N168" i="7"/>
  <c r="P167" i="7"/>
  <c r="N167" i="7"/>
  <c r="P166" i="7"/>
  <c r="N166" i="7"/>
  <c r="P165" i="7"/>
  <c r="N165" i="7"/>
  <c r="P164" i="7"/>
  <c r="N164" i="7"/>
  <c r="P163" i="7"/>
  <c r="N163" i="7"/>
  <c r="P162" i="7"/>
  <c r="N162" i="7"/>
  <c r="T161" i="7"/>
  <c r="R161" i="7"/>
  <c r="P161" i="7"/>
  <c r="N161" i="7"/>
  <c r="T286" i="9"/>
  <c r="R286" i="9"/>
  <c r="P286" i="9"/>
  <c r="N286" i="9"/>
  <c r="T281" i="10"/>
  <c r="R281" i="10"/>
  <c r="P281" i="10"/>
  <c r="N281" i="10"/>
  <c r="T131" i="3"/>
  <c r="R131" i="3"/>
  <c r="P131" i="3"/>
  <c r="N131" i="3"/>
  <c r="H127" i="13"/>
  <c r="N321" i="12"/>
  <c r="N320" i="12"/>
  <c r="N319" i="12"/>
  <c r="N318" i="12"/>
  <c r="N317" i="12"/>
  <c r="N316" i="12"/>
  <c r="N315" i="12"/>
  <c r="N314" i="12"/>
  <c r="N313" i="12"/>
  <c r="N312" i="12"/>
  <c r="N311" i="12"/>
  <c r="N310" i="12"/>
  <c r="N309" i="12"/>
  <c r="N308" i="12"/>
  <c r="N307" i="12"/>
  <c r="N306" i="12"/>
  <c r="T398" i="16"/>
  <c r="R398" i="16"/>
  <c r="P398" i="16"/>
  <c r="N398" i="16"/>
  <c r="T397" i="16"/>
  <c r="R397" i="16"/>
  <c r="P397" i="16"/>
  <c r="N397" i="16"/>
  <c r="T396" i="16"/>
  <c r="R396" i="16"/>
  <c r="P396" i="16"/>
  <c r="N396" i="16"/>
  <c r="T395" i="16"/>
  <c r="R395" i="16"/>
  <c r="P395" i="16"/>
  <c r="N395" i="16"/>
  <c r="T394" i="16"/>
  <c r="R394" i="16"/>
  <c r="P394" i="16"/>
  <c r="N394" i="16"/>
  <c r="T393" i="16"/>
  <c r="R393" i="16"/>
  <c r="P393" i="16"/>
  <c r="N393" i="16"/>
  <c r="T389" i="16"/>
  <c r="R389" i="16"/>
  <c r="P389" i="16"/>
  <c r="N389" i="16"/>
  <c r="T388" i="16"/>
  <c r="R388" i="16"/>
  <c r="P388" i="16"/>
  <c r="N388" i="16"/>
  <c r="T387" i="16"/>
  <c r="R387" i="16"/>
  <c r="P387" i="16"/>
  <c r="N387" i="16"/>
  <c r="T386" i="16"/>
  <c r="R386" i="16"/>
  <c r="P386" i="16"/>
  <c r="N386" i="16"/>
  <c r="T385" i="16"/>
  <c r="R385" i="16"/>
  <c r="P385" i="16"/>
  <c r="N385" i="16"/>
  <c r="T384" i="16"/>
  <c r="R384" i="16"/>
  <c r="P384" i="16"/>
  <c r="N384" i="16"/>
  <c r="T383" i="16"/>
  <c r="R383" i="16"/>
  <c r="P383" i="16"/>
  <c r="N383" i="16"/>
  <c r="T486" i="16"/>
  <c r="R486" i="16"/>
  <c r="P486" i="16"/>
  <c r="N486" i="16"/>
  <c r="T485" i="16"/>
  <c r="R485" i="16"/>
  <c r="P485" i="16"/>
  <c r="N485" i="16"/>
  <c r="T484" i="16"/>
  <c r="R484" i="16"/>
  <c r="P484" i="16"/>
  <c r="N484" i="16"/>
  <c r="T483" i="16"/>
  <c r="R483" i="16"/>
  <c r="P483" i="16"/>
  <c r="N483" i="16"/>
  <c r="T482" i="16"/>
  <c r="R482" i="16"/>
  <c r="P482" i="16"/>
  <c r="N482" i="16"/>
  <c r="T481" i="16"/>
  <c r="R481" i="16"/>
  <c r="P481" i="16"/>
  <c r="N481" i="16"/>
  <c r="T489" i="16"/>
  <c r="R489" i="16"/>
  <c r="P489" i="16"/>
  <c r="N489" i="16"/>
  <c r="T488" i="16"/>
  <c r="R488" i="16"/>
  <c r="P488" i="16"/>
  <c r="N488" i="16"/>
  <c r="T487" i="16"/>
  <c r="R487" i="16"/>
  <c r="P487" i="16"/>
  <c r="N487" i="16"/>
  <c r="N480" i="16"/>
  <c r="P480" i="16"/>
  <c r="R480" i="16"/>
  <c r="T480" i="16"/>
  <c r="T62" i="15"/>
  <c r="R62" i="15"/>
  <c r="P62" i="15"/>
  <c r="N62" i="15"/>
  <c r="T61" i="15"/>
  <c r="R61" i="15"/>
  <c r="P61" i="15"/>
  <c r="N61" i="15"/>
  <c r="T60" i="15"/>
  <c r="R60" i="15"/>
  <c r="P60" i="15"/>
  <c r="N60" i="15"/>
  <c r="T59" i="15"/>
  <c r="R59" i="15"/>
  <c r="P59" i="15"/>
  <c r="N59" i="15"/>
  <c r="T58" i="15"/>
  <c r="R58" i="15"/>
  <c r="P58" i="15"/>
  <c r="N58" i="15"/>
  <c r="T57" i="15"/>
  <c r="R57" i="15"/>
  <c r="P57" i="15"/>
  <c r="N57" i="15"/>
  <c r="T56" i="15"/>
  <c r="R56" i="15"/>
  <c r="P56" i="15"/>
  <c r="N56" i="15"/>
  <c r="T55" i="15"/>
  <c r="R55" i="15"/>
  <c r="P55" i="15"/>
  <c r="N55" i="15"/>
  <c r="T54" i="15"/>
  <c r="R54" i="15"/>
  <c r="P54" i="15"/>
  <c r="N54" i="15"/>
  <c r="T53" i="15"/>
  <c r="R53" i="15"/>
  <c r="P53" i="15"/>
  <c r="N53" i="15"/>
  <c r="T52" i="15"/>
  <c r="R52" i="15"/>
  <c r="P52" i="15"/>
  <c r="N52" i="15"/>
  <c r="T51" i="15"/>
  <c r="R51" i="15"/>
  <c r="P51" i="15"/>
  <c r="N51" i="15"/>
  <c r="T50" i="15"/>
  <c r="R50" i="15"/>
  <c r="P50" i="15"/>
  <c r="N50" i="15"/>
  <c r="T49" i="15"/>
  <c r="R49" i="15"/>
  <c r="P49" i="15"/>
  <c r="N49" i="15"/>
  <c r="T48" i="15"/>
  <c r="R48" i="15"/>
  <c r="P48" i="15"/>
  <c r="N48" i="15"/>
  <c r="T47" i="15"/>
  <c r="R47" i="15"/>
  <c r="P47" i="15"/>
  <c r="N47" i="15"/>
  <c r="T46" i="15"/>
  <c r="R46" i="15"/>
  <c r="P46" i="15"/>
  <c r="N46" i="15"/>
  <c r="T45" i="15"/>
  <c r="R45" i="15"/>
  <c r="P45" i="15"/>
  <c r="N45" i="15"/>
  <c r="T44" i="15"/>
  <c r="R44" i="15"/>
  <c r="P44" i="15"/>
  <c r="N44" i="15"/>
  <c r="T43" i="15"/>
  <c r="R43" i="15"/>
  <c r="P43" i="15"/>
  <c r="N43" i="15"/>
  <c r="T42" i="15"/>
  <c r="R42" i="15"/>
  <c r="P42" i="15"/>
  <c r="N42" i="15"/>
  <c r="T41" i="15"/>
  <c r="R41" i="15"/>
  <c r="P41" i="15"/>
  <c r="N41" i="15"/>
  <c r="T40" i="15"/>
  <c r="R40" i="15"/>
  <c r="P40" i="15"/>
  <c r="N40" i="15"/>
  <c r="T39" i="15"/>
  <c r="R39" i="15"/>
  <c r="P39" i="15"/>
  <c r="N39" i="15"/>
  <c r="T38" i="15"/>
  <c r="R38" i="15"/>
  <c r="P38" i="15"/>
  <c r="N38" i="15"/>
  <c r="T37" i="15"/>
  <c r="R37" i="15"/>
  <c r="P37" i="15"/>
  <c r="N37" i="15"/>
  <c r="T36" i="15"/>
  <c r="R36" i="15"/>
  <c r="P36" i="15"/>
  <c r="N36" i="15"/>
  <c r="T35" i="15"/>
  <c r="R35" i="15"/>
  <c r="P35" i="15"/>
  <c r="N35" i="15"/>
  <c r="T34" i="15"/>
  <c r="R34" i="15"/>
  <c r="P34" i="15"/>
  <c r="N34" i="15"/>
  <c r="T33" i="15"/>
  <c r="R33" i="15"/>
  <c r="P33" i="15"/>
  <c r="N33" i="15"/>
  <c r="T32" i="15"/>
  <c r="R32" i="15"/>
  <c r="P32" i="15"/>
  <c r="N32" i="15"/>
  <c r="T31" i="15"/>
  <c r="R31" i="15"/>
  <c r="P31" i="15"/>
  <c r="N31" i="15"/>
  <c r="T30" i="15"/>
  <c r="R30" i="15"/>
  <c r="P30" i="15"/>
  <c r="N30" i="15"/>
  <c r="T29" i="15"/>
  <c r="R29" i="15"/>
  <c r="P29" i="15"/>
  <c r="N29" i="15"/>
  <c r="T28" i="15"/>
  <c r="R28" i="15"/>
  <c r="P28" i="15"/>
  <c r="N28" i="15"/>
  <c r="T27" i="15"/>
  <c r="R27" i="15"/>
  <c r="P27" i="15"/>
  <c r="N27" i="15"/>
  <c r="T26" i="15"/>
  <c r="R26" i="15"/>
  <c r="P26" i="15"/>
  <c r="N26" i="15"/>
  <c r="T25" i="15"/>
  <c r="R25" i="15"/>
  <c r="P25" i="15"/>
  <c r="N25" i="15"/>
  <c r="T24" i="15"/>
  <c r="R24" i="15"/>
  <c r="P24" i="15"/>
  <c r="N24" i="15"/>
  <c r="T23" i="15"/>
  <c r="R23" i="15"/>
  <c r="P23" i="15"/>
  <c r="N23" i="15"/>
  <c r="T22" i="15"/>
  <c r="R22" i="15"/>
  <c r="P22" i="15"/>
  <c r="N22" i="15"/>
  <c r="T21" i="15"/>
  <c r="R21" i="15"/>
  <c r="P21" i="15"/>
  <c r="N21" i="15"/>
  <c r="T20" i="15"/>
  <c r="R20" i="15"/>
  <c r="P20" i="15"/>
  <c r="N20" i="15"/>
  <c r="T19" i="15"/>
  <c r="R19" i="15"/>
  <c r="P19" i="15"/>
  <c r="N19" i="15"/>
  <c r="T18" i="15"/>
  <c r="R18" i="15"/>
  <c r="P18" i="15"/>
  <c r="N18" i="15"/>
  <c r="T16" i="15"/>
  <c r="R16" i="15"/>
  <c r="P16" i="15"/>
  <c r="N16" i="15"/>
  <c r="T15" i="15"/>
  <c r="R15" i="15"/>
  <c r="P15" i="15"/>
  <c r="N15" i="15"/>
  <c r="T14" i="15"/>
  <c r="R14" i="15"/>
  <c r="P14" i="15"/>
  <c r="N14" i="15"/>
  <c r="T13" i="15"/>
  <c r="R13" i="15"/>
  <c r="P13" i="15"/>
  <c r="N13" i="15"/>
  <c r="T12" i="15"/>
  <c r="R12" i="15"/>
  <c r="P12" i="15"/>
  <c r="N12" i="15"/>
  <c r="T11" i="15"/>
  <c r="R11" i="15"/>
  <c r="P11" i="15"/>
  <c r="N11" i="15"/>
  <c r="T10" i="15"/>
  <c r="R10" i="15"/>
  <c r="P10" i="15"/>
  <c r="N10" i="15"/>
  <c r="T9" i="15"/>
  <c r="R9" i="15"/>
  <c r="P9" i="15"/>
  <c r="N9" i="15"/>
  <c r="T8" i="15"/>
  <c r="R8" i="15"/>
  <c r="P8" i="15"/>
  <c r="N8" i="15"/>
  <c r="T7" i="15"/>
  <c r="R7" i="15"/>
  <c r="P7" i="15"/>
  <c r="N7" i="15"/>
  <c r="N498" i="14"/>
  <c r="P498" i="14"/>
  <c r="R498" i="14"/>
  <c r="N499" i="14"/>
  <c r="P499" i="14"/>
  <c r="R499" i="14"/>
  <c r="N500" i="14"/>
  <c r="P500" i="14"/>
  <c r="R500" i="14"/>
  <c r="N501" i="14"/>
  <c r="P501" i="14"/>
  <c r="R501" i="14"/>
  <c r="N502" i="14"/>
  <c r="P502" i="14"/>
  <c r="R502" i="14"/>
  <c r="N503" i="14"/>
  <c r="P503" i="14"/>
  <c r="R503" i="14"/>
  <c r="N504" i="14"/>
  <c r="P504" i="14"/>
  <c r="R504" i="14"/>
  <c r="N505" i="14"/>
  <c r="P505" i="14"/>
  <c r="R505" i="14"/>
  <c r="N506" i="14"/>
  <c r="P506" i="14"/>
  <c r="R506" i="14"/>
  <c r="N507" i="14"/>
  <c r="P507" i="14"/>
  <c r="R507" i="14"/>
  <c r="T507" i="14"/>
  <c r="P508" i="14"/>
  <c r="R508" i="14"/>
  <c r="T508" i="14"/>
  <c r="N509" i="14"/>
  <c r="P509" i="14"/>
  <c r="R509" i="14"/>
  <c r="T509" i="14"/>
  <c r="N233" i="14"/>
  <c r="P233" i="14"/>
  <c r="R233" i="14"/>
  <c r="T233" i="14"/>
  <c r="P254" i="13"/>
  <c r="N254" i="13"/>
  <c r="P66" i="4"/>
  <c r="N66" i="4"/>
  <c r="P65" i="4"/>
  <c r="N65" i="4"/>
  <c r="T83" i="5"/>
  <c r="R83" i="5"/>
  <c r="L83" i="5" s="1"/>
  <c r="P83" i="5"/>
  <c r="J83" i="5" s="1"/>
  <c r="N83" i="5"/>
  <c r="H83" i="5" s="1"/>
  <c r="T80" i="5"/>
  <c r="R80" i="5"/>
  <c r="P80" i="5"/>
  <c r="N80" i="5"/>
  <c r="P232" i="10"/>
  <c r="N232" i="10"/>
  <c r="R29" i="7"/>
  <c r="T29" i="7"/>
  <c r="N133" i="6"/>
  <c r="N132" i="6"/>
  <c r="N119" i="6"/>
  <c r="T192" i="6"/>
  <c r="P192" i="6"/>
  <c r="J192" i="6" s="1"/>
  <c r="N192" i="6"/>
  <c r="N185" i="6"/>
  <c r="H185" i="6" s="1"/>
  <c r="N184" i="6"/>
  <c r="H184" i="6" s="1"/>
  <c r="N183" i="6"/>
  <c r="H183" i="6" s="1"/>
  <c r="N182" i="6"/>
  <c r="H182" i="6" s="1"/>
  <c r="N181" i="6"/>
  <c r="H181" i="6" s="1"/>
  <c r="N180" i="6"/>
  <c r="H180" i="6" s="1"/>
  <c r="N179" i="6"/>
  <c r="H179" i="6" s="1"/>
  <c r="N178" i="6"/>
  <c r="H178" i="6" s="1"/>
  <c r="N177" i="6"/>
  <c r="H177" i="6" s="1"/>
  <c r="T176" i="6"/>
  <c r="N176" i="6"/>
  <c r="H176" i="6" s="1"/>
  <c r="N175" i="6"/>
  <c r="H175" i="6" s="1"/>
  <c r="N174" i="6"/>
  <c r="H174" i="6" s="1"/>
  <c r="N173" i="6"/>
  <c r="H173" i="6" s="1"/>
  <c r="N172" i="6"/>
  <c r="H172" i="6" s="1"/>
  <c r="N171" i="6"/>
  <c r="H171" i="6" s="1"/>
  <c r="N170" i="6"/>
  <c r="H170" i="6" s="1"/>
  <c r="N169" i="6"/>
  <c r="H169" i="6" s="1"/>
  <c r="N168" i="6"/>
  <c r="H168" i="6" s="1"/>
  <c r="N167" i="6"/>
  <c r="H167" i="6" s="1"/>
  <c r="N166" i="6"/>
  <c r="N165" i="6"/>
  <c r="H165" i="6" s="1"/>
  <c r="N164" i="6"/>
  <c r="H164" i="6" s="1"/>
  <c r="N163" i="6"/>
  <c r="H163" i="6" s="1"/>
  <c r="N162" i="6"/>
  <c r="H162" i="6" s="1"/>
  <c r="N161" i="6"/>
  <c r="H161" i="6" s="1"/>
  <c r="N160" i="6"/>
  <c r="H160" i="6" s="1"/>
  <c r="N159" i="6"/>
  <c r="H159" i="6" s="1"/>
  <c r="N158" i="6"/>
  <c r="H158" i="6" s="1"/>
  <c r="N157" i="6"/>
  <c r="H157" i="6" s="1"/>
  <c r="N156" i="6"/>
  <c r="H156" i="6" s="1"/>
  <c r="N155" i="6"/>
  <c r="H155" i="6" s="1"/>
  <c r="N154" i="6"/>
  <c r="H154" i="6" s="1"/>
  <c r="N153" i="6"/>
  <c r="H153" i="6" s="1"/>
  <c r="N152" i="6"/>
  <c r="H152" i="6" s="1"/>
  <c r="N151" i="6"/>
  <c r="H151" i="6" s="1"/>
  <c r="N150" i="6"/>
  <c r="H150" i="6" s="1"/>
  <c r="N149" i="6"/>
  <c r="H149" i="6" s="1"/>
  <c r="N148" i="6"/>
  <c r="H148" i="6" s="1"/>
  <c r="N146" i="6"/>
  <c r="H146" i="6" s="1"/>
  <c r="N145" i="6"/>
  <c r="H145" i="6" s="1"/>
  <c r="N144" i="6"/>
  <c r="H144" i="6" s="1"/>
  <c r="N143" i="6"/>
  <c r="N142" i="6"/>
  <c r="N141" i="6"/>
  <c r="N140" i="6"/>
  <c r="N139" i="6"/>
  <c r="N138" i="6"/>
  <c r="N137" i="6"/>
  <c r="N136" i="6"/>
  <c r="N135" i="6"/>
  <c r="N134" i="6"/>
  <c r="N131" i="6"/>
  <c r="N130" i="6"/>
  <c r="N129" i="6"/>
  <c r="N128" i="6"/>
  <c r="N127" i="6"/>
  <c r="N126" i="6"/>
  <c r="N125" i="6"/>
  <c r="N124" i="6"/>
  <c r="N123" i="6"/>
  <c r="N122" i="6"/>
  <c r="N121" i="6"/>
  <c r="T120" i="6"/>
  <c r="N120" i="6"/>
  <c r="T119" i="6"/>
  <c r="T116" i="6"/>
  <c r="R116" i="6"/>
  <c r="P116" i="6"/>
  <c r="N116" i="6"/>
  <c r="P389" i="1"/>
  <c r="N389" i="1"/>
  <c r="P388" i="1"/>
  <c r="N388" i="1"/>
  <c r="P387" i="1"/>
  <c r="N387" i="1"/>
  <c r="P386" i="1"/>
  <c r="N386" i="1"/>
  <c r="P385" i="1"/>
  <c r="N385" i="1"/>
  <c r="T328" i="3"/>
  <c r="R328" i="3"/>
  <c r="P328" i="3"/>
  <c r="N328" i="3"/>
  <c r="T327" i="3"/>
  <c r="R327" i="3"/>
  <c r="P327" i="3"/>
  <c r="N327" i="3"/>
  <c r="T326" i="3"/>
  <c r="R326" i="3"/>
  <c r="P326" i="3"/>
  <c r="N326" i="3"/>
  <c r="T325" i="3"/>
  <c r="R325" i="3"/>
  <c r="P325" i="3"/>
  <c r="N325" i="3"/>
  <c r="T324" i="3"/>
  <c r="R324" i="3"/>
  <c r="P324" i="3"/>
  <c r="N324" i="3"/>
  <c r="T323" i="3"/>
  <c r="R323" i="3"/>
  <c r="P323" i="3"/>
  <c r="N323" i="3"/>
  <c r="T127" i="3"/>
  <c r="R127" i="3"/>
  <c r="P127" i="3"/>
  <c r="N127" i="3"/>
  <c r="T126" i="3"/>
  <c r="R126" i="3"/>
  <c r="P126" i="3"/>
  <c r="N126" i="3"/>
  <c r="T125" i="3"/>
  <c r="R125" i="3"/>
  <c r="P125" i="3"/>
  <c r="N125" i="3"/>
  <c r="T124" i="3"/>
  <c r="R124" i="3"/>
  <c r="P124" i="3"/>
  <c r="N124" i="3"/>
  <c r="T122" i="3"/>
  <c r="R122" i="3"/>
  <c r="P122" i="3"/>
  <c r="N122" i="3"/>
  <c r="T120" i="3"/>
  <c r="R120" i="3"/>
  <c r="P120" i="3"/>
  <c r="N120" i="3"/>
  <c r="T382" i="16"/>
  <c r="R382" i="16"/>
  <c r="P382" i="16"/>
  <c r="N382" i="16"/>
  <c r="T381" i="16"/>
  <c r="R381" i="16"/>
  <c r="P381" i="16"/>
  <c r="N381" i="16"/>
  <c r="T380" i="16"/>
  <c r="R380" i="16"/>
  <c r="P380" i="16"/>
  <c r="N380" i="16"/>
  <c r="T379" i="16"/>
  <c r="R379" i="16"/>
  <c r="P379" i="16"/>
  <c r="N379" i="16"/>
  <c r="T378" i="16"/>
  <c r="R378" i="16"/>
  <c r="P378" i="16"/>
  <c r="N378" i="16"/>
  <c r="T377" i="16"/>
  <c r="R377" i="16"/>
  <c r="P377" i="16"/>
  <c r="N377" i="16"/>
  <c r="T376" i="16"/>
  <c r="R376" i="16"/>
  <c r="P376" i="16"/>
  <c r="N376" i="16"/>
  <c r="T375" i="16"/>
  <c r="R375" i="16"/>
  <c r="P375" i="16"/>
  <c r="N375" i="16"/>
  <c r="T374" i="16"/>
  <c r="R374" i="16"/>
  <c r="P374" i="16"/>
  <c r="N374" i="16"/>
  <c r="T373" i="16"/>
  <c r="R373" i="16"/>
  <c r="P373" i="16"/>
  <c r="N373" i="16"/>
  <c r="T372" i="16"/>
  <c r="R372" i="16"/>
  <c r="P372" i="16"/>
  <c r="N372" i="16"/>
  <c r="T371" i="16"/>
  <c r="R371" i="16"/>
  <c r="P371" i="16"/>
  <c r="N371" i="16"/>
  <c r="T370" i="16"/>
  <c r="R370" i="16"/>
  <c r="P370" i="16"/>
  <c r="N370" i="16"/>
  <c r="T369" i="16"/>
  <c r="R369" i="16"/>
  <c r="P369" i="16"/>
  <c r="N369" i="16"/>
  <c r="T368" i="16"/>
  <c r="R368" i="16"/>
  <c r="P368" i="16"/>
  <c r="N368" i="16"/>
  <c r="T367" i="16"/>
  <c r="R367" i="16"/>
  <c r="P367" i="16"/>
  <c r="N367" i="16"/>
  <c r="T366" i="16"/>
  <c r="R366" i="16"/>
  <c r="P366" i="16"/>
  <c r="N366" i="16"/>
  <c r="T365" i="16"/>
  <c r="R365" i="16"/>
  <c r="P365" i="16"/>
  <c r="N365" i="16"/>
  <c r="T364" i="16"/>
  <c r="R364" i="16"/>
  <c r="P364" i="16"/>
  <c r="N364" i="16"/>
  <c r="T363" i="16"/>
  <c r="R363" i="16"/>
  <c r="P363" i="16"/>
  <c r="N363" i="16"/>
  <c r="T362" i="16"/>
  <c r="R362" i="16"/>
  <c r="P362" i="16"/>
  <c r="N362" i="16"/>
  <c r="T361" i="16"/>
  <c r="R361" i="16"/>
  <c r="P361" i="16"/>
  <c r="N361" i="16"/>
  <c r="T360" i="16"/>
  <c r="R360" i="16"/>
  <c r="P360" i="16"/>
  <c r="N360" i="16"/>
  <c r="T359" i="16"/>
  <c r="R359" i="16"/>
  <c r="P359" i="16"/>
  <c r="N359" i="16"/>
  <c r="T358" i="16"/>
  <c r="R358" i="16"/>
  <c r="P358" i="16"/>
  <c r="N358" i="16"/>
  <c r="T357" i="16"/>
  <c r="R357" i="16"/>
  <c r="P357" i="16"/>
  <c r="N357" i="16"/>
  <c r="T356" i="16"/>
  <c r="R356" i="16"/>
  <c r="P356" i="16"/>
  <c r="N356" i="16"/>
  <c r="T355" i="16"/>
  <c r="R355" i="16"/>
  <c r="P355" i="16"/>
  <c r="N355" i="16"/>
  <c r="T354" i="16"/>
  <c r="R354" i="16"/>
  <c r="P354" i="16"/>
  <c r="N354" i="16"/>
  <c r="T353" i="16"/>
  <c r="R353" i="16"/>
  <c r="P353" i="16"/>
  <c r="N353" i="16"/>
  <c r="T352" i="16"/>
  <c r="R352" i="16"/>
  <c r="P352" i="16"/>
  <c r="N352" i="16"/>
  <c r="T351" i="16"/>
  <c r="R351" i="16"/>
  <c r="P351" i="16"/>
  <c r="N351" i="16"/>
  <c r="T350" i="16"/>
  <c r="R350" i="16"/>
  <c r="P350" i="16"/>
  <c r="N350" i="16"/>
  <c r="T349" i="16"/>
  <c r="R349" i="16"/>
  <c r="P349" i="16"/>
  <c r="N349" i="16"/>
  <c r="T348" i="16"/>
  <c r="R348" i="16"/>
  <c r="P348" i="16"/>
  <c r="N348" i="16"/>
  <c r="T347" i="16"/>
  <c r="R347" i="16"/>
  <c r="P347" i="16"/>
  <c r="N347" i="16"/>
  <c r="T346" i="16"/>
  <c r="R346" i="16"/>
  <c r="P346" i="16"/>
  <c r="N346" i="16"/>
  <c r="T345" i="16"/>
  <c r="R345" i="16"/>
  <c r="P345" i="16"/>
  <c r="N345" i="16"/>
  <c r="T344" i="16"/>
  <c r="R344" i="16"/>
  <c r="P344" i="16"/>
  <c r="N344" i="16"/>
  <c r="T343" i="16"/>
  <c r="R343" i="16"/>
  <c r="P343" i="16"/>
  <c r="N343" i="16"/>
  <c r="T342" i="16"/>
  <c r="R342" i="16"/>
  <c r="P342" i="16"/>
  <c r="N342" i="16"/>
  <c r="T341" i="16"/>
  <c r="R341" i="16"/>
  <c r="P341" i="16"/>
  <c r="N341" i="16"/>
  <c r="T340" i="16"/>
  <c r="R340" i="16"/>
  <c r="P340" i="16"/>
  <c r="N340" i="16"/>
  <c r="T411" i="2"/>
  <c r="R411" i="2"/>
  <c r="P411" i="2"/>
  <c r="N411" i="2"/>
  <c r="T410" i="2"/>
  <c r="R410" i="2"/>
  <c r="P410" i="2"/>
  <c r="N410" i="2"/>
  <c r="T409" i="2"/>
  <c r="R409" i="2"/>
  <c r="P409" i="2"/>
  <c r="N409" i="2"/>
  <c r="T408" i="2"/>
  <c r="R408" i="2"/>
  <c r="P408" i="2"/>
  <c r="N408" i="2"/>
  <c r="T407" i="2"/>
  <c r="R407" i="2"/>
  <c r="P407" i="2"/>
  <c r="N407" i="2"/>
  <c r="T406" i="2"/>
  <c r="R406" i="2"/>
  <c r="P406" i="2"/>
  <c r="N406" i="2"/>
  <c r="T405" i="2"/>
  <c r="R405" i="2"/>
  <c r="P405" i="2"/>
  <c r="N405" i="2"/>
  <c r="T404" i="2"/>
  <c r="R404" i="2"/>
  <c r="P404" i="2"/>
  <c r="N404" i="2"/>
  <c r="T403" i="2"/>
  <c r="R403" i="2"/>
  <c r="P403" i="2"/>
  <c r="N403" i="2"/>
  <c r="T402" i="2"/>
  <c r="R402" i="2"/>
  <c r="P402" i="2"/>
  <c r="N402" i="2"/>
  <c r="T401" i="2"/>
  <c r="R401" i="2"/>
  <c r="P401" i="2"/>
  <c r="N401" i="2"/>
  <c r="T400" i="2"/>
  <c r="R400" i="2"/>
  <c r="P400" i="2"/>
  <c r="N400" i="2"/>
  <c r="T399" i="2"/>
  <c r="R399" i="2"/>
  <c r="P399" i="2"/>
  <c r="N399" i="2"/>
  <c r="T398" i="2"/>
  <c r="R398" i="2"/>
  <c r="P398" i="2"/>
  <c r="N398" i="2"/>
  <c r="T397" i="2"/>
  <c r="R397" i="2"/>
  <c r="P397" i="2"/>
  <c r="N397" i="2"/>
  <c r="T396" i="2"/>
  <c r="R396" i="2"/>
  <c r="P396" i="2"/>
  <c r="N396" i="2"/>
  <c r="T395" i="2"/>
  <c r="R395" i="2"/>
  <c r="P395" i="2"/>
  <c r="N395" i="2"/>
  <c r="T394" i="2"/>
  <c r="R394" i="2"/>
  <c r="P394" i="2"/>
  <c r="N394" i="2"/>
  <c r="T393" i="2"/>
  <c r="R393" i="2"/>
  <c r="P393" i="2"/>
  <c r="N393" i="2"/>
  <c r="T392" i="2"/>
  <c r="R392" i="2"/>
  <c r="P392" i="2"/>
  <c r="N392" i="2"/>
  <c r="T391" i="2"/>
  <c r="R391" i="2"/>
  <c r="P391" i="2"/>
  <c r="N391" i="2"/>
  <c r="R270" i="1"/>
  <c r="P270" i="1"/>
  <c r="N270" i="1"/>
  <c r="R269" i="1"/>
  <c r="P269" i="1"/>
  <c r="N269" i="1"/>
  <c r="R268" i="1"/>
  <c r="P268" i="1"/>
  <c r="N268" i="1"/>
  <c r="R267" i="1"/>
  <c r="P267" i="1"/>
  <c r="N267" i="1"/>
  <c r="R266" i="1"/>
  <c r="P266" i="1"/>
  <c r="N266" i="1"/>
  <c r="R265" i="1"/>
  <c r="P265" i="1"/>
  <c r="N265" i="1"/>
  <c r="R264" i="1"/>
  <c r="P264" i="1"/>
  <c r="N264" i="1"/>
  <c r="R263" i="1"/>
  <c r="P263" i="1"/>
  <c r="N263" i="1"/>
  <c r="R262" i="1"/>
  <c r="P262" i="1"/>
  <c r="N262" i="1"/>
  <c r="R261" i="1"/>
  <c r="P261" i="1"/>
  <c r="N261" i="1"/>
  <c r="R260" i="1"/>
  <c r="P260" i="1"/>
  <c r="N260" i="1"/>
  <c r="R259" i="1"/>
  <c r="P259" i="1"/>
  <c r="N259" i="1"/>
  <c r="R258" i="1"/>
  <c r="P258" i="1"/>
  <c r="N258" i="1"/>
  <c r="R257" i="1"/>
  <c r="P257" i="1"/>
  <c r="N257" i="1"/>
  <c r="R256" i="1"/>
  <c r="P256" i="1"/>
  <c r="N256" i="1"/>
  <c r="R255" i="1"/>
  <c r="P255" i="1"/>
  <c r="N255" i="1"/>
  <c r="R254" i="1"/>
  <c r="P254" i="1"/>
  <c r="N254" i="1"/>
  <c r="R253" i="1"/>
  <c r="P253" i="1"/>
  <c r="N253" i="1"/>
  <c r="R252" i="1"/>
  <c r="P252" i="1"/>
  <c r="N252" i="1"/>
  <c r="R251" i="1"/>
  <c r="P251" i="1"/>
  <c r="N251" i="1"/>
  <c r="R250" i="1"/>
  <c r="P250" i="1"/>
  <c r="N250" i="1"/>
  <c r="R249" i="1"/>
  <c r="P249" i="1"/>
  <c r="N249" i="1"/>
  <c r="R248" i="1"/>
  <c r="P248" i="1"/>
  <c r="N248" i="1"/>
  <c r="R247" i="1"/>
  <c r="P247" i="1"/>
  <c r="N247" i="1"/>
  <c r="R246" i="1"/>
  <c r="P246" i="1"/>
  <c r="N246" i="1"/>
  <c r="R245" i="1"/>
  <c r="P245" i="1"/>
  <c r="N245" i="1"/>
  <c r="R244" i="1"/>
  <c r="P244" i="1"/>
  <c r="N244" i="1"/>
  <c r="R243" i="1"/>
  <c r="P243" i="1"/>
  <c r="N243" i="1"/>
  <c r="R242" i="1"/>
  <c r="P242" i="1"/>
  <c r="N242" i="1"/>
  <c r="R241" i="1"/>
  <c r="P241" i="1"/>
  <c r="N241" i="1"/>
  <c r="R240" i="1"/>
  <c r="P240" i="1"/>
  <c r="N240" i="1"/>
  <c r="R239" i="1"/>
  <c r="P239" i="1"/>
  <c r="N239" i="1"/>
  <c r="T90" i="13"/>
  <c r="R90" i="13"/>
  <c r="P90" i="13"/>
  <c r="N90" i="13"/>
  <c r="T89" i="13"/>
  <c r="R89" i="13"/>
  <c r="P89" i="13"/>
  <c r="N89" i="13"/>
  <c r="T88" i="13"/>
  <c r="R88" i="13"/>
  <c r="P88" i="13"/>
  <c r="N88" i="13"/>
  <c r="T87" i="13"/>
  <c r="R87" i="13"/>
  <c r="P87" i="13"/>
  <c r="N87" i="13"/>
  <c r="T86" i="13"/>
  <c r="R86" i="13"/>
  <c r="P86" i="13"/>
  <c r="N86" i="13"/>
  <c r="T85" i="13"/>
  <c r="R85" i="13"/>
  <c r="P85" i="13"/>
  <c r="N85" i="13"/>
  <c r="T84" i="13"/>
  <c r="R84" i="13"/>
  <c r="P84" i="13"/>
  <c r="N84" i="13"/>
  <c r="T83" i="13"/>
  <c r="R83" i="13"/>
  <c r="P83" i="13"/>
  <c r="N83" i="13"/>
  <c r="T82" i="13"/>
  <c r="R82" i="13"/>
  <c r="P82" i="13"/>
  <c r="N82" i="13"/>
  <c r="T81" i="13"/>
  <c r="R81" i="13"/>
  <c r="P81" i="13"/>
  <c r="N81" i="13"/>
  <c r="T80" i="13"/>
  <c r="R80" i="13"/>
  <c r="P80" i="13"/>
  <c r="N80" i="13"/>
  <c r="T79" i="13"/>
  <c r="R79" i="13"/>
  <c r="P79" i="13"/>
  <c r="N79" i="13"/>
  <c r="T78" i="13"/>
  <c r="R78" i="13"/>
  <c r="P78" i="13"/>
  <c r="N78" i="13"/>
  <c r="T77" i="13"/>
  <c r="R77" i="13"/>
  <c r="P77" i="13"/>
  <c r="N77" i="13"/>
  <c r="T76" i="13"/>
  <c r="R76" i="13"/>
  <c r="P76" i="13"/>
  <c r="N76" i="13"/>
  <c r="T75" i="13"/>
  <c r="R75" i="13"/>
  <c r="P75" i="13"/>
  <c r="N75" i="13"/>
  <c r="T74" i="13"/>
  <c r="R74" i="13"/>
  <c r="P74" i="13"/>
  <c r="N74" i="13"/>
  <c r="T73" i="13"/>
  <c r="R73" i="13"/>
  <c r="P73" i="13"/>
  <c r="N73" i="13"/>
  <c r="T72" i="13"/>
  <c r="R72" i="13"/>
  <c r="P72" i="13"/>
  <c r="N72" i="13"/>
  <c r="T71" i="13"/>
  <c r="R71" i="13"/>
  <c r="P71" i="13"/>
  <c r="N71" i="13"/>
  <c r="T70" i="13"/>
  <c r="R70" i="13"/>
  <c r="P70" i="13"/>
  <c r="N70" i="13"/>
  <c r="T69" i="13"/>
  <c r="R69" i="13"/>
  <c r="P69" i="13"/>
  <c r="N69" i="13"/>
  <c r="T68" i="13"/>
  <c r="R68" i="13"/>
  <c r="P68" i="13"/>
  <c r="N68" i="13"/>
  <c r="T67" i="13"/>
  <c r="R67" i="13"/>
  <c r="P67" i="13"/>
  <c r="N67" i="13"/>
  <c r="T66" i="13"/>
  <c r="R66" i="13"/>
  <c r="P66" i="13"/>
  <c r="N66" i="13"/>
  <c r="T65" i="13"/>
  <c r="R65" i="13"/>
  <c r="P65" i="13"/>
  <c r="N65" i="13"/>
  <c r="T64" i="13"/>
  <c r="R64" i="13"/>
  <c r="P64" i="13"/>
  <c r="N64" i="13"/>
  <c r="T63" i="13"/>
  <c r="R63" i="13"/>
  <c r="P63" i="13"/>
  <c r="N63" i="13"/>
  <c r="T62" i="13"/>
  <c r="R62" i="13"/>
  <c r="P62" i="13"/>
  <c r="N62" i="13"/>
  <c r="T61" i="13"/>
  <c r="R61" i="13"/>
  <c r="P61" i="13"/>
  <c r="N61" i="13"/>
  <c r="T60" i="13"/>
  <c r="R60" i="13"/>
  <c r="P60" i="13"/>
  <c r="N60" i="13"/>
  <c r="T59" i="13"/>
  <c r="R59" i="13"/>
  <c r="P59" i="13"/>
  <c r="N59" i="13"/>
  <c r="T58" i="13"/>
  <c r="R58" i="13"/>
  <c r="P58" i="13"/>
  <c r="N58" i="13"/>
  <c r="T57" i="13"/>
  <c r="R57" i="13"/>
  <c r="L90" i="13" s="1"/>
  <c r="P57" i="13"/>
  <c r="N57" i="13"/>
  <c r="T53" i="13"/>
  <c r="N53" i="13"/>
  <c r="T52" i="13"/>
  <c r="N52" i="13"/>
  <c r="T32" i="13"/>
  <c r="N32" i="13"/>
  <c r="T31" i="13"/>
  <c r="N31" i="13"/>
  <c r="T29" i="13"/>
  <c r="N29" i="13"/>
  <c r="T28" i="13"/>
  <c r="N28" i="13"/>
  <c r="T21" i="13"/>
  <c r="T22" i="4"/>
  <c r="R22" i="4"/>
  <c r="P22" i="4"/>
  <c r="N22" i="4"/>
  <c r="T21" i="4"/>
  <c r="R21" i="4"/>
  <c r="P21" i="4"/>
  <c r="N21" i="4"/>
  <c r="T19" i="4"/>
  <c r="R19" i="4"/>
  <c r="P19" i="4"/>
  <c r="N19" i="4"/>
  <c r="T18" i="4"/>
  <c r="R18" i="4"/>
  <c r="N18" i="4"/>
  <c r="T17" i="4"/>
  <c r="R17" i="4"/>
  <c r="P17" i="4"/>
  <c r="N17" i="4"/>
  <c r="T16" i="4"/>
  <c r="R16" i="4"/>
  <c r="P16" i="4"/>
  <c r="N16" i="4"/>
  <c r="T15" i="4"/>
  <c r="R15" i="4"/>
  <c r="P15" i="4"/>
  <c r="N15" i="4"/>
  <c r="T14" i="4"/>
  <c r="R14" i="4"/>
  <c r="P14" i="4"/>
  <c r="N14" i="4"/>
  <c r="T13" i="4"/>
  <c r="R13" i="4"/>
  <c r="P13" i="4"/>
  <c r="N13" i="4"/>
  <c r="T12" i="4"/>
  <c r="R12" i="4"/>
  <c r="P12" i="4"/>
  <c r="N12" i="4"/>
  <c r="T11" i="4"/>
  <c r="R11" i="4"/>
  <c r="P11" i="4"/>
  <c r="N11" i="4"/>
  <c r="T10" i="4"/>
  <c r="R10" i="4"/>
  <c r="P10" i="4"/>
  <c r="N10" i="4"/>
  <c r="T9" i="4"/>
  <c r="R9" i="4"/>
  <c r="P9" i="4"/>
  <c r="N9" i="4"/>
  <c r="T8" i="4"/>
  <c r="R8" i="4"/>
  <c r="P8" i="4"/>
  <c r="N8" i="4"/>
  <c r="T7" i="4"/>
  <c r="R7" i="4"/>
  <c r="P7" i="4"/>
  <c r="N7" i="4"/>
  <c r="M320" i="5"/>
  <c r="I12" i="17" s="1"/>
  <c r="K320" i="5"/>
  <c r="G12" i="17" s="1"/>
  <c r="P383" i="6"/>
  <c r="N383" i="6"/>
  <c r="T382" i="6"/>
  <c r="R382" i="6"/>
  <c r="P382" i="6"/>
  <c r="N382" i="6"/>
  <c r="T381" i="6"/>
  <c r="R381" i="6"/>
  <c r="P381" i="6"/>
  <c r="N381" i="6"/>
  <c r="T380" i="6"/>
  <c r="R380" i="6"/>
  <c r="P380" i="6"/>
  <c r="N380" i="6"/>
  <c r="T379" i="6"/>
  <c r="R379" i="6"/>
  <c r="P379" i="6"/>
  <c r="N379" i="6"/>
  <c r="T378" i="6"/>
  <c r="R378" i="6"/>
  <c r="P378" i="6"/>
  <c r="N378" i="6"/>
  <c r="T377" i="6"/>
  <c r="R377" i="6"/>
  <c r="P377" i="6"/>
  <c r="N377" i="6"/>
  <c r="T136" i="10"/>
  <c r="N136" i="10"/>
  <c r="T135" i="10"/>
  <c r="N135" i="10"/>
  <c r="T134" i="10"/>
  <c r="N134" i="10"/>
  <c r="T133" i="10"/>
  <c r="N133" i="10"/>
  <c r="T132" i="10"/>
  <c r="N132" i="10"/>
  <c r="N126" i="10"/>
  <c r="N125" i="10"/>
  <c r="N124" i="10"/>
  <c r="T121" i="10"/>
  <c r="N121" i="10"/>
  <c r="S205" i="6"/>
  <c r="S204" i="6"/>
  <c r="T424" i="6"/>
  <c r="R424" i="6"/>
  <c r="P424" i="6"/>
  <c r="N424" i="6"/>
  <c r="T423" i="6"/>
  <c r="R423" i="6"/>
  <c r="P423" i="6"/>
  <c r="N423" i="6"/>
  <c r="T422" i="6"/>
  <c r="R422" i="6"/>
  <c r="P422" i="6"/>
  <c r="N422" i="6"/>
  <c r="T421" i="6"/>
  <c r="R421" i="6"/>
  <c r="P421" i="6"/>
  <c r="N421" i="6"/>
  <c r="T420" i="6"/>
  <c r="R420" i="6"/>
  <c r="P420" i="6"/>
  <c r="N420" i="6"/>
  <c r="T419" i="6"/>
  <c r="R419" i="6"/>
  <c r="P419" i="6"/>
  <c r="N419" i="6"/>
  <c r="T418" i="6"/>
  <c r="R418" i="6"/>
  <c r="P418" i="6"/>
  <c r="N418" i="6"/>
  <c r="T417" i="6"/>
  <c r="R417" i="6"/>
  <c r="P417" i="6"/>
  <c r="N417" i="6"/>
  <c r="T416" i="6"/>
  <c r="R416" i="6"/>
  <c r="P416" i="6"/>
  <c r="N416" i="6"/>
  <c r="T415" i="6"/>
  <c r="R415" i="6"/>
  <c r="P415" i="6"/>
  <c r="N415" i="6"/>
  <c r="T414" i="6"/>
  <c r="R414" i="6"/>
  <c r="P414" i="6"/>
  <c r="N414" i="6"/>
  <c r="T413" i="6"/>
  <c r="R413" i="6"/>
  <c r="P413" i="6"/>
  <c r="N413" i="6"/>
  <c r="T412" i="6"/>
  <c r="R412" i="6"/>
  <c r="P412" i="6"/>
  <c r="N412" i="6"/>
  <c r="T411" i="6"/>
  <c r="R411" i="6"/>
  <c r="P411" i="6"/>
  <c r="N411" i="6"/>
  <c r="T408" i="6"/>
  <c r="R408" i="6"/>
  <c r="P408" i="6"/>
  <c r="N408" i="6"/>
  <c r="P21" i="9"/>
  <c r="R241" i="6"/>
  <c r="R242" i="6"/>
  <c r="R243" i="6"/>
  <c r="R244" i="6"/>
  <c r="R245" i="6"/>
  <c r="R246" i="6"/>
  <c r="R247" i="6"/>
  <c r="R248" i="6"/>
  <c r="R249" i="6"/>
  <c r="R250" i="6"/>
  <c r="R251" i="6"/>
  <c r="R252" i="6"/>
  <c r="R253" i="6"/>
  <c r="R254" i="6"/>
  <c r="R255" i="6"/>
  <c r="R256" i="6"/>
  <c r="R257" i="6"/>
  <c r="R258" i="6"/>
  <c r="R259" i="6"/>
  <c r="R260" i="6"/>
  <c r="R261" i="6"/>
  <c r="P241" i="6"/>
  <c r="P242" i="6"/>
  <c r="P243" i="6"/>
  <c r="P244" i="6"/>
  <c r="P245" i="6"/>
  <c r="P246" i="6"/>
  <c r="P247" i="6"/>
  <c r="P248" i="6"/>
  <c r="P249" i="6"/>
  <c r="P250" i="6"/>
  <c r="P251" i="6"/>
  <c r="P252" i="6"/>
  <c r="P253" i="6"/>
  <c r="P254" i="6"/>
  <c r="P255" i="6"/>
  <c r="P256" i="6"/>
  <c r="P257" i="6"/>
  <c r="P258" i="6"/>
  <c r="P259" i="6"/>
  <c r="P260" i="6"/>
  <c r="P261" i="6"/>
  <c r="P262" i="6"/>
  <c r="P263" i="6"/>
  <c r="P264" i="6"/>
  <c r="P265" i="6"/>
  <c r="P266" i="6"/>
  <c r="P267" i="6"/>
  <c r="P268" i="6"/>
  <c r="P269" i="6"/>
  <c r="P272" i="6"/>
  <c r="P273" i="6"/>
  <c r="P274" i="6"/>
  <c r="P275" i="6"/>
  <c r="N241" i="6"/>
  <c r="N242" i="6"/>
  <c r="N243" i="6"/>
  <c r="N244" i="6"/>
  <c r="N245" i="6"/>
  <c r="N246" i="6"/>
  <c r="N247" i="6"/>
  <c r="N248" i="6"/>
  <c r="N249" i="6"/>
  <c r="N250" i="6"/>
  <c r="N251" i="6"/>
  <c r="N252" i="6"/>
  <c r="N253" i="6"/>
  <c r="N254" i="6"/>
  <c r="N255" i="6"/>
  <c r="N256" i="6"/>
  <c r="N257" i="6"/>
  <c r="N258" i="6"/>
  <c r="N259" i="6"/>
  <c r="N260" i="6"/>
  <c r="N261" i="6"/>
  <c r="N262" i="6"/>
  <c r="N263" i="6"/>
  <c r="N264" i="6"/>
  <c r="N265" i="6"/>
  <c r="N266" i="6"/>
  <c r="N267" i="6"/>
  <c r="N268" i="6"/>
  <c r="N269" i="6"/>
  <c r="N272" i="6"/>
  <c r="N273" i="6"/>
  <c r="N274" i="6"/>
  <c r="N275" i="6"/>
  <c r="T189" i="11"/>
  <c r="R189" i="11"/>
  <c r="P189" i="11"/>
  <c r="N189" i="11"/>
  <c r="T188" i="11"/>
  <c r="R188" i="11"/>
  <c r="P188" i="11"/>
  <c r="N188" i="11"/>
  <c r="T187" i="11"/>
  <c r="R187" i="11"/>
  <c r="P187" i="11"/>
  <c r="N187" i="11"/>
  <c r="T186" i="11"/>
  <c r="R186" i="11"/>
  <c r="P186" i="11"/>
  <c r="N186" i="11"/>
  <c r="T185" i="11"/>
  <c r="R185" i="11"/>
  <c r="P185" i="11"/>
  <c r="N185" i="11"/>
  <c r="T184" i="11"/>
  <c r="R184" i="11"/>
  <c r="P184" i="11"/>
  <c r="N184" i="11"/>
  <c r="T183" i="11"/>
  <c r="R183" i="11"/>
  <c r="P183" i="11"/>
  <c r="N183" i="11"/>
  <c r="T182" i="11"/>
  <c r="R182" i="11"/>
  <c r="P182" i="11"/>
  <c r="N182" i="11"/>
  <c r="T181" i="11"/>
  <c r="R181" i="11"/>
  <c r="P181" i="11"/>
  <c r="N181" i="11"/>
  <c r="T180" i="11"/>
  <c r="R180" i="11"/>
  <c r="P180" i="11"/>
  <c r="N180" i="11"/>
  <c r="T179" i="11"/>
  <c r="R179" i="11"/>
  <c r="P179" i="11"/>
  <c r="N179" i="11"/>
  <c r="T178" i="11"/>
  <c r="R178" i="11"/>
  <c r="P178" i="11"/>
  <c r="N178" i="11"/>
  <c r="T177" i="11"/>
  <c r="R177" i="11"/>
  <c r="P177" i="11"/>
  <c r="N177" i="11"/>
  <c r="T176" i="11"/>
  <c r="R176" i="11"/>
  <c r="P176" i="11"/>
  <c r="N176" i="11"/>
  <c r="T175" i="11"/>
  <c r="R175" i="11"/>
  <c r="P175" i="11"/>
  <c r="N175" i="11"/>
  <c r="T174" i="11"/>
  <c r="R174" i="11"/>
  <c r="P174" i="11"/>
  <c r="N174" i="11"/>
  <c r="T173" i="11"/>
  <c r="R173" i="11"/>
  <c r="P173" i="11"/>
  <c r="N173" i="11"/>
  <c r="T172" i="11"/>
  <c r="R172" i="11"/>
  <c r="P172" i="11"/>
  <c r="N172" i="11"/>
  <c r="T171" i="11"/>
  <c r="R171" i="11"/>
  <c r="P171" i="11"/>
  <c r="N171" i="11"/>
  <c r="T170" i="11"/>
  <c r="R170" i="11"/>
  <c r="P170" i="11"/>
  <c r="N170" i="11"/>
  <c r="T169" i="11"/>
  <c r="R169" i="11"/>
  <c r="P169" i="11"/>
  <c r="N169" i="11"/>
  <c r="T168" i="11"/>
  <c r="R168" i="11"/>
  <c r="P168" i="11"/>
  <c r="N168" i="11"/>
  <c r="T167" i="11"/>
  <c r="R167" i="11"/>
  <c r="P167" i="11"/>
  <c r="N167" i="11"/>
  <c r="T166" i="11"/>
  <c r="R166" i="11"/>
  <c r="P166" i="11"/>
  <c r="N166" i="11"/>
  <c r="T165" i="11"/>
  <c r="R165" i="11"/>
  <c r="P165" i="11"/>
  <c r="N165" i="11"/>
  <c r="T164" i="11"/>
  <c r="R164" i="11"/>
  <c r="P164" i="11"/>
  <c r="N164" i="11"/>
  <c r="T163" i="11"/>
  <c r="R163" i="11"/>
  <c r="P163" i="11"/>
  <c r="N163" i="11"/>
  <c r="T162" i="11"/>
  <c r="R162" i="11"/>
  <c r="P162" i="11"/>
  <c r="N162" i="11"/>
  <c r="T161" i="11"/>
  <c r="R161" i="11"/>
  <c r="P161" i="11"/>
  <c r="N161" i="11"/>
  <c r="T160" i="11"/>
  <c r="R160" i="11"/>
  <c r="P160" i="11"/>
  <c r="N160" i="11"/>
  <c r="T159" i="11"/>
  <c r="R159" i="11"/>
  <c r="P159" i="11"/>
  <c r="N159" i="11"/>
  <c r="T158" i="11"/>
  <c r="R158" i="11"/>
  <c r="P158" i="11"/>
  <c r="N158" i="11"/>
  <c r="T157" i="11"/>
  <c r="R157" i="11"/>
  <c r="P157" i="11"/>
  <c r="N157" i="11"/>
  <c r="T156" i="11"/>
  <c r="R156" i="11"/>
  <c r="P156" i="11"/>
  <c r="N156" i="11"/>
  <c r="T155" i="11"/>
  <c r="R155" i="11"/>
  <c r="P155" i="11"/>
  <c r="N155" i="11"/>
  <c r="T154" i="11"/>
  <c r="R154" i="11"/>
  <c r="P154" i="11"/>
  <c r="N154" i="11"/>
  <c r="T153" i="11"/>
  <c r="R153" i="11"/>
  <c r="P153" i="11"/>
  <c r="N153" i="11"/>
  <c r="T152" i="11"/>
  <c r="R152" i="11"/>
  <c r="P152" i="11"/>
  <c r="N152" i="11"/>
  <c r="T151" i="11"/>
  <c r="R151" i="11"/>
  <c r="P151" i="11"/>
  <c r="N151" i="11"/>
  <c r="R5" i="11"/>
  <c r="N7" i="11"/>
  <c r="N8" i="11"/>
  <c r="N9" i="11"/>
  <c r="N10" i="11"/>
  <c r="N18" i="11"/>
  <c r="N19" i="11"/>
  <c r="N42" i="11"/>
  <c r="N43" i="11"/>
  <c r="N46" i="11"/>
  <c r="R107" i="9"/>
  <c r="R108" i="9"/>
  <c r="R109" i="9"/>
  <c r="R110" i="9"/>
  <c r="R111" i="9"/>
  <c r="R112" i="9"/>
  <c r="R113" i="9"/>
  <c r="R114" i="9"/>
  <c r="R115" i="9"/>
  <c r="R116" i="9"/>
  <c r="R117" i="9"/>
  <c r="R118" i="9"/>
  <c r="R119" i="9"/>
  <c r="R120" i="9"/>
  <c r="R121" i="9"/>
  <c r="R122" i="9"/>
  <c r="R123" i="9"/>
  <c r="R124" i="9"/>
  <c r="R125" i="9"/>
  <c r="P107" i="9"/>
  <c r="P108" i="9"/>
  <c r="P109" i="9"/>
  <c r="P110" i="9"/>
  <c r="P111" i="9"/>
  <c r="P112" i="9"/>
  <c r="P113" i="9"/>
  <c r="P114" i="9"/>
  <c r="P115" i="9"/>
  <c r="P116" i="9"/>
  <c r="P117" i="9"/>
  <c r="P118" i="9"/>
  <c r="P119" i="9"/>
  <c r="P120" i="9"/>
  <c r="P121" i="9"/>
  <c r="P122" i="9"/>
  <c r="P123" i="9"/>
  <c r="P124" i="9"/>
  <c r="P125" i="9"/>
  <c r="N107" i="9"/>
  <c r="N108" i="9"/>
  <c r="N109" i="9"/>
  <c r="N110" i="9"/>
  <c r="N111" i="9"/>
  <c r="N112" i="9"/>
  <c r="N113" i="9"/>
  <c r="N114" i="9"/>
  <c r="N115" i="9"/>
  <c r="N116" i="9"/>
  <c r="N117" i="9"/>
  <c r="N118" i="9"/>
  <c r="N119" i="9"/>
  <c r="N120" i="9"/>
  <c r="N122" i="9"/>
  <c r="N123" i="9"/>
  <c r="N124" i="9"/>
  <c r="N125" i="9"/>
  <c r="R596" i="2"/>
  <c r="R597" i="2"/>
  <c r="R598" i="2"/>
  <c r="P596" i="2"/>
  <c r="P597" i="2"/>
  <c r="P598" i="2"/>
  <c r="N596" i="2"/>
  <c r="N597" i="2"/>
  <c r="N598" i="2"/>
  <c r="R212" i="2"/>
  <c r="R213" i="2"/>
  <c r="R214" i="2"/>
  <c r="R215" i="2"/>
  <c r="R216" i="2"/>
  <c r="R217" i="2"/>
  <c r="R218" i="2"/>
  <c r="R219" i="2"/>
  <c r="R220" i="2"/>
  <c r="R221" i="2"/>
  <c r="R222" i="2"/>
  <c r="R223" i="2"/>
  <c r="R224" i="2"/>
  <c r="R225" i="2"/>
  <c r="R226" i="2"/>
  <c r="R227" i="2"/>
  <c r="R228" i="2"/>
  <c r="R229" i="2"/>
  <c r="R230" i="2"/>
  <c r="R231" i="2"/>
  <c r="R232" i="2"/>
  <c r="R233" i="2"/>
  <c r="R234" i="2"/>
  <c r="R235" i="2"/>
  <c r="R236" i="2"/>
  <c r="R237" i="2"/>
  <c r="R238" i="2"/>
  <c r="R239" i="2"/>
  <c r="R240" i="2"/>
  <c r="R241" i="2"/>
  <c r="R242" i="2"/>
  <c r="R243" i="2"/>
  <c r="R244" i="2"/>
  <c r="R245" i="2"/>
  <c r="R246" i="2"/>
  <c r="R247" i="2"/>
  <c r="R248" i="2"/>
  <c r="R249" i="2"/>
  <c r="R250" i="2"/>
  <c r="R251" i="2"/>
  <c r="R252" i="2"/>
  <c r="R253" i="2"/>
  <c r="R254" i="2"/>
  <c r="R255" i="2"/>
  <c r="R256" i="2"/>
  <c r="R257" i="2"/>
  <c r="P212" i="2"/>
  <c r="P213" i="2"/>
  <c r="P214" i="2"/>
  <c r="P215" i="2"/>
  <c r="P216" i="2"/>
  <c r="P217" i="2"/>
  <c r="P218" i="2"/>
  <c r="P219" i="2"/>
  <c r="P220" i="2"/>
  <c r="P221" i="2"/>
  <c r="P222" i="2"/>
  <c r="P223" i="2"/>
  <c r="P224" i="2"/>
  <c r="P225" i="2"/>
  <c r="P226" i="2"/>
  <c r="P227" i="2"/>
  <c r="P228" i="2"/>
  <c r="P229" i="2"/>
  <c r="P230" i="2"/>
  <c r="P231" i="2"/>
  <c r="P232" i="2"/>
  <c r="P233" i="2"/>
  <c r="P234" i="2"/>
  <c r="P235" i="2"/>
  <c r="P236" i="2"/>
  <c r="P237" i="2"/>
  <c r="P238" i="2"/>
  <c r="P239" i="2"/>
  <c r="P240" i="2"/>
  <c r="P241" i="2"/>
  <c r="P242" i="2"/>
  <c r="P243" i="2"/>
  <c r="P244" i="2"/>
  <c r="P245" i="2"/>
  <c r="P246" i="2"/>
  <c r="P247" i="2"/>
  <c r="P248" i="2"/>
  <c r="P249" i="2"/>
  <c r="P250" i="2"/>
  <c r="P251" i="2"/>
  <c r="P252" i="2"/>
  <c r="P253" i="2"/>
  <c r="P254" i="2"/>
  <c r="P255" i="2"/>
  <c r="P256" i="2"/>
  <c r="P257" i="2"/>
  <c r="N212" i="2"/>
  <c r="N213" i="2"/>
  <c r="N214" i="2"/>
  <c r="N215" i="2"/>
  <c r="N216" i="2"/>
  <c r="N217" i="2"/>
  <c r="N218" i="2"/>
  <c r="N219" i="2"/>
  <c r="N220" i="2"/>
  <c r="N221" i="2"/>
  <c r="N222" i="2"/>
  <c r="N223" i="2"/>
  <c r="N224" i="2"/>
  <c r="N225" i="2"/>
  <c r="N226" i="2"/>
  <c r="N227" i="2"/>
  <c r="N228" i="2"/>
  <c r="N229" i="2"/>
  <c r="N230" i="2"/>
  <c r="N231" i="2"/>
  <c r="N232" i="2"/>
  <c r="N233" i="2"/>
  <c r="N234" i="2"/>
  <c r="N235" i="2"/>
  <c r="N236" i="2"/>
  <c r="N237" i="2"/>
  <c r="N238" i="2"/>
  <c r="N239" i="2"/>
  <c r="N240" i="2"/>
  <c r="N241" i="2"/>
  <c r="N242" i="2"/>
  <c r="N243" i="2"/>
  <c r="N244" i="2"/>
  <c r="N245" i="2"/>
  <c r="N246" i="2"/>
  <c r="N247" i="2"/>
  <c r="N248" i="2"/>
  <c r="N249" i="2"/>
  <c r="N250" i="2"/>
  <c r="N251" i="2"/>
  <c r="N252" i="2"/>
  <c r="N253" i="2"/>
  <c r="N254" i="2"/>
  <c r="N255" i="2"/>
  <c r="N256" i="2"/>
  <c r="N257" i="2"/>
  <c r="R205" i="2"/>
  <c r="R206" i="2"/>
  <c r="R207" i="2"/>
  <c r="R208" i="2"/>
  <c r="R209" i="2"/>
  <c r="R210" i="2"/>
  <c r="R211" i="2"/>
  <c r="P205" i="2"/>
  <c r="P206" i="2"/>
  <c r="P207" i="2"/>
  <c r="P208" i="2"/>
  <c r="P209" i="2"/>
  <c r="P210" i="2"/>
  <c r="P211" i="2"/>
  <c r="N205" i="2"/>
  <c r="N206" i="2"/>
  <c r="N207" i="2"/>
  <c r="N208" i="2"/>
  <c r="N209" i="2"/>
  <c r="N210" i="2"/>
  <c r="N211" i="2"/>
  <c r="R112" i="14"/>
  <c r="P112" i="14"/>
  <c r="N112" i="14"/>
  <c r="R111" i="14"/>
  <c r="P111" i="14"/>
  <c r="N111" i="14"/>
  <c r="R110" i="14"/>
  <c r="P110" i="14"/>
  <c r="N110" i="14"/>
  <c r="R109" i="14"/>
  <c r="P109" i="14"/>
  <c r="N109" i="14"/>
  <c r="R108" i="14"/>
  <c r="P108" i="14"/>
  <c r="N108" i="14"/>
  <c r="R107" i="14"/>
  <c r="P107" i="14"/>
  <c r="N107" i="14"/>
  <c r="R106" i="14"/>
  <c r="P106" i="14"/>
  <c r="N106" i="14"/>
  <c r="R105" i="14"/>
  <c r="P105" i="14"/>
  <c r="N105" i="14"/>
  <c r="R104" i="14"/>
  <c r="P104" i="14"/>
  <c r="N104" i="14"/>
  <c r="R103" i="14"/>
  <c r="P103" i="14"/>
  <c r="N103" i="14"/>
  <c r="R102" i="14"/>
  <c r="P102" i="14"/>
  <c r="N102" i="14"/>
  <c r="R101" i="14"/>
  <c r="P101" i="14"/>
  <c r="N101" i="14"/>
  <c r="R100" i="14"/>
  <c r="P100" i="14"/>
  <c r="N100" i="14"/>
  <c r="R99" i="14"/>
  <c r="P99" i="14"/>
  <c r="N99" i="14"/>
  <c r="R98" i="14"/>
  <c r="P98" i="14"/>
  <c r="N98" i="14"/>
  <c r="R97" i="14"/>
  <c r="P97" i="14"/>
  <c r="N97" i="14"/>
  <c r="R96" i="14"/>
  <c r="P96" i="14"/>
  <c r="N96" i="14"/>
  <c r="R95" i="14"/>
  <c r="P95" i="14"/>
  <c r="N95" i="14"/>
  <c r="R261" i="13"/>
  <c r="R262" i="13"/>
  <c r="R263" i="13"/>
  <c r="R264" i="13"/>
  <c r="R265" i="13"/>
  <c r="R266" i="13"/>
  <c r="R267" i="13"/>
  <c r="R268" i="13"/>
  <c r="R269" i="13"/>
  <c r="R270" i="13"/>
  <c r="R271" i="13"/>
  <c r="R272" i="13"/>
  <c r="R273" i="13"/>
  <c r="P261" i="13"/>
  <c r="P262" i="13"/>
  <c r="P263" i="13"/>
  <c r="P264" i="13"/>
  <c r="P265" i="13"/>
  <c r="P266" i="13"/>
  <c r="P267" i="13"/>
  <c r="P268" i="13"/>
  <c r="P269" i="13"/>
  <c r="P270" i="13"/>
  <c r="P271" i="13"/>
  <c r="P272" i="13"/>
  <c r="P273" i="13"/>
  <c r="N261" i="13"/>
  <c r="N262" i="13"/>
  <c r="N263" i="13"/>
  <c r="N264" i="13"/>
  <c r="N265" i="13"/>
  <c r="N266" i="13"/>
  <c r="N267" i="13"/>
  <c r="N268" i="13"/>
  <c r="N269" i="13"/>
  <c r="N270" i="13"/>
  <c r="N271" i="13"/>
  <c r="N272" i="13"/>
  <c r="N273" i="13"/>
  <c r="R244" i="13"/>
  <c r="L250" i="13" s="1"/>
  <c r="R245" i="13"/>
  <c r="R246" i="13"/>
  <c r="R247" i="13"/>
  <c r="R248" i="13"/>
  <c r="R249" i="13"/>
  <c r="R250" i="13"/>
  <c r="P244" i="13"/>
  <c r="P245" i="13"/>
  <c r="P246" i="13"/>
  <c r="P247" i="13"/>
  <c r="P248" i="13"/>
  <c r="P249" i="13"/>
  <c r="P250" i="13"/>
  <c r="N244" i="13"/>
  <c r="N245" i="13"/>
  <c r="N246" i="13"/>
  <c r="N247" i="13"/>
  <c r="N248" i="13"/>
  <c r="N249" i="13"/>
  <c r="N250" i="13"/>
  <c r="T250" i="13"/>
  <c r="T249" i="13"/>
  <c r="T248" i="13"/>
  <c r="R94" i="13"/>
  <c r="R95" i="13"/>
  <c r="R96" i="13"/>
  <c r="R97" i="13"/>
  <c r="R98" i="13"/>
  <c r="R99" i="13"/>
  <c r="R100" i="13"/>
  <c r="R101" i="13"/>
  <c r="R102" i="13"/>
  <c r="P94" i="13"/>
  <c r="P95" i="13"/>
  <c r="P96" i="13"/>
  <c r="P97" i="13"/>
  <c r="P98" i="13"/>
  <c r="P99" i="13"/>
  <c r="P100" i="13"/>
  <c r="P101" i="13"/>
  <c r="P102" i="13"/>
  <c r="N94" i="13"/>
  <c r="N95" i="13"/>
  <c r="N96" i="13"/>
  <c r="N97" i="13"/>
  <c r="N98" i="13"/>
  <c r="N99" i="13"/>
  <c r="N100" i="13"/>
  <c r="N101" i="13"/>
  <c r="N102" i="13"/>
  <c r="R181" i="4"/>
  <c r="R182" i="4"/>
  <c r="R183" i="4"/>
  <c r="R184" i="4"/>
  <c r="R185" i="4"/>
  <c r="R186" i="4"/>
  <c r="R187" i="4"/>
  <c r="R188" i="4"/>
  <c r="R189" i="4"/>
  <c r="R190" i="4"/>
  <c r="R191" i="4"/>
  <c r="R192" i="4"/>
  <c r="R193" i="4"/>
  <c r="R194" i="4"/>
  <c r="R195" i="4"/>
  <c r="P181" i="4"/>
  <c r="P182" i="4"/>
  <c r="P183" i="4"/>
  <c r="P184" i="4"/>
  <c r="P185" i="4"/>
  <c r="P186" i="4"/>
  <c r="P187" i="4"/>
  <c r="P188" i="4"/>
  <c r="P189" i="4"/>
  <c r="P190" i="4"/>
  <c r="P191" i="4"/>
  <c r="P192" i="4"/>
  <c r="P193" i="4"/>
  <c r="P194" i="4"/>
  <c r="P195" i="4"/>
  <c r="N181" i="4"/>
  <c r="N182" i="4"/>
  <c r="N183" i="4"/>
  <c r="N184" i="4"/>
  <c r="N185" i="4"/>
  <c r="N186" i="4"/>
  <c r="N187" i="4"/>
  <c r="N188" i="4"/>
  <c r="N189" i="4"/>
  <c r="N190" i="4"/>
  <c r="N191" i="4"/>
  <c r="N192" i="4"/>
  <c r="N193" i="4"/>
  <c r="N194" i="4"/>
  <c r="N195" i="4"/>
  <c r="N135" i="4"/>
  <c r="N136" i="4"/>
  <c r="N137" i="4"/>
  <c r="N138" i="4"/>
  <c r="N139" i="4"/>
  <c r="N140" i="4"/>
  <c r="N141" i="4"/>
  <c r="N142" i="4"/>
  <c r="N143" i="4"/>
  <c r="N147" i="4"/>
  <c r="N148" i="4"/>
  <c r="N149" i="4"/>
  <c r="N150" i="4"/>
  <c r="N151" i="4"/>
  <c r="N152" i="4"/>
  <c r="N153" i="4"/>
  <c r="N154" i="4"/>
  <c r="N155" i="4"/>
  <c r="N156" i="4"/>
  <c r="N157" i="4"/>
  <c r="N158" i="4"/>
  <c r="N159" i="4"/>
  <c r="N160" i="4"/>
  <c r="N161" i="4"/>
  <c r="N162" i="4"/>
  <c r="N163" i="4"/>
  <c r="N164" i="4"/>
  <c r="N165" i="4"/>
  <c r="N166" i="4"/>
  <c r="N167" i="4"/>
  <c r="N168" i="4"/>
  <c r="N169" i="4"/>
  <c r="N170" i="4"/>
  <c r="N171" i="4"/>
  <c r="N172" i="4"/>
  <c r="N173" i="4"/>
  <c r="N174" i="4"/>
  <c r="N175" i="4"/>
  <c r="N176" i="4"/>
  <c r="N177" i="4"/>
  <c r="N81" i="4"/>
  <c r="N82" i="4"/>
  <c r="N83" i="4"/>
  <c r="N84" i="4"/>
  <c r="N85" i="4"/>
  <c r="N86" i="4"/>
  <c r="N87" i="4"/>
  <c r="N88" i="4"/>
  <c r="N89" i="4"/>
  <c r="N90" i="4"/>
  <c r="N91" i="4"/>
  <c r="N92" i="4"/>
  <c r="N93" i="4"/>
  <c r="N94" i="4"/>
  <c r="N95" i="4"/>
  <c r="N96" i="4"/>
  <c r="N97" i="4"/>
  <c r="N98" i="4"/>
  <c r="N99" i="4"/>
  <c r="N100" i="4"/>
  <c r="N54" i="4"/>
  <c r="N55" i="4"/>
  <c r="N56" i="4"/>
  <c r="N57" i="4"/>
  <c r="N58" i="4"/>
  <c r="N59" i="4"/>
  <c r="N60" i="4"/>
  <c r="N61" i="4"/>
  <c r="N62" i="4"/>
  <c r="N63" i="4"/>
  <c r="N64" i="4"/>
  <c r="N6" i="4"/>
  <c r="N23" i="4"/>
  <c r="N24" i="4"/>
  <c r="N25" i="4"/>
  <c r="N26" i="4"/>
  <c r="N27" i="4"/>
  <c r="N28" i="4"/>
  <c r="N29" i="4"/>
  <c r="N30" i="4"/>
  <c r="N31" i="4"/>
  <c r="R364" i="6"/>
  <c r="R365" i="6"/>
  <c r="R366" i="6"/>
  <c r="R367" i="6"/>
  <c r="R368" i="6"/>
  <c r="R369" i="6"/>
  <c r="R370" i="6"/>
  <c r="R371" i="6"/>
  <c r="R372" i="6"/>
  <c r="R373" i="6"/>
  <c r="R374" i="6"/>
  <c r="R375" i="6"/>
  <c r="R376" i="6"/>
  <c r="R393" i="6"/>
  <c r="R394" i="6"/>
  <c r="R395" i="6"/>
  <c r="R396" i="6"/>
  <c r="R397" i="6"/>
  <c r="R398" i="6"/>
  <c r="R399" i="6"/>
  <c r="R400" i="6"/>
  <c r="R483" i="6"/>
  <c r="R484" i="6"/>
  <c r="R485" i="6"/>
  <c r="R486" i="6"/>
  <c r="R487" i="6"/>
  <c r="P364" i="6"/>
  <c r="P365" i="6"/>
  <c r="P366" i="6"/>
  <c r="P367" i="6"/>
  <c r="P368" i="6"/>
  <c r="P369" i="6"/>
  <c r="P370" i="6"/>
  <c r="P371" i="6"/>
  <c r="P372" i="6"/>
  <c r="P373" i="6"/>
  <c r="P374" i="6"/>
  <c r="P375" i="6"/>
  <c r="P376" i="6"/>
  <c r="P393" i="6"/>
  <c r="P394" i="6"/>
  <c r="P395" i="6"/>
  <c r="P396" i="6"/>
  <c r="P397" i="6"/>
  <c r="P398" i="6"/>
  <c r="P399" i="6"/>
  <c r="P400" i="6"/>
  <c r="P483" i="6"/>
  <c r="J487" i="6" s="1"/>
  <c r="P484" i="6"/>
  <c r="P485" i="6"/>
  <c r="P486" i="6"/>
  <c r="P487" i="6"/>
  <c r="N98" i="6"/>
  <c r="N99" i="6"/>
  <c r="N100" i="6"/>
  <c r="N101" i="6"/>
  <c r="N102" i="6"/>
  <c r="N105" i="6"/>
  <c r="N106" i="6"/>
  <c r="N109" i="6"/>
  <c r="N62" i="6"/>
  <c r="N83" i="6"/>
  <c r="N84" i="6"/>
  <c r="N85" i="6"/>
  <c r="N86" i="6"/>
  <c r="N103" i="6"/>
  <c r="N197" i="6"/>
  <c r="H197" i="6" s="1"/>
  <c r="N198" i="6"/>
  <c r="H198" i="6" s="1"/>
  <c r="N207" i="6"/>
  <c r="N208" i="6"/>
  <c r="N210" i="6"/>
  <c r="N211" i="6"/>
  <c r="N213" i="6"/>
  <c r="N214" i="6"/>
  <c r="N215" i="6"/>
  <c r="N216" i="6"/>
  <c r="N218" i="6"/>
  <c r="N219" i="6"/>
  <c r="N223" i="6"/>
  <c r="N224" i="6"/>
  <c r="N226" i="6"/>
  <c r="N227" i="6"/>
  <c r="N229" i="6"/>
  <c r="N230" i="6"/>
  <c r="N232" i="6"/>
  <c r="N233" i="6"/>
  <c r="N234" i="6"/>
  <c r="N235" i="6"/>
  <c r="N354" i="6"/>
  <c r="N359" i="6"/>
  <c r="N360" i="6"/>
  <c r="N364" i="6"/>
  <c r="N365" i="6"/>
  <c r="N366" i="6"/>
  <c r="N367" i="6"/>
  <c r="N368" i="6"/>
  <c r="N369" i="6"/>
  <c r="N370" i="6"/>
  <c r="N371" i="6"/>
  <c r="N372" i="6"/>
  <c r="N373" i="6"/>
  <c r="N374" i="6"/>
  <c r="N375" i="6"/>
  <c r="N376" i="6"/>
  <c r="N393" i="6"/>
  <c r="N394" i="6"/>
  <c r="N395" i="6"/>
  <c r="N396" i="6"/>
  <c r="N397" i="6"/>
  <c r="N398" i="6"/>
  <c r="N399" i="6"/>
  <c r="N400" i="6"/>
  <c r="N404" i="6"/>
  <c r="N405" i="6"/>
  <c r="N406" i="6"/>
  <c r="N407" i="6"/>
  <c r="N483" i="6"/>
  <c r="N484" i="6"/>
  <c r="N485" i="6"/>
  <c r="N486" i="6"/>
  <c r="N487" i="6"/>
  <c r="R109" i="5"/>
  <c r="R110" i="5"/>
  <c r="R111" i="5"/>
  <c r="R112" i="5"/>
  <c r="R113" i="5"/>
  <c r="R114" i="5"/>
  <c r="R115" i="5"/>
  <c r="R116" i="5"/>
  <c r="R117" i="5"/>
  <c r="R118" i="5"/>
  <c r="R119" i="5"/>
  <c r="P109" i="5"/>
  <c r="P110" i="5"/>
  <c r="P111" i="5"/>
  <c r="P112" i="5"/>
  <c r="P113" i="5"/>
  <c r="P114" i="5"/>
  <c r="P115" i="5"/>
  <c r="P116" i="5"/>
  <c r="P117" i="5"/>
  <c r="P118" i="5"/>
  <c r="P119" i="5"/>
  <c r="N109" i="5"/>
  <c r="N110" i="5"/>
  <c r="N111" i="5"/>
  <c r="N112" i="5"/>
  <c r="N113" i="5"/>
  <c r="N114" i="5"/>
  <c r="N115" i="5"/>
  <c r="N116" i="5"/>
  <c r="N117" i="5"/>
  <c r="N118" i="5"/>
  <c r="N119" i="5"/>
  <c r="N322" i="12"/>
  <c r="N279" i="12"/>
  <c r="N280" i="12"/>
  <c r="N281" i="12"/>
  <c r="N282" i="12"/>
  <c r="N283" i="12"/>
  <c r="N284" i="12"/>
  <c r="N285" i="12"/>
  <c r="N286" i="12"/>
  <c r="N287" i="12"/>
  <c r="N288" i="12"/>
  <c r="N289" i="12"/>
  <c r="N290" i="12"/>
  <c r="N291" i="12"/>
  <c r="N292" i="12"/>
  <c r="N293" i="12"/>
  <c r="N294" i="12"/>
  <c r="N295" i="12"/>
  <c r="N296" i="12"/>
  <c r="N297" i="12"/>
  <c r="N298" i="12"/>
  <c r="N299" i="12"/>
  <c r="N300" i="12"/>
  <c r="N301" i="12"/>
  <c r="N302" i="12"/>
  <c r="N303" i="12"/>
  <c r="N304" i="12"/>
  <c r="N305" i="12"/>
  <c r="R322" i="12"/>
  <c r="R278" i="12"/>
  <c r="R279" i="12"/>
  <c r="R280" i="12"/>
  <c r="R281" i="12"/>
  <c r="R282" i="12"/>
  <c r="R283" i="12"/>
  <c r="R284" i="12"/>
  <c r="R285" i="12"/>
  <c r="R286" i="12"/>
  <c r="R287" i="12"/>
  <c r="R288" i="12"/>
  <c r="R289" i="12"/>
  <c r="R290" i="12"/>
  <c r="R291" i="12"/>
  <c r="R292" i="12"/>
  <c r="R293" i="12"/>
  <c r="R294" i="12"/>
  <c r="R295" i="12"/>
  <c r="R296" i="12"/>
  <c r="R297" i="12"/>
  <c r="R298" i="12"/>
  <c r="R299" i="12"/>
  <c r="R300" i="12"/>
  <c r="R301" i="12"/>
  <c r="R302" i="12"/>
  <c r="R303" i="12"/>
  <c r="R304" i="12"/>
  <c r="R305" i="12"/>
  <c r="T53" i="6"/>
  <c r="T52" i="6"/>
  <c r="T48" i="6"/>
  <c r="R6" i="10"/>
  <c r="R7" i="10"/>
  <c r="R8" i="10"/>
  <c r="R28" i="10"/>
  <c r="R29" i="10"/>
  <c r="R30" i="10"/>
  <c r="R31" i="10"/>
  <c r="R32" i="10"/>
  <c r="R33" i="10"/>
  <c r="R34" i="10"/>
  <c r="R35" i="10"/>
  <c r="R36" i="10"/>
  <c r="R37" i="10"/>
  <c r="R38" i="10"/>
  <c r="R39" i="10"/>
  <c r="R40" i="10"/>
  <c r="R41" i="10"/>
  <c r="R42" i="10"/>
  <c r="R43" i="10"/>
  <c r="R97" i="10"/>
  <c r="R98" i="10"/>
  <c r="R99" i="10"/>
  <c r="R100" i="10"/>
  <c r="R101" i="10"/>
  <c r="R102" i="10"/>
  <c r="R103" i="10"/>
  <c r="R104" i="10"/>
  <c r="R105" i="10"/>
  <c r="R106" i="10"/>
  <c r="R107" i="10"/>
  <c r="R108" i="10"/>
  <c r="R110" i="10"/>
  <c r="R111" i="10"/>
  <c r="R112" i="10"/>
  <c r="R113" i="10"/>
  <c r="R115" i="10"/>
  <c r="R116" i="10"/>
  <c r="P6" i="10"/>
  <c r="P7" i="10"/>
  <c r="P8" i="10"/>
  <c r="P28" i="10"/>
  <c r="P29" i="10"/>
  <c r="P30" i="10"/>
  <c r="P31" i="10"/>
  <c r="P32" i="10"/>
  <c r="P33" i="10"/>
  <c r="P34" i="10"/>
  <c r="P35" i="10"/>
  <c r="P36" i="10"/>
  <c r="P37" i="10"/>
  <c r="P38" i="10"/>
  <c r="P39" i="10"/>
  <c r="P40" i="10"/>
  <c r="P41" i="10"/>
  <c r="P42" i="10"/>
  <c r="P43" i="10"/>
  <c r="P97" i="10"/>
  <c r="P98" i="10"/>
  <c r="P99" i="10"/>
  <c r="P100" i="10"/>
  <c r="P101" i="10"/>
  <c r="P102" i="10"/>
  <c r="P103" i="10"/>
  <c r="P104" i="10"/>
  <c r="P105" i="10"/>
  <c r="P106" i="10"/>
  <c r="P107" i="10"/>
  <c r="P108" i="10"/>
  <c r="P110" i="10"/>
  <c r="P111" i="10"/>
  <c r="P112" i="10"/>
  <c r="P113" i="10"/>
  <c r="P115" i="10"/>
  <c r="P116" i="10"/>
  <c r="N6" i="10"/>
  <c r="N7" i="10"/>
  <c r="N8" i="10"/>
  <c r="N28" i="10"/>
  <c r="N29" i="10"/>
  <c r="N30" i="10"/>
  <c r="N31" i="10"/>
  <c r="N32" i="10"/>
  <c r="N33" i="10"/>
  <c r="N34" i="10"/>
  <c r="N35" i="10"/>
  <c r="N36" i="10"/>
  <c r="N37" i="10"/>
  <c r="N38" i="10"/>
  <c r="N39" i="10"/>
  <c r="N40" i="10"/>
  <c r="N41" i="10"/>
  <c r="N42" i="10"/>
  <c r="N43" i="10"/>
  <c r="N97" i="10"/>
  <c r="N98" i="10"/>
  <c r="N99" i="10"/>
  <c r="N100" i="10"/>
  <c r="N101" i="10"/>
  <c r="N102" i="10"/>
  <c r="N103" i="10"/>
  <c r="N104" i="10"/>
  <c r="N105" i="10"/>
  <c r="N106" i="10"/>
  <c r="N107" i="10"/>
  <c r="N108" i="10"/>
  <c r="N110" i="10"/>
  <c r="N111" i="10"/>
  <c r="N112" i="10"/>
  <c r="N113" i="10"/>
  <c r="N115" i="10"/>
  <c r="N116" i="10"/>
  <c r="N120" i="10"/>
  <c r="T151" i="10"/>
  <c r="R151" i="10"/>
  <c r="P151" i="10"/>
  <c r="N151" i="10"/>
  <c r="T150" i="10"/>
  <c r="R150" i="10"/>
  <c r="P150" i="10"/>
  <c r="T138" i="7"/>
  <c r="R138" i="7"/>
  <c r="P138" i="7"/>
  <c r="N138" i="7"/>
  <c r="R5" i="8"/>
  <c r="P5" i="8"/>
  <c r="N5" i="8"/>
  <c r="R283" i="9"/>
  <c r="R284" i="9"/>
  <c r="R285" i="9"/>
  <c r="R287" i="9"/>
  <c r="R288" i="9"/>
  <c r="R289" i="9"/>
  <c r="R290" i="9"/>
  <c r="R291" i="9"/>
  <c r="R292" i="9"/>
  <c r="R293" i="9"/>
  <c r="R294" i="9"/>
  <c r="R295" i="9"/>
  <c r="R296" i="9"/>
  <c r="R297" i="9"/>
  <c r="R298" i="9"/>
  <c r="P283" i="9"/>
  <c r="P284" i="9"/>
  <c r="P285" i="9"/>
  <c r="P287" i="9"/>
  <c r="P288" i="9"/>
  <c r="P289" i="9"/>
  <c r="P290" i="9"/>
  <c r="P291" i="9"/>
  <c r="P292" i="9"/>
  <c r="P293" i="9"/>
  <c r="P294" i="9"/>
  <c r="P295" i="9"/>
  <c r="P296" i="9"/>
  <c r="P297" i="9"/>
  <c r="P298" i="9"/>
  <c r="N283" i="9"/>
  <c r="N284" i="9"/>
  <c r="N285" i="9"/>
  <c r="N287" i="9"/>
  <c r="N288" i="9"/>
  <c r="N289" i="9"/>
  <c r="N290" i="9"/>
  <c r="N291" i="9"/>
  <c r="N292" i="9"/>
  <c r="N293" i="9"/>
  <c r="N294" i="9"/>
  <c r="N295" i="9"/>
  <c r="N296" i="9"/>
  <c r="N297" i="9"/>
  <c r="N298" i="9"/>
  <c r="R6" i="9"/>
  <c r="R7" i="9"/>
  <c r="R8" i="9"/>
  <c r="R9" i="9"/>
  <c r="R10" i="9"/>
  <c r="R11" i="9"/>
  <c r="R12" i="9"/>
  <c r="R13" i="9"/>
  <c r="R14" i="9"/>
  <c r="R15" i="9"/>
  <c r="R16" i="9"/>
  <c r="R17" i="9"/>
  <c r="R18" i="9"/>
  <c r="R19" i="9"/>
  <c r="R20" i="9"/>
  <c r="R21" i="9"/>
  <c r="R22" i="9"/>
  <c r="R23" i="9"/>
  <c r="R24" i="9"/>
  <c r="R25" i="9"/>
  <c r="R26" i="9"/>
  <c r="R27" i="9"/>
  <c r="R28" i="9"/>
  <c r="R29" i="9"/>
  <c r="R30" i="9"/>
  <c r="R31" i="9"/>
  <c r="R32" i="9"/>
  <c r="R33" i="9"/>
  <c r="R34" i="9"/>
  <c r="R35" i="9"/>
  <c r="R36" i="9"/>
  <c r="R37" i="9"/>
  <c r="R38" i="9"/>
  <c r="R39" i="9"/>
  <c r="R40" i="9"/>
  <c r="R41" i="9"/>
  <c r="R42" i="9"/>
  <c r="R43" i="9"/>
  <c r="R44" i="9"/>
  <c r="R45" i="9"/>
  <c r="R46" i="9"/>
  <c r="R47" i="9"/>
  <c r="R48" i="9"/>
  <c r="R49" i="9"/>
  <c r="R50" i="9"/>
  <c r="R51" i="9"/>
  <c r="R52" i="9"/>
  <c r="R53" i="9"/>
  <c r="R54" i="9"/>
  <c r="R55" i="9"/>
  <c r="R56" i="9"/>
  <c r="R57" i="9"/>
  <c r="R58" i="9"/>
  <c r="R59" i="9"/>
  <c r="R60" i="9"/>
  <c r="R61" i="9"/>
  <c r="R62" i="9"/>
  <c r="R63" i="9"/>
  <c r="R64" i="9"/>
  <c r="R65" i="9"/>
  <c r="R66" i="9"/>
  <c r="R67" i="9"/>
  <c r="R68" i="9"/>
  <c r="R69" i="9"/>
  <c r="R70" i="9"/>
  <c r="R71" i="9"/>
  <c r="R72" i="9"/>
  <c r="R73" i="9"/>
  <c r="R74" i="9"/>
  <c r="R75" i="9"/>
  <c r="R76" i="9"/>
  <c r="R77" i="9"/>
  <c r="R78" i="9"/>
  <c r="R79" i="9"/>
  <c r="R80" i="9"/>
  <c r="R81" i="9"/>
  <c r="R82" i="9"/>
  <c r="R83" i="9"/>
  <c r="R84" i="9"/>
  <c r="R85" i="9"/>
  <c r="R86" i="9"/>
  <c r="R87" i="9"/>
  <c r="R88" i="9"/>
  <c r="R89" i="9"/>
  <c r="R90" i="9"/>
  <c r="R91" i="9"/>
  <c r="R92" i="9"/>
  <c r="R93" i="9"/>
  <c r="R94" i="9"/>
  <c r="R95" i="9"/>
  <c r="R96" i="9"/>
  <c r="R97" i="9"/>
  <c r="R98" i="9"/>
  <c r="R99" i="9"/>
  <c r="R100" i="9"/>
  <c r="R101" i="9"/>
  <c r="R102" i="9"/>
  <c r="R103" i="9"/>
  <c r="R104" i="9"/>
  <c r="R105" i="9"/>
  <c r="R106" i="9"/>
  <c r="P6" i="9"/>
  <c r="P7" i="9"/>
  <c r="P8" i="9"/>
  <c r="P9" i="9"/>
  <c r="P10" i="9"/>
  <c r="P11" i="9"/>
  <c r="P12" i="9"/>
  <c r="P13" i="9"/>
  <c r="P14" i="9"/>
  <c r="P15" i="9"/>
  <c r="P16" i="9"/>
  <c r="P17" i="9"/>
  <c r="P18" i="9"/>
  <c r="P19" i="9"/>
  <c r="P20" i="9"/>
  <c r="P22" i="9"/>
  <c r="P23" i="9"/>
  <c r="P24" i="9"/>
  <c r="P25" i="9"/>
  <c r="P26" i="9"/>
  <c r="P27" i="9"/>
  <c r="P28" i="9"/>
  <c r="P29" i="9"/>
  <c r="P30" i="9"/>
  <c r="P31" i="9"/>
  <c r="P32" i="9"/>
  <c r="P33" i="9"/>
  <c r="P34" i="9"/>
  <c r="P35" i="9"/>
  <c r="P36" i="9"/>
  <c r="P37" i="9"/>
  <c r="P38" i="9"/>
  <c r="P39" i="9"/>
  <c r="P40" i="9"/>
  <c r="P41" i="9"/>
  <c r="P42" i="9"/>
  <c r="P43" i="9"/>
  <c r="P44" i="9"/>
  <c r="P45" i="9"/>
  <c r="P46" i="9"/>
  <c r="P47" i="9"/>
  <c r="P48" i="9"/>
  <c r="P49" i="9"/>
  <c r="P50" i="9"/>
  <c r="P51" i="9"/>
  <c r="P52" i="9"/>
  <c r="P53" i="9"/>
  <c r="P54" i="9"/>
  <c r="P55" i="9"/>
  <c r="P56" i="9"/>
  <c r="P57" i="9"/>
  <c r="P58" i="9"/>
  <c r="P59" i="9"/>
  <c r="P60" i="9"/>
  <c r="P61" i="9"/>
  <c r="P62" i="9"/>
  <c r="P63" i="9"/>
  <c r="P64" i="9"/>
  <c r="P65" i="9"/>
  <c r="P66" i="9"/>
  <c r="P67" i="9"/>
  <c r="P68" i="9"/>
  <c r="P69" i="9"/>
  <c r="P70" i="9"/>
  <c r="P71" i="9"/>
  <c r="P72" i="9"/>
  <c r="P73" i="9"/>
  <c r="P74" i="9"/>
  <c r="P75" i="9"/>
  <c r="P76" i="9"/>
  <c r="P77" i="9"/>
  <c r="P78" i="9"/>
  <c r="P79" i="9"/>
  <c r="P80" i="9"/>
  <c r="P81" i="9"/>
  <c r="P82" i="9"/>
  <c r="P83" i="9"/>
  <c r="P84" i="9"/>
  <c r="P85" i="9"/>
  <c r="P86" i="9"/>
  <c r="P87" i="9"/>
  <c r="P88" i="9"/>
  <c r="P89" i="9"/>
  <c r="P90" i="9"/>
  <c r="P91" i="9"/>
  <c r="P92" i="9"/>
  <c r="P93" i="9"/>
  <c r="P94" i="9"/>
  <c r="P95" i="9"/>
  <c r="P96" i="9"/>
  <c r="P97" i="9"/>
  <c r="P98" i="9"/>
  <c r="P99" i="9"/>
  <c r="P100" i="9"/>
  <c r="P101" i="9"/>
  <c r="P102" i="9"/>
  <c r="P103" i="9"/>
  <c r="P104" i="9"/>
  <c r="P105" i="9"/>
  <c r="P106" i="9"/>
  <c r="R384" i="3"/>
  <c r="R386" i="3"/>
  <c r="R387" i="3"/>
  <c r="R388" i="3"/>
  <c r="R389" i="3"/>
  <c r="R390" i="3"/>
  <c r="R392" i="3"/>
  <c r="R393" i="3"/>
  <c r="R394" i="3"/>
  <c r="R395" i="3"/>
  <c r="R396" i="3"/>
  <c r="R397" i="3"/>
  <c r="R398" i="3"/>
  <c r="R399" i="3"/>
  <c r="R400" i="3"/>
  <c r="R401" i="3"/>
  <c r="R402" i="3"/>
  <c r="R403" i="3"/>
  <c r="R404" i="3"/>
  <c r="R405" i="3"/>
  <c r="R406" i="3"/>
  <c r="R407" i="3"/>
  <c r="R408" i="3"/>
  <c r="R409" i="3"/>
  <c r="R411" i="3"/>
  <c r="P384" i="3"/>
  <c r="P386" i="3"/>
  <c r="P387" i="3"/>
  <c r="P388" i="3"/>
  <c r="P389" i="3"/>
  <c r="P390" i="3"/>
  <c r="P392" i="3"/>
  <c r="P393" i="3"/>
  <c r="P394" i="3"/>
  <c r="P395" i="3"/>
  <c r="P396" i="3"/>
  <c r="P397" i="3"/>
  <c r="P398" i="3"/>
  <c r="P399" i="3"/>
  <c r="P400" i="3"/>
  <c r="P401" i="3"/>
  <c r="P402" i="3"/>
  <c r="P403" i="3"/>
  <c r="P404" i="3"/>
  <c r="P405" i="3"/>
  <c r="P406" i="3"/>
  <c r="P407" i="3"/>
  <c r="P408" i="3"/>
  <c r="P409" i="3"/>
  <c r="P411" i="3"/>
  <c r="N384" i="3"/>
  <c r="N386" i="3"/>
  <c r="N387" i="3"/>
  <c r="N388" i="3"/>
  <c r="N389" i="3"/>
  <c r="N390" i="3"/>
  <c r="N392" i="3"/>
  <c r="N393" i="3"/>
  <c r="N394" i="3"/>
  <c r="N395" i="3"/>
  <c r="N396" i="3"/>
  <c r="N397" i="3"/>
  <c r="N398" i="3"/>
  <c r="N399" i="3"/>
  <c r="N400" i="3"/>
  <c r="N401" i="3"/>
  <c r="N402" i="3"/>
  <c r="N403" i="3"/>
  <c r="N404" i="3"/>
  <c r="N405" i="3"/>
  <c r="N406" i="3"/>
  <c r="N407" i="3"/>
  <c r="N408" i="3"/>
  <c r="N409" i="3"/>
  <c r="N411" i="3"/>
  <c r="T411" i="3"/>
  <c r="T409" i="3"/>
  <c r="T408" i="3"/>
  <c r="T407" i="3"/>
  <c r="T406" i="3"/>
  <c r="T405" i="3"/>
  <c r="T404" i="3"/>
  <c r="T403" i="3"/>
  <c r="T402" i="3"/>
  <c r="T401" i="3"/>
  <c r="T400" i="3"/>
  <c r="T399" i="3"/>
  <c r="T398" i="3"/>
  <c r="T397" i="3"/>
  <c r="T396" i="3"/>
  <c r="T395" i="3"/>
  <c r="T394" i="3"/>
  <c r="T393" i="3"/>
  <c r="T392" i="3"/>
  <c r="T390" i="3"/>
  <c r="T389" i="3"/>
  <c r="T388" i="3"/>
  <c r="R462" i="3"/>
  <c r="R463" i="3"/>
  <c r="R464" i="3"/>
  <c r="R465" i="3"/>
  <c r="R466" i="3"/>
  <c r="R467" i="3"/>
  <c r="R468" i="3"/>
  <c r="R469" i="3"/>
  <c r="R470" i="3"/>
  <c r="R471" i="3"/>
  <c r="R472" i="3"/>
  <c r="R473" i="3"/>
  <c r="R474" i="3"/>
  <c r="R475" i="3"/>
  <c r="R476" i="3"/>
  <c r="R477" i="3"/>
  <c r="R478" i="3"/>
  <c r="P462" i="3"/>
  <c r="P463" i="3"/>
  <c r="P464" i="3"/>
  <c r="P465" i="3"/>
  <c r="P466" i="3"/>
  <c r="P467" i="3"/>
  <c r="P468" i="3"/>
  <c r="P469" i="3"/>
  <c r="P470" i="3"/>
  <c r="P471" i="3"/>
  <c r="P472" i="3"/>
  <c r="P473" i="3"/>
  <c r="P474" i="3"/>
  <c r="P475" i="3"/>
  <c r="P476" i="3"/>
  <c r="P477" i="3"/>
  <c r="P478" i="3"/>
  <c r="N462" i="3"/>
  <c r="N463" i="3"/>
  <c r="N464" i="3"/>
  <c r="N465" i="3"/>
  <c r="N466" i="3"/>
  <c r="N467" i="3"/>
  <c r="N468" i="3"/>
  <c r="N469" i="3"/>
  <c r="N470" i="3"/>
  <c r="N471" i="3"/>
  <c r="N472" i="3"/>
  <c r="N473" i="3"/>
  <c r="N474" i="3"/>
  <c r="N475" i="3"/>
  <c r="N476" i="3"/>
  <c r="N477" i="3"/>
  <c r="N478" i="3"/>
  <c r="T478" i="3"/>
  <c r="T477" i="3"/>
  <c r="T476" i="3"/>
  <c r="T475" i="3"/>
  <c r="T474" i="3"/>
  <c r="T473" i="3"/>
  <c r="T472" i="3"/>
  <c r="R415" i="3"/>
  <c r="R416" i="3"/>
  <c r="R417" i="3"/>
  <c r="R418" i="3"/>
  <c r="R419" i="3"/>
  <c r="R420" i="3"/>
  <c r="R421" i="3"/>
  <c r="R422" i="3"/>
  <c r="R423" i="3"/>
  <c r="R424" i="3"/>
  <c r="R425" i="3"/>
  <c r="R426" i="3"/>
  <c r="R427" i="3"/>
  <c r="R428" i="3"/>
  <c r="R429" i="3"/>
  <c r="R430" i="3"/>
  <c r="R431" i="3"/>
  <c r="R432" i="3"/>
  <c r="R433" i="3"/>
  <c r="R434" i="3"/>
  <c r="R435" i="3"/>
  <c r="R436" i="3"/>
  <c r="R437" i="3"/>
  <c r="R438" i="3"/>
  <c r="R439" i="3"/>
  <c r="R440" i="3"/>
  <c r="P415" i="3"/>
  <c r="P416" i="3"/>
  <c r="P417" i="3"/>
  <c r="P418" i="3"/>
  <c r="P419" i="3"/>
  <c r="P420" i="3"/>
  <c r="P421" i="3"/>
  <c r="P422" i="3"/>
  <c r="P423" i="3"/>
  <c r="P424" i="3"/>
  <c r="P425" i="3"/>
  <c r="P426" i="3"/>
  <c r="P427" i="3"/>
  <c r="P428" i="3"/>
  <c r="P429" i="3"/>
  <c r="P430" i="3"/>
  <c r="P431" i="3"/>
  <c r="P432" i="3"/>
  <c r="P433" i="3"/>
  <c r="P434" i="3"/>
  <c r="P435" i="3"/>
  <c r="P436" i="3"/>
  <c r="P437" i="3"/>
  <c r="P438" i="3"/>
  <c r="P439" i="3"/>
  <c r="P440" i="3"/>
  <c r="N415" i="3"/>
  <c r="N416" i="3"/>
  <c r="N417" i="3"/>
  <c r="N418" i="3"/>
  <c r="N419" i="3"/>
  <c r="N420" i="3"/>
  <c r="N421" i="3"/>
  <c r="N422" i="3"/>
  <c r="N423" i="3"/>
  <c r="N424" i="3"/>
  <c r="N425" i="3"/>
  <c r="N426" i="3"/>
  <c r="N427" i="3"/>
  <c r="N428" i="3"/>
  <c r="N429" i="3"/>
  <c r="N430" i="3"/>
  <c r="N431" i="3"/>
  <c r="N432" i="3"/>
  <c r="N433" i="3"/>
  <c r="N434" i="3"/>
  <c r="N435" i="3"/>
  <c r="N436" i="3"/>
  <c r="N437" i="3"/>
  <c r="N438" i="3"/>
  <c r="N439" i="3"/>
  <c r="N440" i="3"/>
  <c r="T414" i="3"/>
  <c r="R414" i="3"/>
  <c r="P414" i="3"/>
  <c r="N414" i="3"/>
  <c r="T413" i="3"/>
  <c r="R413" i="3"/>
  <c r="P413" i="3"/>
  <c r="N413" i="3"/>
  <c r="T412" i="3"/>
  <c r="R412" i="3"/>
  <c r="P412" i="3"/>
  <c r="N412" i="3"/>
  <c r="T440" i="3"/>
  <c r="T439" i="3"/>
  <c r="T438" i="3"/>
  <c r="T437" i="3"/>
  <c r="T436" i="3"/>
  <c r="T435" i="3"/>
  <c r="T434" i="3"/>
  <c r="T433" i="3"/>
  <c r="T432" i="3"/>
  <c r="T431" i="3"/>
  <c r="T430" i="3"/>
  <c r="T429" i="3"/>
  <c r="T428" i="3"/>
  <c r="T427" i="3"/>
  <c r="T426" i="3"/>
  <c r="T425" i="3"/>
  <c r="T424" i="3"/>
  <c r="T423" i="3"/>
  <c r="T422" i="3"/>
  <c r="T421" i="3"/>
  <c r="T420" i="3"/>
  <c r="T419" i="3"/>
  <c r="T418" i="3"/>
  <c r="T417" i="3"/>
  <c r="T416" i="3"/>
  <c r="T415" i="3"/>
  <c r="R200" i="3"/>
  <c r="R201" i="3"/>
  <c r="R202" i="3"/>
  <c r="R203" i="3"/>
  <c r="R204" i="3"/>
  <c r="R205" i="3"/>
  <c r="R206" i="3"/>
  <c r="R207" i="3"/>
  <c r="R208" i="3"/>
  <c r="R209" i="3"/>
  <c r="R210" i="3"/>
  <c r="R211" i="3"/>
  <c r="R212" i="3"/>
  <c r="R213" i="3"/>
  <c r="R214" i="3"/>
  <c r="R215" i="3"/>
  <c r="R216" i="3"/>
  <c r="R217" i="3"/>
  <c r="R218" i="3"/>
  <c r="R219" i="3"/>
  <c r="R220" i="3"/>
  <c r="R221" i="3"/>
  <c r="R222" i="3"/>
  <c r="R223" i="3"/>
  <c r="R224" i="3"/>
  <c r="R225" i="3"/>
  <c r="R226" i="3"/>
  <c r="R227" i="3"/>
  <c r="R228" i="3"/>
  <c r="R229" i="3"/>
  <c r="R230" i="3"/>
  <c r="R231" i="3"/>
  <c r="R232" i="3"/>
  <c r="R233" i="3"/>
  <c r="R234" i="3"/>
  <c r="R237" i="3"/>
  <c r="R238" i="3"/>
  <c r="R239" i="3"/>
  <c r="R240" i="3"/>
  <c r="R241" i="3"/>
  <c r="R242" i="3"/>
  <c r="R243" i="3"/>
  <c r="R244" i="3"/>
  <c r="R245" i="3"/>
  <c r="R246" i="3"/>
  <c r="R247" i="3"/>
  <c r="R248" i="3"/>
  <c r="R249" i="3"/>
  <c r="R250" i="3"/>
  <c r="R251" i="3"/>
  <c r="R252" i="3"/>
  <c r="R253" i="3"/>
  <c r="R254" i="3"/>
  <c r="R235" i="3"/>
  <c r="R236" i="3"/>
  <c r="P200" i="3"/>
  <c r="P201" i="3"/>
  <c r="P202" i="3"/>
  <c r="P203" i="3"/>
  <c r="P204" i="3"/>
  <c r="P205" i="3"/>
  <c r="P206" i="3"/>
  <c r="P207" i="3"/>
  <c r="P208" i="3"/>
  <c r="P209" i="3"/>
  <c r="P210" i="3"/>
  <c r="P211" i="3"/>
  <c r="P212" i="3"/>
  <c r="P213" i="3"/>
  <c r="P214" i="3"/>
  <c r="P215" i="3"/>
  <c r="P216" i="3"/>
  <c r="P217" i="3"/>
  <c r="P218" i="3"/>
  <c r="P219" i="3"/>
  <c r="P220" i="3"/>
  <c r="P221" i="3"/>
  <c r="P222" i="3"/>
  <c r="P223" i="3"/>
  <c r="P224" i="3"/>
  <c r="P225" i="3"/>
  <c r="P226" i="3"/>
  <c r="P227" i="3"/>
  <c r="P228" i="3"/>
  <c r="P229" i="3"/>
  <c r="P230" i="3"/>
  <c r="P231" i="3"/>
  <c r="P232" i="3"/>
  <c r="P233" i="3"/>
  <c r="P234" i="3"/>
  <c r="P237" i="3"/>
  <c r="P238" i="3"/>
  <c r="P239" i="3"/>
  <c r="P240" i="3"/>
  <c r="P241" i="3"/>
  <c r="P242" i="3"/>
  <c r="P243" i="3"/>
  <c r="P244" i="3"/>
  <c r="P245" i="3"/>
  <c r="P246" i="3"/>
  <c r="P247" i="3"/>
  <c r="P248" i="3"/>
  <c r="P249" i="3"/>
  <c r="P250" i="3"/>
  <c r="P251" i="3"/>
  <c r="P252" i="3"/>
  <c r="P253" i="3"/>
  <c r="P254" i="3"/>
  <c r="P235" i="3"/>
  <c r="P236" i="3"/>
  <c r="N209" i="3"/>
  <c r="N210" i="3"/>
  <c r="N211" i="3"/>
  <c r="N212" i="3"/>
  <c r="N213" i="3"/>
  <c r="N214" i="3"/>
  <c r="N215" i="3"/>
  <c r="N216" i="3"/>
  <c r="N217" i="3"/>
  <c r="N218" i="3"/>
  <c r="N219" i="3"/>
  <c r="N220" i="3"/>
  <c r="N221" i="3"/>
  <c r="N222" i="3"/>
  <c r="N223" i="3"/>
  <c r="N224" i="3"/>
  <c r="N225" i="3"/>
  <c r="N226" i="3"/>
  <c r="N227" i="3"/>
  <c r="N228" i="3"/>
  <c r="N229" i="3"/>
  <c r="N230" i="3"/>
  <c r="N231" i="3"/>
  <c r="N232" i="3"/>
  <c r="N233" i="3"/>
  <c r="N234" i="3"/>
  <c r="N237" i="3"/>
  <c r="N238" i="3"/>
  <c r="N239" i="3"/>
  <c r="N240" i="3"/>
  <c r="N241" i="3"/>
  <c r="N242" i="3"/>
  <c r="N243" i="3"/>
  <c r="N244" i="3"/>
  <c r="N245" i="3"/>
  <c r="N246" i="3"/>
  <c r="N247" i="3"/>
  <c r="N248" i="3"/>
  <c r="N249" i="3"/>
  <c r="N250" i="3"/>
  <c r="N251" i="3"/>
  <c r="N252" i="3"/>
  <c r="N253" i="3"/>
  <c r="N254" i="3"/>
  <c r="N200" i="3"/>
  <c r="N201" i="3"/>
  <c r="N202" i="3"/>
  <c r="N203" i="3"/>
  <c r="N204" i="3"/>
  <c r="N205" i="3"/>
  <c r="N206" i="3"/>
  <c r="N207" i="3"/>
  <c r="N208" i="3"/>
  <c r="N235" i="3"/>
  <c r="N236" i="3"/>
  <c r="T234" i="3"/>
  <c r="T233" i="3"/>
  <c r="T232" i="3"/>
  <c r="T231" i="3"/>
  <c r="T230" i="3"/>
  <c r="T229" i="3"/>
  <c r="T228" i="3"/>
  <c r="T227" i="3"/>
  <c r="T226" i="3"/>
  <c r="T225" i="3"/>
  <c r="T224" i="3"/>
  <c r="T223" i="3"/>
  <c r="T222" i="3"/>
  <c r="T221" i="3"/>
  <c r="T220" i="3"/>
  <c r="T219" i="3"/>
  <c r="T218" i="3"/>
  <c r="T217" i="3"/>
  <c r="T216" i="3"/>
  <c r="T215" i="3"/>
  <c r="T214" i="3"/>
  <c r="T213" i="3"/>
  <c r="T212" i="3"/>
  <c r="T211" i="3"/>
  <c r="R22" i="3"/>
  <c r="R23" i="3"/>
  <c r="R24" i="3"/>
  <c r="R25" i="3"/>
  <c r="R26" i="3"/>
  <c r="R27" i="3"/>
  <c r="R28" i="3"/>
  <c r="R29" i="3"/>
  <c r="R30" i="3"/>
  <c r="R31" i="3"/>
  <c r="R32" i="3"/>
  <c r="R33" i="3"/>
  <c r="R34" i="3"/>
  <c r="R35" i="3"/>
  <c r="R36" i="3"/>
  <c r="R37" i="3"/>
  <c r="R38" i="3"/>
  <c r="R39" i="3"/>
  <c r="R40" i="3"/>
  <c r="R41" i="3"/>
  <c r="R42" i="3"/>
  <c r="R43" i="3"/>
  <c r="R44" i="3"/>
  <c r="R45" i="3"/>
  <c r="R46" i="3"/>
  <c r="R47" i="3"/>
  <c r="R48" i="3"/>
  <c r="R49" i="3"/>
  <c r="R54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4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6" i="3"/>
  <c r="N7" i="3"/>
  <c r="N8" i="3"/>
  <c r="N9" i="3"/>
  <c r="N11" i="3"/>
  <c r="N13" i="3"/>
  <c r="N14" i="3"/>
  <c r="N15" i="3"/>
  <c r="N16" i="3"/>
  <c r="P192" i="16"/>
  <c r="P193" i="16"/>
  <c r="P194" i="16"/>
  <c r="P195" i="16"/>
  <c r="P196" i="16"/>
  <c r="P197" i="16"/>
  <c r="P198" i="16"/>
  <c r="P199" i="16"/>
  <c r="P200" i="16"/>
  <c r="P201" i="16"/>
  <c r="P202" i="16"/>
  <c r="P203" i="16"/>
  <c r="P204" i="16"/>
  <c r="P205" i="16"/>
  <c r="P206" i="16"/>
  <c r="P207" i="16"/>
  <c r="P208" i="16"/>
  <c r="P209" i="16"/>
  <c r="P210" i="16"/>
  <c r="P211" i="16"/>
  <c r="P212" i="16"/>
  <c r="P213" i="16"/>
  <c r="P214" i="16"/>
  <c r="P215" i="16"/>
  <c r="P216" i="16"/>
  <c r="P217" i="16"/>
  <c r="P227" i="16"/>
  <c r="N128" i="16"/>
  <c r="N129" i="16"/>
  <c r="N130" i="16"/>
  <c r="N131" i="16"/>
  <c r="N132" i="16"/>
  <c r="N133" i="16"/>
  <c r="N134" i="16"/>
  <c r="N94" i="16"/>
  <c r="N95" i="16"/>
  <c r="N96" i="16"/>
  <c r="N97" i="16"/>
  <c r="R402" i="16"/>
  <c r="R403" i="16"/>
  <c r="R404" i="16"/>
  <c r="R405" i="16"/>
  <c r="R406" i="16"/>
  <c r="R407" i="16"/>
  <c r="R408" i="16"/>
  <c r="R409" i="16"/>
  <c r="R410" i="16"/>
  <c r="R411" i="16"/>
  <c r="P402" i="16"/>
  <c r="P403" i="16"/>
  <c r="P404" i="16"/>
  <c r="P405" i="16"/>
  <c r="P406" i="16"/>
  <c r="P407" i="16"/>
  <c r="P408" i="16"/>
  <c r="P409" i="16"/>
  <c r="P410" i="16"/>
  <c r="P411" i="16"/>
  <c r="N402" i="16"/>
  <c r="N403" i="16"/>
  <c r="N404" i="16"/>
  <c r="N405" i="16"/>
  <c r="N406" i="16"/>
  <c r="N407" i="16"/>
  <c r="N408" i="16"/>
  <c r="N409" i="16"/>
  <c r="N410" i="16"/>
  <c r="N411" i="16"/>
  <c r="T402" i="16"/>
  <c r="T411" i="16"/>
  <c r="T410" i="16"/>
  <c r="N6" i="16"/>
  <c r="N13" i="16"/>
  <c r="N14" i="16"/>
  <c r="N21" i="16"/>
  <c r="N22" i="16"/>
  <c r="N23" i="16"/>
  <c r="N30" i="16"/>
  <c r="N31" i="16"/>
  <c r="N36" i="16"/>
  <c r="N37" i="16"/>
  <c r="N44" i="16"/>
  <c r="N45" i="16"/>
  <c r="N47" i="16"/>
  <c r="N48" i="16"/>
  <c r="N49" i="16"/>
  <c r="N50" i="16"/>
  <c r="N52" i="16"/>
  <c r="N53" i="16"/>
  <c r="T30" i="16"/>
  <c r="T23" i="16"/>
  <c r="T22" i="16"/>
  <c r="T21" i="16"/>
  <c r="T14" i="16"/>
  <c r="T395" i="15"/>
  <c r="R395" i="15"/>
  <c r="P395" i="15"/>
  <c r="N395" i="15"/>
  <c r="T394" i="15"/>
  <c r="R394" i="15"/>
  <c r="P394" i="15"/>
  <c r="N394" i="15"/>
  <c r="T393" i="15"/>
  <c r="R393" i="15"/>
  <c r="P393" i="15"/>
  <c r="N393" i="15"/>
  <c r="T392" i="15"/>
  <c r="R392" i="15"/>
  <c r="P392" i="15"/>
  <c r="N392" i="15"/>
  <c r="T391" i="15"/>
  <c r="R391" i="15"/>
  <c r="P391" i="15"/>
  <c r="N391" i="15"/>
  <c r="T390" i="15"/>
  <c r="R390" i="15"/>
  <c r="P390" i="15"/>
  <c r="N390" i="15"/>
  <c r="T389" i="15"/>
  <c r="R389" i="15"/>
  <c r="P389" i="15"/>
  <c r="N389" i="15"/>
  <c r="T388" i="15"/>
  <c r="R388" i="15"/>
  <c r="P388" i="15"/>
  <c r="N388" i="15"/>
  <c r="T387" i="15"/>
  <c r="R387" i="15"/>
  <c r="P387" i="15"/>
  <c r="N387" i="15"/>
  <c r="T386" i="15"/>
  <c r="R386" i="15"/>
  <c r="P386" i="15"/>
  <c r="N386" i="15"/>
  <c r="T385" i="15"/>
  <c r="R385" i="15"/>
  <c r="P385" i="15"/>
  <c r="N385" i="15"/>
  <c r="T384" i="15"/>
  <c r="R384" i="15"/>
  <c r="P384" i="15"/>
  <c r="N384" i="15"/>
  <c r="T383" i="15"/>
  <c r="R383" i="15"/>
  <c r="P383" i="15"/>
  <c r="N383" i="15"/>
  <c r="T382" i="15"/>
  <c r="R382" i="15"/>
  <c r="P382" i="15"/>
  <c r="N382" i="15"/>
  <c r="T381" i="15"/>
  <c r="R381" i="15"/>
  <c r="P381" i="15"/>
  <c r="N381" i="15"/>
  <c r="T380" i="15"/>
  <c r="R380" i="15"/>
  <c r="P380" i="15"/>
  <c r="N380" i="15"/>
  <c r="T379" i="15"/>
  <c r="R379" i="15"/>
  <c r="P379" i="15"/>
  <c r="N379" i="15"/>
  <c r="T378" i="15"/>
  <c r="R378" i="15"/>
  <c r="P378" i="15"/>
  <c r="N378" i="15"/>
  <c r="T377" i="15"/>
  <c r="R377" i="15"/>
  <c r="P377" i="15"/>
  <c r="N377" i="15"/>
  <c r="T376" i="15"/>
  <c r="R376" i="15"/>
  <c r="P376" i="15"/>
  <c r="N376" i="15"/>
  <c r="T375" i="15"/>
  <c r="R375" i="15"/>
  <c r="P375" i="15"/>
  <c r="N375" i="15"/>
  <c r="T374" i="15"/>
  <c r="R374" i="15"/>
  <c r="P374" i="15"/>
  <c r="N374" i="15"/>
  <c r="T373" i="15"/>
  <c r="R373" i="15"/>
  <c r="P373" i="15"/>
  <c r="N373" i="15"/>
  <c r="T372" i="15"/>
  <c r="R372" i="15"/>
  <c r="P372" i="15"/>
  <c r="N372" i="15"/>
  <c r="T371" i="15"/>
  <c r="R371" i="15"/>
  <c r="P371" i="15"/>
  <c r="N371" i="15"/>
  <c r="T370" i="15"/>
  <c r="R370" i="15"/>
  <c r="P370" i="15"/>
  <c r="N370" i="15"/>
  <c r="T369" i="15"/>
  <c r="R369" i="15"/>
  <c r="P369" i="15"/>
  <c r="N369" i="15"/>
  <c r="T368" i="15"/>
  <c r="R368" i="15"/>
  <c r="P368" i="15"/>
  <c r="N368" i="15"/>
  <c r="R226" i="15"/>
  <c r="R227" i="15"/>
  <c r="R228" i="15"/>
  <c r="R229" i="15"/>
  <c r="R230" i="15"/>
  <c r="P226" i="15"/>
  <c r="P227" i="15"/>
  <c r="P228" i="15"/>
  <c r="P229" i="15"/>
  <c r="P230" i="15"/>
  <c r="N226" i="15"/>
  <c r="N227" i="15"/>
  <c r="N228" i="15"/>
  <c r="N229" i="15"/>
  <c r="N230" i="15"/>
  <c r="T367" i="15"/>
  <c r="R367" i="15"/>
  <c r="P367" i="15"/>
  <c r="N367" i="15"/>
  <c r="T366" i="15"/>
  <c r="R366" i="15"/>
  <c r="P366" i="15"/>
  <c r="N366" i="15"/>
  <c r="T365" i="15"/>
  <c r="R365" i="15"/>
  <c r="P365" i="15"/>
  <c r="N365" i="15"/>
  <c r="R269" i="15"/>
  <c r="R270" i="15"/>
  <c r="R271" i="15"/>
  <c r="R272" i="15"/>
  <c r="R273" i="15"/>
  <c r="R274" i="15"/>
  <c r="R275" i="15"/>
  <c r="R276" i="15"/>
  <c r="R277" i="15"/>
  <c r="R278" i="15"/>
  <c r="R279" i="15"/>
  <c r="R280" i="15"/>
  <c r="R281" i="15"/>
  <c r="R283" i="15"/>
  <c r="R284" i="15"/>
  <c r="R285" i="15"/>
  <c r="R286" i="15"/>
  <c r="P269" i="15"/>
  <c r="P270" i="15"/>
  <c r="P271" i="15"/>
  <c r="P272" i="15"/>
  <c r="P273" i="15"/>
  <c r="P274" i="15"/>
  <c r="P275" i="15"/>
  <c r="P276" i="15"/>
  <c r="P277" i="15"/>
  <c r="P278" i="15"/>
  <c r="P279" i="15"/>
  <c r="P280" i="15"/>
  <c r="P281" i="15"/>
  <c r="P283" i="15"/>
  <c r="P284" i="15"/>
  <c r="P285" i="15"/>
  <c r="P286" i="15"/>
  <c r="N269" i="15"/>
  <c r="N270" i="15"/>
  <c r="N271" i="15"/>
  <c r="N272" i="15"/>
  <c r="N273" i="15"/>
  <c r="N274" i="15"/>
  <c r="N275" i="15"/>
  <c r="N276" i="15"/>
  <c r="N277" i="15"/>
  <c r="N278" i="15"/>
  <c r="N279" i="15"/>
  <c r="N280" i="15"/>
  <c r="N281" i="15"/>
  <c r="N283" i="15"/>
  <c r="N284" i="15"/>
  <c r="N285" i="15"/>
  <c r="N286" i="15"/>
  <c r="T286" i="15"/>
  <c r="T285" i="15"/>
  <c r="T284" i="15"/>
  <c r="T283" i="15"/>
  <c r="T281" i="15"/>
  <c r="T280" i="15"/>
  <c r="T279" i="15"/>
  <c r="T278" i="15"/>
  <c r="T277" i="15"/>
  <c r="T276" i="15"/>
  <c r="T275" i="15"/>
  <c r="T274" i="15"/>
  <c r="T273" i="15"/>
  <c r="T272" i="15"/>
  <c r="T271" i="15"/>
  <c r="T270" i="15"/>
  <c r="T269" i="15"/>
  <c r="T488" i="15"/>
  <c r="R488" i="15"/>
  <c r="T487" i="15"/>
  <c r="R487" i="15"/>
  <c r="T486" i="15"/>
  <c r="R486" i="15"/>
  <c r="T485" i="15"/>
  <c r="R485" i="15"/>
  <c r="T462" i="15"/>
  <c r="R462" i="15"/>
  <c r="T461" i="15"/>
  <c r="R461" i="15"/>
  <c r="T460" i="15"/>
  <c r="R460" i="15"/>
  <c r="T522" i="2"/>
  <c r="R522" i="2"/>
  <c r="P522" i="2"/>
  <c r="N522" i="2"/>
  <c r="T521" i="2"/>
  <c r="R521" i="2"/>
  <c r="P521" i="2"/>
  <c r="N521" i="2"/>
  <c r="T520" i="2"/>
  <c r="R520" i="2"/>
  <c r="P520" i="2"/>
  <c r="N520" i="2"/>
  <c r="T519" i="2"/>
  <c r="R519" i="2"/>
  <c r="P519" i="2"/>
  <c r="N519" i="2"/>
  <c r="T518" i="2"/>
  <c r="R518" i="2"/>
  <c r="P518" i="2"/>
  <c r="N518" i="2"/>
  <c r="T517" i="2"/>
  <c r="R517" i="2"/>
  <c r="P517" i="2"/>
  <c r="N517" i="2"/>
  <c r="T516" i="2"/>
  <c r="R516" i="2"/>
  <c r="P516" i="2"/>
  <c r="N516" i="2"/>
  <c r="T515" i="2"/>
  <c r="R515" i="2"/>
  <c r="P515" i="2"/>
  <c r="N515" i="2"/>
  <c r="T514" i="2"/>
  <c r="R514" i="2"/>
  <c r="P514" i="2"/>
  <c r="N514" i="2"/>
  <c r="T513" i="2"/>
  <c r="R513" i="2"/>
  <c r="P513" i="2"/>
  <c r="N513" i="2"/>
  <c r="T512" i="2"/>
  <c r="R512" i="2"/>
  <c r="P512" i="2"/>
  <c r="N512" i="2"/>
  <c r="T511" i="2"/>
  <c r="R511" i="2"/>
  <c r="P511" i="2"/>
  <c r="N511" i="2"/>
  <c r="T510" i="2"/>
  <c r="R510" i="2"/>
  <c r="P510" i="2"/>
  <c r="N510" i="2"/>
  <c r="T509" i="2"/>
  <c r="R509" i="2"/>
  <c r="P509" i="2"/>
  <c r="N509" i="2"/>
  <c r="T508" i="2"/>
  <c r="R508" i="2"/>
  <c r="P508" i="2"/>
  <c r="N508" i="2"/>
  <c r="T507" i="2"/>
  <c r="R507" i="2"/>
  <c r="P507" i="2"/>
  <c r="N507" i="2"/>
  <c r="T506" i="2"/>
  <c r="R506" i="2"/>
  <c r="P506" i="2"/>
  <c r="N506" i="2"/>
  <c r="T526" i="2"/>
  <c r="R526" i="2"/>
  <c r="P526" i="2"/>
  <c r="N526" i="2"/>
  <c r="T525" i="2"/>
  <c r="R525" i="2"/>
  <c r="P525" i="2"/>
  <c r="N525" i="2"/>
  <c r="T524" i="2"/>
  <c r="R524" i="2"/>
  <c r="P524" i="2"/>
  <c r="N524" i="2"/>
  <c r="T523" i="2"/>
  <c r="R523" i="2"/>
  <c r="P523" i="2"/>
  <c r="N523" i="2"/>
  <c r="T505" i="2"/>
  <c r="R505" i="2"/>
  <c r="P505" i="2"/>
  <c r="N505" i="2"/>
  <c r="R173" i="2"/>
  <c r="R174" i="2"/>
  <c r="R175" i="2"/>
  <c r="R176" i="2"/>
  <c r="R177" i="2"/>
  <c r="R178" i="2"/>
  <c r="R179" i="2"/>
  <c r="R180" i="2"/>
  <c r="R181" i="2"/>
  <c r="R182" i="2"/>
  <c r="R183" i="2"/>
  <c r="R186" i="2"/>
  <c r="R187" i="2"/>
  <c r="R188" i="2"/>
  <c r="R189" i="2"/>
  <c r="R190" i="2"/>
  <c r="R191" i="2"/>
  <c r="R192" i="2"/>
  <c r="R193" i="2"/>
  <c r="R194" i="2"/>
  <c r="R195" i="2"/>
  <c r="R196" i="2"/>
  <c r="R197" i="2"/>
  <c r="R198" i="2"/>
  <c r="R199" i="2"/>
  <c r="R200" i="2"/>
  <c r="R201" i="2"/>
  <c r="R202" i="2"/>
  <c r="R203" i="2"/>
  <c r="R204" i="2"/>
  <c r="P173" i="2"/>
  <c r="P174" i="2"/>
  <c r="P175" i="2"/>
  <c r="P176" i="2"/>
  <c r="P177" i="2"/>
  <c r="P178" i="2"/>
  <c r="P179" i="2"/>
  <c r="P180" i="2"/>
  <c r="P181" i="2"/>
  <c r="P182" i="2"/>
  <c r="P183" i="2"/>
  <c r="P186" i="2"/>
  <c r="P187" i="2"/>
  <c r="P188" i="2"/>
  <c r="P189" i="2"/>
  <c r="P190" i="2"/>
  <c r="P191" i="2"/>
  <c r="P192" i="2"/>
  <c r="P193" i="2"/>
  <c r="P194" i="2"/>
  <c r="P195" i="2"/>
  <c r="P196" i="2"/>
  <c r="P197" i="2"/>
  <c r="P198" i="2"/>
  <c r="P199" i="2"/>
  <c r="P200" i="2"/>
  <c r="P201" i="2"/>
  <c r="P202" i="2"/>
  <c r="P203" i="2"/>
  <c r="P204" i="2"/>
  <c r="N173" i="2"/>
  <c r="N174" i="2"/>
  <c r="N175" i="2"/>
  <c r="N176" i="2"/>
  <c r="N177" i="2"/>
  <c r="N178" i="2"/>
  <c r="N179" i="2"/>
  <c r="N180" i="2"/>
  <c r="N181" i="2"/>
  <c r="N182" i="2"/>
  <c r="N183" i="2"/>
  <c r="N186" i="2"/>
  <c r="N187" i="2"/>
  <c r="N188" i="2"/>
  <c r="N189" i="2"/>
  <c r="N190" i="2"/>
  <c r="N191" i="2"/>
  <c r="N192" i="2"/>
  <c r="N193" i="2"/>
  <c r="N194" i="2"/>
  <c r="N195" i="2"/>
  <c r="N196" i="2"/>
  <c r="N197" i="2"/>
  <c r="N198" i="2"/>
  <c r="N199" i="2"/>
  <c r="N200" i="2"/>
  <c r="N201" i="2"/>
  <c r="N202" i="2"/>
  <c r="N203" i="2"/>
  <c r="N204" i="2"/>
  <c r="T208" i="2"/>
  <c r="T207" i="2"/>
  <c r="T206" i="2"/>
  <c r="T205" i="2"/>
  <c r="T204" i="2"/>
  <c r="T203" i="2"/>
  <c r="T202" i="2"/>
  <c r="T201" i="2"/>
  <c r="T200" i="2"/>
  <c r="T199" i="2"/>
  <c r="T198" i="2"/>
  <c r="T197" i="2"/>
  <c r="R370" i="2"/>
  <c r="R371" i="2"/>
  <c r="R372" i="2"/>
  <c r="R373" i="2"/>
  <c r="R374" i="2"/>
  <c r="R351" i="2"/>
  <c r="R352" i="2"/>
  <c r="R353" i="2"/>
  <c r="R354" i="2"/>
  <c r="R355" i="2"/>
  <c r="R356" i="2"/>
  <c r="R357" i="2"/>
  <c r="R358" i="2"/>
  <c r="R359" i="2"/>
  <c r="R360" i="2"/>
  <c r="R361" i="2"/>
  <c r="R362" i="2"/>
  <c r="R363" i="2"/>
  <c r="R364" i="2"/>
  <c r="R365" i="2"/>
  <c r="R366" i="2"/>
  <c r="R367" i="2"/>
  <c r="R368" i="2"/>
  <c r="R369" i="2"/>
  <c r="P370" i="2"/>
  <c r="P371" i="2"/>
  <c r="P372" i="2"/>
  <c r="P373" i="2"/>
  <c r="P374" i="2"/>
  <c r="P351" i="2"/>
  <c r="P352" i="2"/>
  <c r="P353" i="2"/>
  <c r="P354" i="2"/>
  <c r="P355" i="2"/>
  <c r="P356" i="2"/>
  <c r="P357" i="2"/>
  <c r="P358" i="2"/>
  <c r="P359" i="2"/>
  <c r="P360" i="2"/>
  <c r="P361" i="2"/>
  <c r="P362" i="2"/>
  <c r="P363" i="2"/>
  <c r="P364" i="2"/>
  <c r="P365" i="2"/>
  <c r="P366" i="2"/>
  <c r="P367" i="2"/>
  <c r="P368" i="2"/>
  <c r="P369" i="2"/>
  <c r="N370" i="2"/>
  <c r="N371" i="2"/>
  <c r="N372" i="2"/>
  <c r="N373" i="2"/>
  <c r="N374" i="2"/>
  <c r="N351" i="2"/>
  <c r="N352" i="2"/>
  <c r="N353" i="2"/>
  <c r="N354" i="2"/>
  <c r="N355" i="2"/>
  <c r="N356" i="2"/>
  <c r="N357" i="2"/>
  <c r="N358" i="2"/>
  <c r="N359" i="2"/>
  <c r="N360" i="2"/>
  <c r="N361" i="2"/>
  <c r="N362" i="2"/>
  <c r="N363" i="2"/>
  <c r="N364" i="2"/>
  <c r="N365" i="2"/>
  <c r="N366" i="2"/>
  <c r="N367" i="2"/>
  <c r="N368" i="2"/>
  <c r="N369" i="2"/>
  <c r="T374" i="2"/>
  <c r="T373" i="2"/>
  <c r="T372" i="2"/>
  <c r="T371" i="2"/>
  <c r="T370" i="2"/>
  <c r="T369" i="2"/>
  <c r="T368" i="2"/>
  <c r="T367" i="2"/>
  <c r="T366" i="2"/>
  <c r="T365" i="2"/>
  <c r="T364" i="2"/>
  <c r="T363" i="2"/>
  <c r="T362" i="2"/>
  <c r="T361" i="2"/>
  <c r="T360" i="2"/>
  <c r="T359" i="2"/>
  <c r="T358" i="2"/>
  <c r="T357" i="2"/>
  <c r="T356" i="2"/>
  <c r="T355" i="2"/>
  <c r="T354" i="2"/>
  <c r="T353" i="2"/>
  <c r="T352" i="2"/>
  <c r="T351" i="2"/>
  <c r="R336" i="1"/>
  <c r="R337" i="1"/>
  <c r="R338" i="1"/>
  <c r="R339" i="1"/>
  <c r="P336" i="1"/>
  <c r="J339" i="1" s="1"/>
  <c r="P337" i="1"/>
  <c r="P338" i="1"/>
  <c r="P339" i="1"/>
  <c r="N336" i="1"/>
  <c r="N337" i="1"/>
  <c r="N338" i="1"/>
  <c r="N339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T194" i="1"/>
  <c r="T193" i="1"/>
  <c r="T192" i="1"/>
  <c r="T191" i="1"/>
  <c r="T190" i="1"/>
  <c r="T189" i="1"/>
  <c r="T188" i="1"/>
  <c r="T187" i="1"/>
  <c r="T186" i="1"/>
  <c r="T185" i="1"/>
  <c r="T184" i="1"/>
  <c r="T183" i="1"/>
  <c r="T182" i="1"/>
  <c r="T181" i="1"/>
  <c r="T180" i="1"/>
  <c r="T179" i="1"/>
  <c r="T175" i="1"/>
  <c r="T174" i="1"/>
  <c r="T173" i="1"/>
  <c r="T172" i="1"/>
  <c r="T171" i="1"/>
  <c r="T170" i="1"/>
  <c r="T169" i="1"/>
  <c r="T168" i="1"/>
  <c r="T167" i="1"/>
  <c r="T166" i="1"/>
  <c r="T165" i="1"/>
  <c r="T164" i="1"/>
  <c r="T163" i="1"/>
  <c r="T162" i="1"/>
  <c r="T161" i="1"/>
  <c r="T160" i="1"/>
  <c r="T159" i="1"/>
  <c r="T158" i="1"/>
  <c r="T157" i="1"/>
  <c r="T156" i="1"/>
  <c r="T155" i="1"/>
  <c r="T154" i="1"/>
  <c r="T153" i="1"/>
  <c r="T152" i="1"/>
  <c r="T151" i="1"/>
  <c r="T335" i="1"/>
  <c r="R335" i="1"/>
  <c r="P335" i="1"/>
  <c r="N335" i="1"/>
  <c r="T334" i="1"/>
  <c r="R334" i="1"/>
  <c r="P334" i="1"/>
  <c r="N334" i="1"/>
  <c r="T333" i="1"/>
  <c r="R333" i="1"/>
  <c r="P333" i="1"/>
  <c r="N333" i="1"/>
  <c r="R217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P217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N217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R331" i="14"/>
  <c r="R332" i="14"/>
  <c r="R333" i="14"/>
  <c r="R334" i="14"/>
  <c r="R335" i="14"/>
  <c r="R336" i="14"/>
  <c r="R337" i="14"/>
  <c r="R338" i="14"/>
  <c r="R339" i="14"/>
  <c r="R340" i="14"/>
  <c r="R341" i="14"/>
  <c r="R342" i="14"/>
  <c r="R343" i="14"/>
  <c r="R344" i="14"/>
  <c r="R345" i="14"/>
  <c r="R346" i="14"/>
  <c r="R347" i="14"/>
  <c r="R348" i="14"/>
  <c r="R349" i="14"/>
  <c r="R350" i="14"/>
  <c r="R351" i="14"/>
  <c r="R352" i="14"/>
  <c r="R353" i="14"/>
  <c r="R354" i="14"/>
  <c r="R355" i="14"/>
  <c r="R356" i="14"/>
  <c r="R357" i="14"/>
  <c r="R358" i="14"/>
  <c r="R359" i="14"/>
  <c r="R360" i="14"/>
  <c r="R361" i="14"/>
  <c r="R362" i="14"/>
  <c r="R363" i="14"/>
  <c r="R364" i="14"/>
  <c r="R365" i="14"/>
  <c r="R366" i="14"/>
  <c r="R367" i="14"/>
  <c r="R368" i="14"/>
  <c r="R369" i="14"/>
  <c r="R370" i="14"/>
  <c r="R371" i="14"/>
  <c r="R372" i="14"/>
  <c r="R373" i="14"/>
  <c r="R374" i="14"/>
  <c r="R375" i="14"/>
  <c r="R376" i="14"/>
  <c r="R377" i="14"/>
  <c r="R378" i="14"/>
  <c r="R379" i="14"/>
  <c r="R380" i="14"/>
  <c r="R381" i="14"/>
  <c r="R382" i="14"/>
  <c r="R383" i="14"/>
  <c r="R384" i="14"/>
  <c r="R385" i="14"/>
  <c r="R386" i="14"/>
  <c r="R387" i="14"/>
  <c r="R388" i="14"/>
  <c r="R389" i="14"/>
  <c r="R390" i="14"/>
  <c r="P331" i="14"/>
  <c r="P332" i="14"/>
  <c r="P333" i="14"/>
  <c r="P334" i="14"/>
  <c r="P335" i="14"/>
  <c r="P336" i="14"/>
  <c r="P337" i="14"/>
  <c r="P338" i="14"/>
  <c r="P339" i="14"/>
  <c r="P340" i="14"/>
  <c r="P341" i="14"/>
  <c r="P342" i="14"/>
  <c r="P343" i="14"/>
  <c r="P344" i="14"/>
  <c r="P345" i="14"/>
  <c r="P346" i="14"/>
  <c r="P347" i="14"/>
  <c r="P348" i="14"/>
  <c r="P349" i="14"/>
  <c r="P350" i="14"/>
  <c r="P351" i="14"/>
  <c r="P352" i="14"/>
  <c r="P353" i="14"/>
  <c r="P354" i="14"/>
  <c r="P355" i="14"/>
  <c r="P356" i="14"/>
  <c r="P357" i="14"/>
  <c r="P358" i="14"/>
  <c r="P359" i="14"/>
  <c r="P360" i="14"/>
  <c r="P361" i="14"/>
  <c r="P362" i="14"/>
  <c r="P363" i="14"/>
  <c r="P364" i="14"/>
  <c r="P365" i="14"/>
  <c r="P366" i="14"/>
  <c r="P367" i="14"/>
  <c r="P368" i="14"/>
  <c r="P369" i="14"/>
  <c r="P370" i="14"/>
  <c r="P371" i="14"/>
  <c r="P372" i="14"/>
  <c r="P373" i="14"/>
  <c r="P374" i="14"/>
  <c r="P375" i="14"/>
  <c r="P376" i="14"/>
  <c r="P377" i="14"/>
  <c r="P378" i="14"/>
  <c r="P379" i="14"/>
  <c r="P380" i="14"/>
  <c r="P381" i="14"/>
  <c r="P382" i="14"/>
  <c r="P383" i="14"/>
  <c r="P384" i="14"/>
  <c r="P385" i="14"/>
  <c r="P386" i="14"/>
  <c r="P387" i="14"/>
  <c r="P388" i="14"/>
  <c r="P389" i="14"/>
  <c r="P390" i="14"/>
  <c r="N331" i="14"/>
  <c r="N332" i="14"/>
  <c r="N333" i="14"/>
  <c r="N334" i="14"/>
  <c r="N335" i="14"/>
  <c r="N336" i="14"/>
  <c r="N337" i="14"/>
  <c r="N338" i="14"/>
  <c r="N339" i="14"/>
  <c r="N340" i="14"/>
  <c r="N341" i="14"/>
  <c r="N342" i="14"/>
  <c r="N343" i="14"/>
  <c r="N344" i="14"/>
  <c r="N345" i="14"/>
  <c r="N346" i="14"/>
  <c r="N347" i="14"/>
  <c r="N348" i="14"/>
  <c r="N349" i="14"/>
  <c r="N350" i="14"/>
  <c r="N351" i="14"/>
  <c r="N352" i="14"/>
  <c r="N353" i="14"/>
  <c r="N354" i="14"/>
  <c r="N355" i="14"/>
  <c r="N356" i="14"/>
  <c r="N357" i="14"/>
  <c r="N358" i="14"/>
  <c r="N359" i="14"/>
  <c r="N360" i="14"/>
  <c r="N361" i="14"/>
  <c r="N362" i="14"/>
  <c r="N363" i="14"/>
  <c r="N364" i="14"/>
  <c r="N365" i="14"/>
  <c r="N366" i="14"/>
  <c r="N367" i="14"/>
  <c r="N368" i="14"/>
  <c r="N369" i="14"/>
  <c r="N370" i="14"/>
  <c r="N371" i="14"/>
  <c r="N372" i="14"/>
  <c r="N373" i="14"/>
  <c r="N374" i="14"/>
  <c r="N375" i="14"/>
  <c r="N376" i="14"/>
  <c r="N377" i="14"/>
  <c r="N378" i="14"/>
  <c r="N379" i="14"/>
  <c r="N380" i="14"/>
  <c r="N381" i="14"/>
  <c r="N382" i="14"/>
  <c r="N383" i="14"/>
  <c r="N384" i="14"/>
  <c r="N385" i="14"/>
  <c r="N386" i="14"/>
  <c r="N387" i="14"/>
  <c r="N388" i="14"/>
  <c r="N389" i="14"/>
  <c r="N390" i="14"/>
  <c r="T390" i="14"/>
  <c r="T389" i="14"/>
  <c r="T385" i="14"/>
  <c r="T384" i="14"/>
  <c r="T383" i="14"/>
  <c r="T382" i="14"/>
  <c r="T381" i="14"/>
  <c r="T380" i="14"/>
  <c r="T379" i="14"/>
  <c r="T378" i="14"/>
  <c r="T377" i="14"/>
  <c r="T376" i="14"/>
  <c r="T375" i="14"/>
  <c r="T374" i="14"/>
  <c r="T373" i="14"/>
  <c r="T372" i="14"/>
  <c r="T371" i="14"/>
  <c r="T370" i="14"/>
  <c r="T369" i="14"/>
  <c r="T368" i="14"/>
  <c r="T367" i="14"/>
  <c r="T366" i="14"/>
  <c r="T365" i="14"/>
  <c r="T364" i="14"/>
  <c r="T363" i="14"/>
  <c r="T362" i="14"/>
  <c r="T361" i="14"/>
  <c r="T353" i="14"/>
  <c r="T352" i="14"/>
  <c r="T351" i="14"/>
  <c r="T350" i="14"/>
  <c r="T349" i="14"/>
  <c r="T348" i="14"/>
  <c r="T347" i="14"/>
  <c r="T346" i="14"/>
  <c r="T345" i="14"/>
  <c r="T344" i="14"/>
  <c r="T343" i="14"/>
  <c r="T342" i="14"/>
  <c r="T341" i="14"/>
  <c r="T340" i="14"/>
  <c r="T339" i="14"/>
  <c r="T338" i="14"/>
  <c r="T337" i="14"/>
  <c r="T336" i="14"/>
  <c r="T335" i="14"/>
  <c r="T334" i="14"/>
  <c r="T333" i="14"/>
  <c r="T332" i="14"/>
  <c r="T331" i="14"/>
  <c r="R510" i="14"/>
  <c r="R511" i="14"/>
  <c r="R512" i="14"/>
  <c r="R513" i="14"/>
  <c r="R514" i="14"/>
  <c r="R515" i="14"/>
  <c r="R516" i="14"/>
  <c r="R517" i="14"/>
  <c r="R518" i="14"/>
  <c r="R519" i="14"/>
  <c r="R520" i="14"/>
  <c r="R521" i="14"/>
  <c r="R522" i="14"/>
  <c r="R523" i="14"/>
  <c r="R524" i="14"/>
  <c r="R525" i="14"/>
  <c r="R526" i="14"/>
  <c r="R527" i="14"/>
  <c r="R528" i="14"/>
  <c r="R529" i="14"/>
  <c r="R530" i="14"/>
  <c r="R531" i="14"/>
  <c r="R532" i="14"/>
  <c r="R533" i="14"/>
  <c r="R534" i="14"/>
  <c r="R535" i="14"/>
  <c r="R536" i="14"/>
  <c r="R537" i="14"/>
  <c r="R538" i="14"/>
  <c r="R539" i="14"/>
  <c r="R540" i="14"/>
  <c r="R541" i="14"/>
  <c r="R542" i="14"/>
  <c r="R543" i="14"/>
  <c r="R544" i="14"/>
  <c r="R545" i="14"/>
  <c r="R546" i="14"/>
  <c r="R547" i="14"/>
  <c r="R548" i="14"/>
  <c r="P510" i="14"/>
  <c r="P511" i="14"/>
  <c r="P512" i="14"/>
  <c r="P513" i="14"/>
  <c r="P514" i="14"/>
  <c r="P515" i="14"/>
  <c r="P516" i="14"/>
  <c r="P517" i="14"/>
  <c r="P518" i="14"/>
  <c r="P519" i="14"/>
  <c r="P520" i="14"/>
  <c r="P521" i="14"/>
  <c r="P522" i="14"/>
  <c r="P523" i="14"/>
  <c r="P524" i="14"/>
  <c r="P525" i="14"/>
  <c r="P526" i="14"/>
  <c r="P527" i="14"/>
  <c r="P528" i="14"/>
  <c r="P529" i="14"/>
  <c r="P530" i="14"/>
  <c r="P531" i="14"/>
  <c r="P532" i="14"/>
  <c r="P533" i="14"/>
  <c r="P534" i="14"/>
  <c r="P535" i="14"/>
  <c r="P536" i="14"/>
  <c r="P537" i="14"/>
  <c r="P538" i="14"/>
  <c r="P539" i="14"/>
  <c r="P540" i="14"/>
  <c r="P541" i="14"/>
  <c r="P542" i="14"/>
  <c r="P543" i="14"/>
  <c r="P544" i="14"/>
  <c r="P545" i="14"/>
  <c r="P546" i="14"/>
  <c r="P547" i="14"/>
  <c r="P548" i="14"/>
  <c r="N510" i="14"/>
  <c r="N511" i="14"/>
  <c r="N512" i="14"/>
  <c r="N513" i="14"/>
  <c r="N514" i="14"/>
  <c r="N515" i="14"/>
  <c r="N516" i="14"/>
  <c r="N517" i="14"/>
  <c r="N518" i="14"/>
  <c r="N519" i="14"/>
  <c r="N520" i="14"/>
  <c r="N521" i="14"/>
  <c r="N522" i="14"/>
  <c r="N523" i="14"/>
  <c r="N524" i="14"/>
  <c r="N525" i="14"/>
  <c r="N526" i="14"/>
  <c r="N527" i="14"/>
  <c r="N528" i="14"/>
  <c r="N529" i="14"/>
  <c r="N530" i="14"/>
  <c r="N531" i="14"/>
  <c r="N532" i="14"/>
  <c r="N533" i="14"/>
  <c r="N534" i="14"/>
  <c r="N535" i="14"/>
  <c r="N536" i="14"/>
  <c r="N537" i="14"/>
  <c r="N538" i="14"/>
  <c r="N539" i="14"/>
  <c r="N540" i="14"/>
  <c r="N541" i="14"/>
  <c r="N542" i="14"/>
  <c r="N543" i="14"/>
  <c r="N544" i="14"/>
  <c r="N545" i="14"/>
  <c r="N546" i="14"/>
  <c r="N547" i="14"/>
  <c r="N548" i="14"/>
  <c r="T462" i="14"/>
  <c r="R462" i="14"/>
  <c r="P462" i="14"/>
  <c r="N462" i="14"/>
  <c r="T461" i="14"/>
  <c r="R461" i="14"/>
  <c r="P461" i="14"/>
  <c r="N461" i="14"/>
  <c r="T459" i="14"/>
  <c r="R459" i="14"/>
  <c r="P459" i="14"/>
  <c r="N459" i="14"/>
  <c r="T458" i="14"/>
  <c r="R458" i="14"/>
  <c r="P458" i="14"/>
  <c r="N458" i="14"/>
  <c r="T457" i="14"/>
  <c r="R457" i="14"/>
  <c r="P457" i="14"/>
  <c r="N457" i="14"/>
  <c r="T456" i="14"/>
  <c r="R456" i="14"/>
  <c r="P456" i="14"/>
  <c r="N456" i="14"/>
  <c r="T455" i="14"/>
  <c r="R455" i="14"/>
  <c r="P455" i="14"/>
  <c r="N455" i="14"/>
  <c r="T454" i="14"/>
  <c r="R454" i="14"/>
  <c r="P454" i="14"/>
  <c r="N454" i="14"/>
  <c r="T453" i="14"/>
  <c r="R453" i="14"/>
  <c r="P453" i="14"/>
  <c r="N453" i="14"/>
  <c r="T452" i="14"/>
  <c r="R452" i="14"/>
  <c r="P452" i="14"/>
  <c r="N452" i="14"/>
  <c r="T451" i="14"/>
  <c r="R451" i="14"/>
  <c r="P451" i="14"/>
  <c r="N451" i="14"/>
  <c r="T450" i="14"/>
  <c r="R450" i="14"/>
  <c r="P450" i="14"/>
  <c r="N450" i="14"/>
  <c r="T449" i="14"/>
  <c r="R449" i="14"/>
  <c r="P449" i="14"/>
  <c r="N449" i="14"/>
  <c r="T448" i="14"/>
  <c r="R448" i="14"/>
  <c r="P448" i="14"/>
  <c r="N448" i="14"/>
  <c r="T447" i="14"/>
  <c r="R447" i="14"/>
  <c r="P447" i="14"/>
  <c r="N447" i="14"/>
  <c r="T446" i="14"/>
  <c r="R446" i="14"/>
  <c r="P446" i="14"/>
  <c r="N446" i="14"/>
  <c r="T445" i="14"/>
  <c r="R445" i="14"/>
  <c r="P445" i="14"/>
  <c r="N445" i="14"/>
  <c r="T444" i="14"/>
  <c r="R444" i="14"/>
  <c r="P444" i="14"/>
  <c r="N444" i="14"/>
  <c r="T443" i="14"/>
  <c r="R443" i="14"/>
  <c r="P443" i="14"/>
  <c r="N443" i="14"/>
  <c r="T442" i="14"/>
  <c r="R442" i="14"/>
  <c r="L494" i="14" s="1"/>
  <c r="P442" i="14"/>
  <c r="N442" i="14"/>
  <c r="R313" i="13"/>
  <c r="R314" i="13"/>
  <c r="R315" i="13"/>
  <c r="R316" i="13"/>
  <c r="R317" i="13"/>
  <c r="R318" i="13"/>
  <c r="R319" i="13"/>
  <c r="R320" i="13"/>
  <c r="R321" i="13"/>
  <c r="R322" i="13"/>
  <c r="R323" i="13"/>
  <c r="R324" i="13"/>
  <c r="R325" i="13"/>
  <c r="R326" i="13"/>
  <c r="R327" i="13"/>
  <c r="R328" i="13"/>
  <c r="R329" i="13"/>
  <c r="R330" i="13"/>
  <c r="R331" i="13"/>
  <c r="R332" i="13"/>
  <c r="R333" i="13"/>
  <c r="R334" i="13"/>
  <c r="P313" i="13"/>
  <c r="P314" i="13"/>
  <c r="P315" i="13"/>
  <c r="P316" i="13"/>
  <c r="P317" i="13"/>
  <c r="P318" i="13"/>
  <c r="P319" i="13"/>
  <c r="P320" i="13"/>
  <c r="P321" i="13"/>
  <c r="P322" i="13"/>
  <c r="P323" i="13"/>
  <c r="P324" i="13"/>
  <c r="P325" i="13"/>
  <c r="P326" i="13"/>
  <c r="P327" i="13"/>
  <c r="P328" i="13"/>
  <c r="P329" i="13"/>
  <c r="P330" i="13"/>
  <c r="P331" i="13"/>
  <c r="P332" i="13"/>
  <c r="P333" i="13"/>
  <c r="P334" i="13"/>
  <c r="N313" i="13"/>
  <c r="N314" i="13"/>
  <c r="N315" i="13"/>
  <c r="N316" i="13"/>
  <c r="N317" i="13"/>
  <c r="N318" i="13"/>
  <c r="N319" i="13"/>
  <c r="N320" i="13"/>
  <c r="N321" i="13"/>
  <c r="N322" i="13"/>
  <c r="N323" i="13"/>
  <c r="N324" i="13"/>
  <c r="N325" i="13"/>
  <c r="N326" i="13"/>
  <c r="N327" i="13"/>
  <c r="N328" i="13"/>
  <c r="N329" i="13"/>
  <c r="N330" i="13"/>
  <c r="N331" i="13"/>
  <c r="N332" i="13"/>
  <c r="N333" i="13"/>
  <c r="N334" i="13"/>
  <c r="T334" i="13"/>
  <c r="T333" i="13"/>
  <c r="T332" i="13"/>
  <c r="T331" i="13"/>
  <c r="T330" i="13"/>
  <c r="T329" i="13"/>
  <c r="T328" i="13"/>
  <c r="T327" i="13"/>
  <c r="T326" i="13"/>
  <c r="T325" i="13"/>
  <c r="T324" i="13"/>
  <c r="T323" i="13"/>
  <c r="T322" i="13"/>
  <c r="T321" i="13"/>
  <c r="T320" i="13"/>
  <c r="T319" i="13"/>
  <c r="T318" i="13"/>
  <c r="T317" i="13"/>
  <c r="T316" i="13"/>
  <c r="T315" i="13"/>
  <c r="T314" i="13"/>
  <c r="T313" i="13"/>
  <c r="T336" i="13"/>
  <c r="R336" i="13"/>
  <c r="P336" i="13"/>
  <c r="N336" i="13"/>
  <c r="T335" i="13"/>
  <c r="R335" i="13"/>
  <c r="P335" i="13"/>
  <c r="N335" i="13"/>
  <c r="R179" i="13"/>
  <c r="R180" i="13"/>
  <c r="R181" i="13"/>
  <c r="R182" i="13"/>
  <c r="R183" i="13"/>
  <c r="R184" i="13"/>
  <c r="R185" i="13"/>
  <c r="R186" i="13"/>
  <c r="R187" i="13"/>
  <c r="R188" i="13"/>
  <c r="R189" i="13"/>
  <c r="R190" i="13"/>
  <c r="R191" i="13"/>
  <c r="R192" i="13"/>
  <c r="R193" i="13"/>
  <c r="R194" i="13"/>
  <c r="R195" i="13"/>
  <c r="R196" i="13"/>
  <c r="R197" i="13"/>
  <c r="R198" i="13"/>
  <c r="R199" i="13"/>
  <c r="R200" i="13"/>
  <c r="R201" i="13"/>
  <c r="R202" i="13"/>
  <c r="R203" i="13"/>
  <c r="R204" i="13"/>
  <c r="R205" i="13"/>
  <c r="R206" i="13"/>
  <c r="R207" i="13"/>
  <c r="R208" i="13"/>
  <c r="R209" i="13"/>
  <c r="R210" i="13"/>
  <c r="R211" i="13"/>
  <c r="R212" i="13"/>
  <c r="R213" i="13"/>
  <c r="R214" i="13"/>
  <c r="R215" i="13"/>
  <c r="R216" i="13"/>
  <c r="P179" i="13"/>
  <c r="P180" i="13"/>
  <c r="P181" i="13"/>
  <c r="P182" i="13"/>
  <c r="P183" i="13"/>
  <c r="P184" i="13"/>
  <c r="P185" i="13"/>
  <c r="P186" i="13"/>
  <c r="P187" i="13"/>
  <c r="P188" i="13"/>
  <c r="P189" i="13"/>
  <c r="P190" i="13"/>
  <c r="P191" i="13"/>
  <c r="P192" i="13"/>
  <c r="P193" i="13"/>
  <c r="P194" i="13"/>
  <c r="P195" i="13"/>
  <c r="P196" i="13"/>
  <c r="P197" i="13"/>
  <c r="P198" i="13"/>
  <c r="P199" i="13"/>
  <c r="P200" i="13"/>
  <c r="P201" i="13"/>
  <c r="P202" i="13"/>
  <c r="P203" i="13"/>
  <c r="P204" i="13"/>
  <c r="P205" i="13"/>
  <c r="P206" i="13"/>
  <c r="P207" i="13"/>
  <c r="P208" i="13"/>
  <c r="P209" i="13"/>
  <c r="P210" i="13"/>
  <c r="P211" i="13"/>
  <c r="P212" i="13"/>
  <c r="P213" i="13"/>
  <c r="P214" i="13"/>
  <c r="P215" i="13"/>
  <c r="P216" i="13"/>
  <c r="N179" i="13"/>
  <c r="N180" i="13"/>
  <c r="N181" i="13"/>
  <c r="N182" i="13"/>
  <c r="N183" i="13"/>
  <c r="N184" i="13"/>
  <c r="N185" i="13"/>
  <c r="N186" i="13"/>
  <c r="N187" i="13"/>
  <c r="N188" i="13"/>
  <c r="N189" i="13"/>
  <c r="N190" i="13"/>
  <c r="N191" i="13"/>
  <c r="N192" i="13"/>
  <c r="N193" i="13"/>
  <c r="N194" i="13"/>
  <c r="N195" i="13"/>
  <c r="N196" i="13"/>
  <c r="N197" i="13"/>
  <c r="N198" i="13"/>
  <c r="N199" i="13"/>
  <c r="N200" i="13"/>
  <c r="N201" i="13"/>
  <c r="N202" i="13"/>
  <c r="N203" i="13"/>
  <c r="N204" i="13"/>
  <c r="N205" i="13"/>
  <c r="N206" i="13"/>
  <c r="N207" i="13"/>
  <c r="N208" i="13"/>
  <c r="N209" i="13"/>
  <c r="N210" i="13"/>
  <c r="N211" i="13"/>
  <c r="N212" i="13"/>
  <c r="N213" i="13"/>
  <c r="N214" i="13"/>
  <c r="N215" i="13"/>
  <c r="N216" i="13"/>
  <c r="R338" i="13"/>
  <c r="L341" i="13" s="1"/>
  <c r="R339" i="13"/>
  <c r="R340" i="13"/>
  <c r="R341" i="13"/>
  <c r="P338" i="13"/>
  <c r="P339" i="13"/>
  <c r="P340" i="13"/>
  <c r="P341" i="13"/>
  <c r="N338" i="13"/>
  <c r="N339" i="13"/>
  <c r="N340" i="13"/>
  <c r="N341" i="13"/>
  <c r="T343" i="13"/>
  <c r="R343" i="13"/>
  <c r="P343" i="13"/>
  <c r="N343" i="13"/>
  <c r="T342" i="13"/>
  <c r="R342" i="13"/>
  <c r="P342" i="13"/>
  <c r="N342" i="13"/>
  <c r="T341" i="13"/>
  <c r="T340" i="13"/>
  <c r="T339" i="13"/>
  <c r="T338" i="13"/>
  <c r="T273" i="13"/>
  <c r="T272" i="13"/>
  <c r="T271" i="13"/>
  <c r="T270" i="13"/>
  <c r="T269" i="13"/>
  <c r="T268" i="13"/>
  <c r="T267" i="13"/>
  <c r="T266" i="13"/>
  <c r="T265" i="13"/>
  <c r="T264" i="13"/>
  <c r="T263" i="13"/>
  <c r="T262" i="13"/>
  <c r="T261" i="13"/>
  <c r="R240" i="13"/>
  <c r="P240" i="13"/>
  <c r="N240" i="13"/>
  <c r="R220" i="13"/>
  <c r="R221" i="13"/>
  <c r="R222" i="13"/>
  <c r="R223" i="13"/>
  <c r="R224" i="13"/>
  <c r="R225" i="13"/>
  <c r="R226" i="13"/>
  <c r="R227" i="13"/>
  <c r="R228" i="13"/>
  <c r="R229" i="13"/>
  <c r="R230" i="13"/>
  <c r="R231" i="13"/>
  <c r="R232" i="13"/>
  <c r="R233" i="13"/>
  <c r="R234" i="13"/>
  <c r="R235" i="13"/>
  <c r="R236" i="13"/>
  <c r="R237" i="13"/>
  <c r="R238" i="13"/>
  <c r="R239" i="13"/>
  <c r="P220" i="13"/>
  <c r="P221" i="13"/>
  <c r="P222" i="13"/>
  <c r="P223" i="13"/>
  <c r="P224" i="13"/>
  <c r="P225" i="13"/>
  <c r="P226" i="13"/>
  <c r="P227" i="13"/>
  <c r="P228" i="13"/>
  <c r="P229" i="13"/>
  <c r="P230" i="13"/>
  <c r="P231" i="13"/>
  <c r="P232" i="13"/>
  <c r="P233" i="13"/>
  <c r="P234" i="13"/>
  <c r="P235" i="13"/>
  <c r="P236" i="13"/>
  <c r="P237" i="13"/>
  <c r="P238" i="13"/>
  <c r="P239" i="13"/>
  <c r="N220" i="13"/>
  <c r="N221" i="13"/>
  <c r="N222" i="13"/>
  <c r="N223" i="13"/>
  <c r="N224" i="13"/>
  <c r="N225" i="13"/>
  <c r="N226" i="13"/>
  <c r="N227" i="13"/>
  <c r="N228" i="13"/>
  <c r="N229" i="13"/>
  <c r="N230" i="13"/>
  <c r="N231" i="13"/>
  <c r="N232" i="13"/>
  <c r="N233" i="13"/>
  <c r="N234" i="13"/>
  <c r="N235" i="13"/>
  <c r="N236" i="13"/>
  <c r="N237" i="13"/>
  <c r="N238" i="13"/>
  <c r="N239" i="13"/>
  <c r="R350" i="13"/>
  <c r="P350" i="13"/>
  <c r="N350" i="13"/>
  <c r="R345" i="13"/>
  <c r="R346" i="13"/>
  <c r="R347" i="13"/>
  <c r="R348" i="13"/>
  <c r="R349" i="13"/>
  <c r="P345" i="13"/>
  <c r="P346" i="13"/>
  <c r="P347" i="13"/>
  <c r="P348" i="13"/>
  <c r="P349" i="13"/>
  <c r="N345" i="13"/>
  <c r="N346" i="13"/>
  <c r="N347" i="13"/>
  <c r="N348" i="13"/>
  <c r="N349" i="13"/>
  <c r="T550" i="14"/>
  <c r="R550" i="14"/>
  <c r="P550" i="14"/>
  <c r="N550" i="14"/>
  <c r="T549" i="14"/>
  <c r="R549" i="14"/>
  <c r="P549" i="14"/>
  <c r="N549" i="14"/>
  <c r="R135" i="4"/>
  <c r="R136" i="4"/>
  <c r="R137" i="4"/>
  <c r="R138" i="4"/>
  <c r="R139" i="4"/>
  <c r="R140" i="4"/>
  <c r="R141" i="4"/>
  <c r="R142" i="4"/>
  <c r="R143" i="4"/>
  <c r="R147" i="4"/>
  <c r="R148" i="4"/>
  <c r="R149" i="4"/>
  <c r="R150" i="4"/>
  <c r="R151" i="4"/>
  <c r="R152" i="4"/>
  <c r="R153" i="4"/>
  <c r="R154" i="4"/>
  <c r="R155" i="4"/>
  <c r="R156" i="4"/>
  <c r="R157" i="4"/>
  <c r="R158" i="4"/>
  <c r="R159" i="4"/>
  <c r="R160" i="4"/>
  <c r="R161" i="4"/>
  <c r="R162" i="4"/>
  <c r="R163" i="4"/>
  <c r="R164" i="4"/>
  <c r="R165" i="4"/>
  <c r="R166" i="4"/>
  <c r="R167" i="4"/>
  <c r="R168" i="4"/>
  <c r="R169" i="4"/>
  <c r="R170" i="4"/>
  <c r="R171" i="4"/>
  <c r="R172" i="4"/>
  <c r="R173" i="4"/>
  <c r="R174" i="4"/>
  <c r="R175" i="4"/>
  <c r="R176" i="4"/>
  <c r="R177" i="4"/>
  <c r="P135" i="4"/>
  <c r="P136" i="4"/>
  <c r="P137" i="4"/>
  <c r="P138" i="4"/>
  <c r="P139" i="4"/>
  <c r="P140" i="4"/>
  <c r="P141" i="4"/>
  <c r="P142" i="4"/>
  <c r="P143" i="4"/>
  <c r="P147" i="4"/>
  <c r="P148" i="4"/>
  <c r="P149" i="4"/>
  <c r="P150" i="4"/>
  <c r="P151" i="4"/>
  <c r="P152" i="4"/>
  <c r="P153" i="4"/>
  <c r="P154" i="4"/>
  <c r="P155" i="4"/>
  <c r="P156" i="4"/>
  <c r="P157" i="4"/>
  <c r="P158" i="4"/>
  <c r="P159" i="4"/>
  <c r="P160" i="4"/>
  <c r="P161" i="4"/>
  <c r="P162" i="4"/>
  <c r="P163" i="4"/>
  <c r="P164" i="4"/>
  <c r="P165" i="4"/>
  <c r="P166" i="4"/>
  <c r="P167" i="4"/>
  <c r="P168" i="4"/>
  <c r="P169" i="4"/>
  <c r="P170" i="4"/>
  <c r="P171" i="4"/>
  <c r="P172" i="4"/>
  <c r="P173" i="4"/>
  <c r="P174" i="4"/>
  <c r="P175" i="4"/>
  <c r="P176" i="4"/>
  <c r="P177" i="4"/>
  <c r="T143" i="4"/>
  <c r="T142" i="4"/>
  <c r="T141" i="4"/>
  <c r="T140" i="4"/>
  <c r="T139" i="4"/>
  <c r="T138" i="4"/>
  <c r="T137" i="4"/>
  <c r="T136" i="4"/>
  <c r="T135" i="4"/>
  <c r="T195" i="4"/>
  <c r="T194" i="4"/>
  <c r="T193" i="4"/>
  <c r="T192" i="4"/>
  <c r="T191" i="4"/>
  <c r="T190" i="4"/>
  <c r="T189" i="4"/>
  <c r="T188" i="4"/>
  <c r="T187" i="4"/>
  <c r="T186" i="4"/>
  <c r="T185" i="4"/>
  <c r="T184" i="4"/>
  <c r="T183" i="4"/>
  <c r="T182" i="4"/>
  <c r="T181" i="4"/>
  <c r="R153" i="5"/>
  <c r="R161" i="5"/>
  <c r="R162" i="5"/>
  <c r="R163" i="5"/>
  <c r="R164" i="5"/>
  <c r="R165" i="5"/>
  <c r="R166" i="5"/>
  <c r="R167" i="5"/>
  <c r="R168" i="5"/>
  <c r="R169" i="5"/>
  <c r="R170" i="5"/>
  <c r="R171" i="5"/>
  <c r="R172" i="5"/>
  <c r="R173" i="5"/>
  <c r="R174" i="5"/>
  <c r="R175" i="5"/>
  <c r="R176" i="5"/>
  <c r="R177" i="5"/>
  <c r="R178" i="5"/>
  <c r="R179" i="5"/>
  <c r="R180" i="5"/>
  <c r="R181" i="5"/>
  <c r="R182" i="5"/>
  <c r="R183" i="5"/>
  <c r="R184" i="5"/>
  <c r="R185" i="5"/>
  <c r="R186" i="5"/>
  <c r="R187" i="5"/>
  <c r="R188" i="5"/>
  <c r="R189" i="5"/>
  <c r="R190" i="5"/>
  <c r="R191" i="5"/>
  <c r="R192" i="5"/>
  <c r="R193" i="5"/>
  <c r="R194" i="5"/>
  <c r="R195" i="5"/>
  <c r="R196" i="5"/>
  <c r="R197" i="5"/>
  <c r="P153" i="5"/>
  <c r="P161" i="5"/>
  <c r="P162" i="5"/>
  <c r="P163" i="5"/>
  <c r="P164" i="5"/>
  <c r="P165" i="5"/>
  <c r="P166" i="5"/>
  <c r="P167" i="5"/>
  <c r="P168" i="5"/>
  <c r="P169" i="5"/>
  <c r="P170" i="5"/>
  <c r="P171" i="5"/>
  <c r="P172" i="5"/>
  <c r="P173" i="5"/>
  <c r="P174" i="5"/>
  <c r="P175" i="5"/>
  <c r="P176" i="5"/>
  <c r="P177" i="5"/>
  <c r="P178" i="5"/>
  <c r="P179" i="5"/>
  <c r="P180" i="5"/>
  <c r="P181" i="5"/>
  <c r="P182" i="5"/>
  <c r="P183" i="5"/>
  <c r="P184" i="5"/>
  <c r="P185" i="5"/>
  <c r="P186" i="5"/>
  <c r="P187" i="5"/>
  <c r="P188" i="5"/>
  <c r="P189" i="5"/>
  <c r="P190" i="5"/>
  <c r="P191" i="5"/>
  <c r="P192" i="5"/>
  <c r="P193" i="5"/>
  <c r="P194" i="5"/>
  <c r="P195" i="5"/>
  <c r="P196" i="5"/>
  <c r="P197" i="5"/>
  <c r="N153" i="5"/>
  <c r="N161" i="5"/>
  <c r="N162" i="5"/>
  <c r="N163" i="5"/>
  <c r="N164" i="5"/>
  <c r="N165" i="5"/>
  <c r="N166" i="5"/>
  <c r="N167" i="5"/>
  <c r="N168" i="5"/>
  <c r="N169" i="5"/>
  <c r="N170" i="5"/>
  <c r="N171" i="5"/>
  <c r="N172" i="5"/>
  <c r="N173" i="5"/>
  <c r="N174" i="5"/>
  <c r="N175" i="5"/>
  <c r="N176" i="5"/>
  <c r="N177" i="5"/>
  <c r="N178" i="5"/>
  <c r="N179" i="5"/>
  <c r="N180" i="5"/>
  <c r="N181" i="5"/>
  <c r="N182" i="5"/>
  <c r="N183" i="5"/>
  <c r="N184" i="5"/>
  <c r="N185" i="5"/>
  <c r="N186" i="5"/>
  <c r="N187" i="5"/>
  <c r="N188" i="5"/>
  <c r="N189" i="5"/>
  <c r="N190" i="5"/>
  <c r="N191" i="5"/>
  <c r="N192" i="5"/>
  <c r="N193" i="5"/>
  <c r="N194" i="5"/>
  <c r="N195" i="5"/>
  <c r="N196" i="5"/>
  <c r="N197" i="5"/>
  <c r="R238" i="5"/>
  <c r="R239" i="5"/>
  <c r="R241" i="5"/>
  <c r="R242" i="5"/>
  <c r="R243" i="5"/>
  <c r="R244" i="5"/>
  <c r="R246" i="5"/>
  <c r="R247" i="5"/>
  <c r="R248" i="5"/>
  <c r="R249" i="5"/>
  <c r="R250" i="5"/>
  <c r="R251" i="5"/>
  <c r="P238" i="5"/>
  <c r="P239" i="5"/>
  <c r="P241" i="5"/>
  <c r="P242" i="5"/>
  <c r="P243" i="5"/>
  <c r="P244" i="5"/>
  <c r="P246" i="5"/>
  <c r="P247" i="5"/>
  <c r="P248" i="5"/>
  <c r="P249" i="5"/>
  <c r="P250" i="5"/>
  <c r="P251" i="5"/>
  <c r="N238" i="5"/>
  <c r="N239" i="5"/>
  <c r="N241" i="5"/>
  <c r="N242" i="5"/>
  <c r="N243" i="5"/>
  <c r="N244" i="5"/>
  <c r="N246" i="5"/>
  <c r="N247" i="5"/>
  <c r="N248" i="5"/>
  <c r="N249" i="5"/>
  <c r="N250" i="5"/>
  <c r="N251" i="5"/>
  <c r="T244" i="5"/>
  <c r="T243" i="5"/>
  <c r="T242" i="5"/>
  <c r="T241" i="5"/>
  <c r="T239" i="5"/>
  <c r="T238" i="5"/>
  <c r="N38" i="5"/>
  <c r="N6" i="5"/>
  <c r="N7" i="5"/>
  <c r="N8" i="5"/>
  <c r="N9" i="5"/>
  <c r="N10" i="5"/>
  <c r="N11" i="5"/>
  <c r="N12" i="5"/>
  <c r="N13" i="5"/>
  <c r="N14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28" i="5"/>
  <c r="N29" i="5"/>
  <c r="N30" i="5"/>
  <c r="N31" i="5"/>
  <c r="N32" i="5"/>
  <c r="N33" i="5"/>
  <c r="N34" i="5"/>
  <c r="N35" i="5"/>
  <c r="N36" i="5"/>
  <c r="N37" i="5"/>
  <c r="R38" i="5"/>
  <c r="R6" i="5"/>
  <c r="R7" i="5"/>
  <c r="R8" i="5"/>
  <c r="R9" i="5"/>
  <c r="R10" i="5"/>
  <c r="R11" i="5"/>
  <c r="R12" i="5"/>
  <c r="R13" i="5"/>
  <c r="R14" i="5"/>
  <c r="R15" i="5"/>
  <c r="R16" i="5"/>
  <c r="R17" i="5"/>
  <c r="R18" i="5"/>
  <c r="R19" i="5"/>
  <c r="R20" i="5"/>
  <c r="R21" i="5"/>
  <c r="R22" i="5"/>
  <c r="R23" i="5"/>
  <c r="R24" i="5"/>
  <c r="R25" i="5"/>
  <c r="R26" i="5"/>
  <c r="R27" i="5"/>
  <c r="R28" i="5"/>
  <c r="R29" i="5"/>
  <c r="R30" i="5"/>
  <c r="R31" i="5"/>
  <c r="R32" i="5"/>
  <c r="R33" i="5"/>
  <c r="R34" i="5"/>
  <c r="R35" i="5"/>
  <c r="R36" i="5"/>
  <c r="R37" i="5"/>
  <c r="P38" i="5"/>
  <c r="P6" i="5"/>
  <c r="P7" i="5"/>
  <c r="P8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32" i="5"/>
  <c r="P33" i="5"/>
  <c r="P34" i="5"/>
  <c r="P35" i="5"/>
  <c r="P36" i="5"/>
  <c r="P37" i="5"/>
  <c r="T39" i="5"/>
  <c r="R39" i="5"/>
  <c r="P39" i="5"/>
  <c r="N39" i="5"/>
  <c r="T55" i="5"/>
  <c r="R42" i="5"/>
  <c r="R43" i="5"/>
  <c r="R44" i="5"/>
  <c r="R45" i="5"/>
  <c r="R46" i="5"/>
  <c r="R47" i="5"/>
  <c r="R48" i="5"/>
  <c r="R49" i="5"/>
  <c r="R50" i="5"/>
  <c r="R51" i="5"/>
  <c r="R52" i="5"/>
  <c r="R53" i="5"/>
  <c r="R73" i="5"/>
  <c r="R74" i="5"/>
  <c r="R75" i="5"/>
  <c r="R76" i="5"/>
  <c r="R77" i="5"/>
  <c r="R78" i="5"/>
  <c r="R79" i="5"/>
  <c r="P42" i="5"/>
  <c r="P43" i="5"/>
  <c r="P44" i="5"/>
  <c r="P45" i="5"/>
  <c r="P46" i="5"/>
  <c r="P47" i="5"/>
  <c r="P48" i="5"/>
  <c r="P49" i="5"/>
  <c r="P50" i="5"/>
  <c r="P51" i="5"/>
  <c r="P52" i="5"/>
  <c r="P53" i="5"/>
  <c r="P73" i="5"/>
  <c r="P74" i="5"/>
  <c r="P75" i="5"/>
  <c r="P76" i="5"/>
  <c r="P77" i="5"/>
  <c r="P78" i="5"/>
  <c r="P79" i="5"/>
  <c r="N42" i="5"/>
  <c r="N43" i="5"/>
  <c r="N44" i="5"/>
  <c r="N45" i="5"/>
  <c r="N46" i="5"/>
  <c r="N47" i="5"/>
  <c r="N48" i="5"/>
  <c r="N49" i="5"/>
  <c r="N50" i="5"/>
  <c r="N51" i="5"/>
  <c r="N52" i="5"/>
  <c r="N53" i="5"/>
  <c r="N55" i="5"/>
  <c r="N56" i="5"/>
  <c r="N57" i="5"/>
  <c r="N58" i="5"/>
  <c r="N59" i="5"/>
  <c r="N60" i="5"/>
  <c r="N61" i="5"/>
  <c r="N62" i="5"/>
  <c r="N63" i="5"/>
  <c r="N64" i="5"/>
  <c r="N65" i="5"/>
  <c r="N66" i="5"/>
  <c r="N67" i="5"/>
  <c r="N68" i="5"/>
  <c r="N69" i="5"/>
  <c r="N70" i="5"/>
  <c r="N71" i="5"/>
  <c r="N73" i="5"/>
  <c r="N74" i="5"/>
  <c r="N75" i="5"/>
  <c r="N76" i="5"/>
  <c r="N77" i="5"/>
  <c r="N78" i="5"/>
  <c r="N79" i="5"/>
  <c r="T79" i="5"/>
  <c r="T78" i="5"/>
  <c r="T77" i="5"/>
  <c r="T76" i="5"/>
  <c r="T75" i="5"/>
  <c r="T74" i="5"/>
  <c r="T73" i="5"/>
  <c r="T72" i="5"/>
  <c r="T71" i="5"/>
  <c r="T70" i="5"/>
  <c r="T69" i="5"/>
  <c r="T68" i="5"/>
  <c r="T67" i="5"/>
  <c r="T66" i="5"/>
  <c r="T65" i="5"/>
  <c r="T64" i="5"/>
  <c r="T63" i="5"/>
  <c r="T62" i="5"/>
  <c r="T61" i="5"/>
  <c r="T60" i="5"/>
  <c r="T59" i="5"/>
  <c r="T53" i="5"/>
  <c r="T52" i="5"/>
  <c r="T51" i="5"/>
  <c r="T50" i="5"/>
  <c r="T49" i="5"/>
  <c r="T48" i="5"/>
  <c r="T47" i="5"/>
  <c r="T46" i="5"/>
  <c r="T45" i="5"/>
  <c r="T44" i="5"/>
  <c r="T43" i="5"/>
  <c r="T42" i="5"/>
  <c r="T38" i="5"/>
  <c r="R296" i="5"/>
  <c r="R297" i="5"/>
  <c r="R298" i="5"/>
  <c r="R299" i="5"/>
  <c r="R300" i="5"/>
  <c r="R301" i="5"/>
  <c r="R302" i="5"/>
  <c r="R303" i="5"/>
  <c r="R304" i="5"/>
  <c r="R305" i="5"/>
  <c r="R306" i="5"/>
  <c r="R307" i="5"/>
  <c r="R308" i="5"/>
  <c r="R309" i="5"/>
  <c r="R310" i="5"/>
  <c r="R311" i="5"/>
  <c r="R312" i="5"/>
  <c r="R313" i="5"/>
  <c r="R314" i="5"/>
  <c r="R315" i="5"/>
  <c r="P296" i="5"/>
  <c r="P297" i="5"/>
  <c r="P298" i="5"/>
  <c r="P299" i="5"/>
  <c r="P300" i="5"/>
  <c r="P301" i="5"/>
  <c r="P302" i="5"/>
  <c r="P303" i="5"/>
  <c r="P304" i="5"/>
  <c r="P305" i="5"/>
  <c r="P306" i="5"/>
  <c r="P307" i="5"/>
  <c r="P308" i="5"/>
  <c r="P309" i="5"/>
  <c r="P310" i="5"/>
  <c r="P311" i="5"/>
  <c r="P312" i="5"/>
  <c r="P313" i="5"/>
  <c r="P314" i="5"/>
  <c r="P315" i="5"/>
  <c r="N296" i="5"/>
  <c r="N297" i="5"/>
  <c r="N298" i="5"/>
  <c r="N299" i="5"/>
  <c r="N300" i="5"/>
  <c r="N301" i="5"/>
  <c r="N302" i="5"/>
  <c r="N303" i="5"/>
  <c r="N304" i="5"/>
  <c r="N305" i="5"/>
  <c r="N306" i="5"/>
  <c r="N307" i="5"/>
  <c r="N308" i="5"/>
  <c r="N309" i="5"/>
  <c r="N310" i="5"/>
  <c r="N311" i="5"/>
  <c r="N312" i="5"/>
  <c r="N313" i="5"/>
  <c r="N314" i="5"/>
  <c r="N315" i="5"/>
  <c r="T295" i="5"/>
  <c r="R295" i="5"/>
  <c r="P295" i="5"/>
  <c r="N295" i="5"/>
  <c r="T294" i="5"/>
  <c r="R294" i="5"/>
  <c r="P294" i="5"/>
  <c r="N294" i="5"/>
  <c r="T293" i="5"/>
  <c r="R293" i="5"/>
  <c r="P293" i="5"/>
  <c r="N293" i="5"/>
  <c r="T315" i="5"/>
  <c r="T314" i="5"/>
  <c r="T313" i="5"/>
  <c r="T312" i="5"/>
  <c r="T311" i="5"/>
  <c r="T310" i="5"/>
  <c r="T309" i="5"/>
  <c r="T308" i="5"/>
  <c r="T307" i="5"/>
  <c r="T306" i="5"/>
  <c r="T305" i="5"/>
  <c r="T304" i="5"/>
  <c r="T303" i="5"/>
  <c r="T302" i="5"/>
  <c r="T301" i="5"/>
  <c r="T300" i="5"/>
  <c r="T299" i="5"/>
  <c r="T298" i="5"/>
  <c r="T297" i="5"/>
  <c r="T296" i="5"/>
  <c r="R159" i="12"/>
  <c r="R160" i="12"/>
  <c r="R161" i="12"/>
  <c r="R162" i="12"/>
  <c r="R163" i="12"/>
  <c r="R164" i="12"/>
  <c r="R165" i="12"/>
  <c r="R166" i="12"/>
  <c r="R167" i="12"/>
  <c r="R168" i="12"/>
  <c r="R169" i="12"/>
  <c r="R170" i="12"/>
  <c r="R171" i="12"/>
  <c r="R172" i="12"/>
  <c r="R173" i="12"/>
  <c r="R174" i="12"/>
  <c r="R175" i="12"/>
  <c r="R176" i="12"/>
  <c r="R177" i="12"/>
  <c r="R178" i="12"/>
  <c r="R179" i="12"/>
  <c r="R180" i="12"/>
  <c r="R181" i="12"/>
  <c r="R182" i="12"/>
  <c r="R183" i="12"/>
  <c r="R184" i="12"/>
  <c r="R185" i="12"/>
  <c r="R186" i="12"/>
  <c r="R187" i="12"/>
  <c r="R188" i="12"/>
  <c r="R189" i="12"/>
  <c r="R190" i="12"/>
  <c r="R191" i="12"/>
  <c r="R192" i="12"/>
  <c r="R193" i="12"/>
  <c r="R194" i="12"/>
  <c r="R195" i="12"/>
  <c r="R196" i="12"/>
  <c r="R197" i="12"/>
  <c r="R198" i="12"/>
  <c r="R199" i="12"/>
  <c r="R200" i="12"/>
  <c r="R201" i="12"/>
  <c r="R202" i="12"/>
  <c r="R203" i="12"/>
  <c r="R204" i="12"/>
  <c r="R205" i="12"/>
  <c r="R206" i="12"/>
  <c r="R207" i="12"/>
  <c r="R208" i="12"/>
  <c r="R209" i="12"/>
  <c r="R210" i="12"/>
  <c r="R211" i="12"/>
  <c r="R212" i="12"/>
  <c r="R213" i="12"/>
  <c r="R214" i="12"/>
  <c r="R215" i="12"/>
  <c r="R216" i="12"/>
  <c r="R217" i="12"/>
  <c r="R218" i="12"/>
  <c r="R219" i="12"/>
  <c r="R220" i="12"/>
  <c r="R221" i="12"/>
  <c r="R222" i="12"/>
  <c r="R223" i="12"/>
  <c r="R224" i="12"/>
  <c r="R225" i="12"/>
  <c r="R226" i="12"/>
  <c r="N159" i="12"/>
  <c r="N160" i="12"/>
  <c r="N161" i="12"/>
  <c r="N162" i="12"/>
  <c r="N163" i="12"/>
  <c r="N164" i="12"/>
  <c r="N165" i="12"/>
  <c r="N166" i="12"/>
  <c r="N167" i="12"/>
  <c r="N168" i="12"/>
  <c r="N169" i="12"/>
  <c r="N170" i="12"/>
  <c r="N171" i="12"/>
  <c r="N172" i="12"/>
  <c r="N173" i="12"/>
  <c r="N174" i="12"/>
  <c r="N175" i="12"/>
  <c r="N176" i="12"/>
  <c r="N177" i="12"/>
  <c r="N178" i="12"/>
  <c r="N179" i="12"/>
  <c r="N180" i="12"/>
  <c r="N181" i="12"/>
  <c r="N182" i="12"/>
  <c r="N183" i="12"/>
  <c r="N184" i="12"/>
  <c r="N185" i="12"/>
  <c r="N186" i="12"/>
  <c r="N187" i="12"/>
  <c r="N188" i="12"/>
  <c r="N189" i="12"/>
  <c r="N190" i="12"/>
  <c r="N191" i="12"/>
  <c r="N192" i="12"/>
  <c r="N193" i="12"/>
  <c r="N194" i="12"/>
  <c r="N195" i="12"/>
  <c r="N196" i="12"/>
  <c r="N197" i="12"/>
  <c r="N198" i="12"/>
  <c r="N199" i="12"/>
  <c r="N200" i="12"/>
  <c r="N201" i="12"/>
  <c r="N202" i="12"/>
  <c r="N203" i="12"/>
  <c r="N204" i="12"/>
  <c r="N205" i="12"/>
  <c r="N206" i="12"/>
  <c r="N207" i="12"/>
  <c r="N208" i="12"/>
  <c r="N209" i="12"/>
  <c r="N210" i="12"/>
  <c r="N211" i="12"/>
  <c r="N212" i="12"/>
  <c r="N213" i="12"/>
  <c r="N214" i="12"/>
  <c r="N215" i="12"/>
  <c r="N216" i="12"/>
  <c r="N217" i="12"/>
  <c r="N218" i="12"/>
  <c r="N219" i="12"/>
  <c r="N220" i="12"/>
  <c r="N221" i="12"/>
  <c r="N222" i="12"/>
  <c r="N223" i="12"/>
  <c r="N224" i="12"/>
  <c r="N225" i="12"/>
  <c r="N226" i="12"/>
  <c r="T226" i="12"/>
  <c r="T225" i="12"/>
  <c r="T224" i="12"/>
  <c r="T223" i="12"/>
  <c r="T222" i="12"/>
  <c r="T221" i="12"/>
  <c r="T220" i="12"/>
  <c r="T219" i="12"/>
  <c r="T218" i="12"/>
  <c r="T217" i="12"/>
  <c r="T216" i="12"/>
  <c r="T215" i="12"/>
  <c r="T214" i="12"/>
  <c r="T213" i="12"/>
  <c r="T212" i="12"/>
  <c r="T211" i="12"/>
  <c r="T210" i="12"/>
  <c r="T209" i="12"/>
  <c r="T208" i="12"/>
  <c r="T207" i="12"/>
  <c r="T206" i="12"/>
  <c r="T205" i="12"/>
  <c r="T204" i="12"/>
  <c r="T203" i="12"/>
  <c r="T202" i="12"/>
  <c r="T201" i="12"/>
  <c r="T200" i="12"/>
  <c r="T199" i="12"/>
  <c r="T198" i="12"/>
  <c r="T197" i="12"/>
  <c r="T196" i="12"/>
  <c r="T346" i="12"/>
  <c r="R346" i="12"/>
  <c r="N346" i="12"/>
  <c r="T345" i="12"/>
  <c r="R345" i="12"/>
  <c r="N345" i="12"/>
  <c r="T344" i="12"/>
  <c r="R344" i="12"/>
  <c r="N344" i="12"/>
  <c r="T343" i="12"/>
  <c r="R343" i="12"/>
  <c r="N343" i="12"/>
  <c r="R335" i="12"/>
  <c r="R336" i="12"/>
  <c r="R337" i="12"/>
  <c r="R338" i="12"/>
  <c r="R339" i="12"/>
  <c r="R340" i="12"/>
  <c r="R341" i="12"/>
  <c r="R342" i="12"/>
  <c r="N335" i="12"/>
  <c r="N336" i="12"/>
  <c r="N337" i="12"/>
  <c r="N338" i="12"/>
  <c r="N339" i="12"/>
  <c r="N340" i="12"/>
  <c r="N341" i="12"/>
  <c r="N342" i="12"/>
  <c r="T342" i="12"/>
  <c r="T341" i="12"/>
  <c r="T340" i="12"/>
  <c r="T339" i="12"/>
  <c r="T338" i="12"/>
  <c r="T337" i="12"/>
  <c r="T336" i="12"/>
  <c r="T335" i="12"/>
  <c r="T177" i="12"/>
  <c r="T176" i="12"/>
  <c r="T175" i="12"/>
  <c r="T174" i="12"/>
  <c r="T173" i="12"/>
  <c r="T172" i="12"/>
  <c r="T171" i="12"/>
  <c r="T170" i="12"/>
  <c r="T169" i="12"/>
  <c r="T168" i="12"/>
  <c r="T167" i="12"/>
  <c r="T166" i="12"/>
  <c r="T165" i="12"/>
  <c r="T164" i="12"/>
  <c r="T163" i="12"/>
  <c r="T162" i="12"/>
  <c r="T161" i="12"/>
  <c r="T160" i="12"/>
  <c r="T159" i="12"/>
  <c r="N6" i="6"/>
  <c r="N15" i="6"/>
  <c r="N16" i="6"/>
  <c r="N17" i="6"/>
  <c r="N18" i="6"/>
  <c r="N19" i="6"/>
  <c r="N20" i="6"/>
  <c r="N21" i="6"/>
  <c r="N22" i="6"/>
  <c r="R237" i="10"/>
  <c r="R238" i="10"/>
  <c r="R239" i="10"/>
  <c r="R240" i="10"/>
  <c r="R241" i="10"/>
  <c r="R242" i="10"/>
  <c r="R243" i="10"/>
  <c r="R244" i="10"/>
  <c r="R245" i="10"/>
  <c r="R246" i="10"/>
  <c r="R247" i="10"/>
  <c r="R248" i="10"/>
  <c r="R249" i="10"/>
  <c r="R250" i="10"/>
  <c r="R251" i="10"/>
  <c r="R252" i="10"/>
  <c r="R253" i="10"/>
  <c r="R254" i="10"/>
  <c r="R255" i="10"/>
  <c r="R256" i="10"/>
  <c r="R257" i="10"/>
  <c r="R258" i="10"/>
  <c r="R259" i="10"/>
  <c r="R260" i="10"/>
  <c r="R261" i="10"/>
  <c r="R262" i="10"/>
  <c r="R263" i="10"/>
  <c r="R264" i="10"/>
  <c r="P237" i="10"/>
  <c r="P238" i="10"/>
  <c r="P239" i="10"/>
  <c r="P240" i="10"/>
  <c r="P241" i="10"/>
  <c r="P242" i="10"/>
  <c r="P243" i="10"/>
  <c r="P244" i="10"/>
  <c r="P245" i="10"/>
  <c r="P246" i="10"/>
  <c r="P247" i="10"/>
  <c r="P248" i="10"/>
  <c r="P249" i="10"/>
  <c r="P250" i="10"/>
  <c r="P251" i="10"/>
  <c r="P252" i="10"/>
  <c r="P253" i="10"/>
  <c r="P254" i="10"/>
  <c r="P255" i="10"/>
  <c r="P256" i="10"/>
  <c r="P257" i="10"/>
  <c r="P258" i="10"/>
  <c r="P259" i="10"/>
  <c r="P260" i="10"/>
  <c r="P261" i="10"/>
  <c r="P262" i="10"/>
  <c r="P263" i="10"/>
  <c r="P264" i="10"/>
  <c r="N237" i="10"/>
  <c r="N238" i="10"/>
  <c r="N239" i="10"/>
  <c r="N240" i="10"/>
  <c r="N241" i="10"/>
  <c r="N242" i="10"/>
  <c r="N243" i="10"/>
  <c r="N244" i="10"/>
  <c r="N245" i="10"/>
  <c r="N246" i="10"/>
  <c r="N247" i="10"/>
  <c r="N248" i="10"/>
  <c r="N249" i="10"/>
  <c r="N250" i="10"/>
  <c r="N251" i="10"/>
  <c r="N252" i="10"/>
  <c r="N253" i="10"/>
  <c r="N254" i="10"/>
  <c r="N255" i="10"/>
  <c r="N256" i="10"/>
  <c r="N257" i="10"/>
  <c r="N258" i="10"/>
  <c r="N259" i="10"/>
  <c r="N260" i="10"/>
  <c r="N261" i="10"/>
  <c r="N262" i="10"/>
  <c r="N263" i="10"/>
  <c r="N264" i="10"/>
  <c r="P119" i="10"/>
  <c r="N119" i="10"/>
  <c r="R178" i="10"/>
  <c r="R179" i="10"/>
  <c r="R208" i="10"/>
  <c r="P178" i="10"/>
  <c r="P179" i="10"/>
  <c r="P208" i="10"/>
  <c r="N178" i="10"/>
  <c r="N179" i="10"/>
  <c r="N208" i="10"/>
  <c r="R336" i="10"/>
  <c r="R337" i="10"/>
  <c r="R338" i="10"/>
  <c r="R339" i="10"/>
  <c r="R340" i="10"/>
  <c r="R341" i="10"/>
  <c r="R342" i="10"/>
  <c r="R343" i="10"/>
  <c r="R344" i="10"/>
  <c r="R345" i="10"/>
  <c r="R346" i="10"/>
  <c r="R347" i="10"/>
  <c r="R348" i="10"/>
  <c r="R349" i="10"/>
  <c r="R350" i="10"/>
  <c r="R351" i="10"/>
  <c r="R352" i="10"/>
  <c r="R353" i="10"/>
  <c r="R354" i="10"/>
  <c r="R355" i="10"/>
  <c r="R356" i="10"/>
  <c r="R357" i="10"/>
  <c r="P336" i="10"/>
  <c r="P337" i="10"/>
  <c r="P338" i="10"/>
  <c r="P339" i="10"/>
  <c r="P340" i="10"/>
  <c r="P341" i="10"/>
  <c r="P342" i="10"/>
  <c r="P343" i="10"/>
  <c r="P344" i="10"/>
  <c r="P345" i="10"/>
  <c r="P346" i="10"/>
  <c r="P347" i="10"/>
  <c r="P348" i="10"/>
  <c r="P349" i="10"/>
  <c r="P350" i="10"/>
  <c r="P351" i="10"/>
  <c r="P352" i="10"/>
  <c r="P353" i="10"/>
  <c r="P354" i="10"/>
  <c r="P355" i="10"/>
  <c r="P356" i="10"/>
  <c r="P357" i="10"/>
  <c r="N336" i="10"/>
  <c r="N337" i="10"/>
  <c r="N338" i="10"/>
  <c r="N339" i="10"/>
  <c r="N340" i="10"/>
  <c r="N341" i="10"/>
  <c r="N342" i="10"/>
  <c r="N343" i="10"/>
  <c r="N344" i="10"/>
  <c r="N345" i="10"/>
  <c r="N346" i="10"/>
  <c r="N347" i="10"/>
  <c r="N348" i="10"/>
  <c r="N349" i="10"/>
  <c r="N350" i="10"/>
  <c r="N351" i="10"/>
  <c r="N352" i="10"/>
  <c r="N353" i="10"/>
  <c r="N354" i="10"/>
  <c r="N355" i="10"/>
  <c r="N356" i="10"/>
  <c r="N357" i="10"/>
  <c r="T357" i="10"/>
  <c r="T356" i="10"/>
  <c r="T355" i="10"/>
  <c r="T354" i="10"/>
  <c r="T353" i="10"/>
  <c r="T352" i="10"/>
  <c r="T351" i="10"/>
  <c r="T350" i="10"/>
  <c r="T349" i="10"/>
  <c r="T348" i="10"/>
  <c r="T347" i="10"/>
  <c r="T346" i="10"/>
  <c r="T345" i="10"/>
  <c r="T344" i="10"/>
  <c r="T343" i="10"/>
  <c r="T342" i="10"/>
  <c r="T341" i="10"/>
  <c r="T340" i="10"/>
  <c r="T339" i="10"/>
  <c r="T338" i="10"/>
  <c r="T337" i="10"/>
  <c r="T374" i="10"/>
  <c r="R374" i="10"/>
  <c r="P374" i="10"/>
  <c r="N374" i="10"/>
  <c r="T373" i="10"/>
  <c r="R373" i="10"/>
  <c r="P373" i="10"/>
  <c r="N373" i="10"/>
  <c r="T336" i="10"/>
  <c r="R307" i="10"/>
  <c r="R308" i="10"/>
  <c r="R309" i="10"/>
  <c r="R310" i="10"/>
  <c r="R311" i="10"/>
  <c r="R312" i="10"/>
  <c r="R313" i="10"/>
  <c r="R314" i="10"/>
  <c r="R315" i="10"/>
  <c r="R316" i="10"/>
  <c r="R317" i="10"/>
  <c r="R318" i="10"/>
  <c r="R319" i="10"/>
  <c r="R320" i="10"/>
  <c r="R321" i="10"/>
  <c r="R322" i="10"/>
  <c r="R323" i="10"/>
  <c r="R324" i="10"/>
  <c r="R325" i="10"/>
  <c r="R326" i="10"/>
  <c r="R327" i="10"/>
  <c r="R328" i="10"/>
  <c r="R329" i="10"/>
  <c r="R330" i="10"/>
  <c r="P307" i="10"/>
  <c r="P308" i="10"/>
  <c r="P309" i="10"/>
  <c r="P310" i="10"/>
  <c r="P311" i="10"/>
  <c r="P312" i="10"/>
  <c r="P313" i="10"/>
  <c r="P314" i="10"/>
  <c r="P315" i="10"/>
  <c r="P316" i="10"/>
  <c r="P317" i="10"/>
  <c r="P318" i="10"/>
  <c r="P319" i="10"/>
  <c r="P320" i="10"/>
  <c r="P321" i="10"/>
  <c r="P322" i="10"/>
  <c r="P323" i="10"/>
  <c r="P324" i="10"/>
  <c r="P325" i="10"/>
  <c r="P326" i="10"/>
  <c r="P327" i="10"/>
  <c r="P328" i="10"/>
  <c r="P329" i="10"/>
  <c r="P330" i="10"/>
  <c r="N307" i="10"/>
  <c r="N308" i="10"/>
  <c r="N309" i="10"/>
  <c r="N310" i="10"/>
  <c r="N311" i="10"/>
  <c r="N312" i="10"/>
  <c r="N313" i="10"/>
  <c r="N314" i="10"/>
  <c r="N315" i="10"/>
  <c r="N316" i="10"/>
  <c r="N317" i="10"/>
  <c r="N318" i="10"/>
  <c r="N319" i="10"/>
  <c r="N320" i="10"/>
  <c r="N321" i="10"/>
  <c r="N322" i="10"/>
  <c r="N323" i="10"/>
  <c r="N324" i="10"/>
  <c r="N325" i="10"/>
  <c r="N326" i="10"/>
  <c r="N327" i="10"/>
  <c r="N328" i="10"/>
  <c r="N329" i="10"/>
  <c r="N330" i="10"/>
  <c r="T330" i="10"/>
  <c r="T329" i="10"/>
  <c r="T328" i="10"/>
  <c r="T327" i="10"/>
  <c r="T326" i="10"/>
  <c r="T325" i="10"/>
  <c r="T324" i="10"/>
  <c r="T264" i="10"/>
  <c r="T263" i="10"/>
  <c r="T262" i="10"/>
  <c r="T261" i="10"/>
  <c r="T260" i="10"/>
  <c r="T259" i="10"/>
  <c r="T258" i="10"/>
  <c r="T257" i="10"/>
  <c r="R136" i="7"/>
  <c r="R137" i="7"/>
  <c r="R130" i="7"/>
  <c r="R131" i="7"/>
  <c r="R132" i="7"/>
  <c r="R133" i="7"/>
  <c r="R134" i="7"/>
  <c r="R135" i="7"/>
  <c r="R141" i="7"/>
  <c r="R142" i="7"/>
  <c r="R143" i="7"/>
  <c r="R144" i="7"/>
  <c r="R148" i="7"/>
  <c r="R149" i="7"/>
  <c r="R150" i="7"/>
  <c r="R151" i="7"/>
  <c r="R152" i="7"/>
  <c r="R153" i="7"/>
  <c r="R154" i="7"/>
  <c r="R155" i="7"/>
  <c r="R156" i="7"/>
  <c r="R157" i="7"/>
  <c r="P136" i="7"/>
  <c r="P137" i="7"/>
  <c r="P130" i="7"/>
  <c r="P131" i="7"/>
  <c r="P132" i="7"/>
  <c r="P133" i="7"/>
  <c r="P134" i="7"/>
  <c r="P135" i="7"/>
  <c r="P141" i="7"/>
  <c r="P142" i="7"/>
  <c r="P143" i="7"/>
  <c r="P144" i="7"/>
  <c r="P148" i="7"/>
  <c r="P149" i="7"/>
  <c r="P150" i="7"/>
  <c r="P151" i="7"/>
  <c r="P152" i="7"/>
  <c r="P153" i="7"/>
  <c r="P154" i="7"/>
  <c r="P155" i="7"/>
  <c r="P156" i="7"/>
  <c r="P157" i="7"/>
  <c r="N130" i="7"/>
  <c r="N131" i="7"/>
  <c r="N132" i="7"/>
  <c r="N133" i="7"/>
  <c r="N134" i="7"/>
  <c r="N135" i="7"/>
  <c r="N136" i="7"/>
  <c r="N137" i="7"/>
  <c r="N141" i="7"/>
  <c r="N142" i="7"/>
  <c r="N143" i="7"/>
  <c r="N144" i="7"/>
  <c r="N148" i="7"/>
  <c r="N149" i="7"/>
  <c r="N150" i="7"/>
  <c r="N151" i="7"/>
  <c r="N152" i="7"/>
  <c r="N153" i="7"/>
  <c r="N154" i="7"/>
  <c r="N155" i="7"/>
  <c r="N156" i="7"/>
  <c r="N157" i="7"/>
  <c r="T135" i="7"/>
  <c r="T134" i="7"/>
  <c r="T133" i="7"/>
  <c r="T132" i="7"/>
  <c r="T131" i="7"/>
  <c r="T130" i="7"/>
  <c r="R99" i="7"/>
  <c r="R100" i="7"/>
  <c r="R101" i="7"/>
  <c r="R102" i="7"/>
  <c r="R103" i="7"/>
  <c r="R104" i="7"/>
  <c r="R105" i="7"/>
  <c r="R106" i="7"/>
  <c r="R107" i="7"/>
  <c r="R108" i="7"/>
  <c r="R109" i="7"/>
  <c r="R110" i="7"/>
  <c r="R111" i="7"/>
  <c r="R112" i="7"/>
  <c r="R113" i="7"/>
  <c r="R114" i="7"/>
  <c r="R115" i="7"/>
  <c r="R116" i="7"/>
  <c r="R117" i="7"/>
  <c r="R118" i="7"/>
  <c r="R119" i="7"/>
  <c r="R120" i="7"/>
  <c r="R121" i="7"/>
  <c r="R122" i="7"/>
  <c r="R123" i="7"/>
  <c r="R124" i="7"/>
  <c r="R125" i="7"/>
  <c r="R126" i="7"/>
  <c r="P99" i="7"/>
  <c r="P100" i="7"/>
  <c r="P101" i="7"/>
  <c r="P102" i="7"/>
  <c r="P103" i="7"/>
  <c r="P104" i="7"/>
  <c r="P105" i="7"/>
  <c r="P106" i="7"/>
  <c r="P107" i="7"/>
  <c r="P108" i="7"/>
  <c r="P109" i="7"/>
  <c r="P110" i="7"/>
  <c r="P111" i="7"/>
  <c r="P112" i="7"/>
  <c r="P113" i="7"/>
  <c r="P114" i="7"/>
  <c r="P115" i="7"/>
  <c r="P117" i="7"/>
  <c r="P118" i="7"/>
  <c r="P119" i="7"/>
  <c r="P120" i="7"/>
  <c r="P121" i="7"/>
  <c r="P122" i="7"/>
  <c r="P123" i="7"/>
  <c r="P124" i="7"/>
  <c r="P125" i="7"/>
  <c r="P126" i="7"/>
  <c r="N99" i="7"/>
  <c r="N100" i="7"/>
  <c r="N101" i="7"/>
  <c r="N102" i="7"/>
  <c r="N103" i="7"/>
  <c r="N104" i="7"/>
  <c r="N105" i="7"/>
  <c r="N106" i="7"/>
  <c r="N107" i="7"/>
  <c r="N108" i="7"/>
  <c r="N109" i="7"/>
  <c r="N110" i="7"/>
  <c r="N111" i="7"/>
  <c r="N112" i="7"/>
  <c r="N113" i="7"/>
  <c r="N114" i="7"/>
  <c r="N115" i="7"/>
  <c r="N116" i="7"/>
  <c r="N117" i="7"/>
  <c r="N118" i="7"/>
  <c r="N119" i="7"/>
  <c r="N120" i="7"/>
  <c r="N121" i="7"/>
  <c r="N122" i="7"/>
  <c r="N123" i="7"/>
  <c r="N124" i="7"/>
  <c r="N125" i="7"/>
  <c r="N126" i="7"/>
  <c r="T107" i="7"/>
  <c r="T106" i="7"/>
  <c r="T105" i="7"/>
  <c r="T104" i="7"/>
  <c r="T103" i="7"/>
  <c r="T102" i="7"/>
  <c r="T101" i="7"/>
  <c r="T100" i="7"/>
  <c r="T99" i="7"/>
  <c r="T108" i="7"/>
  <c r="R180" i="7"/>
  <c r="R181" i="7"/>
  <c r="R171" i="7"/>
  <c r="P180" i="7"/>
  <c r="P181" i="7"/>
  <c r="P171" i="7"/>
  <c r="N180" i="7"/>
  <c r="N181" i="7"/>
  <c r="N171" i="7"/>
  <c r="T181" i="7"/>
  <c r="T180" i="7"/>
  <c r="T196" i="8"/>
  <c r="R196" i="8"/>
  <c r="P196" i="8"/>
  <c r="N196" i="8"/>
  <c r="T195" i="8"/>
  <c r="R195" i="8"/>
  <c r="P195" i="8"/>
  <c r="N195" i="8"/>
  <c r="R325" i="16"/>
  <c r="R326" i="16"/>
  <c r="R327" i="16"/>
  <c r="R328" i="16"/>
  <c r="R329" i="16"/>
  <c r="R330" i="16"/>
  <c r="R331" i="16"/>
  <c r="R332" i="16"/>
  <c r="R333" i="16"/>
  <c r="R334" i="16"/>
  <c r="R335" i="16"/>
  <c r="R336" i="16"/>
  <c r="R337" i="16"/>
  <c r="R338" i="16"/>
  <c r="R339" i="16"/>
  <c r="P325" i="16"/>
  <c r="P326" i="16"/>
  <c r="P327" i="16"/>
  <c r="P328" i="16"/>
  <c r="P329" i="16"/>
  <c r="P330" i="16"/>
  <c r="P331" i="16"/>
  <c r="P332" i="16"/>
  <c r="P333" i="16"/>
  <c r="P334" i="16"/>
  <c r="P335" i="16"/>
  <c r="P336" i="16"/>
  <c r="P337" i="16"/>
  <c r="P338" i="16"/>
  <c r="P339" i="16"/>
  <c r="N325" i="16"/>
  <c r="N326" i="16"/>
  <c r="N327" i="16"/>
  <c r="N328" i="16"/>
  <c r="N329" i="16"/>
  <c r="N330" i="16"/>
  <c r="N331" i="16"/>
  <c r="N332" i="16"/>
  <c r="N333" i="16"/>
  <c r="N334" i="16"/>
  <c r="N335" i="16"/>
  <c r="N336" i="16"/>
  <c r="N337" i="16"/>
  <c r="N338" i="16"/>
  <c r="N339" i="16"/>
  <c r="R113" i="14"/>
  <c r="R114" i="14"/>
  <c r="R115" i="14"/>
  <c r="R116" i="14"/>
  <c r="R117" i="14"/>
  <c r="R118" i="14"/>
  <c r="R119" i="14"/>
  <c r="R120" i="14"/>
  <c r="R121" i="14"/>
  <c r="R122" i="14"/>
  <c r="R123" i="14"/>
  <c r="R124" i="14"/>
  <c r="R125" i="14"/>
  <c r="R126" i="14"/>
  <c r="R127" i="14"/>
  <c r="R128" i="14"/>
  <c r="R129" i="14"/>
  <c r="R130" i="14"/>
  <c r="R131" i="14"/>
  <c r="R132" i="14"/>
  <c r="R133" i="14"/>
  <c r="R134" i="14"/>
  <c r="R135" i="14"/>
  <c r="R136" i="14"/>
  <c r="R137" i="14"/>
  <c r="R138" i="14"/>
  <c r="R139" i="14"/>
  <c r="P113" i="14"/>
  <c r="P114" i="14"/>
  <c r="P115" i="14"/>
  <c r="P116" i="14"/>
  <c r="P117" i="14"/>
  <c r="P118" i="14"/>
  <c r="P119" i="14"/>
  <c r="P120" i="14"/>
  <c r="P121" i="14"/>
  <c r="P122" i="14"/>
  <c r="P123" i="14"/>
  <c r="P124" i="14"/>
  <c r="P125" i="14"/>
  <c r="P126" i="14"/>
  <c r="P127" i="14"/>
  <c r="P128" i="14"/>
  <c r="P129" i="14"/>
  <c r="P130" i="14"/>
  <c r="P131" i="14"/>
  <c r="P132" i="14"/>
  <c r="P133" i="14"/>
  <c r="P134" i="14"/>
  <c r="P135" i="14"/>
  <c r="P136" i="14"/>
  <c r="P137" i="14"/>
  <c r="P138" i="14"/>
  <c r="P139" i="14"/>
  <c r="N113" i="14"/>
  <c r="N114" i="14"/>
  <c r="N115" i="14"/>
  <c r="N116" i="14"/>
  <c r="N117" i="14"/>
  <c r="N118" i="14"/>
  <c r="N119" i="14"/>
  <c r="N120" i="14"/>
  <c r="N121" i="14"/>
  <c r="N122" i="14"/>
  <c r="N123" i="14"/>
  <c r="N124" i="14"/>
  <c r="N125" i="14"/>
  <c r="N126" i="14"/>
  <c r="N127" i="14"/>
  <c r="N128" i="14"/>
  <c r="N129" i="14"/>
  <c r="N130" i="14"/>
  <c r="N131" i="14"/>
  <c r="N132" i="14"/>
  <c r="N133" i="14"/>
  <c r="N134" i="14"/>
  <c r="N135" i="14"/>
  <c r="N136" i="14"/>
  <c r="N137" i="14"/>
  <c r="N138" i="14"/>
  <c r="N139" i="14"/>
  <c r="R84" i="14"/>
  <c r="R85" i="14"/>
  <c r="R86" i="14"/>
  <c r="R87" i="14"/>
  <c r="R88" i="14"/>
  <c r="R94" i="14"/>
  <c r="P84" i="14"/>
  <c r="P85" i="14"/>
  <c r="P86" i="14"/>
  <c r="P87" i="14"/>
  <c r="P88" i="14"/>
  <c r="P94" i="14"/>
  <c r="R285" i="14"/>
  <c r="R286" i="14"/>
  <c r="R287" i="14"/>
  <c r="R288" i="14"/>
  <c r="R289" i="14"/>
  <c r="R290" i="14"/>
  <c r="R291" i="14"/>
  <c r="R292" i="14"/>
  <c r="R293" i="14"/>
  <c r="R294" i="14"/>
  <c r="R295" i="14"/>
  <c r="R296" i="14"/>
  <c r="R297" i="14"/>
  <c r="R298" i="14"/>
  <c r="R299" i="14"/>
  <c r="R300" i="14"/>
  <c r="R301" i="14"/>
  <c r="R302" i="14"/>
  <c r="R303" i="14"/>
  <c r="R304" i="14"/>
  <c r="R305" i="14"/>
  <c r="R306" i="14"/>
  <c r="R307" i="14"/>
  <c r="R308" i="14"/>
  <c r="R309" i="14"/>
  <c r="R310" i="14"/>
  <c r="R311" i="14"/>
  <c r="R312" i="14"/>
  <c r="R313" i="14"/>
  <c r="R314" i="14"/>
  <c r="R315" i="14"/>
  <c r="R316" i="14"/>
  <c r="R317" i="14"/>
  <c r="R318" i="14"/>
  <c r="R319" i="14"/>
  <c r="R320" i="14"/>
  <c r="R321" i="14"/>
  <c r="R322" i="14"/>
  <c r="R323" i="14"/>
  <c r="R324" i="14"/>
  <c r="R325" i="14"/>
  <c r="R326" i="14"/>
  <c r="R327" i="14"/>
  <c r="P285" i="14"/>
  <c r="P286" i="14"/>
  <c r="P287" i="14"/>
  <c r="P288" i="14"/>
  <c r="P289" i="14"/>
  <c r="P290" i="14"/>
  <c r="P291" i="14"/>
  <c r="P292" i="14"/>
  <c r="P293" i="14"/>
  <c r="P294" i="14"/>
  <c r="P295" i="14"/>
  <c r="P296" i="14"/>
  <c r="P297" i="14"/>
  <c r="P298" i="14"/>
  <c r="P299" i="14"/>
  <c r="P300" i="14"/>
  <c r="P301" i="14"/>
  <c r="P302" i="14"/>
  <c r="P303" i="14"/>
  <c r="P304" i="14"/>
  <c r="P305" i="14"/>
  <c r="P306" i="14"/>
  <c r="P307" i="14"/>
  <c r="P308" i="14"/>
  <c r="P309" i="14"/>
  <c r="P310" i="14"/>
  <c r="P311" i="14"/>
  <c r="P312" i="14"/>
  <c r="P313" i="14"/>
  <c r="P314" i="14"/>
  <c r="P315" i="14"/>
  <c r="P316" i="14"/>
  <c r="P317" i="14"/>
  <c r="P318" i="14"/>
  <c r="P319" i="14"/>
  <c r="P320" i="14"/>
  <c r="P321" i="14"/>
  <c r="P322" i="14"/>
  <c r="P323" i="14"/>
  <c r="P324" i="14"/>
  <c r="P325" i="14"/>
  <c r="P326" i="14"/>
  <c r="P327" i="14"/>
  <c r="N285" i="14"/>
  <c r="N286" i="14"/>
  <c r="N287" i="14"/>
  <c r="N288" i="14"/>
  <c r="N289" i="14"/>
  <c r="N290" i="14"/>
  <c r="N291" i="14"/>
  <c r="N292" i="14"/>
  <c r="N293" i="14"/>
  <c r="N294" i="14"/>
  <c r="N295" i="14"/>
  <c r="N296" i="14"/>
  <c r="N297" i="14"/>
  <c r="N298" i="14"/>
  <c r="N299" i="14"/>
  <c r="N300" i="14"/>
  <c r="N301" i="14"/>
  <c r="N302" i="14"/>
  <c r="N303" i="14"/>
  <c r="N304" i="14"/>
  <c r="N305" i="14"/>
  <c r="N306" i="14"/>
  <c r="N307" i="14"/>
  <c r="N308" i="14"/>
  <c r="N309" i="14"/>
  <c r="N310" i="14"/>
  <c r="N311" i="14"/>
  <c r="N312" i="14"/>
  <c r="N313" i="14"/>
  <c r="N314" i="14"/>
  <c r="N315" i="14"/>
  <c r="N316" i="14"/>
  <c r="N317" i="14"/>
  <c r="N318" i="14"/>
  <c r="N319" i="14"/>
  <c r="N320" i="14"/>
  <c r="N321" i="14"/>
  <c r="N322" i="14"/>
  <c r="N323" i="14"/>
  <c r="N324" i="14"/>
  <c r="N325" i="14"/>
  <c r="N326" i="14"/>
  <c r="N327" i="14"/>
  <c r="R362" i="6"/>
  <c r="R363" i="6"/>
  <c r="P362" i="6"/>
  <c r="P363" i="6"/>
  <c r="R223" i="10"/>
  <c r="R224" i="10"/>
  <c r="R225" i="10"/>
  <c r="R226" i="10"/>
  <c r="R227" i="10"/>
  <c r="R228" i="10"/>
  <c r="R229" i="10"/>
  <c r="R230" i="10"/>
  <c r="R231" i="10"/>
  <c r="P223" i="10"/>
  <c r="P224" i="10"/>
  <c r="P225" i="10"/>
  <c r="P226" i="10"/>
  <c r="P227" i="10"/>
  <c r="P228" i="10"/>
  <c r="P229" i="10"/>
  <c r="P230" i="10"/>
  <c r="P231" i="10"/>
  <c r="N223" i="10"/>
  <c r="N224" i="10"/>
  <c r="N225" i="10"/>
  <c r="N226" i="10"/>
  <c r="N227" i="10"/>
  <c r="N228" i="10"/>
  <c r="N229" i="10"/>
  <c r="N230" i="10"/>
  <c r="N231" i="10"/>
  <c r="R143" i="15"/>
  <c r="R144" i="15"/>
  <c r="R145" i="15"/>
  <c r="R146" i="15"/>
  <c r="R147" i="15"/>
  <c r="R148" i="15"/>
  <c r="R149" i="15"/>
  <c r="R150" i="15"/>
  <c r="R151" i="15"/>
  <c r="R152" i="15"/>
  <c r="R153" i="15"/>
  <c r="R154" i="15"/>
  <c r="R155" i="15"/>
  <c r="R156" i="15"/>
  <c r="R157" i="15"/>
  <c r="R158" i="15"/>
  <c r="R159" i="15"/>
  <c r="R160" i="15"/>
  <c r="R161" i="15"/>
  <c r="R162" i="15"/>
  <c r="R163" i="15"/>
  <c r="R164" i="15"/>
  <c r="R165" i="15"/>
  <c r="R166" i="15"/>
  <c r="R167" i="15"/>
  <c r="R168" i="15"/>
  <c r="R169" i="15"/>
  <c r="R170" i="15"/>
  <c r="R171" i="15"/>
  <c r="R172" i="15"/>
  <c r="R173" i="15"/>
  <c r="R174" i="15"/>
  <c r="R175" i="15"/>
  <c r="R176" i="15"/>
  <c r="R177" i="15"/>
  <c r="R178" i="15"/>
  <c r="R179" i="15"/>
  <c r="R180" i="15"/>
  <c r="R181" i="15"/>
  <c r="R182" i="15"/>
  <c r="R183" i="15"/>
  <c r="R184" i="15"/>
  <c r="R185" i="15"/>
  <c r="R186" i="15"/>
  <c r="R187" i="15"/>
  <c r="R188" i="15"/>
  <c r="R189" i="15"/>
  <c r="R190" i="15"/>
  <c r="R191" i="15"/>
  <c r="R192" i="15"/>
  <c r="R193" i="15"/>
  <c r="R194" i="15"/>
  <c r="R195" i="15"/>
  <c r="R196" i="15"/>
  <c r="R197" i="15"/>
  <c r="R198" i="15"/>
  <c r="R199" i="15"/>
  <c r="R200" i="15"/>
  <c r="R201" i="15"/>
  <c r="R202" i="15"/>
  <c r="R203" i="15"/>
  <c r="R204" i="15"/>
  <c r="R205" i="15"/>
  <c r="R206" i="15"/>
  <c r="R207" i="15"/>
  <c r="R208" i="15"/>
  <c r="R209" i="15"/>
  <c r="R210" i="15"/>
  <c r="R211" i="15"/>
  <c r="R212" i="15"/>
  <c r="R213" i="15"/>
  <c r="R214" i="15"/>
  <c r="R215" i="15"/>
  <c r="R216" i="15"/>
  <c r="R217" i="15"/>
  <c r="R218" i="15"/>
  <c r="R219" i="15"/>
  <c r="R220" i="15"/>
  <c r="R221" i="15"/>
  <c r="R222" i="15"/>
  <c r="P143" i="15"/>
  <c r="P144" i="15"/>
  <c r="P145" i="15"/>
  <c r="P146" i="15"/>
  <c r="P147" i="15"/>
  <c r="P148" i="15"/>
  <c r="P149" i="15"/>
  <c r="P150" i="15"/>
  <c r="P151" i="15"/>
  <c r="P152" i="15"/>
  <c r="P153" i="15"/>
  <c r="P154" i="15"/>
  <c r="P155" i="15"/>
  <c r="P156" i="15"/>
  <c r="P157" i="15"/>
  <c r="P158" i="15"/>
  <c r="P159" i="15"/>
  <c r="P160" i="15"/>
  <c r="P161" i="15"/>
  <c r="P162" i="15"/>
  <c r="P163" i="15"/>
  <c r="P164" i="15"/>
  <c r="P165" i="15"/>
  <c r="P166" i="15"/>
  <c r="P167" i="15"/>
  <c r="P168" i="15"/>
  <c r="P169" i="15"/>
  <c r="P170" i="15"/>
  <c r="P171" i="15"/>
  <c r="P172" i="15"/>
  <c r="P173" i="15"/>
  <c r="P174" i="15"/>
  <c r="P175" i="15"/>
  <c r="P176" i="15"/>
  <c r="P177" i="15"/>
  <c r="P178" i="15"/>
  <c r="P179" i="15"/>
  <c r="P180" i="15"/>
  <c r="P181" i="15"/>
  <c r="P182" i="15"/>
  <c r="P183" i="15"/>
  <c r="P184" i="15"/>
  <c r="P185" i="15"/>
  <c r="P186" i="15"/>
  <c r="P187" i="15"/>
  <c r="P188" i="15"/>
  <c r="P189" i="15"/>
  <c r="P190" i="15"/>
  <c r="P191" i="15"/>
  <c r="P192" i="15"/>
  <c r="P193" i="15"/>
  <c r="P194" i="15"/>
  <c r="P195" i="15"/>
  <c r="P196" i="15"/>
  <c r="P197" i="15"/>
  <c r="P198" i="15"/>
  <c r="P199" i="15"/>
  <c r="P200" i="15"/>
  <c r="P201" i="15"/>
  <c r="P202" i="15"/>
  <c r="P203" i="15"/>
  <c r="P204" i="15"/>
  <c r="P205" i="15"/>
  <c r="P206" i="15"/>
  <c r="P207" i="15"/>
  <c r="P208" i="15"/>
  <c r="P209" i="15"/>
  <c r="P210" i="15"/>
  <c r="P211" i="15"/>
  <c r="P212" i="15"/>
  <c r="P213" i="15"/>
  <c r="P214" i="15"/>
  <c r="P215" i="15"/>
  <c r="P216" i="15"/>
  <c r="P217" i="15"/>
  <c r="P218" i="15"/>
  <c r="P219" i="15"/>
  <c r="P220" i="15"/>
  <c r="P221" i="15"/>
  <c r="P222" i="15"/>
  <c r="N143" i="15"/>
  <c r="N144" i="15"/>
  <c r="N145" i="15"/>
  <c r="N146" i="15"/>
  <c r="N147" i="15"/>
  <c r="N148" i="15"/>
  <c r="N149" i="15"/>
  <c r="N150" i="15"/>
  <c r="N151" i="15"/>
  <c r="N152" i="15"/>
  <c r="N153" i="15"/>
  <c r="N154" i="15"/>
  <c r="N155" i="15"/>
  <c r="N156" i="15"/>
  <c r="N157" i="15"/>
  <c r="N158" i="15"/>
  <c r="N159" i="15"/>
  <c r="N160" i="15"/>
  <c r="N161" i="15"/>
  <c r="N162" i="15"/>
  <c r="N163" i="15"/>
  <c r="N164" i="15"/>
  <c r="N165" i="15"/>
  <c r="N166" i="15"/>
  <c r="N167" i="15"/>
  <c r="N168" i="15"/>
  <c r="N169" i="15"/>
  <c r="N170" i="15"/>
  <c r="N171" i="15"/>
  <c r="N172" i="15"/>
  <c r="N173" i="15"/>
  <c r="N174" i="15"/>
  <c r="N175" i="15"/>
  <c r="N176" i="15"/>
  <c r="N177" i="15"/>
  <c r="N178" i="15"/>
  <c r="N179" i="15"/>
  <c r="N180" i="15"/>
  <c r="N181" i="15"/>
  <c r="N182" i="15"/>
  <c r="N183" i="15"/>
  <c r="N184" i="15"/>
  <c r="N185" i="15"/>
  <c r="N186" i="15"/>
  <c r="N187" i="15"/>
  <c r="N188" i="15"/>
  <c r="N189" i="15"/>
  <c r="N190" i="15"/>
  <c r="N191" i="15"/>
  <c r="N192" i="15"/>
  <c r="N193" i="15"/>
  <c r="N194" i="15"/>
  <c r="N195" i="15"/>
  <c r="N196" i="15"/>
  <c r="N197" i="15"/>
  <c r="N198" i="15"/>
  <c r="N199" i="15"/>
  <c r="N200" i="15"/>
  <c r="N201" i="15"/>
  <c r="N202" i="15"/>
  <c r="N203" i="15"/>
  <c r="N204" i="15"/>
  <c r="N205" i="15"/>
  <c r="N206" i="15"/>
  <c r="N207" i="15"/>
  <c r="N208" i="15"/>
  <c r="N209" i="15"/>
  <c r="N210" i="15"/>
  <c r="N211" i="15"/>
  <c r="N212" i="15"/>
  <c r="N213" i="15"/>
  <c r="N214" i="15"/>
  <c r="N215" i="15"/>
  <c r="N216" i="15"/>
  <c r="N217" i="15"/>
  <c r="N218" i="15"/>
  <c r="N219" i="15"/>
  <c r="N220" i="15"/>
  <c r="N221" i="15"/>
  <c r="N222" i="15"/>
  <c r="T222" i="15"/>
  <c r="T221" i="15"/>
  <c r="T220" i="15"/>
  <c r="T219" i="15"/>
  <c r="T218" i="15"/>
  <c r="T217" i="15"/>
  <c r="T216" i="15"/>
  <c r="T215" i="15"/>
  <c r="T214" i="15"/>
  <c r="T213" i="15"/>
  <c r="T212" i="15"/>
  <c r="T211" i="15"/>
  <c r="T210" i="15"/>
  <c r="T209" i="15"/>
  <c r="T208" i="15"/>
  <c r="T207" i="15"/>
  <c r="T206" i="15"/>
  <c r="T205" i="15"/>
  <c r="T204" i="15"/>
  <c r="T203" i="15"/>
  <c r="T202" i="15"/>
  <c r="T201" i="15"/>
  <c r="T200" i="15"/>
  <c r="T199" i="15"/>
  <c r="T198" i="15"/>
  <c r="T197" i="15"/>
  <c r="T196" i="15"/>
  <c r="T195" i="15"/>
  <c r="T194" i="15"/>
  <c r="T193" i="15"/>
  <c r="T192" i="15"/>
  <c r="T191" i="15"/>
  <c r="T190" i="15"/>
  <c r="T189" i="15"/>
  <c r="T188" i="15"/>
  <c r="T187" i="15"/>
  <c r="T186" i="15"/>
  <c r="T185" i="15"/>
  <c r="T184" i="15"/>
  <c r="T183" i="15"/>
  <c r="T182" i="15"/>
  <c r="T181" i="15"/>
  <c r="T180" i="15"/>
  <c r="T179" i="15"/>
  <c r="T178" i="15"/>
  <c r="T177" i="15"/>
  <c r="T176" i="15"/>
  <c r="T175" i="15"/>
  <c r="T8" i="12"/>
  <c r="R8" i="12"/>
  <c r="N8" i="12"/>
  <c r="T7" i="12"/>
  <c r="R7" i="12"/>
  <c r="N7" i="12"/>
  <c r="T6" i="12"/>
  <c r="R6" i="12"/>
  <c r="N6" i="12"/>
  <c r="T9" i="12"/>
  <c r="R9" i="12"/>
  <c r="N9" i="12"/>
  <c r="T497" i="14"/>
  <c r="R497" i="14"/>
  <c r="P497" i="14"/>
  <c r="N497" i="14"/>
  <c r="T496" i="14"/>
  <c r="R496" i="14"/>
  <c r="P496" i="14"/>
  <c r="N496" i="14"/>
  <c r="T495" i="14"/>
  <c r="R495" i="14"/>
  <c r="P495" i="14"/>
  <c r="N495" i="14"/>
  <c r="T447" i="3"/>
  <c r="R447" i="3"/>
  <c r="P447" i="3"/>
  <c r="N447" i="3"/>
  <c r="T446" i="3"/>
  <c r="R446" i="3"/>
  <c r="P446" i="3"/>
  <c r="N446" i="3"/>
  <c r="T445" i="3"/>
  <c r="R445" i="3"/>
  <c r="P445" i="3"/>
  <c r="N445" i="3"/>
  <c r="T165" i="7"/>
  <c r="R165" i="7"/>
  <c r="T164" i="7"/>
  <c r="R164" i="7"/>
  <c r="T163" i="7"/>
  <c r="R163" i="7"/>
  <c r="T162" i="7"/>
  <c r="R162" i="7"/>
  <c r="T197" i="7"/>
  <c r="R197" i="7"/>
  <c r="P197" i="7"/>
  <c r="T196" i="7"/>
  <c r="R196" i="7"/>
  <c r="P196" i="7"/>
  <c r="T157" i="7"/>
  <c r="T156" i="7"/>
  <c r="T155" i="7"/>
  <c r="T154" i="7"/>
  <c r="T153" i="7"/>
  <c r="T152" i="7"/>
  <c r="T151" i="7"/>
  <c r="T150" i="7"/>
  <c r="T149" i="7"/>
  <c r="T148" i="7"/>
  <c r="T144" i="7"/>
  <c r="T143" i="7"/>
  <c r="T142" i="7"/>
  <c r="T141" i="7"/>
  <c r="T137" i="7"/>
  <c r="T136" i="7"/>
  <c r="R195" i="7"/>
  <c r="P195" i="7"/>
  <c r="N195" i="7"/>
  <c r="R140" i="15"/>
  <c r="R141" i="15"/>
  <c r="R142" i="15"/>
  <c r="P140" i="15"/>
  <c r="P141" i="15"/>
  <c r="P142" i="15"/>
  <c r="N140" i="15"/>
  <c r="N141" i="15"/>
  <c r="N142" i="15"/>
  <c r="R411" i="15"/>
  <c r="R412" i="15"/>
  <c r="R413" i="15"/>
  <c r="R419" i="15"/>
  <c r="R420" i="15"/>
  <c r="R421" i="15"/>
  <c r="R422" i="15"/>
  <c r="R423" i="15"/>
  <c r="R424" i="15"/>
  <c r="R425" i="15"/>
  <c r="R426" i="15"/>
  <c r="R427" i="15"/>
  <c r="R428" i="15"/>
  <c r="R429" i="15"/>
  <c r="R430" i="15"/>
  <c r="R457" i="15"/>
  <c r="R458" i="15"/>
  <c r="R459" i="15"/>
  <c r="R489" i="15"/>
  <c r="R490" i="15"/>
  <c r="R492" i="15"/>
  <c r="R493" i="15"/>
  <c r="R494" i="15"/>
  <c r="P411" i="15"/>
  <c r="P412" i="15"/>
  <c r="P413" i="15"/>
  <c r="P419" i="15"/>
  <c r="P420" i="15"/>
  <c r="P421" i="15"/>
  <c r="P422" i="15"/>
  <c r="P423" i="15"/>
  <c r="P424" i="15"/>
  <c r="P425" i="15"/>
  <c r="P426" i="15"/>
  <c r="P427" i="15"/>
  <c r="P428" i="15"/>
  <c r="P429" i="15"/>
  <c r="P430" i="15"/>
  <c r="P457" i="15"/>
  <c r="P458" i="15"/>
  <c r="P459" i="15"/>
  <c r="P489" i="15"/>
  <c r="P490" i="15"/>
  <c r="P492" i="15"/>
  <c r="P493" i="15"/>
  <c r="P494" i="15"/>
  <c r="N411" i="15"/>
  <c r="N412" i="15"/>
  <c r="N413" i="15"/>
  <c r="N419" i="15"/>
  <c r="N420" i="15"/>
  <c r="N421" i="15"/>
  <c r="N422" i="15"/>
  <c r="N423" i="15"/>
  <c r="N424" i="15"/>
  <c r="N425" i="15"/>
  <c r="N426" i="15"/>
  <c r="N427" i="15"/>
  <c r="N428" i="15"/>
  <c r="N429" i="15"/>
  <c r="N430" i="15"/>
  <c r="N457" i="15"/>
  <c r="N458" i="15"/>
  <c r="N459" i="15"/>
  <c r="N489" i="15"/>
  <c r="N490" i="15"/>
  <c r="N492" i="15"/>
  <c r="N493" i="15"/>
  <c r="N494" i="15"/>
  <c r="R310" i="9"/>
  <c r="L314" i="9" s="1"/>
  <c r="R322" i="9"/>
  <c r="R323" i="9"/>
  <c r="R324" i="9"/>
  <c r="R325" i="9"/>
  <c r="R326" i="9"/>
  <c r="R327" i="9"/>
  <c r="R328" i="9"/>
  <c r="R329" i="9"/>
  <c r="R330" i="9"/>
  <c r="P322" i="9"/>
  <c r="P323" i="9"/>
  <c r="P324" i="9"/>
  <c r="P325" i="9"/>
  <c r="P326" i="9"/>
  <c r="P327" i="9"/>
  <c r="P328" i="9"/>
  <c r="P329" i="9"/>
  <c r="P330" i="9"/>
  <c r="R51" i="14"/>
  <c r="R52" i="14"/>
  <c r="R53" i="14"/>
  <c r="R54" i="14"/>
  <c r="R55" i="14"/>
  <c r="R56" i="14"/>
  <c r="R57" i="14"/>
  <c r="R58" i="14"/>
  <c r="R59" i="14"/>
  <c r="R60" i="14"/>
  <c r="R61" i="14"/>
  <c r="R62" i="14"/>
  <c r="R63" i="14"/>
  <c r="R64" i="14"/>
  <c r="R65" i="14"/>
  <c r="R66" i="14"/>
  <c r="R67" i="14"/>
  <c r="R68" i="14"/>
  <c r="R69" i="14"/>
  <c r="R70" i="14"/>
  <c r="R71" i="14"/>
  <c r="R75" i="14"/>
  <c r="R76" i="14"/>
  <c r="R77" i="14"/>
  <c r="R78" i="14"/>
  <c r="R79" i="14"/>
  <c r="R80" i="14"/>
  <c r="R81" i="14"/>
  <c r="R82" i="14"/>
  <c r="R83" i="14"/>
  <c r="P51" i="14"/>
  <c r="P52" i="14"/>
  <c r="P53" i="14"/>
  <c r="P54" i="14"/>
  <c r="P55" i="14"/>
  <c r="P56" i="14"/>
  <c r="P57" i="14"/>
  <c r="P58" i="14"/>
  <c r="P59" i="14"/>
  <c r="P60" i="14"/>
  <c r="P61" i="14"/>
  <c r="P62" i="14"/>
  <c r="P63" i="14"/>
  <c r="P64" i="14"/>
  <c r="P65" i="14"/>
  <c r="P66" i="14"/>
  <c r="P67" i="14"/>
  <c r="P68" i="14"/>
  <c r="P69" i="14"/>
  <c r="P70" i="14"/>
  <c r="P71" i="14"/>
  <c r="P75" i="14"/>
  <c r="P76" i="14"/>
  <c r="P77" i="14"/>
  <c r="P78" i="14"/>
  <c r="P79" i="14"/>
  <c r="P80" i="14"/>
  <c r="P81" i="14"/>
  <c r="P82" i="14"/>
  <c r="P83" i="14"/>
  <c r="N51" i="14"/>
  <c r="N52" i="14"/>
  <c r="N53" i="14"/>
  <c r="N54" i="14"/>
  <c r="N55" i="14"/>
  <c r="N56" i="14"/>
  <c r="N57" i="14"/>
  <c r="N58" i="14"/>
  <c r="N59" i="14"/>
  <c r="N60" i="14"/>
  <c r="N61" i="14"/>
  <c r="N62" i="14"/>
  <c r="N63" i="14"/>
  <c r="N64" i="14"/>
  <c r="N65" i="14"/>
  <c r="N66" i="14"/>
  <c r="N67" i="14"/>
  <c r="N68" i="14"/>
  <c r="N69" i="14"/>
  <c r="N70" i="14"/>
  <c r="N71" i="14"/>
  <c r="N75" i="14"/>
  <c r="N76" i="14"/>
  <c r="N77" i="14"/>
  <c r="N78" i="14"/>
  <c r="N79" i="14"/>
  <c r="N80" i="14"/>
  <c r="N81" i="14"/>
  <c r="N82" i="14"/>
  <c r="N83" i="14"/>
  <c r="N84" i="14"/>
  <c r="N85" i="14"/>
  <c r="N86" i="14"/>
  <c r="N87" i="14"/>
  <c r="N88" i="14"/>
  <c r="N94" i="14"/>
  <c r="T7" i="3"/>
  <c r="R309" i="3"/>
  <c r="R310" i="3"/>
  <c r="R311" i="3"/>
  <c r="R312" i="3"/>
  <c r="R313" i="3"/>
  <c r="R315" i="3"/>
  <c r="R316" i="3"/>
  <c r="R317" i="3"/>
  <c r="R318" i="3"/>
  <c r="R319" i="3"/>
  <c r="R320" i="3"/>
  <c r="R321" i="3"/>
  <c r="R322" i="3"/>
  <c r="P309" i="3"/>
  <c r="P310" i="3"/>
  <c r="P311" i="3"/>
  <c r="P312" i="3"/>
  <c r="P313" i="3"/>
  <c r="P315" i="3"/>
  <c r="P316" i="3"/>
  <c r="P317" i="3"/>
  <c r="P318" i="3"/>
  <c r="P319" i="3"/>
  <c r="P320" i="3"/>
  <c r="P321" i="3"/>
  <c r="P322" i="3"/>
  <c r="N309" i="3"/>
  <c r="N310" i="3"/>
  <c r="N311" i="3"/>
  <c r="N312" i="3"/>
  <c r="N313" i="3"/>
  <c r="N315" i="3"/>
  <c r="N316" i="3"/>
  <c r="N317" i="3"/>
  <c r="N318" i="3"/>
  <c r="N319" i="3"/>
  <c r="N320" i="3"/>
  <c r="N321" i="3"/>
  <c r="N322" i="3"/>
  <c r="T322" i="3"/>
  <c r="T321" i="3"/>
  <c r="T320" i="3"/>
  <c r="T319" i="3"/>
  <c r="T318" i="3"/>
  <c r="T317" i="3"/>
  <c r="T316" i="3"/>
  <c r="T315" i="3"/>
  <c r="T313" i="3"/>
  <c r="T312" i="3"/>
  <c r="T311" i="3"/>
  <c r="T310" i="3"/>
  <c r="T309" i="3"/>
  <c r="R160" i="3"/>
  <c r="R161" i="3"/>
  <c r="R162" i="3"/>
  <c r="R163" i="3"/>
  <c r="R164" i="3"/>
  <c r="R165" i="3"/>
  <c r="R166" i="3"/>
  <c r="R167" i="3"/>
  <c r="R168" i="3"/>
  <c r="R169" i="3"/>
  <c r="R170" i="3"/>
  <c r="R171" i="3"/>
  <c r="R172" i="3"/>
  <c r="R173" i="3"/>
  <c r="R174" i="3"/>
  <c r="R175" i="3"/>
  <c r="R176" i="3"/>
  <c r="R196" i="3"/>
  <c r="P160" i="3"/>
  <c r="P161" i="3"/>
  <c r="P162" i="3"/>
  <c r="P163" i="3"/>
  <c r="P164" i="3"/>
  <c r="P165" i="3"/>
  <c r="P166" i="3"/>
  <c r="P167" i="3"/>
  <c r="P168" i="3"/>
  <c r="P169" i="3"/>
  <c r="P170" i="3"/>
  <c r="P171" i="3"/>
  <c r="P172" i="3"/>
  <c r="P173" i="3"/>
  <c r="P174" i="3"/>
  <c r="P175" i="3"/>
  <c r="P176" i="3"/>
  <c r="P196" i="3"/>
  <c r="N160" i="3"/>
  <c r="N161" i="3"/>
  <c r="N162" i="3"/>
  <c r="N163" i="3"/>
  <c r="N164" i="3"/>
  <c r="N165" i="3"/>
  <c r="N166" i="3"/>
  <c r="N167" i="3"/>
  <c r="N168" i="3"/>
  <c r="N169" i="3"/>
  <c r="N170" i="3"/>
  <c r="N171" i="3"/>
  <c r="N172" i="3"/>
  <c r="N173" i="3"/>
  <c r="N174" i="3"/>
  <c r="N175" i="3"/>
  <c r="N176" i="3"/>
  <c r="N196" i="3"/>
  <c r="T174" i="3"/>
  <c r="T173" i="3"/>
  <c r="T172" i="3"/>
  <c r="T171" i="3"/>
  <c r="T170" i="3"/>
  <c r="T169" i="3"/>
  <c r="T168" i="3"/>
  <c r="T167" i="3"/>
  <c r="T166" i="3"/>
  <c r="T165" i="3"/>
  <c r="T164" i="3"/>
  <c r="T163" i="3"/>
  <c r="T162" i="3"/>
  <c r="T161" i="3"/>
  <c r="T160" i="3"/>
  <c r="T129" i="3"/>
  <c r="R129" i="3"/>
  <c r="P129" i="3"/>
  <c r="N129" i="3"/>
  <c r="T128" i="3"/>
  <c r="R128" i="3"/>
  <c r="P128" i="3"/>
  <c r="N128" i="3"/>
  <c r="T324" i="16"/>
  <c r="R324" i="16"/>
  <c r="P324" i="16"/>
  <c r="N324" i="16"/>
  <c r="T323" i="16"/>
  <c r="R323" i="16"/>
  <c r="P323" i="16"/>
  <c r="N323" i="16"/>
  <c r="T322" i="16"/>
  <c r="R322" i="16"/>
  <c r="P322" i="16"/>
  <c r="N322" i="16"/>
  <c r="T33" i="13"/>
  <c r="T23" i="13"/>
  <c r="T22" i="13"/>
  <c r="R409" i="15"/>
  <c r="R410" i="15"/>
  <c r="P409" i="15"/>
  <c r="P410" i="15"/>
  <c r="N409" i="15"/>
  <c r="N410" i="15"/>
  <c r="R482" i="2"/>
  <c r="L493" i="2" s="1"/>
  <c r="R501" i="2"/>
  <c r="R502" i="2"/>
  <c r="R503" i="2"/>
  <c r="R504" i="2"/>
  <c r="P482" i="2"/>
  <c r="J493" i="2" s="1"/>
  <c r="P501" i="2"/>
  <c r="P502" i="2"/>
  <c r="P503" i="2"/>
  <c r="P504" i="2"/>
  <c r="N482" i="2"/>
  <c r="H493" i="2" s="1"/>
  <c r="N501" i="2"/>
  <c r="N502" i="2"/>
  <c r="N503" i="2"/>
  <c r="N504" i="2"/>
  <c r="T390" i="2"/>
  <c r="R390" i="2"/>
  <c r="P390" i="2"/>
  <c r="N390" i="2"/>
  <c r="T389" i="2"/>
  <c r="R389" i="2"/>
  <c r="P389" i="2"/>
  <c r="N389" i="2"/>
  <c r="T388" i="2"/>
  <c r="R388" i="2"/>
  <c r="P388" i="2"/>
  <c r="N388" i="2"/>
  <c r="T211" i="2"/>
  <c r="T210" i="2"/>
  <c r="T209" i="2"/>
  <c r="R343" i="1"/>
  <c r="L343" i="1" s="1"/>
  <c r="P343" i="1"/>
  <c r="J343" i="1" s="1"/>
  <c r="N343" i="1"/>
  <c r="H343" i="1" s="1"/>
  <c r="T342" i="1"/>
  <c r="R342" i="1"/>
  <c r="P342" i="1"/>
  <c r="N342" i="1"/>
  <c r="T341" i="1"/>
  <c r="R341" i="1"/>
  <c r="P341" i="1"/>
  <c r="N341" i="1"/>
  <c r="T340" i="1"/>
  <c r="R340" i="1"/>
  <c r="P340" i="1"/>
  <c r="N340" i="1"/>
  <c r="T178" i="1"/>
  <c r="T177" i="1"/>
  <c r="T176" i="1"/>
  <c r="R572" i="14"/>
  <c r="R573" i="14"/>
  <c r="R574" i="14"/>
  <c r="R575" i="14"/>
  <c r="R576" i="14"/>
  <c r="R577" i="14"/>
  <c r="R578" i="14"/>
  <c r="R579" i="14"/>
  <c r="R580" i="14"/>
  <c r="R581" i="14"/>
  <c r="R582" i="14"/>
  <c r="R583" i="14"/>
  <c r="R585" i="14"/>
  <c r="R586" i="14"/>
  <c r="R587" i="14"/>
  <c r="R588" i="14"/>
  <c r="R589" i="14"/>
  <c r="R590" i="14"/>
  <c r="R591" i="14"/>
  <c r="R592" i="14"/>
  <c r="P572" i="14"/>
  <c r="P573" i="14"/>
  <c r="P574" i="14"/>
  <c r="P575" i="14"/>
  <c r="P576" i="14"/>
  <c r="P577" i="14"/>
  <c r="P578" i="14"/>
  <c r="P579" i="14"/>
  <c r="P580" i="14"/>
  <c r="P581" i="14"/>
  <c r="P582" i="14"/>
  <c r="P583" i="14"/>
  <c r="P585" i="14"/>
  <c r="P586" i="14"/>
  <c r="P587" i="14"/>
  <c r="P588" i="14"/>
  <c r="P589" i="14"/>
  <c r="P590" i="14"/>
  <c r="P591" i="14"/>
  <c r="P592" i="14"/>
  <c r="N572" i="14"/>
  <c r="N573" i="14"/>
  <c r="N574" i="14"/>
  <c r="N575" i="14"/>
  <c r="N576" i="14"/>
  <c r="N577" i="14"/>
  <c r="N578" i="14"/>
  <c r="N579" i="14"/>
  <c r="N580" i="14"/>
  <c r="N581" i="14"/>
  <c r="N582" i="14"/>
  <c r="N583" i="14"/>
  <c r="N585" i="14"/>
  <c r="N586" i="14"/>
  <c r="N587" i="14"/>
  <c r="N588" i="14"/>
  <c r="N589" i="14"/>
  <c r="N590" i="14"/>
  <c r="N591" i="14"/>
  <c r="N592" i="14"/>
  <c r="T386" i="14"/>
  <c r="T387" i="14"/>
  <c r="T388" i="14"/>
  <c r="N328" i="14"/>
  <c r="N329" i="14"/>
  <c r="N330" i="14"/>
  <c r="P328" i="14"/>
  <c r="P329" i="14"/>
  <c r="P330" i="14"/>
  <c r="R328" i="14"/>
  <c r="R329" i="14"/>
  <c r="R330" i="14"/>
  <c r="R242" i="13"/>
  <c r="R243" i="13"/>
  <c r="R251" i="13"/>
  <c r="P242" i="13"/>
  <c r="P243" i="13"/>
  <c r="P251" i="13"/>
  <c r="N243" i="13"/>
  <c r="N251" i="13"/>
  <c r="T407" i="6"/>
  <c r="T406" i="6"/>
  <c r="T405" i="6"/>
  <c r="T404" i="6"/>
  <c r="T401" i="6"/>
  <c r="R401" i="6"/>
  <c r="P401" i="6"/>
  <c r="N401" i="6"/>
  <c r="R299" i="10"/>
  <c r="R300" i="10"/>
  <c r="R301" i="10"/>
  <c r="R302" i="10"/>
  <c r="R305" i="10"/>
  <c r="R306" i="10"/>
  <c r="P299" i="10"/>
  <c r="P300" i="10"/>
  <c r="P301" i="10"/>
  <c r="P302" i="10"/>
  <c r="P305" i="10"/>
  <c r="P306" i="10"/>
  <c r="N299" i="10"/>
  <c r="N300" i="10"/>
  <c r="N301" i="10"/>
  <c r="N302" i="10"/>
  <c r="N305" i="10"/>
  <c r="N306" i="10"/>
  <c r="R221" i="10"/>
  <c r="R222" i="10"/>
  <c r="R235" i="10"/>
  <c r="R236" i="10"/>
  <c r="P221" i="10"/>
  <c r="P222" i="10"/>
  <c r="P235" i="10"/>
  <c r="P236" i="10"/>
  <c r="N221" i="10"/>
  <c r="N222" i="10"/>
  <c r="N235" i="10"/>
  <c r="N236" i="10"/>
  <c r="R116" i="3"/>
  <c r="P116" i="3"/>
  <c r="N116" i="3"/>
  <c r="R148" i="16"/>
  <c r="R149" i="16"/>
  <c r="R150" i="16"/>
  <c r="R151" i="16"/>
  <c r="R152" i="16"/>
  <c r="R153" i="16"/>
  <c r="R154" i="16"/>
  <c r="R155" i="16"/>
  <c r="R156" i="16"/>
  <c r="R157" i="16"/>
  <c r="R158" i="16"/>
  <c r="R159" i="16"/>
  <c r="R160" i="16"/>
  <c r="R161" i="16"/>
  <c r="R162" i="16"/>
  <c r="R163" i="16"/>
  <c r="R164" i="16"/>
  <c r="R165" i="16"/>
  <c r="R166" i="16"/>
  <c r="R167" i="16"/>
  <c r="R168" i="16"/>
  <c r="R169" i="16"/>
  <c r="R170" i="16"/>
  <c r="R171" i="16"/>
  <c r="R172" i="16"/>
  <c r="R173" i="16"/>
  <c r="R174" i="16"/>
  <c r="R175" i="16"/>
  <c r="R176" i="16"/>
  <c r="R177" i="16"/>
  <c r="R178" i="16"/>
  <c r="R179" i="16"/>
  <c r="R180" i="16"/>
  <c r="R181" i="16"/>
  <c r="R182" i="16"/>
  <c r="R183" i="16"/>
  <c r="R184" i="16"/>
  <c r="R185" i="16"/>
  <c r="R186" i="16"/>
  <c r="R187" i="16"/>
  <c r="R188" i="16"/>
  <c r="R192" i="16"/>
  <c r="R193" i="16"/>
  <c r="R194" i="16"/>
  <c r="R195" i="16"/>
  <c r="R196" i="16"/>
  <c r="R197" i="16"/>
  <c r="R198" i="16"/>
  <c r="R199" i="16"/>
  <c r="R200" i="16"/>
  <c r="R201" i="16"/>
  <c r="R202" i="16"/>
  <c r="R203" i="16"/>
  <c r="R204" i="16"/>
  <c r="R205" i="16"/>
  <c r="R206" i="16"/>
  <c r="R207" i="16"/>
  <c r="R208" i="16"/>
  <c r="R209" i="16"/>
  <c r="R210" i="16"/>
  <c r="R211" i="16"/>
  <c r="R212" i="16"/>
  <c r="R213" i="16"/>
  <c r="R214" i="16"/>
  <c r="R215" i="16"/>
  <c r="R216" i="16"/>
  <c r="R217" i="16"/>
  <c r="R227" i="16"/>
  <c r="R462" i="16"/>
  <c r="R463" i="16"/>
  <c r="R464" i="16"/>
  <c r="R465" i="16"/>
  <c r="R466" i="16"/>
  <c r="R467" i="16"/>
  <c r="R468" i="16"/>
  <c r="R469" i="16"/>
  <c r="R470" i="16"/>
  <c r="R471" i="16"/>
  <c r="R472" i="16"/>
  <c r="R473" i="16"/>
  <c r="R474" i="16"/>
  <c r="R475" i="16"/>
  <c r="R476" i="16"/>
  <c r="R477" i="16"/>
  <c r="P148" i="16"/>
  <c r="P149" i="16"/>
  <c r="P150" i="16"/>
  <c r="P151" i="16"/>
  <c r="P152" i="16"/>
  <c r="P153" i="16"/>
  <c r="P154" i="16"/>
  <c r="P155" i="16"/>
  <c r="P156" i="16"/>
  <c r="P157" i="16"/>
  <c r="P158" i="16"/>
  <c r="P159" i="16"/>
  <c r="P160" i="16"/>
  <c r="P161" i="16"/>
  <c r="P162" i="16"/>
  <c r="P163" i="16"/>
  <c r="P164" i="16"/>
  <c r="P165" i="16"/>
  <c r="P166" i="16"/>
  <c r="P167" i="16"/>
  <c r="P168" i="16"/>
  <c r="P169" i="16"/>
  <c r="P170" i="16"/>
  <c r="P171" i="16"/>
  <c r="P172" i="16"/>
  <c r="P173" i="16"/>
  <c r="P174" i="16"/>
  <c r="P175" i="16"/>
  <c r="P176" i="16"/>
  <c r="P177" i="16"/>
  <c r="P178" i="16"/>
  <c r="P179" i="16"/>
  <c r="P180" i="16"/>
  <c r="P181" i="16"/>
  <c r="P182" i="16"/>
  <c r="P183" i="16"/>
  <c r="P184" i="16"/>
  <c r="P185" i="16"/>
  <c r="P186" i="16"/>
  <c r="P187" i="16"/>
  <c r="P188" i="16"/>
  <c r="P462" i="16"/>
  <c r="P463" i="16"/>
  <c r="P464" i="16"/>
  <c r="P465" i="16"/>
  <c r="P466" i="16"/>
  <c r="P467" i="16"/>
  <c r="P468" i="16"/>
  <c r="P469" i="16"/>
  <c r="P470" i="16"/>
  <c r="P471" i="16"/>
  <c r="P472" i="16"/>
  <c r="P473" i="16"/>
  <c r="P474" i="16"/>
  <c r="P475" i="16"/>
  <c r="P476" i="16"/>
  <c r="P477" i="16"/>
  <c r="N148" i="16"/>
  <c r="N149" i="16"/>
  <c r="N150" i="16"/>
  <c r="N151" i="16"/>
  <c r="N152" i="16"/>
  <c r="N153" i="16"/>
  <c r="N154" i="16"/>
  <c r="N155" i="16"/>
  <c r="N156" i="16"/>
  <c r="N157" i="16"/>
  <c r="N158" i="16"/>
  <c r="N159" i="16"/>
  <c r="N160" i="16"/>
  <c r="N161" i="16"/>
  <c r="N162" i="16"/>
  <c r="N163" i="16"/>
  <c r="N164" i="16"/>
  <c r="N165" i="16"/>
  <c r="N166" i="16"/>
  <c r="N167" i="16"/>
  <c r="N168" i="16"/>
  <c r="N169" i="16"/>
  <c r="N170" i="16"/>
  <c r="N171" i="16"/>
  <c r="N172" i="16"/>
  <c r="N173" i="16"/>
  <c r="N174" i="16"/>
  <c r="N175" i="16"/>
  <c r="N176" i="16"/>
  <c r="N177" i="16"/>
  <c r="N178" i="16"/>
  <c r="N179" i="16"/>
  <c r="N180" i="16"/>
  <c r="N181" i="16"/>
  <c r="N182" i="16"/>
  <c r="N183" i="16"/>
  <c r="N184" i="16"/>
  <c r="N185" i="16"/>
  <c r="N186" i="16"/>
  <c r="N187" i="16"/>
  <c r="N188" i="16"/>
  <c r="N192" i="16"/>
  <c r="N193" i="16"/>
  <c r="N194" i="16"/>
  <c r="N195" i="16"/>
  <c r="N196" i="16"/>
  <c r="N197" i="16"/>
  <c r="N198" i="16"/>
  <c r="N199" i="16"/>
  <c r="N200" i="16"/>
  <c r="N201" i="16"/>
  <c r="N202" i="16"/>
  <c r="N203" i="16"/>
  <c r="N204" i="16"/>
  <c r="N205" i="16"/>
  <c r="N206" i="16"/>
  <c r="N207" i="16"/>
  <c r="N208" i="16"/>
  <c r="N209" i="16"/>
  <c r="N210" i="16"/>
  <c r="N211" i="16"/>
  <c r="N212" i="16"/>
  <c r="N213" i="16"/>
  <c r="N214" i="16"/>
  <c r="N215" i="16"/>
  <c r="N216" i="16"/>
  <c r="N217" i="16"/>
  <c r="N227" i="16"/>
  <c r="N462" i="16"/>
  <c r="N463" i="16"/>
  <c r="N464" i="16"/>
  <c r="N465" i="16"/>
  <c r="N466" i="16"/>
  <c r="N467" i="16"/>
  <c r="N468" i="16"/>
  <c r="N469" i="16"/>
  <c r="N470" i="16"/>
  <c r="N471" i="16"/>
  <c r="N472" i="16"/>
  <c r="N473" i="16"/>
  <c r="N474" i="16"/>
  <c r="N475" i="16"/>
  <c r="N476" i="16"/>
  <c r="N477" i="16"/>
  <c r="T227" i="16"/>
  <c r="T217" i="16"/>
  <c r="T216" i="16"/>
  <c r="T215" i="16"/>
  <c r="T214" i="16"/>
  <c r="T213" i="16"/>
  <c r="T212" i="16"/>
  <c r="T211" i="16"/>
  <c r="T210" i="16"/>
  <c r="T209" i="16"/>
  <c r="T208" i="16"/>
  <c r="T207" i="16"/>
  <c r="T206" i="16"/>
  <c r="T205" i="16"/>
  <c r="T204" i="16"/>
  <c r="T203" i="16"/>
  <c r="T202" i="16"/>
  <c r="T201" i="16"/>
  <c r="T200" i="16"/>
  <c r="T199" i="16"/>
  <c r="T198" i="16"/>
  <c r="T197" i="16"/>
  <c r="T196" i="16"/>
  <c r="T195" i="16"/>
  <c r="T194" i="16"/>
  <c r="T193" i="16"/>
  <c r="T192" i="16"/>
  <c r="T97" i="10"/>
  <c r="T98" i="10"/>
  <c r="T99" i="10"/>
  <c r="T100" i="10"/>
  <c r="T101" i="10"/>
  <c r="T102" i="10"/>
  <c r="T103" i="10"/>
  <c r="T104" i="10"/>
  <c r="T105" i="10"/>
  <c r="T106" i="10"/>
  <c r="T107" i="10"/>
  <c r="T108" i="10"/>
  <c r="T110" i="10"/>
  <c r="T111" i="10"/>
  <c r="T112" i="10"/>
  <c r="T113" i="10"/>
  <c r="T115" i="10"/>
  <c r="T116" i="10"/>
  <c r="T372" i="3"/>
  <c r="R372" i="3"/>
  <c r="P372" i="3"/>
  <c r="N372" i="3"/>
  <c r="T371" i="3"/>
  <c r="R371" i="3"/>
  <c r="P371" i="3"/>
  <c r="N371" i="3"/>
  <c r="T370" i="3"/>
  <c r="R370" i="3"/>
  <c r="P370" i="3"/>
  <c r="N370" i="3"/>
  <c r="T369" i="3"/>
  <c r="R369" i="3"/>
  <c r="P369" i="3"/>
  <c r="N369" i="3"/>
  <c r="T368" i="3"/>
  <c r="R368" i="3"/>
  <c r="P368" i="3"/>
  <c r="N368" i="3"/>
  <c r="T367" i="3"/>
  <c r="R367" i="3"/>
  <c r="P367" i="3"/>
  <c r="N367" i="3"/>
  <c r="T366" i="3"/>
  <c r="R366" i="3"/>
  <c r="P366" i="3"/>
  <c r="N366" i="3"/>
  <c r="T365" i="3"/>
  <c r="R365" i="3"/>
  <c r="P365" i="3"/>
  <c r="N365" i="3"/>
  <c r="T364" i="3"/>
  <c r="R364" i="3"/>
  <c r="P364" i="3"/>
  <c r="N364" i="3"/>
  <c r="T363" i="3"/>
  <c r="R363" i="3"/>
  <c r="P363" i="3"/>
  <c r="N363" i="3"/>
  <c r="T362" i="3"/>
  <c r="R362" i="3"/>
  <c r="P362" i="3"/>
  <c r="N362" i="3"/>
  <c r="T361" i="3"/>
  <c r="R361" i="3"/>
  <c r="P361" i="3"/>
  <c r="N361" i="3"/>
  <c r="T360" i="3"/>
  <c r="R360" i="3"/>
  <c r="P360" i="3"/>
  <c r="N360" i="3"/>
  <c r="T359" i="3"/>
  <c r="R359" i="3"/>
  <c r="P359" i="3"/>
  <c r="N359" i="3"/>
  <c r="T358" i="3"/>
  <c r="R358" i="3"/>
  <c r="P358" i="3"/>
  <c r="N358" i="3"/>
  <c r="T357" i="3"/>
  <c r="R357" i="3"/>
  <c r="P357" i="3"/>
  <c r="N357" i="3"/>
  <c r="T356" i="3"/>
  <c r="R356" i="3"/>
  <c r="P356" i="3"/>
  <c r="N356" i="3"/>
  <c r="T355" i="3"/>
  <c r="R355" i="3"/>
  <c r="P355" i="3"/>
  <c r="N355" i="3"/>
  <c r="T354" i="3"/>
  <c r="R354" i="3"/>
  <c r="P354" i="3"/>
  <c r="N354" i="3"/>
  <c r="T353" i="3"/>
  <c r="R353" i="3"/>
  <c r="P353" i="3"/>
  <c r="N353" i="3"/>
  <c r="T352" i="3"/>
  <c r="R352" i="3"/>
  <c r="P352" i="3"/>
  <c r="N352" i="3"/>
  <c r="R97" i="3"/>
  <c r="R98" i="3"/>
  <c r="R99" i="3"/>
  <c r="R100" i="3"/>
  <c r="R101" i="3"/>
  <c r="R102" i="3"/>
  <c r="R103" i="3"/>
  <c r="R104" i="3"/>
  <c r="R105" i="3"/>
  <c r="R106" i="3"/>
  <c r="R107" i="3"/>
  <c r="R108" i="3"/>
  <c r="R109" i="3"/>
  <c r="R110" i="3"/>
  <c r="R111" i="3"/>
  <c r="R112" i="3"/>
  <c r="R113" i="3"/>
  <c r="R114" i="3"/>
  <c r="R115" i="3"/>
  <c r="R135" i="3"/>
  <c r="R136" i="3"/>
  <c r="R137" i="3"/>
  <c r="R138" i="3"/>
  <c r="R139" i="3"/>
  <c r="R140" i="3"/>
  <c r="R141" i="3"/>
  <c r="R142" i="3"/>
  <c r="R143" i="3"/>
  <c r="R144" i="3"/>
  <c r="R145" i="3"/>
  <c r="R146" i="3"/>
  <c r="R147" i="3"/>
  <c r="R148" i="3"/>
  <c r="R149" i="3"/>
  <c r="R150" i="3"/>
  <c r="R151" i="3"/>
  <c r="R152" i="3"/>
  <c r="R153" i="3"/>
  <c r="R154" i="3"/>
  <c r="R155" i="3"/>
  <c r="R156" i="3"/>
  <c r="R262" i="3"/>
  <c r="R263" i="3"/>
  <c r="R264" i="3"/>
  <c r="R265" i="3"/>
  <c r="R266" i="3"/>
  <c r="R267" i="3"/>
  <c r="R268" i="3"/>
  <c r="R269" i="3"/>
  <c r="R270" i="3"/>
  <c r="R271" i="3"/>
  <c r="R272" i="3"/>
  <c r="R273" i="3"/>
  <c r="R274" i="3"/>
  <c r="R275" i="3"/>
  <c r="R276" i="3"/>
  <c r="R277" i="3"/>
  <c r="R278" i="3"/>
  <c r="R279" i="3"/>
  <c r="R280" i="3"/>
  <c r="R281" i="3"/>
  <c r="R282" i="3"/>
  <c r="R283" i="3"/>
  <c r="R284" i="3"/>
  <c r="R285" i="3"/>
  <c r="R286" i="3"/>
  <c r="R287" i="3"/>
  <c r="R288" i="3"/>
  <c r="R289" i="3"/>
  <c r="R290" i="3"/>
  <c r="R291" i="3"/>
  <c r="R300" i="3"/>
  <c r="R444" i="3"/>
  <c r="L444" i="3" s="1"/>
  <c r="P97" i="3"/>
  <c r="P98" i="3"/>
  <c r="P99" i="3"/>
  <c r="P100" i="3"/>
  <c r="P101" i="3"/>
  <c r="P102" i="3"/>
  <c r="P103" i="3"/>
  <c r="P104" i="3"/>
  <c r="P105" i="3"/>
  <c r="P106" i="3"/>
  <c r="P107" i="3"/>
  <c r="P108" i="3"/>
  <c r="P109" i="3"/>
  <c r="P110" i="3"/>
  <c r="P111" i="3"/>
  <c r="P112" i="3"/>
  <c r="P113" i="3"/>
  <c r="P114" i="3"/>
  <c r="P115" i="3"/>
  <c r="P135" i="3"/>
  <c r="P136" i="3"/>
  <c r="P137" i="3"/>
  <c r="P138" i="3"/>
  <c r="P139" i="3"/>
  <c r="P140" i="3"/>
  <c r="P141" i="3"/>
  <c r="P142" i="3"/>
  <c r="P143" i="3"/>
  <c r="P144" i="3"/>
  <c r="P145" i="3"/>
  <c r="P146" i="3"/>
  <c r="P147" i="3"/>
  <c r="P148" i="3"/>
  <c r="P149" i="3"/>
  <c r="P150" i="3"/>
  <c r="P151" i="3"/>
  <c r="P152" i="3"/>
  <c r="P153" i="3"/>
  <c r="P154" i="3"/>
  <c r="P155" i="3"/>
  <c r="P156" i="3"/>
  <c r="P262" i="3"/>
  <c r="P263" i="3"/>
  <c r="P264" i="3"/>
  <c r="P265" i="3"/>
  <c r="P266" i="3"/>
  <c r="P267" i="3"/>
  <c r="P268" i="3"/>
  <c r="P269" i="3"/>
  <c r="P270" i="3"/>
  <c r="P271" i="3"/>
  <c r="P272" i="3"/>
  <c r="P273" i="3"/>
  <c r="P274" i="3"/>
  <c r="P275" i="3"/>
  <c r="P276" i="3"/>
  <c r="P278" i="3"/>
  <c r="P279" i="3"/>
  <c r="P280" i="3"/>
  <c r="P281" i="3"/>
  <c r="P282" i="3"/>
  <c r="P283" i="3"/>
  <c r="P284" i="3"/>
  <c r="P285" i="3"/>
  <c r="P286" i="3"/>
  <c r="P287" i="3"/>
  <c r="P288" i="3"/>
  <c r="P289" i="3"/>
  <c r="P290" i="3"/>
  <c r="P291" i="3"/>
  <c r="P300" i="3"/>
  <c r="P444" i="3"/>
  <c r="J444" i="3" s="1"/>
  <c r="N97" i="3"/>
  <c r="N98" i="3"/>
  <c r="N99" i="3"/>
  <c r="N100" i="3"/>
  <c r="N101" i="3"/>
  <c r="N102" i="3"/>
  <c r="N103" i="3"/>
  <c r="N104" i="3"/>
  <c r="N105" i="3"/>
  <c r="N106" i="3"/>
  <c r="N107" i="3"/>
  <c r="N108" i="3"/>
  <c r="N109" i="3"/>
  <c r="N110" i="3"/>
  <c r="N111" i="3"/>
  <c r="N112" i="3"/>
  <c r="N113" i="3"/>
  <c r="N114" i="3"/>
  <c r="N115" i="3"/>
  <c r="N135" i="3"/>
  <c r="N136" i="3"/>
  <c r="N137" i="3"/>
  <c r="N138" i="3"/>
  <c r="N139" i="3"/>
  <c r="N140" i="3"/>
  <c r="N141" i="3"/>
  <c r="N142" i="3"/>
  <c r="N143" i="3"/>
  <c r="N144" i="3"/>
  <c r="N145" i="3"/>
  <c r="N146" i="3"/>
  <c r="N147" i="3"/>
  <c r="N148" i="3"/>
  <c r="N149" i="3"/>
  <c r="N150" i="3"/>
  <c r="N151" i="3"/>
  <c r="N152" i="3"/>
  <c r="N153" i="3"/>
  <c r="N154" i="3"/>
  <c r="N155" i="3"/>
  <c r="N156" i="3"/>
  <c r="N262" i="3"/>
  <c r="N263" i="3"/>
  <c r="N264" i="3"/>
  <c r="N265" i="3"/>
  <c r="N266" i="3"/>
  <c r="N267" i="3"/>
  <c r="N268" i="3"/>
  <c r="N269" i="3"/>
  <c r="N270" i="3"/>
  <c r="N271" i="3"/>
  <c r="N272" i="3"/>
  <c r="N273" i="3"/>
  <c r="N274" i="3"/>
  <c r="N275" i="3"/>
  <c r="N276" i="3"/>
  <c r="N278" i="3"/>
  <c r="N279" i="3"/>
  <c r="N280" i="3"/>
  <c r="N281" i="3"/>
  <c r="N282" i="3"/>
  <c r="N283" i="3"/>
  <c r="N284" i="3"/>
  <c r="N285" i="3"/>
  <c r="N286" i="3"/>
  <c r="N287" i="3"/>
  <c r="N288" i="3"/>
  <c r="N289" i="3"/>
  <c r="N290" i="3"/>
  <c r="N291" i="3"/>
  <c r="N300" i="3"/>
  <c r="N444" i="3"/>
  <c r="H444" i="3" s="1"/>
  <c r="T9" i="3"/>
  <c r="R396" i="15"/>
  <c r="R397" i="15"/>
  <c r="R398" i="15"/>
  <c r="R399" i="15"/>
  <c r="R400" i="15"/>
  <c r="R401" i="15"/>
  <c r="R402" i="15"/>
  <c r="R403" i="15"/>
  <c r="R404" i="15"/>
  <c r="R405" i="15"/>
  <c r="R406" i="15"/>
  <c r="R407" i="15"/>
  <c r="R408" i="15"/>
  <c r="P396" i="15"/>
  <c r="P397" i="15"/>
  <c r="P398" i="15"/>
  <c r="P399" i="15"/>
  <c r="P400" i="15"/>
  <c r="P401" i="15"/>
  <c r="P402" i="15"/>
  <c r="P403" i="15"/>
  <c r="P404" i="15"/>
  <c r="P405" i="15"/>
  <c r="P406" i="15"/>
  <c r="P407" i="15"/>
  <c r="P408" i="15"/>
  <c r="N396" i="15"/>
  <c r="N397" i="15"/>
  <c r="N398" i="15"/>
  <c r="N399" i="15"/>
  <c r="N400" i="15"/>
  <c r="N401" i="15"/>
  <c r="N402" i="15"/>
  <c r="N403" i="15"/>
  <c r="N404" i="15"/>
  <c r="N405" i="15"/>
  <c r="N406" i="15"/>
  <c r="N407" i="15"/>
  <c r="N408" i="15"/>
  <c r="R6" i="15"/>
  <c r="P6" i="15"/>
  <c r="P527" i="2"/>
  <c r="P528" i="2"/>
  <c r="P529" i="2"/>
  <c r="P530" i="2"/>
  <c r="P531" i="2"/>
  <c r="P532" i="2"/>
  <c r="P533" i="2"/>
  <c r="P534" i="2"/>
  <c r="P535" i="2"/>
  <c r="P536" i="2"/>
  <c r="P537" i="2"/>
  <c r="R527" i="2"/>
  <c r="R528" i="2"/>
  <c r="R529" i="2"/>
  <c r="R530" i="2"/>
  <c r="R531" i="2"/>
  <c r="R532" i="2"/>
  <c r="R533" i="2"/>
  <c r="R534" i="2"/>
  <c r="R535" i="2"/>
  <c r="R536" i="2"/>
  <c r="R537" i="2"/>
  <c r="N527" i="2"/>
  <c r="N528" i="2"/>
  <c r="N529" i="2"/>
  <c r="N530" i="2"/>
  <c r="N531" i="2"/>
  <c r="N532" i="2"/>
  <c r="N533" i="2"/>
  <c r="N534" i="2"/>
  <c r="N535" i="2"/>
  <c r="N536" i="2"/>
  <c r="N537" i="2"/>
  <c r="R476" i="2"/>
  <c r="L478" i="2" s="1"/>
  <c r="R477" i="2"/>
  <c r="R478" i="2"/>
  <c r="R412" i="2"/>
  <c r="R413" i="2"/>
  <c r="R414" i="2"/>
  <c r="R415" i="2"/>
  <c r="R416" i="2"/>
  <c r="R417" i="2"/>
  <c r="R418" i="2"/>
  <c r="R419" i="2"/>
  <c r="R420" i="2"/>
  <c r="R421" i="2"/>
  <c r="R422" i="2"/>
  <c r="R423" i="2"/>
  <c r="R424" i="2"/>
  <c r="R425" i="2"/>
  <c r="R426" i="2"/>
  <c r="R427" i="2"/>
  <c r="R428" i="2"/>
  <c r="R429" i="2"/>
  <c r="R430" i="2"/>
  <c r="R431" i="2"/>
  <c r="R432" i="2"/>
  <c r="R433" i="2"/>
  <c r="R434" i="2"/>
  <c r="R435" i="2"/>
  <c r="R436" i="2"/>
  <c r="R437" i="2"/>
  <c r="R438" i="2"/>
  <c r="R439" i="2"/>
  <c r="R440" i="2"/>
  <c r="R441" i="2"/>
  <c r="R442" i="2"/>
  <c r="R443" i="2"/>
  <c r="R444" i="2"/>
  <c r="R445" i="2"/>
  <c r="R446" i="2"/>
  <c r="R447" i="2"/>
  <c r="R448" i="2"/>
  <c r="R449" i="2"/>
  <c r="R450" i="2"/>
  <c r="R451" i="2"/>
  <c r="R452" i="2"/>
  <c r="R453" i="2"/>
  <c r="R454" i="2"/>
  <c r="R455" i="2"/>
  <c r="R456" i="2"/>
  <c r="R457" i="2"/>
  <c r="R458" i="2"/>
  <c r="R459" i="2"/>
  <c r="R460" i="2"/>
  <c r="R461" i="2"/>
  <c r="R462" i="2"/>
  <c r="R463" i="2"/>
  <c r="R464" i="2"/>
  <c r="R465" i="2"/>
  <c r="R466" i="2"/>
  <c r="R467" i="2"/>
  <c r="R468" i="2"/>
  <c r="R469" i="2"/>
  <c r="R470" i="2"/>
  <c r="R471" i="2"/>
  <c r="R472" i="2"/>
  <c r="P476" i="2"/>
  <c r="J478" i="2" s="1"/>
  <c r="P477" i="2"/>
  <c r="P478" i="2"/>
  <c r="P412" i="2"/>
  <c r="P413" i="2"/>
  <c r="P414" i="2"/>
  <c r="P415" i="2"/>
  <c r="P416" i="2"/>
  <c r="P417" i="2"/>
  <c r="P418" i="2"/>
  <c r="P419" i="2"/>
  <c r="P420" i="2"/>
  <c r="P421" i="2"/>
  <c r="P422" i="2"/>
  <c r="P423" i="2"/>
  <c r="P424" i="2"/>
  <c r="P425" i="2"/>
  <c r="P426" i="2"/>
  <c r="P427" i="2"/>
  <c r="P428" i="2"/>
  <c r="P429" i="2"/>
  <c r="P430" i="2"/>
  <c r="P431" i="2"/>
  <c r="P432" i="2"/>
  <c r="P433" i="2"/>
  <c r="P434" i="2"/>
  <c r="P435" i="2"/>
  <c r="P436" i="2"/>
  <c r="P437" i="2"/>
  <c r="P438" i="2"/>
  <c r="P439" i="2"/>
  <c r="P440" i="2"/>
  <c r="P441" i="2"/>
  <c r="P442" i="2"/>
  <c r="P443" i="2"/>
  <c r="P444" i="2"/>
  <c r="P445" i="2"/>
  <c r="P446" i="2"/>
  <c r="P447" i="2"/>
  <c r="P448" i="2"/>
  <c r="P449" i="2"/>
  <c r="P450" i="2"/>
  <c r="P451" i="2"/>
  <c r="P452" i="2"/>
  <c r="P453" i="2"/>
  <c r="P454" i="2"/>
  <c r="P455" i="2"/>
  <c r="P456" i="2"/>
  <c r="P457" i="2"/>
  <c r="P458" i="2"/>
  <c r="P459" i="2"/>
  <c r="P460" i="2"/>
  <c r="P461" i="2"/>
  <c r="P462" i="2"/>
  <c r="P463" i="2"/>
  <c r="P464" i="2"/>
  <c r="P465" i="2"/>
  <c r="P466" i="2"/>
  <c r="P467" i="2"/>
  <c r="P468" i="2"/>
  <c r="P469" i="2"/>
  <c r="P470" i="2"/>
  <c r="P471" i="2"/>
  <c r="P472" i="2"/>
  <c r="N476" i="2"/>
  <c r="N477" i="2"/>
  <c r="N478" i="2"/>
  <c r="N412" i="2"/>
  <c r="N413" i="2"/>
  <c r="N414" i="2"/>
  <c r="N415" i="2"/>
  <c r="N416" i="2"/>
  <c r="N417" i="2"/>
  <c r="N418" i="2"/>
  <c r="N419" i="2"/>
  <c r="N420" i="2"/>
  <c r="N421" i="2"/>
  <c r="N422" i="2"/>
  <c r="N423" i="2"/>
  <c r="N424" i="2"/>
  <c r="N425" i="2"/>
  <c r="N426" i="2"/>
  <c r="N427" i="2"/>
  <c r="N428" i="2"/>
  <c r="N429" i="2"/>
  <c r="N430" i="2"/>
  <c r="N431" i="2"/>
  <c r="N432" i="2"/>
  <c r="N433" i="2"/>
  <c r="N434" i="2"/>
  <c r="N435" i="2"/>
  <c r="N436" i="2"/>
  <c r="N437" i="2"/>
  <c r="N438" i="2"/>
  <c r="N439" i="2"/>
  <c r="N440" i="2"/>
  <c r="N441" i="2"/>
  <c r="N442" i="2"/>
  <c r="N443" i="2"/>
  <c r="N444" i="2"/>
  <c r="N445" i="2"/>
  <c r="N446" i="2"/>
  <c r="N447" i="2"/>
  <c r="N448" i="2"/>
  <c r="N449" i="2"/>
  <c r="N450" i="2"/>
  <c r="N451" i="2"/>
  <c r="N452" i="2"/>
  <c r="N453" i="2"/>
  <c r="N454" i="2"/>
  <c r="N455" i="2"/>
  <c r="N456" i="2"/>
  <c r="N457" i="2"/>
  <c r="N458" i="2"/>
  <c r="N459" i="2"/>
  <c r="N460" i="2"/>
  <c r="N461" i="2"/>
  <c r="N462" i="2"/>
  <c r="N463" i="2"/>
  <c r="N464" i="2"/>
  <c r="N465" i="2"/>
  <c r="N466" i="2"/>
  <c r="N467" i="2"/>
  <c r="N468" i="2"/>
  <c r="N469" i="2"/>
  <c r="N470" i="2"/>
  <c r="N471" i="2"/>
  <c r="N472" i="2"/>
  <c r="R139" i="2"/>
  <c r="R140" i="2"/>
  <c r="R141" i="2"/>
  <c r="P139" i="2"/>
  <c r="P140" i="2"/>
  <c r="P141" i="2"/>
  <c r="N139" i="2"/>
  <c r="N140" i="2"/>
  <c r="N141" i="2"/>
  <c r="R6" i="2"/>
  <c r="R7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P6" i="2"/>
  <c r="P7" i="2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N6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T475" i="2"/>
  <c r="R475" i="2"/>
  <c r="P475" i="2"/>
  <c r="N475" i="2"/>
  <c r="T474" i="2"/>
  <c r="R474" i="2"/>
  <c r="P474" i="2"/>
  <c r="N474" i="2"/>
  <c r="T473" i="2"/>
  <c r="R473" i="2"/>
  <c r="P473" i="2"/>
  <c r="N473" i="2"/>
  <c r="T260" i="2"/>
  <c r="R260" i="2"/>
  <c r="P260" i="2"/>
  <c r="N260" i="2"/>
  <c r="T259" i="2"/>
  <c r="R259" i="2"/>
  <c r="P259" i="2"/>
  <c r="N259" i="2"/>
  <c r="T258" i="2"/>
  <c r="R258" i="2"/>
  <c r="P258" i="2"/>
  <c r="N258" i="2"/>
  <c r="T144" i="2"/>
  <c r="R144" i="2"/>
  <c r="P144" i="2"/>
  <c r="N144" i="2"/>
  <c r="T143" i="2"/>
  <c r="R143" i="2"/>
  <c r="P143" i="2"/>
  <c r="N143" i="2"/>
  <c r="T142" i="2"/>
  <c r="R142" i="2"/>
  <c r="P142" i="2"/>
  <c r="N142" i="2"/>
  <c r="T52" i="2"/>
  <c r="R52" i="2"/>
  <c r="P52" i="2"/>
  <c r="N52" i="2"/>
  <c r="T51" i="2"/>
  <c r="R51" i="2"/>
  <c r="P51" i="2"/>
  <c r="N51" i="2"/>
  <c r="T50" i="2"/>
  <c r="R50" i="2"/>
  <c r="P50" i="2"/>
  <c r="N50" i="2"/>
  <c r="T481" i="2"/>
  <c r="R481" i="2"/>
  <c r="P481" i="2"/>
  <c r="N481" i="2"/>
  <c r="T480" i="2"/>
  <c r="R480" i="2"/>
  <c r="P480" i="2"/>
  <c r="N480" i="2"/>
  <c r="T479" i="2"/>
  <c r="R479" i="2"/>
  <c r="P479" i="2"/>
  <c r="N479" i="2"/>
  <c r="T138" i="2"/>
  <c r="R138" i="2"/>
  <c r="P138" i="2"/>
  <c r="N138" i="2"/>
  <c r="T137" i="2"/>
  <c r="R137" i="2"/>
  <c r="P137" i="2"/>
  <c r="N137" i="2"/>
  <c r="T136" i="2"/>
  <c r="R136" i="2"/>
  <c r="P136" i="2"/>
  <c r="N136" i="2"/>
  <c r="T540" i="2"/>
  <c r="R540" i="2"/>
  <c r="P540" i="2"/>
  <c r="N540" i="2"/>
  <c r="T539" i="2"/>
  <c r="R539" i="2"/>
  <c r="P539" i="2"/>
  <c r="N539" i="2"/>
  <c r="T538" i="2"/>
  <c r="R538" i="2"/>
  <c r="P538" i="2"/>
  <c r="N538" i="2"/>
  <c r="T225" i="15"/>
  <c r="R225" i="15"/>
  <c r="P225" i="15"/>
  <c r="N225" i="15"/>
  <c r="T224" i="15"/>
  <c r="R224" i="15"/>
  <c r="P224" i="15"/>
  <c r="N224" i="15"/>
  <c r="T223" i="15"/>
  <c r="R223" i="15"/>
  <c r="P223" i="15"/>
  <c r="N223" i="15"/>
  <c r="T142" i="15"/>
  <c r="T141" i="15"/>
  <c r="T140" i="15"/>
  <c r="T459" i="15"/>
  <c r="T458" i="15"/>
  <c r="T457" i="15"/>
  <c r="T268" i="15"/>
  <c r="R268" i="15"/>
  <c r="P268" i="15"/>
  <c r="N268" i="15"/>
  <c r="T267" i="15"/>
  <c r="R267" i="15"/>
  <c r="P267" i="15"/>
  <c r="N267" i="15"/>
  <c r="T266" i="15"/>
  <c r="R266" i="15"/>
  <c r="P266" i="15"/>
  <c r="N266" i="15"/>
  <c r="T191" i="16"/>
  <c r="R191" i="16"/>
  <c r="P191" i="16"/>
  <c r="N191" i="16"/>
  <c r="T190" i="16"/>
  <c r="R190" i="16"/>
  <c r="P190" i="16"/>
  <c r="N190" i="16"/>
  <c r="T189" i="16"/>
  <c r="R189" i="16"/>
  <c r="P189" i="16"/>
  <c r="N189" i="16"/>
  <c r="T92" i="16"/>
  <c r="R92" i="16"/>
  <c r="P92" i="16"/>
  <c r="N92" i="16"/>
  <c r="T91" i="16"/>
  <c r="R91" i="16"/>
  <c r="P91" i="16"/>
  <c r="N91" i="16"/>
  <c r="T90" i="16"/>
  <c r="R90" i="16"/>
  <c r="P90" i="16"/>
  <c r="N90" i="16"/>
  <c r="T401" i="16"/>
  <c r="R401" i="16"/>
  <c r="P401" i="16"/>
  <c r="N401" i="16"/>
  <c r="T400" i="16"/>
  <c r="R400" i="16"/>
  <c r="P400" i="16"/>
  <c r="N400" i="16"/>
  <c r="T399" i="16"/>
  <c r="R399" i="16"/>
  <c r="P399" i="16"/>
  <c r="N399" i="16"/>
  <c r="T127" i="16"/>
  <c r="R127" i="16"/>
  <c r="P127" i="16"/>
  <c r="N127" i="16"/>
  <c r="T126" i="16"/>
  <c r="R126" i="16"/>
  <c r="P126" i="16"/>
  <c r="N126" i="16"/>
  <c r="T125" i="16"/>
  <c r="R125" i="16"/>
  <c r="P125" i="16"/>
  <c r="N125" i="16"/>
  <c r="T461" i="16"/>
  <c r="R461" i="16"/>
  <c r="P461" i="16"/>
  <c r="N461" i="16"/>
  <c r="T460" i="16"/>
  <c r="R460" i="16"/>
  <c r="P460" i="16"/>
  <c r="N460" i="16"/>
  <c r="T459" i="16"/>
  <c r="R459" i="16"/>
  <c r="P459" i="16"/>
  <c r="N459" i="16"/>
  <c r="T479" i="16"/>
  <c r="R479" i="16"/>
  <c r="P479" i="16"/>
  <c r="N479" i="16"/>
  <c r="T478" i="16"/>
  <c r="R478" i="16"/>
  <c r="P478" i="16"/>
  <c r="N478" i="16"/>
  <c r="T147" i="16"/>
  <c r="R147" i="16"/>
  <c r="P147" i="16"/>
  <c r="N147" i="16"/>
  <c r="T146" i="16"/>
  <c r="R146" i="16"/>
  <c r="P146" i="16"/>
  <c r="N146" i="16"/>
  <c r="T145" i="16"/>
  <c r="R145" i="16"/>
  <c r="P145" i="16"/>
  <c r="N145" i="16"/>
  <c r="T443" i="3"/>
  <c r="R443" i="3"/>
  <c r="P443" i="3"/>
  <c r="N443" i="3"/>
  <c r="T442" i="3"/>
  <c r="R442" i="3"/>
  <c r="P442" i="3"/>
  <c r="N442" i="3"/>
  <c r="T441" i="3"/>
  <c r="R441" i="3"/>
  <c r="P441" i="3"/>
  <c r="N441" i="3"/>
  <c r="T375" i="3"/>
  <c r="R375" i="3"/>
  <c r="P375" i="3"/>
  <c r="N375" i="3"/>
  <c r="T374" i="3"/>
  <c r="R374" i="3"/>
  <c r="P374" i="3"/>
  <c r="N374" i="3"/>
  <c r="T373" i="3"/>
  <c r="R373" i="3"/>
  <c r="P373" i="3"/>
  <c r="N373" i="3"/>
  <c r="T351" i="3"/>
  <c r="R351" i="3"/>
  <c r="P351" i="3"/>
  <c r="N351" i="3"/>
  <c r="T350" i="3"/>
  <c r="R350" i="3"/>
  <c r="P350" i="3"/>
  <c r="N350" i="3"/>
  <c r="T349" i="3"/>
  <c r="R349" i="3"/>
  <c r="P349" i="3"/>
  <c r="N349" i="3"/>
  <c r="T21" i="3"/>
  <c r="R21" i="3"/>
  <c r="P21" i="3"/>
  <c r="N21" i="3"/>
  <c r="T20" i="3"/>
  <c r="R20" i="3"/>
  <c r="P20" i="3"/>
  <c r="N20" i="3"/>
  <c r="T19" i="3"/>
  <c r="R19" i="3"/>
  <c r="P19" i="3"/>
  <c r="N19" i="3"/>
  <c r="T308" i="3"/>
  <c r="R308" i="3"/>
  <c r="P308" i="3"/>
  <c r="N308" i="3"/>
  <c r="T307" i="3"/>
  <c r="R307" i="3"/>
  <c r="P307" i="3"/>
  <c r="N307" i="3"/>
  <c r="T306" i="3"/>
  <c r="R306" i="3"/>
  <c r="P306" i="3"/>
  <c r="N306" i="3"/>
  <c r="T199" i="3"/>
  <c r="R199" i="3"/>
  <c r="P199" i="3"/>
  <c r="N199" i="3"/>
  <c r="T198" i="3"/>
  <c r="R198" i="3"/>
  <c r="P198" i="3"/>
  <c r="N198" i="3"/>
  <c r="T197" i="3"/>
  <c r="R197" i="3"/>
  <c r="P197" i="3"/>
  <c r="N197" i="3"/>
  <c r="T159" i="3"/>
  <c r="R159" i="3"/>
  <c r="P159" i="3"/>
  <c r="N159" i="3"/>
  <c r="T158" i="3"/>
  <c r="R158" i="3"/>
  <c r="P158" i="3"/>
  <c r="N158" i="3"/>
  <c r="T157" i="3"/>
  <c r="R157" i="3"/>
  <c r="P157" i="3"/>
  <c r="N157" i="3"/>
  <c r="T134" i="3"/>
  <c r="R134" i="3"/>
  <c r="P134" i="3"/>
  <c r="N134" i="3"/>
  <c r="T133" i="3"/>
  <c r="R133" i="3"/>
  <c r="P133" i="3"/>
  <c r="N133" i="3"/>
  <c r="T132" i="3"/>
  <c r="R132" i="3"/>
  <c r="P132" i="3"/>
  <c r="N132" i="3"/>
  <c r="T119" i="3"/>
  <c r="R119" i="3"/>
  <c r="P119" i="3"/>
  <c r="N119" i="3"/>
  <c r="T118" i="3"/>
  <c r="R118" i="3"/>
  <c r="P118" i="3"/>
  <c r="N118" i="3"/>
  <c r="T117" i="3"/>
  <c r="R117" i="3"/>
  <c r="P117" i="3"/>
  <c r="N117" i="3"/>
  <c r="R205" i="1"/>
  <c r="R206" i="1"/>
  <c r="R207" i="1"/>
  <c r="R208" i="1"/>
  <c r="R209" i="1"/>
  <c r="R210" i="1"/>
  <c r="R211" i="1"/>
  <c r="R212" i="1"/>
  <c r="R213" i="1"/>
  <c r="P205" i="1"/>
  <c r="P206" i="1"/>
  <c r="P207" i="1"/>
  <c r="P208" i="1"/>
  <c r="P209" i="1"/>
  <c r="P210" i="1"/>
  <c r="P211" i="1"/>
  <c r="P212" i="1"/>
  <c r="P213" i="1"/>
  <c r="N205" i="1"/>
  <c r="N206" i="1"/>
  <c r="N207" i="1"/>
  <c r="N208" i="1"/>
  <c r="N209" i="1"/>
  <c r="N210" i="1"/>
  <c r="N211" i="1"/>
  <c r="N212" i="1"/>
  <c r="N213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R32" i="1"/>
  <c r="L59" i="1" s="1"/>
  <c r="P32" i="1"/>
  <c r="J59" i="1" s="1"/>
  <c r="N32" i="1"/>
  <c r="H59" i="1" s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T216" i="1"/>
  <c r="R216" i="1"/>
  <c r="P216" i="1"/>
  <c r="N216" i="1"/>
  <c r="T215" i="1"/>
  <c r="R215" i="1"/>
  <c r="P215" i="1"/>
  <c r="N215" i="1"/>
  <c r="T214" i="1"/>
  <c r="R214" i="1"/>
  <c r="P214" i="1"/>
  <c r="N214" i="1"/>
  <c r="T204" i="1"/>
  <c r="R204" i="1"/>
  <c r="P204" i="1"/>
  <c r="N204" i="1"/>
  <c r="T203" i="1"/>
  <c r="R203" i="1"/>
  <c r="P203" i="1"/>
  <c r="N203" i="1"/>
  <c r="T202" i="1"/>
  <c r="R202" i="1"/>
  <c r="P202" i="1"/>
  <c r="N202" i="1"/>
  <c r="T148" i="1"/>
  <c r="R148" i="1"/>
  <c r="P148" i="1"/>
  <c r="N148" i="1"/>
  <c r="T147" i="1"/>
  <c r="R147" i="1"/>
  <c r="P147" i="1"/>
  <c r="N147" i="1"/>
  <c r="T146" i="1"/>
  <c r="R146" i="1"/>
  <c r="P146" i="1"/>
  <c r="N146" i="1"/>
  <c r="R552" i="14"/>
  <c r="R553" i="14"/>
  <c r="R554" i="14"/>
  <c r="R555" i="14"/>
  <c r="R556" i="14"/>
  <c r="R557" i="14"/>
  <c r="R558" i="14"/>
  <c r="R559" i="14"/>
  <c r="R560" i="14"/>
  <c r="R561" i="14"/>
  <c r="R562" i="14"/>
  <c r="R563" i="14"/>
  <c r="R564" i="14"/>
  <c r="R565" i="14"/>
  <c r="R566" i="14"/>
  <c r="R567" i="14"/>
  <c r="R568" i="14"/>
  <c r="R569" i="14"/>
  <c r="R570" i="14"/>
  <c r="R571" i="14"/>
  <c r="P552" i="14"/>
  <c r="P553" i="14"/>
  <c r="P554" i="14"/>
  <c r="P555" i="14"/>
  <c r="P556" i="14"/>
  <c r="P557" i="14"/>
  <c r="P558" i="14"/>
  <c r="P559" i="14"/>
  <c r="P560" i="14"/>
  <c r="P561" i="14"/>
  <c r="P562" i="14"/>
  <c r="P563" i="14"/>
  <c r="P564" i="14"/>
  <c r="P565" i="14"/>
  <c r="P566" i="14"/>
  <c r="P567" i="14"/>
  <c r="P568" i="14"/>
  <c r="P569" i="14"/>
  <c r="P570" i="14"/>
  <c r="P571" i="14"/>
  <c r="N552" i="14"/>
  <c r="N553" i="14"/>
  <c r="N554" i="14"/>
  <c r="N555" i="14"/>
  <c r="N556" i="14"/>
  <c r="N557" i="14"/>
  <c r="N558" i="14"/>
  <c r="N559" i="14"/>
  <c r="N560" i="14"/>
  <c r="N561" i="14"/>
  <c r="N562" i="14"/>
  <c r="N563" i="14"/>
  <c r="N564" i="14"/>
  <c r="N565" i="14"/>
  <c r="N566" i="14"/>
  <c r="N567" i="14"/>
  <c r="N568" i="14"/>
  <c r="N569" i="14"/>
  <c r="N570" i="14"/>
  <c r="N571" i="14"/>
  <c r="R394" i="14"/>
  <c r="R395" i="14"/>
  <c r="R396" i="14"/>
  <c r="R397" i="14"/>
  <c r="R398" i="14"/>
  <c r="R399" i="14"/>
  <c r="R400" i="14"/>
  <c r="R401" i="14"/>
  <c r="R402" i="14"/>
  <c r="R403" i="14"/>
  <c r="R404" i="14"/>
  <c r="R405" i="14"/>
  <c r="R406" i="14"/>
  <c r="R407" i="14"/>
  <c r="R408" i="14"/>
  <c r="R409" i="14"/>
  <c r="R410" i="14"/>
  <c r="R411" i="14"/>
  <c r="R412" i="14"/>
  <c r="R413" i="14"/>
  <c r="R414" i="14"/>
  <c r="R415" i="14"/>
  <c r="R416" i="14"/>
  <c r="R417" i="14"/>
  <c r="R418" i="14"/>
  <c r="R419" i="14"/>
  <c r="R420" i="14"/>
  <c r="R421" i="14"/>
  <c r="R422" i="14"/>
  <c r="R423" i="14"/>
  <c r="R424" i="14"/>
  <c r="R425" i="14"/>
  <c r="R426" i="14"/>
  <c r="R427" i="14"/>
  <c r="R428" i="14"/>
  <c r="R429" i="14"/>
  <c r="R430" i="14"/>
  <c r="R431" i="14"/>
  <c r="R432" i="14"/>
  <c r="R433" i="14"/>
  <c r="R434" i="14"/>
  <c r="R435" i="14"/>
  <c r="R436" i="14"/>
  <c r="R437" i="14"/>
  <c r="R438" i="14"/>
  <c r="P394" i="14"/>
  <c r="P395" i="14"/>
  <c r="P396" i="14"/>
  <c r="P397" i="14"/>
  <c r="P398" i="14"/>
  <c r="P399" i="14"/>
  <c r="P400" i="14"/>
  <c r="P401" i="14"/>
  <c r="P402" i="14"/>
  <c r="P403" i="14"/>
  <c r="P404" i="14"/>
  <c r="P405" i="14"/>
  <c r="P406" i="14"/>
  <c r="P407" i="14"/>
  <c r="P408" i="14"/>
  <c r="P409" i="14"/>
  <c r="P410" i="14"/>
  <c r="P411" i="14"/>
  <c r="P412" i="14"/>
  <c r="P413" i="14"/>
  <c r="P414" i="14"/>
  <c r="P415" i="14"/>
  <c r="P416" i="14"/>
  <c r="P417" i="14"/>
  <c r="P418" i="14"/>
  <c r="P419" i="14"/>
  <c r="P420" i="14"/>
  <c r="P421" i="14"/>
  <c r="P422" i="14"/>
  <c r="P423" i="14"/>
  <c r="P424" i="14"/>
  <c r="P425" i="14"/>
  <c r="P426" i="14"/>
  <c r="P427" i="14"/>
  <c r="P428" i="14"/>
  <c r="P429" i="14"/>
  <c r="P430" i="14"/>
  <c r="P431" i="14"/>
  <c r="P432" i="14"/>
  <c r="P433" i="14"/>
  <c r="P434" i="14"/>
  <c r="P435" i="14"/>
  <c r="P436" i="14"/>
  <c r="P437" i="14"/>
  <c r="P438" i="14"/>
  <c r="N394" i="14"/>
  <c r="N395" i="14"/>
  <c r="N396" i="14"/>
  <c r="N397" i="14"/>
  <c r="N398" i="14"/>
  <c r="N399" i="14"/>
  <c r="N400" i="14"/>
  <c r="N401" i="14"/>
  <c r="N402" i="14"/>
  <c r="N403" i="14"/>
  <c r="N404" i="14"/>
  <c r="N405" i="14"/>
  <c r="N406" i="14"/>
  <c r="N407" i="14"/>
  <c r="N408" i="14"/>
  <c r="N409" i="14"/>
  <c r="N410" i="14"/>
  <c r="N411" i="14"/>
  <c r="N412" i="14"/>
  <c r="N413" i="14"/>
  <c r="N414" i="14"/>
  <c r="N415" i="14"/>
  <c r="N416" i="14"/>
  <c r="N417" i="14"/>
  <c r="N418" i="14"/>
  <c r="N419" i="14"/>
  <c r="N420" i="14"/>
  <c r="N421" i="14"/>
  <c r="N422" i="14"/>
  <c r="N423" i="14"/>
  <c r="N424" i="14"/>
  <c r="N425" i="14"/>
  <c r="N426" i="14"/>
  <c r="N427" i="14"/>
  <c r="N428" i="14"/>
  <c r="N429" i="14"/>
  <c r="N430" i="14"/>
  <c r="N431" i="14"/>
  <c r="N432" i="14"/>
  <c r="N433" i="14"/>
  <c r="N434" i="14"/>
  <c r="N435" i="14"/>
  <c r="N436" i="14"/>
  <c r="N437" i="14"/>
  <c r="N438" i="14"/>
  <c r="R234" i="14"/>
  <c r="R235" i="14"/>
  <c r="R236" i="14"/>
  <c r="R237" i="14"/>
  <c r="R238" i="14"/>
  <c r="R239" i="14"/>
  <c r="R240" i="14"/>
  <c r="R241" i="14"/>
  <c r="R242" i="14"/>
  <c r="R243" i="14"/>
  <c r="R244" i="14"/>
  <c r="R245" i="14"/>
  <c r="R246" i="14"/>
  <c r="R247" i="14"/>
  <c r="R248" i="14"/>
  <c r="R249" i="14"/>
  <c r="R250" i="14"/>
  <c r="R251" i="14"/>
  <c r="R252" i="14"/>
  <c r="R253" i="14"/>
  <c r="R254" i="14"/>
  <c r="R255" i="14"/>
  <c r="R256" i="14"/>
  <c r="R257" i="14"/>
  <c r="R258" i="14"/>
  <c r="R259" i="14"/>
  <c r="R260" i="14"/>
  <c r="R261" i="14"/>
  <c r="R262" i="14"/>
  <c r="R263" i="14"/>
  <c r="R264" i="14"/>
  <c r="R265" i="14"/>
  <c r="R266" i="14"/>
  <c r="R267" i="14"/>
  <c r="R268" i="14"/>
  <c r="R269" i="14"/>
  <c r="R270" i="14"/>
  <c r="R271" i="14"/>
  <c r="R272" i="14"/>
  <c r="R273" i="14"/>
  <c r="R274" i="14"/>
  <c r="R275" i="14"/>
  <c r="R276" i="14"/>
  <c r="R277" i="14"/>
  <c r="R278" i="14"/>
  <c r="R279" i="14"/>
  <c r="R280" i="14"/>
  <c r="R281" i="14"/>
  <c r="P234" i="14"/>
  <c r="P235" i="14"/>
  <c r="P236" i="14"/>
  <c r="P237" i="14"/>
  <c r="P238" i="14"/>
  <c r="P239" i="14"/>
  <c r="P240" i="14"/>
  <c r="P241" i="14"/>
  <c r="P242" i="14"/>
  <c r="P243" i="14"/>
  <c r="P244" i="14"/>
  <c r="P245" i="14"/>
  <c r="P246" i="14"/>
  <c r="P247" i="14"/>
  <c r="P248" i="14"/>
  <c r="P249" i="14"/>
  <c r="P250" i="14"/>
  <c r="P251" i="14"/>
  <c r="P252" i="14"/>
  <c r="P253" i="14"/>
  <c r="P254" i="14"/>
  <c r="P255" i="14"/>
  <c r="P256" i="14"/>
  <c r="P257" i="14"/>
  <c r="P258" i="14"/>
  <c r="P259" i="14"/>
  <c r="P260" i="14"/>
  <c r="P261" i="14"/>
  <c r="P262" i="14"/>
  <c r="P263" i="14"/>
  <c r="P264" i="14"/>
  <c r="P265" i="14"/>
  <c r="P266" i="14"/>
  <c r="P267" i="14"/>
  <c r="P268" i="14"/>
  <c r="P269" i="14"/>
  <c r="P270" i="14"/>
  <c r="P271" i="14"/>
  <c r="P272" i="14"/>
  <c r="P273" i="14"/>
  <c r="P274" i="14"/>
  <c r="P275" i="14"/>
  <c r="P276" i="14"/>
  <c r="P277" i="14"/>
  <c r="P278" i="14"/>
  <c r="P279" i="14"/>
  <c r="P280" i="14"/>
  <c r="P281" i="14"/>
  <c r="N234" i="14"/>
  <c r="N235" i="14"/>
  <c r="N236" i="14"/>
  <c r="N237" i="14"/>
  <c r="N238" i="14"/>
  <c r="N239" i="14"/>
  <c r="N240" i="14"/>
  <c r="N241" i="14"/>
  <c r="N242" i="14"/>
  <c r="N243" i="14"/>
  <c r="N244" i="14"/>
  <c r="N245" i="14"/>
  <c r="N246" i="14"/>
  <c r="N247" i="14"/>
  <c r="N248" i="14"/>
  <c r="N249" i="14"/>
  <c r="N250" i="14"/>
  <c r="N251" i="14"/>
  <c r="N252" i="14"/>
  <c r="N253" i="14"/>
  <c r="N254" i="14"/>
  <c r="N255" i="14"/>
  <c r="N256" i="14"/>
  <c r="N257" i="14"/>
  <c r="N258" i="14"/>
  <c r="N259" i="14"/>
  <c r="N260" i="14"/>
  <c r="N261" i="14"/>
  <c r="N262" i="14"/>
  <c r="N263" i="14"/>
  <c r="N264" i="14"/>
  <c r="N265" i="14"/>
  <c r="N266" i="14"/>
  <c r="N267" i="14"/>
  <c r="N268" i="14"/>
  <c r="N269" i="14"/>
  <c r="N270" i="14"/>
  <c r="N271" i="14"/>
  <c r="N272" i="14"/>
  <c r="N273" i="14"/>
  <c r="N274" i="14"/>
  <c r="N275" i="14"/>
  <c r="N276" i="14"/>
  <c r="N277" i="14"/>
  <c r="N278" i="14"/>
  <c r="N279" i="14"/>
  <c r="N280" i="14"/>
  <c r="N281" i="14"/>
  <c r="R6" i="14"/>
  <c r="R7" i="14"/>
  <c r="R8" i="14"/>
  <c r="R9" i="14"/>
  <c r="R10" i="14"/>
  <c r="R11" i="14"/>
  <c r="R12" i="14"/>
  <c r="R13" i="14"/>
  <c r="R14" i="14"/>
  <c r="R15" i="14"/>
  <c r="R16" i="14"/>
  <c r="R17" i="14"/>
  <c r="R18" i="14"/>
  <c r="R19" i="14"/>
  <c r="R20" i="14"/>
  <c r="R21" i="14"/>
  <c r="R22" i="14"/>
  <c r="R23" i="14"/>
  <c r="R24" i="14"/>
  <c r="R25" i="14"/>
  <c r="R26" i="14"/>
  <c r="R27" i="14"/>
  <c r="R28" i="14"/>
  <c r="R29" i="14"/>
  <c r="R30" i="14"/>
  <c r="R31" i="14"/>
  <c r="R32" i="14"/>
  <c r="R33" i="14"/>
  <c r="R34" i="14"/>
  <c r="R35" i="14"/>
  <c r="R36" i="14"/>
  <c r="R37" i="14"/>
  <c r="R38" i="14"/>
  <c r="R39" i="14"/>
  <c r="R40" i="14"/>
  <c r="R41" i="14"/>
  <c r="R42" i="14"/>
  <c r="R43" i="14"/>
  <c r="R44" i="14"/>
  <c r="P6" i="14"/>
  <c r="P7" i="14"/>
  <c r="P8" i="14"/>
  <c r="P9" i="14"/>
  <c r="P10" i="14"/>
  <c r="P11" i="14"/>
  <c r="P12" i="14"/>
  <c r="P13" i="14"/>
  <c r="P14" i="14"/>
  <c r="P15" i="14"/>
  <c r="P16" i="14"/>
  <c r="P17" i="14"/>
  <c r="P18" i="14"/>
  <c r="P19" i="14"/>
  <c r="P20" i="14"/>
  <c r="P21" i="14"/>
  <c r="P22" i="14"/>
  <c r="P23" i="14"/>
  <c r="P24" i="14"/>
  <c r="P25" i="14"/>
  <c r="P26" i="14"/>
  <c r="P27" i="14"/>
  <c r="P28" i="14"/>
  <c r="P29" i="14"/>
  <c r="P30" i="14"/>
  <c r="P31" i="14"/>
  <c r="P32" i="14"/>
  <c r="P33" i="14"/>
  <c r="P34" i="14"/>
  <c r="P35" i="14"/>
  <c r="P36" i="14"/>
  <c r="P37" i="14"/>
  <c r="P38" i="14"/>
  <c r="P39" i="14"/>
  <c r="P40" i="14"/>
  <c r="P41" i="14"/>
  <c r="P42" i="14"/>
  <c r="P43" i="14"/>
  <c r="P44" i="14"/>
  <c r="N6" i="14"/>
  <c r="N7" i="14"/>
  <c r="N8" i="14"/>
  <c r="N9" i="14"/>
  <c r="N10" i="14"/>
  <c r="N11" i="14"/>
  <c r="N12" i="14"/>
  <c r="N13" i="14"/>
  <c r="N14" i="14"/>
  <c r="N15" i="14"/>
  <c r="N16" i="14"/>
  <c r="N17" i="14"/>
  <c r="N18" i="14"/>
  <c r="N19" i="14"/>
  <c r="N20" i="14"/>
  <c r="N21" i="14"/>
  <c r="N22" i="14"/>
  <c r="N23" i="14"/>
  <c r="N24" i="14"/>
  <c r="N25" i="14"/>
  <c r="N26" i="14"/>
  <c r="N27" i="14"/>
  <c r="N28" i="14"/>
  <c r="N29" i="14"/>
  <c r="N30" i="14"/>
  <c r="N31" i="14"/>
  <c r="N32" i="14"/>
  <c r="N33" i="14"/>
  <c r="N34" i="14"/>
  <c r="N35" i="14"/>
  <c r="N36" i="14"/>
  <c r="N37" i="14"/>
  <c r="N38" i="14"/>
  <c r="N39" i="14"/>
  <c r="N40" i="14"/>
  <c r="N41" i="14"/>
  <c r="N42" i="14"/>
  <c r="N43" i="14"/>
  <c r="N44" i="14"/>
  <c r="T50" i="14"/>
  <c r="R50" i="14"/>
  <c r="P50" i="14"/>
  <c r="N50" i="14"/>
  <c r="T49" i="14"/>
  <c r="R49" i="14"/>
  <c r="P49" i="14"/>
  <c r="N49" i="14"/>
  <c r="T48" i="14"/>
  <c r="R48" i="14"/>
  <c r="P48" i="14"/>
  <c r="N48" i="14"/>
  <c r="T284" i="14"/>
  <c r="R284" i="14"/>
  <c r="P284" i="14"/>
  <c r="N284" i="14"/>
  <c r="T283" i="14"/>
  <c r="R283" i="14"/>
  <c r="P283" i="14"/>
  <c r="N283" i="14"/>
  <c r="T282" i="14"/>
  <c r="R282" i="14"/>
  <c r="P282" i="14"/>
  <c r="N282" i="14"/>
  <c r="T330" i="14"/>
  <c r="T329" i="14"/>
  <c r="T328" i="14"/>
  <c r="T393" i="14"/>
  <c r="R393" i="14"/>
  <c r="P393" i="14"/>
  <c r="N393" i="14"/>
  <c r="T392" i="14"/>
  <c r="R392" i="14"/>
  <c r="P392" i="14"/>
  <c r="N392" i="14"/>
  <c r="T391" i="14"/>
  <c r="R391" i="14"/>
  <c r="P391" i="14"/>
  <c r="N391" i="14"/>
  <c r="T441" i="14"/>
  <c r="R441" i="14"/>
  <c r="P441" i="14"/>
  <c r="N441" i="14"/>
  <c r="T440" i="14"/>
  <c r="R440" i="14"/>
  <c r="P440" i="14"/>
  <c r="N440" i="14"/>
  <c r="T439" i="14"/>
  <c r="R439" i="14"/>
  <c r="P439" i="14"/>
  <c r="N439" i="14"/>
  <c r="T551" i="14"/>
  <c r="R551" i="14"/>
  <c r="P551" i="14"/>
  <c r="N551" i="14"/>
  <c r="T243" i="13"/>
  <c r="T242" i="13"/>
  <c r="T241" i="13"/>
  <c r="R241" i="13"/>
  <c r="P241" i="13"/>
  <c r="N241" i="13"/>
  <c r="R170" i="13"/>
  <c r="R171" i="13"/>
  <c r="R172" i="13"/>
  <c r="R173" i="13"/>
  <c r="R174" i="13"/>
  <c r="R175" i="13"/>
  <c r="P170" i="13"/>
  <c r="P171" i="13"/>
  <c r="P172" i="13"/>
  <c r="P173" i="13"/>
  <c r="P174" i="13"/>
  <c r="P175" i="13"/>
  <c r="N170" i="13"/>
  <c r="N171" i="13"/>
  <c r="N172" i="13"/>
  <c r="N173" i="13"/>
  <c r="N174" i="13"/>
  <c r="N175" i="13"/>
  <c r="T93" i="13"/>
  <c r="R93" i="13"/>
  <c r="P93" i="13"/>
  <c r="N93" i="13"/>
  <c r="T92" i="13"/>
  <c r="R92" i="13"/>
  <c r="P92" i="13"/>
  <c r="N92" i="13"/>
  <c r="T91" i="13"/>
  <c r="R91" i="13"/>
  <c r="P91" i="13"/>
  <c r="N91" i="13"/>
  <c r="R81" i="4"/>
  <c r="R82" i="4"/>
  <c r="R83" i="4"/>
  <c r="R84" i="4"/>
  <c r="R85" i="4"/>
  <c r="R86" i="4"/>
  <c r="R87" i="4"/>
  <c r="R88" i="4"/>
  <c r="R89" i="4"/>
  <c r="R90" i="4"/>
  <c r="R91" i="4"/>
  <c r="R92" i="4"/>
  <c r="R93" i="4"/>
  <c r="R94" i="4"/>
  <c r="R95" i="4"/>
  <c r="R96" i="4"/>
  <c r="R97" i="4"/>
  <c r="R98" i="4"/>
  <c r="R99" i="4"/>
  <c r="R100" i="4"/>
  <c r="P81" i="4"/>
  <c r="P82" i="4"/>
  <c r="P83" i="4"/>
  <c r="P84" i="4"/>
  <c r="P85" i="4"/>
  <c r="P86" i="4"/>
  <c r="P87" i="4"/>
  <c r="P88" i="4"/>
  <c r="P89" i="4"/>
  <c r="P90" i="4"/>
  <c r="P91" i="4"/>
  <c r="P92" i="4"/>
  <c r="P93" i="4"/>
  <c r="P94" i="4"/>
  <c r="P95" i="4"/>
  <c r="P96" i="4"/>
  <c r="P97" i="4"/>
  <c r="P98" i="4"/>
  <c r="P99" i="4"/>
  <c r="P100" i="4"/>
  <c r="P54" i="4"/>
  <c r="P55" i="4"/>
  <c r="P56" i="4"/>
  <c r="P57" i="4"/>
  <c r="P58" i="4"/>
  <c r="P59" i="4"/>
  <c r="P60" i="4"/>
  <c r="P61" i="4"/>
  <c r="P62" i="4"/>
  <c r="P63" i="4"/>
  <c r="P64" i="4"/>
  <c r="R6" i="4"/>
  <c r="R23" i="4"/>
  <c r="R24" i="4"/>
  <c r="R25" i="4"/>
  <c r="R26" i="4"/>
  <c r="R27" i="4"/>
  <c r="R28" i="4"/>
  <c r="R29" i="4"/>
  <c r="R30" i="4"/>
  <c r="R31" i="4"/>
  <c r="P6" i="4"/>
  <c r="P23" i="4"/>
  <c r="P24" i="4"/>
  <c r="P25" i="4"/>
  <c r="P26" i="4"/>
  <c r="P27" i="4"/>
  <c r="P28" i="4"/>
  <c r="P29" i="4"/>
  <c r="P30" i="4"/>
  <c r="P31" i="4"/>
  <c r="R52" i="11"/>
  <c r="R53" i="11"/>
  <c r="R54" i="11"/>
  <c r="R55" i="11"/>
  <c r="R56" i="11"/>
  <c r="R57" i="11"/>
  <c r="R58" i="11"/>
  <c r="R59" i="11"/>
  <c r="R60" i="11"/>
  <c r="R61" i="11"/>
  <c r="R62" i="11"/>
  <c r="R63" i="11"/>
  <c r="R64" i="11"/>
  <c r="R65" i="11"/>
  <c r="R66" i="11"/>
  <c r="R67" i="11"/>
  <c r="R68" i="11"/>
  <c r="R69" i="11"/>
  <c r="R70" i="11"/>
  <c r="R71" i="11"/>
  <c r="R72" i="11"/>
  <c r="R73" i="11"/>
  <c r="R74" i="11"/>
  <c r="R76" i="11"/>
  <c r="R77" i="11"/>
  <c r="R78" i="11"/>
  <c r="R79" i="11"/>
  <c r="R80" i="11"/>
  <c r="R81" i="11"/>
  <c r="R82" i="11"/>
  <c r="R83" i="11"/>
  <c r="R84" i="11"/>
  <c r="R85" i="11"/>
  <c r="R86" i="11"/>
  <c r="R87" i="11"/>
  <c r="R88" i="11"/>
  <c r="R89" i="11"/>
  <c r="R90" i="11"/>
  <c r="R91" i="11"/>
  <c r="R92" i="11"/>
  <c r="R93" i="11"/>
  <c r="R94" i="11"/>
  <c r="R95" i="11"/>
  <c r="R96" i="11"/>
  <c r="R97" i="11"/>
  <c r="R98" i="11"/>
  <c r="R99" i="11"/>
  <c r="R100" i="11"/>
  <c r="R101" i="11"/>
  <c r="R102" i="11"/>
  <c r="R103" i="11"/>
  <c r="R104" i="11"/>
  <c r="R105" i="11"/>
  <c r="R106" i="11"/>
  <c r="R107" i="11"/>
  <c r="R108" i="11"/>
  <c r="R109" i="11"/>
  <c r="R110" i="11"/>
  <c r="R111" i="11"/>
  <c r="R112" i="11"/>
  <c r="R113" i="11"/>
  <c r="R114" i="11"/>
  <c r="R115" i="11"/>
  <c r="R116" i="11"/>
  <c r="R117" i="11"/>
  <c r="R118" i="11"/>
  <c r="R119" i="11"/>
  <c r="R120" i="11"/>
  <c r="R121" i="11"/>
  <c r="R122" i="11"/>
  <c r="R123" i="11"/>
  <c r="R124" i="11"/>
  <c r="R125" i="11"/>
  <c r="R126" i="11"/>
  <c r="R127" i="11"/>
  <c r="R128" i="11"/>
  <c r="R129" i="11"/>
  <c r="R130" i="11"/>
  <c r="R131" i="11"/>
  <c r="R132" i="11"/>
  <c r="R133" i="11"/>
  <c r="R134" i="11"/>
  <c r="R135" i="11"/>
  <c r="R136" i="11"/>
  <c r="R137" i="11"/>
  <c r="R138" i="11"/>
  <c r="R142" i="11"/>
  <c r="R143" i="11"/>
  <c r="R144" i="11"/>
  <c r="R145" i="11"/>
  <c r="R146" i="11"/>
  <c r="R147" i="11"/>
  <c r="R148" i="11"/>
  <c r="R149" i="11"/>
  <c r="R150" i="11"/>
  <c r="R227" i="11"/>
  <c r="R228" i="11"/>
  <c r="R229" i="11"/>
  <c r="R230" i="11"/>
  <c r="R231" i="11"/>
  <c r="R232" i="11"/>
  <c r="R233" i="11"/>
  <c r="R234" i="11"/>
  <c r="R235" i="11"/>
  <c r="R236" i="11"/>
  <c r="R237" i="11"/>
  <c r="R238" i="11"/>
  <c r="R239" i="11"/>
  <c r="R240" i="11"/>
  <c r="R241" i="11"/>
  <c r="R242" i="11"/>
  <c r="R243" i="11"/>
  <c r="R244" i="11"/>
  <c r="R245" i="11"/>
  <c r="R246" i="11"/>
  <c r="R247" i="11"/>
  <c r="R248" i="11"/>
  <c r="R249" i="11"/>
  <c r="R250" i="11"/>
  <c r="R251" i="11"/>
  <c r="R252" i="11"/>
  <c r="R253" i="11"/>
  <c r="P52" i="11"/>
  <c r="P53" i="11"/>
  <c r="P54" i="11"/>
  <c r="P55" i="11"/>
  <c r="P56" i="11"/>
  <c r="P57" i="11"/>
  <c r="P58" i="11"/>
  <c r="P59" i="11"/>
  <c r="P60" i="11"/>
  <c r="P61" i="11"/>
  <c r="P62" i="11"/>
  <c r="P63" i="11"/>
  <c r="P64" i="11"/>
  <c r="P65" i="11"/>
  <c r="P66" i="11"/>
  <c r="P67" i="11"/>
  <c r="P68" i="11"/>
  <c r="P69" i="11"/>
  <c r="P70" i="11"/>
  <c r="P71" i="11"/>
  <c r="P72" i="11"/>
  <c r="P73" i="11"/>
  <c r="P74" i="11"/>
  <c r="P75" i="11"/>
  <c r="P76" i="11"/>
  <c r="P77" i="11"/>
  <c r="P78" i="11"/>
  <c r="P79" i="11"/>
  <c r="P80" i="11"/>
  <c r="P81" i="11"/>
  <c r="P82" i="11"/>
  <c r="P83" i="11"/>
  <c r="P84" i="11"/>
  <c r="P85" i="11"/>
  <c r="P86" i="11"/>
  <c r="P87" i="11"/>
  <c r="P88" i="11"/>
  <c r="P89" i="11"/>
  <c r="P90" i="11"/>
  <c r="P91" i="11"/>
  <c r="P92" i="11"/>
  <c r="P93" i="11"/>
  <c r="P94" i="11"/>
  <c r="P95" i="11"/>
  <c r="P96" i="11"/>
  <c r="P97" i="11"/>
  <c r="P98" i="11"/>
  <c r="P99" i="11"/>
  <c r="P100" i="11"/>
  <c r="P101" i="11"/>
  <c r="P102" i="11"/>
  <c r="P103" i="11"/>
  <c r="P104" i="11"/>
  <c r="P105" i="11"/>
  <c r="P106" i="11"/>
  <c r="P107" i="11"/>
  <c r="P108" i="11"/>
  <c r="P109" i="11"/>
  <c r="P110" i="11"/>
  <c r="P111" i="11"/>
  <c r="P112" i="11"/>
  <c r="P113" i="11"/>
  <c r="P114" i="11"/>
  <c r="P115" i="11"/>
  <c r="P116" i="11"/>
  <c r="P117" i="11"/>
  <c r="P118" i="11"/>
  <c r="P119" i="11"/>
  <c r="P120" i="11"/>
  <c r="P121" i="11"/>
  <c r="P122" i="11"/>
  <c r="P123" i="11"/>
  <c r="P124" i="11"/>
  <c r="P125" i="11"/>
  <c r="P126" i="11"/>
  <c r="P127" i="11"/>
  <c r="P128" i="11"/>
  <c r="P129" i="11"/>
  <c r="P130" i="11"/>
  <c r="P131" i="11"/>
  <c r="P132" i="11"/>
  <c r="P133" i="11"/>
  <c r="P134" i="11"/>
  <c r="P135" i="11"/>
  <c r="P136" i="11"/>
  <c r="P137" i="11"/>
  <c r="P138" i="11"/>
  <c r="P142" i="11"/>
  <c r="P143" i="11"/>
  <c r="P144" i="11"/>
  <c r="P145" i="11"/>
  <c r="P146" i="11"/>
  <c r="P147" i="11"/>
  <c r="P148" i="11"/>
  <c r="P149" i="11"/>
  <c r="P150" i="11"/>
  <c r="P227" i="11"/>
  <c r="P228" i="11"/>
  <c r="P229" i="11"/>
  <c r="P230" i="11"/>
  <c r="P231" i="11"/>
  <c r="P232" i="11"/>
  <c r="P233" i="11"/>
  <c r="P234" i="11"/>
  <c r="P235" i="11"/>
  <c r="P236" i="11"/>
  <c r="P237" i="11"/>
  <c r="P238" i="11"/>
  <c r="P239" i="11"/>
  <c r="P240" i="11"/>
  <c r="P241" i="11"/>
  <c r="P242" i="11"/>
  <c r="P243" i="11"/>
  <c r="P244" i="11"/>
  <c r="P245" i="11"/>
  <c r="P246" i="11"/>
  <c r="P247" i="11"/>
  <c r="P248" i="11"/>
  <c r="P249" i="11"/>
  <c r="P250" i="11"/>
  <c r="P251" i="11"/>
  <c r="P252" i="11"/>
  <c r="P253" i="11"/>
  <c r="N52" i="11"/>
  <c r="N53" i="11"/>
  <c r="N54" i="11"/>
  <c r="N55" i="11"/>
  <c r="N56" i="11"/>
  <c r="N57" i="11"/>
  <c r="N58" i="11"/>
  <c r="N59" i="11"/>
  <c r="N60" i="11"/>
  <c r="N61" i="11"/>
  <c r="N62" i="11"/>
  <c r="N63" i="11"/>
  <c r="N64" i="11"/>
  <c r="N65" i="11"/>
  <c r="N66" i="11"/>
  <c r="N67" i="11"/>
  <c r="N68" i="11"/>
  <c r="N69" i="11"/>
  <c r="N70" i="11"/>
  <c r="N71" i="11"/>
  <c r="N72" i="11"/>
  <c r="N73" i="11"/>
  <c r="N74" i="11"/>
  <c r="N75" i="11"/>
  <c r="N76" i="11"/>
  <c r="N77" i="11"/>
  <c r="N78" i="11"/>
  <c r="N79" i="11"/>
  <c r="N80" i="11"/>
  <c r="N81" i="11"/>
  <c r="N82" i="11"/>
  <c r="N83" i="11"/>
  <c r="N84" i="11"/>
  <c r="N85" i="11"/>
  <c r="N86" i="11"/>
  <c r="N87" i="11"/>
  <c r="N88" i="11"/>
  <c r="N89" i="11"/>
  <c r="N90" i="11"/>
  <c r="N91" i="11"/>
  <c r="N92" i="11"/>
  <c r="N93" i="11"/>
  <c r="N94" i="11"/>
  <c r="N95" i="11"/>
  <c r="N96" i="11"/>
  <c r="N97" i="11"/>
  <c r="N98" i="11"/>
  <c r="N99" i="11"/>
  <c r="N100" i="11"/>
  <c r="N101" i="11"/>
  <c r="N102" i="11"/>
  <c r="N103" i="11"/>
  <c r="N104" i="11"/>
  <c r="N105" i="11"/>
  <c r="N106" i="11"/>
  <c r="N107" i="11"/>
  <c r="N108" i="11"/>
  <c r="N109" i="11"/>
  <c r="N110" i="11"/>
  <c r="N111" i="11"/>
  <c r="N112" i="11"/>
  <c r="N113" i="11"/>
  <c r="N114" i="11"/>
  <c r="N115" i="11"/>
  <c r="N116" i="11"/>
  <c r="N117" i="11"/>
  <c r="N118" i="11"/>
  <c r="N119" i="11"/>
  <c r="N120" i="11"/>
  <c r="N121" i="11"/>
  <c r="N122" i="11"/>
  <c r="N123" i="11"/>
  <c r="N124" i="11"/>
  <c r="N125" i="11"/>
  <c r="N126" i="11"/>
  <c r="N127" i="11"/>
  <c r="N128" i="11"/>
  <c r="N129" i="11"/>
  <c r="N130" i="11"/>
  <c r="N131" i="11"/>
  <c r="N132" i="11"/>
  <c r="N133" i="11"/>
  <c r="N134" i="11"/>
  <c r="N135" i="11"/>
  <c r="N136" i="11"/>
  <c r="N137" i="11"/>
  <c r="N138" i="11"/>
  <c r="N142" i="11"/>
  <c r="N143" i="11"/>
  <c r="N144" i="11"/>
  <c r="N145" i="11"/>
  <c r="N146" i="11"/>
  <c r="N147" i="11"/>
  <c r="N148" i="11"/>
  <c r="N149" i="11"/>
  <c r="N150" i="11"/>
  <c r="N227" i="11"/>
  <c r="N228" i="11"/>
  <c r="N229" i="11"/>
  <c r="N230" i="11"/>
  <c r="N231" i="11"/>
  <c r="N232" i="11"/>
  <c r="N233" i="11"/>
  <c r="N234" i="11"/>
  <c r="N235" i="11"/>
  <c r="N236" i="11"/>
  <c r="N237" i="11"/>
  <c r="N238" i="11"/>
  <c r="N239" i="11"/>
  <c r="N240" i="11"/>
  <c r="N241" i="11"/>
  <c r="N242" i="11"/>
  <c r="N243" i="11"/>
  <c r="N244" i="11"/>
  <c r="N245" i="11"/>
  <c r="N246" i="11"/>
  <c r="N247" i="11"/>
  <c r="N248" i="11"/>
  <c r="N249" i="11"/>
  <c r="N250" i="11"/>
  <c r="N251" i="11"/>
  <c r="N252" i="11"/>
  <c r="N253" i="11"/>
  <c r="R255" i="5"/>
  <c r="R256" i="5"/>
  <c r="R257" i="5"/>
  <c r="R258" i="5"/>
  <c r="R259" i="5"/>
  <c r="R260" i="5"/>
  <c r="R273" i="5"/>
  <c r="R274" i="5"/>
  <c r="R275" i="5"/>
  <c r="R276" i="5"/>
  <c r="R277" i="5"/>
  <c r="R278" i="5"/>
  <c r="R279" i="5"/>
  <c r="R280" i="5"/>
  <c r="R281" i="5"/>
  <c r="R282" i="5"/>
  <c r="R283" i="5"/>
  <c r="R284" i="5"/>
  <c r="R285" i="5"/>
  <c r="R286" i="5"/>
  <c r="R287" i="5"/>
  <c r="R288" i="5"/>
  <c r="R289" i="5"/>
  <c r="R290" i="5"/>
  <c r="R291" i="5"/>
  <c r="R292" i="5"/>
  <c r="P255" i="5"/>
  <c r="P256" i="5"/>
  <c r="P257" i="5"/>
  <c r="P258" i="5"/>
  <c r="P259" i="5"/>
  <c r="P260" i="5"/>
  <c r="P273" i="5"/>
  <c r="P274" i="5"/>
  <c r="P275" i="5"/>
  <c r="P276" i="5"/>
  <c r="P277" i="5"/>
  <c r="P278" i="5"/>
  <c r="P279" i="5"/>
  <c r="P280" i="5"/>
  <c r="P281" i="5"/>
  <c r="P282" i="5"/>
  <c r="P283" i="5"/>
  <c r="P284" i="5"/>
  <c r="P285" i="5"/>
  <c r="P286" i="5"/>
  <c r="P287" i="5"/>
  <c r="P288" i="5"/>
  <c r="P289" i="5"/>
  <c r="P290" i="5"/>
  <c r="P291" i="5"/>
  <c r="P292" i="5"/>
  <c r="N255" i="5"/>
  <c r="N256" i="5"/>
  <c r="N257" i="5"/>
  <c r="N258" i="5"/>
  <c r="N259" i="5"/>
  <c r="N260" i="5"/>
  <c r="N273" i="5"/>
  <c r="N274" i="5"/>
  <c r="N275" i="5"/>
  <c r="N276" i="5"/>
  <c r="N277" i="5"/>
  <c r="N278" i="5"/>
  <c r="N279" i="5"/>
  <c r="N280" i="5"/>
  <c r="N281" i="5"/>
  <c r="N282" i="5"/>
  <c r="N283" i="5"/>
  <c r="N284" i="5"/>
  <c r="N285" i="5"/>
  <c r="N286" i="5"/>
  <c r="N287" i="5"/>
  <c r="N288" i="5"/>
  <c r="N289" i="5"/>
  <c r="N290" i="5"/>
  <c r="N291" i="5"/>
  <c r="N292" i="5"/>
  <c r="T106" i="5"/>
  <c r="R106" i="5"/>
  <c r="P106" i="5"/>
  <c r="N106" i="5"/>
  <c r="R10" i="12"/>
  <c r="R11" i="12"/>
  <c r="R12" i="12"/>
  <c r="R13" i="12"/>
  <c r="R14" i="12"/>
  <c r="R15" i="12"/>
  <c r="R16" i="12"/>
  <c r="R17" i="12"/>
  <c r="R18" i="12"/>
  <c r="R19" i="12"/>
  <c r="R20" i="12"/>
  <c r="R21" i="12"/>
  <c r="R22" i="12"/>
  <c r="R23" i="12"/>
  <c r="R24" i="12"/>
  <c r="R25" i="12"/>
  <c r="R26" i="12"/>
  <c r="R27" i="12"/>
  <c r="R28" i="12"/>
  <c r="R29" i="12"/>
  <c r="R30" i="12"/>
  <c r="R31" i="12"/>
  <c r="R32" i="12"/>
  <c r="R33" i="12"/>
  <c r="R34" i="12"/>
  <c r="R35" i="12"/>
  <c r="R36" i="12"/>
  <c r="R37" i="12"/>
  <c r="R38" i="12"/>
  <c r="R39" i="12"/>
  <c r="R40" i="12"/>
  <c r="R41" i="12"/>
  <c r="R42" i="12"/>
  <c r="R43" i="12"/>
  <c r="R44" i="12"/>
  <c r="R45" i="12"/>
  <c r="R46" i="12"/>
  <c r="R47" i="12"/>
  <c r="R48" i="12"/>
  <c r="R49" i="12"/>
  <c r="R50" i="12"/>
  <c r="R51" i="12"/>
  <c r="R52" i="12"/>
  <c r="R53" i="12"/>
  <c r="R54" i="12"/>
  <c r="R55" i="12"/>
  <c r="R56" i="12"/>
  <c r="R57" i="12"/>
  <c r="R58" i="12"/>
  <c r="R59" i="12"/>
  <c r="R60" i="12"/>
  <c r="R61" i="12"/>
  <c r="R62" i="12"/>
  <c r="R63" i="12"/>
  <c r="R64" i="12"/>
  <c r="R65" i="12"/>
  <c r="R66" i="12"/>
  <c r="R67" i="12"/>
  <c r="R68" i="12"/>
  <c r="R69" i="12"/>
  <c r="R86" i="12"/>
  <c r="R87" i="12"/>
  <c r="R88" i="12"/>
  <c r="R89" i="12"/>
  <c r="R90" i="12"/>
  <c r="R91" i="12"/>
  <c r="R92" i="12"/>
  <c r="R93" i="12"/>
  <c r="R94" i="12"/>
  <c r="R95" i="12"/>
  <c r="R96" i="12"/>
  <c r="R97" i="12"/>
  <c r="R98" i="12"/>
  <c r="R99" i="12"/>
  <c r="R100" i="12"/>
  <c r="R101" i="12"/>
  <c r="R102" i="12"/>
  <c r="R103" i="12"/>
  <c r="R104" i="12"/>
  <c r="R105" i="12"/>
  <c r="R106" i="12"/>
  <c r="R107" i="12"/>
  <c r="R108" i="12"/>
  <c r="R109" i="12"/>
  <c r="R110" i="12"/>
  <c r="R111" i="12"/>
  <c r="R112" i="12"/>
  <c r="R113" i="12"/>
  <c r="R114" i="12"/>
  <c r="R115" i="12"/>
  <c r="R116" i="12"/>
  <c r="R117" i="12"/>
  <c r="R118" i="12"/>
  <c r="R119" i="12"/>
  <c r="R120" i="12"/>
  <c r="R121" i="12"/>
  <c r="R122" i="12"/>
  <c r="R123" i="12"/>
  <c r="R124" i="12"/>
  <c r="R125" i="12"/>
  <c r="R126" i="12"/>
  <c r="R127" i="12"/>
  <c r="R128" i="12"/>
  <c r="R129" i="12"/>
  <c r="R130" i="12"/>
  <c r="R131" i="12"/>
  <c r="R132" i="12"/>
  <c r="R133" i="12"/>
  <c r="R134" i="12"/>
  <c r="R135" i="12"/>
  <c r="R136" i="12"/>
  <c r="R137" i="12"/>
  <c r="R138" i="12"/>
  <c r="R139" i="12"/>
  <c r="R140" i="12"/>
  <c r="R141" i="12"/>
  <c r="R142" i="12"/>
  <c r="R143" i="12"/>
  <c r="R144" i="12"/>
  <c r="R145" i="12"/>
  <c r="R146" i="12"/>
  <c r="R152" i="12"/>
  <c r="R153" i="12"/>
  <c r="R154" i="12"/>
  <c r="R155" i="12"/>
  <c r="R230" i="12"/>
  <c r="R231" i="12"/>
  <c r="R232" i="12"/>
  <c r="R233" i="12"/>
  <c r="R234" i="12"/>
  <c r="R235" i="12"/>
  <c r="R237" i="12"/>
  <c r="R238" i="12"/>
  <c r="R239" i="12"/>
  <c r="R240" i="12"/>
  <c r="R241" i="12"/>
  <c r="R242" i="12"/>
  <c r="R243" i="12"/>
  <c r="R244" i="12"/>
  <c r="R245" i="12"/>
  <c r="R246" i="12"/>
  <c r="R247" i="12"/>
  <c r="R248" i="12"/>
  <c r="R249" i="12"/>
  <c r="R250" i="12"/>
  <c r="R251" i="12"/>
  <c r="R252" i="12"/>
  <c r="R253" i="12"/>
  <c r="R254" i="12"/>
  <c r="R255" i="12"/>
  <c r="R256" i="12"/>
  <c r="R257" i="12"/>
  <c r="R258" i="12"/>
  <c r="R259" i="12"/>
  <c r="R260" i="12"/>
  <c r="R261" i="12"/>
  <c r="R262" i="12"/>
  <c r="R263" i="12"/>
  <c r="R264" i="12"/>
  <c r="R265" i="12"/>
  <c r="R266" i="12"/>
  <c r="R267" i="12"/>
  <c r="R268" i="12"/>
  <c r="R269" i="12"/>
  <c r="R270" i="12"/>
  <c r="R271" i="12"/>
  <c r="R272" i="12"/>
  <c r="R273" i="12"/>
  <c r="R274" i="12"/>
  <c r="R326" i="12"/>
  <c r="R327" i="12"/>
  <c r="R328" i="12"/>
  <c r="R329" i="12"/>
  <c r="R330" i="12"/>
  <c r="R347" i="12"/>
  <c r="R348" i="12"/>
  <c r="R349" i="12"/>
  <c r="N10" i="12"/>
  <c r="N11" i="12"/>
  <c r="N12" i="12"/>
  <c r="N13" i="12"/>
  <c r="N14" i="12"/>
  <c r="N15" i="12"/>
  <c r="N16" i="12"/>
  <c r="N17" i="12"/>
  <c r="N18" i="12"/>
  <c r="N19" i="12"/>
  <c r="N20" i="12"/>
  <c r="N21" i="12"/>
  <c r="N22" i="12"/>
  <c r="N23" i="12"/>
  <c r="N24" i="12"/>
  <c r="N25" i="12"/>
  <c r="N26" i="12"/>
  <c r="N27" i="12"/>
  <c r="N28" i="12"/>
  <c r="N29" i="12"/>
  <c r="N30" i="12"/>
  <c r="N31" i="12"/>
  <c r="N32" i="12"/>
  <c r="N33" i="12"/>
  <c r="N34" i="12"/>
  <c r="N35" i="12"/>
  <c r="N36" i="12"/>
  <c r="N37" i="12"/>
  <c r="N38" i="12"/>
  <c r="N39" i="12"/>
  <c r="N40" i="12"/>
  <c r="N41" i="12"/>
  <c r="N42" i="12"/>
  <c r="N43" i="12"/>
  <c r="N44" i="12"/>
  <c r="N45" i="12"/>
  <c r="N46" i="12"/>
  <c r="N47" i="12"/>
  <c r="N48" i="12"/>
  <c r="N49" i="12"/>
  <c r="N50" i="12"/>
  <c r="N51" i="12"/>
  <c r="N52" i="12"/>
  <c r="N53" i="12"/>
  <c r="N54" i="12"/>
  <c r="N55" i="12"/>
  <c r="N56" i="12"/>
  <c r="N57" i="12"/>
  <c r="N58" i="12"/>
  <c r="N59" i="12"/>
  <c r="N60" i="12"/>
  <c r="N61" i="12"/>
  <c r="N62" i="12"/>
  <c r="N63" i="12"/>
  <c r="N64" i="12"/>
  <c r="N65" i="12"/>
  <c r="N66" i="12"/>
  <c r="N67" i="12"/>
  <c r="N68" i="12"/>
  <c r="N69" i="12"/>
  <c r="N86" i="12"/>
  <c r="N87" i="12"/>
  <c r="N88" i="12"/>
  <c r="N89" i="12"/>
  <c r="N90" i="12"/>
  <c r="N91" i="12"/>
  <c r="N92" i="12"/>
  <c r="N93" i="12"/>
  <c r="N94" i="12"/>
  <c r="N95" i="12"/>
  <c r="N96" i="12"/>
  <c r="N97" i="12"/>
  <c r="N98" i="12"/>
  <c r="N99" i="12"/>
  <c r="N100" i="12"/>
  <c r="N101" i="12"/>
  <c r="N102" i="12"/>
  <c r="N103" i="12"/>
  <c r="N104" i="12"/>
  <c r="N105" i="12"/>
  <c r="N106" i="12"/>
  <c r="N107" i="12"/>
  <c r="N108" i="12"/>
  <c r="N109" i="12"/>
  <c r="N110" i="12"/>
  <c r="N111" i="12"/>
  <c r="N112" i="12"/>
  <c r="N113" i="12"/>
  <c r="N114" i="12"/>
  <c r="N115" i="12"/>
  <c r="N116" i="12"/>
  <c r="N117" i="12"/>
  <c r="N118" i="12"/>
  <c r="N119" i="12"/>
  <c r="N120" i="12"/>
  <c r="N121" i="12"/>
  <c r="N122" i="12"/>
  <c r="N123" i="12"/>
  <c r="N124" i="12"/>
  <c r="N125" i="12"/>
  <c r="N126" i="12"/>
  <c r="N127" i="12"/>
  <c r="N128" i="12"/>
  <c r="N129" i="12"/>
  <c r="N130" i="12"/>
  <c r="N131" i="12"/>
  <c r="N132" i="12"/>
  <c r="N133" i="12"/>
  <c r="N134" i="12"/>
  <c r="N135" i="12"/>
  <c r="N136" i="12"/>
  <c r="N137" i="12"/>
  <c r="N138" i="12"/>
  <c r="N139" i="12"/>
  <c r="N140" i="12"/>
  <c r="N141" i="12"/>
  <c r="N142" i="12"/>
  <c r="N143" i="12"/>
  <c r="N144" i="12"/>
  <c r="N145" i="12"/>
  <c r="N146" i="12"/>
  <c r="N152" i="12"/>
  <c r="N153" i="12"/>
  <c r="N154" i="12"/>
  <c r="N155" i="12"/>
  <c r="N230" i="12"/>
  <c r="N231" i="12"/>
  <c r="N232" i="12"/>
  <c r="N233" i="12"/>
  <c r="N234" i="12"/>
  <c r="N235" i="12"/>
  <c r="N237" i="12"/>
  <c r="N238" i="12"/>
  <c r="N239" i="12"/>
  <c r="N240" i="12"/>
  <c r="N241" i="12"/>
  <c r="N242" i="12"/>
  <c r="N243" i="12"/>
  <c r="N244" i="12"/>
  <c r="N245" i="12"/>
  <c r="N246" i="12"/>
  <c r="N247" i="12"/>
  <c r="N248" i="12"/>
  <c r="N249" i="12"/>
  <c r="N250" i="12"/>
  <c r="N251" i="12"/>
  <c r="N252" i="12"/>
  <c r="N253" i="12"/>
  <c r="N254" i="12"/>
  <c r="N255" i="12"/>
  <c r="N256" i="12"/>
  <c r="N257" i="12"/>
  <c r="N258" i="12"/>
  <c r="N259" i="12"/>
  <c r="N260" i="12"/>
  <c r="N261" i="12"/>
  <c r="N262" i="12"/>
  <c r="N263" i="12"/>
  <c r="N264" i="12"/>
  <c r="N265" i="12"/>
  <c r="N266" i="12"/>
  <c r="N267" i="12"/>
  <c r="N268" i="12"/>
  <c r="N269" i="12"/>
  <c r="N270" i="12"/>
  <c r="N271" i="12"/>
  <c r="N272" i="12"/>
  <c r="N273" i="12"/>
  <c r="N274" i="12"/>
  <c r="N326" i="12"/>
  <c r="N327" i="12"/>
  <c r="N328" i="12"/>
  <c r="N329" i="12"/>
  <c r="N330" i="12"/>
  <c r="N347" i="12"/>
  <c r="N348" i="12"/>
  <c r="N349" i="12"/>
  <c r="T277" i="12"/>
  <c r="R277" i="12"/>
  <c r="N277" i="12"/>
  <c r="T276" i="12"/>
  <c r="R276" i="12"/>
  <c r="T240" i="6"/>
  <c r="R240" i="6"/>
  <c r="P240" i="6"/>
  <c r="N240" i="6"/>
  <c r="T239" i="6"/>
  <c r="R239" i="6"/>
  <c r="P239" i="6"/>
  <c r="N239" i="6"/>
  <c r="T193" i="6"/>
  <c r="R193" i="6"/>
  <c r="P193" i="6"/>
  <c r="N193" i="6"/>
  <c r="T51" i="11"/>
  <c r="R51" i="11"/>
  <c r="P51" i="11"/>
  <c r="N51" i="11"/>
  <c r="T50" i="11"/>
  <c r="R50" i="11"/>
  <c r="P50" i="11"/>
  <c r="N50" i="11"/>
  <c r="T49" i="11"/>
  <c r="R49" i="11"/>
  <c r="P49" i="11"/>
  <c r="N49" i="11"/>
  <c r="T18" i="11"/>
  <c r="T7" i="11"/>
  <c r="T6" i="10"/>
  <c r="T7" i="10"/>
  <c r="T8" i="10"/>
  <c r="T9" i="10"/>
  <c r="T10" i="10"/>
  <c r="T28" i="10"/>
  <c r="T29" i="10"/>
  <c r="T30" i="10"/>
  <c r="T31" i="10"/>
  <c r="T32" i="10"/>
  <c r="T33" i="10"/>
  <c r="T34" i="10"/>
  <c r="T35" i="10"/>
  <c r="T36" i="10"/>
  <c r="T37" i="10"/>
  <c r="T38" i="10"/>
  <c r="T39" i="10"/>
  <c r="T40" i="10"/>
  <c r="T41" i="10"/>
  <c r="T42" i="10"/>
  <c r="T43" i="10"/>
  <c r="T118" i="10"/>
  <c r="T119" i="10"/>
  <c r="T120" i="10"/>
  <c r="T178" i="10"/>
  <c r="T179" i="10"/>
  <c r="T208" i="10"/>
  <c r="T209" i="10"/>
  <c r="T211" i="10"/>
  <c r="T212" i="10"/>
  <c r="T213" i="10"/>
  <c r="T214" i="10"/>
  <c r="T215" i="10"/>
  <c r="T216" i="10"/>
  <c r="T217" i="10"/>
  <c r="T218" i="10"/>
  <c r="T219" i="10"/>
  <c r="T221" i="10"/>
  <c r="T222" i="10"/>
  <c r="T223" i="10"/>
  <c r="T224" i="10"/>
  <c r="T225" i="10"/>
  <c r="T226" i="10"/>
  <c r="T227" i="10"/>
  <c r="T228" i="10"/>
  <c r="T229" i="10"/>
  <c r="T230" i="10"/>
  <c r="T231" i="10"/>
  <c r="T235" i="10"/>
  <c r="T236" i="10"/>
  <c r="T237" i="10"/>
  <c r="T238" i="10"/>
  <c r="T239" i="10"/>
  <c r="T240" i="10"/>
  <c r="T241" i="10"/>
  <c r="T242" i="10"/>
  <c r="T243" i="10"/>
  <c r="T244" i="10"/>
  <c r="T245" i="10"/>
  <c r="T246" i="10"/>
  <c r="T247" i="10"/>
  <c r="T248" i="10"/>
  <c r="T249" i="10"/>
  <c r="T250" i="10"/>
  <c r="T251" i="10"/>
  <c r="T252" i="10"/>
  <c r="T253" i="10"/>
  <c r="T254" i="10"/>
  <c r="T255" i="10"/>
  <c r="T256" i="10"/>
  <c r="T283" i="10"/>
  <c r="T284" i="10"/>
  <c r="T285" i="10"/>
  <c r="T286" i="10"/>
  <c r="T287" i="10"/>
  <c r="T288" i="10"/>
  <c r="T289" i="10"/>
  <c r="T290" i="10"/>
  <c r="T291" i="10"/>
  <c r="T292" i="10"/>
  <c r="T293" i="10"/>
  <c r="T294" i="10"/>
  <c r="T295" i="10"/>
  <c r="T296" i="10"/>
  <c r="T297" i="10"/>
  <c r="T298" i="10"/>
  <c r="T299" i="10"/>
  <c r="T300" i="10"/>
  <c r="T301" i="10"/>
  <c r="T302" i="10"/>
  <c r="T305" i="10"/>
  <c r="T306" i="10"/>
  <c r="T307" i="10"/>
  <c r="T308" i="10"/>
  <c r="T309" i="10"/>
  <c r="T310" i="10"/>
  <c r="T311" i="10"/>
  <c r="T312" i="10"/>
  <c r="T313" i="10"/>
  <c r="T314" i="10"/>
  <c r="T315" i="10"/>
  <c r="T316" i="10"/>
  <c r="T317" i="10"/>
  <c r="T318" i="10"/>
  <c r="T319" i="10"/>
  <c r="T320" i="10"/>
  <c r="T321" i="10"/>
  <c r="T322" i="10"/>
  <c r="T323" i="10"/>
  <c r="R118" i="10"/>
  <c r="R119" i="10"/>
  <c r="R209" i="10"/>
  <c r="R211" i="10"/>
  <c r="R212" i="10"/>
  <c r="R213" i="10"/>
  <c r="R214" i="10"/>
  <c r="R215" i="10"/>
  <c r="R216" i="10"/>
  <c r="R217" i="10"/>
  <c r="R218" i="10"/>
  <c r="R219" i="10"/>
  <c r="R283" i="10"/>
  <c r="R284" i="10"/>
  <c r="R285" i="10"/>
  <c r="R286" i="10"/>
  <c r="R287" i="10"/>
  <c r="R288" i="10"/>
  <c r="R289" i="10"/>
  <c r="R290" i="10"/>
  <c r="R291" i="10"/>
  <c r="R292" i="10"/>
  <c r="R293" i="10"/>
  <c r="R294" i="10"/>
  <c r="R295" i="10"/>
  <c r="R296" i="10"/>
  <c r="R297" i="10"/>
  <c r="R298" i="10"/>
  <c r="P118" i="10"/>
  <c r="P209" i="10"/>
  <c r="P211" i="10"/>
  <c r="P212" i="10"/>
  <c r="P213" i="10"/>
  <c r="P214" i="10"/>
  <c r="P215" i="10"/>
  <c r="P216" i="10"/>
  <c r="P217" i="10"/>
  <c r="P218" i="10"/>
  <c r="P219" i="10"/>
  <c r="P283" i="10"/>
  <c r="P284" i="10"/>
  <c r="P285" i="10"/>
  <c r="P286" i="10"/>
  <c r="P287" i="10"/>
  <c r="P288" i="10"/>
  <c r="P289" i="10"/>
  <c r="P290" i="10"/>
  <c r="P291" i="10"/>
  <c r="P292" i="10"/>
  <c r="P293" i="10"/>
  <c r="P294" i="10"/>
  <c r="P295" i="10"/>
  <c r="P296" i="10"/>
  <c r="P297" i="10"/>
  <c r="P298" i="10"/>
  <c r="N118" i="10"/>
  <c r="N209" i="10"/>
  <c r="N211" i="10"/>
  <c r="N212" i="10"/>
  <c r="N213" i="10"/>
  <c r="N214" i="10"/>
  <c r="N215" i="10"/>
  <c r="N216" i="10"/>
  <c r="N217" i="10"/>
  <c r="N218" i="10"/>
  <c r="N219" i="10"/>
  <c r="N283" i="10"/>
  <c r="N284" i="10"/>
  <c r="N285" i="10"/>
  <c r="N286" i="10"/>
  <c r="N287" i="10"/>
  <c r="N288" i="10"/>
  <c r="N289" i="10"/>
  <c r="N290" i="10"/>
  <c r="N291" i="10"/>
  <c r="N292" i="10"/>
  <c r="N293" i="10"/>
  <c r="N294" i="10"/>
  <c r="N295" i="10"/>
  <c r="N296" i="10"/>
  <c r="N297" i="10"/>
  <c r="N298" i="10"/>
  <c r="Z360" i="10"/>
  <c r="Y360" i="10"/>
  <c r="X360" i="10"/>
  <c r="W360" i="10"/>
  <c r="V360" i="10"/>
  <c r="T184" i="7"/>
  <c r="R184" i="7"/>
  <c r="P184" i="7"/>
  <c r="N184" i="7"/>
  <c r="N6" i="9"/>
  <c r="N7" i="9"/>
  <c r="N8" i="9"/>
  <c r="N9" i="9"/>
  <c r="N10" i="9"/>
  <c r="N11" i="9"/>
  <c r="N12" i="9"/>
  <c r="N13" i="9"/>
  <c r="N14" i="9"/>
  <c r="N15" i="9"/>
  <c r="N16" i="9"/>
  <c r="N17" i="9"/>
  <c r="N18" i="9"/>
  <c r="N19" i="9"/>
  <c r="N20" i="9"/>
  <c r="N21" i="9"/>
  <c r="N22" i="9"/>
  <c r="N23" i="9"/>
  <c r="N24" i="9"/>
  <c r="N25" i="9"/>
  <c r="N26" i="9"/>
  <c r="N27" i="9"/>
  <c r="N28" i="9"/>
  <c r="N29" i="9"/>
  <c r="N30" i="9"/>
  <c r="N31" i="9"/>
  <c r="N32" i="9"/>
  <c r="N33" i="9"/>
  <c r="N34" i="9"/>
  <c r="N35" i="9"/>
  <c r="N36" i="9"/>
  <c r="N37" i="9"/>
  <c r="N38" i="9"/>
  <c r="N39" i="9"/>
  <c r="N40" i="9"/>
  <c r="N41" i="9"/>
  <c r="N42" i="9"/>
  <c r="N43" i="9"/>
  <c r="N44" i="9"/>
  <c r="N45" i="9"/>
  <c r="N46" i="9"/>
  <c r="N47" i="9"/>
  <c r="N48" i="9"/>
  <c r="N49" i="9"/>
  <c r="N50" i="9"/>
  <c r="N51" i="9"/>
  <c r="N52" i="9"/>
  <c r="N53" i="9"/>
  <c r="N54" i="9"/>
  <c r="N55" i="9"/>
  <c r="N56" i="9"/>
  <c r="N57" i="9"/>
  <c r="N58" i="9"/>
  <c r="N59" i="9"/>
  <c r="N60" i="9"/>
  <c r="N61" i="9"/>
  <c r="N62" i="9"/>
  <c r="N63" i="9"/>
  <c r="N64" i="9"/>
  <c r="N65" i="9"/>
  <c r="N66" i="9"/>
  <c r="N67" i="9"/>
  <c r="N68" i="9"/>
  <c r="N69" i="9"/>
  <c r="N70" i="9"/>
  <c r="N71" i="9"/>
  <c r="N72" i="9"/>
  <c r="N73" i="9"/>
  <c r="N74" i="9"/>
  <c r="N75" i="9"/>
  <c r="N76" i="9"/>
  <c r="N77" i="9"/>
  <c r="N78" i="9"/>
  <c r="N79" i="9"/>
  <c r="N80" i="9"/>
  <c r="N81" i="9"/>
  <c r="N82" i="9"/>
  <c r="N83" i="9"/>
  <c r="N84" i="9"/>
  <c r="N85" i="9"/>
  <c r="N86" i="9"/>
  <c r="N87" i="9"/>
  <c r="N88" i="9"/>
  <c r="N89" i="9"/>
  <c r="N90" i="9"/>
  <c r="N91" i="9"/>
  <c r="N92" i="9"/>
  <c r="N93" i="9"/>
  <c r="N94" i="9"/>
  <c r="N95" i="9"/>
  <c r="N96" i="9"/>
  <c r="N97" i="9"/>
  <c r="N98" i="9"/>
  <c r="N99" i="9"/>
  <c r="N100" i="9"/>
  <c r="N101" i="9"/>
  <c r="N102" i="9"/>
  <c r="N103" i="9"/>
  <c r="N104" i="9"/>
  <c r="N105" i="9"/>
  <c r="N106" i="9"/>
  <c r="T125" i="9"/>
  <c r="T124" i="9"/>
  <c r="T123" i="9"/>
  <c r="T148" i="16"/>
  <c r="T149" i="16"/>
  <c r="T150" i="16"/>
  <c r="T151" i="16"/>
  <c r="T152" i="16"/>
  <c r="T153" i="16"/>
  <c r="T154" i="16"/>
  <c r="T155" i="16"/>
  <c r="T156" i="16"/>
  <c r="T157" i="16"/>
  <c r="T158" i="16"/>
  <c r="T159" i="16"/>
  <c r="T160" i="16"/>
  <c r="T161" i="16"/>
  <c r="T162" i="16"/>
  <c r="T163" i="16"/>
  <c r="T164" i="16"/>
  <c r="T165" i="16"/>
  <c r="T166" i="16"/>
  <c r="T167" i="16"/>
  <c r="T168" i="16"/>
  <c r="T169" i="16"/>
  <c r="T170" i="16"/>
  <c r="T171" i="16"/>
  <c r="T172" i="16"/>
  <c r="T173" i="16"/>
  <c r="T174" i="16"/>
  <c r="T175" i="16"/>
  <c r="T176" i="16"/>
  <c r="T177" i="16"/>
  <c r="T178" i="16"/>
  <c r="T179" i="16"/>
  <c r="T180" i="16"/>
  <c r="T181" i="16"/>
  <c r="T182" i="16"/>
  <c r="T183" i="16"/>
  <c r="T184" i="16"/>
  <c r="T185" i="16"/>
  <c r="T186" i="16"/>
  <c r="T187" i="16"/>
  <c r="T188" i="16"/>
  <c r="T6" i="16"/>
  <c r="T13" i="16"/>
  <c r="T31" i="16"/>
  <c r="T36" i="16"/>
  <c r="T37" i="16"/>
  <c r="T44" i="16"/>
  <c r="T45" i="16"/>
  <c r="T52" i="16"/>
  <c r="T53" i="16"/>
  <c r="T325" i="16"/>
  <c r="T326" i="16"/>
  <c r="T327" i="16"/>
  <c r="T328" i="16"/>
  <c r="T329" i="16"/>
  <c r="T330" i="16"/>
  <c r="T331" i="16"/>
  <c r="T332" i="16"/>
  <c r="T333" i="16"/>
  <c r="T334" i="16"/>
  <c r="T335" i="16"/>
  <c r="T336" i="16"/>
  <c r="T337" i="16"/>
  <c r="T338" i="16"/>
  <c r="T339" i="16"/>
  <c r="T94" i="16"/>
  <c r="T95" i="16"/>
  <c r="T96" i="16"/>
  <c r="T97" i="16"/>
  <c r="T109" i="16"/>
  <c r="T110" i="16"/>
  <c r="T111" i="16"/>
  <c r="T112" i="16"/>
  <c r="T113" i="16"/>
  <c r="T114" i="16"/>
  <c r="T115" i="16"/>
  <c r="T116" i="16"/>
  <c r="T117" i="16"/>
  <c r="T118" i="16"/>
  <c r="T119" i="16"/>
  <c r="T120" i="16"/>
  <c r="T121" i="16"/>
  <c r="T122" i="16"/>
  <c r="T123" i="16"/>
  <c r="T403" i="16"/>
  <c r="T404" i="16"/>
  <c r="T405" i="16"/>
  <c r="T406" i="16"/>
  <c r="T407" i="16"/>
  <c r="T408" i="16"/>
  <c r="T409" i="16"/>
  <c r="T462" i="16"/>
  <c r="T463" i="16"/>
  <c r="T464" i="16"/>
  <c r="T465" i="16"/>
  <c r="T466" i="16"/>
  <c r="T467" i="16"/>
  <c r="T468" i="16"/>
  <c r="T469" i="16"/>
  <c r="T470" i="16"/>
  <c r="T471" i="16"/>
  <c r="T472" i="16"/>
  <c r="T473" i="16"/>
  <c r="T474" i="16"/>
  <c r="T475" i="16"/>
  <c r="T476" i="16"/>
  <c r="T477" i="16"/>
  <c r="T130" i="16"/>
  <c r="N571" i="16"/>
  <c r="P571" i="16"/>
  <c r="R571" i="16"/>
  <c r="T571" i="16"/>
  <c r="N572" i="16"/>
  <c r="P572" i="16"/>
  <c r="R572" i="16"/>
  <c r="T572" i="16"/>
  <c r="N574" i="16"/>
  <c r="P574" i="16"/>
  <c r="R574" i="16"/>
  <c r="T574" i="16"/>
  <c r="N575" i="16"/>
  <c r="P575" i="16"/>
  <c r="R575" i="16"/>
  <c r="T575" i="16"/>
  <c r="N576" i="16"/>
  <c r="P576" i="16"/>
  <c r="R576" i="16"/>
  <c r="T576" i="16"/>
  <c r="N577" i="16"/>
  <c r="P577" i="16"/>
  <c r="R577" i="16"/>
  <c r="T577" i="16"/>
  <c r="N578" i="16"/>
  <c r="P578" i="16"/>
  <c r="R578" i="16"/>
  <c r="T578" i="16"/>
  <c r="N579" i="16"/>
  <c r="P579" i="16"/>
  <c r="R579" i="16"/>
  <c r="T579" i="16"/>
  <c r="N580" i="16"/>
  <c r="P580" i="16"/>
  <c r="R580" i="16"/>
  <c r="T580" i="16"/>
  <c r="N581" i="16"/>
  <c r="P581" i="16"/>
  <c r="R581" i="16"/>
  <c r="T581" i="16"/>
  <c r="N582" i="16"/>
  <c r="P582" i="16"/>
  <c r="R582" i="16"/>
  <c r="T582" i="16"/>
  <c r="N583" i="16"/>
  <c r="P583" i="16"/>
  <c r="R583" i="16"/>
  <c r="T583" i="16"/>
  <c r="N584" i="16"/>
  <c r="P584" i="16"/>
  <c r="R584" i="16"/>
  <c r="T584" i="16"/>
  <c r="N585" i="16"/>
  <c r="P585" i="16"/>
  <c r="R585" i="16"/>
  <c r="T585" i="16"/>
  <c r="N586" i="16"/>
  <c r="P586" i="16"/>
  <c r="R586" i="16"/>
  <c r="T586" i="16"/>
  <c r="N587" i="16"/>
  <c r="P587" i="16"/>
  <c r="R587" i="16"/>
  <c r="T587" i="16"/>
  <c r="N588" i="16"/>
  <c r="P588" i="16"/>
  <c r="R588" i="16"/>
  <c r="T588" i="16"/>
  <c r="N589" i="16"/>
  <c r="P589" i="16"/>
  <c r="R589" i="16"/>
  <c r="T589" i="16"/>
  <c r="N590" i="16"/>
  <c r="P590" i="16"/>
  <c r="R590" i="16"/>
  <c r="T590" i="16"/>
  <c r="N591" i="16"/>
  <c r="P591" i="16"/>
  <c r="R591" i="16"/>
  <c r="T591" i="16"/>
  <c r="N592" i="16"/>
  <c r="P592" i="16"/>
  <c r="R592" i="16"/>
  <c r="T592" i="16"/>
  <c r="N593" i="16"/>
  <c r="P593" i="16"/>
  <c r="R593" i="16"/>
  <c r="T593" i="16"/>
  <c r="N594" i="16"/>
  <c r="P594" i="16"/>
  <c r="R594" i="16"/>
  <c r="T594" i="16"/>
  <c r="N595" i="16"/>
  <c r="P595" i="16"/>
  <c r="R595" i="16"/>
  <c r="T595" i="16"/>
  <c r="N596" i="16"/>
  <c r="P596" i="16"/>
  <c r="R596" i="16"/>
  <c r="T596" i="16"/>
  <c r="N597" i="16"/>
  <c r="P597" i="16"/>
  <c r="R597" i="16"/>
  <c r="T597" i="16"/>
  <c r="N598" i="16"/>
  <c r="P598" i="16"/>
  <c r="R598" i="16"/>
  <c r="T598" i="16"/>
  <c r="N599" i="16"/>
  <c r="P599" i="16"/>
  <c r="R599" i="16"/>
  <c r="T599" i="16"/>
  <c r="N600" i="16"/>
  <c r="P600" i="16"/>
  <c r="R600" i="16"/>
  <c r="T600" i="16"/>
  <c r="N601" i="16"/>
  <c r="P601" i="16"/>
  <c r="R601" i="16"/>
  <c r="T601" i="16"/>
  <c r="N602" i="16"/>
  <c r="P602" i="16"/>
  <c r="R602" i="16"/>
  <c r="T602" i="16"/>
  <c r="N603" i="16"/>
  <c r="P603" i="16"/>
  <c r="R603" i="16"/>
  <c r="T603" i="16"/>
  <c r="N604" i="16"/>
  <c r="P604" i="16"/>
  <c r="R604" i="16"/>
  <c r="T604" i="16"/>
  <c r="N605" i="16"/>
  <c r="P605" i="16"/>
  <c r="R605" i="16"/>
  <c r="T605" i="16"/>
  <c r="N606" i="16"/>
  <c r="P606" i="16"/>
  <c r="R606" i="16"/>
  <c r="T606" i="16"/>
  <c r="N607" i="16"/>
  <c r="P607" i="16"/>
  <c r="R607" i="16"/>
  <c r="T607" i="16"/>
  <c r="N608" i="16"/>
  <c r="P608" i="16"/>
  <c r="R608" i="16"/>
  <c r="T608" i="16"/>
  <c r="N609" i="16"/>
  <c r="P609" i="16"/>
  <c r="R609" i="16"/>
  <c r="T609" i="16"/>
  <c r="N610" i="16"/>
  <c r="P610" i="16"/>
  <c r="R610" i="16"/>
  <c r="T610" i="16"/>
  <c r="N611" i="16"/>
  <c r="P611" i="16"/>
  <c r="R611" i="16"/>
  <c r="T611" i="16"/>
  <c r="N612" i="16"/>
  <c r="P612" i="16"/>
  <c r="R612" i="16"/>
  <c r="T612" i="16"/>
  <c r="N613" i="16"/>
  <c r="P613" i="16"/>
  <c r="R613" i="16"/>
  <c r="T613" i="16"/>
  <c r="N614" i="16"/>
  <c r="P614" i="16"/>
  <c r="R614" i="16"/>
  <c r="T614" i="16"/>
  <c r="N615" i="16"/>
  <c r="P615" i="16"/>
  <c r="R615" i="16"/>
  <c r="T615" i="16"/>
  <c r="N616" i="16"/>
  <c r="P616" i="16"/>
  <c r="R616" i="16"/>
  <c r="T616" i="16"/>
  <c r="N617" i="16"/>
  <c r="P617" i="16"/>
  <c r="R617" i="16"/>
  <c r="T617" i="16"/>
  <c r="N618" i="16"/>
  <c r="P618" i="16"/>
  <c r="R618" i="16"/>
  <c r="T618" i="16"/>
  <c r="N619" i="16"/>
  <c r="P619" i="16"/>
  <c r="R619" i="16"/>
  <c r="T619" i="16"/>
  <c r="N620" i="16"/>
  <c r="P620" i="16"/>
  <c r="R620" i="16"/>
  <c r="T620" i="16"/>
  <c r="N621" i="16"/>
  <c r="P621" i="16"/>
  <c r="R621" i="16"/>
  <c r="T621" i="16"/>
  <c r="N622" i="16"/>
  <c r="P622" i="16"/>
  <c r="R622" i="16"/>
  <c r="T622" i="16"/>
  <c r="N623" i="16"/>
  <c r="P623" i="16"/>
  <c r="R623" i="16"/>
  <c r="T623" i="16"/>
  <c r="N624" i="16"/>
  <c r="P624" i="16"/>
  <c r="R624" i="16"/>
  <c r="T624" i="16"/>
  <c r="N625" i="16"/>
  <c r="P625" i="16"/>
  <c r="R625" i="16"/>
  <c r="T625" i="16"/>
  <c r="N626" i="16"/>
  <c r="P626" i="16"/>
  <c r="R626" i="16"/>
  <c r="T626" i="16"/>
  <c r="N627" i="16"/>
  <c r="P627" i="16"/>
  <c r="R627" i="16"/>
  <c r="T627" i="16"/>
  <c r="N628" i="16"/>
  <c r="P628" i="16"/>
  <c r="R628" i="16"/>
  <c r="T628" i="16"/>
  <c r="N629" i="16"/>
  <c r="P629" i="16"/>
  <c r="R629" i="16"/>
  <c r="T629" i="16"/>
  <c r="N630" i="16"/>
  <c r="P630" i="16"/>
  <c r="R630" i="16"/>
  <c r="T630" i="16"/>
  <c r="N631" i="16"/>
  <c r="P631" i="16"/>
  <c r="R631" i="16"/>
  <c r="T631" i="16"/>
  <c r="N632" i="16"/>
  <c r="P632" i="16"/>
  <c r="R632" i="16"/>
  <c r="T632" i="16"/>
  <c r="N633" i="16"/>
  <c r="P633" i="16"/>
  <c r="R633" i="16"/>
  <c r="T633" i="16"/>
  <c r="N634" i="16"/>
  <c r="P634" i="16"/>
  <c r="R634" i="16"/>
  <c r="T634" i="16"/>
  <c r="N635" i="16"/>
  <c r="P635" i="16"/>
  <c r="R635" i="16"/>
  <c r="T635" i="16"/>
  <c r="N636" i="16"/>
  <c r="P636" i="16"/>
  <c r="R636" i="16"/>
  <c r="T636" i="16"/>
  <c r="N637" i="16"/>
  <c r="P637" i="16"/>
  <c r="R637" i="16"/>
  <c r="T637" i="16"/>
  <c r="N638" i="16"/>
  <c r="P638" i="16"/>
  <c r="R638" i="16"/>
  <c r="T638" i="16"/>
  <c r="N639" i="16"/>
  <c r="P639" i="16"/>
  <c r="R639" i="16"/>
  <c r="T639" i="16"/>
  <c r="N640" i="16"/>
  <c r="P640" i="16"/>
  <c r="R640" i="16"/>
  <c r="T640" i="16"/>
  <c r="N641" i="16"/>
  <c r="P641" i="16"/>
  <c r="R641" i="16"/>
  <c r="T641" i="16"/>
  <c r="N642" i="16"/>
  <c r="P642" i="16"/>
  <c r="R642" i="16"/>
  <c r="T642" i="16"/>
  <c r="N643" i="16"/>
  <c r="P643" i="16"/>
  <c r="R643" i="16"/>
  <c r="T643" i="16"/>
  <c r="N644" i="16"/>
  <c r="P644" i="16"/>
  <c r="R644" i="16"/>
  <c r="T644" i="16"/>
  <c r="N645" i="16"/>
  <c r="P645" i="16"/>
  <c r="R645" i="16"/>
  <c r="T645" i="16"/>
  <c r="N646" i="16"/>
  <c r="P646" i="16"/>
  <c r="R646" i="16"/>
  <c r="T646" i="16"/>
  <c r="N647" i="16"/>
  <c r="P647" i="16"/>
  <c r="R647" i="16"/>
  <c r="T647" i="16"/>
  <c r="N648" i="16"/>
  <c r="P648" i="16"/>
  <c r="R648" i="16"/>
  <c r="T648" i="16"/>
  <c r="N649" i="16"/>
  <c r="P649" i="16"/>
  <c r="R649" i="16"/>
  <c r="T649" i="16"/>
  <c r="N650" i="16"/>
  <c r="P650" i="16"/>
  <c r="R650" i="16"/>
  <c r="T650" i="16"/>
  <c r="N651" i="16"/>
  <c r="P651" i="16"/>
  <c r="R651" i="16"/>
  <c r="T651" i="16"/>
  <c r="N652" i="16"/>
  <c r="P652" i="16"/>
  <c r="R652" i="16"/>
  <c r="T652" i="16"/>
  <c r="N653" i="16"/>
  <c r="P653" i="16"/>
  <c r="R653" i="16"/>
  <c r="T653" i="16"/>
  <c r="N654" i="16"/>
  <c r="P654" i="16"/>
  <c r="R654" i="16"/>
  <c r="T654" i="16"/>
  <c r="N655" i="16"/>
  <c r="P655" i="16"/>
  <c r="R655" i="16"/>
  <c r="T655" i="16"/>
  <c r="N656" i="16"/>
  <c r="P656" i="16"/>
  <c r="R656" i="16"/>
  <c r="T656" i="16"/>
  <c r="N657" i="16"/>
  <c r="P657" i="16"/>
  <c r="R657" i="16"/>
  <c r="T657" i="16"/>
  <c r="N658" i="16"/>
  <c r="P658" i="16"/>
  <c r="R658" i="16"/>
  <c r="T658" i="16"/>
  <c r="N659" i="16"/>
  <c r="P659" i="16"/>
  <c r="R659" i="16"/>
  <c r="T659" i="16"/>
  <c r="N660" i="16"/>
  <c r="P660" i="16"/>
  <c r="R660" i="16"/>
  <c r="T660" i="16"/>
  <c r="N661" i="16"/>
  <c r="P661" i="16"/>
  <c r="R661" i="16"/>
  <c r="T661" i="16"/>
  <c r="N662" i="16"/>
  <c r="P662" i="16"/>
  <c r="R662" i="16"/>
  <c r="T662" i="16"/>
  <c r="N663" i="16"/>
  <c r="P663" i="16"/>
  <c r="R663" i="16"/>
  <c r="T663" i="16"/>
  <c r="N664" i="16"/>
  <c r="P664" i="16"/>
  <c r="R664" i="16"/>
  <c r="T664" i="16"/>
  <c r="N665" i="16"/>
  <c r="P665" i="16"/>
  <c r="R665" i="16"/>
  <c r="T665" i="16"/>
  <c r="N666" i="16"/>
  <c r="P666" i="16"/>
  <c r="R666" i="16"/>
  <c r="T666" i="16"/>
  <c r="N667" i="16"/>
  <c r="P667" i="16"/>
  <c r="R667" i="16"/>
  <c r="T667" i="16"/>
  <c r="N668" i="16"/>
  <c r="P668" i="16"/>
  <c r="R668" i="16"/>
  <c r="T668" i="16"/>
  <c r="N669" i="16"/>
  <c r="P669" i="16"/>
  <c r="R669" i="16"/>
  <c r="T669" i="16"/>
  <c r="N670" i="16"/>
  <c r="P670" i="16"/>
  <c r="R670" i="16"/>
  <c r="T670" i="16"/>
  <c r="N671" i="16"/>
  <c r="P671" i="16"/>
  <c r="R671" i="16"/>
  <c r="T671" i="16"/>
  <c r="N672" i="16"/>
  <c r="P672" i="16"/>
  <c r="R672" i="16"/>
  <c r="T672" i="16"/>
  <c r="N673" i="16"/>
  <c r="P673" i="16"/>
  <c r="R673" i="16"/>
  <c r="T673" i="16"/>
  <c r="N674" i="16"/>
  <c r="P674" i="16"/>
  <c r="R674" i="16"/>
  <c r="T674" i="16"/>
  <c r="N675" i="16"/>
  <c r="P675" i="16"/>
  <c r="R675" i="16"/>
  <c r="T675" i="16"/>
  <c r="N676" i="16"/>
  <c r="P676" i="16"/>
  <c r="R676" i="16"/>
  <c r="T676" i="16"/>
  <c r="N677" i="16"/>
  <c r="P677" i="16"/>
  <c r="R677" i="16"/>
  <c r="T677" i="16"/>
  <c r="N678" i="16"/>
  <c r="P678" i="16"/>
  <c r="R678" i="16"/>
  <c r="T678" i="16"/>
  <c r="N679" i="16"/>
  <c r="P679" i="16"/>
  <c r="R679" i="16"/>
  <c r="T679" i="16"/>
  <c r="N680" i="16"/>
  <c r="P680" i="16"/>
  <c r="R680" i="16"/>
  <c r="T680" i="16"/>
  <c r="N681" i="16"/>
  <c r="P681" i="16"/>
  <c r="R681" i="16"/>
  <c r="T681" i="16"/>
  <c r="N682" i="16"/>
  <c r="P682" i="16"/>
  <c r="R682" i="16"/>
  <c r="T682" i="16"/>
  <c r="N683" i="16"/>
  <c r="P683" i="16"/>
  <c r="R683" i="16"/>
  <c r="T683" i="16"/>
  <c r="N684" i="16"/>
  <c r="P684" i="16"/>
  <c r="R684" i="16"/>
  <c r="T684" i="16"/>
  <c r="N685" i="16"/>
  <c r="P685" i="16"/>
  <c r="R685" i="16"/>
  <c r="T685" i="16"/>
  <c r="N686" i="16"/>
  <c r="P686" i="16"/>
  <c r="R686" i="16"/>
  <c r="T686" i="16"/>
  <c r="N687" i="16"/>
  <c r="P687" i="16"/>
  <c r="R687" i="16"/>
  <c r="T687" i="16"/>
  <c r="N688" i="16"/>
  <c r="P688" i="16"/>
  <c r="R688" i="16"/>
  <c r="T688" i="16"/>
  <c r="N689" i="16"/>
  <c r="P689" i="16"/>
  <c r="R689" i="16"/>
  <c r="T689" i="16"/>
  <c r="N690" i="16"/>
  <c r="P690" i="16"/>
  <c r="R690" i="16"/>
  <c r="T690" i="16"/>
  <c r="N691" i="16"/>
  <c r="P691" i="16"/>
  <c r="R691" i="16"/>
  <c r="T691" i="16"/>
  <c r="N692" i="16"/>
  <c r="P692" i="16"/>
  <c r="R692" i="16"/>
  <c r="T692" i="16"/>
  <c r="N693" i="16"/>
  <c r="P693" i="16"/>
  <c r="R693" i="16"/>
  <c r="T693" i="16"/>
  <c r="N694" i="16"/>
  <c r="P694" i="16"/>
  <c r="R694" i="16"/>
  <c r="T694" i="16"/>
  <c r="N695" i="16"/>
  <c r="P695" i="16"/>
  <c r="R695" i="16"/>
  <c r="T695" i="16"/>
  <c r="N696" i="16"/>
  <c r="P696" i="16"/>
  <c r="R696" i="16"/>
  <c r="T696" i="16"/>
  <c r="N697" i="16"/>
  <c r="P697" i="16"/>
  <c r="R697" i="16"/>
  <c r="T697" i="16"/>
  <c r="N698" i="16"/>
  <c r="P698" i="16"/>
  <c r="R698" i="16"/>
  <c r="T698" i="16"/>
  <c r="N699" i="16"/>
  <c r="P699" i="16"/>
  <c r="R699" i="16"/>
  <c r="T699" i="16"/>
  <c r="N700" i="16"/>
  <c r="P700" i="16"/>
  <c r="R700" i="16"/>
  <c r="T700" i="16"/>
  <c r="N701" i="16"/>
  <c r="P701" i="16"/>
  <c r="R701" i="16"/>
  <c r="T701" i="16"/>
  <c r="N702" i="16"/>
  <c r="P702" i="16"/>
  <c r="R702" i="16"/>
  <c r="T702" i="16"/>
  <c r="N703" i="16"/>
  <c r="P703" i="16"/>
  <c r="R703" i="16"/>
  <c r="T703" i="16"/>
  <c r="N704" i="16"/>
  <c r="P704" i="16"/>
  <c r="R704" i="16"/>
  <c r="T704" i="16"/>
  <c r="N705" i="16"/>
  <c r="P705" i="16"/>
  <c r="R705" i="16"/>
  <c r="T705" i="16"/>
  <c r="N706" i="16"/>
  <c r="P706" i="16"/>
  <c r="R706" i="16"/>
  <c r="T706" i="16"/>
  <c r="N707" i="16"/>
  <c r="P707" i="16"/>
  <c r="R707" i="16"/>
  <c r="T707" i="16"/>
  <c r="N708" i="16"/>
  <c r="P708" i="16"/>
  <c r="R708" i="16"/>
  <c r="T708" i="16"/>
  <c r="N709" i="16"/>
  <c r="P709" i="16"/>
  <c r="R709" i="16"/>
  <c r="T709" i="16"/>
  <c r="N710" i="16"/>
  <c r="P710" i="16"/>
  <c r="R710" i="16"/>
  <c r="T710" i="16"/>
  <c r="N711" i="16"/>
  <c r="P711" i="16"/>
  <c r="R711" i="16"/>
  <c r="T711" i="16"/>
  <c r="N712" i="16"/>
  <c r="P712" i="16"/>
  <c r="R712" i="16"/>
  <c r="T712" i="16"/>
  <c r="N713" i="16"/>
  <c r="P713" i="16"/>
  <c r="R713" i="16"/>
  <c r="T713" i="16"/>
  <c r="N714" i="16"/>
  <c r="P714" i="16"/>
  <c r="R714" i="16"/>
  <c r="T714" i="16"/>
  <c r="N715" i="16"/>
  <c r="P715" i="16"/>
  <c r="R715" i="16"/>
  <c r="T715" i="16"/>
  <c r="N716" i="16"/>
  <c r="P716" i="16"/>
  <c r="R716" i="16"/>
  <c r="T716" i="16"/>
  <c r="N717" i="16"/>
  <c r="P717" i="16"/>
  <c r="R717" i="16"/>
  <c r="T717" i="16"/>
  <c r="N718" i="16"/>
  <c r="P718" i="16"/>
  <c r="R718" i="16"/>
  <c r="T718" i="16"/>
  <c r="N719" i="16"/>
  <c r="P719" i="16"/>
  <c r="R719" i="16"/>
  <c r="T719" i="16"/>
  <c r="N720" i="16"/>
  <c r="P720" i="16"/>
  <c r="R720" i="16"/>
  <c r="T720" i="16"/>
  <c r="N721" i="16"/>
  <c r="P721" i="16"/>
  <c r="R721" i="16"/>
  <c r="T721" i="16"/>
  <c r="N722" i="16"/>
  <c r="P722" i="16"/>
  <c r="R722" i="16"/>
  <c r="T722" i="16"/>
  <c r="N723" i="16"/>
  <c r="P723" i="16"/>
  <c r="R723" i="16"/>
  <c r="T723" i="16"/>
  <c r="N724" i="16"/>
  <c r="P724" i="16"/>
  <c r="R724" i="16"/>
  <c r="T724" i="16"/>
  <c r="N725" i="16"/>
  <c r="P725" i="16"/>
  <c r="R725" i="16"/>
  <c r="T725" i="16"/>
  <c r="N726" i="16"/>
  <c r="P726" i="16"/>
  <c r="R726" i="16"/>
  <c r="T726" i="16"/>
  <c r="N727" i="16"/>
  <c r="P727" i="16"/>
  <c r="R727" i="16"/>
  <c r="T727" i="16"/>
  <c r="N728" i="16"/>
  <c r="P728" i="16"/>
  <c r="R728" i="16"/>
  <c r="T728" i="16"/>
  <c r="N729" i="16"/>
  <c r="P729" i="16"/>
  <c r="R729" i="16"/>
  <c r="T729" i="16"/>
  <c r="N730" i="16"/>
  <c r="P730" i="16"/>
  <c r="R730" i="16"/>
  <c r="T730" i="16"/>
  <c r="N731" i="16"/>
  <c r="P731" i="16"/>
  <c r="R731" i="16"/>
  <c r="T731" i="16"/>
  <c r="N732" i="16"/>
  <c r="P732" i="16"/>
  <c r="R732" i="16"/>
  <c r="T732" i="16"/>
  <c r="N733" i="16"/>
  <c r="P733" i="16"/>
  <c r="R733" i="16"/>
  <c r="T733" i="16"/>
  <c r="N734" i="16"/>
  <c r="P734" i="16"/>
  <c r="R734" i="16"/>
  <c r="T734" i="16"/>
  <c r="N735" i="16"/>
  <c r="P735" i="16"/>
  <c r="R735" i="16"/>
  <c r="T735" i="16"/>
  <c r="N736" i="16"/>
  <c r="P736" i="16"/>
  <c r="R736" i="16"/>
  <c r="T736" i="16"/>
  <c r="N737" i="16"/>
  <c r="P737" i="16"/>
  <c r="R737" i="16"/>
  <c r="T737" i="16"/>
  <c r="N738" i="16"/>
  <c r="P738" i="16"/>
  <c r="R738" i="16"/>
  <c r="T738" i="16"/>
  <c r="N739" i="16"/>
  <c r="P739" i="16"/>
  <c r="R739" i="16"/>
  <c r="T739" i="16"/>
  <c r="N740" i="16"/>
  <c r="P740" i="16"/>
  <c r="R740" i="16"/>
  <c r="T740" i="16"/>
  <c r="N741" i="16"/>
  <c r="P741" i="16"/>
  <c r="R741" i="16"/>
  <c r="T741" i="16"/>
  <c r="N742" i="16"/>
  <c r="P742" i="16"/>
  <c r="R742" i="16"/>
  <c r="T742" i="16"/>
  <c r="N743" i="16"/>
  <c r="P743" i="16"/>
  <c r="R743" i="16"/>
  <c r="T743" i="16"/>
  <c r="N744" i="16"/>
  <c r="P744" i="16"/>
  <c r="R744" i="16"/>
  <c r="T744" i="16"/>
  <c r="N745" i="16"/>
  <c r="P745" i="16"/>
  <c r="R745" i="16"/>
  <c r="T745" i="16"/>
  <c r="N746" i="16"/>
  <c r="P746" i="16"/>
  <c r="R746" i="16"/>
  <c r="T746" i="16"/>
  <c r="N747" i="16"/>
  <c r="P747" i="16"/>
  <c r="R747" i="16"/>
  <c r="T747" i="16"/>
  <c r="N748" i="16"/>
  <c r="P748" i="16"/>
  <c r="R748" i="16"/>
  <c r="T748" i="16"/>
  <c r="N749" i="16"/>
  <c r="P749" i="16"/>
  <c r="R749" i="16"/>
  <c r="T749" i="16"/>
  <c r="N750" i="16"/>
  <c r="P750" i="16"/>
  <c r="R750" i="16"/>
  <c r="T750" i="16"/>
  <c r="N751" i="16"/>
  <c r="P751" i="16"/>
  <c r="R751" i="16"/>
  <c r="T751" i="16"/>
  <c r="N752" i="16"/>
  <c r="P752" i="16"/>
  <c r="R752" i="16"/>
  <c r="T752" i="16"/>
  <c r="N753" i="16"/>
  <c r="P753" i="16"/>
  <c r="R753" i="16"/>
  <c r="T753" i="16"/>
  <c r="N754" i="16"/>
  <c r="P754" i="16"/>
  <c r="R754" i="16"/>
  <c r="T754" i="16"/>
  <c r="N755" i="16"/>
  <c r="P755" i="16"/>
  <c r="R755" i="16"/>
  <c r="T755" i="16"/>
  <c r="N756" i="16"/>
  <c r="P756" i="16"/>
  <c r="R756" i="16"/>
  <c r="T756" i="16"/>
  <c r="N757" i="16"/>
  <c r="P757" i="16"/>
  <c r="R757" i="16"/>
  <c r="T757" i="16"/>
  <c r="N758" i="16"/>
  <c r="P758" i="16"/>
  <c r="R758" i="16"/>
  <c r="T758" i="16"/>
  <c r="N759" i="16"/>
  <c r="P759" i="16"/>
  <c r="R759" i="16"/>
  <c r="T759" i="16"/>
  <c r="N760" i="16"/>
  <c r="P760" i="16"/>
  <c r="R760" i="16"/>
  <c r="T760" i="16"/>
  <c r="N761" i="16"/>
  <c r="P761" i="16"/>
  <c r="R761" i="16"/>
  <c r="T761" i="16"/>
  <c r="N762" i="16"/>
  <c r="P762" i="16"/>
  <c r="R762" i="16"/>
  <c r="T762" i="16"/>
  <c r="N763" i="16"/>
  <c r="P763" i="16"/>
  <c r="R763" i="16"/>
  <c r="T763" i="16"/>
  <c r="N764" i="16"/>
  <c r="P764" i="16"/>
  <c r="R764" i="16"/>
  <c r="T764" i="16"/>
  <c r="N765" i="16"/>
  <c r="P765" i="16"/>
  <c r="R765" i="16"/>
  <c r="T765" i="16"/>
  <c r="N766" i="16"/>
  <c r="P766" i="16"/>
  <c r="R766" i="16"/>
  <c r="T766" i="16"/>
  <c r="N767" i="16"/>
  <c r="P767" i="16"/>
  <c r="R767" i="16"/>
  <c r="T767" i="16"/>
  <c r="N768" i="16"/>
  <c r="P768" i="16"/>
  <c r="R768" i="16"/>
  <c r="T768" i="16"/>
  <c r="N769" i="16"/>
  <c r="P769" i="16"/>
  <c r="R769" i="16"/>
  <c r="T769" i="16"/>
  <c r="N770" i="16"/>
  <c r="P770" i="16"/>
  <c r="R770" i="16"/>
  <c r="T770" i="16"/>
  <c r="N771" i="16"/>
  <c r="P771" i="16"/>
  <c r="R771" i="16"/>
  <c r="T771" i="16"/>
  <c r="N772" i="16"/>
  <c r="P772" i="16"/>
  <c r="R772" i="16"/>
  <c r="T772" i="16"/>
  <c r="N773" i="16"/>
  <c r="P773" i="16"/>
  <c r="R773" i="16"/>
  <c r="T773" i="16"/>
  <c r="N774" i="16"/>
  <c r="P774" i="16"/>
  <c r="R774" i="16"/>
  <c r="T774" i="16"/>
  <c r="N775" i="16"/>
  <c r="P775" i="16"/>
  <c r="R775" i="16"/>
  <c r="T775" i="16"/>
  <c r="N776" i="16"/>
  <c r="P776" i="16"/>
  <c r="R776" i="16"/>
  <c r="T776" i="16"/>
  <c r="N777" i="16"/>
  <c r="P777" i="16"/>
  <c r="R777" i="16"/>
  <c r="T777" i="16"/>
  <c r="N778" i="16"/>
  <c r="P778" i="16"/>
  <c r="R778" i="16"/>
  <c r="T778" i="16"/>
  <c r="N779" i="16"/>
  <c r="P779" i="16"/>
  <c r="R779" i="16"/>
  <c r="T779" i="16"/>
  <c r="N780" i="16"/>
  <c r="P780" i="16"/>
  <c r="R780" i="16"/>
  <c r="T780" i="16"/>
  <c r="N781" i="16"/>
  <c r="P781" i="16"/>
  <c r="R781" i="16"/>
  <c r="T781" i="16"/>
  <c r="N782" i="16"/>
  <c r="P782" i="16"/>
  <c r="R782" i="16"/>
  <c r="T782" i="16"/>
  <c r="N783" i="16"/>
  <c r="P783" i="16"/>
  <c r="R783" i="16"/>
  <c r="T783" i="16"/>
  <c r="N784" i="16"/>
  <c r="P784" i="16"/>
  <c r="R784" i="16"/>
  <c r="T784" i="16"/>
  <c r="N785" i="16"/>
  <c r="P785" i="16"/>
  <c r="R785" i="16"/>
  <c r="T785" i="16"/>
  <c r="N786" i="16"/>
  <c r="P786" i="16"/>
  <c r="R786" i="16"/>
  <c r="T786" i="16"/>
  <c r="N787" i="16"/>
  <c r="P787" i="16"/>
  <c r="R787" i="16"/>
  <c r="T787" i="16"/>
  <c r="N788" i="16"/>
  <c r="P788" i="16"/>
  <c r="R788" i="16"/>
  <c r="T788" i="16"/>
  <c r="N789" i="16"/>
  <c r="P789" i="16"/>
  <c r="R789" i="16"/>
  <c r="T789" i="16"/>
  <c r="N790" i="16"/>
  <c r="P790" i="16"/>
  <c r="R790" i="16"/>
  <c r="T790" i="16"/>
  <c r="N791" i="16"/>
  <c r="P791" i="16"/>
  <c r="R791" i="16"/>
  <c r="T791" i="16"/>
  <c r="N792" i="16"/>
  <c r="P792" i="16"/>
  <c r="R792" i="16"/>
  <c r="T792" i="16"/>
  <c r="N793" i="16"/>
  <c r="P793" i="16"/>
  <c r="R793" i="16"/>
  <c r="T793" i="16"/>
  <c r="N794" i="16"/>
  <c r="P794" i="16"/>
  <c r="R794" i="16"/>
  <c r="T794" i="16"/>
  <c r="N795" i="16"/>
  <c r="P795" i="16"/>
  <c r="R795" i="16"/>
  <c r="T795" i="16"/>
  <c r="N796" i="16"/>
  <c r="P796" i="16"/>
  <c r="R796" i="16"/>
  <c r="T796" i="16"/>
  <c r="N797" i="16"/>
  <c r="P797" i="16"/>
  <c r="R797" i="16"/>
  <c r="T797" i="16"/>
  <c r="N798" i="16"/>
  <c r="P798" i="16"/>
  <c r="R798" i="16"/>
  <c r="T798" i="16"/>
  <c r="N799" i="16"/>
  <c r="P799" i="16"/>
  <c r="R799" i="16"/>
  <c r="T799" i="16"/>
  <c r="N800" i="16"/>
  <c r="P800" i="16"/>
  <c r="R800" i="16"/>
  <c r="T800" i="16"/>
  <c r="N801" i="16"/>
  <c r="P801" i="16"/>
  <c r="R801" i="16"/>
  <c r="T801" i="16"/>
  <c r="N802" i="16"/>
  <c r="P802" i="16"/>
  <c r="R802" i="16"/>
  <c r="T802" i="16"/>
  <c r="N803" i="16"/>
  <c r="P803" i="16"/>
  <c r="R803" i="16"/>
  <c r="T803" i="16"/>
  <c r="N804" i="16"/>
  <c r="P804" i="16"/>
  <c r="R804" i="16"/>
  <c r="T804" i="16"/>
  <c r="N805" i="16"/>
  <c r="P805" i="16"/>
  <c r="R805" i="16"/>
  <c r="T805" i="16"/>
  <c r="N806" i="16"/>
  <c r="P806" i="16"/>
  <c r="R806" i="16"/>
  <c r="T806" i="16"/>
  <c r="N807" i="16"/>
  <c r="P807" i="16"/>
  <c r="R807" i="16"/>
  <c r="T807" i="16"/>
  <c r="N808" i="16"/>
  <c r="P808" i="16"/>
  <c r="R808" i="16"/>
  <c r="T808" i="16"/>
  <c r="N809" i="16"/>
  <c r="P809" i="16"/>
  <c r="R809" i="16"/>
  <c r="T809" i="16"/>
  <c r="N810" i="16"/>
  <c r="P810" i="16"/>
  <c r="R810" i="16"/>
  <c r="T810" i="16"/>
  <c r="N811" i="16"/>
  <c r="P811" i="16"/>
  <c r="R811" i="16"/>
  <c r="T811" i="16"/>
  <c r="N812" i="16"/>
  <c r="P812" i="16"/>
  <c r="R812" i="16"/>
  <c r="T812" i="16"/>
  <c r="N813" i="16"/>
  <c r="P813" i="16"/>
  <c r="R813" i="16"/>
  <c r="T813" i="16"/>
  <c r="N814" i="16"/>
  <c r="P814" i="16"/>
  <c r="R814" i="16"/>
  <c r="T814" i="16"/>
  <c r="N815" i="16"/>
  <c r="P815" i="16"/>
  <c r="R815" i="16"/>
  <c r="T815" i="16"/>
  <c r="N816" i="16"/>
  <c r="P816" i="16"/>
  <c r="R816" i="16"/>
  <c r="T816" i="16"/>
  <c r="N817" i="16"/>
  <c r="P817" i="16"/>
  <c r="R817" i="16"/>
  <c r="T817" i="16"/>
  <c r="N818" i="16"/>
  <c r="P818" i="16"/>
  <c r="R818" i="16"/>
  <c r="T818" i="16"/>
  <c r="N819" i="16"/>
  <c r="P819" i="16"/>
  <c r="R819" i="16"/>
  <c r="T819" i="16"/>
  <c r="N820" i="16"/>
  <c r="P820" i="16"/>
  <c r="R820" i="16"/>
  <c r="T820" i="16"/>
  <c r="N821" i="16"/>
  <c r="P821" i="16"/>
  <c r="R821" i="16"/>
  <c r="T821" i="16"/>
  <c r="N822" i="16"/>
  <c r="P822" i="16"/>
  <c r="R822" i="16"/>
  <c r="T822" i="16"/>
  <c r="N823" i="16"/>
  <c r="P823" i="16"/>
  <c r="R823" i="16"/>
  <c r="T823" i="16"/>
  <c r="N824" i="16"/>
  <c r="P824" i="16"/>
  <c r="R824" i="16"/>
  <c r="T824" i="16"/>
  <c r="N825" i="16"/>
  <c r="P825" i="16"/>
  <c r="R825" i="16"/>
  <c r="T825" i="16"/>
  <c r="N826" i="16"/>
  <c r="P826" i="16"/>
  <c r="R826" i="16"/>
  <c r="T826" i="16"/>
  <c r="N827" i="16"/>
  <c r="P827" i="16"/>
  <c r="R827" i="16"/>
  <c r="T827" i="16"/>
  <c r="N828" i="16"/>
  <c r="P828" i="16"/>
  <c r="R828" i="16"/>
  <c r="T828" i="16"/>
  <c r="N829" i="16"/>
  <c r="P829" i="16"/>
  <c r="R829" i="16"/>
  <c r="T829" i="16"/>
  <c r="N830" i="16"/>
  <c r="P830" i="16"/>
  <c r="R830" i="16"/>
  <c r="T830" i="16"/>
  <c r="N831" i="16"/>
  <c r="P831" i="16"/>
  <c r="R831" i="16"/>
  <c r="T831" i="16"/>
  <c r="N832" i="16"/>
  <c r="P832" i="16"/>
  <c r="R832" i="16"/>
  <c r="T832" i="16"/>
  <c r="N833" i="16"/>
  <c r="P833" i="16"/>
  <c r="R833" i="16"/>
  <c r="T833" i="16"/>
  <c r="N834" i="16"/>
  <c r="P834" i="16"/>
  <c r="R834" i="16"/>
  <c r="T834" i="16"/>
  <c r="N835" i="16"/>
  <c r="P835" i="16"/>
  <c r="R835" i="16"/>
  <c r="T835" i="16"/>
  <c r="N836" i="16"/>
  <c r="P836" i="16"/>
  <c r="R836" i="16"/>
  <c r="T836" i="16"/>
  <c r="N837" i="16"/>
  <c r="P837" i="16"/>
  <c r="R837" i="16"/>
  <c r="T837" i="16"/>
  <c r="N838" i="16"/>
  <c r="P838" i="16"/>
  <c r="R838" i="16"/>
  <c r="T838" i="16"/>
  <c r="N839" i="16"/>
  <c r="P839" i="16"/>
  <c r="R839" i="16"/>
  <c r="T839" i="16"/>
  <c r="N840" i="16"/>
  <c r="P840" i="16"/>
  <c r="R840" i="16"/>
  <c r="T840" i="16"/>
  <c r="N841" i="16"/>
  <c r="P841" i="16"/>
  <c r="R841" i="16"/>
  <c r="T841" i="16"/>
  <c r="N842" i="16"/>
  <c r="P842" i="16"/>
  <c r="R842" i="16"/>
  <c r="T842" i="16"/>
  <c r="N843" i="16"/>
  <c r="P843" i="16"/>
  <c r="R843" i="16"/>
  <c r="T843" i="16"/>
  <c r="N844" i="16"/>
  <c r="P844" i="16"/>
  <c r="R844" i="16"/>
  <c r="T844" i="16"/>
  <c r="N845" i="16"/>
  <c r="P845" i="16"/>
  <c r="R845" i="16"/>
  <c r="T845" i="16"/>
  <c r="N846" i="16"/>
  <c r="P846" i="16"/>
  <c r="R846" i="16"/>
  <c r="T846" i="16"/>
  <c r="N847" i="16"/>
  <c r="P847" i="16"/>
  <c r="R847" i="16"/>
  <c r="T847" i="16"/>
  <c r="N848" i="16"/>
  <c r="P848" i="16"/>
  <c r="R848" i="16"/>
  <c r="T848" i="16"/>
  <c r="N849" i="16"/>
  <c r="P849" i="16"/>
  <c r="R849" i="16"/>
  <c r="T849" i="16"/>
  <c r="N850" i="16"/>
  <c r="P850" i="16"/>
  <c r="R850" i="16"/>
  <c r="T850" i="16"/>
  <c r="N851" i="16"/>
  <c r="P851" i="16"/>
  <c r="R851" i="16"/>
  <c r="T851" i="16"/>
  <c r="N852" i="16"/>
  <c r="P852" i="16"/>
  <c r="R852" i="16"/>
  <c r="T852" i="16"/>
  <c r="N853" i="16"/>
  <c r="P853" i="16"/>
  <c r="R853" i="16"/>
  <c r="T853" i="16"/>
  <c r="N854" i="16"/>
  <c r="P854" i="16"/>
  <c r="R854" i="16"/>
  <c r="T854" i="16"/>
  <c r="N855" i="16"/>
  <c r="P855" i="16"/>
  <c r="R855" i="16"/>
  <c r="T855" i="16"/>
  <c r="N856" i="16"/>
  <c r="P856" i="16"/>
  <c r="R856" i="16"/>
  <c r="T856" i="16"/>
  <c r="N857" i="16"/>
  <c r="P857" i="16"/>
  <c r="R857" i="16"/>
  <c r="T857" i="16"/>
  <c r="N858" i="16"/>
  <c r="P858" i="16"/>
  <c r="R858" i="16"/>
  <c r="T858" i="16"/>
  <c r="N859" i="16"/>
  <c r="P859" i="16"/>
  <c r="R859" i="16"/>
  <c r="T859" i="16"/>
  <c r="N860" i="16"/>
  <c r="P860" i="16"/>
  <c r="R860" i="16"/>
  <c r="T860" i="16"/>
  <c r="N861" i="16"/>
  <c r="P861" i="16"/>
  <c r="R861" i="16"/>
  <c r="T861" i="16"/>
  <c r="N862" i="16"/>
  <c r="P862" i="16"/>
  <c r="R862" i="16"/>
  <c r="T862" i="16"/>
  <c r="N863" i="16"/>
  <c r="P863" i="16"/>
  <c r="R863" i="16"/>
  <c r="T863" i="16"/>
  <c r="N864" i="16"/>
  <c r="P864" i="16"/>
  <c r="R864" i="16"/>
  <c r="T864" i="16"/>
  <c r="N865" i="16"/>
  <c r="P865" i="16"/>
  <c r="R865" i="16"/>
  <c r="T865" i="16"/>
  <c r="N866" i="16"/>
  <c r="P866" i="16"/>
  <c r="R866" i="16"/>
  <c r="T866" i="16"/>
  <c r="N867" i="16"/>
  <c r="P867" i="16"/>
  <c r="R867" i="16"/>
  <c r="T867" i="16"/>
  <c r="N868" i="16"/>
  <c r="P868" i="16"/>
  <c r="R868" i="16"/>
  <c r="T868" i="16"/>
  <c r="N869" i="16"/>
  <c r="P869" i="16"/>
  <c r="R869" i="16"/>
  <c r="T869" i="16"/>
  <c r="N870" i="16"/>
  <c r="P870" i="16"/>
  <c r="R870" i="16"/>
  <c r="T870" i="16"/>
  <c r="N871" i="16"/>
  <c r="P871" i="16"/>
  <c r="R871" i="16"/>
  <c r="T871" i="16"/>
  <c r="N872" i="16"/>
  <c r="P872" i="16"/>
  <c r="R872" i="16"/>
  <c r="T872" i="16"/>
  <c r="N873" i="16"/>
  <c r="P873" i="16"/>
  <c r="R873" i="16"/>
  <c r="T873" i="16"/>
  <c r="N874" i="16"/>
  <c r="P874" i="16"/>
  <c r="R874" i="16"/>
  <c r="T874" i="16"/>
  <c r="N875" i="16"/>
  <c r="P875" i="16"/>
  <c r="R875" i="16"/>
  <c r="T875" i="16"/>
  <c r="N876" i="16"/>
  <c r="P876" i="16"/>
  <c r="R876" i="16"/>
  <c r="T876" i="16"/>
  <c r="N877" i="16"/>
  <c r="P877" i="16"/>
  <c r="R877" i="16"/>
  <c r="T877" i="16"/>
  <c r="N878" i="16"/>
  <c r="P878" i="16"/>
  <c r="R878" i="16"/>
  <c r="T878" i="16"/>
  <c r="N879" i="16"/>
  <c r="P879" i="16"/>
  <c r="R879" i="16"/>
  <c r="T879" i="16"/>
  <c r="N880" i="16"/>
  <c r="P880" i="16"/>
  <c r="R880" i="16"/>
  <c r="T880" i="16"/>
  <c r="N881" i="16"/>
  <c r="P881" i="16"/>
  <c r="R881" i="16"/>
  <c r="T881" i="16"/>
  <c r="N882" i="16"/>
  <c r="P882" i="16"/>
  <c r="R882" i="16"/>
  <c r="T882" i="16"/>
  <c r="N883" i="16"/>
  <c r="P883" i="16"/>
  <c r="R883" i="16"/>
  <c r="T883" i="16"/>
  <c r="N884" i="16"/>
  <c r="P884" i="16"/>
  <c r="R884" i="16"/>
  <c r="T884" i="16"/>
  <c r="N885" i="16"/>
  <c r="P885" i="16"/>
  <c r="R885" i="16"/>
  <c r="T885" i="16"/>
  <c r="N886" i="16"/>
  <c r="P886" i="16"/>
  <c r="R886" i="16"/>
  <c r="T886" i="16"/>
  <c r="N887" i="16"/>
  <c r="P887" i="16"/>
  <c r="R887" i="16"/>
  <c r="T887" i="16"/>
  <c r="N888" i="16"/>
  <c r="P888" i="16"/>
  <c r="R888" i="16"/>
  <c r="T888" i="16"/>
  <c r="N889" i="16"/>
  <c r="P889" i="16"/>
  <c r="R889" i="16"/>
  <c r="T889" i="16"/>
  <c r="N890" i="16"/>
  <c r="P890" i="16"/>
  <c r="R890" i="16"/>
  <c r="T890" i="16"/>
  <c r="N891" i="16"/>
  <c r="P891" i="16"/>
  <c r="R891" i="16"/>
  <c r="T891" i="16"/>
  <c r="N892" i="16"/>
  <c r="P892" i="16"/>
  <c r="R892" i="16"/>
  <c r="T892" i="16"/>
  <c r="N893" i="16"/>
  <c r="P893" i="16"/>
  <c r="R893" i="16"/>
  <c r="T893" i="16"/>
  <c r="N894" i="16"/>
  <c r="P894" i="16"/>
  <c r="R894" i="16"/>
  <c r="T894" i="16"/>
  <c r="N895" i="16"/>
  <c r="P895" i="16"/>
  <c r="R895" i="16"/>
  <c r="T895" i="16"/>
  <c r="N896" i="16"/>
  <c r="P896" i="16"/>
  <c r="R896" i="16"/>
  <c r="T896" i="16"/>
  <c r="N897" i="16"/>
  <c r="P897" i="16"/>
  <c r="R897" i="16"/>
  <c r="T897" i="16"/>
  <c r="N898" i="16"/>
  <c r="P898" i="16"/>
  <c r="R898" i="16"/>
  <c r="T898" i="16"/>
  <c r="N899" i="16"/>
  <c r="P899" i="16"/>
  <c r="R899" i="16"/>
  <c r="T899" i="16"/>
  <c r="N900" i="16"/>
  <c r="P900" i="16"/>
  <c r="R900" i="16"/>
  <c r="T900" i="16"/>
  <c r="N901" i="16"/>
  <c r="P901" i="16"/>
  <c r="R901" i="16"/>
  <c r="T901" i="16"/>
  <c r="N902" i="16"/>
  <c r="P902" i="16"/>
  <c r="R902" i="16"/>
  <c r="T902" i="16"/>
  <c r="N903" i="16"/>
  <c r="P903" i="16"/>
  <c r="R903" i="16"/>
  <c r="T903" i="16"/>
  <c r="N904" i="16"/>
  <c r="P904" i="16"/>
  <c r="R904" i="16"/>
  <c r="T904" i="16"/>
  <c r="N905" i="16"/>
  <c r="P905" i="16"/>
  <c r="R905" i="16"/>
  <c r="T905" i="16"/>
  <c r="N906" i="16"/>
  <c r="P906" i="16"/>
  <c r="R906" i="16"/>
  <c r="T906" i="16"/>
  <c r="N907" i="16"/>
  <c r="P907" i="16"/>
  <c r="R907" i="16"/>
  <c r="T907" i="16"/>
  <c r="N908" i="16"/>
  <c r="P908" i="16"/>
  <c r="R908" i="16"/>
  <c r="T908" i="16"/>
  <c r="N909" i="16"/>
  <c r="P909" i="16"/>
  <c r="R909" i="16"/>
  <c r="T909" i="16"/>
  <c r="N910" i="16"/>
  <c r="P910" i="16"/>
  <c r="R910" i="16"/>
  <c r="T910" i="16"/>
  <c r="N911" i="16"/>
  <c r="P911" i="16"/>
  <c r="R911" i="16"/>
  <c r="T911" i="16"/>
  <c r="N912" i="16"/>
  <c r="P912" i="16"/>
  <c r="R912" i="16"/>
  <c r="T912" i="16"/>
  <c r="N913" i="16"/>
  <c r="P913" i="16"/>
  <c r="R913" i="16"/>
  <c r="T913" i="16"/>
  <c r="N914" i="16"/>
  <c r="P914" i="16"/>
  <c r="R914" i="16"/>
  <c r="T914" i="16"/>
  <c r="N915" i="16"/>
  <c r="P915" i="16"/>
  <c r="R915" i="16"/>
  <c r="T915" i="16"/>
  <c r="N916" i="16"/>
  <c r="P916" i="16"/>
  <c r="R916" i="16"/>
  <c r="T916" i="16"/>
  <c r="N917" i="16"/>
  <c r="P917" i="16"/>
  <c r="R917" i="16"/>
  <c r="T917" i="16"/>
  <c r="N918" i="16"/>
  <c r="P918" i="16"/>
  <c r="R918" i="16"/>
  <c r="T918" i="16"/>
  <c r="N919" i="16"/>
  <c r="P919" i="16"/>
  <c r="R919" i="16"/>
  <c r="T919" i="16"/>
  <c r="N920" i="16"/>
  <c r="P920" i="16"/>
  <c r="R920" i="16"/>
  <c r="T920" i="16"/>
  <c r="N921" i="16"/>
  <c r="P921" i="16"/>
  <c r="R921" i="16"/>
  <c r="T921" i="16"/>
  <c r="N922" i="16"/>
  <c r="P922" i="16"/>
  <c r="R922" i="16"/>
  <c r="T922" i="16"/>
  <c r="N923" i="16"/>
  <c r="P923" i="16"/>
  <c r="R923" i="16"/>
  <c r="T923" i="16"/>
  <c r="N924" i="16"/>
  <c r="P924" i="16"/>
  <c r="R924" i="16"/>
  <c r="T924" i="16"/>
  <c r="N925" i="16"/>
  <c r="P925" i="16"/>
  <c r="R925" i="16"/>
  <c r="T925" i="16"/>
  <c r="N926" i="16"/>
  <c r="P926" i="16"/>
  <c r="R926" i="16"/>
  <c r="T926" i="16"/>
  <c r="N927" i="16"/>
  <c r="P927" i="16"/>
  <c r="R927" i="16"/>
  <c r="T927" i="16"/>
  <c r="N928" i="16"/>
  <c r="P928" i="16"/>
  <c r="R928" i="16"/>
  <c r="T928" i="16"/>
  <c r="N929" i="16"/>
  <c r="P929" i="16"/>
  <c r="R929" i="16"/>
  <c r="T929" i="16"/>
  <c r="N930" i="16"/>
  <c r="P930" i="16"/>
  <c r="R930" i="16"/>
  <c r="T930" i="16"/>
  <c r="N931" i="16"/>
  <c r="P931" i="16"/>
  <c r="R931" i="16"/>
  <c r="T931" i="16"/>
  <c r="N932" i="16"/>
  <c r="P932" i="16"/>
  <c r="R932" i="16"/>
  <c r="T932" i="16"/>
  <c r="N933" i="16"/>
  <c r="P933" i="16"/>
  <c r="R933" i="16"/>
  <c r="T933" i="16"/>
  <c r="N934" i="16"/>
  <c r="P934" i="16"/>
  <c r="R934" i="16"/>
  <c r="T934" i="16"/>
  <c r="N935" i="16"/>
  <c r="P935" i="16"/>
  <c r="R935" i="16"/>
  <c r="T935" i="16"/>
  <c r="N936" i="16"/>
  <c r="P936" i="16"/>
  <c r="R936" i="16"/>
  <c r="T936" i="16"/>
  <c r="N937" i="16"/>
  <c r="P937" i="16"/>
  <c r="R937" i="16"/>
  <c r="T937" i="16"/>
  <c r="N938" i="16"/>
  <c r="P938" i="16"/>
  <c r="R938" i="16"/>
  <c r="T938" i="16"/>
  <c r="N939" i="16"/>
  <c r="P939" i="16"/>
  <c r="R939" i="16"/>
  <c r="T939" i="16"/>
  <c r="N940" i="16"/>
  <c r="P940" i="16"/>
  <c r="R940" i="16"/>
  <c r="T940" i="16"/>
  <c r="N941" i="16"/>
  <c r="P941" i="16"/>
  <c r="R941" i="16"/>
  <c r="T941" i="16"/>
  <c r="N942" i="16"/>
  <c r="P942" i="16"/>
  <c r="R942" i="16"/>
  <c r="T942" i="16"/>
  <c r="N943" i="16"/>
  <c r="P943" i="16"/>
  <c r="R943" i="16"/>
  <c r="T943" i="16"/>
  <c r="N944" i="16"/>
  <c r="P944" i="16"/>
  <c r="R944" i="16"/>
  <c r="T944" i="16"/>
  <c r="N945" i="16"/>
  <c r="P945" i="16"/>
  <c r="R945" i="16"/>
  <c r="T945" i="16"/>
  <c r="N946" i="16"/>
  <c r="P946" i="16"/>
  <c r="R946" i="16"/>
  <c r="T946" i="16"/>
  <c r="N947" i="16"/>
  <c r="P947" i="16"/>
  <c r="R947" i="16"/>
  <c r="T947" i="16"/>
  <c r="N948" i="16"/>
  <c r="P948" i="16"/>
  <c r="R948" i="16"/>
  <c r="T948" i="16"/>
  <c r="N949" i="16"/>
  <c r="P949" i="16"/>
  <c r="R949" i="16"/>
  <c r="T949" i="16"/>
  <c r="N950" i="16"/>
  <c r="P950" i="16"/>
  <c r="R950" i="16"/>
  <c r="T950" i="16"/>
  <c r="N951" i="16"/>
  <c r="P951" i="16"/>
  <c r="R951" i="16"/>
  <c r="T951" i="16"/>
  <c r="N952" i="16"/>
  <c r="P952" i="16"/>
  <c r="R952" i="16"/>
  <c r="T952" i="16"/>
  <c r="N953" i="16"/>
  <c r="P953" i="16"/>
  <c r="R953" i="16"/>
  <c r="T953" i="16"/>
  <c r="N954" i="16"/>
  <c r="P954" i="16"/>
  <c r="R954" i="16"/>
  <c r="T954" i="16"/>
  <c r="N955" i="16"/>
  <c r="P955" i="16"/>
  <c r="R955" i="16"/>
  <c r="T955" i="16"/>
  <c r="N956" i="16"/>
  <c r="P956" i="16"/>
  <c r="R956" i="16"/>
  <c r="T956" i="16"/>
  <c r="N957" i="16"/>
  <c r="P957" i="16"/>
  <c r="R957" i="16"/>
  <c r="T957" i="16"/>
  <c r="N958" i="16"/>
  <c r="P958" i="16"/>
  <c r="R958" i="16"/>
  <c r="T958" i="16"/>
  <c r="N959" i="16"/>
  <c r="P959" i="16"/>
  <c r="R959" i="16"/>
  <c r="T959" i="16"/>
  <c r="N960" i="16"/>
  <c r="P960" i="16"/>
  <c r="R960" i="16"/>
  <c r="T960" i="16"/>
  <c r="N961" i="16"/>
  <c r="P961" i="16"/>
  <c r="R961" i="16"/>
  <c r="T961" i="16"/>
  <c r="N962" i="16"/>
  <c r="P962" i="16"/>
  <c r="R962" i="16"/>
  <c r="T962" i="16"/>
  <c r="N963" i="16"/>
  <c r="P963" i="16"/>
  <c r="R963" i="16"/>
  <c r="T963" i="16"/>
  <c r="N964" i="16"/>
  <c r="P964" i="16"/>
  <c r="R964" i="16"/>
  <c r="T964" i="16"/>
  <c r="N965" i="16"/>
  <c r="P965" i="16"/>
  <c r="R965" i="16"/>
  <c r="T965" i="16"/>
  <c r="N966" i="16"/>
  <c r="P966" i="16"/>
  <c r="R966" i="16"/>
  <c r="T966" i="16"/>
  <c r="N967" i="16"/>
  <c r="P967" i="16"/>
  <c r="R967" i="16"/>
  <c r="T967" i="16"/>
  <c r="N968" i="16"/>
  <c r="P968" i="16"/>
  <c r="R968" i="16"/>
  <c r="T968" i="16"/>
  <c r="N969" i="16"/>
  <c r="P969" i="16"/>
  <c r="R969" i="16"/>
  <c r="T969" i="16"/>
  <c r="N970" i="16"/>
  <c r="P970" i="16"/>
  <c r="R970" i="16"/>
  <c r="T970" i="16"/>
  <c r="N971" i="16"/>
  <c r="P971" i="16"/>
  <c r="R971" i="16"/>
  <c r="T971" i="16"/>
  <c r="N972" i="16"/>
  <c r="P972" i="16"/>
  <c r="R972" i="16"/>
  <c r="T972" i="16"/>
  <c r="N973" i="16"/>
  <c r="P973" i="16"/>
  <c r="R973" i="16"/>
  <c r="T973" i="16"/>
  <c r="N974" i="16"/>
  <c r="P974" i="16"/>
  <c r="R974" i="16"/>
  <c r="T974" i="16"/>
  <c r="N975" i="16"/>
  <c r="P975" i="16"/>
  <c r="R975" i="16"/>
  <c r="T975" i="16"/>
  <c r="N976" i="16"/>
  <c r="P976" i="16"/>
  <c r="R976" i="16"/>
  <c r="T976" i="16"/>
  <c r="N977" i="16"/>
  <c r="P977" i="16"/>
  <c r="R977" i="16"/>
  <c r="T977" i="16"/>
  <c r="N978" i="16"/>
  <c r="P978" i="16"/>
  <c r="R978" i="16"/>
  <c r="T978" i="16"/>
  <c r="N979" i="16"/>
  <c r="P979" i="16"/>
  <c r="R979" i="16"/>
  <c r="T979" i="16"/>
  <c r="N980" i="16"/>
  <c r="P980" i="16"/>
  <c r="R980" i="16"/>
  <c r="T980" i="16"/>
  <c r="N981" i="16"/>
  <c r="P981" i="16"/>
  <c r="R981" i="16"/>
  <c r="T981" i="16"/>
  <c r="N982" i="16"/>
  <c r="P982" i="16"/>
  <c r="R982" i="16"/>
  <c r="T982" i="16"/>
  <c r="N983" i="16"/>
  <c r="P983" i="16"/>
  <c r="R983" i="16"/>
  <c r="T983" i="16"/>
  <c r="N984" i="16"/>
  <c r="P984" i="16"/>
  <c r="R984" i="16"/>
  <c r="T984" i="16"/>
  <c r="N985" i="16"/>
  <c r="P985" i="16"/>
  <c r="R985" i="16"/>
  <c r="T985" i="16"/>
  <c r="N986" i="16"/>
  <c r="P986" i="16"/>
  <c r="R986" i="16"/>
  <c r="T986" i="16"/>
  <c r="N987" i="16"/>
  <c r="P987" i="16"/>
  <c r="R987" i="16"/>
  <c r="T987" i="16"/>
  <c r="N988" i="16"/>
  <c r="P988" i="16"/>
  <c r="R988" i="16"/>
  <c r="T988" i="16"/>
  <c r="N989" i="16"/>
  <c r="P989" i="16"/>
  <c r="R989" i="16"/>
  <c r="T989" i="16"/>
  <c r="N990" i="16"/>
  <c r="P990" i="16"/>
  <c r="R990" i="16"/>
  <c r="T990" i="16"/>
  <c r="N991" i="16"/>
  <c r="P991" i="16"/>
  <c r="R991" i="16"/>
  <c r="T991" i="16"/>
  <c r="N992" i="16"/>
  <c r="P992" i="16"/>
  <c r="R992" i="16"/>
  <c r="T992" i="16"/>
  <c r="N993" i="16"/>
  <c r="P993" i="16"/>
  <c r="R993" i="16"/>
  <c r="T993" i="16"/>
  <c r="N994" i="16"/>
  <c r="P994" i="16"/>
  <c r="R994" i="16"/>
  <c r="T994" i="16"/>
  <c r="N995" i="16"/>
  <c r="P995" i="16"/>
  <c r="R995" i="16"/>
  <c r="T995" i="16"/>
  <c r="N996" i="16"/>
  <c r="P996" i="16"/>
  <c r="R996" i="16"/>
  <c r="T996" i="16"/>
  <c r="N997" i="16"/>
  <c r="P997" i="16"/>
  <c r="R997" i="16"/>
  <c r="T997" i="16"/>
  <c r="N998" i="16"/>
  <c r="P998" i="16"/>
  <c r="R998" i="16"/>
  <c r="T998" i="16"/>
  <c r="N999" i="16"/>
  <c r="P999" i="16"/>
  <c r="R999" i="16"/>
  <c r="T999" i="16"/>
  <c r="N1000" i="16"/>
  <c r="P1000" i="16"/>
  <c r="R1000" i="16"/>
  <c r="T1000" i="16"/>
  <c r="N1001" i="16"/>
  <c r="P1001" i="16"/>
  <c r="R1001" i="16"/>
  <c r="T1001" i="16"/>
  <c r="N1002" i="16"/>
  <c r="P1002" i="16"/>
  <c r="R1002" i="16"/>
  <c r="T1002" i="16"/>
  <c r="N1003" i="16"/>
  <c r="P1003" i="16"/>
  <c r="R1003" i="16"/>
  <c r="T1003" i="16"/>
  <c r="N1004" i="16"/>
  <c r="P1004" i="16"/>
  <c r="R1004" i="16"/>
  <c r="T1004" i="16"/>
  <c r="N1005" i="16"/>
  <c r="P1005" i="16"/>
  <c r="R1005" i="16"/>
  <c r="T1005" i="16"/>
  <c r="N1006" i="16"/>
  <c r="P1006" i="16"/>
  <c r="R1006" i="16"/>
  <c r="T1006" i="16"/>
  <c r="N1007" i="16"/>
  <c r="P1007" i="16"/>
  <c r="R1007" i="16"/>
  <c r="T1007" i="16"/>
  <c r="N1008" i="16"/>
  <c r="P1008" i="16"/>
  <c r="R1008" i="16"/>
  <c r="T1008" i="16"/>
  <c r="N1009" i="16"/>
  <c r="P1009" i="16"/>
  <c r="R1009" i="16"/>
  <c r="T1009" i="16"/>
  <c r="N1010" i="16"/>
  <c r="P1010" i="16"/>
  <c r="R1010" i="16"/>
  <c r="T1010" i="16"/>
  <c r="N1011" i="16"/>
  <c r="P1011" i="16"/>
  <c r="R1011" i="16"/>
  <c r="T1011" i="16"/>
  <c r="N1012" i="16"/>
  <c r="P1012" i="16"/>
  <c r="R1012" i="16"/>
  <c r="T1012" i="16"/>
  <c r="N1013" i="16"/>
  <c r="P1013" i="16"/>
  <c r="R1013" i="16"/>
  <c r="T1013" i="16"/>
  <c r="N1014" i="16"/>
  <c r="P1014" i="16"/>
  <c r="R1014" i="16"/>
  <c r="T1014" i="16"/>
  <c r="N1015" i="16"/>
  <c r="P1015" i="16"/>
  <c r="R1015" i="16"/>
  <c r="T1015" i="16"/>
  <c r="N1016" i="16"/>
  <c r="P1016" i="16"/>
  <c r="R1016" i="16"/>
  <c r="T1016" i="16"/>
  <c r="N1017" i="16"/>
  <c r="P1017" i="16"/>
  <c r="R1017" i="16"/>
  <c r="T1017" i="16"/>
  <c r="N1018" i="16"/>
  <c r="P1018" i="16"/>
  <c r="R1018" i="16"/>
  <c r="T1018" i="16"/>
  <c r="N1019" i="16"/>
  <c r="P1019" i="16"/>
  <c r="R1019" i="16"/>
  <c r="T1019" i="16"/>
  <c r="N1020" i="16"/>
  <c r="P1020" i="16"/>
  <c r="R1020" i="16"/>
  <c r="T1020" i="16"/>
  <c r="N1021" i="16"/>
  <c r="P1021" i="16"/>
  <c r="R1021" i="16"/>
  <c r="T1021" i="16"/>
  <c r="N1022" i="16"/>
  <c r="P1022" i="16"/>
  <c r="R1022" i="16"/>
  <c r="T1022" i="16"/>
  <c r="N1023" i="16"/>
  <c r="P1023" i="16"/>
  <c r="R1023" i="16"/>
  <c r="T1023" i="16"/>
  <c r="N1024" i="16"/>
  <c r="P1024" i="16"/>
  <c r="R1024" i="16"/>
  <c r="T1024" i="16"/>
  <c r="N1025" i="16"/>
  <c r="P1025" i="16"/>
  <c r="R1025" i="16"/>
  <c r="T1025" i="16"/>
  <c r="N1026" i="16"/>
  <c r="P1026" i="16"/>
  <c r="R1026" i="16"/>
  <c r="T1026" i="16"/>
  <c r="N1027" i="16"/>
  <c r="P1027" i="16"/>
  <c r="R1027" i="16"/>
  <c r="T1027" i="16"/>
  <c r="N1028" i="16"/>
  <c r="P1028" i="16"/>
  <c r="R1028" i="16"/>
  <c r="T1028" i="16"/>
  <c r="N1029" i="16"/>
  <c r="P1029" i="16"/>
  <c r="R1029" i="16"/>
  <c r="T1029" i="16"/>
  <c r="N1030" i="16"/>
  <c r="P1030" i="16"/>
  <c r="R1030" i="16"/>
  <c r="T1030" i="16"/>
  <c r="N1031" i="16"/>
  <c r="P1031" i="16"/>
  <c r="R1031" i="16"/>
  <c r="T1031" i="16"/>
  <c r="N1032" i="16"/>
  <c r="P1032" i="16"/>
  <c r="R1032" i="16"/>
  <c r="T1032" i="16"/>
  <c r="N1033" i="16"/>
  <c r="P1033" i="16"/>
  <c r="R1033" i="16"/>
  <c r="T1033" i="16"/>
  <c r="N1034" i="16"/>
  <c r="P1034" i="16"/>
  <c r="R1034" i="16"/>
  <c r="T1034" i="16"/>
  <c r="N1035" i="16"/>
  <c r="P1035" i="16"/>
  <c r="R1035" i="16"/>
  <c r="T1035" i="16"/>
  <c r="N1036" i="16"/>
  <c r="P1036" i="16"/>
  <c r="R1036" i="16"/>
  <c r="T1036" i="16"/>
  <c r="N1037" i="16"/>
  <c r="P1037" i="16"/>
  <c r="R1037" i="16"/>
  <c r="T1037" i="16"/>
  <c r="N1038" i="16"/>
  <c r="P1038" i="16"/>
  <c r="R1038" i="16"/>
  <c r="T1038" i="16"/>
  <c r="N1039" i="16"/>
  <c r="P1039" i="16"/>
  <c r="R1039" i="16"/>
  <c r="T1039" i="16"/>
  <c r="N1040" i="16"/>
  <c r="P1040" i="16"/>
  <c r="R1040" i="16"/>
  <c r="T1040" i="16"/>
  <c r="N1041" i="16"/>
  <c r="P1041" i="16"/>
  <c r="R1041" i="16"/>
  <c r="T1041" i="16"/>
  <c r="N1042" i="16"/>
  <c r="P1042" i="16"/>
  <c r="R1042" i="16"/>
  <c r="T1042" i="16"/>
  <c r="N1043" i="16"/>
  <c r="P1043" i="16"/>
  <c r="R1043" i="16"/>
  <c r="T1043" i="16"/>
  <c r="N1044" i="16"/>
  <c r="P1044" i="16"/>
  <c r="R1044" i="16"/>
  <c r="T1044" i="16"/>
  <c r="N1045" i="16"/>
  <c r="P1045" i="16"/>
  <c r="R1045" i="16"/>
  <c r="T1045" i="16"/>
  <c r="N1046" i="16"/>
  <c r="P1046" i="16"/>
  <c r="R1046" i="16"/>
  <c r="T1046" i="16"/>
  <c r="N1047" i="16"/>
  <c r="P1047" i="16"/>
  <c r="R1047" i="16"/>
  <c r="T1047" i="16"/>
  <c r="N1048" i="16"/>
  <c r="P1048" i="16"/>
  <c r="R1048" i="16"/>
  <c r="T1048" i="16"/>
  <c r="N1049" i="16"/>
  <c r="P1049" i="16"/>
  <c r="R1049" i="16"/>
  <c r="T1049" i="16"/>
  <c r="N1050" i="16"/>
  <c r="P1050" i="16"/>
  <c r="R1050" i="16"/>
  <c r="T1050" i="16"/>
  <c r="N1051" i="16"/>
  <c r="P1051" i="16"/>
  <c r="R1051" i="16"/>
  <c r="T1051" i="16"/>
  <c r="N1052" i="16"/>
  <c r="P1052" i="16"/>
  <c r="R1052" i="16"/>
  <c r="T1052" i="16"/>
  <c r="N1053" i="16"/>
  <c r="P1053" i="16"/>
  <c r="R1053" i="16"/>
  <c r="T1053" i="16"/>
  <c r="N1054" i="16"/>
  <c r="P1054" i="16"/>
  <c r="R1054" i="16"/>
  <c r="T1054" i="16"/>
  <c r="N1055" i="16"/>
  <c r="P1055" i="16"/>
  <c r="R1055" i="16"/>
  <c r="T1055" i="16"/>
  <c r="N1056" i="16"/>
  <c r="P1056" i="16"/>
  <c r="R1056" i="16"/>
  <c r="T1056" i="16"/>
  <c r="N1057" i="16"/>
  <c r="P1057" i="16"/>
  <c r="R1057" i="16"/>
  <c r="T1057" i="16"/>
  <c r="N1058" i="16"/>
  <c r="P1058" i="16"/>
  <c r="R1058" i="16"/>
  <c r="T1058" i="16"/>
  <c r="N1059" i="16"/>
  <c r="P1059" i="16"/>
  <c r="R1059" i="16"/>
  <c r="T1059" i="16"/>
  <c r="N1060" i="16"/>
  <c r="P1060" i="16"/>
  <c r="R1060" i="16"/>
  <c r="T1060" i="16"/>
  <c r="N1061" i="16"/>
  <c r="P1061" i="16"/>
  <c r="R1061" i="16"/>
  <c r="T1061" i="16"/>
  <c r="N1062" i="16"/>
  <c r="P1062" i="16"/>
  <c r="R1062" i="16"/>
  <c r="T1062" i="16"/>
  <c r="N1063" i="16"/>
  <c r="P1063" i="16"/>
  <c r="R1063" i="16"/>
  <c r="T1063" i="16"/>
  <c r="N1064" i="16"/>
  <c r="P1064" i="16"/>
  <c r="R1064" i="16"/>
  <c r="T1064" i="16"/>
  <c r="N1065" i="16"/>
  <c r="P1065" i="16"/>
  <c r="R1065" i="16"/>
  <c r="T1065" i="16"/>
  <c r="N1066" i="16"/>
  <c r="P1066" i="16"/>
  <c r="R1066" i="16"/>
  <c r="T1066" i="16"/>
  <c r="N1067" i="16"/>
  <c r="P1067" i="16"/>
  <c r="R1067" i="16"/>
  <c r="T1067" i="16"/>
  <c r="N1068" i="16"/>
  <c r="P1068" i="16"/>
  <c r="R1068" i="16"/>
  <c r="T1068" i="16"/>
  <c r="N1069" i="16"/>
  <c r="P1069" i="16"/>
  <c r="R1069" i="16"/>
  <c r="T1069" i="16"/>
  <c r="N1070" i="16"/>
  <c r="P1070" i="16"/>
  <c r="R1070" i="16"/>
  <c r="T1070" i="16"/>
  <c r="N1071" i="16"/>
  <c r="P1071" i="16"/>
  <c r="R1071" i="16"/>
  <c r="T1071" i="16"/>
  <c r="N1072" i="16"/>
  <c r="P1072" i="16"/>
  <c r="R1072" i="16"/>
  <c r="T1072" i="16"/>
  <c r="N1073" i="16"/>
  <c r="P1073" i="16"/>
  <c r="R1073" i="16"/>
  <c r="T1073" i="16"/>
  <c r="N1074" i="16"/>
  <c r="P1074" i="16"/>
  <c r="R1074" i="16"/>
  <c r="T1074" i="16"/>
  <c r="N1075" i="16"/>
  <c r="P1075" i="16"/>
  <c r="R1075" i="16"/>
  <c r="T1075" i="16"/>
  <c r="N1076" i="16"/>
  <c r="P1076" i="16"/>
  <c r="R1076" i="16"/>
  <c r="T1076" i="16"/>
  <c r="N1077" i="16"/>
  <c r="P1077" i="16"/>
  <c r="R1077" i="16"/>
  <c r="T1077" i="16"/>
  <c r="N1078" i="16"/>
  <c r="P1078" i="16"/>
  <c r="R1078" i="16"/>
  <c r="T1078" i="16"/>
  <c r="N1079" i="16"/>
  <c r="P1079" i="16"/>
  <c r="R1079" i="16"/>
  <c r="T1079" i="16"/>
  <c r="N1080" i="16"/>
  <c r="P1080" i="16"/>
  <c r="R1080" i="16"/>
  <c r="T1080" i="16"/>
  <c r="N1081" i="16"/>
  <c r="P1081" i="16"/>
  <c r="R1081" i="16"/>
  <c r="T1081" i="16"/>
  <c r="N1082" i="16"/>
  <c r="P1082" i="16"/>
  <c r="R1082" i="16"/>
  <c r="T1082" i="16"/>
  <c r="N1083" i="16"/>
  <c r="P1083" i="16"/>
  <c r="R1083" i="16"/>
  <c r="T1083" i="16"/>
  <c r="N1084" i="16"/>
  <c r="P1084" i="16"/>
  <c r="R1084" i="16"/>
  <c r="T1084" i="16"/>
  <c r="N1085" i="16"/>
  <c r="P1085" i="16"/>
  <c r="R1085" i="16"/>
  <c r="T1085" i="16"/>
  <c r="N1086" i="16"/>
  <c r="P1086" i="16"/>
  <c r="R1086" i="16"/>
  <c r="T1086" i="16"/>
  <c r="N1087" i="16"/>
  <c r="P1087" i="16"/>
  <c r="R1087" i="16"/>
  <c r="T1087" i="16"/>
  <c r="N1088" i="16"/>
  <c r="P1088" i="16"/>
  <c r="R1088" i="16"/>
  <c r="T1088" i="16"/>
  <c r="N1089" i="16"/>
  <c r="P1089" i="16"/>
  <c r="R1089" i="16"/>
  <c r="T1089" i="16"/>
  <c r="N1090" i="16"/>
  <c r="P1090" i="16"/>
  <c r="R1090" i="16"/>
  <c r="T1090" i="16"/>
  <c r="N1091" i="16"/>
  <c r="P1091" i="16"/>
  <c r="R1091" i="16"/>
  <c r="T1091" i="16"/>
  <c r="N1092" i="16"/>
  <c r="P1092" i="16"/>
  <c r="R1092" i="16"/>
  <c r="T1092" i="16"/>
  <c r="N1093" i="16"/>
  <c r="P1093" i="16"/>
  <c r="R1093" i="16"/>
  <c r="T1093" i="16"/>
  <c r="N1094" i="16"/>
  <c r="P1094" i="16"/>
  <c r="R1094" i="16"/>
  <c r="T1094" i="16"/>
  <c r="N1095" i="16"/>
  <c r="P1095" i="16"/>
  <c r="R1095" i="16"/>
  <c r="T1095" i="16"/>
  <c r="N1096" i="16"/>
  <c r="P1096" i="16"/>
  <c r="R1096" i="16"/>
  <c r="T1096" i="16"/>
  <c r="N1097" i="16"/>
  <c r="P1097" i="16"/>
  <c r="R1097" i="16"/>
  <c r="T1097" i="16"/>
  <c r="N1098" i="16"/>
  <c r="P1098" i="16"/>
  <c r="R1098" i="16"/>
  <c r="T1098" i="16"/>
  <c r="N1099" i="16"/>
  <c r="P1099" i="16"/>
  <c r="R1099" i="16"/>
  <c r="T1099" i="16"/>
  <c r="N1100" i="16"/>
  <c r="P1100" i="16"/>
  <c r="R1100" i="16"/>
  <c r="T1100" i="16"/>
  <c r="N1101" i="16"/>
  <c r="P1101" i="16"/>
  <c r="R1101" i="16"/>
  <c r="T1101" i="16"/>
  <c r="N1102" i="16"/>
  <c r="P1102" i="16"/>
  <c r="R1102" i="16"/>
  <c r="T1102" i="16"/>
  <c r="N1103" i="16"/>
  <c r="P1103" i="16"/>
  <c r="R1103" i="16"/>
  <c r="T1103" i="16"/>
  <c r="N1104" i="16"/>
  <c r="P1104" i="16"/>
  <c r="R1104" i="16"/>
  <c r="T1104" i="16"/>
  <c r="N1105" i="16"/>
  <c r="P1105" i="16"/>
  <c r="R1105" i="16"/>
  <c r="T1105" i="16"/>
  <c r="N1106" i="16"/>
  <c r="P1106" i="16"/>
  <c r="R1106" i="16"/>
  <c r="T1106" i="16"/>
  <c r="N1107" i="16"/>
  <c r="P1107" i="16"/>
  <c r="R1107" i="16"/>
  <c r="T1107" i="16"/>
  <c r="N1108" i="16"/>
  <c r="P1108" i="16"/>
  <c r="R1108" i="16"/>
  <c r="T1108" i="16"/>
  <c r="N1109" i="16"/>
  <c r="P1109" i="16"/>
  <c r="R1109" i="16"/>
  <c r="T1109" i="16"/>
  <c r="N1110" i="16"/>
  <c r="P1110" i="16"/>
  <c r="R1110" i="16"/>
  <c r="T1110" i="16"/>
  <c r="N1111" i="16"/>
  <c r="P1111" i="16"/>
  <c r="R1111" i="16"/>
  <c r="T1111" i="16"/>
  <c r="N1112" i="16"/>
  <c r="P1112" i="16"/>
  <c r="R1112" i="16"/>
  <c r="T1112" i="16"/>
  <c r="N1113" i="16"/>
  <c r="P1113" i="16"/>
  <c r="R1113" i="16"/>
  <c r="T1113" i="16"/>
  <c r="N1114" i="16"/>
  <c r="P1114" i="16"/>
  <c r="R1114" i="16"/>
  <c r="T1114" i="16"/>
  <c r="N1115" i="16"/>
  <c r="P1115" i="16"/>
  <c r="R1115" i="16"/>
  <c r="T1115" i="16"/>
  <c r="N1116" i="16"/>
  <c r="P1116" i="16"/>
  <c r="R1116" i="16"/>
  <c r="T1116" i="16"/>
  <c r="N1117" i="16"/>
  <c r="P1117" i="16"/>
  <c r="R1117" i="16"/>
  <c r="T1117" i="16"/>
  <c r="N1118" i="16"/>
  <c r="P1118" i="16"/>
  <c r="R1118" i="16"/>
  <c r="T1118" i="16"/>
  <c r="N1119" i="16"/>
  <c r="P1119" i="16"/>
  <c r="R1119" i="16"/>
  <c r="T1119" i="16"/>
  <c r="N1120" i="16"/>
  <c r="P1120" i="16"/>
  <c r="R1120" i="16"/>
  <c r="T1120" i="16"/>
  <c r="N1121" i="16"/>
  <c r="P1121" i="16"/>
  <c r="R1121" i="16"/>
  <c r="T1121" i="16"/>
  <c r="N1122" i="16"/>
  <c r="P1122" i="16"/>
  <c r="R1122" i="16"/>
  <c r="T1122" i="16"/>
  <c r="N1123" i="16"/>
  <c r="P1123" i="16"/>
  <c r="R1123" i="16"/>
  <c r="T1123" i="16"/>
  <c r="N1124" i="16"/>
  <c r="P1124" i="16"/>
  <c r="R1124" i="16"/>
  <c r="T1124" i="16"/>
  <c r="N1125" i="16"/>
  <c r="P1125" i="16"/>
  <c r="R1125" i="16"/>
  <c r="T1125" i="16"/>
  <c r="N1126" i="16"/>
  <c r="P1126" i="16"/>
  <c r="R1126" i="16"/>
  <c r="T1126" i="16"/>
  <c r="N1127" i="16"/>
  <c r="P1127" i="16"/>
  <c r="R1127" i="16"/>
  <c r="T1127" i="16"/>
  <c r="N1128" i="16"/>
  <c r="P1128" i="16"/>
  <c r="R1128" i="16"/>
  <c r="T1128" i="16"/>
  <c r="N1129" i="16"/>
  <c r="P1129" i="16"/>
  <c r="R1129" i="16"/>
  <c r="T1129" i="16"/>
  <c r="N1130" i="16"/>
  <c r="P1130" i="16"/>
  <c r="R1130" i="16"/>
  <c r="T1130" i="16"/>
  <c r="N1131" i="16"/>
  <c r="P1131" i="16"/>
  <c r="R1131" i="16"/>
  <c r="T1131" i="16"/>
  <c r="N1132" i="16"/>
  <c r="P1132" i="16"/>
  <c r="R1132" i="16"/>
  <c r="T1132" i="16"/>
  <c r="N1133" i="16"/>
  <c r="P1133" i="16"/>
  <c r="R1133" i="16"/>
  <c r="T1133" i="16"/>
  <c r="N1134" i="16"/>
  <c r="P1134" i="16"/>
  <c r="R1134" i="16"/>
  <c r="T1134" i="16"/>
  <c r="N1135" i="16"/>
  <c r="P1135" i="16"/>
  <c r="R1135" i="16"/>
  <c r="T1135" i="16"/>
  <c r="N1136" i="16"/>
  <c r="P1136" i="16"/>
  <c r="R1136" i="16"/>
  <c r="T1136" i="16"/>
  <c r="N1137" i="16"/>
  <c r="P1137" i="16"/>
  <c r="R1137" i="16"/>
  <c r="T1137" i="16"/>
  <c r="N1138" i="16"/>
  <c r="P1138" i="16"/>
  <c r="R1138" i="16"/>
  <c r="T1138" i="16"/>
  <c r="N1139" i="16"/>
  <c r="P1139" i="16"/>
  <c r="R1139" i="16"/>
  <c r="T1139" i="16"/>
  <c r="N1140" i="16"/>
  <c r="P1140" i="16"/>
  <c r="R1140" i="16"/>
  <c r="T1140" i="16"/>
  <c r="N1141" i="16"/>
  <c r="P1141" i="16"/>
  <c r="R1141" i="16"/>
  <c r="T1141" i="16"/>
  <c r="N1142" i="16"/>
  <c r="P1142" i="16"/>
  <c r="R1142" i="16"/>
  <c r="T1142" i="16"/>
  <c r="N1143" i="16"/>
  <c r="P1143" i="16"/>
  <c r="R1143" i="16"/>
  <c r="T1143" i="16"/>
  <c r="N1144" i="16"/>
  <c r="P1144" i="16"/>
  <c r="R1144" i="16"/>
  <c r="T1144" i="16"/>
  <c r="N1145" i="16"/>
  <c r="P1145" i="16"/>
  <c r="R1145" i="16"/>
  <c r="T1145" i="16"/>
  <c r="N1146" i="16"/>
  <c r="P1146" i="16"/>
  <c r="R1146" i="16"/>
  <c r="T1146" i="16"/>
  <c r="N1147" i="16"/>
  <c r="P1147" i="16"/>
  <c r="R1147" i="16"/>
  <c r="T1147" i="16"/>
  <c r="N1148" i="16"/>
  <c r="P1148" i="16"/>
  <c r="R1148" i="16"/>
  <c r="T1148" i="16"/>
  <c r="N1149" i="16"/>
  <c r="P1149" i="16"/>
  <c r="R1149" i="16"/>
  <c r="T1149" i="16"/>
  <c r="N1150" i="16"/>
  <c r="P1150" i="16"/>
  <c r="R1150" i="16"/>
  <c r="T1150" i="16"/>
  <c r="N1151" i="16"/>
  <c r="P1151" i="16"/>
  <c r="R1151" i="16"/>
  <c r="T1151" i="16"/>
  <c r="N1152" i="16"/>
  <c r="P1152" i="16"/>
  <c r="R1152" i="16"/>
  <c r="T1152" i="16"/>
  <c r="N1153" i="16"/>
  <c r="P1153" i="16"/>
  <c r="R1153" i="16"/>
  <c r="T1153" i="16"/>
  <c r="N1154" i="16"/>
  <c r="P1154" i="16"/>
  <c r="R1154" i="16"/>
  <c r="T1154" i="16"/>
  <c r="N1155" i="16"/>
  <c r="P1155" i="16"/>
  <c r="R1155" i="16"/>
  <c r="T1155" i="16"/>
  <c r="N1156" i="16"/>
  <c r="P1156" i="16"/>
  <c r="R1156" i="16"/>
  <c r="T1156" i="16"/>
  <c r="N1157" i="16"/>
  <c r="P1157" i="16"/>
  <c r="R1157" i="16"/>
  <c r="T1157" i="16"/>
  <c r="N1158" i="16"/>
  <c r="P1158" i="16"/>
  <c r="R1158" i="16"/>
  <c r="T1158" i="16"/>
  <c r="N1159" i="16"/>
  <c r="P1159" i="16"/>
  <c r="R1159" i="16"/>
  <c r="T1159" i="16"/>
  <c r="N1160" i="16"/>
  <c r="P1160" i="16"/>
  <c r="R1160" i="16"/>
  <c r="T1160" i="16"/>
  <c r="N1161" i="16"/>
  <c r="P1161" i="16"/>
  <c r="R1161" i="16"/>
  <c r="T1161" i="16"/>
  <c r="N1162" i="16"/>
  <c r="P1162" i="16"/>
  <c r="R1162" i="16"/>
  <c r="T1162" i="16"/>
  <c r="N1163" i="16"/>
  <c r="P1163" i="16"/>
  <c r="R1163" i="16"/>
  <c r="T1163" i="16"/>
  <c r="N1164" i="16"/>
  <c r="P1164" i="16"/>
  <c r="R1164" i="16"/>
  <c r="T1164" i="16"/>
  <c r="N1165" i="16"/>
  <c r="P1165" i="16"/>
  <c r="R1165" i="16"/>
  <c r="T1165" i="16"/>
  <c r="N1166" i="16"/>
  <c r="P1166" i="16"/>
  <c r="R1166" i="16"/>
  <c r="T1166" i="16"/>
  <c r="N1167" i="16"/>
  <c r="P1167" i="16"/>
  <c r="R1167" i="16"/>
  <c r="T1167" i="16"/>
  <c r="N1168" i="16"/>
  <c r="P1168" i="16"/>
  <c r="R1168" i="16"/>
  <c r="T1168" i="16"/>
  <c r="N1169" i="16"/>
  <c r="P1169" i="16"/>
  <c r="R1169" i="16"/>
  <c r="T1169" i="16"/>
  <c r="N1170" i="16"/>
  <c r="P1170" i="16"/>
  <c r="R1170" i="16"/>
  <c r="T1170" i="16"/>
  <c r="N1171" i="16"/>
  <c r="P1171" i="16"/>
  <c r="R1171" i="16"/>
  <c r="T1171" i="16"/>
  <c r="N1172" i="16"/>
  <c r="P1172" i="16"/>
  <c r="R1172" i="16"/>
  <c r="T1172" i="16"/>
  <c r="N1173" i="16"/>
  <c r="P1173" i="16"/>
  <c r="R1173" i="16"/>
  <c r="T1173" i="16"/>
  <c r="N1174" i="16"/>
  <c r="P1174" i="16"/>
  <c r="R1174" i="16"/>
  <c r="T1174" i="16"/>
  <c r="N1175" i="16"/>
  <c r="P1175" i="16"/>
  <c r="R1175" i="16"/>
  <c r="T1175" i="16"/>
  <c r="N1176" i="16"/>
  <c r="P1176" i="16"/>
  <c r="R1176" i="16"/>
  <c r="T1176" i="16"/>
  <c r="N1177" i="16"/>
  <c r="P1177" i="16"/>
  <c r="R1177" i="16"/>
  <c r="T1177" i="16"/>
  <c r="N1178" i="16"/>
  <c r="P1178" i="16"/>
  <c r="R1178" i="16"/>
  <c r="T1178" i="16"/>
  <c r="N1179" i="16"/>
  <c r="P1179" i="16"/>
  <c r="R1179" i="16"/>
  <c r="T1179" i="16"/>
  <c r="N1180" i="16"/>
  <c r="P1180" i="16"/>
  <c r="R1180" i="16"/>
  <c r="T1180" i="16"/>
  <c r="N1181" i="16"/>
  <c r="P1181" i="16"/>
  <c r="R1181" i="16"/>
  <c r="T1181" i="16"/>
  <c r="N1182" i="16"/>
  <c r="P1182" i="16"/>
  <c r="R1182" i="16"/>
  <c r="T1182" i="16"/>
  <c r="N1183" i="16"/>
  <c r="P1183" i="16"/>
  <c r="R1183" i="16"/>
  <c r="T1183" i="16"/>
  <c r="N1184" i="16"/>
  <c r="P1184" i="16"/>
  <c r="R1184" i="16"/>
  <c r="T1184" i="16"/>
  <c r="N1185" i="16"/>
  <c r="P1185" i="16"/>
  <c r="R1185" i="16"/>
  <c r="T1185" i="16"/>
  <c r="N1186" i="16"/>
  <c r="P1186" i="16"/>
  <c r="R1186" i="16"/>
  <c r="T1186" i="16"/>
  <c r="N1187" i="16"/>
  <c r="P1187" i="16"/>
  <c r="R1187" i="16"/>
  <c r="T1187" i="16"/>
  <c r="N1188" i="16"/>
  <c r="P1188" i="16"/>
  <c r="R1188" i="16"/>
  <c r="T1188" i="16"/>
  <c r="N1189" i="16"/>
  <c r="P1189" i="16"/>
  <c r="R1189" i="16"/>
  <c r="T1189" i="16"/>
  <c r="N1190" i="16"/>
  <c r="P1190" i="16"/>
  <c r="R1190" i="16"/>
  <c r="T1190" i="16"/>
  <c r="N1191" i="16"/>
  <c r="P1191" i="16"/>
  <c r="R1191" i="16"/>
  <c r="T1191" i="16"/>
  <c r="N1192" i="16"/>
  <c r="P1192" i="16"/>
  <c r="R1192" i="16"/>
  <c r="T1192" i="16"/>
  <c r="N1193" i="16"/>
  <c r="P1193" i="16"/>
  <c r="R1193" i="16"/>
  <c r="T1193" i="16"/>
  <c r="N1194" i="16"/>
  <c r="P1194" i="16"/>
  <c r="R1194" i="16"/>
  <c r="T1194" i="16"/>
  <c r="N1195" i="16"/>
  <c r="P1195" i="16"/>
  <c r="R1195" i="16"/>
  <c r="T1195" i="16"/>
  <c r="N1196" i="16"/>
  <c r="P1196" i="16"/>
  <c r="R1196" i="16"/>
  <c r="T1196" i="16"/>
  <c r="N1197" i="16"/>
  <c r="P1197" i="16"/>
  <c r="R1197" i="16"/>
  <c r="T1197" i="16"/>
  <c r="N1198" i="16"/>
  <c r="P1198" i="16"/>
  <c r="R1198" i="16"/>
  <c r="T1198" i="16"/>
  <c r="N1199" i="16"/>
  <c r="P1199" i="16"/>
  <c r="R1199" i="16"/>
  <c r="T1199" i="16"/>
  <c r="N1200" i="16"/>
  <c r="P1200" i="16"/>
  <c r="R1200" i="16"/>
  <c r="T1200" i="16"/>
  <c r="N1201" i="16"/>
  <c r="P1201" i="16"/>
  <c r="R1201" i="16"/>
  <c r="T1201" i="16"/>
  <c r="N1202" i="16"/>
  <c r="P1202" i="16"/>
  <c r="R1202" i="16"/>
  <c r="T1202" i="16"/>
  <c r="N1203" i="16"/>
  <c r="P1203" i="16"/>
  <c r="R1203" i="16"/>
  <c r="T1203" i="16"/>
  <c r="N1204" i="16"/>
  <c r="P1204" i="16"/>
  <c r="R1204" i="16"/>
  <c r="T1204" i="16"/>
  <c r="N1205" i="16"/>
  <c r="P1205" i="16"/>
  <c r="R1205" i="16"/>
  <c r="T1205" i="16"/>
  <c r="N1206" i="16"/>
  <c r="P1206" i="16"/>
  <c r="R1206" i="16"/>
  <c r="T1206" i="16"/>
  <c r="N1207" i="16"/>
  <c r="P1207" i="16"/>
  <c r="R1207" i="16"/>
  <c r="T1207" i="16"/>
  <c r="N1208" i="16"/>
  <c r="P1208" i="16"/>
  <c r="R1208" i="16"/>
  <c r="T1208" i="16"/>
  <c r="N1209" i="16"/>
  <c r="P1209" i="16"/>
  <c r="R1209" i="16"/>
  <c r="T1209" i="16"/>
  <c r="N1210" i="16"/>
  <c r="P1210" i="16"/>
  <c r="R1210" i="16"/>
  <c r="T1210" i="16"/>
  <c r="N1211" i="16"/>
  <c r="P1211" i="16"/>
  <c r="R1211" i="16"/>
  <c r="T1211" i="16"/>
  <c r="N1212" i="16"/>
  <c r="P1212" i="16"/>
  <c r="R1212" i="16"/>
  <c r="T1212" i="16"/>
  <c r="N1213" i="16"/>
  <c r="P1213" i="16"/>
  <c r="R1213" i="16"/>
  <c r="T1213" i="16"/>
  <c r="N1214" i="16"/>
  <c r="P1214" i="16"/>
  <c r="R1214" i="16"/>
  <c r="T1214" i="16"/>
  <c r="N1215" i="16"/>
  <c r="P1215" i="16"/>
  <c r="R1215" i="16"/>
  <c r="T1215" i="16"/>
  <c r="N1216" i="16"/>
  <c r="P1216" i="16"/>
  <c r="R1216" i="16"/>
  <c r="T1216" i="16"/>
  <c r="N1217" i="16"/>
  <c r="P1217" i="16"/>
  <c r="R1217" i="16"/>
  <c r="T1217" i="16"/>
  <c r="N1218" i="16"/>
  <c r="P1218" i="16"/>
  <c r="R1218" i="16"/>
  <c r="T1218" i="16"/>
  <c r="N1219" i="16"/>
  <c r="P1219" i="16"/>
  <c r="R1219" i="16"/>
  <c r="T1219" i="16"/>
  <c r="N1220" i="16"/>
  <c r="P1220" i="16"/>
  <c r="R1220" i="16"/>
  <c r="T1220" i="16"/>
  <c r="N1221" i="16"/>
  <c r="P1221" i="16"/>
  <c r="R1221" i="16"/>
  <c r="T1221" i="16"/>
  <c r="N1222" i="16"/>
  <c r="P1222" i="16"/>
  <c r="R1222" i="16"/>
  <c r="T1222" i="16"/>
  <c r="N1223" i="16"/>
  <c r="P1223" i="16"/>
  <c r="R1223" i="16"/>
  <c r="T1223" i="16"/>
  <c r="N1224" i="16"/>
  <c r="P1224" i="16"/>
  <c r="R1224" i="16"/>
  <c r="T1224" i="16"/>
  <c r="N1225" i="16"/>
  <c r="P1225" i="16"/>
  <c r="R1225" i="16"/>
  <c r="T1225" i="16"/>
  <c r="N1226" i="16"/>
  <c r="P1226" i="16"/>
  <c r="R1226" i="16"/>
  <c r="T1226" i="16"/>
  <c r="N1227" i="16"/>
  <c r="P1227" i="16"/>
  <c r="R1227" i="16"/>
  <c r="T1227" i="16"/>
  <c r="N1228" i="16"/>
  <c r="P1228" i="16"/>
  <c r="R1228" i="16"/>
  <c r="T1228" i="16"/>
  <c r="N1229" i="16"/>
  <c r="P1229" i="16"/>
  <c r="R1229" i="16"/>
  <c r="T1229" i="16"/>
  <c r="N1230" i="16"/>
  <c r="P1230" i="16"/>
  <c r="R1230" i="16"/>
  <c r="T1230" i="16"/>
  <c r="N1231" i="16"/>
  <c r="P1231" i="16"/>
  <c r="R1231" i="16"/>
  <c r="T1231" i="16"/>
  <c r="N1232" i="16"/>
  <c r="P1232" i="16"/>
  <c r="R1232" i="16"/>
  <c r="T1232" i="16"/>
  <c r="N1233" i="16"/>
  <c r="P1233" i="16"/>
  <c r="R1233" i="16"/>
  <c r="T1233" i="16"/>
  <c r="N1234" i="16"/>
  <c r="P1234" i="16"/>
  <c r="R1234" i="16"/>
  <c r="T1234" i="16"/>
  <c r="N1235" i="16"/>
  <c r="P1235" i="16"/>
  <c r="R1235" i="16"/>
  <c r="T1235" i="16"/>
  <c r="N1236" i="16"/>
  <c r="P1236" i="16"/>
  <c r="R1236" i="16"/>
  <c r="T1236" i="16"/>
  <c r="N1237" i="16"/>
  <c r="P1237" i="16"/>
  <c r="R1237" i="16"/>
  <c r="T1237" i="16"/>
  <c r="N1238" i="16"/>
  <c r="P1238" i="16"/>
  <c r="R1238" i="16"/>
  <c r="T1238" i="16"/>
  <c r="N1239" i="16"/>
  <c r="P1239" i="16"/>
  <c r="R1239" i="16"/>
  <c r="T1239" i="16"/>
  <c r="N1240" i="16"/>
  <c r="P1240" i="16"/>
  <c r="R1240" i="16"/>
  <c r="T1240" i="16"/>
  <c r="N1241" i="16"/>
  <c r="P1241" i="16"/>
  <c r="R1241" i="16"/>
  <c r="T1241" i="16"/>
  <c r="N1242" i="16"/>
  <c r="P1242" i="16"/>
  <c r="R1242" i="16"/>
  <c r="T1242" i="16"/>
  <c r="N1243" i="16"/>
  <c r="P1243" i="16"/>
  <c r="R1243" i="16"/>
  <c r="T1243" i="16"/>
  <c r="N1244" i="16"/>
  <c r="P1244" i="16"/>
  <c r="R1244" i="16"/>
  <c r="T1244" i="16"/>
  <c r="N1245" i="16"/>
  <c r="P1245" i="16"/>
  <c r="R1245" i="16"/>
  <c r="T1245" i="16"/>
  <c r="N1246" i="16"/>
  <c r="P1246" i="16"/>
  <c r="R1246" i="16"/>
  <c r="T1246" i="16"/>
  <c r="N1247" i="16"/>
  <c r="P1247" i="16"/>
  <c r="R1247" i="16"/>
  <c r="T1247" i="16"/>
  <c r="N1248" i="16"/>
  <c r="P1248" i="16"/>
  <c r="R1248" i="16"/>
  <c r="T1248" i="16"/>
  <c r="N1249" i="16"/>
  <c r="P1249" i="16"/>
  <c r="R1249" i="16"/>
  <c r="T1249" i="16"/>
  <c r="N1250" i="16"/>
  <c r="P1250" i="16"/>
  <c r="R1250" i="16"/>
  <c r="T1250" i="16"/>
  <c r="N1251" i="16"/>
  <c r="P1251" i="16"/>
  <c r="R1251" i="16"/>
  <c r="T1251" i="16"/>
  <c r="N1252" i="16"/>
  <c r="P1252" i="16"/>
  <c r="R1252" i="16"/>
  <c r="T1252" i="16"/>
  <c r="N1253" i="16"/>
  <c r="P1253" i="16"/>
  <c r="R1253" i="16"/>
  <c r="T1253" i="16"/>
  <c r="N1254" i="16"/>
  <c r="P1254" i="16"/>
  <c r="R1254" i="16"/>
  <c r="T1254" i="16"/>
  <c r="N1255" i="16"/>
  <c r="P1255" i="16"/>
  <c r="R1255" i="16"/>
  <c r="T1255" i="16"/>
  <c r="N1256" i="16"/>
  <c r="P1256" i="16"/>
  <c r="R1256" i="16"/>
  <c r="T1256" i="16"/>
  <c r="N1257" i="16"/>
  <c r="P1257" i="16"/>
  <c r="R1257" i="16"/>
  <c r="T1257" i="16"/>
  <c r="N1258" i="16"/>
  <c r="P1258" i="16"/>
  <c r="R1258" i="16"/>
  <c r="T1258" i="16"/>
  <c r="N1259" i="16"/>
  <c r="P1259" i="16"/>
  <c r="R1259" i="16"/>
  <c r="T1259" i="16"/>
  <c r="N1260" i="16"/>
  <c r="P1260" i="16"/>
  <c r="R1260" i="16"/>
  <c r="T1260" i="16"/>
  <c r="N1261" i="16"/>
  <c r="P1261" i="16"/>
  <c r="R1261" i="16"/>
  <c r="T1261" i="16"/>
  <c r="N1262" i="16"/>
  <c r="P1262" i="16"/>
  <c r="R1262" i="16"/>
  <c r="T1262" i="16"/>
  <c r="N1263" i="16"/>
  <c r="P1263" i="16"/>
  <c r="R1263" i="16"/>
  <c r="T1263" i="16"/>
  <c r="N1264" i="16"/>
  <c r="P1264" i="16"/>
  <c r="R1264" i="16"/>
  <c r="T1264" i="16"/>
  <c r="N1265" i="16"/>
  <c r="P1265" i="16"/>
  <c r="R1265" i="16"/>
  <c r="T1265" i="16"/>
  <c r="N1266" i="16"/>
  <c r="P1266" i="16"/>
  <c r="R1266" i="16"/>
  <c r="T1266" i="16"/>
  <c r="N1267" i="16"/>
  <c r="P1267" i="16"/>
  <c r="R1267" i="16"/>
  <c r="T1267" i="16"/>
  <c r="N1268" i="16"/>
  <c r="P1268" i="16"/>
  <c r="R1268" i="16"/>
  <c r="T1268" i="16"/>
  <c r="N1269" i="16"/>
  <c r="P1269" i="16"/>
  <c r="R1269" i="16"/>
  <c r="T1269" i="16"/>
  <c r="N1270" i="16"/>
  <c r="P1270" i="16"/>
  <c r="R1270" i="16"/>
  <c r="T1270" i="16"/>
  <c r="N1271" i="16"/>
  <c r="P1271" i="16"/>
  <c r="R1271" i="16"/>
  <c r="T1271" i="16"/>
  <c r="N1272" i="16"/>
  <c r="P1272" i="16"/>
  <c r="R1272" i="16"/>
  <c r="T1272" i="16"/>
  <c r="N1273" i="16"/>
  <c r="P1273" i="16"/>
  <c r="R1273" i="16"/>
  <c r="T1273" i="16"/>
  <c r="N1274" i="16"/>
  <c r="P1274" i="16"/>
  <c r="R1274" i="16"/>
  <c r="T1274" i="16"/>
  <c r="N1275" i="16"/>
  <c r="P1275" i="16"/>
  <c r="R1275" i="16"/>
  <c r="T1275" i="16"/>
  <c r="N1276" i="16"/>
  <c r="P1276" i="16"/>
  <c r="R1276" i="16"/>
  <c r="T1276" i="16"/>
  <c r="N1277" i="16"/>
  <c r="P1277" i="16"/>
  <c r="R1277" i="16"/>
  <c r="T1277" i="16"/>
  <c r="N1278" i="16"/>
  <c r="P1278" i="16"/>
  <c r="R1278" i="16"/>
  <c r="T1278" i="16"/>
  <c r="N1279" i="16"/>
  <c r="P1279" i="16"/>
  <c r="R1279" i="16"/>
  <c r="T1279" i="16"/>
  <c r="N1280" i="16"/>
  <c r="P1280" i="16"/>
  <c r="R1280" i="16"/>
  <c r="T1280" i="16"/>
  <c r="N1281" i="16"/>
  <c r="P1281" i="16"/>
  <c r="R1281" i="16"/>
  <c r="T1281" i="16"/>
  <c r="N1282" i="16"/>
  <c r="P1282" i="16"/>
  <c r="R1282" i="16"/>
  <c r="T1282" i="16"/>
  <c r="N1283" i="16"/>
  <c r="P1283" i="16"/>
  <c r="R1283" i="16"/>
  <c r="T1283" i="16"/>
  <c r="N1284" i="16"/>
  <c r="P1284" i="16"/>
  <c r="R1284" i="16"/>
  <c r="T1284" i="16"/>
  <c r="N1285" i="16"/>
  <c r="P1285" i="16"/>
  <c r="R1285" i="16"/>
  <c r="T1285" i="16"/>
  <c r="N1286" i="16"/>
  <c r="P1286" i="16"/>
  <c r="R1286" i="16"/>
  <c r="T1286" i="16"/>
  <c r="N1287" i="16"/>
  <c r="P1287" i="16"/>
  <c r="R1287" i="16"/>
  <c r="T1287" i="16"/>
  <c r="N1288" i="16"/>
  <c r="P1288" i="16"/>
  <c r="R1288" i="16"/>
  <c r="T1288" i="16"/>
  <c r="N1289" i="16"/>
  <c r="P1289" i="16"/>
  <c r="R1289" i="16"/>
  <c r="T1289" i="16"/>
  <c r="N1290" i="16"/>
  <c r="P1290" i="16"/>
  <c r="R1290" i="16"/>
  <c r="T1290" i="16"/>
  <c r="N1291" i="16"/>
  <c r="P1291" i="16"/>
  <c r="R1291" i="16"/>
  <c r="T1291" i="16"/>
  <c r="N1292" i="16"/>
  <c r="P1292" i="16"/>
  <c r="R1292" i="16"/>
  <c r="T1292" i="16"/>
  <c r="N1293" i="16"/>
  <c r="P1293" i="16"/>
  <c r="R1293" i="16"/>
  <c r="T1293" i="16"/>
  <c r="N1294" i="16"/>
  <c r="P1294" i="16"/>
  <c r="R1294" i="16"/>
  <c r="T1294" i="16"/>
  <c r="N1295" i="16"/>
  <c r="P1295" i="16"/>
  <c r="R1295" i="16"/>
  <c r="T1295" i="16"/>
  <c r="N1296" i="16"/>
  <c r="P1296" i="16"/>
  <c r="R1296" i="16"/>
  <c r="T1296" i="16"/>
  <c r="N1297" i="16"/>
  <c r="P1297" i="16"/>
  <c r="R1297" i="16"/>
  <c r="T1297" i="16"/>
  <c r="N1298" i="16"/>
  <c r="P1298" i="16"/>
  <c r="R1298" i="16"/>
  <c r="T1298" i="16"/>
  <c r="N1299" i="16"/>
  <c r="P1299" i="16"/>
  <c r="R1299" i="16"/>
  <c r="T1299" i="16"/>
  <c r="N1300" i="16"/>
  <c r="P1300" i="16"/>
  <c r="R1300" i="16"/>
  <c r="T1300" i="16"/>
  <c r="N1301" i="16"/>
  <c r="P1301" i="16"/>
  <c r="R1301" i="16"/>
  <c r="T1301" i="16"/>
  <c r="N1302" i="16"/>
  <c r="P1302" i="16"/>
  <c r="R1302" i="16"/>
  <c r="T1302" i="16"/>
  <c r="N1303" i="16"/>
  <c r="P1303" i="16"/>
  <c r="R1303" i="16"/>
  <c r="T1303" i="16"/>
  <c r="N1304" i="16"/>
  <c r="P1304" i="16"/>
  <c r="R1304" i="16"/>
  <c r="T1304" i="16"/>
  <c r="N1305" i="16"/>
  <c r="P1305" i="16"/>
  <c r="R1305" i="16"/>
  <c r="T1305" i="16"/>
  <c r="N1306" i="16"/>
  <c r="P1306" i="16"/>
  <c r="R1306" i="16"/>
  <c r="T1306" i="16"/>
  <c r="N1307" i="16"/>
  <c r="P1307" i="16"/>
  <c r="R1307" i="16"/>
  <c r="T1307" i="16"/>
  <c r="N1308" i="16"/>
  <c r="P1308" i="16"/>
  <c r="R1308" i="16"/>
  <c r="T1308" i="16"/>
  <c r="N1309" i="16"/>
  <c r="P1309" i="16"/>
  <c r="R1309" i="16"/>
  <c r="T1309" i="16"/>
  <c r="N1310" i="16"/>
  <c r="P1310" i="16"/>
  <c r="R1310" i="16"/>
  <c r="T1310" i="16"/>
  <c r="N1311" i="16"/>
  <c r="P1311" i="16"/>
  <c r="R1311" i="16"/>
  <c r="T1311" i="16"/>
  <c r="N1312" i="16"/>
  <c r="P1312" i="16"/>
  <c r="R1312" i="16"/>
  <c r="T1312" i="16"/>
  <c r="N1313" i="16"/>
  <c r="P1313" i="16"/>
  <c r="R1313" i="16"/>
  <c r="T1313" i="16"/>
  <c r="N1314" i="16"/>
  <c r="P1314" i="16"/>
  <c r="R1314" i="16"/>
  <c r="T1314" i="16"/>
  <c r="N1315" i="16"/>
  <c r="P1315" i="16"/>
  <c r="R1315" i="16"/>
  <c r="T1315" i="16"/>
  <c r="N1316" i="16"/>
  <c r="P1316" i="16"/>
  <c r="R1316" i="16"/>
  <c r="T1316" i="16"/>
  <c r="N1317" i="16"/>
  <c r="P1317" i="16"/>
  <c r="R1317" i="16"/>
  <c r="T1317" i="16"/>
  <c r="N1318" i="16"/>
  <c r="P1318" i="16"/>
  <c r="R1318" i="16"/>
  <c r="T1318" i="16"/>
  <c r="N1319" i="16"/>
  <c r="P1319" i="16"/>
  <c r="R1319" i="16"/>
  <c r="T1319" i="16"/>
  <c r="N1320" i="16"/>
  <c r="P1320" i="16"/>
  <c r="R1320" i="16"/>
  <c r="T1320" i="16"/>
  <c r="N1321" i="16"/>
  <c r="P1321" i="16"/>
  <c r="R1321" i="16"/>
  <c r="T1321" i="16"/>
  <c r="N1322" i="16"/>
  <c r="P1322" i="16"/>
  <c r="R1322" i="16"/>
  <c r="T1322" i="16"/>
  <c r="N1323" i="16"/>
  <c r="P1323" i="16"/>
  <c r="R1323" i="16"/>
  <c r="T1323" i="16"/>
  <c r="N1324" i="16"/>
  <c r="P1324" i="16"/>
  <c r="R1324" i="16"/>
  <c r="T1324" i="16"/>
  <c r="N1325" i="16"/>
  <c r="P1325" i="16"/>
  <c r="R1325" i="16"/>
  <c r="T1325" i="16"/>
  <c r="N1326" i="16"/>
  <c r="P1326" i="16"/>
  <c r="R1326" i="16"/>
  <c r="T1326" i="16"/>
  <c r="N1327" i="16"/>
  <c r="P1327" i="16"/>
  <c r="R1327" i="16"/>
  <c r="T1327" i="16"/>
  <c r="N1328" i="16"/>
  <c r="P1328" i="16"/>
  <c r="R1328" i="16"/>
  <c r="T1328" i="16"/>
  <c r="N1329" i="16"/>
  <c r="P1329" i="16"/>
  <c r="R1329" i="16"/>
  <c r="T1329" i="16"/>
  <c r="N1330" i="16"/>
  <c r="P1330" i="16"/>
  <c r="R1330" i="16"/>
  <c r="T1330" i="16"/>
  <c r="N1331" i="16"/>
  <c r="P1331" i="16"/>
  <c r="R1331" i="16"/>
  <c r="T1331" i="16"/>
  <c r="N1332" i="16"/>
  <c r="P1332" i="16"/>
  <c r="R1332" i="16"/>
  <c r="T1332" i="16"/>
  <c r="N1333" i="16"/>
  <c r="P1333" i="16"/>
  <c r="R1333" i="16"/>
  <c r="T1333" i="16"/>
  <c r="N1334" i="16"/>
  <c r="P1334" i="16"/>
  <c r="R1334" i="16"/>
  <c r="T1334" i="16"/>
  <c r="N1335" i="16"/>
  <c r="P1335" i="16"/>
  <c r="R1335" i="16"/>
  <c r="T1335" i="16"/>
  <c r="N1336" i="16"/>
  <c r="P1336" i="16"/>
  <c r="R1336" i="16"/>
  <c r="T1336" i="16"/>
  <c r="N1337" i="16"/>
  <c r="P1337" i="16"/>
  <c r="R1337" i="16"/>
  <c r="T1337" i="16"/>
  <c r="N1338" i="16"/>
  <c r="P1338" i="16"/>
  <c r="R1338" i="16"/>
  <c r="T1338" i="16"/>
  <c r="N1339" i="16"/>
  <c r="P1339" i="16"/>
  <c r="R1339" i="16"/>
  <c r="T1339" i="16"/>
  <c r="N1340" i="16"/>
  <c r="P1340" i="16"/>
  <c r="R1340" i="16"/>
  <c r="T1340" i="16"/>
  <c r="N1341" i="16"/>
  <c r="P1341" i="16"/>
  <c r="R1341" i="16"/>
  <c r="T1341" i="16"/>
  <c r="N1342" i="16"/>
  <c r="P1342" i="16"/>
  <c r="R1342" i="16"/>
  <c r="T1342" i="16"/>
  <c r="N1343" i="16"/>
  <c r="P1343" i="16"/>
  <c r="R1343" i="16"/>
  <c r="T1343" i="16"/>
  <c r="N1344" i="16"/>
  <c r="P1344" i="16"/>
  <c r="R1344" i="16"/>
  <c r="T1344" i="16"/>
  <c r="N1345" i="16"/>
  <c r="P1345" i="16"/>
  <c r="R1345" i="16"/>
  <c r="T1345" i="16"/>
  <c r="N1346" i="16"/>
  <c r="P1346" i="16"/>
  <c r="R1346" i="16"/>
  <c r="T1346" i="16"/>
  <c r="N1347" i="16"/>
  <c r="P1347" i="16"/>
  <c r="R1347" i="16"/>
  <c r="T1347" i="16"/>
  <c r="N1348" i="16"/>
  <c r="P1348" i="16"/>
  <c r="R1348" i="16"/>
  <c r="T1348" i="16"/>
  <c r="N1349" i="16"/>
  <c r="P1349" i="16"/>
  <c r="R1349" i="16"/>
  <c r="T1349" i="16"/>
  <c r="N1350" i="16"/>
  <c r="P1350" i="16"/>
  <c r="R1350" i="16"/>
  <c r="T1350" i="16"/>
  <c r="N1351" i="16"/>
  <c r="P1351" i="16"/>
  <c r="R1351" i="16"/>
  <c r="T1351" i="16"/>
  <c r="N1352" i="16"/>
  <c r="P1352" i="16"/>
  <c r="R1352" i="16"/>
  <c r="T1352" i="16"/>
  <c r="N1353" i="16"/>
  <c r="P1353" i="16"/>
  <c r="R1353" i="16"/>
  <c r="T1353" i="16"/>
  <c r="N1354" i="16"/>
  <c r="P1354" i="16"/>
  <c r="R1354" i="16"/>
  <c r="T1354" i="16"/>
  <c r="N1355" i="16"/>
  <c r="P1355" i="16"/>
  <c r="R1355" i="16"/>
  <c r="T1355" i="16"/>
  <c r="N1356" i="16"/>
  <c r="P1356" i="16"/>
  <c r="R1356" i="16"/>
  <c r="T1356" i="16"/>
  <c r="N1357" i="16"/>
  <c r="P1357" i="16"/>
  <c r="R1357" i="16"/>
  <c r="T1357" i="16"/>
  <c r="N1358" i="16"/>
  <c r="P1358" i="16"/>
  <c r="R1358" i="16"/>
  <c r="T1358" i="16"/>
  <c r="N1359" i="16"/>
  <c r="P1359" i="16"/>
  <c r="R1359" i="16"/>
  <c r="T1359" i="16"/>
  <c r="N1360" i="16"/>
  <c r="P1360" i="16"/>
  <c r="R1360" i="16"/>
  <c r="T1360" i="16"/>
  <c r="N1361" i="16"/>
  <c r="P1361" i="16"/>
  <c r="R1361" i="16"/>
  <c r="T1361" i="16"/>
  <c r="N1362" i="16"/>
  <c r="P1362" i="16"/>
  <c r="R1362" i="16"/>
  <c r="T1362" i="16"/>
  <c r="N1363" i="16"/>
  <c r="P1363" i="16"/>
  <c r="R1363" i="16"/>
  <c r="T1363" i="16"/>
  <c r="N1364" i="16"/>
  <c r="P1364" i="16"/>
  <c r="R1364" i="16"/>
  <c r="T1364" i="16"/>
  <c r="N1365" i="16"/>
  <c r="P1365" i="16"/>
  <c r="R1365" i="16"/>
  <c r="T1365" i="16"/>
  <c r="N1366" i="16"/>
  <c r="P1366" i="16"/>
  <c r="R1366" i="16"/>
  <c r="T1366" i="16"/>
  <c r="N1367" i="16"/>
  <c r="P1367" i="16"/>
  <c r="R1367" i="16"/>
  <c r="T1367" i="16"/>
  <c r="N1368" i="16"/>
  <c r="P1368" i="16"/>
  <c r="R1368" i="16"/>
  <c r="T1368" i="16"/>
  <c r="N1369" i="16"/>
  <c r="P1369" i="16"/>
  <c r="R1369" i="16"/>
  <c r="T1369" i="16"/>
  <c r="N1370" i="16"/>
  <c r="P1370" i="16"/>
  <c r="R1370" i="16"/>
  <c r="T1370" i="16"/>
  <c r="N1371" i="16"/>
  <c r="P1371" i="16"/>
  <c r="R1371" i="16"/>
  <c r="T1371" i="16"/>
  <c r="N1372" i="16"/>
  <c r="P1372" i="16"/>
  <c r="R1372" i="16"/>
  <c r="T1372" i="16"/>
  <c r="N1373" i="16"/>
  <c r="P1373" i="16"/>
  <c r="R1373" i="16"/>
  <c r="T1373" i="16"/>
  <c r="N1374" i="16"/>
  <c r="P1374" i="16"/>
  <c r="R1374" i="16"/>
  <c r="T1374" i="16"/>
  <c r="N1375" i="16"/>
  <c r="P1375" i="16"/>
  <c r="R1375" i="16"/>
  <c r="T1375" i="16"/>
  <c r="N1376" i="16"/>
  <c r="P1376" i="16"/>
  <c r="R1376" i="16"/>
  <c r="T1376" i="16"/>
  <c r="N1377" i="16"/>
  <c r="P1377" i="16"/>
  <c r="R1377" i="16"/>
  <c r="T1377" i="16"/>
  <c r="N1378" i="16"/>
  <c r="P1378" i="16"/>
  <c r="R1378" i="16"/>
  <c r="T1378" i="16"/>
  <c r="N1379" i="16"/>
  <c r="P1379" i="16"/>
  <c r="R1379" i="16"/>
  <c r="T1379" i="16"/>
  <c r="N1380" i="16"/>
  <c r="P1380" i="16"/>
  <c r="R1380" i="16"/>
  <c r="T1380" i="16"/>
  <c r="N1381" i="16"/>
  <c r="P1381" i="16"/>
  <c r="R1381" i="16"/>
  <c r="T1381" i="16"/>
  <c r="N1382" i="16"/>
  <c r="P1382" i="16"/>
  <c r="R1382" i="16"/>
  <c r="T1382" i="16"/>
  <c r="N1383" i="16"/>
  <c r="P1383" i="16"/>
  <c r="R1383" i="16"/>
  <c r="T1383" i="16"/>
  <c r="N1384" i="16"/>
  <c r="P1384" i="16"/>
  <c r="R1384" i="16"/>
  <c r="T1384" i="16"/>
  <c r="N1385" i="16"/>
  <c r="P1385" i="16"/>
  <c r="R1385" i="16"/>
  <c r="T1385" i="16"/>
  <c r="N1386" i="16"/>
  <c r="P1386" i="16"/>
  <c r="R1386" i="16"/>
  <c r="T1386" i="16"/>
  <c r="N1387" i="16"/>
  <c r="P1387" i="16"/>
  <c r="R1387" i="16"/>
  <c r="T1387" i="16"/>
  <c r="N1388" i="16"/>
  <c r="P1388" i="16"/>
  <c r="R1388" i="16"/>
  <c r="T1388" i="16"/>
  <c r="N1389" i="16"/>
  <c r="P1389" i="16"/>
  <c r="R1389" i="16"/>
  <c r="T1389" i="16"/>
  <c r="N1390" i="16"/>
  <c r="P1390" i="16"/>
  <c r="R1390" i="16"/>
  <c r="T1390" i="16"/>
  <c r="N1391" i="16"/>
  <c r="P1391" i="16"/>
  <c r="R1391" i="16"/>
  <c r="T1391" i="16"/>
  <c r="N1392" i="16"/>
  <c r="P1392" i="16"/>
  <c r="R1392" i="16"/>
  <c r="T1392" i="16"/>
  <c r="N1393" i="16"/>
  <c r="P1393" i="16"/>
  <c r="R1393" i="16"/>
  <c r="T1393" i="16"/>
  <c r="N1394" i="16"/>
  <c r="P1394" i="16"/>
  <c r="R1394" i="16"/>
  <c r="T1394" i="16"/>
  <c r="N1395" i="16"/>
  <c r="P1395" i="16"/>
  <c r="R1395" i="16"/>
  <c r="T1395" i="16"/>
  <c r="N1396" i="16"/>
  <c r="P1396" i="16"/>
  <c r="R1396" i="16"/>
  <c r="T1396" i="16"/>
  <c r="N1397" i="16"/>
  <c r="P1397" i="16"/>
  <c r="R1397" i="16"/>
  <c r="T1397" i="16"/>
  <c r="N1398" i="16"/>
  <c r="P1398" i="16"/>
  <c r="R1398" i="16"/>
  <c r="T1398" i="16"/>
  <c r="N1399" i="16"/>
  <c r="P1399" i="16"/>
  <c r="R1399" i="16"/>
  <c r="T1399" i="16"/>
  <c r="N1400" i="16"/>
  <c r="P1400" i="16"/>
  <c r="R1400" i="16"/>
  <c r="T1400" i="16"/>
  <c r="N1401" i="16"/>
  <c r="P1401" i="16"/>
  <c r="R1401" i="16"/>
  <c r="T1401" i="16"/>
  <c r="N1402" i="16"/>
  <c r="P1402" i="16"/>
  <c r="R1402" i="16"/>
  <c r="T1402" i="16"/>
  <c r="N1403" i="16"/>
  <c r="P1403" i="16"/>
  <c r="R1403" i="16"/>
  <c r="T1403" i="16"/>
  <c r="N1404" i="16"/>
  <c r="P1404" i="16"/>
  <c r="R1404" i="16"/>
  <c r="T1404" i="16"/>
  <c r="N1405" i="16"/>
  <c r="P1405" i="16"/>
  <c r="R1405" i="16"/>
  <c r="T1405" i="16"/>
  <c r="N1406" i="16"/>
  <c r="P1406" i="16"/>
  <c r="R1406" i="16"/>
  <c r="T1406" i="16"/>
  <c r="N1407" i="16"/>
  <c r="P1407" i="16"/>
  <c r="R1407" i="16"/>
  <c r="T1407" i="16"/>
  <c r="N1408" i="16"/>
  <c r="P1408" i="16"/>
  <c r="R1408" i="16"/>
  <c r="T1408" i="16"/>
  <c r="N1409" i="16"/>
  <c r="P1409" i="16"/>
  <c r="R1409" i="16"/>
  <c r="T1409" i="16"/>
  <c r="N1410" i="16"/>
  <c r="P1410" i="16"/>
  <c r="R1410" i="16"/>
  <c r="T1410" i="16"/>
  <c r="N1411" i="16"/>
  <c r="P1411" i="16"/>
  <c r="R1411" i="16"/>
  <c r="T1411" i="16"/>
  <c r="N1412" i="16"/>
  <c r="P1412" i="16"/>
  <c r="R1412" i="16"/>
  <c r="T1412" i="16"/>
  <c r="N1413" i="16"/>
  <c r="P1413" i="16"/>
  <c r="R1413" i="16"/>
  <c r="T1413" i="16"/>
  <c r="N1414" i="16"/>
  <c r="P1414" i="16"/>
  <c r="R1414" i="16"/>
  <c r="T1414" i="16"/>
  <c r="N1415" i="16"/>
  <c r="P1415" i="16"/>
  <c r="R1415" i="16"/>
  <c r="T1415" i="16"/>
  <c r="N1416" i="16"/>
  <c r="P1416" i="16"/>
  <c r="R1416" i="16"/>
  <c r="T1416" i="16"/>
  <c r="N1417" i="16"/>
  <c r="P1417" i="16"/>
  <c r="R1417" i="16"/>
  <c r="T1417" i="16"/>
  <c r="N1418" i="16"/>
  <c r="P1418" i="16"/>
  <c r="R1418" i="16"/>
  <c r="T1418" i="16"/>
  <c r="N1419" i="16"/>
  <c r="P1419" i="16"/>
  <c r="R1419" i="16"/>
  <c r="T1419" i="16"/>
  <c r="N1420" i="16"/>
  <c r="P1420" i="16"/>
  <c r="R1420" i="16"/>
  <c r="T1420" i="16"/>
  <c r="N1421" i="16"/>
  <c r="P1421" i="16"/>
  <c r="R1421" i="16"/>
  <c r="T1421" i="16"/>
  <c r="N1422" i="16"/>
  <c r="P1422" i="16"/>
  <c r="R1422" i="16"/>
  <c r="T1422" i="16"/>
  <c r="N1423" i="16"/>
  <c r="P1423" i="16"/>
  <c r="R1423" i="16"/>
  <c r="T1423" i="16"/>
  <c r="N1424" i="16"/>
  <c r="P1424" i="16"/>
  <c r="R1424" i="16"/>
  <c r="T1424" i="16"/>
  <c r="N1425" i="16"/>
  <c r="P1425" i="16"/>
  <c r="R1425" i="16"/>
  <c r="T1425" i="16"/>
  <c r="N1426" i="16"/>
  <c r="P1426" i="16"/>
  <c r="R1426" i="16"/>
  <c r="T1426" i="16"/>
  <c r="N1427" i="16"/>
  <c r="P1427" i="16"/>
  <c r="R1427" i="16"/>
  <c r="T1427" i="16"/>
  <c r="N1428" i="16"/>
  <c r="P1428" i="16"/>
  <c r="R1428" i="16"/>
  <c r="T1428" i="16"/>
  <c r="N1429" i="16"/>
  <c r="P1429" i="16"/>
  <c r="R1429" i="16"/>
  <c r="T1429" i="16"/>
  <c r="N1430" i="16"/>
  <c r="P1430" i="16"/>
  <c r="R1430" i="16"/>
  <c r="T1430" i="16"/>
  <c r="N1431" i="16"/>
  <c r="P1431" i="16"/>
  <c r="R1431" i="16"/>
  <c r="T1431" i="16"/>
  <c r="N1432" i="16"/>
  <c r="P1432" i="16"/>
  <c r="R1432" i="16"/>
  <c r="T1432" i="16"/>
  <c r="N1433" i="16"/>
  <c r="P1433" i="16"/>
  <c r="R1433" i="16"/>
  <c r="T1433" i="16"/>
  <c r="N1434" i="16"/>
  <c r="P1434" i="16"/>
  <c r="R1434" i="16"/>
  <c r="T1434" i="16"/>
  <c r="N1435" i="16"/>
  <c r="P1435" i="16"/>
  <c r="R1435" i="16"/>
  <c r="T1435" i="16"/>
  <c r="N1436" i="16"/>
  <c r="P1436" i="16"/>
  <c r="R1436" i="16"/>
  <c r="T1436" i="16"/>
  <c r="N1437" i="16"/>
  <c r="P1437" i="16"/>
  <c r="R1437" i="16"/>
  <c r="T1437" i="16"/>
  <c r="N1438" i="16"/>
  <c r="P1438" i="16"/>
  <c r="R1438" i="16"/>
  <c r="T1438" i="16"/>
  <c r="N1439" i="16"/>
  <c r="P1439" i="16"/>
  <c r="R1439" i="16"/>
  <c r="T1439" i="16"/>
  <c r="N1440" i="16"/>
  <c r="P1440" i="16"/>
  <c r="R1440" i="16"/>
  <c r="T1440" i="16"/>
  <c r="N1441" i="16"/>
  <c r="P1441" i="16"/>
  <c r="R1441" i="16"/>
  <c r="T1441" i="16"/>
  <c r="N1442" i="16"/>
  <c r="P1442" i="16"/>
  <c r="R1442" i="16"/>
  <c r="T1442" i="16"/>
  <c r="N1443" i="16"/>
  <c r="P1443" i="16"/>
  <c r="R1443" i="16"/>
  <c r="T1443" i="16"/>
  <c r="N1444" i="16"/>
  <c r="P1444" i="16"/>
  <c r="R1444" i="16"/>
  <c r="T1444" i="16"/>
  <c r="N1445" i="16"/>
  <c r="P1445" i="16"/>
  <c r="R1445" i="16"/>
  <c r="T1445" i="16"/>
  <c r="N1446" i="16"/>
  <c r="P1446" i="16"/>
  <c r="R1446" i="16"/>
  <c r="T1446" i="16"/>
  <c r="N1447" i="16"/>
  <c r="P1447" i="16"/>
  <c r="R1447" i="16"/>
  <c r="T1447" i="16"/>
  <c r="N1448" i="16"/>
  <c r="P1448" i="16"/>
  <c r="R1448" i="16"/>
  <c r="T1448" i="16"/>
  <c r="N1449" i="16"/>
  <c r="P1449" i="16"/>
  <c r="R1449" i="16"/>
  <c r="T1449" i="16"/>
  <c r="N1450" i="16"/>
  <c r="P1450" i="16"/>
  <c r="R1450" i="16"/>
  <c r="T1450" i="16"/>
  <c r="N1451" i="16"/>
  <c r="P1451" i="16"/>
  <c r="R1451" i="16"/>
  <c r="T1451" i="16"/>
  <c r="N1452" i="16"/>
  <c r="P1452" i="16"/>
  <c r="R1452" i="16"/>
  <c r="T1452" i="16"/>
  <c r="N1453" i="16"/>
  <c r="P1453" i="16"/>
  <c r="R1453" i="16"/>
  <c r="T1453" i="16"/>
  <c r="N1454" i="16"/>
  <c r="P1454" i="16"/>
  <c r="R1454" i="16"/>
  <c r="T1454" i="16"/>
  <c r="N1455" i="16"/>
  <c r="P1455" i="16"/>
  <c r="R1455" i="16"/>
  <c r="T1455" i="16"/>
  <c r="N1456" i="16"/>
  <c r="P1456" i="16"/>
  <c r="R1456" i="16"/>
  <c r="T1456" i="16"/>
  <c r="N1457" i="16"/>
  <c r="P1457" i="16"/>
  <c r="R1457" i="16"/>
  <c r="T1457" i="16"/>
  <c r="N1458" i="16"/>
  <c r="P1458" i="16"/>
  <c r="R1458" i="16"/>
  <c r="T1458" i="16"/>
  <c r="N1459" i="16"/>
  <c r="P1459" i="16"/>
  <c r="R1459" i="16"/>
  <c r="T1459" i="16"/>
  <c r="N1460" i="16"/>
  <c r="P1460" i="16"/>
  <c r="R1460" i="16"/>
  <c r="T1460" i="16"/>
  <c r="N1461" i="16"/>
  <c r="P1461" i="16"/>
  <c r="R1461" i="16"/>
  <c r="T1461" i="16"/>
  <c r="N1462" i="16"/>
  <c r="P1462" i="16"/>
  <c r="R1462" i="16"/>
  <c r="T1462" i="16"/>
  <c r="N1463" i="16"/>
  <c r="P1463" i="16"/>
  <c r="R1463" i="16"/>
  <c r="T1463" i="16"/>
  <c r="N1464" i="16"/>
  <c r="P1464" i="16"/>
  <c r="R1464" i="16"/>
  <c r="T1464" i="16"/>
  <c r="N1465" i="16"/>
  <c r="P1465" i="16"/>
  <c r="R1465" i="16"/>
  <c r="T1465" i="16"/>
  <c r="N1466" i="16"/>
  <c r="P1466" i="16"/>
  <c r="R1466" i="16"/>
  <c r="T1466" i="16"/>
  <c r="N1467" i="16"/>
  <c r="P1467" i="16"/>
  <c r="R1467" i="16"/>
  <c r="T1467" i="16"/>
  <c r="N1468" i="16"/>
  <c r="P1468" i="16"/>
  <c r="R1468" i="16"/>
  <c r="T1468" i="16"/>
  <c r="T143" i="15"/>
  <c r="T144" i="15"/>
  <c r="T145" i="15"/>
  <c r="T146" i="15"/>
  <c r="T147" i="15"/>
  <c r="T148" i="15"/>
  <c r="T149" i="15"/>
  <c r="T150" i="15"/>
  <c r="T151" i="15"/>
  <c r="T152" i="15"/>
  <c r="T153" i="15"/>
  <c r="T154" i="15"/>
  <c r="T155" i="15"/>
  <c r="T156" i="15"/>
  <c r="T157" i="15"/>
  <c r="T158" i="15"/>
  <c r="T159" i="15"/>
  <c r="T160" i="15"/>
  <c r="T161" i="15"/>
  <c r="T162" i="15"/>
  <c r="T163" i="15"/>
  <c r="T164" i="15"/>
  <c r="T165" i="15"/>
  <c r="T166" i="15"/>
  <c r="T167" i="15"/>
  <c r="T168" i="15"/>
  <c r="T169" i="15"/>
  <c r="T170" i="15"/>
  <c r="T171" i="15"/>
  <c r="T172" i="15"/>
  <c r="T173" i="15"/>
  <c r="T174" i="15"/>
  <c r="T6" i="15"/>
  <c r="T396" i="15"/>
  <c r="T397" i="15"/>
  <c r="T398" i="15"/>
  <c r="T399" i="15"/>
  <c r="T400" i="15"/>
  <c r="T401" i="15"/>
  <c r="T402" i="15"/>
  <c r="T403" i="15"/>
  <c r="T404" i="15"/>
  <c r="T405" i="15"/>
  <c r="T406" i="15"/>
  <c r="T407" i="15"/>
  <c r="T408" i="15"/>
  <c r="T409" i="15"/>
  <c r="T410" i="15"/>
  <c r="T411" i="15"/>
  <c r="T412" i="15"/>
  <c r="T413" i="15"/>
  <c r="T419" i="15"/>
  <c r="T420" i="15"/>
  <c r="T421" i="15"/>
  <c r="T422" i="15"/>
  <c r="T423" i="15"/>
  <c r="T424" i="15"/>
  <c r="T425" i="15"/>
  <c r="T426" i="15"/>
  <c r="T427" i="15"/>
  <c r="T428" i="15"/>
  <c r="T429" i="15"/>
  <c r="T430" i="15"/>
  <c r="T226" i="15"/>
  <c r="T227" i="15"/>
  <c r="T228" i="15"/>
  <c r="T229" i="15"/>
  <c r="T230" i="15"/>
  <c r="T489" i="15"/>
  <c r="T490" i="15"/>
  <c r="T492" i="15"/>
  <c r="T493" i="15"/>
  <c r="T494" i="15"/>
  <c r="N495" i="15"/>
  <c r="P495" i="15"/>
  <c r="R495" i="15"/>
  <c r="T495" i="15"/>
  <c r="N496" i="15"/>
  <c r="P496" i="15"/>
  <c r="R496" i="15"/>
  <c r="T496" i="15"/>
  <c r="N497" i="15"/>
  <c r="P497" i="15"/>
  <c r="R497" i="15"/>
  <c r="T497" i="15"/>
  <c r="N498" i="15"/>
  <c r="P498" i="15"/>
  <c r="R498" i="15"/>
  <c r="T498" i="15"/>
  <c r="N499" i="15"/>
  <c r="P499" i="15"/>
  <c r="R499" i="15"/>
  <c r="T499" i="15"/>
  <c r="N500" i="15"/>
  <c r="P500" i="15"/>
  <c r="R500" i="15"/>
  <c r="T500" i="15"/>
  <c r="N501" i="15"/>
  <c r="P501" i="15"/>
  <c r="R501" i="15"/>
  <c r="T501" i="15"/>
  <c r="N502" i="15"/>
  <c r="P502" i="15"/>
  <c r="R502" i="15"/>
  <c r="T502" i="15"/>
  <c r="N503" i="15"/>
  <c r="P503" i="15"/>
  <c r="R503" i="15"/>
  <c r="T503" i="15"/>
  <c r="N504" i="15"/>
  <c r="P504" i="15"/>
  <c r="R504" i="15"/>
  <c r="T504" i="15"/>
  <c r="N505" i="15"/>
  <c r="P505" i="15"/>
  <c r="R505" i="15"/>
  <c r="T505" i="15"/>
  <c r="N506" i="15"/>
  <c r="P506" i="15"/>
  <c r="R506" i="15"/>
  <c r="T506" i="15"/>
  <c r="N507" i="15"/>
  <c r="P507" i="15"/>
  <c r="R507" i="15"/>
  <c r="T507" i="15"/>
  <c r="N508" i="15"/>
  <c r="P508" i="15"/>
  <c r="R508" i="15"/>
  <c r="T508" i="15"/>
  <c r="N509" i="15"/>
  <c r="P509" i="15"/>
  <c r="R509" i="15"/>
  <c r="T509" i="15"/>
  <c r="N510" i="15"/>
  <c r="P510" i="15"/>
  <c r="R510" i="15"/>
  <c r="T510" i="15"/>
  <c r="N511" i="15"/>
  <c r="P511" i="15"/>
  <c r="R511" i="15"/>
  <c r="T511" i="15"/>
  <c r="N512" i="15"/>
  <c r="P512" i="15"/>
  <c r="R512" i="15"/>
  <c r="T512" i="15"/>
  <c r="N513" i="15"/>
  <c r="P513" i="15"/>
  <c r="R513" i="15"/>
  <c r="T513" i="15"/>
  <c r="N514" i="15"/>
  <c r="P514" i="15"/>
  <c r="R514" i="15"/>
  <c r="T514" i="15"/>
  <c r="N515" i="15"/>
  <c r="P515" i="15"/>
  <c r="R515" i="15"/>
  <c r="T515" i="15"/>
  <c r="N516" i="15"/>
  <c r="P516" i="15"/>
  <c r="R516" i="15"/>
  <c r="T516" i="15"/>
  <c r="N517" i="15"/>
  <c r="P517" i="15"/>
  <c r="R517" i="15"/>
  <c r="T517" i="15"/>
  <c r="N518" i="15"/>
  <c r="P518" i="15"/>
  <c r="R518" i="15"/>
  <c r="T518" i="15"/>
  <c r="N519" i="15"/>
  <c r="P519" i="15"/>
  <c r="R519" i="15"/>
  <c r="T519" i="15"/>
  <c r="N520" i="15"/>
  <c r="P520" i="15"/>
  <c r="R520" i="15"/>
  <c r="T520" i="15"/>
  <c r="N521" i="15"/>
  <c r="P521" i="15"/>
  <c r="R521" i="15"/>
  <c r="T521" i="15"/>
  <c r="N522" i="15"/>
  <c r="P522" i="15"/>
  <c r="R522" i="15"/>
  <c r="T522" i="15"/>
  <c r="N523" i="15"/>
  <c r="P523" i="15"/>
  <c r="R523" i="15"/>
  <c r="T523" i="15"/>
  <c r="N524" i="15"/>
  <c r="P524" i="15"/>
  <c r="R524" i="15"/>
  <c r="T524" i="15"/>
  <c r="N525" i="15"/>
  <c r="P525" i="15"/>
  <c r="R525" i="15"/>
  <c r="T525" i="15"/>
  <c r="N526" i="15"/>
  <c r="P526" i="15"/>
  <c r="R526" i="15"/>
  <c r="T526" i="15"/>
  <c r="N527" i="15"/>
  <c r="P527" i="15"/>
  <c r="R527" i="15"/>
  <c r="T527" i="15"/>
  <c r="N528" i="15"/>
  <c r="P528" i="15"/>
  <c r="R528" i="15"/>
  <c r="T528" i="15"/>
  <c r="N529" i="15"/>
  <c r="P529" i="15"/>
  <c r="R529" i="15"/>
  <c r="T529" i="15"/>
  <c r="N530" i="15"/>
  <c r="P530" i="15"/>
  <c r="R530" i="15"/>
  <c r="T530" i="15"/>
  <c r="N531" i="15"/>
  <c r="P531" i="15"/>
  <c r="R531" i="15"/>
  <c r="T531" i="15"/>
  <c r="N532" i="15"/>
  <c r="P532" i="15"/>
  <c r="R532" i="15"/>
  <c r="T532" i="15"/>
  <c r="N533" i="15"/>
  <c r="P533" i="15"/>
  <c r="R533" i="15"/>
  <c r="T533" i="15"/>
  <c r="N534" i="15"/>
  <c r="P534" i="15"/>
  <c r="R534" i="15"/>
  <c r="T534" i="15"/>
  <c r="N535" i="15"/>
  <c r="P535" i="15"/>
  <c r="R535" i="15"/>
  <c r="T535" i="15"/>
  <c r="N536" i="15"/>
  <c r="P536" i="15"/>
  <c r="R536" i="15"/>
  <c r="T536" i="15"/>
  <c r="N537" i="15"/>
  <c r="P537" i="15"/>
  <c r="R537" i="15"/>
  <c r="T537" i="15"/>
  <c r="N538" i="15"/>
  <c r="P538" i="15"/>
  <c r="R538" i="15"/>
  <c r="T538" i="15"/>
  <c r="N539" i="15"/>
  <c r="P539" i="15"/>
  <c r="R539" i="15"/>
  <c r="T539" i="15"/>
  <c r="N540" i="15"/>
  <c r="P540" i="15"/>
  <c r="R540" i="15"/>
  <c r="T540" i="15"/>
  <c r="N541" i="15"/>
  <c r="P541" i="15"/>
  <c r="R541" i="15"/>
  <c r="T541" i="15"/>
  <c r="N542" i="15"/>
  <c r="P542" i="15"/>
  <c r="R542" i="15"/>
  <c r="T542" i="15"/>
  <c r="N543" i="15"/>
  <c r="P543" i="15"/>
  <c r="R543" i="15"/>
  <c r="T543" i="15"/>
  <c r="N544" i="15"/>
  <c r="P544" i="15"/>
  <c r="R544" i="15"/>
  <c r="T544" i="15"/>
  <c r="N545" i="15"/>
  <c r="P545" i="15"/>
  <c r="R545" i="15"/>
  <c r="T545" i="15"/>
  <c r="N546" i="15"/>
  <c r="P546" i="15"/>
  <c r="R546" i="15"/>
  <c r="T546" i="15"/>
  <c r="N547" i="15"/>
  <c r="P547" i="15"/>
  <c r="R547" i="15"/>
  <c r="T547" i="15"/>
  <c r="N548" i="15"/>
  <c r="P548" i="15"/>
  <c r="R548" i="15"/>
  <c r="T548" i="15"/>
  <c r="N549" i="15"/>
  <c r="P549" i="15"/>
  <c r="R549" i="15"/>
  <c r="T549" i="15"/>
  <c r="N550" i="15"/>
  <c r="P550" i="15"/>
  <c r="R550" i="15"/>
  <c r="T550" i="15"/>
  <c r="N551" i="15"/>
  <c r="P551" i="15"/>
  <c r="R551" i="15"/>
  <c r="T551" i="15"/>
  <c r="N552" i="15"/>
  <c r="P552" i="15"/>
  <c r="R552" i="15"/>
  <c r="T552" i="15"/>
  <c r="N553" i="15"/>
  <c r="P553" i="15"/>
  <c r="R553" i="15"/>
  <c r="T553" i="15"/>
  <c r="N554" i="15"/>
  <c r="P554" i="15"/>
  <c r="R554" i="15"/>
  <c r="T554" i="15"/>
  <c r="N555" i="15"/>
  <c r="P555" i="15"/>
  <c r="R555" i="15"/>
  <c r="T555" i="15"/>
  <c r="N556" i="15"/>
  <c r="P556" i="15"/>
  <c r="R556" i="15"/>
  <c r="T556" i="15"/>
  <c r="N557" i="15"/>
  <c r="P557" i="15"/>
  <c r="R557" i="15"/>
  <c r="T557" i="15"/>
  <c r="N558" i="15"/>
  <c r="P558" i="15"/>
  <c r="R558" i="15"/>
  <c r="T558" i="15"/>
  <c r="N559" i="15"/>
  <c r="P559" i="15"/>
  <c r="R559" i="15"/>
  <c r="T559" i="15"/>
  <c r="N560" i="15"/>
  <c r="P560" i="15"/>
  <c r="R560" i="15"/>
  <c r="T560" i="15"/>
  <c r="N561" i="15"/>
  <c r="P561" i="15"/>
  <c r="R561" i="15"/>
  <c r="T561" i="15"/>
  <c r="N562" i="15"/>
  <c r="P562" i="15"/>
  <c r="R562" i="15"/>
  <c r="T562" i="15"/>
  <c r="N563" i="15"/>
  <c r="P563" i="15"/>
  <c r="R563" i="15"/>
  <c r="T563" i="15"/>
  <c r="N564" i="15"/>
  <c r="P564" i="15"/>
  <c r="R564" i="15"/>
  <c r="T564" i="15"/>
  <c r="N565" i="15"/>
  <c r="P565" i="15"/>
  <c r="R565" i="15"/>
  <c r="T565" i="15"/>
  <c r="N566" i="15"/>
  <c r="P566" i="15"/>
  <c r="R566" i="15"/>
  <c r="T566" i="15"/>
  <c r="N567" i="15"/>
  <c r="P567" i="15"/>
  <c r="R567" i="15"/>
  <c r="T567" i="15"/>
  <c r="N568" i="15"/>
  <c r="P568" i="15"/>
  <c r="R568" i="15"/>
  <c r="T568" i="15"/>
  <c r="N569" i="15"/>
  <c r="P569" i="15"/>
  <c r="R569" i="15"/>
  <c r="T569" i="15"/>
  <c r="N570" i="15"/>
  <c r="P570" i="15"/>
  <c r="R570" i="15"/>
  <c r="T570" i="15"/>
  <c r="N571" i="15"/>
  <c r="P571" i="15"/>
  <c r="R571" i="15"/>
  <c r="T571" i="15"/>
  <c r="N572" i="15"/>
  <c r="P572" i="15"/>
  <c r="R572" i="15"/>
  <c r="T572" i="15"/>
  <c r="N573" i="15"/>
  <c r="P573" i="15"/>
  <c r="R573" i="15"/>
  <c r="T573" i="15"/>
  <c r="N574" i="15"/>
  <c r="P574" i="15"/>
  <c r="R574" i="15"/>
  <c r="T574" i="15"/>
  <c r="N575" i="15"/>
  <c r="P575" i="15"/>
  <c r="R575" i="15"/>
  <c r="T575" i="15"/>
  <c r="N576" i="15"/>
  <c r="P576" i="15"/>
  <c r="R576" i="15"/>
  <c r="T576" i="15"/>
  <c r="N577" i="15"/>
  <c r="P577" i="15"/>
  <c r="R577" i="15"/>
  <c r="T577" i="15"/>
  <c r="N578" i="15"/>
  <c r="P578" i="15"/>
  <c r="R578" i="15"/>
  <c r="T578" i="15"/>
  <c r="N579" i="15"/>
  <c r="P579" i="15"/>
  <c r="R579" i="15"/>
  <c r="T579" i="15"/>
  <c r="N580" i="15"/>
  <c r="P580" i="15"/>
  <c r="R580" i="15"/>
  <c r="T580" i="15"/>
  <c r="N581" i="15"/>
  <c r="P581" i="15"/>
  <c r="R581" i="15"/>
  <c r="T581" i="15"/>
  <c r="N582" i="15"/>
  <c r="P582" i="15"/>
  <c r="R582" i="15"/>
  <c r="T582" i="15"/>
  <c r="N583" i="15"/>
  <c r="P583" i="15"/>
  <c r="R583" i="15"/>
  <c r="T583" i="15"/>
  <c r="N584" i="15"/>
  <c r="P584" i="15"/>
  <c r="R584" i="15"/>
  <c r="T584" i="15"/>
  <c r="N585" i="15"/>
  <c r="P585" i="15"/>
  <c r="R585" i="15"/>
  <c r="T585" i="15"/>
  <c r="N586" i="15"/>
  <c r="P586" i="15"/>
  <c r="R586" i="15"/>
  <c r="T586" i="15"/>
  <c r="N587" i="15"/>
  <c r="P587" i="15"/>
  <c r="R587" i="15"/>
  <c r="T587" i="15"/>
  <c r="N588" i="15"/>
  <c r="P588" i="15"/>
  <c r="R588" i="15"/>
  <c r="T588" i="15"/>
  <c r="N589" i="15"/>
  <c r="P589" i="15"/>
  <c r="R589" i="15"/>
  <c r="T589" i="15"/>
  <c r="N590" i="15"/>
  <c r="P590" i="15"/>
  <c r="R590" i="15"/>
  <c r="T590" i="15"/>
  <c r="N591" i="15"/>
  <c r="P591" i="15"/>
  <c r="R591" i="15"/>
  <c r="T591" i="15"/>
  <c r="N592" i="15"/>
  <c r="P592" i="15"/>
  <c r="R592" i="15"/>
  <c r="T592" i="15"/>
  <c r="N593" i="15"/>
  <c r="P593" i="15"/>
  <c r="R593" i="15"/>
  <c r="T593" i="15"/>
  <c r="N594" i="15"/>
  <c r="P594" i="15"/>
  <c r="R594" i="15"/>
  <c r="T594" i="15"/>
  <c r="N595" i="15"/>
  <c r="P595" i="15"/>
  <c r="R595" i="15"/>
  <c r="T595" i="15"/>
  <c r="N596" i="15"/>
  <c r="P596" i="15"/>
  <c r="R596" i="15"/>
  <c r="T596" i="15"/>
  <c r="N597" i="15"/>
  <c r="P597" i="15"/>
  <c r="R597" i="15"/>
  <c r="T597" i="15"/>
  <c r="N598" i="15"/>
  <c r="P598" i="15"/>
  <c r="R598" i="15"/>
  <c r="T598" i="15"/>
  <c r="N599" i="15"/>
  <c r="P599" i="15"/>
  <c r="R599" i="15"/>
  <c r="T599" i="15"/>
  <c r="N600" i="15"/>
  <c r="P600" i="15"/>
  <c r="R600" i="15"/>
  <c r="T600" i="15"/>
  <c r="N601" i="15"/>
  <c r="P601" i="15"/>
  <c r="R601" i="15"/>
  <c r="T601" i="15"/>
  <c r="N602" i="15"/>
  <c r="P602" i="15"/>
  <c r="R602" i="15"/>
  <c r="T602" i="15"/>
  <c r="N603" i="15"/>
  <c r="P603" i="15"/>
  <c r="R603" i="15"/>
  <c r="T603" i="15"/>
  <c r="N604" i="15"/>
  <c r="P604" i="15"/>
  <c r="R604" i="15"/>
  <c r="T604" i="15"/>
  <c r="N605" i="15"/>
  <c r="P605" i="15"/>
  <c r="R605" i="15"/>
  <c r="T605" i="15"/>
  <c r="N606" i="15"/>
  <c r="P606" i="15"/>
  <c r="R606" i="15"/>
  <c r="T606" i="15"/>
  <c r="N607" i="15"/>
  <c r="P607" i="15"/>
  <c r="R607" i="15"/>
  <c r="T607" i="15"/>
  <c r="N608" i="15"/>
  <c r="P608" i="15"/>
  <c r="R608" i="15"/>
  <c r="T608" i="15"/>
  <c r="N609" i="15"/>
  <c r="P609" i="15"/>
  <c r="R609" i="15"/>
  <c r="T609" i="15"/>
  <c r="N610" i="15"/>
  <c r="P610" i="15"/>
  <c r="R610" i="15"/>
  <c r="T610" i="15"/>
  <c r="N611" i="15"/>
  <c r="P611" i="15"/>
  <c r="R611" i="15"/>
  <c r="T611" i="15"/>
  <c r="N612" i="15"/>
  <c r="P612" i="15"/>
  <c r="R612" i="15"/>
  <c r="T612" i="15"/>
  <c r="N613" i="15"/>
  <c r="P613" i="15"/>
  <c r="R613" i="15"/>
  <c r="T613" i="15"/>
  <c r="N614" i="15"/>
  <c r="P614" i="15"/>
  <c r="R614" i="15"/>
  <c r="T614" i="15"/>
  <c r="N615" i="15"/>
  <c r="P615" i="15"/>
  <c r="R615" i="15"/>
  <c r="T615" i="15"/>
  <c r="N616" i="15"/>
  <c r="P616" i="15"/>
  <c r="R616" i="15"/>
  <c r="T616" i="15"/>
  <c r="N617" i="15"/>
  <c r="P617" i="15"/>
  <c r="R617" i="15"/>
  <c r="T617" i="15"/>
  <c r="N618" i="15"/>
  <c r="P618" i="15"/>
  <c r="R618" i="15"/>
  <c r="T618" i="15"/>
  <c r="N619" i="15"/>
  <c r="P619" i="15"/>
  <c r="R619" i="15"/>
  <c r="T619" i="15"/>
  <c r="N620" i="15"/>
  <c r="P620" i="15"/>
  <c r="R620" i="15"/>
  <c r="T620" i="15"/>
  <c r="N621" i="15"/>
  <c r="P621" i="15"/>
  <c r="R621" i="15"/>
  <c r="T621" i="15"/>
  <c r="N622" i="15"/>
  <c r="P622" i="15"/>
  <c r="R622" i="15"/>
  <c r="T622" i="15"/>
  <c r="N623" i="15"/>
  <c r="P623" i="15"/>
  <c r="R623" i="15"/>
  <c r="T623" i="15"/>
  <c r="N624" i="15"/>
  <c r="P624" i="15"/>
  <c r="R624" i="15"/>
  <c r="T624" i="15"/>
  <c r="N625" i="15"/>
  <c r="P625" i="15"/>
  <c r="R625" i="15"/>
  <c r="T625" i="15"/>
  <c r="N626" i="15"/>
  <c r="P626" i="15"/>
  <c r="R626" i="15"/>
  <c r="T626" i="15"/>
  <c r="N627" i="15"/>
  <c r="P627" i="15"/>
  <c r="R627" i="15"/>
  <c r="T627" i="15"/>
  <c r="N628" i="15"/>
  <c r="P628" i="15"/>
  <c r="R628" i="15"/>
  <c r="T628" i="15"/>
  <c r="N629" i="15"/>
  <c r="P629" i="15"/>
  <c r="R629" i="15"/>
  <c r="T629" i="15"/>
  <c r="N630" i="15"/>
  <c r="P630" i="15"/>
  <c r="R630" i="15"/>
  <c r="T630" i="15"/>
  <c r="N631" i="15"/>
  <c r="P631" i="15"/>
  <c r="R631" i="15"/>
  <c r="T631" i="15"/>
  <c r="N632" i="15"/>
  <c r="P632" i="15"/>
  <c r="R632" i="15"/>
  <c r="T632" i="15"/>
  <c r="N633" i="15"/>
  <c r="P633" i="15"/>
  <c r="R633" i="15"/>
  <c r="T633" i="15"/>
  <c r="N634" i="15"/>
  <c r="P634" i="15"/>
  <c r="R634" i="15"/>
  <c r="T634" i="15"/>
  <c r="N635" i="15"/>
  <c r="P635" i="15"/>
  <c r="R635" i="15"/>
  <c r="T635" i="15"/>
  <c r="N636" i="15"/>
  <c r="P636" i="15"/>
  <c r="R636" i="15"/>
  <c r="T636" i="15"/>
  <c r="N637" i="15"/>
  <c r="P637" i="15"/>
  <c r="R637" i="15"/>
  <c r="T637" i="15"/>
  <c r="N638" i="15"/>
  <c r="P638" i="15"/>
  <c r="R638" i="15"/>
  <c r="T638" i="15"/>
  <c r="N639" i="15"/>
  <c r="P639" i="15"/>
  <c r="R639" i="15"/>
  <c r="T639" i="15"/>
  <c r="N640" i="15"/>
  <c r="P640" i="15"/>
  <c r="R640" i="15"/>
  <c r="T640" i="15"/>
  <c r="N641" i="15"/>
  <c r="P641" i="15"/>
  <c r="R641" i="15"/>
  <c r="T641" i="15"/>
  <c r="N642" i="15"/>
  <c r="P642" i="15"/>
  <c r="R642" i="15"/>
  <c r="T642" i="15"/>
  <c r="N643" i="15"/>
  <c r="P643" i="15"/>
  <c r="R643" i="15"/>
  <c r="T643" i="15"/>
  <c r="N644" i="15"/>
  <c r="P644" i="15"/>
  <c r="R644" i="15"/>
  <c r="T644" i="15"/>
  <c r="N645" i="15"/>
  <c r="P645" i="15"/>
  <c r="R645" i="15"/>
  <c r="T645" i="15"/>
  <c r="N646" i="15"/>
  <c r="P646" i="15"/>
  <c r="R646" i="15"/>
  <c r="T646" i="15"/>
  <c r="N647" i="15"/>
  <c r="P647" i="15"/>
  <c r="R647" i="15"/>
  <c r="T647" i="15"/>
  <c r="N648" i="15"/>
  <c r="P648" i="15"/>
  <c r="R648" i="15"/>
  <c r="T648" i="15"/>
  <c r="N649" i="15"/>
  <c r="P649" i="15"/>
  <c r="R649" i="15"/>
  <c r="T649" i="15"/>
  <c r="N650" i="15"/>
  <c r="P650" i="15"/>
  <c r="R650" i="15"/>
  <c r="T650" i="15"/>
  <c r="N651" i="15"/>
  <c r="P651" i="15"/>
  <c r="R651" i="15"/>
  <c r="T651" i="15"/>
  <c r="N652" i="15"/>
  <c r="P652" i="15"/>
  <c r="R652" i="15"/>
  <c r="T652" i="15"/>
  <c r="N653" i="15"/>
  <c r="P653" i="15"/>
  <c r="R653" i="15"/>
  <c r="T653" i="15"/>
  <c r="N654" i="15"/>
  <c r="P654" i="15"/>
  <c r="R654" i="15"/>
  <c r="T654" i="15"/>
  <c r="N655" i="15"/>
  <c r="P655" i="15"/>
  <c r="R655" i="15"/>
  <c r="T655" i="15"/>
  <c r="N656" i="15"/>
  <c r="P656" i="15"/>
  <c r="R656" i="15"/>
  <c r="T656" i="15"/>
  <c r="N657" i="15"/>
  <c r="P657" i="15"/>
  <c r="R657" i="15"/>
  <c r="T657" i="15"/>
  <c r="N658" i="15"/>
  <c r="P658" i="15"/>
  <c r="R658" i="15"/>
  <c r="T658" i="15"/>
  <c r="N659" i="15"/>
  <c r="P659" i="15"/>
  <c r="R659" i="15"/>
  <c r="T659" i="15"/>
  <c r="N660" i="15"/>
  <c r="P660" i="15"/>
  <c r="R660" i="15"/>
  <c r="T660" i="15"/>
  <c r="N661" i="15"/>
  <c r="P661" i="15"/>
  <c r="R661" i="15"/>
  <c r="T661" i="15"/>
  <c r="N662" i="15"/>
  <c r="P662" i="15"/>
  <c r="R662" i="15"/>
  <c r="T662" i="15"/>
  <c r="N663" i="15"/>
  <c r="P663" i="15"/>
  <c r="R663" i="15"/>
  <c r="T663" i="15"/>
  <c r="N664" i="15"/>
  <c r="P664" i="15"/>
  <c r="R664" i="15"/>
  <c r="T664" i="15"/>
  <c r="N665" i="15"/>
  <c r="P665" i="15"/>
  <c r="R665" i="15"/>
  <c r="T665" i="15"/>
  <c r="N666" i="15"/>
  <c r="P666" i="15"/>
  <c r="R666" i="15"/>
  <c r="T666" i="15"/>
  <c r="N667" i="15"/>
  <c r="P667" i="15"/>
  <c r="R667" i="15"/>
  <c r="T667" i="15"/>
  <c r="N668" i="15"/>
  <c r="P668" i="15"/>
  <c r="R668" i="15"/>
  <c r="T668" i="15"/>
  <c r="N669" i="15"/>
  <c r="P669" i="15"/>
  <c r="R669" i="15"/>
  <c r="T669" i="15"/>
  <c r="N670" i="15"/>
  <c r="P670" i="15"/>
  <c r="R670" i="15"/>
  <c r="T670" i="15"/>
  <c r="N671" i="15"/>
  <c r="P671" i="15"/>
  <c r="R671" i="15"/>
  <c r="T671" i="15"/>
  <c r="N672" i="15"/>
  <c r="P672" i="15"/>
  <c r="R672" i="15"/>
  <c r="T672" i="15"/>
  <c r="N673" i="15"/>
  <c r="P673" i="15"/>
  <c r="R673" i="15"/>
  <c r="T673" i="15"/>
  <c r="N674" i="15"/>
  <c r="P674" i="15"/>
  <c r="R674" i="15"/>
  <c r="T674" i="15"/>
  <c r="N675" i="15"/>
  <c r="P675" i="15"/>
  <c r="R675" i="15"/>
  <c r="T675" i="15"/>
  <c r="N676" i="15"/>
  <c r="P676" i="15"/>
  <c r="R676" i="15"/>
  <c r="T676" i="15"/>
  <c r="N677" i="15"/>
  <c r="P677" i="15"/>
  <c r="R677" i="15"/>
  <c r="T677" i="15"/>
  <c r="N678" i="15"/>
  <c r="P678" i="15"/>
  <c r="R678" i="15"/>
  <c r="T678" i="15"/>
  <c r="N679" i="15"/>
  <c r="P679" i="15"/>
  <c r="R679" i="15"/>
  <c r="T679" i="15"/>
  <c r="N680" i="15"/>
  <c r="P680" i="15"/>
  <c r="R680" i="15"/>
  <c r="T680" i="15"/>
  <c r="N681" i="15"/>
  <c r="P681" i="15"/>
  <c r="R681" i="15"/>
  <c r="T681" i="15"/>
  <c r="N682" i="15"/>
  <c r="P682" i="15"/>
  <c r="R682" i="15"/>
  <c r="T682" i="15"/>
  <c r="N683" i="15"/>
  <c r="P683" i="15"/>
  <c r="R683" i="15"/>
  <c r="T683" i="15"/>
  <c r="N684" i="15"/>
  <c r="P684" i="15"/>
  <c r="R684" i="15"/>
  <c r="T684" i="15"/>
  <c r="N685" i="15"/>
  <c r="P685" i="15"/>
  <c r="R685" i="15"/>
  <c r="T685" i="15"/>
  <c r="N686" i="15"/>
  <c r="P686" i="15"/>
  <c r="R686" i="15"/>
  <c r="T686" i="15"/>
  <c r="N687" i="15"/>
  <c r="P687" i="15"/>
  <c r="R687" i="15"/>
  <c r="T687" i="15"/>
  <c r="N688" i="15"/>
  <c r="P688" i="15"/>
  <c r="R688" i="15"/>
  <c r="T688" i="15"/>
  <c r="N689" i="15"/>
  <c r="P689" i="15"/>
  <c r="R689" i="15"/>
  <c r="T689" i="15"/>
  <c r="N690" i="15"/>
  <c r="P690" i="15"/>
  <c r="R690" i="15"/>
  <c r="T690" i="15"/>
  <c r="N691" i="15"/>
  <c r="P691" i="15"/>
  <c r="R691" i="15"/>
  <c r="T691" i="15"/>
  <c r="N692" i="15"/>
  <c r="P692" i="15"/>
  <c r="R692" i="15"/>
  <c r="T692" i="15"/>
  <c r="N693" i="15"/>
  <c r="P693" i="15"/>
  <c r="R693" i="15"/>
  <c r="T693" i="15"/>
  <c r="N694" i="15"/>
  <c r="P694" i="15"/>
  <c r="R694" i="15"/>
  <c r="T694" i="15"/>
  <c r="N695" i="15"/>
  <c r="P695" i="15"/>
  <c r="R695" i="15"/>
  <c r="T695" i="15"/>
  <c r="N696" i="15"/>
  <c r="P696" i="15"/>
  <c r="R696" i="15"/>
  <c r="T696" i="15"/>
  <c r="N697" i="15"/>
  <c r="P697" i="15"/>
  <c r="R697" i="15"/>
  <c r="T697" i="15"/>
  <c r="N698" i="15"/>
  <c r="P698" i="15"/>
  <c r="R698" i="15"/>
  <c r="T698" i="15"/>
  <c r="N699" i="15"/>
  <c r="P699" i="15"/>
  <c r="R699" i="15"/>
  <c r="T699" i="15"/>
  <c r="N700" i="15"/>
  <c r="P700" i="15"/>
  <c r="R700" i="15"/>
  <c r="T700" i="15"/>
  <c r="N701" i="15"/>
  <c r="P701" i="15"/>
  <c r="R701" i="15"/>
  <c r="T701" i="15"/>
  <c r="N702" i="15"/>
  <c r="P702" i="15"/>
  <c r="R702" i="15"/>
  <c r="T702" i="15"/>
  <c r="N703" i="15"/>
  <c r="P703" i="15"/>
  <c r="R703" i="15"/>
  <c r="T703" i="15"/>
  <c r="N704" i="15"/>
  <c r="P704" i="15"/>
  <c r="R704" i="15"/>
  <c r="T704" i="15"/>
  <c r="N705" i="15"/>
  <c r="P705" i="15"/>
  <c r="R705" i="15"/>
  <c r="T705" i="15"/>
  <c r="N706" i="15"/>
  <c r="P706" i="15"/>
  <c r="R706" i="15"/>
  <c r="T706" i="15"/>
  <c r="N707" i="15"/>
  <c r="P707" i="15"/>
  <c r="R707" i="15"/>
  <c r="T707" i="15"/>
  <c r="N708" i="15"/>
  <c r="P708" i="15"/>
  <c r="R708" i="15"/>
  <c r="T708" i="15"/>
  <c r="N709" i="15"/>
  <c r="P709" i="15"/>
  <c r="R709" i="15"/>
  <c r="T709" i="15"/>
  <c r="N710" i="15"/>
  <c r="P710" i="15"/>
  <c r="R710" i="15"/>
  <c r="T710" i="15"/>
  <c r="N711" i="15"/>
  <c r="P711" i="15"/>
  <c r="R711" i="15"/>
  <c r="T711" i="15"/>
  <c r="N712" i="15"/>
  <c r="P712" i="15"/>
  <c r="R712" i="15"/>
  <c r="T712" i="15"/>
  <c r="N713" i="15"/>
  <c r="P713" i="15"/>
  <c r="R713" i="15"/>
  <c r="T713" i="15"/>
  <c r="N714" i="15"/>
  <c r="P714" i="15"/>
  <c r="R714" i="15"/>
  <c r="T714" i="15"/>
  <c r="N715" i="15"/>
  <c r="P715" i="15"/>
  <c r="R715" i="15"/>
  <c r="T715" i="15"/>
  <c r="N716" i="15"/>
  <c r="P716" i="15"/>
  <c r="R716" i="15"/>
  <c r="T716" i="15"/>
  <c r="N717" i="15"/>
  <c r="P717" i="15"/>
  <c r="R717" i="15"/>
  <c r="T717" i="15"/>
  <c r="N718" i="15"/>
  <c r="P718" i="15"/>
  <c r="R718" i="15"/>
  <c r="T718" i="15"/>
  <c r="N719" i="15"/>
  <c r="P719" i="15"/>
  <c r="R719" i="15"/>
  <c r="T719" i="15"/>
  <c r="N720" i="15"/>
  <c r="P720" i="15"/>
  <c r="R720" i="15"/>
  <c r="T720" i="15"/>
  <c r="N721" i="15"/>
  <c r="P721" i="15"/>
  <c r="R721" i="15"/>
  <c r="T721" i="15"/>
  <c r="N722" i="15"/>
  <c r="P722" i="15"/>
  <c r="R722" i="15"/>
  <c r="T722" i="15"/>
  <c r="N723" i="15"/>
  <c r="P723" i="15"/>
  <c r="R723" i="15"/>
  <c r="T723" i="15"/>
  <c r="N724" i="15"/>
  <c r="P724" i="15"/>
  <c r="R724" i="15"/>
  <c r="T724" i="15"/>
  <c r="N725" i="15"/>
  <c r="P725" i="15"/>
  <c r="R725" i="15"/>
  <c r="T725" i="15"/>
  <c r="N726" i="15"/>
  <c r="P726" i="15"/>
  <c r="R726" i="15"/>
  <c r="T726" i="15"/>
  <c r="N727" i="15"/>
  <c r="P727" i="15"/>
  <c r="R727" i="15"/>
  <c r="T727" i="15"/>
  <c r="N728" i="15"/>
  <c r="P728" i="15"/>
  <c r="R728" i="15"/>
  <c r="T728" i="15"/>
  <c r="N729" i="15"/>
  <c r="P729" i="15"/>
  <c r="R729" i="15"/>
  <c r="T729" i="15"/>
  <c r="N730" i="15"/>
  <c r="P730" i="15"/>
  <c r="R730" i="15"/>
  <c r="T730" i="15"/>
  <c r="N731" i="15"/>
  <c r="P731" i="15"/>
  <c r="R731" i="15"/>
  <c r="T731" i="15"/>
  <c r="N732" i="15"/>
  <c r="P732" i="15"/>
  <c r="R732" i="15"/>
  <c r="T732" i="15"/>
  <c r="N733" i="15"/>
  <c r="P733" i="15"/>
  <c r="R733" i="15"/>
  <c r="T733" i="15"/>
  <c r="N734" i="15"/>
  <c r="P734" i="15"/>
  <c r="R734" i="15"/>
  <c r="T734" i="15"/>
  <c r="N735" i="15"/>
  <c r="P735" i="15"/>
  <c r="R735" i="15"/>
  <c r="T735" i="15"/>
  <c r="N736" i="15"/>
  <c r="P736" i="15"/>
  <c r="R736" i="15"/>
  <c r="T736" i="15"/>
  <c r="N737" i="15"/>
  <c r="P737" i="15"/>
  <c r="R737" i="15"/>
  <c r="T737" i="15"/>
  <c r="N738" i="15"/>
  <c r="P738" i="15"/>
  <c r="R738" i="15"/>
  <c r="T738" i="15"/>
  <c r="N739" i="15"/>
  <c r="P739" i="15"/>
  <c r="R739" i="15"/>
  <c r="T739" i="15"/>
  <c r="N740" i="15"/>
  <c r="P740" i="15"/>
  <c r="R740" i="15"/>
  <c r="T740" i="15"/>
  <c r="N741" i="15"/>
  <c r="P741" i="15"/>
  <c r="R741" i="15"/>
  <c r="T741" i="15"/>
  <c r="N742" i="15"/>
  <c r="P742" i="15"/>
  <c r="R742" i="15"/>
  <c r="T742" i="15"/>
  <c r="N743" i="15"/>
  <c r="P743" i="15"/>
  <c r="R743" i="15"/>
  <c r="T743" i="15"/>
  <c r="N744" i="15"/>
  <c r="P744" i="15"/>
  <c r="R744" i="15"/>
  <c r="T744" i="15"/>
  <c r="N745" i="15"/>
  <c r="P745" i="15"/>
  <c r="R745" i="15"/>
  <c r="T745" i="15"/>
  <c r="N746" i="15"/>
  <c r="P746" i="15"/>
  <c r="R746" i="15"/>
  <c r="T746" i="15"/>
  <c r="N747" i="15"/>
  <c r="P747" i="15"/>
  <c r="R747" i="15"/>
  <c r="T747" i="15"/>
  <c r="N748" i="15"/>
  <c r="P748" i="15"/>
  <c r="R748" i="15"/>
  <c r="T748" i="15"/>
  <c r="N749" i="15"/>
  <c r="P749" i="15"/>
  <c r="R749" i="15"/>
  <c r="T749" i="15"/>
  <c r="N750" i="15"/>
  <c r="P750" i="15"/>
  <c r="R750" i="15"/>
  <c r="T750" i="15"/>
  <c r="N751" i="15"/>
  <c r="P751" i="15"/>
  <c r="R751" i="15"/>
  <c r="T751" i="15"/>
  <c r="N752" i="15"/>
  <c r="P752" i="15"/>
  <c r="R752" i="15"/>
  <c r="T752" i="15"/>
  <c r="N753" i="15"/>
  <c r="P753" i="15"/>
  <c r="R753" i="15"/>
  <c r="T753" i="15"/>
  <c r="N754" i="15"/>
  <c r="P754" i="15"/>
  <c r="R754" i="15"/>
  <c r="T754" i="15"/>
  <c r="N755" i="15"/>
  <c r="P755" i="15"/>
  <c r="R755" i="15"/>
  <c r="T755" i="15"/>
  <c r="N756" i="15"/>
  <c r="P756" i="15"/>
  <c r="R756" i="15"/>
  <c r="T756" i="15"/>
  <c r="N757" i="15"/>
  <c r="P757" i="15"/>
  <c r="R757" i="15"/>
  <c r="T757" i="15"/>
  <c r="N758" i="15"/>
  <c r="P758" i="15"/>
  <c r="R758" i="15"/>
  <c r="T758" i="15"/>
  <c r="N759" i="15"/>
  <c r="P759" i="15"/>
  <c r="R759" i="15"/>
  <c r="T759" i="15"/>
  <c r="N760" i="15"/>
  <c r="P760" i="15"/>
  <c r="R760" i="15"/>
  <c r="T760" i="15"/>
  <c r="N761" i="15"/>
  <c r="P761" i="15"/>
  <c r="R761" i="15"/>
  <c r="T761" i="15"/>
  <c r="N762" i="15"/>
  <c r="P762" i="15"/>
  <c r="R762" i="15"/>
  <c r="T762" i="15"/>
  <c r="N763" i="15"/>
  <c r="P763" i="15"/>
  <c r="R763" i="15"/>
  <c r="T763" i="15"/>
  <c r="N764" i="15"/>
  <c r="P764" i="15"/>
  <c r="R764" i="15"/>
  <c r="T764" i="15"/>
  <c r="N765" i="15"/>
  <c r="P765" i="15"/>
  <c r="R765" i="15"/>
  <c r="T765" i="15"/>
  <c r="N766" i="15"/>
  <c r="P766" i="15"/>
  <c r="R766" i="15"/>
  <c r="T766" i="15"/>
  <c r="N767" i="15"/>
  <c r="P767" i="15"/>
  <c r="R767" i="15"/>
  <c r="T767" i="15"/>
  <c r="N768" i="15"/>
  <c r="P768" i="15"/>
  <c r="R768" i="15"/>
  <c r="T768" i="15"/>
  <c r="N769" i="15"/>
  <c r="P769" i="15"/>
  <c r="R769" i="15"/>
  <c r="T769" i="15"/>
  <c r="N770" i="15"/>
  <c r="P770" i="15"/>
  <c r="R770" i="15"/>
  <c r="T770" i="15"/>
  <c r="N771" i="15"/>
  <c r="P771" i="15"/>
  <c r="R771" i="15"/>
  <c r="T771" i="15"/>
  <c r="N772" i="15"/>
  <c r="P772" i="15"/>
  <c r="R772" i="15"/>
  <c r="T772" i="15"/>
  <c r="N773" i="15"/>
  <c r="P773" i="15"/>
  <c r="R773" i="15"/>
  <c r="T773" i="15"/>
  <c r="N774" i="15"/>
  <c r="P774" i="15"/>
  <c r="R774" i="15"/>
  <c r="T774" i="15"/>
  <c r="N775" i="15"/>
  <c r="P775" i="15"/>
  <c r="R775" i="15"/>
  <c r="T775" i="15"/>
  <c r="N776" i="15"/>
  <c r="P776" i="15"/>
  <c r="R776" i="15"/>
  <c r="T776" i="15"/>
  <c r="N777" i="15"/>
  <c r="P777" i="15"/>
  <c r="R777" i="15"/>
  <c r="T777" i="15"/>
  <c r="N778" i="15"/>
  <c r="P778" i="15"/>
  <c r="R778" i="15"/>
  <c r="T778" i="15"/>
  <c r="N779" i="15"/>
  <c r="P779" i="15"/>
  <c r="R779" i="15"/>
  <c r="T779" i="15"/>
  <c r="N780" i="15"/>
  <c r="P780" i="15"/>
  <c r="R780" i="15"/>
  <c r="T780" i="15"/>
  <c r="N781" i="15"/>
  <c r="P781" i="15"/>
  <c r="R781" i="15"/>
  <c r="T781" i="15"/>
  <c r="N782" i="15"/>
  <c r="P782" i="15"/>
  <c r="R782" i="15"/>
  <c r="T782" i="15"/>
  <c r="N783" i="15"/>
  <c r="P783" i="15"/>
  <c r="R783" i="15"/>
  <c r="T783" i="15"/>
  <c r="N784" i="15"/>
  <c r="P784" i="15"/>
  <c r="R784" i="15"/>
  <c r="T784" i="15"/>
  <c r="N785" i="15"/>
  <c r="P785" i="15"/>
  <c r="R785" i="15"/>
  <c r="T785" i="15"/>
  <c r="N786" i="15"/>
  <c r="P786" i="15"/>
  <c r="R786" i="15"/>
  <c r="T786" i="15"/>
  <c r="N787" i="15"/>
  <c r="P787" i="15"/>
  <c r="R787" i="15"/>
  <c r="T787" i="15"/>
  <c r="N788" i="15"/>
  <c r="P788" i="15"/>
  <c r="R788" i="15"/>
  <c r="T788" i="15"/>
  <c r="N789" i="15"/>
  <c r="P789" i="15"/>
  <c r="R789" i="15"/>
  <c r="T789" i="15"/>
  <c r="N790" i="15"/>
  <c r="P790" i="15"/>
  <c r="R790" i="15"/>
  <c r="T790" i="15"/>
  <c r="N791" i="15"/>
  <c r="P791" i="15"/>
  <c r="R791" i="15"/>
  <c r="T791" i="15"/>
  <c r="N792" i="15"/>
  <c r="P792" i="15"/>
  <c r="R792" i="15"/>
  <c r="T792" i="15"/>
  <c r="N793" i="15"/>
  <c r="P793" i="15"/>
  <c r="R793" i="15"/>
  <c r="T793" i="15"/>
  <c r="N794" i="15"/>
  <c r="P794" i="15"/>
  <c r="R794" i="15"/>
  <c r="T794" i="15"/>
  <c r="N795" i="15"/>
  <c r="P795" i="15"/>
  <c r="R795" i="15"/>
  <c r="T795" i="15"/>
  <c r="N796" i="15"/>
  <c r="P796" i="15"/>
  <c r="R796" i="15"/>
  <c r="T796" i="15"/>
  <c r="N797" i="15"/>
  <c r="P797" i="15"/>
  <c r="R797" i="15"/>
  <c r="T797" i="15"/>
  <c r="N798" i="15"/>
  <c r="P798" i="15"/>
  <c r="R798" i="15"/>
  <c r="T798" i="15"/>
  <c r="N799" i="15"/>
  <c r="P799" i="15"/>
  <c r="R799" i="15"/>
  <c r="T799" i="15"/>
  <c r="N800" i="15"/>
  <c r="P800" i="15"/>
  <c r="R800" i="15"/>
  <c r="T800" i="15"/>
  <c r="N801" i="15"/>
  <c r="P801" i="15"/>
  <c r="R801" i="15"/>
  <c r="T801" i="15"/>
  <c r="N802" i="15"/>
  <c r="P802" i="15"/>
  <c r="R802" i="15"/>
  <c r="T802" i="15"/>
  <c r="N803" i="15"/>
  <c r="P803" i="15"/>
  <c r="R803" i="15"/>
  <c r="T803" i="15"/>
  <c r="N804" i="15"/>
  <c r="P804" i="15"/>
  <c r="R804" i="15"/>
  <c r="T804" i="15"/>
  <c r="N805" i="15"/>
  <c r="P805" i="15"/>
  <c r="R805" i="15"/>
  <c r="T805" i="15"/>
  <c r="N806" i="15"/>
  <c r="P806" i="15"/>
  <c r="R806" i="15"/>
  <c r="T806" i="15"/>
  <c r="N807" i="15"/>
  <c r="P807" i="15"/>
  <c r="R807" i="15"/>
  <c r="T807" i="15"/>
  <c r="N808" i="15"/>
  <c r="P808" i="15"/>
  <c r="R808" i="15"/>
  <c r="T808" i="15"/>
  <c r="N809" i="15"/>
  <c r="P809" i="15"/>
  <c r="R809" i="15"/>
  <c r="T809" i="15"/>
  <c r="N810" i="15"/>
  <c r="P810" i="15"/>
  <c r="R810" i="15"/>
  <c r="T810" i="15"/>
  <c r="N811" i="15"/>
  <c r="P811" i="15"/>
  <c r="R811" i="15"/>
  <c r="T811" i="15"/>
  <c r="N812" i="15"/>
  <c r="P812" i="15"/>
  <c r="R812" i="15"/>
  <c r="T812" i="15"/>
  <c r="N813" i="15"/>
  <c r="P813" i="15"/>
  <c r="R813" i="15"/>
  <c r="T813" i="15"/>
  <c r="N814" i="15"/>
  <c r="P814" i="15"/>
  <c r="R814" i="15"/>
  <c r="T814" i="15"/>
  <c r="N815" i="15"/>
  <c r="P815" i="15"/>
  <c r="R815" i="15"/>
  <c r="T815" i="15"/>
  <c r="N816" i="15"/>
  <c r="P816" i="15"/>
  <c r="R816" i="15"/>
  <c r="T816" i="15"/>
  <c r="N817" i="15"/>
  <c r="P817" i="15"/>
  <c r="R817" i="15"/>
  <c r="T817" i="15"/>
  <c r="N818" i="15"/>
  <c r="P818" i="15"/>
  <c r="R818" i="15"/>
  <c r="T818" i="15"/>
  <c r="N819" i="15"/>
  <c r="P819" i="15"/>
  <c r="R819" i="15"/>
  <c r="T819" i="15"/>
  <c r="N820" i="15"/>
  <c r="P820" i="15"/>
  <c r="R820" i="15"/>
  <c r="T820" i="15"/>
  <c r="N821" i="15"/>
  <c r="P821" i="15"/>
  <c r="R821" i="15"/>
  <c r="T821" i="15"/>
  <c r="N822" i="15"/>
  <c r="P822" i="15"/>
  <c r="R822" i="15"/>
  <c r="T822" i="15"/>
  <c r="N823" i="15"/>
  <c r="P823" i="15"/>
  <c r="R823" i="15"/>
  <c r="T823" i="15"/>
  <c r="N824" i="15"/>
  <c r="P824" i="15"/>
  <c r="R824" i="15"/>
  <c r="T824" i="15"/>
  <c r="N825" i="15"/>
  <c r="P825" i="15"/>
  <c r="R825" i="15"/>
  <c r="T825" i="15"/>
  <c r="N826" i="15"/>
  <c r="P826" i="15"/>
  <c r="R826" i="15"/>
  <c r="T826" i="15"/>
  <c r="N827" i="15"/>
  <c r="P827" i="15"/>
  <c r="R827" i="15"/>
  <c r="T827" i="15"/>
  <c r="N828" i="15"/>
  <c r="P828" i="15"/>
  <c r="R828" i="15"/>
  <c r="T828" i="15"/>
  <c r="N829" i="15"/>
  <c r="P829" i="15"/>
  <c r="R829" i="15"/>
  <c r="T829" i="15"/>
  <c r="N830" i="15"/>
  <c r="P830" i="15"/>
  <c r="R830" i="15"/>
  <c r="T830" i="15"/>
  <c r="N831" i="15"/>
  <c r="P831" i="15"/>
  <c r="R831" i="15"/>
  <c r="T831" i="15"/>
  <c r="N832" i="15"/>
  <c r="P832" i="15"/>
  <c r="R832" i="15"/>
  <c r="T832" i="15"/>
  <c r="N833" i="15"/>
  <c r="P833" i="15"/>
  <c r="R833" i="15"/>
  <c r="T833" i="15"/>
  <c r="N834" i="15"/>
  <c r="P834" i="15"/>
  <c r="R834" i="15"/>
  <c r="T834" i="15"/>
  <c r="N835" i="15"/>
  <c r="P835" i="15"/>
  <c r="R835" i="15"/>
  <c r="T835" i="15"/>
  <c r="N836" i="15"/>
  <c r="P836" i="15"/>
  <c r="R836" i="15"/>
  <c r="T836" i="15"/>
  <c r="N837" i="15"/>
  <c r="P837" i="15"/>
  <c r="R837" i="15"/>
  <c r="T837" i="15"/>
  <c r="N838" i="15"/>
  <c r="P838" i="15"/>
  <c r="R838" i="15"/>
  <c r="T838" i="15"/>
  <c r="N839" i="15"/>
  <c r="P839" i="15"/>
  <c r="R839" i="15"/>
  <c r="T839" i="15"/>
  <c r="N840" i="15"/>
  <c r="P840" i="15"/>
  <c r="R840" i="15"/>
  <c r="T840" i="15"/>
  <c r="N841" i="15"/>
  <c r="P841" i="15"/>
  <c r="R841" i="15"/>
  <c r="T841" i="15"/>
  <c r="N842" i="15"/>
  <c r="P842" i="15"/>
  <c r="R842" i="15"/>
  <c r="T842" i="15"/>
  <c r="N843" i="15"/>
  <c r="P843" i="15"/>
  <c r="R843" i="15"/>
  <c r="T843" i="15"/>
  <c r="N844" i="15"/>
  <c r="P844" i="15"/>
  <c r="R844" i="15"/>
  <c r="T844" i="15"/>
  <c r="N845" i="15"/>
  <c r="P845" i="15"/>
  <c r="R845" i="15"/>
  <c r="T845" i="15"/>
  <c r="N846" i="15"/>
  <c r="P846" i="15"/>
  <c r="R846" i="15"/>
  <c r="T846" i="15"/>
  <c r="N847" i="15"/>
  <c r="P847" i="15"/>
  <c r="R847" i="15"/>
  <c r="T847" i="15"/>
  <c r="N848" i="15"/>
  <c r="P848" i="15"/>
  <c r="R848" i="15"/>
  <c r="T848" i="15"/>
  <c r="N849" i="15"/>
  <c r="P849" i="15"/>
  <c r="R849" i="15"/>
  <c r="T849" i="15"/>
  <c r="N850" i="15"/>
  <c r="P850" i="15"/>
  <c r="R850" i="15"/>
  <c r="T850" i="15"/>
  <c r="N851" i="15"/>
  <c r="P851" i="15"/>
  <c r="R851" i="15"/>
  <c r="T851" i="15"/>
  <c r="N852" i="15"/>
  <c r="P852" i="15"/>
  <c r="R852" i="15"/>
  <c r="T852" i="15"/>
  <c r="N853" i="15"/>
  <c r="P853" i="15"/>
  <c r="R853" i="15"/>
  <c r="T853" i="15"/>
  <c r="N854" i="15"/>
  <c r="P854" i="15"/>
  <c r="R854" i="15"/>
  <c r="T854" i="15"/>
  <c r="N855" i="15"/>
  <c r="P855" i="15"/>
  <c r="R855" i="15"/>
  <c r="T855" i="15"/>
  <c r="N856" i="15"/>
  <c r="P856" i="15"/>
  <c r="R856" i="15"/>
  <c r="T856" i="15"/>
  <c r="N857" i="15"/>
  <c r="P857" i="15"/>
  <c r="R857" i="15"/>
  <c r="T857" i="15"/>
  <c r="N858" i="15"/>
  <c r="P858" i="15"/>
  <c r="R858" i="15"/>
  <c r="T858" i="15"/>
  <c r="N859" i="15"/>
  <c r="P859" i="15"/>
  <c r="R859" i="15"/>
  <c r="T859" i="15"/>
  <c r="N860" i="15"/>
  <c r="P860" i="15"/>
  <c r="R860" i="15"/>
  <c r="T860" i="15"/>
  <c r="N861" i="15"/>
  <c r="P861" i="15"/>
  <c r="R861" i="15"/>
  <c r="T861" i="15"/>
  <c r="N862" i="15"/>
  <c r="P862" i="15"/>
  <c r="R862" i="15"/>
  <c r="T862" i="15"/>
  <c r="N863" i="15"/>
  <c r="P863" i="15"/>
  <c r="R863" i="15"/>
  <c r="T863" i="15"/>
  <c r="N864" i="15"/>
  <c r="P864" i="15"/>
  <c r="R864" i="15"/>
  <c r="T864" i="15"/>
  <c r="N865" i="15"/>
  <c r="P865" i="15"/>
  <c r="R865" i="15"/>
  <c r="T865" i="15"/>
  <c r="N866" i="15"/>
  <c r="P866" i="15"/>
  <c r="R866" i="15"/>
  <c r="T866" i="15"/>
  <c r="N867" i="15"/>
  <c r="P867" i="15"/>
  <c r="R867" i="15"/>
  <c r="T867" i="15"/>
  <c r="N868" i="15"/>
  <c r="P868" i="15"/>
  <c r="R868" i="15"/>
  <c r="T868" i="15"/>
  <c r="N869" i="15"/>
  <c r="P869" i="15"/>
  <c r="R869" i="15"/>
  <c r="T869" i="15"/>
  <c r="N870" i="15"/>
  <c r="P870" i="15"/>
  <c r="R870" i="15"/>
  <c r="T870" i="15"/>
  <c r="N871" i="15"/>
  <c r="P871" i="15"/>
  <c r="R871" i="15"/>
  <c r="T871" i="15"/>
  <c r="N872" i="15"/>
  <c r="P872" i="15"/>
  <c r="R872" i="15"/>
  <c r="T872" i="15"/>
  <c r="N873" i="15"/>
  <c r="P873" i="15"/>
  <c r="R873" i="15"/>
  <c r="T873" i="15"/>
  <c r="N874" i="15"/>
  <c r="P874" i="15"/>
  <c r="R874" i="15"/>
  <c r="T874" i="15"/>
  <c r="N875" i="15"/>
  <c r="P875" i="15"/>
  <c r="R875" i="15"/>
  <c r="T875" i="15"/>
  <c r="N876" i="15"/>
  <c r="P876" i="15"/>
  <c r="R876" i="15"/>
  <c r="T876" i="15"/>
  <c r="N877" i="15"/>
  <c r="P877" i="15"/>
  <c r="R877" i="15"/>
  <c r="T877" i="15"/>
  <c r="N878" i="15"/>
  <c r="P878" i="15"/>
  <c r="R878" i="15"/>
  <c r="T878" i="15"/>
  <c r="N879" i="15"/>
  <c r="P879" i="15"/>
  <c r="R879" i="15"/>
  <c r="T879" i="15"/>
  <c r="N880" i="15"/>
  <c r="P880" i="15"/>
  <c r="R880" i="15"/>
  <c r="T880" i="15"/>
  <c r="N881" i="15"/>
  <c r="P881" i="15"/>
  <c r="R881" i="15"/>
  <c r="T881" i="15"/>
  <c r="N882" i="15"/>
  <c r="P882" i="15"/>
  <c r="R882" i="15"/>
  <c r="T882" i="15"/>
  <c r="N883" i="15"/>
  <c r="P883" i="15"/>
  <c r="R883" i="15"/>
  <c r="T883" i="15"/>
  <c r="N884" i="15"/>
  <c r="P884" i="15"/>
  <c r="R884" i="15"/>
  <c r="T884" i="15"/>
  <c r="N885" i="15"/>
  <c r="P885" i="15"/>
  <c r="R885" i="15"/>
  <c r="T885" i="15"/>
  <c r="N886" i="15"/>
  <c r="P886" i="15"/>
  <c r="R886" i="15"/>
  <c r="T886" i="15"/>
  <c r="N887" i="15"/>
  <c r="P887" i="15"/>
  <c r="R887" i="15"/>
  <c r="T887" i="15"/>
  <c r="N888" i="15"/>
  <c r="P888" i="15"/>
  <c r="R888" i="15"/>
  <c r="T888" i="15"/>
  <c r="N889" i="15"/>
  <c r="P889" i="15"/>
  <c r="R889" i="15"/>
  <c r="T889" i="15"/>
  <c r="N890" i="15"/>
  <c r="P890" i="15"/>
  <c r="R890" i="15"/>
  <c r="T890" i="15"/>
  <c r="N891" i="15"/>
  <c r="P891" i="15"/>
  <c r="R891" i="15"/>
  <c r="T891" i="15"/>
  <c r="N892" i="15"/>
  <c r="P892" i="15"/>
  <c r="R892" i="15"/>
  <c r="T892" i="15"/>
  <c r="N893" i="15"/>
  <c r="P893" i="15"/>
  <c r="R893" i="15"/>
  <c r="T893" i="15"/>
  <c r="N894" i="15"/>
  <c r="P894" i="15"/>
  <c r="R894" i="15"/>
  <c r="T894" i="15"/>
  <c r="N895" i="15"/>
  <c r="P895" i="15"/>
  <c r="R895" i="15"/>
  <c r="T895" i="15"/>
  <c r="N896" i="15"/>
  <c r="P896" i="15"/>
  <c r="R896" i="15"/>
  <c r="T896" i="15"/>
  <c r="N897" i="15"/>
  <c r="P897" i="15"/>
  <c r="R897" i="15"/>
  <c r="T897" i="15"/>
  <c r="N898" i="15"/>
  <c r="P898" i="15"/>
  <c r="R898" i="15"/>
  <c r="T898" i="15"/>
  <c r="N899" i="15"/>
  <c r="P899" i="15"/>
  <c r="R899" i="15"/>
  <c r="T899" i="15"/>
  <c r="N900" i="15"/>
  <c r="P900" i="15"/>
  <c r="R900" i="15"/>
  <c r="T900" i="15"/>
  <c r="N901" i="15"/>
  <c r="P901" i="15"/>
  <c r="R901" i="15"/>
  <c r="T901" i="15"/>
  <c r="N902" i="15"/>
  <c r="P902" i="15"/>
  <c r="R902" i="15"/>
  <c r="T902" i="15"/>
  <c r="N903" i="15"/>
  <c r="P903" i="15"/>
  <c r="R903" i="15"/>
  <c r="T903" i="15"/>
  <c r="N904" i="15"/>
  <c r="P904" i="15"/>
  <c r="R904" i="15"/>
  <c r="T904" i="15"/>
  <c r="N905" i="15"/>
  <c r="P905" i="15"/>
  <c r="R905" i="15"/>
  <c r="T905" i="15"/>
  <c r="N906" i="15"/>
  <c r="P906" i="15"/>
  <c r="R906" i="15"/>
  <c r="T906" i="15"/>
  <c r="N907" i="15"/>
  <c r="P907" i="15"/>
  <c r="R907" i="15"/>
  <c r="T907" i="15"/>
  <c r="N908" i="15"/>
  <c r="P908" i="15"/>
  <c r="R908" i="15"/>
  <c r="T908" i="15"/>
  <c r="N909" i="15"/>
  <c r="P909" i="15"/>
  <c r="R909" i="15"/>
  <c r="T909" i="15"/>
  <c r="N910" i="15"/>
  <c r="P910" i="15"/>
  <c r="R910" i="15"/>
  <c r="T910" i="15"/>
  <c r="N911" i="15"/>
  <c r="P911" i="15"/>
  <c r="R911" i="15"/>
  <c r="T911" i="15"/>
  <c r="N912" i="15"/>
  <c r="P912" i="15"/>
  <c r="R912" i="15"/>
  <c r="T912" i="15"/>
  <c r="N913" i="15"/>
  <c r="P913" i="15"/>
  <c r="R913" i="15"/>
  <c r="T913" i="15"/>
  <c r="N914" i="15"/>
  <c r="P914" i="15"/>
  <c r="R914" i="15"/>
  <c r="T914" i="15"/>
  <c r="N915" i="15"/>
  <c r="P915" i="15"/>
  <c r="R915" i="15"/>
  <c r="T915" i="15"/>
  <c r="N916" i="15"/>
  <c r="P916" i="15"/>
  <c r="R916" i="15"/>
  <c r="T916" i="15"/>
  <c r="N917" i="15"/>
  <c r="P917" i="15"/>
  <c r="R917" i="15"/>
  <c r="T917" i="15"/>
  <c r="N918" i="15"/>
  <c r="P918" i="15"/>
  <c r="R918" i="15"/>
  <c r="T918" i="15"/>
  <c r="N919" i="15"/>
  <c r="P919" i="15"/>
  <c r="R919" i="15"/>
  <c r="T919" i="15"/>
  <c r="N920" i="15"/>
  <c r="P920" i="15"/>
  <c r="R920" i="15"/>
  <c r="T920" i="15"/>
  <c r="N921" i="15"/>
  <c r="P921" i="15"/>
  <c r="R921" i="15"/>
  <c r="T921" i="15"/>
  <c r="N922" i="15"/>
  <c r="P922" i="15"/>
  <c r="R922" i="15"/>
  <c r="T922" i="15"/>
  <c r="N923" i="15"/>
  <c r="P923" i="15"/>
  <c r="R923" i="15"/>
  <c r="T923" i="15"/>
  <c r="N924" i="15"/>
  <c r="P924" i="15"/>
  <c r="R924" i="15"/>
  <c r="T924" i="15"/>
  <c r="N925" i="15"/>
  <c r="P925" i="15"/>
  <c r="R925" i="15"/>
  <c r="T925" i="15"/>
  <c r="N926" i="15"/>
  <c r="P926" i="15"/>
  <c r="R926" i="15"/>
  <c r="T926" i="15"/>
  <c r="N927" i="15"/>
  <c r="P927" i="15"/>
  <c r="R927" i="15"/>
  <c r="T927" i="15"/>
  <c r="N928" i="15"/>
  <c r="P928" i="15"/>
  <c r="R928" i="15"/>
  <c r="T928" i="15"/>
  <c r="N929" i="15"/>
  <c r="P929" i="15"/>
  <c r="R929" i="15"/>
  <c r="T929" i="15"/>
  <c r="N930" i="15"/>
  <c r="P930" i="15"/>
  <c r="R930" i="15"/>
  <c r="T930" i="15"/>
  <c r="N931" i="15"/>
  <c r="P931" i="15"/>
  <c r="R931" i="15"/>
  <c r="T931" i="15"/>
  <c r="N932" i="15"/>
  <c r="P932" i="15"/>
  <c r="R932" i="15"/>
  <c r="T932" i="15"/>
  <c r="N933" i="15"/>
  <c r="P933" i="15"/>
  <c r="R933" i="15"/>
  <c r="T933" i="15"/>
  <c r="N934" i="15"/>
  <c r="P934" i="15"/>
  <c r="R934" i="15"/>
  <c r="T934" i="15"/>
  <c r="N935" i="15"/>
  <c r="P935" i="15"/>
  <c r="R935" i="15"/>
  <c r="T935" i="15"/>
  <c r="N936" i="15"/>
  <c r="P936" i="15"/>
  <c r="R936" i="15"/>
  <c r="T936" i="15"/>
  <c r="N937" i="15"/>
  <c r="P937" i="15"/>
  <c r="R937" i="15"/>
  <c r="T937" i="15"/>
  <c r="N938" i="15"/>
  <c r="P938" i="15"/>
  <c r="R938" i="15"/>
  <c r="T938" i="15"/>
  <c r="N939" i="15"/>
  <c r="P939" i="15"/>
  <c r="R939" i="15"/>
  <c r="T939" i="15"/>
  <c r="N940" i="15"/>
  <c r="P940" i="15"/>
  <c r="R940" i="15"/>
  <c r="T940" i="15"/>
  <c r="N941" i="15"/>
  <c r="P941" i="15"/>
  <c r="R941" i="15"/>
  <c r="T941" i="15"/>
  <c r="N942" i="15"/>
  <c r="P942" i="15"/>
  <c r="R942" i="15"/>
  <c r="T942" i="15"/>
  <c r="N943" i="15"/>
  <c r="P943" i="15"/>
  <c r="R943" i="15"/>
  <c r="T943" i="15"/>
  <c r="N944" i="15"/>
  <c r="P944" i="15"/>
  <c r="R944" i="15"/>
  <c r="T944" i="15"/>
  <c r="N945" i="15"/>
  <c r="P945" i="15"/>
  <c r="R945" i="15"/>
  <c r="T945" i="15"/>
  <c r="N946" i="15"/>
  <c r="P946" i="15"/>
  <c r="R946" i="15"/>
  <c r="T946" i="15"/>
  <c r="N947" i="15"/>
  <c r="P947" i="15"/>
  <c r="R947" i="15"/>
  <c r="T947" i="15"/>
  <c r="N948" i="15"/>
  <c r="P948" i="15"/>
  <c r="R948" i="15"/>
  <c r="T948" i="15"/>
  <c r="N949" i="15"/>
  <c r="P949" i="15"/>
  <c r="R949" i="15"/>
  <c r="T949" i="15"/>
  <c r="N950" i="15"/>
  <c r="P950" i="15"/>
  <c r="R950" i="15"/>
  <c r="T950" i="15"/>
  <c r="N951" i="15"/>
  <c r="P951" i="15"/>
  <c r="R951" i="15"/>
  <c r="T951" i="15"/>
  <c r="N952" i="15"/>
  <c r="P952" i="15"/>
  <c r="R952" i="15"/>
  <c r="T952" i="15"/>
  <c r="N953" i="15"/>
  <c r="P953" i="15"/>
  <c r="R953" i="15"/>
  <c r="T953" i="15"/>
  <c r="N954" i="15"/>
  <c r="P954" i="15"/>
  <c r="R954" i="15"/>
  <c r="T954" i="15"/>
  <c r="N955" i="15"/>
  <c r="P955" i="15"/>
  <c r="R955" i="15"/>
  <c r="T955" i="15"/>
  <c r="N956" i="15"/>
  <c r="P956" i="15"/>
  <c r="R956" i="15"/>
  <c r="T956" i="15"/>
  <c r="N957" i="15"/>
  <c r="P957" i="15"/>
  <c r="R957" i="15"/>
  <c r="T957" i="15"/>
  <c r="N958" i="15"/>
  <c r="P958" i="15"/>
  <c r="R958" i="15"/>
  <c r="T958" i="15"/>
  <c r="N959" i="15"/>
  <c r="P959" i="15"/>
  <c r="R959" i="15"/>
  <c r="T959" i="15"/>
  <c r="N960" i="15"/>
  <c r="P960" i="15"/>
  <c r="R960" i="15"/>
  <c r="T960" i="15"/>
  <c r="N961" i="15"/>
  <c r="P961" i="15"/>
  <c r="R961" i="15"/>
  <c r="T961" i="15"/>
  <c r="N962" i="15"/>
  <c r="P962" i="15"/>
  <c r="R962" i="15"/>
  <c r="T962" i="15"/>
  <c r="N963" i="15"/>
  <c r="P963" i="15"/>
  <c r="R963" i="15"/>
  <c r="T963" i="15"/>
  <c r="N964" i="15"/>
  <c r="P964" i="15"/>
  <c r="R964" i="15"/>
  <c r="T964" i="15"/>
  <c r="N965" i="15"/>
  <c r="P965" i="15"/>
  <c r="R965" i="15"/>
  <c r="T965" i="15"/>
  <c r="N966" i="15"/>
  <c r="P966" i="15"/>
  <c r="R966" i="15"/>
  <c r="T966" i="15"/>
  <c r="N967" i="15"/>
  <c r="P967" i="15"/>
  <c r="R967" i="15"/>
  <c r="T967" i="15"/>
  <c r="N968" i="15"/>
  <c r="P968" i="15"/>
  <c r="R968" i="15"/>
  <c r="T968" i="15"/>
  <c r="N969" i="15"/>
  <c r="P969" i="15"/>
  <c r="R969" i="15"/>
  <c r="T969" i="15"/>
  <c r="N970" i="15"/>
  <c r="P970" i="15"/>
  <c r="R970" i="15"/>
  <c r="T970" i="15"/>
  <c r="N971" i="15"/>
  <c r="P971" i="15"/>
  <c r="R971" i="15"/>
  <c r="T971" i="15"/>
  <c r="N972" i="15"/>
  <c r="P972" i="15"/>
  <c r="R972" i="15"/>
  <c r="T972" i="15"/>
  <c r="N973" i="15"/>
  <c r="P973" i="15"/>
  <c r="R973" i="15"/>
  <c r="T973" i="15"/>
  <c r="N974" i="15"/>
  <c r="P974" i="15"/>
  <c r="R974" i="15"/>
  <c r="T974" i="15"/>
  <c r="N975" i="15"/>
  <c r="P975" i="15"/>
  <c r="R975" i="15"/>
  <c r="T975" i="15"/>
  <c r="N976" i="15"/>
  <c r="P976" i="15"/>
  <c r="R976" i="15"/>
  <c r="T976" i="15"/>
  <c r="N977" i="15"/>
  <c r="P977" i="15"/>
  <c r="R977" i="15"/>
  <c r="T977" i="15"/>
  <c r="N978" i="15"/>
  <c r="P978" i="15"/>
  <c r="R978" i="15"/>
  <c r="T978" i="15"/>
  <c r="N979" i="15"/>
  <c r="P979" i="15"/>
  <c r="R979" i="15"/>
  <c r="T979" i="15"/>
  <c r="N980" i="15"/>
  <c r="P980" i="15"/>
  <c r="R980" i="15"/>
  <c r="T980" i="15"/>
  <c r="N981" i="15"/>
  <c r="P981" i="15"/>
  <c r="R981" i="15"/>
  <c r="T981" i="15"/>
  <c r="N982" i="15"/>
  <c r="P982" i="15"/>
  <c r="R982" i="15"/>
  <c r="T982" i="15"/>
  <c r="N983" i="15"/>
  <c r="P983" i="15"/>
  <c r="R983" i="15"/>
  <c r="T983" i="15"/>
  <c r="N984" i="15"/>
  <c r="P984" i="15"/>
  <c r="R984" i="15"/>
  <c r="T984" i="15"/>
  <c r="N985" i="15"/>
  <c r="P985" i="15"/>
  <c r="R985" i="15"/>
  <c r="T985" i="15"/>
  <c r="N986" i="15"/>
  <c r="P986" i="15"/>
  <c r="R986" i="15"/>
  <c r="T986" i="15"/>
  <c r="N987" i="15"/>
  <c r="P987" i="15"/>
  <c r="R987" i="15"/>
  <c r="T987" i="15"/>
  <c r="N988" i="15"/>
  <c r="P988" i="15"/>
  <c r="R988" i="15"/>
  <c r="T988" i="15"/>
  <c r="N989" i="15"/>
  <c r="P989" i="15"/>
  <c r="R989" i="15"/>
  <c r="T989" i="15"/>
  <c r="N990" i="15"/>
  <c r="P990" i="15"/>
  <c r="R990" i="15"/>
  <c r="T990" i="15"/>
  <c r="N991" i="15"/>
  <c r="P991" i="15"/>
  <c r="R991" i="15"/>
  <c r="T991" i="15"/>
  <c r="N992" i="15"/>
  <c r="P992" i="15"/>
  <c r="R992" i="15"/>
  <c r="T992" i="15"/>
  <c r="N993" i="15"/>
  <c r="P993" i="15"/>
  <c r="R993" i="15"/>
  <c r="T993" i="15"/>
  <c r="N994" i="15"/>
  <c r="P994" i="15"/>
  <c r="R994" i="15"/>
  <c r="T994" i="15"/>
  <c r="N995" i="15"/>
  <c r="P995" i="15"/>
  <c r="R995" i="15"/>
  <c r="T995" i="15"/>
  <c r="N996" i="15"/>
  <c r="P996" i="15"/>
  <c r="R996" i="15"/>
  <c r="T996" i="15"/>
  <c r="N997" i="15"/>
  <c r="P997" i="15"/>
  <c r="R997" i="15"/>
  <c r="T997" i="15"/>
  <c r="N998" i="15"/>
  <c r="P998" i="15"/>
  <c r="R998" i="15"/>
  <c r="T998" i="15"/>
  <c r="N999" i="15"/>
  <c r="P999" i="15"/>
  <c r="R999" i="15"/>
  <c r="T999" i="15"/>
  <c r="N1000" i="15"/>
  <c r="P1000" i="15"/>
  <c r="R1000" i="15"/>
  <c r="T1000" i="15"/>
  <c r="N1001" i="15"/>
  <c r="P1001" i="15"/>
  <c r="R1001" i="15"/>
  <c r="T1001" i="15"/>
  <c r="N1002" i="15"/>
  <c r="P1002" i="15"/>
  <c r="R1002" i="15"/>
  <c r="T1002" i="15"/>
  <c r="N1003" i="15"/>
  <c r="P1003" i="15"/>
  <c r="R1003" i="15"/>
  <c r="T1003" i="15"/>
  <c r="N1004" i="15"/>
  <c r="P1004" i="15"/>
  <c r="R1004" i="15"/>
  <c r="T1004" i="15"/>
  <c r="N1005" i="15"/>
  <c r="P1005" i="15"/>
  <c r="R1005" i="15"/>
  <c r="T1005" i="15"/>
  <c r="N1006" i="15"/>
  <c r="P1006" i="15"/>
  <c r="R1006" i="15"/>
  <c r="T1006" i="15"/>
  <c r="N1007" i="15"/>
  <c r="P1007" i="15"/>
  <c r="R1007" i="15"/>
  <c r="T1007" i="15"/>
  <c r="N1008" i="15"/>
  <c r="P1008" i="15"/>
  <c r="R1008" i="15"/>
  <c r="T1008" i="15"/>
  <c r="N1009" i="15"/>
  <c r="P1009" i="15"/>
  <c r="R1009" i="15"/>
  <c r="T1009" i="15"/>
  <c r="N1010" i="15"/>
  <c r="P1010" i="15"/>
  <c r="R1010" i="15"/>
  <c r="T1010" i="15"/>
  <c r="N1011" i="15"/>
  <c r="P1011" i="15"/>
  <c r="R1011" i="15"/>
  <c r="T1011" i="15"/>
  <c r="N1012" i="15"/>
  <c r="P1012" i="15"/>
  <c r="R1012" i="15"/>
  <c r="T1012" i="15"/>
  <c r="N1013" i="15"/>
  <c r="P1013" i="15"/>
  <c r="R1013" i="15"/>
  <c r="T1013" i="15"/>
  <c r="N1014" i="15"/>
  <c r="P1014" i="15"/>
  <c r="R1014" i="15"/>
  <c r="T1014" i="15"/>
  <c r="N1015" i="15"/>
  <c r="P1015" i="15"/>
  <c r="R1015" i="15"/>
  <c r="T1015" i="15"/>
  <c r="N1016" i="15"/>
  <c r="P1016" i="15"/>
  <c r="R1016" i="15"/>
  <c r="T1016" i="15"/>
  <c r="N1017" i="15"/>
  <c r="P1017" i="15"/>
  <c r="R1017" i="15"/>
  <c r="T1017" i="15"/>
  <c r="N1018" i="15"/>
  <c r="P1018" i="15"/>
  <c r="R1018" i="15"/>
  <c r="T1018" i="15"/>
  <c r="N1019" i="15"/>
  <c r="P1019" i="15"/>
  <c r="R1019" i="15"/>
  <c r="T1019" i="15"/>
  <c r="N1020" i="15"/>
  <c r="P1020" i="15"/>
  <c r="R1020" i="15"/>
  <c r="T1020" i="15"/>
  <c r="N1021" i="15"/>
  <c r="P1021" i="15"/>
  <c r="R1021" i="15"/>
  <c r="T1021" i="15"/>
  <c r="N1022" i="15"/>
  <c r="P1022" i="15"/>
  <c r="R1022" i="15"/>
  <c r="T1022" i="15"/>
  <c r="N1023" i="15"/>
  <c r="P1023" i="15"/>
  <c r="R1023" i="15"/>
  <c r="T1023" i="15"/>
  <c r="N1024" i="15"/>
  <c r="P1024" i="15"/>
  <c r="R1024" i="15"/>
  <c r="T1024" i="15"/>
  <c r="N1025" i="15"/>
  <c r="P1025" i="15"/>
  <c r="R1025" i="15"/>
  <c r="T1025" i="15"/>
  <c r="N1026" i="15"/>
  <c r="P1026" i="15"/>
  <c r="R1026" i="15"/>
  <c r="T1026" i="15"/>
  <c r="N1027" i="15"/>
  <c r="P1027" i="15"/>
  <c r="R1027" i="15"/>
  <c r="T1027" i="15"/>
  <c r="N1028" i="15"/>
  <c r="P1028" i="15"/>
  <c r="R1028" i="15"/>
  <c r="T1028" i="15"/>
  <c r="N1029" i="15"/>
  <c r="P1029" i="15"/>
  <c r="R1029" i="15"/>
  <c r="T1029" i="15"/>
  <c r="N1030" i="15"/>
  <c r="P1030" i="15"/>
  <c r="R1030" i="15"/>
  <c r="T1030" i="15"/>
  <c r="N1031" i="15"/>
  <c r="P1031" i="15"/>
  <c r="R1031" i="15"/>
  <c r="T1031" i="15"/>
  <c r="N1032" i="15"/>
  <c r="P1032" i="15"/>
  <c r="R1032" i="15"/>
  <c r="T1032" i="15"/>
  <c r="N1033" i="15"/>
  <c r="P1033" i="15"/>
  <c r="R1033" i="15"/>
  <c r="T1033" i="15"/>
  <c r="N1034" i="15"/>
  <c r="P1034" i="15"/>
  <c r="R1034" i="15"/>
  <c r="T1034" i="15"/>
  <c r="N1035" i="15"/>
  <c r="P1035" i="15"/>
  <c r="R1035" i="15"/>
  <c r="T1035" i="15"/>
  <c r="N1036" i="15"/>
  <c r="P1036" i="15"/>
  <c r="R1036" i="15"/>
  <c r="T1036" i="15"/>
  <c r="N1037" i="15"/>
  <c r="P1037" i="15"/>
  <c r="R1037" i="15"/>
  <c r="T1037" i="15"/>
  <c r="N1038" i="15"/>
  <c r="P1038" i="15"/>
  <c r="R1038" i="15"/>
  <c r="T1038" i="15"/>
  <c r="N1039" i="15"/>
  <c r="P1039" i="15"/>
  <c r="R1039" i="15"/>
  <c r="T1039" i="15"/>
  <c r="N1040" i="15"/>
  <c r="P1040" i="15"/>
  <c r="R1040" i="15"/>
  <c r="T1040" i="15"/>
  <c r="N1041" i="15"/>
  <c r="P1041" i="15"/>
  <c r="R1041" i="15"/>
  <c r="T1041" i="15"/>
  <c r="N1042" i="15"/>
  <c r="P1042" i="15"/>
  <c r="R1042" i="15"/>
  <c r="T1042" i="15"/>
  <c r="N1043" i="15"/>
  <c r="P1043" i="15"/>
  <c r="R1043" i="15"/>
  <c r="T1043" i="15"/>
  <c r="N1044" i="15"/>
  <c r="P1044" i="15"/>
  <c r="R1044" i="15"/>
  <c r="T1044" i="15"/>
  <c r="N1045" i="15"/>
  <c r="P1045" i="15"/>
  <c r="R1045" i="15"/>
  <c r="T1045" i="15"/>
  <c r="N1046" i="15"/>
  <c r="P1046" i="15"/>
  <c r="R1046" i="15"/>
  <c r="T1046" i="15"/>
  <c r="N1047" i="15"/>
  <c r="P1047" i="15"/>
  <c r="R1047" i="15"/>
  <c r="T1047" i="15"/>
  <c r="N1048" i="15"/>
  <c r="P1048" i="15"/>
  <c r="R1048" i="15"/>
  <c r="T1048" i="15"/>
  <c r="N1049" i="15"/>
  <c r="P1049" i="15"/>
  <c r="R1049" i="15"/>
  <c r="T1049" i="15"/>
  <c r="N1050" i="15"/>
  <c r="P1050" i="15"/>
  <c r="R1050" i="15"/>
  <c r="T1050" i="15"/>
  <c r="N1051" i="15"/>
  <c r="P1051" i="15"/>
  <c r="R1051" i="15"/>
  <c r="T1051" i="15"/>
  <c r="N1052" i="15"/>
  <c r="P1052" i="15"/>
  <c r="R1052" i="15"/>
  <c r="T1052" i="15"/>
  <c r="N1053" i="15"/>
  <c r="P1053" i="15"/>
  <c r="R1053" i="15"/>
  <c r="T1053" i="15"/>
  <c r="N1054" i="15"/>
  <c r="P1054" i="15"/>
  <c r="R1054" i="15"/>
  <c r="T1054" i="15"/>
  <c r="N1055" i="15"/>
  <c r="P1055" i="15"/>
  <c r="R1055" i="15"/>
  <c r="T1055" i="15"/>
  <c r="N1056" i="15"/>
  <c r="P1056" i="15"/>
  <c r="R1056" i="15"/>
  <c r="T1056" i="15"/>
  <c r="N1057" i="15"/>
  <c r="P1057" i="15"/>
  <c r="R1057" i="15"/>
  <c r="T1057" i="15"/>
  <c r="N1058" i="15"/>
  <c r="P1058" i="15"/>
  <c r="R1058" i="15"/>
  <c r="T1058" i="15"/>
  <c r="N1059" i="15"/>
  <c r="P1059" i="15"/>
  <c r="R1059" i="15"/>
  <c r="T1059" i="15"/>
  <c r="N1060" i="15"/>
  <c r="P1060" i="15"/>
  <c r="R1060" i="15"/>
  <c r="T1060" i="15"/>
  <c r="N1061" i="15"/>
  <c r="P1061" i="15"/>
  <c r="R1061" i="15"/>
  <c r="T1061" i="15"/>
  <c r="N1062" i="15"/>
  <c r="P1062" i="15"/>
  <c r="R1062" i="15"/>
  <c r="T1062" i="15"/>
  <c r="N1063" i="15"/>
  <c r="P1063" i="15"/>
  <c r="R1063" i="15"/>
  <c r="T1063" i="15"/>
  <c r="N1064" i="15"/>
  <c r="P1064" i="15"/>
  <c r="R1064" i="15"/>
  <c r="T1064" i="15"/>
  <c r="N1065" i="15"/>
  <c r="P1065" i="15"/>
  <c r="R1065" i="15"/>
  <c r="T1065" i="15"/>
  <c r="N1066" i="15"/>
  <c r="P1066" i="15"/>
  <c r="R1066" i="15"/>
  <c r="T1066" i="15"/>
  <c r="N1067" i="15"/>
  <c r="P1067" i="15"/>
  <c r="R1067" i="15"/>
  <c r="T1067" i="15"/>
  <c r="N1068" i="15"/>
  <c r="P1068" i="15"/>
  <c r="R1068" i="15"/>
  <c r="T1068" i="15"/>
  <c r="N1069" i="15"/>
  <c r="P1069" i="15"/>
  <c r="R1069" i="15"/>
  <c r="T1069" i="15"/>
  <c r="N1070" i="15"/>
  <c r="P1070" i="15"/>
  <c r="R1070" i="15"/>
  <c r="T1070" i="15"/>
  <c r="N1071" i="15"/>
  <c r="P1071" i="15"/>
  <c r="R1071" i="15"/>
  <c r="T1071" i="15"/>
  <c r="N1072" i="15"/>
  <c r="P1072" i="15"/>
  <c r="R1072" i="15"/>
  <c r="T1072" i="15"/>
  <c r="N1073" i="15"/>
  <c r="P1073" i="15"/>
  <c r="R1073" i="15"/>
  <c r="T1073" i="15"/>
  <c r="N1074" i="15"/>
  <c r="P1074" i="15"/>
  <c r="R1074" i="15"/>
  <c r="T1074" i="15"/>
  <c r="N1075" i="15"/>
  <c r="P1075" i="15"/>
  <c r="R1075" i="15"/>
  <c r="T1075" i="15"/>
  <c r="N1076" i="15"/>
  <c r="P1076" i="15"/>
  <c r="R1076" i="15"/>
  <c r="T1076" i="15"/>
  <c r="N1077" i="15"/>
  <c r="P1077" i="15"/>
  <c r="R1077" i="15"/>
  <c r="T1077" i="15"/>
  <c r="N1078" i="15"/>
  <c r="P1078" i="15"/>
  <c r="R1078" i="15"/>
  <c r="T1078" i="15"/>
  <c r="N1079" i="15"/>
  <c r="P1079" i="15"/>
  <c r="R1079" i="15"/>
  <c r="T1079" i="15"/>
  <c r="N1080" i="15"/>
  <c r="P1080" i="15"/>
  <c r="R1080" i="15"/>
  <c r="T1080" i="15"/>
  <c r="N1081" i="15"/>
  <c r="P1081" i="15"/>
  <c r="R1081" i="15"/>
  <c r="T1081" i="15"/>
  <c r="N1082" i="15"/>
  <c r="P1082" i="15"/>
  <c r="R1082" i="15"/>
  <c r="T1082" i="15"/>
  <c r="N1083" i="15"/>
  <c r="P1083" i="15"/>
  <c r="R1083" i="15"/>
  <c r="T1083" i="15"/>
  <c r="N1084" i="15"/>
  <c r="P1084" i="15"/>
  <c r="R1084" i="15"/>
  <c r="T1084" i="15"/>
  <c r="N1085" i="15"/>
  <c r="P1085" i="15"/>
  <c r="R1085" i="15"/>
  <c r="T1085" i="15"/>
  <c r="N1086" i="15"/>
  <c r="P1086" i="15"/>
  <c r="R1086" i="15"/>
  <c r="T1086" i="15"/>
  <c r="N1087" i="15"/>
  <c r="P1087" i="15"/>
  <c r="R1087" i="15"/>
  <c r="T1087" i="15"/>
  <c r="N1088" i="15"/>
  <c r="P1088" i="15"/>
  <c r="R1088" i="15"/>
  <c r="T1088" i="15"/>
  <c r="N1089" i="15"/>
  <c r="P1089" i="15"/>
  <c r="R1089" i="15"/>
  <c r="T1089" i="15"/>
  <c r="N1090" i="15"/>
  <c r="P1090" i="15"/>
  <c r="R1090" i="15"/>
  <c r="T1090" i="15"/>
  <c r="N1091" i="15"/>
  <c r="P1091" i="15"/>
  <c r="R1091" i="15"/>
  <c r="T1091" i="15"/>
  <c r="N1092" i="15"/>
  <c r="P1092" i="15"/>
  <c r="R1092" i="15"/>
  <c r="T1092" i="15"/>
  <c r="N1093" i="15"/>
  <c r="P1093" i="15"/>
  <c r="R1093" i="15"/>
  <c r="T1093" i="15"/>
  <c r="N1094" i="15"/>
  <c r="P1094" i="15"/>
  <c r="R1094" i="15"/>
  <c r="T1094" i="15"/>
  <c r="N1095" i="15"/>
  <c r="P1095" i="15"/>
  <c r="R1095" i="15"/>
  <c r="T1095" i="15"/>
  <c r="N1096" i="15"/>
  <c r="P1096" i="15"/>
  <c r="R1096" i="15"/>
  <c r="T1096" i="15"/>
  <c r="N1097" i="15"/>
  <c r="P1097" i="15"/>
  <c r="R1097" i="15"/>
  <c r="T1097" i="15"/>
  <c r="N1098" i="15"/>
  <c r="P1098" i="15"/>
  <c r="R1098" i="15"/>
  <c r="T1098" i="15"/>
  <c r="N1099" i="15"/>
  <c r="P1099" i="15"/>
  <c r="R1099" i="15"/>
  <c r="T1099" i="15"/>
  <c r="N1100" i="15"/>
  <c r="P1100" i="15"/>
  <c r="R1100" i="15"/>
  <c r="T1100" i="15"/>
  <c r="N1101" i="15"/>
  <c r="P1101" i="15"/>
  <c r="R1101" i="15"/>
  <c r="T1101" i="15"/>
  <c r="N1102" i="15"/>
  <c r="P1102" i="15"/>
  <c r="R1102" i="15"/>
  <c r="T1102" i="15"/>
  <c r="N1103" i="15"/>
  <c r="P1103" i="15"/>
  <c r="R1103" i="15"/>
  <c r="T1103" i="15"/>
  <c r="N1104" i="15"/>
  <c r="P1104" i="15"/>
  <c r="R1104" i="15"/>
  <c r="T1104" i="15"/>
  <c r="N1105" i="15"/>
  <c r="P1105" i="15"/>
  <c r="R1105" i="15"/>
  <c r="T1105" i="15"/>
  <c r="N1106" i="15"/>
  <c r="P1106" i="15"/>
  <c r="R1106" i="15"/>
  <c r="T1106" i="15"/>
  <c r="N1107" i="15"/>
  <c r="P1107" i="15"/>
  <c r="R1107" i="15"/>
  <c r="T1107" i="15"/>
  <c r="N1108" i="15"/>
  <c r="P1108" i="15"/>
  <c r="R1108" i="15"/>
  <c r="T1108" i="15"/>
  <c r="N1109" i="15"/>
  <c r="P1109" i="15"/>
  <c r="R1109" i="15"/>
  <c r="T1109" i="15"/>
  <c r="N1110" i="15"/>
  <c r="P1110" i="15"/>
  <c r="R1110" i="15"/>
  <c r="T1110" i="15"/>
  <c r="N1111" i="15"/>
  <c r="P1111" i="15"/>
  <c r="R1111" i="15"/>
  <c r="T1111" i="15"/>
  <c r="N1112" i="15"/>
  <c r="P1112" i="15"/>
  <c r="R1112" i="15"/>
  <c r="T1112" i="15"/>
  <c r="N1113" i="15"/>
  <c r="P1113" i="15"/>
  <c r="R1113" i="15"/>
  <c r="T1113" i="15"/>
  <c r="N1114" i="15"/>
  <c r="P1114" i="15"/>
  <c r="R1114" i="15"/>
  <c r="T1114" i="15"/>
  <c r="N1115" i="15"/>
  <c r="P1115" i="15"/>
  <c r="R1115" i="15"/>
  <c r="T1115" i="15"/>
  <c r="T234" i="14"/>
  <c r="T235" i="14"/>
  <c r="T236" i="14"/>
  <c r="T237" i="14"/>
  <c r="T238" i="14"/>
  <c r="T239" i="14"/>
  <c r="T240" i="14"/>
  <c r="T241" i="14"/>
  <c r="T242" i="14"/>
  <c r="T243" i="14"/>
  <c r="T244" i="14"/>
  <c r="T245" i="14"/>
  <c r="T246" i="14"/>
  <c r="T247" i="14"/>
  <c r="T248" i="14"/>
  <c r="T249" i="14"/>
  <c r="T250" i="14"/>
  <c r="T251" i="14"/>
  <c r="T252" i="14"/>
  <c r="T253" i="14"/>
  <c r="T254" i="14"/>
  <c r="T255" i="14"/>
  <c r="T256" i="14"/>
  <c r="T257" i="14"/>
  <c r="T258" i="14"/>
  <c r="T259" i="14"/>
  <c r="T260" i="14"/>
  <c r="T261" i="14"/>
  <c r="T262" i="14"/>
  <c r="T263" i="14"/>
  <c r="T264" i="14"/>
  <c r="T265" i="14"/>
  <c r="T266" i="14"/>
  <c r="T267" i="14"/>
  <c r="T268" i="14"/>
  <c r="T269" i="14"/>
  <c r="T270" i="14"/>
  <c r="T271" i="14"/>
  <c r="T272" i="14"/>
  <c r="T273" i="14"/>
  <c r="T274" i="14"/>
  <c r="T275" i="14"/>
  <c r="T276" i="14"/>
  <c r="T277" i="14"/>
  <c r="T278" i="14"/>
  <c r="T279" i="14"/>
  <c r="T280" i="14"/>
  <c r="T281" i="14"/>
  <c r="T285" i="14"/>
  <c r="T286" i="14"/>
  <c r="T287" i="14"/>
  <c r="T288" i="14"/>
  <c r="T289" i="14"/>
  <c r="T290" i="14"/>
  <c r="T291" i="14"/>
  <c r="T292" i="14"/>
  <c r="T293" i="14"/>
  <c r="T294" i="14"/>
  <c r="T295" i="14"/>
  <c r="T296" i="14"/>
  <c r="T297" i="14"/>
  <c r="T298" i="14"/>
  <c r="T299" i="14"/>
  <c r="T300" i="14"/>
  <c r="T301" i="14"/>
  <c r="T302" i="14"/>
  <c r="T303" i="14"/>
  <c r="T304" i="14"/>
  <c r="T305" i="14"/>
  <c r="T306" i="14"/>
  <c r="T307" i="14"/>
  <c r="T308" i="14"/>
  <c r="T309" i="14"/>
  <c r="T310" i="14"/>
  <c r="T311" i="14"/>
  <c r="T312" i="14"/>
  <c r="T313" i="14"/>
  <c r="T314" i="14"/>
  <c r="T315" i="14"/>
  <c r="T316" i="14"/>
  <c r="T317" i="14"/>
  <c r="T318" i="14"/>
  <c r="T319" i="14"/>
  <c r="T320" i="14"/>
  <c r="T321" i="14"/>
  <c r="T322" i="14"/>
  <c r="T323" i="14"/>
  <c r="T324" i="14"/>
  <c r="T325" i="14"/>
  <c r="T326" i="14"/>
  <c r="T327" i="14"/>
  <c r="T354" i="14"/>
  <c r="T355" i="14"/>
  <c r="T356" i="14"/>
  <c r="T357" i="14"/>
  <c r="T358" i="14"/>
  <c r="T359" i="14"/>
  <c r="T360" i="14"/>
  <c r="T6" i="14"/>
  <c r="T7" i="14"/>
  <c r="T8" i="14"/>
  <c r="T9" i="14"/>
  <c r="T10" i="14"/>
  <c r="T11" i="14"/>
  <c r="T12" i="14"/>
  <c r="T13" i="14"/>
  <c r="T14" i="14"/>
  <c r="T15" i="14"/>
  <c r="T16" i="14"/>
  <c r="T17" i="14"/>
  <c r="T18" i="14"/>
  <c r="T19" i="14"/>
  <c r="T20" i="14"/>
  <c r="T21" i="14"/>
  <c r="T22" i="14"/>
  <c r="T23" i="14"/>
  <c r="T24" i="14"/>
  <c r="T25" i="14"/>
  <c r="T26" i="14"/>
  <c r="T27" i="14"/>
  <c r="T28" i="14"/>
  <c r="T29" i="14"/>
  <c r="T30" i="14"/>
  <c r="T31" i="14"/>
  <c r="T32" i="14"/>
  <c r="T33" i="14"/>
  <c r="T34" i="14"/>
  <c r="T35" i="14"/>
  <c r="T36" i="14"/>
  <c r="T37" i="14"/>
  <c r="T38" i="14"/>
  <c r="T39" i="14"/>
  <c r="T40" i="14"/>
  <c r="T41" i="14"/>
  <c r="T42" i="14"/>
  <c r="T43" i="14"/>
  <c r="T44" i="14"/>
  <c r="T394" i="14"/>
  <c r="T395" i="14"/>
  <c r="T396" i="14"/>
  <c r="T397" i="14"/>
  <c r="T398" i="14"/>
  <c r="T399" i="14"/>
  <c r="T400" i="14"/>
  <c r="T401" i="14"/>
  <c r="T402" i="14"/>
  <c r="T403" i="14"/>
  <c r="T404" i="14"/>
  <c r="T405" i="14"/>
  <c r="T406" i="14"/>
  <c r="T407" i="14"/>
  <c r="T408" i="14"/>
  <c r="T409" i="14"/>
  <c r="T410" i="14"/>
  <c r="T411" i="14"/>
  <c r="T412" i="14"/>
  <c r="T413" i="14"/>
  <c r="T414" i="14"/>
  <c r="T415" i="14"/>
  <c r="T416" i="14"/>
  <c r="T417" i="14"/>
  <c r="T418" i="14"/>
  <c r="T419" i="14"/>
  <c r="T420" i="14"/>
  <c r="T421" i="14"/>
  <c r="T422" i="14"/>
  <c r="T423" i="14"/>
  <c r="T424" i="14"/>
  <c r="T425" i="14"/>
  <c r="T426" i="14"/>
  <c r="T427" i="14"/>
  <c r="T428" i="14"/>
  <c r="T429" i="14"/>
  <c r="T430" i="14"/>
  <c r="T431" i="14"/>
  <c r="T432" i="14"/>
  <c r="T433" i="14"/>
  <c r="T434" i="14"/>
  <c r="T435" i="14"/>
  <c r="T436" i="14"/>
  <c r="T437" i="14"/>
  <c r="T438" i="14"/>
  <c r="N230" i="14"/>
  <c r="P230" i="14"/>
  <c r="R230" i="14"/>
  <c r="T230" i="14"/>
  <c r="N231" i="14"/>
  <c r="P231" i="14"/>
  <c r="R231" i="14"/>
  <c r="T231" i="14"/>
  <c r="N232" i="14"/>
  <c r="P232" i="14"/>
  <c r="R232" i="14"/>
  <c r="T232" i="14"/>
  <c r="T590" i="14"/>
  <c r="T591" i="14"/>
  <c r="T592" i="14"/>
  <c r="N168" i="13"/>
  <c r="P168" i="13"/>
  <c r="R168" i="13"/>
  <c r="T168" i="13"/>
  <c r="N169" i="13"/>
  <c r="P169" i="13"/>
  <c r="R169" i="13"/>
  <c r="T169" i="13"/>
  <c r="T170" i="13"/>
  <c r="T171" i="13"/>
  <c r="T172" i="13"/>
  <c r="T173" i="13"/>
  <c r="T174" i="13"/>
  <c r="T175" i="13"/>
  <c r="N176" i="13"/>
  <c r="P176" i="13"/>
  <c r="R176" i="13"/>
  <c r="T176" i="13"/>
  <c r="N177" i="13"/>
  <c r="P177" i="13"/>
  <c r="R177" i="13"/>
  <c r="T177" i="13"/>
  <c r="N178" i="13"/>
  <c r="P178" i="13"/>
  <c r="R178" i="13"/>
  <c r="T178" i="13"/>
  <c r="T196" i="13"/>
  <c r="T197" i="13"/>
  <c r="T198" i="13"/>
  <c r="T199" i="13"/>
  <c r="T200" i="13"/>
  <c r="T201" i="13"/>
  <c r="T202" i="13"/>
  <c r="T203" i="13"/>
  <c r="T204" i="13"/>
  <c r="T205" i="13"/>
  <c r="T206" i="13"/>
  <c r="T207" i="13"/>
  <c r="T208" i="13"/>
  <c r="T209" i="13"/>
  <c r="T210" i="13"/>
  <c r="T211" i="13"/>
  <c r="T212" i="13"/>
  <c r="T213" i="13"/>
  <c r="T214" i="13"/>
  <c r="T215" i="13"/>
  <c r="T216" i="13"/>
  <c r="N217" i="13"/>
  <c r="P217" i="13"/>
  <c r="R217" i="13"/>
  <c r="T217" i="13"/>
  <c r="N218" i="13"/>
  <c r="P218" i="13"/>
  <c r="R218" i="13"/>
  <c r="T218" i="13"/>
  <c r="N219" i="13"/>
  <c r="P219" i="13"/>
  <c r="R219" i="13"/>
  <c r="T219" i="13"/>
  <c r="T244" i="13"/>
  <c r="T245" i="13"/>
  <c r="T246" i="13"/>
  <c r="T247" i="13"/>
  <c r="T251" i="13"/>
  <c r="N400" i="13"/>
  <c r="P400" i="13"/>
  <c r="R400" i="13"/>
  <c r="T400" i="13"/>
  <c r="N401" i="13"/>
  <c r="P401" i="13"/>
  <c r="R401" i="13"/>
  <c r="T401" i="13"/>
  <c r="N402" i="13"/>
  <c r="P402" i="13"/>
  <c r="R402" i="13"/>
  <c r="T402" i="13"/>
  <c r="N404" i="13"/>
  <c r="P404" i="13"/>
  <c r="R404" i="13"/>
  <c r="T404" i="13"/>
  <c r="N405" i="13"/>
  <c r="P405" i="13"/>
  <c r="R405" i="13"/>
  <c r="T405" i="13"/>
  <c r="N406" i="13"/>
  <c r="P406" i="13"/>
  <c r="R406" i="13"/>
  <c r="T406" i="13"/>
  <c r="N407" i="13"/>
  <c r="P407" i="13"/>
  <c r="R407" i="13"/>
  <c r="T407" i="13"/>
  <c r="N408" i="13"/>
  <c r="P408" i="13"/>
  <c r="R408" i="13"/>
  <c r="T408" i="13"/>
  <c r="N409" i="13"/>
  <c r="P409" i="13"/>
  <c r="R409" i="13"/>
  <c r="T409" i="13"/>
  <c r="N410" i="13"/>
  <c r="P410" i="13"/>
  <c r="R410" i="13"/>
  <c r="T410" i="13"/>
  <c r="N411" i="13"/>
  <c r="P411" i="13"/>
  <c r="R411" i="13"/>
  <c r="T411" i="13"/>
  <c r="T412" i="13"/>
  <c r="T10" i="12"/>
  <c r="T11" i="12"/>
  <c r="T12" i="12"/>
  <c r="T13" i="12"/>
  <c r="T14" i="12"/>
  <c r="T15" i="12"/>
  <c r="T16" i="12"/>
  <c r="T17" i="12"/>
  <c r="T18" i="12"/>
  <c r="T19" i="12"/>
  <c r="T20" i="12"/>
  <c r="T21" i="12"/>
  <c r="T22" i="12"/>
  <c r="T23" i="12"/>
  <c r="T24" i="12"/>
  <c r="T25" i="12"/>
  <c r="T26" i="12"/>
  <c r="T27" i="12"/>
  <c r="T28" i="12"/>
  <c r="T29" i="12"/>
  <c r="T30" i="12"/>
  <c r="T31" i="12"/>
  <c r="T32" i="12"/>
  <c r="T33" i="12"/>
  <c r="T34" i="12"/>
  <c r="T35" i="12"/>
  <c r="T36" i="12"/>
  <c r="T37" i="12"/>
  <c r="T38" i="12"/>
  <c r="T39" i="12"/>
  <c r="T40" i="12"/>
  <c r="T41" i="12"/>
  <c r="T42" i="12"/>
  <c r="T43" i="12"/>
  <c r="T44" i="12"/>
  <c r="T45" i="12"/>
  <c r="T46" i="12"/>
  <c r="T47" i="12"/>
  <c r="T48" i="12"/>
  <c r="T49" i="12"/>
  <c r="T50" i="12"/>
  <c r="T51" i="12"/>
  <c r="T52" i="12"/>
  <c r="T53" i="12"/>
  <c r="T54" i="12"/>
  <c r="T55" i="12"/>
  <c r="T56" i="12"/>
  <c r="T57" i="12"/>
  <c r="T58" i="12"/>
  <c r="T59" i="12"/>
  <c r="T60" i="12"/>
  <c r="T61" i="12"/>
  <c r="T62" i="12"/>
  <c r="T63" i="12"/>
  <c r="T64" i="12"/>
  <c r="T65" i="12"/>
  <c r="T66" i="12"/>
  <c r="T67" i="12"/>
  <c r="T68" i="12"/>
  <c r="T69" i="12"/>
  <c r="T86" i="12"/>
  <c r="T87" i="12"/>
  <c r="T88" i="12"/>
  <c r="T89" i="12"/>
  <c r="T90" i="12"/>
  <c r="T91" i="12"/>
  <c r="T92" i="12"/>
  <c r="T93" i="12"/>
  <c r="T94" i="12"/>
  <c r="T95" i="12"/>
  <c r="T96" i="12"/>
  <c r="T97" i="12"/>
  <c r="T98" i="12"/>
  <c r="T99" i="12"/>
  <c r="T100" i="12"/>
  <c r="T101" i="12"/>
  <c r="T102" i="12"/>
  <c r="T103" i="12"/>
  <c r="T104" i="12"/>
  <c r="T105" i="12"/>
  <c r="T106" i="12"/>
  <c r="T107" i="12"/>
  <c r="T108" i="12"/>
  <c r="T109" i="12"/>
  <c r="T110" i="12"/>
  <c r="T111" i="12"/>
  <c r="T112" i="12"/>
  <c r="T113" i="12"/>
  <c r="T114" i="12"/>
  <c r="T115" i="12"/>
  <c r="T116" i="12"/>
  <c r="T117" i="12"/>
  <c r="T118" i="12"/>
  <c r="T119" i="12"/>
  <c r="T120" i="12"/>
  <c r="T121" i="12"/>
  <c r="T122" i="12"/>
  <c r="T123" i="12"/>
  <c r="T124" i="12"/>
  <c r="T125" i="12"/>
  <c r="T126" i="12"/>
  <c r="T127" i="12"/>
  <c r="T128" i="12"/>
  <c r="T129" i="12"/>
  <c r="T130" i="12"/>
  <c r="T131" i="12"/>
  <c r="T132" i="12"/>
  <c r="T133" i="12"/>
  <c r="T134" i="12"/>
  <c r="T135" i="12"/>
  <c r="T136" i="12"/>
  <c r="T137" i="12"/>
  <c r="T138" i="12"/>
  <c r="T139" i="12"/>
  <c r="T140" i="12"/>
  <c r="T141" i="12"/>
  <c r="T142" i="12"/>
  <c r="T143" i="12"/>
  <c r="T144" i="12"/>
  <c r="T145" i="12"/>
  <c r="T146" i="12"/>
  <c r="N147" i="12"/>
  <c r="R147" i="12"/>
  <c r="T147" i="12"/>
  <c r="N150" i="12"/>
  <c r="R150" i="12"/>
  <c r="T150" i="12"/>
  <c r="N151" i="12"/>
  <c r="R151" i="12"/>
  <c r="T151" i="12"/>
  <c r="T152" i="12"/>
  <c r="T153" i="12"/>
  <c r="T154" i="12"/>
  <c r="T155" i="12"/>
  <c r="N156" i="12"/>
  <c r="R156" i="12"/>
  <c r="T156" i="12"/>
  <c r="N158" i="12"/>
  <c r="R158" i="12"/>
  <c r="T158" i="12"/>
  <c r="T178" i="12"/>
  <c r="T179" i="12"/>
  <c r="T180" i="12"/>
  <c r="T181" i="12"/>
  <c r="T182" i="12"/>
  <c r="T183" i="12"/>
  <c r="T184" i="12"/>
  <c r="T185" i="12"/>
  <c r="T186" i="12"/>
  <c r="T187" i="12"/>
  <c r="T188" i="12"/>
  <c r="T189" i="12"/>
  <c r="T190" i="12"/>
  <c r="T191" i="12"/>
  <c r="T192" i="12"/>
  <c r="T193" i="12"/>
  <c r="T194" i="12"/>
  <c r="T195" i="12"/>
  <c r="N227" i="12"/>
  <c r="R227" i="12"/>
  <c r="T227" i="12"/>
  <c r="N228" i="12"/>
  <c r="R228" i="12"/>
  <c r="T228" i="12"/>
  <c r="N229" i="12"/>
  <c r="R229" i="12"/>
  <c r="T229" i="12"/>
  <c r="T230" i="12"/>
  <c r="T231" i="12"/>
  <c r="T232" i="12"/>
  <c r="T233" i="12"/>
  <c r="T234" i="12"/>
  <c r="T235" i="12"/>
  <c r="T237" i="12"/>
  <c r="T238" i="12"/>
  <c r="T239" i="12"/>
  <c r="T240" i="12"/>
  <c r="T241" i="12"/>
  <c r="T242" i="12"/>
  <c r="T243" i="12"/>
  <c r="T244" i="12"/>
  <c r="T245" i="12"/>
  <c r="T246" i="12"/>
  <c r="T247" i="12"/>
  <c r="T248" i="12"/>
  <c r="T249" i="12"/>
  <c r="T250" i="12"/>
  <c r="T251" i="12"/>
  <c r="T252" i="12"/>
  <c r="T253" i="12"/>
  <c r="T254" i="12"/>
  <c r="T255" i="12"/>
  <c r="T256" i="12"/>
  <c r="T257" i="12"/>
  <c r="T258" i="12"/>
  <c r="T259" i="12"/>
  <c r="T260" i="12"/>
  <c r="T261" i="12"/>
  <c r="T262" i="12"/>
  <c r="T263" i="12"/>
  <c r="T264" i="12"/>
  <c r="T265" i="12"/>
  <c r="T266" i="12"/>
  <c r="T267" i="12"/>
  <c r="T268" i="12"/>
  <c r="T269" i="12"/>
  <c r="T270" i="12"/>
  <c r="T271" i="12"/>
  <c r="T272" i="12"/>
  <c r="T273" i="12"/>
  <c r="T274" i="12"/>
  <c r="T278" i="12"/>
  <c r="T279" i="12"/>
  <c r="T280" i="12"/>
  <c r="T281" i="12"/>
  <c r="T282" i="12"/>
  <c r="T283" i="12"/>
  <c r="T284" i="12"/>
  <c r="T285" i="12"/>
  <c r="T286" i="12"/>
  <c r="T287" i="12"/>
  <c r="T288" i="12"/>
  <c r="T289" i="12"/>
  <c r="T290" i="12"/>
  <c r="T291" i="12"/>
  <c r="T292" i="12"/>
  <c r="T293" i="12"/>
  <c r="T294" i="12"/>
  <c r="T295" i="12"/>
  <c r="T296" i="12"/>
  <c r="T297" i="12"/>
  <c r="T298" i="12"/>
  <c r="T299" i="12"/>
  <c r="T300" i="12"/>
  <c r="T301" i="12"/>
  <c r="T302" i="12"/>
  <c r="T303" i="12"/>
  <c r="T304" i="12"/>
  <c r="T305" i="12"/>
  <c r="T322" i="12"/>
  <c r="N323" i="12"/>
  <c r="R323" i="12"/>
  <c r="T323" i="12"/>
  <c r="N324" i="12"/>
  <c r="R324" i="12"/>
  <c r="T324" i="12"/>
  <c r="N325" i="12"/>
  <c r="R325" i="12"/>
  <c r="T325" i="12"/>
  <c r="T326" i="12"/>
  <c r="T327" i="12"/>
  <c r="T328" i="12"/>
  <c r="T329" i="12"/>
  <c r="T330" i="12"/>
  <c r="N331" i="12"/>
  <c r="R331" i="12"/>
  <c r="T331" i="12"/>
  <c r="N332" i="12"/>
  <c r="R332" i="12"/>
  <c r="T332" i="12"/>
  <c r="N333" i="12"/>
  <c r="R333" i="12"/>
  <c r="T333" i="12"/>
  <c r="N334" i="12"/>
  <c r="R334" i="12"/>
  <c r="T334" i="12"/>
  <c r="T347" i="12"/>
  <c r="T348" i="12"/>
  <c r="T349" i="12"/>
  <c r="N5" i="11"/>
  <c r="P5" i="11"/>
  <c r="T5" i="11"/>
  <c r="T142" i="11"/>
  <c r="T143" i="11"/>
  <c r="T144" i="11"/>
  <c r="T145" i="11"/>
  <c r="T146" i="11"/>
  <c r="T147" i="11"/>
  <c r="T148" i="11"/>
  <c r="T149" i="11"/>
  <c r="T150" i="11"/>
  <c r="N190" i="11"/>
  <c r="P190" i="11"/>
  <c r="R190" i="11"/>
  <c r="T190" i="11"/>
  <c r="T52" i="11"/>
  <c r="T53" i="11"/>
  <c r="T54" i="11"/>
  <c r="T55" i="11"/>
  <c r="T56" i="11"/>
  <c r="T57" i="11"/>
  <c r="T58" i="11"/>
  <c r="T59" i="11"/>
  <c r="T60" i="11"/>
  <c r="T61" i="11"/>
  <c r="T62" i="11"/>
  <c r="T63" i="11"/>
  <c r="T64" i="11"/>
  <c r="T65" i="11"/>
  <c r="T66" i="11"/>
  <c r="T67" i="11"/>
  <c r="T68" i="11"/>
  <c r="T69" i="11"/>
  <c r="T70" i="11"/>
  <c r="T71" i="11"/>
  <c r="T72" i="11"/>
  <c r="T73" i="11"/>
  <c r="T74" i="11"/>
  <c r="T75" i="11"/>
  <c r="T76" i="11"/>
  <c r="T77" i="11"/>
  <c r="T78" i="11"/>
  <c r="T79" i="11"/>
  <c r="T80" i="11"/>
  <c r="T81" i="11"/>
  <c r="T82" i="11"/>
  <c r="T83" i="11"/>
  <c r="T84" i="11"/>
  <c r="T85" i="11"/>
  <c r="T86" i="11"/>
  <c r="T87" i="11"/>
  <c r="T88" i="11"/>
  <c r="T89" i="11"/>
  <c r="T90" i="11"/>
  <c r="T91" i="11"/>
  <c r="T92" i="11"/>
  <c r="T93" i="11"/>
  <c r="T94" i="11"/>
  <c r="T95" i="11"/>
  <c r="T96" i="11"/>
  <c r="T97" i="11"/>
  <c r="T98" i="11"/>
  <c r="T99" i="11"/>
  <c r="T100" i="11"/>
  <c r="T101" i="11"/>
  <c r="T102" i="11"/>
  <c r="T103" i="11"/>
  <c r="T104" i="11"/>
  <c r="T105" i="11"/>
  <c r="T106" i="11"/>
  <c r="T107" i="11"/>
  <c r="T108" i="11"/>
  <c r="T109" i="11"/>
  <c r="T110" i="11"/>
  <c r="T111" i="11"/>
  <c r="T112" i="11"/>
  <c r="T113" i="11"/>
  <c r="T114" i="11"/>
  <c r="T115" i="11"/>
  <c r="T116" i="11"/>
  <c r="T117" i="11"/>
  <c r="T118" i="11"/>
  <c r="T119" i="11"/>
  <c r="T120" i="11"/>
  <c r="T121" i="11"/>
  <c r="T122" i="11"/>
  <c r="T123" i="11"/>
  <c r="T124" i="11"/>
  <c r="T125" i="11"/>
  <c r="T126" i="11"/>
  <c r="T127" i="11"/>
  <c r="T128" i="11"/>
  <c r="T129" i="11"/>
  <c r="T130" i="11"/>
  <c r="T131" i="11"/>
  <c r="T132" i="11"/>
  <c r="T133" i="11"/>
  <c r="T134" i="11"/>
  <c r="T135" i="11"/>
  <c r="T136" i="11"/>
  <c r="T137" i="11"/>
  <c r="T138" i="11"/>
  <c r="N139" i="11"/>
  <c r="P139" i="11"/>
  <c r="R139" i="11"/>
  <c r="T139" i="11"/>
  <c r="T227" i="11"/>
  <c r="T228" i="11"/>
  <c r="T229" i="11"/>
  <c r="T230" i="11"/>
  <c r="T231" i="11"/>
  <c r="T232" i="11"/>
  <c r="T233" i="11"/>
  <c r="T234" i="11"/>
  <c r="T235" i="11"/>
  <c r="T236" i="11"/>
  <c r="T237" i="11"/>
  <c r="T238" i="11"/>
  <c r="T239" i="11"/>
  <c r="T240" i="11"/>
  <c r="T241" i="11"/>
  <c r="T242" i="11"/>
  <c r="T243" i="11"/>
  <c r="T244" i="11"/>
  <c r="T245" i="11"/>
  <c r="T246" i="11"/>
  <c r="T247" i="11"/>
  <c r="T248" i="11"/>
  <c r="T249" i="11"/>
  <c r="T250" i="11"/>
  <c r="T251" i="11"/>
  <c r="T252" i="11"/>
  <c r="T253" i="11"/>
  <c r="N283" i="11"/>
  <c r="P283" i="11"/>
  <c r="R283" i="11"/>
  <c r="T283" i="11"/>
  <c r="N284" i="11"/>
  <c r="P284" i="11"/>
  <c r="R284" i="11"/>
  <c r="T284" i="11"/>
  <c r="N321" i="11"/>
  <c r="P321" i="11"/>
  <c r="R321" i="11"/>
  <c r="T321" i="11"/>
  <c r="N322" i="11"/>
  <c r="P322" i="11"/>
  <c r="R322" i="11"/>
  <c r="T322" i="11"/>
  <c r="N324" i="11"/>
  <c r="P324" i="11"/>
  <c r="R324" i="11"/>
  <c r="T324" i="11"/>
  <c r="N325" i="11"/>
  <c r="P325" i="11"/>
  <c r="R325" i="11"/>
  <c r="T325" i="11"/>
  <c r="N326" i="11"/>
  <c r="P326" i="11"/>
  <c r="R326" i="11"/>
  <c r="T326" i="11"/>
  <c r="N327" i="11"/>
  <c r="P327" i="11"/>
  <c r="R327" i="11"/>
  <c r="T327" i="11"/>
  <c r="N328" i="11"/>
  <c r="P328" i="11"/>
  <c r="R328" i="11"/>
  <c r="T328" i="11"/>
  <c r="N329" i="11"/>
  <c r="P329" i="11"/>
  <c r="R329" i="11"/>
  <c r="T329" i="11"/>
  <c r="N330" i="11"/>
  <c r="P330" i="11"/>
  <c r="R330" i="11"/>
  <c r="T330" i="11"/>
  <c r="N331" i="11"/>
  <c r="P331" i="11"/>
  <c r="R331" i="11"/>
  <c r="T331" i="11"/>
  <c r="N332" i="11"/>
  <c r="P332" i="11"/>
  <c r="R332" i="11"/>
  <c r="T332" i="11"/>
  <c r="N333" i="11"/>
  <c r="P333" i="11"/>
  <c r="R333" i="11"/>
  <c r="T333" i="11"/>
  <c r="N334" i="11"/>
  <c r="P334" i="11"/>
  <c r="R334" i="11"/>
  <c r="T334" i="11"/>
  <c r="N335" i="11"/>
  <c r="P335" i="11"/>
  <c r="R335" i="11"/>
  <c r="T335" i="11"/>
  <c r="N336" i="11"/>
  <c r="P336" i="11"/>
  <c r="R336" i="11"/>
  <c r="T336" i="11"/>
  <c r="N337" i="11"/>
  <c r="P337" i="11"/>
  <c r="R337" i="11"/>
  <c r="T337" i="11"/>
  <c r="N338" i="11"/>
  <c r="P338" i="11"/>
  <c r="R338" i="11"/>
  <c r="T338" i="11"/>
  <c r="N339" i="11"/>
  <c r="P339" i="11"/>
  <c r="R339" i="11"/>
  <c r="T339" i="11"/>
  <c r="N340" i="11"/>
  <c r="P340" i="11"/>
  <c r="R340" i="11"/>
  <c r="T340" i="11"/>
  <c r="N341" i="11"/>
  <c r="P341" i="11"/>
  <c r="R341" i="11"/>
  <c r="T341" i="11"/>
  <c r="N342" i="11"/>
  <c r="P342" i="11"/>
  <c r="R342" i="11"/>
  <c r="T342" i="11"/>
  <c r="N343" i="11"/>
  <c r="P343" i="11"/>
  <c r="R343" i="11"/>
  <c r="T343" i="11"/>
  <c r="N344" i="11"/>
  <c r="P344" i="11"/>
  <c r="R344" i="11"/>
  <c r="T344" i="11"/>
  <c r="N345" i="11"/>
  <c r="P345" i="11"/>
  <c r="R345" i="11"/>
  <c r="T345" i="11"/>
  <c r="N346" i="11"/>
  <c r="P346" i="11"/>
  <c r="R346" i="11"/>
  <c r="T346" i="11"/>
  <c r="N347" i="11"/>
  <c r="P347" i="11"/>
  <c r="R347" i="11"/>
  <c r="T347" i="11"/>
  <c r="N348" i="11"/>
  <c r="P348" i="11"/>
  <c r="R348" i="11"/>
  <c r="T348" i="11"/>
  <c r="N349" i="11"/>
  <c r="P349" i="11"/>
  <c r="R349" i="11"/>
  <c r="T349" i="11"/>
  <c r="N5" i="10"/>
  <c r="P5" i="10"/>
  <c r="R5" i="10"/>
  <c r="T5" i="10"/>
  <c r="N359" i="10"/>
  <c r="P359" i="10"/>
  <c r="R359" i="10"/>
  <c r="T359" i="10"/>
  <c r="N361" i="10"/>
  <c r="P361" i="10"/>
  <c r="R361" i="10"/>
  <c r="T361" i="10"/>
  <c r="N362" i="10"/>
  <c r="P362" i="10"/>
  <c r="R362" i="10"/>
  <c r="T362" i="10"/>
  <c r="N363" i="10"/>
  <c r="P363" i="10"/>
  <c r="R363" i="10"/>
  <c r="T363" i="10"/>
  <c r="N364" i="10"/>
  <c r="P364" i="10"/>
  <c r="R364" i="10"/>
  <c r="T364" i="10"/>
  <c r="N365" i="10"/>
  <c r="P365" i="10"/>
  <c r="R365" i="10"/>
  <c r="T365" i="10"/>
  <c r="N366" i="10"/>
  <c r="P366" i="10"/>
  <c r="R366" i="10"/>
  <c r="T366" i="10"/>
  <c r="N367" i="10"/>
  <c r="P367" i="10"/>
  <c r="R367" i="10"/>
  <c r="T367" i="10"/>
  <c r="N368" i="10"/>
  <c r="P368" i="10"/>
  <c r="R368" i="10"/>
  <c r="T368" i="10"/>
  <c r="N369" i="10"/>
  <c r="P369" i="10"/>
  <c r="R369" i="10"/>
  <c r="T369" i="10"/>
  <c r="N370" i="10"/>
  <c r="P370" i="10"/>
  <c r="R370" i="10"/>
  <c r="T370" i="10"/>
  <c r="N371" i="10"/>
  <c r="P371" i="10"/>
  <c r="R371" i="10"/>
  <c r="T371" i="10"/>
  <c r="P405" i="10"/>
  <c r="R405" i="10"/>
  <c r="T405" i="10"/>
  <c r="P406" i="10"/>
  <c r="R406" i="10"/>
  <c r="T406" i="10"/>
  <c r="P407" i="10"/>
  <c r="R407" i="10"/>
  <c r="T407" i="10"/>
  <c r="P408" i="10"/>
  <c r="R408" i="10"/>
  <c r="T408" i="10"/>
  <c r="P409" i="10"/>
  <c r="R409" i="10"/>
  <c r="T409" i="10"/>
  <c r="P410" i="10"/>
  <c r="R410" i="10"/>
  <c r="T410" i="10"/>
  <c r="P411" i="10"/>
  <c r="R411" i="10"/>
  <c r="T411" i="10"/>
  <c r="P412" i="10"/>
  <c r="R412" i="10"/>
  <c r="T412" i="10"/>
  <c r="P413" i="10"/>
  <c r="R413" i="10"/>
  <c r="T413" i="10"/>
  <c r="P414" i="10"/>
  <c r="R414" i="10"/>
  <c r="T414" i="10"/>
  <c r="P415" i="10"/>
  <c r="R415" i="10"/>
  <c r="T415" i="10"/>
  <c r="P416" i="10"/>
  <c r="R416" i="10"/>
  <c r="T416" i="10"/>
  <c r="P417" i="10"/>
  <c r="R417" i="10"/>
  <c r="T417" i="10"/>
  <c r="P418" i="10"/>
  <c r="R418" i="10"/>
  <c r="T418" i="10"/>
  <c r="P419" i="10"/>
  <c r="R419" i="10"/>
  <c r="T419" i="10"/>
  <c r="P420" i="10"/>
  <c r="R420" i="10"/>
  <c r="T420" i="10"/>
  <c r="P421" i="10"/>
  <c r="R421" i="10"/>
  <c r="T421" i="10"/>
  <c r="P422" i="10"/>
  <c r="R422" i="10"/>
  <c r="T422" i="10"/>
  <c r="P423" i="10"/>
  <c r="R423" i="10"/>
  <c r="T423" i="10"/>
  <c r="P424" i="10"/>
  <c r="R424" i="10"/>
  <c r="T424" i="10"/>
  <c r="P425" i="10"/>
  <c r="R425" i="10"/>
  <c r="T425" i="10"/>
  <c r="P426" i="10"/>
  <c r="R426" i="10"/>
  <c r="T426" i="10"/>
  <c r="P427" i="10"/>
  <c r="R427" i="10"/>
  <c r="T427" i="10"/>
  <c r="P428" i="10"/>
  <c r="R428" i="10"/>
  <c r="T428" i="10"/>
  <c r="P429" i="10"/>
  <c r="R429" i="10"/>
  <c r="T429" i="10"/>
  <c r="P430" i="10"/>
  <c r="R430" i="10"/>
  <c r="T430" i="10"/>
  <c r="P431" i="10"/>
  <c r="R431" i="10"/>
  <c r="T431" i="10"/>
  <c r="P432" i="10"/>
  <c r="R432" i="10"/>
  <c r="T432" i="10"/>
  <c r="P433" i="10"/>
  <c r="R433" i="10"/>
  <c r="T433" i="10"/>
  <c r="P434" i="10"/>
  <c r="R434" i="10"/>
  <c r="T434" i="10"/>
  <c r="P435" i="10"/>
  <c r="R435" i="10"/>
  <c r="T435" i="10"/>
  <c r="P436" i="10"/>
  <c r="R436" i="10"/>
  <c r="T436" i="10"/>
  <c r="P437" i="10"/>
  <c r="R437" i="10"/>
  <c r="T437" i="10"/>
  <c r="P438" i="10"/>
  <c r="R438" i="10"/>
  <c r="T438" i="10"/>
  <c r="P439" i="10"/>
  <c r="R439" i="10"/>
  <c r="T439" i="10"/>
  <c r="P440" i="10"/>
  <c r="R440" i="10"/>
  <c r="T440" i="10"/>
  <c r="P441" i="10"/>
  <c r="R441" i="10"/>
  <c r="T441" i="10"/>
  <c r="P442" i="10"/>
  <c r="R442" i="10"/>
  <c r="T442" i="10"/>
  <c r="P443" i="10"/>
  <c r="R443" i="10"/>
  <c r="T443" i="10"/>
  <c r="P444" i="10"/>
  <c r="R444" i="10"/>
  <c r="T444" i="10"/>
  <c r="P445" i="10"/>
  <c r="R445" i="10"/>
  <c r="T445" i="10"/>
  <c r="P446" i="10"/>
  <c r="R446" i="10"/>
  <c r="T446" i="10"/>
  <c r="P447" i="10"/>
  <c r="R447" i="10"/>
  <c r="T447" i="10"/>
  <c r="P448" i="10"/>
  <c r="R448" i="10"/>
  <c r="T448" i="10"/>
  <c r="P449" i="10"/>
  <c r="R449" i="10"/>
  <c r="T449" i="10"/>
  <c r="P450" i="10"/>
  <c r="R450" i="10"/>
  <c r="T450" i="10"/>
  <c r="P451" i="10"/>
  <c r="R451" i="10"/>
  <c r="T451" i="10"/>
  <c r="P452" i="10"/>
  <c r="R452" i="10"/>
  <c r="T452" i="10"/>
  <c r="P453" i="10"/>
  <c r="R453" i="10"/>
  <c r="T453" i="10"/>
  <c r="P454" i="10"/>
  <c r="R454" i="10"/>
  <c r="T454" i="10"/>
  <c r="P455" i="10"/>
  <c r="R455" i="10"/>
  <c r="T455" i="10"/>
  <c r="P456" i="10"/>
  <c r="R456" i="10"/>
  <c r="T456" i="10"/>
  <c r="P457" i="10"/>
  <c r="R457" i="10"/>
  <c r="T457" i="10"/>
  <c r="P458" i="10"/>
  <c r="R458" i="10"/>
  <c r="T458" i="10"/>
  <c r="P459" i="10"/>
  <c r="R459" i="10"/>
  <c r="T459" i="10"/>
  <c r="P460" i="10"/>
  <c r="R460" i="10"/>
  <c r="T460" i="10"/>
  <c r="P461" i="10"/>
  <c r="R461" i="10"/>
  <c r="T461" i="10"/>
  <c r="P462" i="10"/>
  <c r="R462" i="10"/>
  <c r="T462" i="10"/>
  <c r="P463" i="10"/>
  <c r="R463" i="10"/>
  <c r="T463" i="10"/>
  <c r="P464" i="10"/>
  <c r="R464" i="10"/>
  <c r="T464" i="10"/>
  <c r="P465" i="10"/>
  <c r="R465" i="10"/>
  <c r="T465" i="10"/>
  <c r="P466" i="10"/>
  <c r="R466" i="10"/>
  <c r="T466" i="10"/>
  <c r="P467" i="10"/>
  <c r="R467" i="10"/>
  <c r="T467" i="10"/>
  <c r="P468" i="10"/>
  <c r="R468" i="10"/>
  <c r="T468" i="10"/>
  <c r="P469" i="10"/>
  <c r="R469" i="10"/>
  <c r="T469" i="10"/>
  <c r="P470" i="10"/>
  <c r="R470" i="10"/>
  <c r="T470" i="10"/>
  <c r="P471" i="10"/>
  <c r="R471" i="10"/>
  <c r="T471" i="10"/>
  <c r="P472" i="10"/>
  <c r="R472" i="10"/>
  <c r="T472" i="10"/>
  <c r="P473" i="10"/>
  <c r="R473" i="10"/>
  <c r="T473" i="10"/>
  <c r="P474" i="10"/>
  <c r="R474" i="10"/>
  <c r="T474" i="10"/>
  <c r="P475" i="10"/>
  <c r="R475" i="10"/>
  <c r="T475" i="10"/>
  <c r="P476" i="10"/>
  <c r="R476" i="10"/>
  <c r="T476" i="10"/>
  <c r="P477" i="10"/>
  <c r="R477" i="10"/>
  <c r="T477" i="10"/>
  <c r="P478" i="10"/>
  <c r="R478" i="10"/>
  <c r="T478" i="10"/>
  <c r="P479" i="10"/>
  <c r="R479" i="10"/>
  <c r="T479" i="10"/>
  <c r="P480" i="10"/>
  <c r="R480" i="10"/>
  <c r="T480" i="10"/>
  <c r="P481" i="10"/>
  <c r="R481" i="10"/>
  <c r="T481" i="10"/>
  <c r="P482" i="10"/>
  <c r="R482" i="10"/>
  <c r="T482" i="10"/>
  <c r="P483" i="10"/>
  <c r="R483" i="10"/>
  <c r="T483" i="10"/>
  <c r="P484" i="10"/>
  <c r="R484" i="10"/>
  <c r="T484" i="10"/>
  <c r="P485" i="10"/>
  <c r="R485" i="10"/>
  <c r="T485" i="10"/>
  <c r="P486" i="10"/>
  <c r="R486" i="10"/>
  <c r="T486" i="10"/>
  <c r="P487" i="10"/>
  <c r="R487" i="10"/>
  <c r="T487" i="10"/>
  <c r="P488" i="10"/>
  <c r="R488" i="10"/>
  <c r="T488" i="10"/>
  <c r="P489" i="10"/>
  <c r="R489" i="10"/>
  <c r="T489" i="10"/>
  <c r="P490" i="10"/>
  <c r="R490" i="10"/>
  <c r="T490" i="10"/>
  <c r="P491" i="10"/>
  <c r="R491" i="10"/>
  <c r="T491" i="10"/>
  <c r="P492" i="10"/>
  <c r="R492" i="10"/>
  <c r="T492" i="10"/>
  <c r="P493" i="10"/>
  <c r="R493" i="10"/>
  <c r="T493" i="10"/>
  <c r="N5" i="9"/>
  <c r="P5" i="9"/>
  <c r="R5" i="9"/>
  <c r="T5" i="9"/>
  <c r="T6" i="9"/>
  <c r="T7" i="9"/>
  <c r="T8" i="9"/>
  <c r="T9" i="9"/>
  <c r="T10" i="9"/>
  <c r="T11" i="9"/>
  <c r="T12" i="9"/>
  <c r="T13" i="9"/>
  <c r="T14" i="9"/>
  <c r="T15" i="9"/>
  <c r="T16" i="9"/>
  <c r="T17" i="9"/>
  <c r="T18" i="9"/>
  <c r="T19" i="9"/>
  <c r="T20" i="9"/>
  <c r="T21" i="9"/>
  <c r="T22" i="9"/>
  <c r="T23" i="9"/>
  <c r="T24" i="9"/>
  <c r="T25" i="9"/>
  <c r="T26" i="9"/>
  <c r="T27" i="9"/>
  <c r="T28" i="9"/>
  <c r="T30" i="9"/>
  <c r="T31" i="9"/>
  <c r="T32" i="9"/>
  <c r="T33" i="9"/>
  <c r="T34" i="9"/>
  <c r="T35" i="9"/>
  <c r="T36" i="9"/>
  <c r="T37" i="9"/>
  <c r="T38" i="9"/>
  <c r="T39" i="9"/>
  <c r="T40" i="9"/>
  <c r="T41" i="9"/>
  <c r="T42" i="9"/>
  <c r="T43" i="9"/>
  <c r="T44" i="9"/>
  <c r="T45" i="9"/>
  <c r="T46" i="9"/>
  <c r="T47" i="9"/>
  <c r="T48" i="9"/>
  <c r="T49" i="9"/>
  <c r="T50" i="9"/>
  <c r="T51" i="9"/>
  <c r="T52" i="9"/>
  <c r="T53" i="9"/>
  <c r="T54" i="9"/>
  <c r="T55" i="9"/>
  <c r="T56" i="9"/>
  <c r="T57" i="9"/>
  <c r="T58" i="9"/>
  <c r="T59" i="9"/>
  <c r="T60" i="9"/>
  <c r="T61" i="9"/>
  <c r="T62" i="9"/>
  <c r="T63" i="9"/>
  <c r="T64" i="9"/>
  <c r="T65" i="9"/>
  <c r="T66" i="9"/>
  <c r="T67" i="9"/>
  <c r="T68" i="9"/>
  <c r="T69" i="9"/>
  <c r="T70" i="9"/>
  <c r="T71" i="9"/>
  <c r="T72" i="9"/>
  <c r="T73" i="9"/>
  <c r="T74" i="9"/>
  <c r="T75" i="9"/>
  <c r="T76" i="9"/>
  <c r="T77" i="9"/>
  <c r="T78" i="9"/>
  <c r="T79" i="9"/>
  <c r="T80" i="9"/>
  <c r="T81" i="9"/>
  <c r="T82" i="9"/>
  <c r="T83" i="9"/>
  <c r="T84" i="9"/>
  <c r="T85" i="9"/>
  <c r="T86" i="9"/>
  <c r="T87" i="9"/>
  <c r="T88" i="9"/>
  <c r="T89" i="9"/>
  <c r="T90" i="9"/>
  <c r="T91" i="9"/>
  <c r="T92" i="9"/>
  <c r="T93" i="9"/>
  <c r="T94" i="9"/>
  <c r="T95" i="9"/>
  <c r="T96" i="9"/>
  <c r="T97" i="9"/>
  <c r="T98" i="9"/>
  <c r="T99" i="9"/>
  <c r="T100" i="9"/>
  <c r="T101" i="9"/>
  <c r="T102" i="9"/>
  <c r="T103" i="9"/>
  <c r="T104" i="9"/>
  <c r="T105" i="9"/>
  <c r="T106" i="9"/>
  <c r="T108" i="9"/>
  <c r="T109" i="9"/>
  <c r="T110" i="9"/>
  <c r="T111" i="9"/>
  <c r="T112" i="9"/>
  <c r="T113" i="9"/>
  <c r="T114" i="9"/>
  <c r="T115" i="9"/>
  <c r="T116" i="9"/>
  <c r="T117" i="9"/>
  <c r="T118" i="9"/>
  <c r="T119" i="9"/>
  <c r="T120" i="9"/>
  <c r="T121" i="9"/>
  <c r="T122" i="9"/>
  <c r="T283" i="9"/>
  <c r="T284" i="9"/>
  <c r="T285" i="9"/>
  <c r="T287" i="9"/>
  <c r="T288" i="9"/>
  <c r="T289" i="9"/>
  <c r="T290" i="9"/>
  <c r="T291" i="9"/>
  <c r="T292" i="9"/>
  <c r="T293" i="9"/>
  <c r="T294" i="9"/>
  <c r="T295" i="9"/>
  <c r="T296" i="9"/>
  <c r="T297" i="9"/>
  <c r="T298" i="9"/>
  <c r="T310" i="9"/>
  <c r="T322" i="9"/>
  <c r="T323" i="9"/>
  <c r="T324" i="9"/>
  <c r="T325" i="9"/>
  <c r="T326" i="9"/>
  <c r="T327" i="9"/>
  <c r="T328" i="9"/>
  <c r="T329" i="9"/>
  <c r="T330" i="9"/>
  <c r="T23" i="4"/>
  <c r="T281" i="5"/>
  <c r="T280" i="5"/>
  <c r="T279" i="5"/>
  <c r="T278" i="5"/>
  <c r="T246" i="5"/>
  <c r="T189" i="5"/>
  <c r="T188" i="5"/>
  <c r="T190" i="5"/>
  <c r="T183" i="5"/>
  <c r="T182" i="5"/>
  <c r="T37" i="5"/>
  <c r="T36" i="5"/>
  <c r="T35" i="5"/>
  <c r="T33" i="5"/>
  <c r="T32" i="5"/>
  <c r="T31" i="5"/>
  <c r="T30" i="5"/>
  <c r="T29" i="5"/>
  <c r="T28" i="5"/>
  <c r="T27" i="5"/>
  <c r="T26" i="5"/>
  <c r="T34" i="5"/>
  <c r="T13" i="5"/>
  <c r="T14" i="5"/>
  <c r="T12" i="5"/>
  <c r="T9" i="5"/>
  <c r="T8" i="5"/>
  <c r="T7" i="5"/>
  <c r="T264" i="6"/>
  <c r="T263" i="6"/>
  <c r="T262" i="6"/>
  <c r="T261" i="6"/>
  <c r="T255" i="6"/>
  <c r="T254" i="6"/>
  <c r="T253" i="6"/>
  <c r="T252" i="6"/>
  <c r="T251" i="6"/>
  <c r="T250" i="6"/>
  <c r="T249" i="6"/>
  <c r="T248" i="6"/>
  <c r="T246" i="6"/>
  <c r="T171" i="7"/>
  <c r="T125" i="7"/>
  <c r="T124" i="7"/>
  <c r="T111" i="7"/>
  <c r="T110" i="7"/>
  <c r="T109" i="7"/>
  <c r="T22" i="3"/>
  <c r="T23" i="3"/>
  <c r="T24" i="3"/>
  <c r="T25" i="3"/>
  <c r="T26" i="3"/>
  <c r="T27" i="3"/>
  <c r="T28" i="3"/>
  <c r="T29" i="3"/>
  <c r="T30" i="3"/>
  <c r="T31" i="3"/>
  <c r="T32" i="3"/>
  <c r="T33" i="3"/>
  <c r="T34" i="3"/>
  <c r="T35" i="3"/>
  <c r="T36" i="3"/>
  <c r="T37" i="3"/>
  <c r="T38" i="3"/>
  <c r="T39" i="3"/>
  <c r="T40" i="3"/>
  <c r="T41" i="3"/>
  <c r="T42" i="3"/>
  <c r="T43" i="3"/>
  <c r="T44" i="3"/>
  <c r="T45" i="3"/>
  <c r="T46" i="3"/>
  <c r="T47" i="3"/>
  <c r="T48" i="3"/>
  <c r="T49" i="3"/>
  <c r="T50" i="3"/>
  <c r="T51" i="3"/>
  <c r="T52" i="3"/>
  <c r="T53" i="3"/>
  <c r="T54" i="3"/>
  <c r="N55" i="3"/>
  <c r="P55" i="3"/>
  <c r="R55" i="3"/>
  <c r="T55" i="3"/>
  <c r="N56" i="3"/>
  <c r="P56" i="3"/>
  <c r="R56" i="3"/>
  <c r="T56" i="3"/>
  <c r="N57" i="3"/>
  <c r="P57" i="3"/>
  <c r="R57" i="3"/>
  <c r="T57" i="3"/>
  <c r="T135" i="3"/>
  <c r="T136" i="3"/>
  <c r="T137" i="3"/>
  <c r="T138" i="3"/>
  <c r="T139" i="3"/>
  <c r="T140" i="3"/>
  <c r="T141" i="3"/>
  <c r="T142" i="3"/>
  <c r="T143" i="3"/>
  <c r="T144" i="3"/>
  <c r="T145" i="3"/>
  <c r="T146" i="3"/>
  <c r="T147" i="3"/>
  <c r="T148" i="3"/>
  <c r="T149" i="3"/>
  <c r="T150" i="3"/>
  <c r="T151" i="3"/>
  <c r="T152" i="3"/>
  <c r="T153" i="3"/>
  <c r="T154" i="3"/>
  <c r="T155" i="3"/>
  <c r="T156" i="3"/>
  <c r="T175" i="3"/>
  <c r="T176" i="3"/>
  <c r="T196" i="3"/>
  <c r="T200" i="3"/>
  <c r="T201" i="3"/>
  <c r="T202" i="3"/>
  <c r="T203" i="3"/>
  <c r="T204" i="3"/>
  <c r="T205" i="3"/>
  <c r="T206" i="3"/>
  <c r="T207" i="3"/>
  <c r="T208" i="3"/>
  <c r="T209" i="3"/>
  <c r="T210" i="3"/>
  <c r="T235" i="3"/>
  <c r="T236" i="3"/>
  <c r="T237" i="3"/>
  <c r="T238" i="3"/>
  <c r="T239" i="3"/>
  <c r="T240" i="3"/>
  <c r="T241" i="3"/>
  <c r="T242" i="3"/>
  <c r="T243" i="3"/>
  <c r="T244" i="3"/>
  <c r="T245" i="3"/>
  <c r="T246" i="3"/>
  <c r="T247" i="3"/>
  <c r="T248" i="3"/>
  <c r="T249" i="3"/>
  <c r="T250" i="3"/>
  <c r="T251" i="3"/>
  <c r="T252" i="3"/>
  <c r="T253" i="3"/>
  <c r="T254" i="3"/>
  <c r="T6" i="3"/>
  <c r="T8" i="3"/>
  <c r="T11" i="3"/>
  <c r="T13" i="3"/>
  <c r="T15" i="3"/>
  <c r="T384" i="3"/>
  <c r="T386" i="3"/>
  <c r="T387" i="3"/>
  <c r="T444" i="3"/>
  <c r="T462" i="3"/>
  <c r="T463" i="3"/>
  <c r="T464" i="3"/>
  <c r="T465" i="3"/>
  <c r="T466" i="3"/>
  <c r="T467" i="3"/>
  <c r="T468" i="3"/>
  <c r="T469" i="3"/>
  <c r="T470" i="3"/>
  <c r="T471" i="3"/>
  <c r="N510" i="3"/>
  <c r="P510" i="3"/>
  <c r="R510" i="3"/>
  <c r="T510" i="3"/>
  <c r="N511" i="3"/>
  <c r="P511" i="3"/>
  <c r="R511" i="3"/>
  <c r="T511" i="3"/>
  <c r="N513" i="3"/>
  <c r="P513" i="3"/>
  <c r="R513" i="3"/>
  <c r="T513" i="3"/>
  <c r="N514" i="3"/>
  <c r="P514" i="3"/>
  <c r="R514" i="3"/>
  <c r="T514" i="3"/>
  <c r="N515" i="3"/>
  <c r="P515" i="3"/>
  <c r="R515" i="3"/>
  <c r="T515" i="3"/>
  <c r="N516" i="3"/>
  <c r="P516" i="3"/>
  <c r="R516" i="3"/>
  <c r="T516" i="3"/>
  <c r="N517" i="3"/>
  <c r="P517" i="3"/>
  <c r="R517" i="3"/>
  <c r="T517" i="3"/>
  <c r="N518" i="3"/>
  <c r="P518" i="3"/>
  <c r="R518" i="3"/>
  <c r="T518" i="3"/>
  <c r="N519" i="3"/>
  <c r="P519" i="3"/>
  <c r="R519" i="3"/>
  <c r="T519" i="3"/>
  <c r="N520" i="3"/>
  <c r="P520" i="3"/>
  <c r="R520" i="3"/>
  <c r="T520" i="3"/>
  <c r="N521" i="3"/>
  <c r="P521" i="3"/>
  <c r="R521" i="3"/>
  <c r="T521" i="3"/>
  <c r="N522" i="3"/>
  <c r="P522" i="3"/>
  <c r="R522" i="3"/>
  <c r="T522" i="3"/>
  <c r="N523" i="3"/>
  <c r="P523" i="3"/>
  <c r="R523" i="3"/>
  <c r="T523" i="3"/>
  <c r="N524" i="3"/>
  <c r="P524" i="3"/>
  <c r="R524" i="3"/>
  <c r="T524" i="3"/>
  <c r="N525" i="3"/>
  <c r="P525" i="3"/>
  <c r="R525" i="3"/>
  <c r="T525" i="3"/>
  <c r="N526" i="3"/>
  <c r="P526" i="3"/>
  <c r="R526" i="3"/>
  <c r="T526" i="3"/>
  <c r="N527" i="3"/>
  <c r="P527" i="3"/>
  <c r="R527" i="3"/>
  <c r="T527" i="3"/>
  <c r="N528" i="3"/>
  <c r="P528" i="3"/>
  <c r="R528" i="3"/>
  <c r="T528" i="3"/>
  <c r="N529" i="3"/>
  <c r="P529" i="3"/>
  <c r="R529" i="3"/>
  <c r="T529" i="3"/>
  <c r="N530" i="3"/>
  <c r="P530" i="3"/>
  <c r="R530" i="3"/>
  <c r="T530" i="3"/>
  <c r="N531" i="3"/>
  <c r="P531" i="3"/>
  <c r="R531" i="3"/>
  <c r="T531" i="3"/>
  <c r="N532" i="3"/>
  <c r="P532" i="3"/>
  <c r="R532" i="3"/>
  <c r="T532" i="3"/>
  <c r="N533" i="3"/>
  <c r="P533" i="3"/>
  <c r="R533" i="3"/>
  <c r="T533" i="3"/>
  <c r="N534" i="3"/>
  <c r="P534" i="3"/>
  <c r="R534" i="3"/>
  <c r="T534" i="3"/>
  <c r="N535" i="3"/>
  <c r="P535" i="3"/>
  <c r="R535" i="3"/>
  <c r="T535" i="3"/>
  <c r="N536" i="3"/>
  <c r="P536" i="3"/>
  <c r="R536" i="3"/>
  <c r="T536" i="3"/>
  <c r="N537" i="3"/>
  <c r="P537" i="3"/>
  <c r="R537" i="3"/>
  <c r="T537" i="3"/>
  <c r="N538" i="3"/>
  <c r="P538" i="3"/>
  <c r="R538" i="3"/>
  <c r="T538" i="3"/>
  <c r="N539" i="3"/>
  <c r="P539" i="3"/>
  <c r="R539" i="3"/>
  <c r="T539" i="3"/>
  <c r="N540" i="3"/>
  <c r="P540" i="3"/>
  <c r="R540" i="3"/>
  <c r="T540" i="3"/>
  <c r="N541" i="3"/>
  <c r="P541" i="3"/>
  <c r="R541" i="3"/>
  <c r="T541" i="3"/>
  <c r="N542" i="3"/>
  <c r="P542" i="3"/>
  <c r="R542" i="3"/>
  <c r="T542" i="3"/>
  <c r="N543" i="3"/>
  <c r="P543" i="3"/>
  <c r="R543" i="3"/>
  <c r="T543" i="3"/>
  <c r="N544" i="3"/>
  <c r="P544" i="3"/>
  <c r="R544" i="3"/>
  <c r="T544" i="3"/>
  <c r="N545" i="3"/>
  <c r="P545" i="3"/>
  <c r="R545" i="3"/>
  <c r="T545" i="3"/>
  <c r="N546" i="3"/>
  <c r="P546" i="3"/>
  <c r="R546" i="3"/>
  <c r="T546" i="3"/>
  <c r="N547" i="3"/>
  <c r="P547" i="3"/>
  <c r="R547" i="3"/>
  <c r="T547" i="3"/>
  <c r="N548" i="3"/>
  <c r="P548" i="3"/>
  <c r="R548" i="3"/>
  <c r="T548" i="3"/>
  <c r="N549" i="3"/>
  <c r="P549" i="3"/>
  <c r="R549" i="3"/>
  <c r="T549" i="3"/>
  <c r="N550" i="3"/>
  <c r="P550" i="3"/>
  <c r="R550" i="3"/>
  <c r="T550" i="3"/>
  <c r="N551" i="3"/>
  <c r="P551" i="3"/>
  <c r="R551" i="3"/>
  <c r="T551" i="3"/>
  <c r="N552" i="3"/>
  <c r="P552" i="3"/>
  <c r="R552" i="3"/>
  <c r="T552" i="3"/>
  <c r="N553" i="3"/>
  <c r="P553" i="3"/>
  <c r="R553" i="3"/>
  <c r="T553" i="3"/>
  <c r="N554" i="3"/>
  <c r="P554" i="3"/>
  <c r="R554" i="3"/>
  <c r="T554" i="3"/>
  <c r="N555" i="3"/>
  <c r="P555" i="3"/>
  <c r="R555" i="3"/>
  <c r="T555" i="3"/>
  <c r="N556" i="3"/>
  <c r="P556" i="3"/>
  <c r="R556" i="3"/>
  <c r="T556" i="3"/>
  <c r="N557" i="3"/>
  <c r="P557" i="3"/>
  <c r="R557" i="3"/>
  <c r="T557" i="3"/>
  <c r="N558" i="3"/>
  <c r="P558" i="3"/>
  <c r="R558" i="3"/>
  <c r="T558" i="3"/>
  <c r="N559" i="3"/>
  <c r="P559" i="3"/>
  <c r="R559" i="3"/>
  <c r="T559" i="3"/>
  <c r="N560" i="3"/>
  <c r="P560" i="3"/>
  <c r="R560" i="3"/>
  <c r="T560" i="3"/>
  <c r="N561" i="3"/>
  <c r="P561" i="3"/>
  <c r="R561" i="3"/>
  <c r="T561" i="3"/>
  <c r="N562" i="3"/>
  <c r="P562" i="3"/>
  <c r="R562" i="3"/>
  <c r="T562" i="3"/>
  <c r="N563" i="3"/>
  <c r="P563" i="3"/>
  <c r="R563" i="3"/>
  <c r="T563" i="3"/>
  <c r="N564" i="3"/>
  <c r="P564" i="3"/>
  <c r="R564" i="3"/>
  <c r="T564" i="3"/>
  <c r="N565" i="3"/>
  <c r="P565" i="3"/>
  <c r="R565" i="3"/>
  <c r="T565" i="3"/>
  <c r="N566" i="3"/>
  <c r="P566" i="3"/>
  <c r="R566" i="3"/>
  <c r="T566" i="3"/>
  <c r="N567" i="3"/>
  <c r="P567" i="3"/>
  <c r="R567" i="3"/>
  <c r="T567" i="3"/>
  <c r="N568" i="3"/>
  <c r="P568" i="3"/>
  <c r="R568" i="3"/>
  <c r="T568" i="3"/>
  <c r="N569" i="3"/>
  <c r="P569" i="3"/>
  <c r="R569" i="3"/>
  <c r="T569" i="3"/>
  <c r="N570" i="3"/>
  <c r="P570" i="3"/>
  <c r="R570" i="3"/>
  <c r="T570" i="3"/>
  <c r="N571" i="3"/>
  <c r="P571" i="3"/>
  <c r="R571" i="3"/>
  <c r="T571" i="3"/>
  <c r="N572" i="3"/>
  <c r="P572" i="3"/>
  <c r="R572" i="3"/>
  <c r="T572" i="3"/>
  <c r="N573" i="3"/>
  <c r="P573" i="3"/>
  <c r="R573" i="3"/>
  <c r="T573" i="3"/>
  <c r="N574" i="3"/>
  <c r="P574" i="3"/>
  <c r="R574" i="3"/>
  <c r="T574" i="3"/>
  <c r="N575" i="3"/>
  <c r="P575" i="3"/>
  <c r="R575" i="3"/>
  <c r="T575" i="3"/>
  <c r="N576" i="3"/>
  <c r="P576" i="3"/>
  <c r="R576" i="3"/>
  <c r="T576" i="3"/>
  <c r="N577" i="3"/>
  <c r="P577" i="3"/>
  <c r="R577" i="3"/>
  <c r="T577" i="3"/>
  <c r="N578" i="3"/>
  <c r="P578" i="3"/>
  <c r="R578" i="3"/>
  <c r="T578" i="3"/>
  <c r="N579" i="3"/>
  <c r="P579" i="3"/>
  <c r="R579" i="3"/>
  <c r="T579" i="3"/>
  <c r="N580" i="3"/>
  <c r="P580" i="3"/>
  <c r="R580" i="3"/>
  <c r="T580" i="3"/>
  <c r="N581" i="3"/>
  <c r="P581" i="3"/>
  <c r="R581" i="3"/>
  <c r="T581" i="3"/>
  <c r="N582" i="3"/>
  <c r="P582" i="3"/>
  <c r="R582" i="3"/>
  <c r="T582" i="3"/>
  <c r="N583" i="3"/>
  <c r="P583" i="3"/>
  <c r="R583" i="3"/>
  <c r="T583" i="3"/>
  <c r="N584" i="3"/>
  <c r="P584" i="3"/>
  <c r="R584" i="3"/>
  <c r="T584" i="3"/>
  <c r="N585" i="3"/>
  <c r="P585" i="3"/>
  <c r="R585" i="3"/>
  <c r="T585" i="3"/>
  <c r="N586" i="3"/>
  <c r="P586" i="3"/>
  <c r="R586" i="3"/>
  <c r="T586" i="3"/>
  <c r="N587" i="3"/>
  <c r="P587" i="3"/>
  <c r="R587" i="3"/>
  <c r="T587" i="3"/>
  <c r="N588" i="3"/>
  <c r="P588" i="3"/>
  <c r="R588" i="3"/>
  <c r="T588" i="3"/>
  <c r="N589" i="3"/>
  <c r="P589" i="3"/>
  <c r="R589" i="3"/>
  <c r="T589" i="3"/>
  <c r="N590" i="3"/>
  <c r="P590" i="3"/>
  <c r="R590" i="3"/>
  <c r="T590" i="3"/>
  <c r="N591" i="3"/>
  <c r="P591" i="3"/>
  <c r="R591" i="3"/>
  <c r="T591" i="3"/>
  <c r="N592" i="3"/>
  <c r="P592" i="3"/>
  <c r="R592" i="3"/>
  <c r="T592" i="3"/>
  <c r="N593" i="3"/>
  <c r="P593" i="3"/>
  <c r="R593" i="3"/>
  <c r="T593" i="3"/>
  <c r="N594" i="3"/>
  <c r="P594" i="3"/>
  <c r="R594" i="3"/>
  <c r="T594" i="3"/>
  <c r="N595" i="3"/>
  <c r="P595" i="3"/>
  <c r="R595" i="3"/>
  <c r="T595" i="3"/>
  <c r="N596" i="3"/>
  <c r="P596" i="3"/>
  <c r="R596" i="3"/>
  <c r="T596" i="3"/>
  <c r="N597" i="3"/>
  <c r="P597" i="3"/>
  <c r="R597" i="3"/>
  <c r="T597" i="3"/>
  <c r="N598" i="3"/>
  <c r="P598" i="3"/>
  <c r="R598" i="3"/>
  <c r="T598" i="3"/>
  <c r="N599" i="3"/>
  <c r="P599" i="3"/>
  <c r="R599" i="3"/>
  <c r="T599" i="3"/>
  <c r="N600" i="3"/>
  <c r="P600" i="3"/>
  <c r="R600" i="3"/>
  <c r="T600" i="3"/>
  <c r="N601" i="3"/>
  <c r="P601" i="3"/>
  <c r="R601" i="3"/>
  <c r="T601" i="3"/>
  <c r="N602" i="3"/>
  <c r="P602" i="3"/>
  <c r="R602" i="3"/>
  <c r="T602" i="3"/>
  <c r="N603" i="3"/>
  <c r="P603" i="3"/>
  <c r="R603" i="3"/>
  <c r="T603" i="3"/>
  <c r="N604" i="3"/>
  <c r="P604" i="3"/>
  <c r="R604" i="3"/>
  <c r="T604" i="3"/>
  <c r="N605" i="3"/>
  <c r="P605" i="3"/>
  <c r="R605" i="3"/>
  <c r="T605" i="3"/>
  <c r="N606" i="3"/>
  <c r="P606" i="3"/>
  <c r="R606" i="3"/>
  <c r="T606" i="3"/>
  <c r="N607" i="3"/>
  <c r="P607" i="3"/>
  <c r="R607" i="3"/>
  <c r="T607" i="3"/>
  <c r="N608" i="3"/>
  <c r="P608" i="3"/>
  <c r="R608" i="3"/>
  <c r="T608" i="3"/>
  <c r="N609" i="3"/>
  <c r="P609" i="3"/>
  <c r="R609" i="3"/>
  <c r="T609" i="3"/>
  <c r="N610" i="3"/>
  <c r="P610" i="3"/>
  <c r="R610" i="3"/>
  <c r="T610" i="3"/>
  <c r="N611" i="3"/>
  <c r="P611" i="3"/>
  <c r="R611" i="3"/>
  <c r="T611" i="3"/>
  <c r="N612" i="3"/>
  <c r="P612" i="3"/>
  <c r="R612" i="3"/>
  <c r="T612" i="3"/>
  <c r="N613" i="3"/>
  <c r="P613" i="3"/>
  <c r="R613" i="3"/>
  <c r="T613" i="3"/>
  <c r="N614" i="3"/>
  <c r="P614" i="3"/>
  <c r="R614" i="3"/>
  <c r="T614" i="3"/>
  <c r="N615" i="3"/>
  <c r="P615" i="3"/>
  <c r="R615" i="3"/>
  <c r="T615" i="3"/>
  <c r="N616" i="3"/>
  <c r="P616" i="3"/>
  <c r="R616" i="3"/>
  <c r="T616" i="3"/>
  <c r="N617" i="3"/>
  <c r="P617" i="3"/>
  <c r="R617" i="3"/>
  <c r="T617" i="3"/>
  <c r="N618" i="3"/>
  <c r="P618" i="3"/>
  <c r="R618" i="3"/>
  <c r="T618" i="3"/>
  <c r="N619" i="3"/>
  <c r="P619" i="3"/>
  <c r="R619" i="3"/>
  <c r="T619" i="3"/>
  <c r="N620" i="3"/>
  <c r="P620" i="3"/>
  <c r="R620" i="3"/>
  <c r="T620" i="3"/>
  <c r="N621" i="3"/>
  <c r="P621" i="3"/>
  <c r="R621" i="3"/>
  <c r="T621" i="3"/>
  <c r="N622" i="3"/>
  <c r="P622" i="3"/>
  <c r="R622" i="3"/>
  <c r="T622" i="3"/>
  <c r="N623" i="3"/>
  <c r="P623" i="3"/>
  <c r="R623" i="3"/>
  <c r="T623" i="3"/>
  <c r="N624" i="3"/>
  <c r="P624" i="3"/>
  <c r="R624" i="3"/>
  <c r="T624" i="3"/>
  <c r="N625" i="3"/>
  <c r="P625" i="3"/>
  <c r="R625" i="3"/>
  <c r="T625" i="3"/>
  <c r="N626" i="3"/>
  <c r="P626" i="3"/>
  <c r="R626" i="3"/>
  <c r="T626" i="3"/>
  <c r="N627" i="3"/>
  <c r="P627" i="3"/>
  <c r="R627" i="3"/>
  <c r="T627" i="3"/>
  <c r="N628" i="3"/>
  <c r="P628" i="3"/>
  <c r="R628" i="3"/>
  <c r="T628" i="3"/>
  <c r="N629" i="3"/>
  <c r="P629" i="3"/>
  <c r="R629" i="3"/>
  <c r="T629" i="3"/>
  <c r="N630" i="3"/>
  <c r="P630" i="3"/>
  <c r="R630" i="3"/>
  <c r="T630" i="3"/>
  <c r="N631" i="3"/>
  <c r="P631" i="3"/>
  <c r="R631" i="3"/>
  <c r="T631" i="3"/>
  <c r="N632" i="3"/>
  <c r="P632" i="3"/>
  <c r="R632" i="3"/>
  <c r="T632" i="3"/>
  <c r="N633" i="3"/>
  <c r="P633" i="3"/>
  <c r="R633" i="3"/>
  <c r="T633" i="3"/>
  <c r="N634" i="3"/>
  <c r="P634" i="3"/>
  <c r="R634" i="3"/>
  <c r="T634" i="3"/>
  <c r="N635" i="3"/>
  <c r="P635" i="3"/>
  <c r="R635" i="3"/>
  <c r="T635" i="3"/>
  <c r="N636" i="3"/>
  <c r="P636" i="3"/>
  <c r="R636" i="3"/>
  <c r="T636" i="3"/>
  <c r="N637" i="3"/>
  <c r="P637" i="3"/>
  <c r="R637" i="3"/>
  <c r="T637" i="3"/>
  <c r="N638" i="3"/>
  <c r="P638" i="3"/>
  <c r="R638" i="3"/>
  <c r="T638" i="3"/>
  <c r="N639" i="3"/>
  <c r="P639" i="3"/>
  <c r="R639" i="3"/>
  <c r="T639" i="3"/>
  <c r="N640" i="3"/>
  <c r="P640" i="3"/>
  <c r="R640" i="3"/>
  <c r="T640" i="3"/>
  <c r="N641" i="3"/>
  <c r="P641" i="3"/>
  <c r="R641" i="3"/>
  <c r="T641" i="3"/>
  <c r="N642" i="3"/>
  <c r="P642" i="3"/>
  <c r="R642" i="3"/>
  <c r="T642" i="3"/>
  <c r="N643" i="3"/>
  <c r="P643" i="3"/>
  <c r="R643" i="3"/>
  <c r="T643" i="3"/>
  <c r="N644" i="3"/>
  <c r="P644" i="3"/>
  <c r="R644" i="3"/>
  <c r="T644" i="3"/>
  <c r="N645" i="3"/>
  <c r="P645" i="3"/>
  <c r="R645" i="3"/>
  <c r="T645" i="3"/>
  <c r="N646" i="3"/>
  <c r="P646" i="3"/>
  <c r="R646" i="3"/>
  <c r="T646" i="3"/>
  <c r="N647" i="3"/>
  <c r="P647" i="3"/>
  <c r="R647" i="3"/>
  <c r="T647" i="3"/>
  <c r="N648" i="3"/>
  <c r="P648" i="3"/>
  <c r="R648" i="3"/>
  <c r="T648" i="3"/>
  <c r="N649" i="3"/>
  <c r="P649" i="3"/>
  <c r="R649" i="3"/>
  <c r="T649" i="3"/>
  <c r="N650" i="3"/>
  <c r="P650" i="3"/>
  <c r="R650" i="3"/>
  <c r="T650" i="3"/>
  <c r="N651" i="3"/>
  <c r="P651" i="3"/>
  <c r="R651" i="3"/>
  <c r="T651" i="3"/>
  <c r="N652" i="3"/>
  <c r="P652" i="3"/>
  <c r="R652" i="3"/>
  <c r="T652" i="3"/>
  <c r="N653" i="3"/>
  <c r="P653" i="3"/>
  <c r="R653" i="3"/>
  <c r="T653" i="3"/>
  <c r="N654" i="3"/>
  <c r="P654" i="3"/>
  <c r="R654" i="3"/>
  <c r="T654" i="3"/>
  <c r="N655" i="3"/>
  <c r="P655" i="3"/>
  <c r="R655" i="3"/>
  <c r="T655" i="3"/>
  <c r="N656" i="3"/>
  <c r="P656" i="3"/>
  <c r="R656" i="3"/>
  <c r="T656" i="3"/>
  <c r="N657" i="3"/>
  <c r="P657" i="3"/>
  <c r="R657" i="3"/>
  <c r="T657" i="3"/>
  <c r="N658" i="3"/>
  <c r="P658" i="3"/>
  <c r="R658" i="3"/>
  <c r="T658" i="3"/>
  <c r="N659" i="3"/>
  <c r="P659" i="3"/>
  <c r="R659" i="3"/>
  <c r="T659" i="3"/>
  <c r="N660" i="3"/>
  <c r="P660" i="3"/>
  <c r="R660" i="3"/>
  <c r="T660" i="3"/>
  <c r="N661" i="3"/>
  <c r="P661" i="3"/>
  <c r="R661" i="3"/>
  <c r="T661" i="3"/>
  <c r="N662" i="3"/>
  <c r="P662" i="3"/>
  <c r="R662" i="3"/>
  <c r="T662" i="3"/>
  <c r="N663" i="3"/>
  <c r="P663" i="3"/>
  <c r="R663" i="3"/>
  <c r="T663" i="3"/>
  <c r="N664" i="3"/>
  <c r="P664" i="3"/>
  <c r="R664" i="3"/>
  <c r="T664" i="3"/>
  <c r="N665" i="3"/>
  <c r="P665" i="3"/>
  <c r="R665" i="3"/>
  <c r="T665" i="3"/>
  <c r="N666" i="3"/>
  <c r="P666" i="3"/>
  <c r="R666" i="3"/>
  <c r="T666" i="3"/>
  <c r="N667" i="3"/>
  <c r="P667" i="3"/>
  <c r="R667" i="3"/>
  <c r="T667" i="3"/>
  <c r="N668" i="3"/>
  <c r="P668" i="3"/>
  <c r="R668" i="3"/>
  <c r="T668" i="3"/>
  <c r="N669" i="3"/>
  <c r="P669" i="3"/>
  <c r="R669" i="3"/>
  <c r="T669" i="3"/>
  <c r="N670" i="3"/>
  <c r="P670" i="3"/>
  <c r="R670" i="3"/>
  <c r="T670" i="3"/>
  <c r="N671" i="3"/>
  <c r="P671" i="3"/>
  <c r="R671" i="3"/>
  <c r="T671" i="3"/>
  <c r="N672" i="3"/>
  <c r="P672" i="3"/>
  <c r="R672" i="3"/>
  <c r="T672" i="3"/>
  <c r="N673" i="3"/>
  <c r="P673" i="3"/>
  <c r="R673" i="3"/>
  <c r="T673" i="3"/>
  <c r="N674" i="3"/>
  <c r="P674" i="3"/>
  <c r="R674" i="3"/>
  <c r="T674" i="3"/>
  <c r="N675" i="3"/>
  <c r="P675" i="3"/>
  <c r="R675" i="3"/>
  <c r="T675" i="3"/>
  <c r="N676" i="3"/>
  <c r="P676" i="3"/>
  <c r="R676" i="3"/>
  <c r="T676" i="3"/>
  <c r="N677" i="3"/>
  <c r="P677" i="3"/>
  <c r="R677" i="3"/>
  <c r="T677" i="3"/>
  <c r="N678" i="3"/>
  <c r="P678" i="3"/>
  <c r="R678" i="3"/>
  <c r="T678" i="3"/>
  <c r="N679" i="3"/>
  <c r="P679" i="3"/>
  <c r="R679" i="3"/>
  <c r="T679" i="3"/>
  <c r="N680" i="3"/>
  <c r="P680" i="3"/>
  <c r="R680" i="3"/>
  <c r="T680" i="3"/>
  <c r="N681" i="3"/>
  <c r="P681" i="3"/>
  <c r="R681" i="3"/>
  <c r="T681" i="3"/>
  <c r="N682" i="3"/>
  <c r="P682" i="3"/>
  <c r="R682" i="3"/>
  <c r="T682" i="3"/>
  <c r="N683" i="3"/>
  <c r="P683" i="3"/>
  <c r="R683" i="3"/>
  <c r="T683" i="3"/>
  <c r="N684" i="3"/>
  <c r="P684" i="3"/>
  <c r="R684" i="3"/>
  <c r="T684" i="3"/>
  <c r="N685" i="3"/>
  <c r="P685" i="3"/>
  <c r="R685" i="3"/>
  <c r="T685" i="3"/>
  <c r="N686" i="3"/>
  <c r="P686" i="3"/>
  <c r="R686" i="3"/>
  <c r="T686" i="3"/>
  <c r="N687" i="3"/>
  <c r="P687" i="3"/>
  <c r="R687" i="3"/>
  <c r="T687" i="3"/>
  <c r="N688" i="3"/>
  <c r="P688" i="3"/>
  <c r="R688" i="3"/>
  <c r="T688" i="3"/>
  <c r="N689" i="3"/>
  <c r="P689" i="3"/>
  <c r="R689" i="3"/>
  <c r="T689" i="3"/>
  <c r="N690" i="3"/>
  <c r="P690" i="3"/>
  <c r="R690" i="3"/>
  <c r="T690" i="3"/>
  <c r="N691" i="3"/>
  <c r="P691" i="3"/>
  <c r="R691" i="3"/>
  <c r="T691" i="3"/>
  <c r="N692" i="3"/>
  <c r="P692" i="3"/>
  <c r="R692" i="3"/>
  <c r="T692" i="3"/>
  <c r="N693" i="3"/>
  <c r="P693" i="3"/>
  <c r="R693" i="3"/>
  <c r="T693" i="3"/>
  <c r="N694" i="3"/>
  <c r="P694" i="3"/>
  <c r="R694" i="3"/>
  <c r="T694" i="3"/>
  <c r="N695" i="3"/>
  <c r="P695" i="3"/>
  <c r="R695" i="3"/>
  <c r="T695" i="3"/>
  <c r="N696" i="3"/>
  <c r="P696" i="3"/>
  <c r="R696" i="3"/>
  <c r="T696" i="3"/>
  <c r="N697" i="3"/>
  <c r="P697" i="3"/>
  <c r="R697" i="3"/>
  <c r="T697" i="3"/>
  <c r="N698" i="3"/>
  <c r="P698" i="3"/>
  <c r="R698" i="3"/>
  <c r="T698" i="3"/>
  <c r="N699" i="3"/>
  <c r="P699" i="3"/>
  <c r="R699" i="3"/>
  <c r="T699" i="3"/>
  <c r="N700" i="3"/>
  <c r="P700" i="3"/>
  <c r="R700" i="3"/>
  <c r="T700" i="3"/>
  <c r="N701" i="3"/>
  <c r="P701" i="3"/>
  <c r="R701" i="3"/>
  <c r="T701" i="3"/>
  <c r="N702" i="3"/>
  <c r="P702" i="3"/>
  <c r="R702" i="3"/>
  <c r="T702" i="3"/>
  <c r="N703" i="3"/>
  <c r="P703" i="3"/>
  <c r="R703" i="3"/>
  <c r="T703" i="3"/>
  <c r="N704" i="3"/>
  <c r="P704" i="3"/>
  <c r="R704" i="3"/>
  <c r="T704" i="3"/>
  <c r="N705" i="3"/>
  <c r="P705" i="3"/>
  <c r="R705" i="3"/>
  <c r="T705" i="3"/>
  <c r="N706" i="3"/>
  <c r="P706" i="3"/>
  <c r="R706" i="3"/>
  <c r="T706" i="3"/>
  <c r="N707" i="3"/>
  <c r="P707" i="3"/>
  <c r="R707" i="3"/>
  <c r="T707" i="3"/>
  <c r="N708" i="3"/>
  <c r="P708" i="3"/>
  <c r="R708" i="3"/>
  <c r="T708" i="3"/>
  <c r="N709" i="3"/>
  <c r="P709" i="3"/>
  <c r="R709" i="3"/>
  <c r="T709" i="3"/>
  <c r="N710" i="3"/>
  <c r="P710" i="3"/>
  <c r="R710" i="3"/>
  <c r="T710" i="3"/>
  <c r="N711" i="3"/>
  <c r="P711" i="3"/>
  <c r="R711" i="3"/>
  <c r="T711" i="3"/>
  <c r="N712" i="3"/>
  <c r="P712" i="3"/>
  <c r="R712" i="3"/>
  <c r="T712" i="3"/>
  <c r="N713" i="3"/>
  <c r="P713" i="3"/>
  <c r="R713" i="3"/>
  <c r="T713" i="3"/>
  <c r="N714" i="3"/>
  <c r="P714" i="3"/>
  <c r="R714" i="3"/>
  <c r="T714" i="3"/>
  <c r="N715" i="3"/>
  <c r="P715" i="3"/>
  <c r="R715" i="3"/>
  <c r="T715" i="3"/>
  <c r="N716" i="3"/>
  <c r="P716" i="3"/>
  <c r="R716" i="3"/>
  <c r="T716" i="3"/>
  <c r="N717" i="3"/>
  <c r="P717" i="3"/>
  <c r="R717" i="3"/>
  <c r="T717" i="3"/>
  <c r="N718" i="3"/>
  <c r="P718" i="3"/>
  <c r="R718" i="3"/>
  <c r="T718" i="3"/>
  <c r="N719" i="3"/>
  <c r="P719" i="3"/>
  <c r="R719" i="3"/>
  <c r="T719" i="3"/>
  <c r="N720" i="3"/>
  <c r="P720" i="3"/>
  <c r="R720" i="3"/>
  <c r="T720" i="3"/>
  <c r="N721" i="3"/>
  <c r="P721" i="3"/>
  <c r="R721" i="3"/>
  <c r="T721" i="3"/>
  <c r="N722" i="3"/>
  <c r="P722" i="3"/>
  <c r="R722" i="3"/>
  <c r="T722" i="3"/>
  <c r="N723" i="3"/>
  <c r="P723" i="3"/>
  <c r="R723" i="3"/>
  <c r="T723" i="3"/>
  <c r="N724" i="3"/>
  <c r="P724" i="3"/>
  <c r="R724" i="3"/>
  <c r="T724" i="3"/>
  <c r="N725" i="3"/>
  <c r="P725" i="3"/>
  <c r="R725" i="3"/>
  <c r="T725" i="3"/>
  <c r="N726" i="3"/>
  <c r="P726" i="3"/>
  <c r="R726" i="3"/>
  <c r="T726" i="3"/>
  <c r="N727" i="3"/>
  <c r="P727" i="3"/>
  <c r="R727" i="3"/>
  <c r="T727" i="3"/>
  <c r="N728" i="3"/>
  <c r="P728" i="3"/>
  <c r="R728" i="3"/>
  <c r="T728" i="3"/>
  <c r="N729" i="3"/>
  <c r="P729" i="3"/>
  <c r="R729" i="3"/>
  <c r="T729" i="3"/>
  <c r="N730" i="3"/>
  <c r="P730" i="3"/>
  <c r="R730" i="3"/>
  <c r="T730" i="3"/>
  <c r="N731" i="3"/>
  <c r="P731" i="3"/>
  <c r="R731" i="3"/>
  <c r="T731" i="3"/>
  <c r="N732" i="3"/>
  <c r="P732" i="3"/>
  <c r="R732" i="3"/>
  <c r="T732" i="3"/>
  <c r="N733" i="3"/>
  <c r="P733" i="3"/>
  <c r="R733" i="3"/>
  <c r="T733" i="3"/>
  <c r="N734" i="3"/>
  <c r="P734" i="3"/>
  <c r="R734" i="3"/>
  <c r="T734" i="3"/>
  <c r="N735" i="3"/>
  <c r="P735" i="3"/>
  <c r="R735" i="3"/>
  <c r="T735" i="3"/>
  <c r="N736" i="3"/>
  <c r="P736" i="3"/>
  <c r="R736" i="3"/>
  <c r="T736" i="3"/>
  <c r="N737" i="3"/>
  <c r="P737" i="3"/>
  <c r="R737" i="3"/>
  <c r="T737" i="3"/>
  <c r="N738" i="3"/>
  <c r="P738" i="3"/>
  <c r="R738" i="3"/>
  <c r="T738" i="3"/>
  <c r="N739" i="3"/>
  <c r="P739" i="3"/>
  <c r="R739" i="3"/>
  <c r="T739" i="3"/>
  <c r="N740" i="3"/>
  <c r="P740" i="3"/>
  <c r="R740" i="3"/>
  <c r="T740" i="3"/>
  <c r="N741" i="3"/>
  <c r="P741" i="3"/>
  <c r="R741" i="3"/>
  <c r="T741" i="3"/>
  <c r="N742" i="3"/>
  <c r="P742" i="3"/>
  <c r="R742" i="3"/>
  <c r="T742" i="3"/>
  <c r="N743" i="3"/>
  <c r="P743" i="3"/>
  <c r="R743" i="3"/>
  <c r="T743" i="3"/>
  <c r="N744" i="3"/>
  <c r="P744" i="3"/>
  <c r="R744" i="3"/>
  <c r="T744" i="3"/>
  <c r="N745" i="3"/>
  <c r="P745" i="3"/>
  <c r="R745" i="3"/>
  <c r="T745" i="3"/>
  <c r="N746" i="3"/>
  <c r="P746" i="3"/>
  <c r="R746" i="3"/>
  <c r="T746" i="3"/>
  <c r="N747" i="3"/>
  <c r="P747" i="3"/>
  <c r="R747" i="3"/>
  <c r="T747" i="3"/>
  <c r="N748" i="3"/>
  <c r="P748" i="3"/>
  <c r="R748" i="3"/>
  <c r="T748" i="3"/>
  <c r="N749" i="3"/>
  <c r="P749" i="3"/>
  <c r="R749" i="3"/>
  <c r="T749" i="3"/>
  <c r="N750" i="3"/>
  <c r="P750" i="3"/>
  <c r="R750" i="3"/>
  <c r="T750" i="3"/>
  <c r="N751" i="3"/>
  <c r="P751" i="3"/>
  <c r="R751" i="3"/>
  <c r="T751" i="3"/>
  <c r="N752" i="3"/>
  <c r="P752" i="3"/>
  <c r="R752" i="3"/>
  <c r="T752" i="3"/>
  <c r="N753" i="3"/>
  <c r="P753" i="3"/>
  <c r="R753" i="3"/>
  <c r="T753" i="3"/>
  <c r="N754" i="3"/>
  <c r="P754" i="3"/>
  <c r="R754" i="3"/>
  <c r="T754" i="3"/>
  <c r="N755" i="3"/>
  <c r="P755" i="3"/>
  <c r="R755" i="3"/>
  <c r="T755" i="3"/>
  <c r="N756" i="3"/>
  <c r="P756" i="3"/>
  <c r="R756" i="3"/>
  <c r="T756" i="3"/>
  <c r="N757" i="3"/>
  <c r="P757" i="3"/>
  <c r="R757" i="3"/>
  <c r="T757" i="3"/>
  <c r="N758" i="3"/>
  <c r="P758" i="3"/>
  <c r="R758" i="3"/>
  <c r="T758" i="3"/>
  <c r="N759" i="3"/>
  <c r="P759" i="3"/>
  <c r="R759" i="3"/>
  <c r="T759" i="3"/>
  <c r="N760" i="3"/>
  <c r="P760" i="3"/>
  <c r="R760" i="3"/>
  <c r="T760" i="3"/>
  <c r="N761" i="3"/>
  <c r="P761" i="3"/>
  <c r="R761" i="3"/>
  <c r="T761" i="3"/>
  <c r="N762" i="3"/>
  <c r="P762" i="3"/>
  <c r="R762" i="3"/>
  <c r="T762" i="3"/>
  <c r="N763" i="3"/>
  <c r="P763" i="3"/>
  <c r="R763" i="3"/>
  <c r="T763" i="3"/>
  <c r="N764" i="3"/>
  <c r="P764" i="3"/>
  <c r="R764" i="3"/>
  <c r="T764" i="3"/>
  <c r="N765" i="3"/>
  <c r="P765" i="3"/>
  <c r="R765" i="3"/>
  <c r="T765" i="3"/>
  <c r="N766" i="3"/>
  <c r="P766" i="3"/>
  <c r="R766" i="3"/>
  <c r="T766" i="3"/>
  <c r="N767" i="3"/>
  <c r="P767" i="3"/>
  <c r="R767" i="3"/>
  <c r="T767" i="3"/>
  <c r="N768" i="3"/>
  <c r="P768" i="3"/>
  <c r="R768" i="3"/>
  <c r="T768" i="3"/>
  <c r="N769" i="3"/>
  <c r="P769" i="3"/>
  <c r="R769" i="3"/>
  <c r="T769" i="3"/>
  <c r="N770" i="3"/>
  <c r="P770" i="3"/>
  <c r="R770" i="3"/>
  <c r="T770" i="3"/>
  <c r="N771" i="3"/>
  <c r="P771" i="3"/>
  <c r="R771" i="3"/>
  <c r="T771" i="3"/>
  <c r="N772" i="3"/>
  <c r="P772" i="3"/>
  <c r="R772" i="3"/>
  <c r="T772" i="3"/>
  <c r="N773" i="3"/>
  <c r="P773" i="3"/>
  <c r="R773" i="3"/>
  <c r="T773" i="3"/>
  <c r="N774" i="3"/>
  <c r="P774" i="3"/>
  <c r="R774" i="3"/>
  <c r="T774" i="3"/>
  <c r="N775" i="3"/>
  <c r="P775" i="3"/>
  <c r="R775" i="3"/>
  <c r="T775" i="3"/>
  <c r="N776" i="3"/>
  <c r="P776" i="3"/>
  <c r="R776" i="3"/>
  <c r="T776" i="3"/>
  <c r="N777" i="3"/>
  <c r="P777" i="3"/>
  <c r="R777" i="3"/>
  <c r="T777" i="3"/>
  <c r="N778" i="3"/>
  <c r="P778" i="3"/>
  <c r="R778" i="3"/>
  <c r="T778" i="3"/>
  <c r="N779" i="3"/>
  <c r="P779" i="3"/>
  <c r="R779" i="3"/>
  <c r="T779" i="3"/>
  <c r="N780" i="3"/>
  <c r="P780" i="3"/>
  <c r="R780" i="3"/>
  <c r="T780" i="3"/>
  <c r="N781" i="3"/>
  <c r="P781" i="3"/>
  <c r="R781" i="3"/>
  <c r="T781" i="3"/>
  <c r="N782" i="3"/>
  <c r="P782" i="3"/>
  <c r="R782" i="3"/>
  <c r="T782" i="3"/>
  <c r="N783" i="3"/>
  <c r="P783" i="3"/>
  <c r="R783" i="3"/>
  <c r="T783" i="3"/>
  <c r="N784" i="3"/>
  <c r="P784" i="3"/>
  <c r="R784" i="3"/>
  <c r="T784" i="3"/>
  <c r="N785" i="3"/>
  <c r="P785" i="3"/>
  <c r="R785" i="3"/>
  <c r="T785" i="3"/>
  <c r="N786" i="3"/>
  <c r="P786" i="3"/>
  <c r="R786" i="3"/>
  <c r="T786" i="3"/>
  <c r="N787" i="3"/>
  <c r="P787" i="3"/>
  <c r="R787" i="3"/>
  <c r="T787" i="3"/>
  <c r="N788" i="3"/>
  <c r="P788" i="3"/>
  <c r="R788" i="3"/>
  <c r="T788" i="3"/>
  <c r="N789" i="3"/>
  <c r="P789" i="3"/>
  <c r="R789" i="3"/>
  <c r="T789" i="3"/>
  <c r="N790" i="3"/>
  <c r="P790" i="3"/>
  <c r="R790" i="3"/>
  <c r="T790" i="3"/>
  <c r="N791" i="3"/>
  <c r="P791" i="3"/>
  <c r="R791" i="3"/>
  <c r="T791" i="3"/>
  <c r="N792" i="3"/>
  <c r="P792" i="3"/>
  <c r="R792" i="3"/>
  <c r="T792" i="3"/>
  <c r="N793" i="3"/>
  <c r="P793" i="3"/>
  <c r="R793" i="3"/>
  <c r="T793" i="3"/>
  <c r="N794" i="3"/>
  <c r="P794" i="3"/>
  <c r="R794" i="3"/>
  <c r="T794" i="3"/>
  <c r="N795" i="3"/>
  <c r="P795" i="3"/>
  <c r="R795" i="3"/>
  <c r="T795" i="3"/>
  <c r="N796" i="3"/>
  <c r="P796" i="3"/>
  <c r="R796" i="3"/>
  <c r="T796" i="3"/>
  <c r="N797" i="3"/>
  <c r="P797" i="3"/>
  <c r="R797" i="3"/>
  <c r="T797" i="3"/>
  <c r="N798" i="3"/>
  <c r="P798" i="3"/>
  <c r="R798" i="3"/>
  <c r="T798" i="3"/>
  <c r="N799" i="3"/>
  <c r="P799" i="3"/>
  <c r="R799" i="3"/>
  <c r="T799" i="3"/>
  <c r="N800" i="3"/>
  <c r="P800" i="3"/>
  <c r="R800" i="3"/>
  <c r="T800" i="3"/>
  <c r="N801" i="3"/>
  <c r="P801" i="3"/>
  <c r="R801" i="3"/>
  <c r="T801" i="3"/>
  <c r="N802" i="3"/>
  <c r="P802" i="3"/>
  <c r="R802" i="3"/>
  <c r="T802" i="3"/>
  <c r="N803" i="3"/>
  <c r="P803" i="3"/>
  <c r="R803" i="3"/>
  <c r="T803" i="3"/>
  <c r="N804" i="3"/>
  <c r="P804" i="3"/>
  <c r="R804" i="3"/>
  <c r="T804" i="3"/>
  <c r="N805" i="3"/>
  <c r="P805" i="3"/>
  <c r="R805" i="3"/>
  <c r="T805" i="3"/>
  <c r="N806" i="3"/>
  <c r="P806" i="3"/>
  <c r="R806" i="3"/>
  <c r="T806" i="3"/>
  <c r="N807" i="3"/>
  <c r="P807" i="3"/>
  <c r="R807" i="3"/>
  <c r="T807" i="3"/>
  <c r="N808" i="3"/>
  <c r="P808" i="3"/>
  <c r="R808" i="3"/>
  <c r="T808" i="3"/>
  <c r="N809" i="3"/>
  <c r="P809" i="3"/>
  <c r="R809" i="3"/>
  <c r="T809" i="3"/>
  <c r="N810" i="3"/>
  <c r="P810" i="3"/>
  <c r="R810" i="3"/>
  <c r="T810" i="3"/>
  <c r="N811" i="3"/>
  <c r="P811" i="3"/>
  <c r="R811" i="3"/>
  <c r="T811" i="3"/>
  <c r="N812" i="3"/>
  <c r="P812" i="3"/>
  <c r="R812" i="3"/>
  <c r="T812" i="3"/>
  <c r="N813" i="3"/>
  <c r="P813" i="3"/>
  <c r="R813" i="3"/>
  <c r="T813" i="3"/>
  <c r="N814" i="3"/>
  <c r="P814" i="3"/>
  <c r="R814" i="3"/>
  <c r="T814" i="3"/>
  <c r="N815" i="3"/>
  <c r="P815" i="3"/>
  <c r="R815" i="3"/>
  <c r="T815" i="3"/>
  <c r="N816" i="3"/>
  <c r="P816" i="3"/>
  <c r="R816" i="3"/>
  <c r="T816" i="3"/>
  <c r="N817" i="3"/>
  <c r="P817" i="3"/>
  <c r="R817" i="3"/>
  <c r="T817" i="3"/>
  <c r="N818" i="3"/>
  <c r="P818" i="3"/>
  <c r="R818" i="3"/>
  <c r="T818" i="3"/>
  <c r="N819" i="3"/>
  <c r="P819" i="3"/>
  <c r="R819" i="3"/>
  <c r="T819" i="3"/>
  <c r="N820" i="3"/>
  <c r="P820" i="3"/>
  <c r="R820" i="3"/>
  <c r="T820" i="3"/>
  <c r="N821" i="3"/>
  <c r="P821" i="3"/>
  <c r="R821" i="3"/>
  <c r="T821" i="3"/>
  <c r="N822" i="3"/>
  <c r="P822" i="3"/>
  <c r="R822" i="3"/>
  <c r="T822" i="3"/>
  <c r="N823" i="3"/>
  <c r="P823" i="3"/>
  <c r="R823" i="3"/>
  <c r="T823" i="3"/>
  <c r="N824" i="3"/>
  <c r="P824" i="3"/>
  <c r="R824" i="3"/>
  <c r="T824" i="3"/>
  <c r="N825" i="3"/>
  <c r="P825" i="3"/>
  <c r="R825" i="3"/>
  <c r="T825" i="3"/>
  <c r="N826" i="3"/>
  <c r="P826" i="3"/>
  <c r="R826" i="3"/>
  <c r="T826" i="3"/>
  <c r="N827" i="3"/>
  <c r="P827" i="3"/>
  <c r="R827" i="3"/>
  <c r="T827" i="3"/>
  <c r="N828" i="3"/>
  <c r="P828" i="3"/>
  <c r="R828" i="3"/>
  <c r="T828" i="3"/>
  <c r="N829" i="3"/>
  <c r="P829" i="3"/>
  <c r="R829" i="3"/>
  <c r="T829" i="3"/>
  <c r="N830" i="3"/>
  <c r="P830" i="3"/>
  <c r="R830" i="3"/>
  <c r="T830" i="3"/>
  <c r="N831" i="3"/>
  <c r="P831" i="3"/>
  <c r="R831" i="3"/>
  <c r="T831" i="3"/>
  <c r="N832" i="3"/>
  <c r="P832" i="3"/>
  <c r="R832" i="3"/>
  <c r="T832" i="3"/>
  <c r="N833" i="3"/>
  <c r="P833" i="3"/>
  <c r="R833" i="3"/>
  <c r="T833" i="3"/>
  <c r="N834" i="3"/>
  <c r="P834" i="3"/>
  <c r="R834" i="3"/>
  <c r="T834" i="3"/>
  <c r="N835" i="3"/>
  <c r="P835" i="3"/>
  <c r="R835" i="3"/>
  <c r="T835" i="3"/>
  <c r="N836" i="3"/>
  <c r="P836" i="3"/>
  <c r="R836" i="3"/>
  <c r="T836" i="3"/>
  <c r="N837" i="3"/>
  <c r="P837" i="3"/>
  <c r="R837" i="3"/>
  <c r="T837" i="3"/>
  <c r="N838" i="3"/>
  <c r="P838" i="3"/>
  <c r="R838" i="3"/>
  <c r="T838" i="3"/>
  <c r="N839" i="3"/>
  <c r="P839" i="3"/>
  <c r="R839" i="3"/>
  <c r="T839" i="3"/>
  <c r="N840" i="3"/>
  <c r="P840" i="3"/>
  <c r="R840" i="3"/>
  <c r="T840" i="3"/>
  <c r="N841" i="3"/>
  <c r="P841" i="3"/>
  <c r="R841" i="3"/>
  <c r="T841" i="3"/>
  <c r="N842" i="3"/>
  <c r="P842" i="3"/>
  <c r="R842" i="3"/>
  <c r="T842" i="3"/>
  <c r="N843" i="3"/>
  <c r="P843" i="3"/>
  <c r="R843" i="3"/>
  <c r="T843" i="3"/>
  <c r="N844" i="3"/>
  <c r="P844" i="3"/>
  <c r="R844" i="3"/>
  <c r="T844" i="3"/>
  <c r="N845" i="3"/>
  <c r="P845" i="3"/>
  <c r="R845" i="3"/>
  <c r="T845" i="3"/>
  <c r="N846" i="3"/>
  <c r="P846" i="3"/>
  <c r="R846" i="3"/>
  <c r="T846" i="3"/>
  <c r="N847" i="3"/>
  <c r="P847" i="3"/>
  <c r="R847" i="3"/>
  <c r="T847" i="3"/>
  <c r="N848" i="3"/>
  <c r="P848" i="3"/>
  <c r="R848" i="3"/>
  <c r="T848" i="3"/>
  <c r="N849" i="3"/>
  <c r="P849" i="3"/>
  <c r="R849" i="3"/>
  <c r="T849" i="3"/>
  <c r="N850" i="3"/>
  <c r="P850" i="3"/>
  <c r="R850" i="3"/>
  <c r="T850" i="3"/>
  <c r="N851" i="3"/>
  <c r="P851" i="3"/>
  <c r="R851" i="3"/>
  <c r="T851" i="3"/>
  <c r="N852" i="3"/>
  <c r="P852" i="3"/>
  <c r="R852" i="3"/>
  <c r="T852" i="3"/>
  <c r="N853" i="3"/>
  <c r="P853" i="3"/>
  <c r="R853" i="3"/>
  <c r="T853" i="3"/>
  <c r="N854" i="3"/>
  <c r="P854" i="3"/>
  <c r="R854" i="3"/>
  <c r="T854" i="3"/>
  <c r="N855" i="3"/>
  <c r="P855" i="3"/>
  <c r="R855" i="3"/>
  <c r="T855" i="3"/>
  <c r="N856" i="3"/>
  <c r="P856" i="3"/>
  <c r="R856" i="3"/>
  <c r="T856" i="3"/>
  <c r="N857" i="3"/>
  <c r="P857" i="3"/>
  <c r="R857" i="3"/>
  <c r="T857" i="3"/>
  <c r="N858" i="3"/>
  <c r="P858" i="3"/>
  <c r="R858" i="3"/>
  <c r="T858" i="3"/>
  <c r="N859" i="3"/>
  <c r="P859" i="3"/>
  <c r="R859" i="3"/>
  <c r="T859" i="3"/>
  <c r="N860" i="3"/>
  <c r="P860" i="3"/>
  <c r="R860" i="3"/>
  <c r="T860" i="3"/>
  <c r="N861" i="3"/>
  <c r="P861" i="3"/>
  <c r="R861" i="3"/>
  <c r="T861" i="3"/>
  <c r="N862" i="3"/>
  <c r="P862" i="3"/>
  <c r="R862" i="3"/>
  <c r="T862" i="3"/>
  <c r="N863" i="3"/>
  <c r="P863" i="3"/>
  <c r="R863" i="3"/>
  <c r="T863" i="3"/>
  <c r="N864" i="3"/>
  <c r="P864" i="3"/>
  <c r="R864" i="3"/>
  <c r="T864" i="3"/>
  <c r="N865" i="3"/>
  <c r="P865" i="3"/>
  <c r="R865" i="3"/>
  <c r="T865" i="3"/>
  <c r="N866" i="3"/>
  <c r="P866" i="3"/>
  <c r="R866" i="3"/>
  <c r="T866" i="3"/>
  <c r="N867" i="3"/>
  <c r="P867" i="3"/>
  <c r="R867" i="3"/>
  <c r="T867" i="3"/>
  <c r="N868" i="3"/>
  <c r="P868" i="3"/>
  <c r="R868" i="3"/>
  <c r="T868" i="3"/>
  <c r="N869" i="3"/>
  <c r="P869" i="3"/>
  <c r="R869" i="3"/>
  <c r="T869" i="3"/>
  <c r="N870" i="3"/>
  <c r="P870" i="3"/>
  <c r="R870" i="3"/>
  <c r="T870" i="3"/>
  <c r="N871" i="3"/>
  <c r="P871" i="3"/>
  <c r="R871" i="3"/>
  <c r="T871" i="3"/>
  <c r="N872" i="3"/>
  <c r="P872" i="3"/>
  <c r="R872" i="3"/>
  <c r="T872" i="3"/>
  <c r="N873" i="3"/>
  <c r="P873" i="3"/>
  <c r="R873" i="3"/>
  <c r="T873" i="3"/>
  <c r="N874" i="3"/>
  <c r="P874" i="3"/>
  <c r="R874" i="3"/>
  <c r="T874" i="3"/>
  <c r="N875" i="3"/>
  <c r="P875" i="3"/>
  <c r="R875" i="3"/>
  <c r="T875" i="3"/>
  <c r="N876" i="3"/>
  <c r="P876" i="3"/>
  <c r="R876" i="3"/>
  <c r="T876" i="3"/>
  <c r="N877" i="3"/>
  <c r="P877" i="3"/>
  <c r="R877" i="3"/>
  <c r="T877" i="3"/>
  <c r="N878" i="3"/>
  <c r="P878" i="3"/>
  <c r="R878" i="3"/>
  <c r="T878" i="3"/>
  <c r="N879" i="3"/>
  <c r="P879" i="3"/>
  <c r="R879" i="3"/>
  <c r="T879" i="3"/>
  <c r="N880" i="3"/>
  <c r="P880" i="3"/>
  <c r="R880" i="3"/>
  <c r="T880" i="3"/>
  <c r="N881" i="3"/>
  <c r="P881" i="3"/>
  <c r="R881" i="3"/>
  <c r="T881" i="3"/>
  <c r="N882" i="3"/>
  <c r="P882" i="3"/>
  <c r="R882" i="3"/>
  <c r="T882" i="3"/>
  <c r="N883" i="3"/>
  <c r="P883" i="3"/>
  <c r="R883" i="3"/>
  <c r="T883" i="3"/>
  <c r="N884" i="3"/>
  <c r="P884" i="3"/>
  <c r="R884" i="3"/>
  <c r="T884" i="3"/>
  <c r="N885" i="3"/>
  <c r="P885" i="3"/>
  <c r="R885" i="3"/>
  <c r="T885" i="3"/>
  <c r="N886" i="3"/>
  <c r="P886" i="3"/>
  <c r="R886" i="3"/>
  <c r="T886" i="3"/>
  <c r="N887" i="3"/>
  <c r="P887" i="3"/>
  <c r="R887" i="3"/>
  <c r="T887" i="3"/>
  <c r="N888" i="3"/>
  <c r="P888" i="3"/>
  <c r="R888" i="3"/>
  <c r="T888" i="3"/>
  <c r="N889" i="3"/>
  <c r="P889" i="3"/>
  <c r="R889" i="3"/>
  <c r="T889" i="3"/>
  <c r="N890" i="3"/>
  <c r="P890" i="3"/>
  <c r="R890" i="3"/>
  <c r="T890" i="3"/>
  <c r="N891" i="3"/>
  <c r="P891" i="3"/>
  <c r="R891" i="3"/>
  <c r="T891" i="3"/>
  <c r="N892" i="3"/>
  <c r="P892" i="3"/>
  <c r="R892" i="3"/>
  <c r="T892" i="3"/>
  <c r="N893" i="3"/>
  <c r="P893" i="3"/>
  <c r="R893" i="3"/>
  <c r="T893" i="3"/>
  <c r="N894" i="3"/>
  <c r="P894" i="3"/>
  <c r="R894" i="3"/>
  <c r="T894" i="3"/>
  <c r="N895" i="3"/>
  <c r="P895" i="3"/>
  <c r="R895" i="3"/>
  <c r="T895" i="3"/>
  <c r="N896" i="3"/>
  <c r="P896" i="3"/>
  <c r="R896" i="3"/>
  <c r="T896" i="3"/>
  <c r="N897" i="3"/>
  <c r="P897" i="3"/>
  <c r="R897" i="3"/>
  <c r="T897" i="3"/>
  <c r="N898" i="3"/>
  <c r="P898" i="3"/>
  <c r="R898" i="3"/>
  <c r="T898" i="3"/>
  <c r="N899" i="3"/>
  <c r="P899" i="3"/>
  <c r="R899" i="3"/>
  <c r="T899" i="3"/>
  <c r="N900" i="3"/>
  <c r="P900" i="3"/>
  <c r="R900" i="3"/>
  <c r="T900" i="3"/>
  <c r="N901" i="3"/>
  <c r="P901" i="3"/>
  <c r="R901" i="3"/>
  <c r="T901" i="3"/>
  <c r="N902" i="3"/>
  <c r="P902" i="3"/>
  <c r="R902" i="3"/>
  <c r="T902" i="3"/>
  <c r="N903" i="3"/>
  <c r="P903" i="3"/>
  <c r="R903" i="3"/>
  <c r="T903" i="3"/>
  <c r="N904" i="3"/>
  <c r="P904" i="3"/>
  <c r="R904" i="3"/>
  <c r="T904" i="3"/>
  <c r="N905" i="3"/>
  <c r="P905" i="3"/>
  <c r="R905" i="3"/>
  <c r="T905" i="3"/>
  <c r="N906" i="3"/>
  <c r="P906" i="3"/>
  <c r="R906" i="3"/>
  <c r="T906" i="3"/>
  <c r="N907" i="3"/>
  <c r="P907" i="3"/>
  <c r="R907" i="3"/>
  <c r="T907" i="3"/>
  <c r="N908" i="3"/>
  <c r="P908" i="3"/>
  <c r="R908" i="3"/>
  <c r="T908" i="3"/>
  <c r="N909" i="3"/>
  <c r="P909" i="3"/>
  <c r="R909" i="3"/>
  <c r="T909" i="3"/>
  <c r="N910" i="3"/>
  <c r="P910" i="3"/>
  <c r="R910" i="3"/>
  <c r="T910" i="3"/>
  <c r="N911" i="3"/>
  <c r="P911" i="3"/>
  <c r="R911" i="3"/>
  <c r="T911" i="3"/>
  <c r="N912" i="3"/>
  <c r="P912" i="3"/>
  <c r="R912" i="3"/>
  <c r="T912" i="3"/>
  <c r="N913" i="3"/>
  <c r="P913" i="3"/>
  <c r="R913" i="3"/>
  <c r="T913" i="3"/>
  <c r="N914" i="3"/>
  <c r="P914" i="3"/>
  <c r="R914" i="3"/>
  <c r="T914" i="3"/>
  <c r="N915" i="3"/>
  <c r="P915" i="3"/>
  <c r="R915" i="3"/>
  <c r="T915" i="3"/>
  <c r="N916" i="3"/>
  <c r="P916" i="3"/>
  <c r="R916" i="3"/>
  <c r="T916" i="3"/>
  <c r="N917" i="3"/>
  <c r="P917" i="3"/>
  <c r="R917" i="3"/>
  <c r="T917" i="3"/>
  <c r="N918" i="3"/>
  <c r="P918" i="3"/>
  <c r="R918" i="3"/>
  <c r="T918" i="3"/>
  <c r="N919" i="3"/>
  <c r="P919" i="3"/>
  <c r="R919" i="3"/>
  <c r="T919" i="3"/>
  <c r="N920" i="3"/>
  <c r="P920" i="3"/>
  <c r="R920" i="3"/>
  <c r="T920" i="3"/>
  <c r="N921" i="3"/>
  <c r="P921" i="3"/>
  <c r="R921" i="3"/>
  <c r="T921" i="3"/>
  <c r="N922" i="3"/>
  <c r="P922" i="3"/>
  <c r="R922" i="3"/>
  <c r="T922" i="3"/>
  <c r="N923" i="3"/>
  <c r="P923" i="3"/>
  <c r="R923" i="3"/>
  <c r="T923" i="3"/>
  <c r="N924" i="3"/>
  <c r="P924" i="3"/>
  <c r="R924" i="3"/>
  <c r="T924" i="3"/>
  <c r="N925" i="3"/>
  <c r="P925" i="3"/>
  <c r="R925" i="3"/>
  <c r="T925" i="3"/>
  <c r="N926" i="3"/>
  <c r="P926" i="3"/>
  <c r="R926" i="3"/>
  <c r="T926" i="3"/>
  <c r="N927" i="3"/>
  <c r="P927" i="3"/>
  <c r="R927" i="3"/>
  <c r="T927" i="3"/>
  <c r="N928" i="3"/>
  <c r="P928" i="3"/>
  <c r="R928" i="3"/>
  <c r="T928" i="3"/>
  <c r="N929" i="3"/>
  <c r="P929" i="3"/>
  <c r="R929" i="3"/>
  <c r="T929" i="3"/>
  <c r="N930" i="3"/>
  <c r="P930" i="3"/>
  <c r="R930" i="3"/>
  <c r="T930" i="3"/>
  <c r="N931" i="3"/>
  <c r="P931" i="3"/>
  <c r="R931" i="3"/>
  <c r="T931" i="3"/>
  <c r="N932" i="3"/>
  <c r="P932" i="3"/>
  <c r="R932" i="3"/>
  <c r="T932" i="3"/>
  <c r="N933" i="3"/>
  <c r="P933" i="3"/>
  <c r="R933" i="3"/>
  <c r="T933" i="3"/>
  <c r="N934" i="3"/>
  <c r="P934" i="3"/>
  <c r="R934" i="3"/>
  <c r="T934" i="3"/>
  <c r="N935" i="3"/>
  <c r="P935" i="3"/>
  <c r="R935" i="3"/>
  <c r="T935" i="3"/>
  <c r="N936" i="3"/>
  <c r="P936" i="3"/>
  <c r="R936" i="3"/>
  <c r="T936" i="3"/>
  <c r="N937" i="3"/>
  <c r="P937" i="3"/>
  <c r="R937" i="3"/>
  <c r="T937" i="3"/>
  <c r="N938" i="3"/>
  <c r="P938" i="3"/>
  <c r="R938" i="3"/>
  <c r="T938" i="3"/>
  <c r="N939" i="3"/>
  <c r="P939" i="3"/>
  <c r="R939" i="3"/>
  <c r="T939" i="3"/>
  <c r="N940" i="3"/>
  <c r="P940" i="3"/>
  <c r="R940" i="3"/>
  <c r="T940" i="3"/>
  <c r="N941" i="3"/>
  <c r="P941" i="3"/>
  <c r="R941" i="3"/>
  <c r="T941" i="3"/>
  <c r="N942" i="3"/>
  <c r="P942" i="3"/>
  <c r="R942" i="3"/>
  <c r="T942" i="3"/>
  <c r="N943" i="3"/>
  <c r="P943" i="3"/>
  <c r="R943" i="3"/>
  <c r="T943" i="3"/>
  <c r="N944" i="3"/>
  <c r="P944" i="3"/>
  <c r="R944" i="3"/>
  <c r="T944" i="3"/>
  <c r="N945" i="3"/>
  <c r="P945" i="3"/>
  <c r="R945" i="3"/>
  <c r="T945" i="3"/>
  <c r="N946" i="3"/>
  <c r="P946" i="3"/>
  <c r="R946" i="3"/>
  <c r="T946" i="3"/>
  <c r="N947" i="3"/>
  <c r="P947" i="3"/>
  <c r="R947" i="3"/>
  <c r="T947" i="3"/>
  <c r="N948" i="3"/>
  <c r="P948" i="3"/>
  <c r="R948" i="3"/>
  <c r="T948" i="3"/>
  <c r="N949" i="3"/>
  <c r="P949" i="3"/>
  <c r="R949" i="3"/>
  <c r="T949" i="3"/>
  <c r="N950" i="3"/>
  <c r="P950" i="3"/>
  <c r="R950" i="3"/>
  <c r="T950" i="3"/>
  <c r="N951" i="3"/>
  <c r="P951" i="3"/>
  <c r="R951" i="3"/>
  <c r="T951" i="3"/>
  <c r="N952" i="3"/>
  <c r="P952" i="3"/>
  <c r="R952" i="3"/>
  <c r="T952" i="3"/>
  <c r="N953" i="3"/>
  <c r="P953" i="3"/>
  <c r="R953" i="3"/>
  <c r="T953" i="3"/>
  <c r="N954" i="3"/>
  <c r="P954" i="3"/>
  <c r="R954" i="3"/>
  <c r="T954" i="3"/>
  <c r="N955" i="3"/>
  <c r="P955" i="3"/>
  <c r="R955" i="3"/>
  <c r="T955" i="3"/>
  <c r="N956" i="3"/>
  <c r="P956" i="3"/>
  <c r="R956" i="3"/>
  <c r="T956" i="3"/>
  <c r="N957" i="3"/>
  <c r="P957" i="3"/>
  <c r="R957" i="3"/>
  <c r="T957" i="3"/>
  <c r="N958" i="3"/>
  <c r="P958" i="3"/>
  <c r="R958" i="3"/>
  <c r="T958" i="3"/>
  <c r="N959" i="3"/>
  <c r="P959" i="3"/>
  <c r="R959" i="3"/>
  <c r="T959" i="3"/>
  <c r="N960" i="3"/>
  <c r="P960" i="3"/>
  <c r="R960" i="3"/>
  <c r="T960" i="3"/>
  <c r="N961" i="3"/>
  <c r="P961" i="3"/>
  <c r="R961" i="3"/>
  <c r="T961" i="3"/>
  <c r="N962" i="3"/>
  <c r="P962" i="3"/>
  <c r="R962" i="3"/>
  <c r="T962" i="3"/>
  <c r="N963" i="3"/>
  <c r="P963" i="3"/>
  <c r="R963" i="3"/>
  <c r="T963" i="3"/>
  <c r="N964" i="3"/>
  <c r="P964" i="3"/>
  <c r="R964" i="3"/>
  <c r="T964" i="3"/>
  <c r="N965" i="3"/>
  <c r="P965" i="3"/>
  <c r="R965" i="3"/>
  <c r="T965" i="3"/>
  <c r="N966" i="3"/>
  <c r="P966" i="3"/>
  <c r="R966" i="3"/>
  <c r="T966" i="3"/>
  <c r="N967" i="3"/>
  <c r="P967" i="3"/>
  <c r="R967" i="3"/>
  <c r="T967" i="3"/>
  <c r="N968" i="3"/>
  <c r="P968" i="3"/>
  <c r="R968" i="3"/>
  <c r="T968" i="3"/>
  <c r="N969" i="3"/>
  <c r="P969" i="3"/>
  <c r="R969" i="3"/>
  <c r="T969" i="3"/>
  <c r="N970" i="3"/>
  <c r="P970" i="3"/>
  <c r="R970" i="3"/>
  <c r="T970" i="3"/>
  <c r="N971" i="3"/>
  <c r="P971" i="3"/>
  <c r="R971" i="3"/>
  <c r="T971" i="3"/>
  <c r="N972" i="3"/>
  <c r="P972" i="3"/>
  <c r="R972" i="3"/>
  <c r="T972" i="3"/>
  <c r="N973" i="3"/>
  <c r="P973" i="3"/>
  <c r="R973" i="3"/>
  <c r="T973" i="3"/>
  <c r="N974" i="3"/>
  <c r="P974" i="3"/>
  <c r="R974" i="3"/>
  <c r="T974" i="3"/>
  <c r="N975" i="3"/>
  <c r="P975" i="3"/>
  <c r="R975" i="3"/>
  <c r="T975" i="3"/>
  <c r="N976" i="3"/>
  <c r="P976" i="3"/>
  <c r="R976" i="3"/>
  <c r="T976" i="3"/>
  <c r="N977" i="3"/>
  <c r="P977" i="3"/>
  <c r="R977" i="3"/>
  <c r="T977" i="3"/>
  <c r="N978" i="3"/>
  <c r="P978" i="3"/>
  <c r="R978" i="3"/>
  <c r="T978" i="3"/>
  <c r="N979" i="3"/>
  <c r="P979" i="3"/>
  <c r="R979" i="3"/>
  <c r="T979" i="3"/>
  <c r="N980" i="3"/>
  <c r="P980" i="3"/>
  <c r="R980" i="3"/>
  <c r="T980" i="3"/>
  <c r="N981" i="3"/>
  <c r="P981" i="3"/>
  <c r="R981" i="3"/>
  <c r="T981" i="3"/>
  <c r="N982" i="3"/>
  <c r="P982" i="3"/>
  <c r="R982" i="3"/>
  <c r="T982" i="3"/>
  <c r="N983" i="3"/>
  <c r="P983" i="3"/>
  <c r="R983" i="3"/>
  <c r="T983" i="3"/>
  <c r="N984" i="3"/>
  <c r="P984" i="3"/>
  <c r="R984" i="3"/>
  <c r="T984" i="3"/>
  <c r="N985" i="3"/>
  <c r="P985" i="3"/>
  <c r="R985" i="3"/>
  <c r="T985" i="3"/>
  <c r="N986" i="3"/>
  <c r="P986" i="3"/>
  <c r="R986" i="3"/>
  <c r="T986" i="3"/>
  <c r="N987" i="3"/>
  <c r="P987" i="3"/>
  <c r="R987" i="3"/>
  <c r="T987" i="3"/>
  <c r="N988" i="3"/>
  <c r="P988" i="3"/>
  <c r="R988" i="3"/>
  <c r="T988" i="3"/>
  <c r="N989" i="3"/>
  <c r="P989" i="3"/>
  <c r="R989" i="3"/>
  <c r="T989" i="3"/>
  <c r="N990" i="3"/>
  <c r="P990" i="3"/>
  <c r="R990" i="3"/>
  <c r="T990" i="3"/>
  <c r="N991" i="3"/>
  <c r="P991" i="3"/>
  <c r="R991" i="3"/>
  <c r="T991" i="3"/>
  <c r="N992" i="3"/>
  <c r="P992" i="3"/>
  <c r="R992" i="3"/>
  <c r="T992" i="3"/>
  <c r="N993" i="3"/>
  <c r="P993" i="3"/>
  <c r="R993" i="3"/>
  <c r="T993" i="3"/>
  <c r="N994" i="3"/>
  <c r="P994" i="3"/>
  <c r="R994" i="3"/>
  <c r="T994" i="3"/>
  <c r="N995" i="3"/>
  <c r="P995" i="3"/>
  <c r="R995" i="3"/>
  <c r="T995" i="3"/>
  <c r="N996" i="3"/>
  <c r="P996" i="3"/>
  <c r="R996" i="3"/>
  <c r="T996" i="3"/>
  <c r="N997" i="3"/>
  <c r="P997" i="3"/>
  <c r="R997" i="3"/>
  <c r="T997" i="3"/>
  <c r="N998" i="3"/>
  <c r="P998" i="3"/>
  <c r="R998" i="3"/>
  <c r="T998" i="3"/>
  <c r="N999" i="3"/>
  <c r="P999" i="3"/>
  <c r="R999" i="3"/>
  <c r="T999" i="3"/>
  <c r="N1000" i="3"/>
  <c r="P1000" i="3"/>
  <c r="R1000" i="3"/>
  <c r="T1000" i="3"/>
  <c r="N1001" i="3"/>
  <c r="P1001" i="3"/>
  <c r="R1001" i="3"/>
  <c r="T1001" i="3"/>
  <c r="N1002" i="3"/>
  <c r="P1002" i="3"/>
  <c r="R1002" i="3"/>
  <c r="T1002" i="3"/>
  <c r="N1003" i="3"/>
  <c r="P1003" i="3"/>
  <c r="R1003" i="3"/>
  <c r="T1003" i="3"/>
  <c r="N1004" i="3"/>
  <c r="P1004" i="3"/>
  <c r="R1004" i="3"/>
  <c r="T1004" i="3"/>
  <c r="N1005" i="3"/>
  <c r="P1005" i="3"/>
  <c r="R1005" i="3"/>
  <c r="T1005" i="3"/>
  <c r="N1006" i="3"/>
  <c r="P1006" i="3"/>
  <c r="R1006" i="3"/>
  <c r="T1006" i="3"/>
  <c r="N1007" i="3"/>
  <c r="P1007" i="3"/>
  <c r="R1007" i="3"/>
  <c r="T1007" i="3"/>
  <c r="N1008" i="3"/>
  <c r="P1008" i="3"/>
  <c r="R1008" i="3"/>
  <c r="T1008" i="3"/>
  <c r="N1009" i="3"/>
  <c r="P1009" i="3"/>
  <c r="R1009" i="3"/>
  <c r="T1009" i="3"/>
  <c r="N1010" i="3"/>
  <c r="P1010" i="3"/>
  <c r="R1010" i="3"/>
  <c r="T1010" i="3"/>
  <c r="N1011" i="3"/>
  <c r="P1011" i="3"/>
  <c r="R1011" i="3"/>
  <c r="T1011" i="3"/>
  <c r="N1012" i="3"/>
  <c r="P1012" i="3"/>
  <c r="R1012" i="3"/>
  <c r="T1012" i="3"/>
  <c r="N1013" i="3"/>
  <c r="P1013" i="3"/>
  <c r="R1013" i="3"/>
  <c r="T1013" i="3"/>
  <c r="N1014" i="3"/>
  <c r="P1014" i="3"/>
  <c r="R1014" i="3"/>
  <c r="T1014" i="3"/>
  <c r="N1015" i="3"/>
  <c r="P1015" i="3"/>
  <c r="R1015" i="3"/>
  <c r="T1015" i="3"/>
  <c r="N1016" i="3"/>
  <c r="P1016" i="3"/>
  <c r="R1016" i="3"/>
  <c r="T1016" i="3"/>
  <c r="N1017" i="3"/>
  <c r="P1017" i="3"/>
  <c r="R1017" i="3"/>
  <c r="T1017" i="3"/>
  <c r="N1018" i="3"/>
  <c r="P1018" i="3"/>
  <c r="R1018" i="3"/>
  <c r="T1018" i="3"/>
  <c r="N1019" i="3"/>
  <c r="P1019" i="3"/>
  <c r="R1019" i="3"/>
  <c r="T1019" i="3"/>
  <c r="N1020" i="3"/>
  <c r="P1020" i="3"/>
  <c r="R1020" i="3"/>
  <c r="T1020" i="3"/>
  <c r="N1021" i="3"/>
  <c r="P1021" i="3"/>
  <c r="R1021" i="3"/>
  <c r="T1021" i="3"/>
  <c r="N1022" i="3"/>
  <c r="P1022" i="3"/>
  <c r="R1022" i="3"/>
  <c r="T1022" i="3"/>
  <c r="N1023" i="3"/>
  <c r="P1023" i="3"/>
  <c r="R1023" i="3"/>
  <c r="T1023" i="3"/>
  <c r="N1024" i="3"/>
  <c r="P1024" i="3"/>
  <c r="R1024" i="3"/>
  <c r="T1024" i="3"/>
  <c r="N1025" i="3"/>
  <c r="P1025" i="3"/>
  <c r="R1025" i="3"/>
  <c r="T1025" i="3"/>
  <c r="N1026" i="3"/>
  <c r="P1026" i="3"/>
  <c r="R1026" i="3"/>
  <c r="T1026" i="3"/>
  <c r="N1027" i="3"/>
  <c r="P1027" i="3"/>
  <c r="R1027" i="3"/>
  <c r="T1027" i="3"/>
  <c r="N1028" i="3"/>
  <c r="P1028" i="3"/>
  <c r="R1028" i="3"/>
  <c r="T1028" i="3"/>
  <c r="N1029" i="3"/>
  <c r="P1029" i="3"/>
  <c r="R1029" i="3"/>
  <c r="T1029" i="3"/>
  <c r="N1030" i="3"/>
  <c r="P1030" i="3"/>
  <c r="R1030" i="3"/>
  <c r="T1030" i="3"/>
  <c r="N1031" i="3"/>
  <c r="P1031" i="3"/>
  <c r="R1031" i="3"/>
  <c r="T1031" i="3"/>
  <c r="N1032" i="3"/>
  <c r="P1032" i="3"/>
  <c r="R1032" i="3"/>
  <c r="T1032" i="3"/>
  <c r="N1033" i="3"/>
  <c r="P1033" i="3"/>
  <c r="R1033" i="3"/>
  <c r="T1033" i="3"/>
  <c r="N1034" i="3"/>
  <c r="P1034" i="3"/>
  <c r="R1034" i="3"/>
  <c r="T1034" i="3"/>
  <c r="N1035" i="3"/>
  <c r="P1035" i="3"/>
  <c r="R1035" i="3"/>
  <c r="T1035" i="3"/>
  <c r="N1036" i="3"/>
  <c r="P1036" i="3"/>
  <c r="R1036" i="3"/>
  <c r="T1036" i="3"/>
  <c r="N1037" i="3"/>
  <c r="P1037" i="3"/>
  <c r="R1037" i="3"/>
  <c r="T1037" i="3"/>
  <c r="N1038" i="3"/>
  <c r="P1038" i="3"/>
  <c r="R1038" i="3"/>
  <c r="T1038" i="3"/>
  <c r="N1039" i="3"/>
  <c r="P1039" i="3"/>
  <c r="R1039" i="3"/>
  <c r="T1039" i="3"/>
  <c r="N1040" i="3"/>
  <c r="P1040" i="3"/>
  <c r="R1040" i="3"/>
  <c r="T1040" i="3"/>
  <c r="N1041" i="3"/>
  <c r="P1041" i="3"/>
  <c r="R1041" i="3"/>
  <c r="T1041" i="3"/>
  <c r="N1042" i="3"/>
  <c r="P1042" i="3"/>
  <c r="R1042" i="3"/>
  <c r="T1042" i="3"/>
  <c r="N1043" i="3"/>
  <c r="P1043" i="3"/>
  <c r="R1043" i="3"/>
  <c r="T1043" i="3"/>
  <c r="N1044" i="3"/>
  <c r="P1044" i="3"/>
  <c r="R1044" i="3"/>
  <c r="T1044" i="3"/>
  <c r="N1045" i="3"/>
  <c r="P1045" i="3"/>
  <c r="R1045" i="3"/>
  <c r="T1045" i="3"/>
  <c r="N1046" i="3"/>
  <c r="P1046" i="3"/>
  <c r="R1046" i="3"/>
  <c r="T1046" i="3"/>
  <c r="N1047" i="3"/>
  <c r="P1047" i="3"/>
  <c r="R1047" i="3"/>
  <c r="T1047" i="3"/>
  <c r="N1048" i="3"/>
  <c r="P1048" i="3"/>
  <c r="R1048" i="3"/>
  <c r="T1048" i="3"/>
  <c r="N1049" i="3"/>
  <c r="P1049" i="3"/>
  <c r="R1049" i="3"/>
  <c r="T1049" i="3"/>
  <c r="N1050" i="3"/>
  <c r="P1050" i="3"/>
  <c r="R1050" i="3"/>
  <c r="T1050" i="3"/>
  <c r="N1051" i="3"/>
  <c r="P1051" i="3"/>
  <c r="R1051" i="3"/>
  <c r="T1051" i="3"/>
  <c r="N1052" i="3"/>
  <c r="P1052" i="3"/>
  <c r="R1052" i="3"/>
  <c r="T1052" i="3"/>
  <c r="N1053" i="3"/>
  <c r="P1053" i="3"/>
  <c r="R1053" i="3"/>
  <c r="T1053" i="3"/>
  <c r="N1054" i="3"/>
  <c r="P1054" i="3"/>
  <c r="R1054" i="3"/>
  <c r="T1054" i="3"/>
  <c r="N1055" i="3"/>
  <c r="P1055" i="3"/>
  <c r="R1055" i="3"/>
  <c r="T1055" i="3"/>
  <c r="N1056" i="3"/>
  <c r="P1056" i="3"/>
  <c r="R1056" i="3"/>
  <c r="T1056" i="3"/>
  <c r="N1057" i="3"/>
  <c r="P1057" i="3"/>
  <c r="R1057" i="3"/>
  <c r="T1057" i="3"/>
  <c r="N1058" i="3"/>
  <c r="P1058" i="3"/>
  <c r="R1058" i="3"/>
  <c r="T1058" i="3"/>
  <c r="N1059" i="3"/>
  <c r="P1059" i="3"/>
  <c r="R1059" i="3"/>
  <c r="T1059" i="3"/>
  <c r="N1060" i="3"/>
  <c r="P1060" i="3"/>
  <c r="R1060" i="3"/>
  <c r="T1060" i="3"/>
  <c r="N1061" i="3"/>
  <c r="P1061" i="3"/>
  <c r="R1061" i="3"/>
  <c r="T1061" i="3"/>
  <c r="N1062" i="3"/>
  <c r="P1062" i="3"/>
  <c r="R1062" i="3"/>
  <c r="T1062" i="3"/>
  <c r="N1063" i="3"/>
  <c r="P1063" i="3"/>
  <c r="R1063" i="3"/>
  <c r="T1063" i="3"/>
  <c r="N1064" i="3"/>
  <c r="P1064" i="3"/>
  <c r="R1064" i="3"/>
  <c r="T1064" i="3"/>
  <c r="N1065" i="3"/>
  <c r="P1065" i="3"/>
  <c r="R1065" i="3"/>
  <c r="T1065" i="3"/>
  <c r="N1066" i="3"/>
  <c r="P1066" i="3"/>
  <c r="R1066" i="3"/>
  <c r="T1066" i="3"/>
  <c r="N1067" i="3"/>
  <c r="P1067" i="3"/>
  <c r="R1067" i="3"/>
  <c r="T1067" i="3"/>
  <c r="N1068" i="3"/>
  <c r="P1068" i="3"/>
  <c r="R1068" i="3"/>
  <c r="T1068" i="3"/>
  <c r="N1069" i="3"/>
  <c r="P1069" i="3"/>
  <c r="R1069" i="3"/>
  <c r="T1069" i="3"/>
  <c r="N1070" i="3"/>
  <c r="P1070" i="3"/>
  <c r="R1070" i="3"/>
  <c r="T1070" i="3"/>
  <c r="N1071" i="3"/>
  <c r="P1071" i="3"/>
  <c r="R1071" i="3"/>
  <c r="T1071" i="3"/>
  <c r="N1072" i="3"/>
  <c r="P1072" i="3"/>
  <c r="R1072" i="3"/>
  <c r="T1072" i="3"/>
  <c r="N1073" i="3"/>
  <c r="P1073" i="3"/>
  <c r="R1073" i="3"/>
  <c r="T1073" i="3"/>
  <c r="N1074" i="3"/>
  <c r="P1074" i="3"/>
  <c r="R1074" i="3"/>
  <c r="T1074" i="3"/>
  <c r="N1075" i="3"/>
  <c r="P1075" i="3"/>
  <c r="R1075" i="3"/>
  <c r="T1075" i="3"/>
  <c r="N1076" i="3"/>
  <c r="P1076" i="3"/>
  <c r="R1076" i="3"/>
  <c r="T1076" i="3"/>
  <c r="N1077" i="3"/>
  <c r="P1077" i="3"/>
  <c r="R1077" i="3"/>
  <c r="T1077" i="3"/>
  <c r="N1078" i="3"/>
  <c r="P1078" i="3"/>
  <c r="R1078" i="3"/>
  <c r="T1078" i="3"/>
  <c r="N1079" i="3"/>
  <c r="P1079" i="3"/>
  <c r="R1079" i="3"/>
  <c r="T1079" i="3"/>
  <c r="N1080" i="3"/>
  <c r="P1080" i="3"/>
  <c r="R1080" i="3"/>
  <c r="T1080" i="3"/>
  <c r="N1081" i="3"/>
  <c r="P1081" i="3"/>
  <c r="R1081" i="3"/>
  <c r="T1081" i="3"/>
  <c r="N1082" i="3"/>
  <c r="P1082" i="3"/>
  <c r="R1082" i="3"/>
  <c r="T1082" i="3"/>
  <c r="N1083" i="3"/>
  <c r="P1083" i="3"/>
  <c r="R1083" i="3"/>
  <c r="T1083" i="3"/>
  <c r="N1084" i="3"/>
  <c r="P1084" i="3"/>
  <c r="R1084" i="3"/>
  <c r="T1084" i="3"/>
  <c r="N1085" i="3"/>
  <c r="P1085" i="3"/>
  <c r="R1085" i="3"/>
  <c r="T1085" i="3"/>
  <c r="N1086" i="3"/>
  <c r="P1086" i="3"/>
  <c r="R1086" i="3"/>
  <c r="T1086" i="3"/>
  <c r="N1087" i="3"/>
  <c r="P1087" i="3"/>
  <c r="R1087" i="3"/>
  <c r="T1087" i="3"/>
  <c r="N1088" i="3"/>
  <c r="P1088" i="3"/>
  <c r="R1088" i="3"/>
  <c r="T1088" i="3"/>
  <c r="N1089" i="3"/>
  <c r="P1089" i="3"/>
  <c r="R1089" i="3"/>
  <c r="T1089" i="3"/>
  <c r="N1090" i="3"/>
  <c r="P1090" i="3"/>
  <c r="R1090" i="3"/>
  <c r="T1090" i="3"/>
  <c r="N1091" i="3"/>
  <c r="P1091" i="3"/>
  <c r="R1091" i="3"/>
  <c r="T1091" i="3"/>
  <c r="N1092" i="3"/>
  <c r="P1092" i="3"/>
  <c r="R1092" i="3"/>
  <c r="T1092" i="3"/>
  <c r="N1093" i="3"/>
  <c r="P1093" i="3"/>
  <c r="R1093" i="3"/>
  <c r="T1093" i="3"/>
  <c r="N1094" i="3"/>
  <c r="P1094" i="3"/>
  <c r="R1094" i="3"/>
  <c r="T1094" i="3"/>
  <c r="N1095" i="3"/>
  <c r="P1095" i="3"/>
  <c r="R1095" i="3"/>
  <c r="T1095" i="3"/>
  <c r="N1096" i="3"/>
  <c r="P1096" i="3"/>
  <c r="R1096" i="3"/>
  <c r="T1096" i="3"/>
  <c r="N1097" i="3"/>
  <c r="P1097" i="3"/>
  <c r="R1097" i="3"/>
  <c r="T1097" i="3"/>
  <c r="N1098" i="3"/>
  <c r="P1098" i="3"/>
  <c r="R1098" i="3"/>
  <c r="T1098" i="3"/>
  <c r="N1099" i="3"/>
  <c r="P1099" i="3"/>
  <c r="R1099" i="3"/>
  <c r="T1099" i="3"/>
  <c r="N1100" i="3"/>
  <c r="P1100" i="3"/>
  <c r="R1100" i="3"/>
  <c r="T1100" i="3"/>
  <c r="N1101" i="3"/>
  <c r="P1101" i="3"/>
  <c r="R1101" i="3"/>
  <c r="T1101" i="3"/>
  <c r="N1102" i="3"/>
  <c r="P1102" i="3"/>
  <c r="R1102" i="3"/>
  <c r="T1102" i="3"/>
  <c r="N1103" i="3"/>
  <c r="P1103" i="3"/>
  <c r="R1103" i="3"/>
  <c r="T1103" i="3"/>
  <c r="N1104" i="3"/>
  <c r="P1104" i="3"/>
  <c r="R1104" i="3"/>
  <c r="T1104" i="3"/>
  <c r="N1105" i="3"/>
  <c r="P1105" i="3"/>
  <c r="R1105" i="3"/>
  <c r="T1105" i="3"/>
  <c r="N1106" i="3"/>
  <c r="P1106" i="3"/>
  <c r="R1106" i="3"/>
  <c r="T1106" i="3"/>
  <c r="N1107" i="3"/>
  <c r="P1107" i="3"/>
  <c r="R1107" i="3"/>
  <c r="T1107" i="3"/>
  <c r="N1108" i="3"/>
  <c r="P1108" i="3"/>
  <c r="R1108" i="3"/>
  <c r="T1108" i="3"/>
  <c r="N1109" i="3"/>
  <c r="P1109" i="3"/>
  <c r="R1109" i="3"/>
  <c r="T1109" i="3"/>
  <c r="N1110" i="3"/>
  <c r="P1110" i="3"/>
  <c r="R1110" i="3"/>
  <c r="T1110" i="3"/>
  <c r="N1111" i="3"/>
  <c r="P1111" i="3"/>
  <c r="R1111" i="3"/>
  <c r="T1111" i="3"/>
  <c r="N1112" i="3"/>
  <c r="P1112" i="3"/>
  <c r="R1112" i="3"/>
  <c r="T1112" i="3"/>
  <c r="N1113" i="3"/>
  <c r="P1113" i="3"/>
  <c r="R1113" i="3"/>
  <c r="T1113" i="3"/>
  <c r="N1114" i="3"/>
  <c r="P1114" i="3"/>
  <c r="R1114" i="3"/>
  <c r="T1114" i="3"/>
  <c r="N1115" i="3"/>
  <c r="P1115" i="3"/>
  <c r="R1115" i="3"/>
  <c r="T1115" i="3"/>
  <c r="N1116" i="3"/>
  <c r="P1116" i="3"/>
  <c r="R1116" i="3"/>
  <c r="T1116" i="3"/>
  <c r="N1117" i="3"/>
  <c r="P1117" i="3"/>
  <c r="R1117" i="3"/>
  <c r="T1117" i="3"/>
  <c r="N1118" i="3"/>
  <c r="P1118" i="3"/>
  <c r="R1118" i="3"/>
  <c r="T1118" i="3"/>
  <c r="N1119" i="3"/>
  <c r="P1119" i="3"/>
  <c r="R1119" i="3"/>
  <c r="T1119" i="3"/>
  <c r="N1120" i="3"/>
  <c r="P1120" i="3"/>
  <c r="R1120" i="3"/>
  <c r="T1120" i="3"/>
  <c r="N1121" i="3"/>
  <c r="P1121" i="3"/>
  <c r="R1121" i="3"/>
  <c r="T1121" i="3"/>
  <c r="N1122" i="3"/>
  <c r="P1122" i="3"/>
  <c r="R1122" i="3"/>
  <c r="T1122" i="3"/>
  <c r="N1123" i="3"/>
  <c r="P1123" i="3"/>
  <c r="R1123" i="3"/>
  <c r="T1123" i="3"/>
  <c r="N1124" i="3"/>
  <c r="P1124" i="3"/>
  <c r="R1124" i="3"/>
  <c r="T1124" i="3"/>
  <c r="N1125" i="3"/>
  <c r="P1125" i="3"/>
  <c r="R1125" i="3"/>
  <c r="T1125" i="3"/>
  <c r="N1126" i="3"/>
  <c r="P1126" i="3"/>
  <c r="R1126" i="3"/>
  <c r="T1126" i="3"/>
  <c r="N1127" i="3"/>
  <c r="P1127" i="3"/>
  <c r="R1127" i="3"/>
  <c r="T1127" i="3"/>
  <c r="N1128" i="3"/>
  <c r="P1128" i="3"/>
  <c r="R1128" i="3"/>
  <c r="T1128" i="3"/>
  <c r="N1129" i="3"/>
  <c r="P1129" i="3"/>
  <c r="R1129" i="3"/>
  <c r="T1129" i="3"/>
  <c r="N1130" i="3"/>
  <c r="P1130" i="3"/>
  <c r="R1130" i="3"/>
  <c r="T1130" i="3"/>
  <c r="N1131" i="3"/>
  <c r="P1131" i="3"/>
  <c r="R1131" i="3"/>
  <c r="T1131" i="3"/>
  <c r="N1132" i="3"/>
  <c r="P1132" i="3"/>
  <c r="R1132" i="3"/>
  <c r="T1132" i="3"/>
  <c r="N1133" i="3"/>
  <c r="P1133" i="3"/>
  <c r="R1133" i="3"/>
  <c r="T1133" i="3"/>
  <c r="N1134" i="3"/>
  <c r="P1134" i="3"/>
  <c r="R1134" i="3"/>
  <c r="T1134" i="3"/>
  <c r="N1135" i="3"/>
  <c r="P1135" i="3"/>
  <c r="R1135" i="3"/>
  <c r="T1135" i="3"/>
  <c r="N1136" i="3"/>
  <c r="P1136" i="3"/>
  <c r="R1136" i="3"/>
  <c r="T1136" i="3"/>
  <c r="N1137" i="3"/>
  <c r="P1137" i="3"/>
  <c r="R1137" i="3"/>
  <c r="T1137" i="3"/>
  <c r="N1138" i="3"/>
  <c r="P1138" i="3"/>
  <c r="R1138" i="3"/>
  <c r="T1138" i="3"/>
  <c r="N1139" i="3"/>
  <c r="P1139" i="3"/>
  <c r="R1139" i="3"/>
  <c r="T1139" i="3"/>
  <c r="N1140" i="3"/>
  <c r="P1140" i="3"/>
  <c r="R1140" i="3"/>
  <c r="T1140" i="3"/>
  <c r="N1141" i="3"/>
  <c r="P1141" i="3"/>
  <c r="R1141" i="3"/>
  <c r="T1141" i="3"/>
  <c r="N1142" i="3"/>
  <c r="P1142" i="3"/>
  <c r="R1142" i="3"/>
  <c r="T1142" i="3"/>
  <c r="N1143" i="3"/>
  <c r="P1143" i="3"/>
  <c r="R1143" i="3"/>
  <c r="T1143" i="3"/>
  <c r="N1144" i="3"/>
  <c r="P1144" i="3"/>
  <c r="R1144" i="3"/>
  <c r="T1144" i="3"/>
  <c r="N1145" i="3"/>
  <c r="P1145" i="3"/>
  <c r="R1145" i="3"/>
  <c r="T1145" i="3"/>
  <c r="N1146" i="3"/>
  <c r="P1146" i="3"/>
  <c r="R1146" i="3"/>
  <c r="T1146" i="3"/>
  <c r="N1147" i="3"/>
  <c r="P1147" i="3"/>
  <c r="R1147" i="3"/>
  <c r="T1147" i="3"/>
  <c r="N1148" i="3"/>
  <c r="P1148" i="3"/>
  <c r="R1148" i="3"/>
  <c r="T1148" i="3"/>
  <c r="N1149" i="3"/>
  <c r="P1149" i="3"/>
  <c r="R1149" i="3"/>
  <c r="T1149" i="3"/>
  <c r="N1150" i="3"/>
  <c r="P1150" i="3"/>
  <c r="R1150" i="3"/>
  <c r="T1150" i="3"/>
  <c r="N1151" i="3"/>
  <c r="P1151" i="3"/>
  <c r="R1151" i="3"/>
  <c r="T1151" i="3"/>
  <c r="N1152" i="3"/>
  <c r="P1152" i="3"/>
  <c r="R1152" i="3"/>
  <c r="T1152" i="3"/>
  <c r="N1153" i="3"/>
  <c r="P1153" i="3"/>
  <c r="R1153" i="3"/>
  <c r="T1153" i="3"/>
  <c r="N1154" i="3"/>
  <c r="P1154" i="3"/>
  <c r="R1154" i="3"/>
  <c r="T1154" i="3"/>
  <c r="N1155" i="3"/>
  <c r="P1155" i="3"/>
  <c r="R1155" i="3"/>
  <c r="T1155" i="3"/>
  <c r="N1156" i="3"/>
  <c r="P1156" i="3"/>
  <c r="R1156" i="3"/>
  <c r="T1156" i="3"/>
  <c r="N1157" i="3"/>
  <c r="P1157" i="3"/>
  <c r="R1157" i="3"/>
  <c r="T1157" i="3"/>
  <c r="N1158" i="3"/>
  <c r="P1158" i="3"/>
  <c r="R1158" i="3"/>
  <c r="T1158" i="3"/>
  <c r="N1159" i="3"/>
  <c r="P1159" i="3"/>
  <c r="R1159" i="3"/>
  <c r="T1159" i="3"/>
  <c r="N1160" i="3"/>
  <c r="P1160" i="3"/>
  <c r="R1160" i="3"/>
  <c r="T1160" i="3"/>
  <c r="N1161" i="3"/>
  <c r="P1161" i="3"/>
  <c r="R1161" i="3"/>
  <c r="T1161" i="3"/>
  <c r="N1162" i="3"/>
  <c r="P1162" i="3"/>
  <c r="R1162" i="3"/>
  <c r="T1162" i="3"/>
  <c r="N1163" i="3"/>
  <c r="P1163" i="3"/>
  <c r="R1163" i="3"/>
  <c r="T1163" i="3"/>
  <c r="N1164" i="3"/>
  <c r="P1164" i="3"/>
  <c r="R1164" i="3"/>
  <c r="T1164" i="3"/>
  <c r="N1165" i="3"/>
  <c r="P1165" i="3"/>
  <c r="R1165" i="3"/>
  <c r="T1165" i="3"/>
  <c r="N1166" i="3"/>
  <c r="P1166" i="3"/>
  <c r="R1166" i="3"/>
  <c r="T1166" i="3"/>
  <c r="N1167" i="3"/>
  <c r="P1167" i="3"/>
  <c r="R1167" i="3"/>
  <c r="T1167" i="3"/>
  <c r="N1168" i="3"/>
  <c r="P1168" i="3"/>
  <c r="R1168" i="3"/>
  <c r="T1168" i="3"/>
  <c r="N1169" i="3"/>
  <c r="P1169" i="3"/>
  <c r="R1169" i="3"/>
  <c r="T1169" i="3"/>
  <c r="N1170" i="3"/>
  <c r="P1170" i="3"/>
  <c r="R1170" i="3"/>
  <c r="T1170" i="3"/>
  <c r="N1171" i="3"/>
  <c r="P1171" i="3"/>
  <c r="R1171" i="3"/>
  <c r="T1171" i="3"/>
  <c r="N1172" i="3"/>
  <c r="P1172" i="3"/>
  <c r="R1172" i="3"/>
  <c r="T1172" i="3"/>
  <c r="N1173" i="3"/>
  <c r="P1173" i="3"/>
  <c r="R1173" i="3"/>
  <c r="T1173" i="3"/>
  <c r="N1174" i="3"/>
  <c r="P1174" i="3"/>
  <c r="R1174" i="3"/>
  <c r="T1174" i="3"/>
  <c r="N1175" i="3"/>
  <c r="P1175" i="3"/>
  <c r="R1175" i="3"/>
  <c r="T1175" i="3"/>
  <c r="N1176" i="3"/>
  <c r="P1176" i="3"/>
  <c r="R1176" i="3"/>
  <c r="T1176" i="3"/>
  <c r="N1177" i="3"/>
  <c r="P1177" i="3"/>
  <c r="R1177" i="3"/>
  <c r="T1177" i="3"/>
  <c r="N1178" i="3"/>
  <c r="P1178" i="3"/>
  <c r="R1178" i="3"/>
  <c r="T1178" i="3"/>
  <c r="N1179" i="3"/>
  <c r="P1179" i="3"/>
  <c r="R1179" i="3"/>
  <c r="T1179" i="3"/>
  <c r="N1180" i="3"/>
  <c r="P1180" i="3"/>
  <c r="R1180" i="3"/>
  <c r="T1180" i="3"/>
  <c r="N1181" i="3"/>
  <c r="P1181" i="3"/>
  <c r="R1181" i="3"/>
  <c r="T1181" i="3"/>
  <c r="N1182" i="3"/>
  <c r="P1182" i="3"/>
  <c r="R1182" i="3"/>
  <c r="T1182" i="3"/>
  <c r="N1183" i="3"/>
  <c r="P1183" i="3"/>
  <c r="R1183" i="3"/>
  <c r="T1183" i="3"/>
  <c r="N1184" i="3"/>
  <c r="P1184" i="3"/>
  <c r="R1184" i="3"/>
  <c r="T1184" i="3"/>
  <c r="N1185" i="3"/>
  <c r="P1185" i="3"/>
  <c r="R1185" i="3"/>
  <c r="T1185" i="3"/>
  <c r="N1186" i="3"/>
  <c r="P1186" i="3"/>
  <c r="R1186" i="3"/>
  <c r="T1186" i="3"/>
  <c r="N1187" i="3"/>
  <c r="P1187" i="3"/>
  <c r="R1187" i="3"/>
  <c r="T1187" i="3"/>
  <c r="N1188" i="3"/>
  <c r="P1188" i="3"/>
  <c r="R1188" i="3"/>
  <c r="T1188" i="3"/>
  <c r="N1189" i="3"/>
  <c r="P1189" i="3"/>
  <c r="R1189" i="3"/>
  <c r="T1189" i="3"/>
  <c r="N1190" i="3"/>
  <c r="P1190" i="3"/>
  <c r="R1190" i="3"/>
  <c r="T1190" i="3"/>
  <c r="N1191" i="3"/>
  <c r="P1191" i="3"/>
  <c r="R1191" i="3"/>
  <c r="T1191" i="3"/>
  <c r="N1192" i="3"/>
  <c r="P1192" i="3"/>
  <c r="R1192" i="3"/>
  <c r="T1192" i="3"/>
  <c r="N1193" i="3"/>
  <c r="P1193" i="3"/>
  <c r="R1193" i="3"/>
  <c r="T1193" i="3"/>
  <c r="N1194" i="3"/>
  <c r="P1194" i="3"/>
  <c r="R1194" i="3"/>
  <c r="T1194" i="3"/>
  <c r="N1195" i="3"/>
  <c r="P1195" i="3"/>
  <c r="R1195" i="3"/>
  <c r="T1195" i="3"/>
  <c r="N1196" i="3"/>
  <c r="P1196" i="3"/>
  <c r="R1196" i="3"/>
  <c r="T1196" i="3"/>
  <c r="N1197" i="3"/>
  <c r="P1197" i="3"/>
  <c r="R1197" i="3"/>
  <c r="T1197" i="3"/>
  <c r="N1198" i="3"/>
  <c r="P1198" i="3"/>
  <c r="R1198" i="3"/>
  <c r="T1198" i="3"/>
  <c r="N1199" i="3"/>
  <c r="P1199" i="3"/>
  <c r="R1199" i="3"/>
  <c r="T1199" i="3"/>
  <c r="N1200" i="3"/>
  <c r="P1200" i="3"/>
  <c r="R1200" i="3"/>
  <c r="T1200" i="3"/>
  <c r="N1201" i="3"/>
  <c r="P1201" i="3"/>
  <c r="R1201" i="3"/>
  <c r="T1201" i="3"/>
  <c r="N1202" i="3"/>
  <c r="P1202" i="3"/>
  <c r="R1202" i="3"/>
  <c r="T1202" i="3"/>
  <c r="N1203" i="3"/>
  <c r="P1203" i="3"/>
  <c r="R1203" i="3"/>
  <c r="T1203" i="3"/>
  <c r="N1204" i="3"/>
  <c r="P1204" i="3"/>
  <c r="R1204" i="3"/>
  <c r="T1204" i="3"/>
  <c r="N1205" i="3"/>
  <c r="P1205" i="3"/>
  <c r="R1205" i="3"/>
  <c r="T1205" i="3"/>
  <c r="N1206" i="3"/>
  <c r="P1206" i="3"/>
  <c r="R1206" i="3"/>
  <c r="T1206" i="3"/>
  <c r="N1207" i="3"/>
  <c r="P1207" i="3"/>
  <c r="R1207" i="3"/>
  <c r="T1207" i="3"/>
  <c r="N1208" i="3"/>
  <c r="P1208" i="3"/>
  <c r="R1208" i="3"/>
  <c r="T1208" i="3"/>
  <c r="N1209" i="3"/>
  <c r="P1209" i="3"/>
  <c r="R1209" i="3"/>
  <c r="T1209" i="3"/>
  <c r="N1210" i="3"/>
  <c r="P1210" i="3"/>
  <c r="R1210" i="3"/>
  <c r="T1210" i="3"/>
  <c r="N1211" i="3"/>
  <c r="P1211" i="3"/>
  <c r="R1211" i="3"/>
  <c r="T1211" i="3"/>
  <c r="N1212" i="3"/>
  <c r="P1212" i="3"/>
  <c r="R1212" i="3"/>
  <c r="T1212" i="3"/>
  <c r="N1213" i="3"/>
  <c r="P1213" i="3"/>
  <c r="R1213" i="3"/>
  <c r="T1213" i="3"/>
  <c r="N1214" i="3"/>
  <c r="P1214" i="3"/>
  <c r="R1214" i="3"/>
  <c r="T1214" i="3"/>
  <c r="N1215" i="3"/>
  <c r="P1215" i="3"/>
  <c r="R1215" i="3"/>
  <c r="T1215" i="3"/>
  <c r="N1216" i="3"/>
  <c r="P1216" i="3"/>
  <c r="R1216" i="3"/>
  <c r="T1216" i="3"/>
  <c r="N1217" i="3"/>
  <c r="P1217" i="3"/>
  <c r="R1217" i="3"/>
  <c r="T1217" i="3"/>
  <c r="N1218" i="3"/>
  <c r="P1218" i="3"/>
  <c r="R1218" i="3"/>
  <c r="T1218" i="3"/>
  <c r="N1219" i="3"/>
  <c r="P1219" i="3"/>
  <c r="R1219" i="3"/>
  <c r="T1219" i="3"/>
  <c r="N1220" i="3"/>
  <c r="P1220" i="3"/>
  <c r="R1220" i="3"/>
  <c r="T1220" i="3"/>
  <c r="N1221" i="3"/>
  <c r="P1221" i="3"/>
  <c r="R1221" i="3"/>
  <c r="T1221" i="3"/>
  <c r="N1222" i="3"/>
  <c r="P1222" i="3"/>
  <c r="R1222" i="3"/>
  <c r="T1222" i="3"/>
  <c r="N1223" i="3"/>
  <c r="P1223" i="3"/>
  <c r="R1223" i="3"/>
  <c r="T1223" i="3"/>
  <c r="N1224" i="3"/>
  <c r="P1224" i="3"/>
  <c r="R1224" i="3"/>
  <c r="T1224" i="3"/>
  <c r="N1225" i="3"/>
  <c r="P1225" i="3"/>
  <c r="R1225" i="3"/>
  <c r="T1225" i="3"/>
  <c r="N1226" i="3"/>
  <c r="P1226" i="3"/>
  <c r="R1226" i="3"/>
  <c r="T1226" i="3"/>
  <c r="N1227" i="3"/>
  <c r="P1227" i="3"/>
  <c r="R1227" i="3"/>
  <c r="T1227" i="3"/>
  <c r="N1228" i="3"/>
  <c r="P1228" i="3"/>
  <c r="R1228" i="3"/>
  <c r="T1228" i="3"/>
  <c r="N1229" i="3"/>
  <c r="P1229" i="3"/>
  <c r="R1229" i="3"/>
  <c r="T1229" i="3"/>
  <c r="N1230" i="3"/>
  <c r="P1230" i="3"/>
  <c r="R1230" i="3"/>
  <c r="T1230" i="3"/>
  <c r="N1231" i="3"/>
  <c r="P1231" i="3"/>
  <c r="R1231" i="3"/>
  <c r="T1231" i="3"/>
  <c r="N1232" i="3"/>
  <c r="P1232" i="3"/>
  <c r="R1232" i="3"/>
  <c r="T1232" i="3"/>
  <c r="N1233" i="3"/>
  <c r="P1233" i="3"/>
  <c r="R1233" i="3"/>
  <c r="T1233" i="3"/>
  <c r="N1234" i="3"/>
  <c r="P1234" i="3"/>
  <c r="R1234" i="3"/>
  <c r="T1234" i="3"/>
  <c r="N1235" i="3"/>
  <c r="P1235" i="3"/>
  <c r="R1235" i="3"/>
  <c r="T1235" i="3"/>
  <c r="N1236" i="3"/>
  <c r="P1236" i="3"/>
  <c r="R1236" i="3"/>
  <c r="T1236" i="3"/>
  <c r="N1237" i="3"/>
  <c r="P1237" i="3"/>
  <c r="R1237" i="3"/>
  <c r="T1237" i="3"/>
  <c r="N1238" i="3"/>
  <c r="P1238" i="3"/>
  <c r="R1238" i="3"/>
  <c r="T1238" i="3"/>
  <c r="N1239" i="3"/>
  <c r="P1239" i="3"/>
  <c r="R1239" i="3"/>
  <c r="T1239" i="3"/>
  <c r="N1240" i="3"/>
  <c r="P1240" i="3"/>
  <c r="R1240" i="3"/>
  <c r="T1240" i="3"/>
  <c r="N1241" i="3"/>
  <c r="P1241" i="3"/>
  <c r="R1241" i="3"/>
  <c r="T1241" i="3"/>
  <c r="N1242" i="3"/>
  <c r="P1242" i="3"/>
  <c r="R1242" i="3"/>
  <c r="T1242" i="3"/>
  <c r="N1243" i="3"/>
  <c r="P1243" i="3"/>
  <c r="R1243" i="3"/>
  <c r="T1243" i="3"/>
  <c r="N1244" i="3"/>
  <c r="P1244" i="3"/>
  <c r="R1244" i="3"/>
  <c r="T1244" i="3"/>
  <c r="N1245" i="3"/>
  <c r="P1245" i="3"/>
  <c r="R1245" i="3"/>
  <c r="T1245" i="3"/>
  <c r="N1246" i="3"/>
  <c r="P1246" i="3"/>
  <c r="R1246" i="3"/>
  <c r="T1246" i="3"/>
  <c r="N1247" i="3"/>
  <c r="P1247" i="3"/>
  <c r="R1247" i="3"/>
  <c r="T1247" i="3"/>
  <c r="N1248" i="3"/>
  <c r="P1248" i="3"/>
  <c r="R1248" i="3"/>
  <c r="T1248" i="3"/>
  <c r="N1249" i="3"/>
  <c r="P1249" i="3"/>
  <c r="R1249" i="3"/>
  <c r="T1249" i="3"/>
  <c r="N1250" i="3"/>
  <c r="P1250" i="3"/>
  <c r="R1250" i="3"/>
  <c r="T1250" i="3"/>
  <c r="N1251" i="3"/>
  <c r="P1251" i="3"/>
  <c r="R1251" i="3"/>
  <c r="T1251" i="3"/>
  <c r="N1252" i="3"/>
  <c r="P1252" i="3"/>
  <c r="R1252" i="3"/>
  <c r="T1252" i="3"/>
  <c r="N1253" i="3"/>
  <c r="P1253" i="3"/>
  <c r="R1253" i="3"/>
  <c r="T1253" i="3"/>
  <c r="N1254" i="3"/>
  <c r="P1254" i="3"/>
  <c r="R1254" i="3"/>
  <c r="T1254" i="3"/>
  <c r="N1255" i="3"/>
  <c r="P1255" i="3"/>
  <c r="R1255" i="3"/>
  <c r="T1255" i="3"/>
  <c r="N1256" i="3"/>
  <c r="P1256" i="3"/>
  <c r="R1256" i="3"/>
  <c r="T1256" i="3"/>
  <c r="N1257" i="3"/>
  <c r="P1257" i="3"/>
  <c r="R1257" i="3"/>
  <c r="T1257" i="3"/>
  <c r="N1258" i="3"/>
  <c r="P1258" i="3"/>
  <c r="R1258" i="3"/>
  <c r="T1258" i="3"/>
  <c r="N1259" i="3"/>
  <c r="P1259" i="3"/>
  <c r="R1259" i="3"/>
  <c r="T1259" i="3"/>
  <c r="N1260" i="3"/>
  <c r="P1260" i="3"/>
  <c r="R1260" i="3"/>
  <c r="T1260" i="3"/>
  <c r="N1261" i="3"/>
  <c r="P1261" i="3"/>
  <c r="R1261" i="3"/>
  <c r="T1261" i="3"/>
  <c r="N1262" i="3"/>
  <c r="P1262" i="3"/>
  <c r="R1262" i="3"/>
  <c r="T1262" i="3"/>
  <c r="N1263" i="3"/>
  <c r="P1263" i="3"/>
  <c r="R1263" i="3"/>
  <c r="T1263" i="3"/>
  <c r="N1264" i="3"/>
  <c r="P1264" i="3"/>
  <c r="R1264" i="3"/>
  <c r="T1264" i="3"/>
  <c r="N1265" i="3"/>
  <c r="P1265" i="3"/>
  <c r="R1265" i="3"/>
  <c r="T1265" i="3"/>
  <c r="N1266" i="3"/>
  <c r="P1266" i="3"/>
  <c r="R1266" i="3"/>
  <c r="T1266" i="3"/>
  <c r="N1267" i="3"/>
  <c r="P1267" i="3"/>
  <c r="R1267" i="3"/>
  <c r="T1267" i="3"/>
  <c r="N1268" i="3"/>
  <c r="P1268" i="3"/>
  <c r="R1268" i="3"/>
  <c r="T1268" i="3"/>
  <c r="N1269" i="3"/>
  <c r="P1269" i="3"/>
  <c r="R1269" i="3"/>
  <c r="T1269" i="3"/>
  <c r="N1270" i="3"/>
  <c r="P1270" i="3"/>
  <c r="R1270" i="3"/>
  <c r="T1270" i="3"/>
  <c r="N1271" i="3"/>
  <c r="P1271" i="3"/>
  <c r="R1271" i="3"/>
  <c r="T1271" i="3"/>
  <c r="N1272" i="3"/>
  <c r="P1272" i="3"/>
  <c r="R1272" i="3"/>
  <c r="T1272" i="3"/>
  <c r="N1273" i="3"/>
  <c r="P1273" i="3"/>
  <c r="R1273" i="3"/>
  <c r="T1273" i="3"/>
  <c r="N1274" i="3"/>
  <c r="P1274" i="3"/>
  <c r="R1274" i="3"/>
  <c r="T1274" i="3"/>
  <c r="N1275" i="3"/>
  <c r="P1275" i="3"/>
  <c r="R1275" i="3"/>
  <c r="T1275" i="3"/>
  <c r="N1276" i="3"/>
  <c r="P1276" i="3"/>
  <c r="R1276" i="3"/>
  <c r="T1276" i="3"/>
  <c r="N1277" i="3"/>
  <c r="P1277" i="3"/>
  <c r="R1277" i="3"/>
  <c r="T1277" i="3"/>
  <c r="N1278" i="3"/>
  <c r="P1278" i="3"/>
  <c r="R1278" i="3"/>
  <c r="T1278" i="3"/>
  <c r="N1279" i="3"/>
  <c r="P1279" i="3"/>
  <c r="R1279" i="3"/>
  <c r="T1279" i="3"/>
  <c r="N1280" i="3"/>
  <c r="P1280" i="3"/>
  <c r="R1280" i="3"/>
  <c r="T1280" i="3"/>
  <c r="N1281" i="3"/>
  <c r="P1281" i="3"/>
  <c r="R1281" i="3"/>
  <c r="T1281" i="3"/>
  <c r="N1282" i="3"/>
  <c r="P1282" i="3"/>
  <c r="R1282" i="3"/>
  <c r="T1282" i="3"/>
  <c r="N1283" i="3"/>
  <c r="P1283" i="3"/>
  <c r="R1283" i="3"/>
  <c r="T1283" i="3"/>
  <c r="N1284" i="3"/>
  <c r="P1284" i="3"/>
  <c r="R1284" i="3"/>
  <c r="T1284" i="3"/>
  <c r="N1285" i="3"/>
  <c r="P1285" i="3"/>
  <c r="R1285" i="3"/>
  <c r="T1285" i="3"/>
  <c r="N1286" i="3"/>
  <c r="P1286" i="3"/>
  <c r="R1286" i="3"/>
  <c r="T1286" i="3"/>
  <c r="N1287" i="3"/>
  <c r="P1287" i="3"/>
  <c r="R1287" i="3"/>
  <c r="T1287" i="3"/>
  <c r="N1288" i="3"/>
  <c r="P1288" i="3"/>
  <c r="R1288" i="3"/>
  <c r="T1288" i="3"/>
  <c r="N1289" i="3"/>
  <c r="P1289" i="3"/>
  <c r="R1289" i="3"/>
  <c r="T1289" i="3"/>
  <c r="N1290" i="3"/>
  <c r="P1290" i="3"/>
  <c r="R1290" i="3"/>
  <c r="T1290" i="3"/>
  <c r="N1291" i="3"/>
  <c r="P1291" i="3"/>
  <c r="R1291" i="3"/>
  <c r="T1291" i="3"/>
  <c r="N1292" i="3"/>
  <c r="P1292" i="3"/>
  <c r="R1292" i="3"/>
  <c r="T1292" i="3"/>
  <c r="N1293" i="3"/>
  <c r="P1293" i="3"/>
  <c r="R1293" i="3"/>
  <c r="T1293" i="3"/>
  <c r="N1294" i="3"/>
  <c r="P1294" i="3"/>
  <c r="R1294" i="3"/>
  <c r="T1294" i="3"/>
  <c r="N1295" i="3"/>
  <c r="P1295" i="3"/>
  <c r="R1295" i="3"/>
  <c r="T1295" i="3"/>
  <c r="N1296" i="3"/>
  <c r="P1296" i="3"/>
  <c r="R1296" i="3"/>
  <c r="T1296" i="3"/>
  <c r="N1297" i="3"/>
  <c r="P1297" i="3"/>
  <c r="R1297" i="3"/>
  <c r="T1297" i="3"/>
  <c r="N1298" i="3"/>
  <c r="P1298" i="3"/>
  <c r="R1298" i="3"/>
  <c r="T1298" i="3"/>
  <c r="N1299" i="3"/>
  <c r="P1299" i="3"/>
  <c r="R1299" i="3"/>
  <c r="T1299" i="3"/>
  <c r="N1300" i="3"/>
  <c r="P1300" i="3"/>
  <c r="R1300" i="3"/>
  <c r="T1300" i="3"/>
  <c r="N1301" i="3"/>
  <c r="P1301" i="3"/>
  <c r="R1301" i="3"/>
  <c r="T1301" i="3"/>
  <c r="N1302" i="3"/>
  <c r="P1302" i="3"/>
  <c r="R1302" i="3"/>
  <c r="T1302" i="3"/>
  <c r="N1303" i="3"/>
  <c r="P1303" i="3"/>
  <c r="R1303" i="3"/>
  <c r="T1303" i="3"/>
  <c r="N1304" i="3"/>
  <c r="P1304" i="3"/>
  <c r="R1304" i="3"/>
  <c r="T1304" i="3"/>
  <c r="N1305" i="3"/>
  <c r="P1305" i="3"/>
  <c r="R1305" i="3"/>
  <c r="T1305" i="3"/>
  <c r="N1306" i="3"/>
  <c r="P1306" i="3"/>
  <c r="R1306" i="3"/>
  <c r="T1306" i="3"/>
  <c r="N1307" i="3"/>
  <c r="P1307" i="3"/>
  <c r="R1307" i="3"/>
  <c r="T1307" i="3"/>
  <c r="N1308" i="3"/>
  <c r="P1308" i="3"/>
  <c r="R1308" i="3"/>
  <c r="T1308" i="3"/>
  <c r="N1309" i="3"/>
  <c r="P1309" i="3"/>
  <c r="R1309" i="3"/>
  <c r="T1309" i="3"/>
  <c r="N1310" i="3"/>
  <c r="P1310" i="3"/>
  <c r="R1310" i="3"/>
  <c r="T1310" i="3"/>
  <c r="N1311" i="3"/>
  <c r="P1311" i="3"/>
  <c r="R1311" i="3"/>
  <c r="T1311" i="3"/>
  <c r="N1312" i="3"/>
  <c r="P1312" i="3"/>
  <c r="R1312" i="3"/>
  <c r="T1312" i="3"/>
  <c r="N1313" i="3"/>
  <c r="P1313" i="3"/>
  <c r="R1313" i="3"/>
  <c r="T1313" i="3"/>
  <c r="N1314" i="3"/>
  <c r="P1314" i="3"/>
  <c r="R1314" i="3"/>
  <c r="T1314" i="3"/>
  <c r="N1315" i="3"/>
  <c r="P1315" i="3"/>
  <c r="R1315" i="3"/>
  <c r="T1315" i="3"/>
  <c r="N1316" i="3"/>
  <c r="P1316" i="3"/>
  <c r="R1316" i="3"/>
  <c r="T1316" i="3"/>
  <c r="N1317" i="3"/>
  <c r="P1317" i="3"/>
  <c r="R1317" i="3"/>
  <c r="T1317" i="3"/>
  <c r="N1318" i="3"/>
  <c r="P1318" i="3"/>
  <c r="R1318" i="3"/>
  <c r="T1318" i="3"/>
  <c r="N1319" i="3"/>
  <c r="P1319" i="3"/>
  <c r="R1319" i="3"/>
  <c r="T1319" i="3"/>
  <c r="N1320" i="3"/>
  <c r="P1320" i="3"/>
  <c r="R1320" i="3"/>
  <c r="T1320" i="3"/>
  <c r="N1321" i="3"/>
  <c r="P1321" i="3"/>
  <c r="R1321" i="3"/>
  <c r="T1321" i="3"/>
  <c r="N1322" i="3"/>
  <c r="P1322" i="3"/>
  <c r="R1322" i="3"/>
  <c r="T1322" i="3"/>
  <c r="N1323" i="3"/>
  <c r="P1323" i="3"/>
  <c r="R1323" i="3"/>
  <c r="T1323" i="3"/>
  <c r="N1324" i="3"/>
  <c r="P1324" i="3"/>
  <c r="R1324" i="3"/>
  <c r="T1324" i="3"/>
  <c r="N1325" i="3"/>
  <c r="P1325" i="3"/>
  <c r="R1325" i="3"/>
  <c r="T1325" i="3"/>
  <c r="N1326" i="3"/>
  <c r="P1326" i="3"/>
  <c r="R1326" i="3"/>
  <c r="T1326" i="3"/>
  <c r="N1327" i="3"/>
  <c r="P1327" i="3"/>
  <c r="R1327" i="3"/>
  <c r="T1327" i="3"/>
  <c r="N1328" i="3"/>
  <c r="P1328" i="3"/>
  <c r="R1328" i="3"/>
  <c r="T1328" i="3"/>
  <c r="N1329" i="3"/>
  <c r="P1329" i="3"/>
  <c r="R1329" i="3"/>
  <c r="T1329" i="3"/>
  <c r="N1330" i="3"/>
  <c r="P1330" i="3"/>
  <c r="R1330" i="3"/>
  <c r="T1330" i="3"/>
  <c r="N1331" i="3"/>
  <c r="P1331" i="3"/>
  <c r="R1331" i="3"/>
  <c r="T1331" i="3"/>
  <c r="N1332" i="3"/>
  <c r="P1332" i="3"/>
  <c r="R1332" i="3"/>
  <c r="T1332" i="3"/>
  <c r="N1333" i="3"/>
  <c r="P1333" i="3"/>
  <c r="R1333" i="3"/>
  <c r="T1333" i="3"/>
  <c r="N1334" i="3"/>
  <c r="P1334" i="3"/>
  <c r="R1334" i="3"/>
  <c r="T1334" i="3"/>
  <c r="N1335" i="3"/>
  <c r="P1335" i="3"/>
  <c r="R1335" i="3"/>
  <c r="T1335" i="3"/>
  <c r="N1336" i="3"/>
  <c r="P1336" i="3"/>
  <c r="R1336" i="3"/>
  <c r="T1336" i="3"/>
  <c r="N1337" i="3"/>
  <c r="P1337" i="3"/>
  <c r="R1337" i="3"/>
  <c r="T1337" i="3"/>
  <c r="N1338" i="3"/>
  <c r="P1338" i="3"/>
  <c r="R1338" i="3"/>
  <c r="T1338" i="3"/>
  <c r="N1339" i="3"/>
  <c r="P1339" i="3"/>
  <c r="R1339" i="3"/>
  <c r="T1339" i="3"/>
  <c r="N1340" i="3"/>
  <c r="P1340" i="3"/>
  <c r="R1340" i="3"/>
  <c r="T1340" i="3"/>
  <c r="N1341" i="3"/>
  <c r="P1341" i="3"/>
  <c r="R1341" i="3"/>
  <c r="T1341" i="3"/>
  <c r="N1342" i="3"/>
  <c r="P1342" i="3"/>
  <c r="R1342" i="3"/>
  <c r="T1342" i="3"/>
  <c r="N1343" i="3"/>
  <c r="P1343" i="3"/>
  <c r="R1343" i="3"/>
  <c r="T1343" i="3"/>
  <c r="N1344" i="3"/>
  <c r="P1344" i="3"/>
  <c r="R1344" i="3"/>
  <c r="T1344" i="3"/>
  <c r="N1345" i="3"/>
  <c r="P1345" i="3"/>
  <c r="R1345" i="3"/>
  <c r="T1345" i="3"/>
  <c r="N1346" i="3"/>
  <c r="P1346" i="3"/>
  <c r="R1346" i="3"/>
  <c r="T1346" i="3"/>
  <c r="N1347" i="3"/>
  <c r="P1347" i="3"/>
  <c r="R1347" i="3"/>
  <c r="T1347" i="3"/>
  <c r="N1348" i="3"/>
  <c r="P1348" i="3"/>
  <c r="R1348" i="3"/>
  <c r="T1348" i="3"/>
  <c r="N1349" i="3"/>
  <c r="P1349" i="3"/>
  <c r="R1349" i="3"/>
  <c r="T1349" i="3"/>
  <c r="N1350" i="3"/>
  <c r="P1350" i="3"/>
  <c r="R1350" i="3"/>
  <c r="T1350" i="3"/>
  <c r="N1351" i="3"/>
  <c r="P1351" i="3"/>
  <c r="R1351" i="3"/>
  <c r="T1351" i="3"/>
  <c r="N1352" i="3"/>
  <c r="P1352" i="3"/>
  <c r="R1352" i="3"/>
  <c r="T1352" i="3"/>
  <c r="N1353" i="3"/>
  <c r="P1353" i="3"/>
  <c r="R1353" i="3"/>
  <c r="T1353" i="3"/>
  <c r="N1354" i="3"/>
  <c r="P1354" i="3"/>
  <c r="R1354" i="3"/>
  <c r="T1354" i="3"/>
  <c r="N1355" i="3"/>
  <c r="P1355" i="3"/>
  <c r="R1355" i="3"/>
  <c r="T1355" i="3"/>
  <c r="N1356" i="3"/>
  <c r="P1356" i="3"/>
  <c r="R1356" i="3"/>
  <c r="T1356" i="3"/>
  <c r="N1357" i="3"/>
  <c r="P1357" i="3"/>
  <c r="R1357" i="3"/>
  <c r="T1357" i="3"/>
  <c r="N1358" i="3"/>
  <c r="P1358" i="3"/>
  <c r="R1358" i="3"/>
  <c r="T1358" i="3"/>
  <c r="N1359" i="3"/>
  <c r="P1359" i="3"/>
  <c r="R1359" i="3"/>
  <c r="T1359" i="3"/>
  <c r="N1360" i="3"/>
  <c r="P1360" i="3"/>
  <c r="R1360" i="3"/>
  <c r="T1360" i="3"/>
  <c r="N1361" i="3"/>
  <c r="P1361" i="3"/>
  <c r="R1361" i="3"/>
  <c r="T1361" i="3"/>
  <c r="N1362" i="3"/>
  <c r="P1362" i="3"/>
  <c r="R1362" i="3"/>
  <c r="T1362" i="3"/>
  <c r="N1363" i="3"/>
  <c r="P1363" i="3"/>
  <c r="R1363" i="3"/>
  <c r="T1363" i="3"/>
  <c r="N1364" i="3"/>
  <c r="P1364" i="3"/>
  <c r="R1364" i="3"/>
  <c r="T1364" i="3"/>
  <c r="N1365" i="3"/>
  <c r="P1365" i="3"/>
  <c r="R1365" i="3"/>
  <c r="T1365" i="3"/>
  <c r="N1366" i="3"/>
  <c r="P1366" i="3"/>
  <c r="R1366" i="3"/>
  <c r="T1366" i="3"/>
  <c r="N1367" i="3"/>
  <c r="P1367" i="3"/>
  <c r="R1367" i="3"/>
  <c r="T1367" i="3"/>
  <c r="N1368" i="3"/>
  <c r="P1368" i="3"/>
  <c r="R1368" i="3"/>
  <c r="T1368" i="3"/>
  <c r="N1369" i="3"/>
  <c r="P1369" i="3"/>
  <c r="R1369" i="3"/>
  <c r="T1369" i="3"/>
  <c r="N1370" i="3"/>
  <c r="P1370" i="3"/>
  <c r="R1370" i="3"/>
  <c r="T1370" i="3"/>
  <c r="N1371" i="3"/>
  <c r="P1371" i="3"/>
  <c r="R1371" i="3"/>
  <c r="T1371" i="3"/>
  <c r="N1372" i="3"/>
  <c r="P1372" i="3"/>
  <c r="R1372" i="3"/>
  <c r="T1372" i="3"/>
  <c r="N1373" i="3"/>
  <c r="P1373" i="3"/>
  <c r="R1373" i="3"/>
  <c r="T1373" i="3"/>
  <c r="N1374" i="3"/>
  <c r="P1374" i="3"/>
  <c r="R1374" i="3"/>
  <c r="T1374" i="3"/>
  <c r="N1375" i="3"/>
  <c r="P1375" i="3"/>
  <c r="R1375" i="3"/>
  <c r="T1375" i="3"/>
  <c r="N1376" i="3"/>
  <c r="P1376" i="3"/>
  <c r="R1376" i="3"/>
  <c r="T1376" i="3"/>
  <c r="N1377" i="3"/>
  <c r="P1377" i="3"/>
  <c r="R1377" i="3"/>
  <c r="T1377" i="3"/>
  <c r="N1378" i="3"/>
  <c r="P1378" i="3"/>
  <c r="R1378" i="3"/>
  <c r="T1378" i="3"/>
  <c r="N1379" i="3"/>
  <c r="P1379" i="3"/>
  <c r="R1379" i="3"/>
  <c r="T1379" i="3"/>
  <c r="N1380" i="3"/>
  <c r="P1380" i="3"/>
  <c r="R1380" i="3"/>
  <c r="T1380" i="3"/>
  <c r="N1381" i="3"/>
  <c r="P1381" i="3"/>
  <c r="R1381" i="3"/>
  <c r="T1381" i="3"/>
  <c r="N1382" i="3"/>
  <c r="P1382" i="3"/>
  <c r="R1382" i="3"/>
  <c r="T1382" i="3"/>
  <c r="N1383" i="3"/>
  <c r="P1383" i="3"/>
  <c r="R1383" i="3"/>
  <c r="T1383" i="3"/>
  <c r="N1384" i="3"/>
  <c r="P1384" i="3"/>
  <c r="R1384" i="3"/>
  <c r="T1384" i="3"/>
  <c r="N1385" i="3"/>
  <c r="P1385" i="3"/>
  <c r="R1385" i="3"/>
  <c r="T1385" i="3"/>
  <c r="N1386" i="3"/>
  <c r="P1386" i="3"/>
  <c r="R1386" i="3"/>
  <c r="T1386" i="3"/>
  <c r="N1387" i="3"/>
  <c r="P1387" i="3"/>
  <c r="R1387" i="3"/>
  <c r="T1387" i="3"/>
  <c r="N1388" i="3"/>
  <c r="P1388" i="3"/>
  <c r="R1388" i="3"/>
  <c r="T1388" i="3"/>
  <c r="N1389" i="3"/>
  <c r="P1389" i="3"/>
  <c r="R1389" i="3"/>
  <c r="T1389" i="3"/>
  <c r="N1390" i="3"/>
  <c r="P1390" i="3"/>
  <c r="R1390" i="3"/>
  <c r="T1390" i="3"/>
  <c r="N1391" i="3"/>
  <c r="P1391" i="3"/>
  <c r="R1391" i="3"/>
  <c r="T1391" i="3"/>
  <c r="N1392" i="3"/>
  <c r="P1392" i="3"/>
  <c r="R1392" i="3"/>
  <c r="T1392" i="3"/>
  <c r="N1393" i="3"/>
  <c r="P1393" i="3"/>
  <c r="R1393" i="3"/>
  <c r="T1393" i="3"/>
  <c r="N1394" i="3"/>
  <c r="P1394" i="3"/>
  <c r="R1394" i="3"/>
  <c r="T1394" i="3"/>
  <c r="N1395" i="3"/>
  <c r="P1395" i="3"/>
  <c r="R1395" i="3"/>
  <c r="T1395" i="3"/>
  <c r="N1396" i="3"/>
  <c r="P1396" i="3"/>
  <c r="R1396" i="3"/>
  <c r="T1396" i="3"/>
  <c r="N1397" i="3"/>
  <c r="P1397" i="3"/>
  <c r="R1397" i="3"/>
  <c r="T1397" i="3"/>
  <c r="N1398" i="3"/>
  <c r="P1398" i="3"/>
  <c r="R1398" i="3"/>
  <c r="T1398" i="3"/>
  <c r="N1399" i="3"/>
  <c r="P1399" i="3"/>
  <c r="R1399" i="3"/>
  <c r="T1399" i="3"/>
  <c r="N1400" i="3"/>
  <c r="P1400" i="3"/>
  <c r="R1400" i="3"/>
  <c r="T1400" i="3"/>
  <c r="N1401" i="3"/>
  <c r="P1401" i="3"/>
  <c r="R1401" i="3"/>
  <c r="T1401" i="3"/>
  <c r="N1402" i="3"/>
  <c r="P1402" i="3"/>
  <c r="R1402" i="3"/>
  <c r="T1402" i="3"/>
  <c r="N1403" i="3"/>
  <c r="P1403" i="3"/>
  <c r="R1403" i="3"/>
  <c r="T1403" i="3"/>
  <c r="N1404" i="3"/>
  <c r="P1404" i="3"/>
  <c r="R1404" i="3"/>
  <c r="T1404" i="3"/>
  <c r="N1405" i="3"/>
  <c r="P1405" i="3"/>
  <c r="R1405" i="3"/>
  <c r="T1405" i="3"/>
  <c r="N1406" i="3"/>
  <c r="P1406" i="3"/>
  <c r="R1406" i="3"/>
  <c r="T1406" i="3"/>
  <c r="N1407" i="3"/>
  <c r="P1407" i="3"/>
  <c r="R1407" i="3"/>
  <c r="T1407" i="3"/>
  <c r="N1408" i="3"/>
  <c r="P1408" i="3"/>
  <c r="R1408" i="3"/>
  <c r="T1408" i="3"/>
  <c r="T139" i="2"/>
  <c r="T140" i="2"/>
  <c r="T141" i="2"/>
  <c r="T173" i="2"/>
  <c r="T174" i="2"/>
  <c r="T175" i="2"/>
  <c r="T176" i="2"/>
  <c r="T177" i="2"/>
  <c r="T178" i="2"/>
  <c r="T179" i="2"/>
  <c r="T180" i="2"/>
  <c r="T181" i="2"/>
  <c r="T182" i="2"/>
  <c r="T183" i="2"/>
  <c r="T186" i="2"/>
  <c r="T187" i="2"/>
  <c r="T188" i="2"/>
  <c r="T189" i="2"/>
  <c r="T190" i="2"/>
  <c r="T191" i="2"/>
  <c r="T192" i="2"/>
  <c r="T193" i="2"/>
  <c r="T194" i="2"/>
  <c r="T195" i="2"/>
  <c r="T196" i="2"/>
  <c r="T6" i="2"/>
  <c r="T7" i="2"/>
  <c r="T8" i="2"/>
  <c r="T9" i="2"/>
  <c r="T10" i="2"/>
  <c r="T11" i="2"/>
  <c r="T12" i="2"/>
  <c r="T13" i="2"/>
  <c r="T14" i="2"/>
  <c r="T15" i="2"/>
  <c r="T16" i="2"/>
  <c r="T17" i="2"/>
  <c r="T18" i="2"/>
  <c r="T19" i="2"/>
  <c r="T20" i="2"/>
  <c r="T21" i="2"/>
  <c r="T22" i="2"/>
  <c r="T23" i="2"/>
  <c r="T24" i="2"/>
  <c r="T25" i="2"/>
  <c r="T26" i="2"/>
  <c r="T27" i="2"/>
  <c r="T28" i="2"/>
  <c r="T29" i="2"/>
  <c r="T30" i="2"/>
  <c r="T31" i="2"/>
  <c r="T32" i="2"/>
  <c r="T212" i="2"/>
  <c r="T213" i="2"/>
  <c r="T214" i="2"/>
  <c r="T215" i="2"/>
  <c r="T216" i="2"/>
  <c r="T217" i="2"/>
  <c r="T218" i="2"/>
  <c r="T219" i="2"/>
  <c r="T220" i="2"/>
  <c r="T221" i="2"/>
  <c r="T222" i="2"/>
  <c r="T223" i="2"/>
  <c r="T224" i="2"/>
  <c r="T225" i="2"/>
  <c r="T226" i="2"/>
  <c r="T227" i="2"/>
  <c r="T228" i="2"/>
  <c r="T229" i="2"/>
  <c r="T230" i="2"/>
  <c r="T231" i="2"/>
  <c r="T232" i="2"/>
  <c r="T233" i="2"/>
  <c r="T234" i="2"/>
  <c r="T235" i="2"/>
  <c r="T236" i="2"/>
  <c r="T237" i="2"/>
  <c r="T238" i="2"/>
  <c r="T239" i="2"/>
  <c r="T240" i="2"/>
  <c r="T241" i="2"/>
  <c r="T242" i="2"/>
  <c r="T243" i="2"/>
  <c r="T244" i="2"/>
  <c r="T245" i="2"/>
  <c r="T246" i="2"/>
  <c r="T247" i="2"/>
  <c r="T248" i="2"/>
  <c r="T249" i="2"/>
  <c r="T250" i="2"/>
  <c r="T251" i="2"/>
  <c r="T252" i="2"/>
  <c r="T253" i="2"/>
  <c r="T254" i="2"/>
  <c r="T255" i="2"/>
  <c r="T256" i="2"/>
  <c r="T257" i="2"/>
  <c r="T412" i="2"/>
  <c r="T413" i="2"/>
  <c r="T414" i="2"/>
  <c r="T415" i="2"/>
  <c r="T416" i="2"/>
  <c r="T417" i="2"/>
  <c r="T418" i="2"/>
  <c r="T419" i="2"/>
  <c r="T420" i="2"/>
  <c r="T421" i="2"/>
  <c r="T422" i="2"/>
  <c r="T423" i="2"/>
  <c r="T424" i="2"/>
  <c r="T425" i="2"/>
  <c r="T426" i="2"/>
  <c r="T427" i="2"/>
  <c r="T428" i="2"/>
  <c r="T429" i="2"/>
  <c r="T430" i="2"/>
  <c r="T431" i="2"/>
  <c r="T432" i="2"/>
  <c r="T433" i="2"/>
  <c r="T434" i="2"/>
  <c r="T435" i="2"/>
  <c r="T436" i="2"/>
  <c r="T437" i="2"/>
  <c r="T438" i="2"/>
  <c r="T439" i="2"/>
  <c r="T440" i="2"/>
  <c r="T441" i="2"/>
  <c r="T442" i="2"/>
  <c r="T443" i="2"/>
  <c r="T444" i="2"/>
  <c r="T445" i="2"/>
  <c r="T446" i="2"/>
  <c r="T447" i="2"/>
  <c r="T448" i="2"/>
  <c r="T449" i="2"/>
  <c r="T450" i="2"/>
  <c r="T451" i="2"/>
  <c r="T452" i="2"/>
  <c r="T453" i="2"/>
  <c r="T454" i="2"/>
  <c r="T455" i="2"/>
  <c r="T456" i="2"/>
  <c r="T457" i="2"/>
  <c r="T458" i="2"/>
  <c r="T459" i="2"/>
  <c r="T460" i="2"/>
  <c r="T461" i="2"/>
  <c r="T462" i="2"/>
  <c r="T463" i="2"/>
  <c r="T464" i="2"/>
  <c r="T465" i="2"/>
  <c r="T466" i="2"/>
  <c r="T467" i="2"/>
  <c r="T468" i="2"/>
  <c r="T469" i="2"/>
  <c r="T470" i="2"/>
  <c r="T471" i="2"/>
  <c r="T472" i="2"/>
  <c r="T476" i="2"/>
  <c r="T477" i="2"/>
  <c r="T478" i="2"/>
  <c r="T482" i="2"/>
  <c r="T501" i="2"/>
  <c r="T502" i="2"/>
  <c r="T503" i="2"/>
  <c r="T504" i="2"/>
  <c r="T527" i="2"/>
  <c r="T528" i="2"/>
  <c r="T529" i="2"/>
  <c r="T530" i="2"/>
  <c r="T531" i="2"/>
  <c r="T532" i="2"/>
  <c r="T533" i="2"/>
  <c r="T534" i="2"/>
  <c r="T535" i="2"/>
  <c r="T536" i="2"/>
  <c r="T537" i="2"/>
  <c r="T596" i="2"/>
  <c r="T597" i="2"/>
  <c r="T598" i="2"/>
  <c r="N609" i="2"/>
  <c r="P609" i="2"/>
  <c r="R609" i="2"/>
  <c r="T609" i="2"/>
  <c r="N610" i="2"/>
  <c r="P610" i="2"/>
  <c r="R610" i="2"/>
  <c r="T610" i="2"/>
  <c r="N611" i="2"/>
  <c r="P611" i="2"/>
  <c r="R611" i="2"/>
  <c r="T611" i="2"/>
  <c r="N613" i="2"/>
  <c r="P613" i="2"/>
  <c r="R613" i="2"/>
  <c r="T613" i="2"/>
  <c r="N614" i="2"/>
  <c r="P614" i="2"/>
  <c r="R614" i="2"/>
  <c r="T614" i="2"/>
  <c r="N615" i="2"/>
  <c r="P615" i="2"/>
  <c r="R615" i="2"/>
  <c r="T615" i="2"/>
  <c r="N616" i="2"/>
  <c r="P616" i="2"/>
  <c r="R616" i="2"/>
  <c r="T616" i="2"/>
  <c r="N617" i="2"/>
  <c r="P617" i="2"/>
  <c r="R617" i="2"/>
  <c r="T617" i="2"/>
  <c r="N618" i="2"/>
  <c r="P618" i="2"/>
  <c r="R618" i="2"/>
  <c r="T618" i="2"/>
  <c r="N619" i="2"/>
  <c r="P619" i="2"/>
  <c r="R619" i="2"/>
  <c r="T619" i="2"/>
  <c r="N620" i="2"/>
  <c r="P620" i="2"/>
  <c r="R620" i="2"/>
  <c r="T620" i="2"/>
  <c r="N621" i="2"/>
  <c r="P621" i="2"/>
  <c r="R621" i="2"/>
  <c r="T621" i="2"/>
  <c r="N622" i="2"/>
  <c r="P622" i="2"/>
  <c r="R622" i="2"/>
  <c r="T622" i="2"/>
  <c r="N623" i="2"/>
  <c r="P623" i="2"/>
  <c r="R623" i="2"/>
  <c r="T623" i="2"/>
  <c r="N624" i="2"/>
  <c r="P624" i="2"/>
  <c r="R624" i="2"/>
  <c r="T624" i="2"/>
  <c r="N625" i="2"/>
  <c r="P625" i="2"/>
  <c r="R625" i="2"/>
  <c r="T625" i="2"/>
  <c r="N626" i="2"/>
  <c r="P626" i="2"/>
  <c r="R626" i="2"/>
  <c r="T626" i="2"/>
  <c r="N627" i="2"/>
  <c r="P627" i="2"/>
  <c r="R627" i="2"/>
  <c r="T627" i="2"/>
  <c r="N628" i="2"/>
  <c r="P628" i="2"/>
  <c r="R628" i="2"/>
  <c r="T628" i="2"/>
  <c r="N629" i="2"/>
  <c r="P629" i="2"/>
  <c r="R629" i="2"/>
  <c r="T629" i="2"/>
  <c r="N630" i="2"/>
  <c r="P630" i="2"/>
  <c r="R630" i="2"/>
  <c r="T630" i="2"/>
  <c r="N631" i="2"/>
  <c r="P631" i="2"/>
  <c r="R631" i="2"/>
  <c r="T631" i="2"/>
  <c r="N632" i="2"/>
  <c r="P632" i="2"/>
  <c r="R632" i="2"/>
  <c r="T632" i="2"/>
  <c r="N633" i="2"/>
  <c r="P633" i="2"/>
  <c r="R633" i="2"/>
  <c r="T633" i="2"/>
  <c r="N634" i="2"/>
  <c r="P634" i="2"/>
  <c r="R634" i="2"/>
  <c r="T634" i="2"/>
  <c r="N635" i="2"/>
  <c r="P635" i="2"/>
  <c r="R635" i="2"/>
  <c r="T635" i="2"/>
  <c r="N636" i="2"/>
  <c r="P636" i="2"/>
  <c r="R636" i="2"/>
  <c r="T636" i="2"/>
  <c r="N637" i="2"/>
  <c r="P637" i="2"/>
  <c r="R637" i="2"/>
  <c r="T637" i="2"/>
  <c r="N638" i="2"/>
  <c r="P638" i="2"/>
  <c r="R638" i="2"/>
  <c r="T638" i="2"/>
  <c r="N639" i="2"/>
  <c r="P639" i="2"/>
  <c r="R639" i="2"/>
  <c r="T639" i="2"/>
  <c r="N640" i="2"/>
  <c r="P640" i="2"/>
  <c r="R640" i="2"/>
  <c r="T640" i="2"/>
  <c r="N641" i="2"/>
  <c r="P641" i="2"/>
  <c r="R641" i="2"/>
  <c r="T641" i="2"/>
  <c r="N642" i="2"/>
  <c r="P642" i="2"/>
  <c r="R642" i="2"/>
  <c r="T642" i="2"/>
  <c r="N643" i="2"/>
  <c r="P643" i="2"/>
  <c r="R643" i="2"/>
  <c r="T643" i="2"/>
  <c r="N644" i="2"/>
  <c r="P644" i="2"/>
  <c r="R644" i="2"/>
  <c r="T644" i="2"/>
  <c r="N645" i="2"/>
  <c r="P645" i="2"/>
  <c r="R645" i="2"/>
  <c r="T645" i="2"/>
  <c r="N646" i="2"/>
  <c r="P646" i="2"/>
  <c r="R646" i="2"/>
  <c r="T646" i="2"/>
  <c r="N647" i="2"/>
  <c r="P647" i="2"/>
  <c r="R647" i="2"/>
  <c r="T647" i="2"/>
  <c r="N648" i="2"/>
  <c r="P648" i="2"/>
  <c r="R648" i="2"/>
  <c r="T648" i="2"/>
  <c r="N649" i="2"/>
  <c r="P649" i="2"/>
  <c r="R649" i="2"/>
  <c r="T649" i="2"/>
  <c r="N650" i="2"/>
  <c r="P650" i="2"/>
  <c r="R650" i="2"/>
  <c r="T650" i="2"/>
  <c r="N651" i="2"/>
  <c r="P651" i="2"/>
  <c r="R651" i="2"/>
  <c r="T651" i="2"/>
  <c r="N652" i="2"/>
  <c r="P652" i="2"/>
  <c r="R652" i="2"/>
  <c r="T652" i="2"/>
  <c r="N653" i="2"/>
  <c r="P653" i="2"/>
  <c r="R653" i="2"/>
  <c r="T653" i="2"/>
  <c r="N654" i="2"/>
  <c r="P654" i="2"/>
  <c r="R654" i="2"/>
  <c r="T654" i="2"/>
  <c r="N655" i="2"/>
  <c r="P655" i="2"/>
  <c r="R655" i="2"/>
  <c r="T655" i="2"/>
  <c r="N656" i="2"/>
  <c r="P656" i="2"/>
  <c r="R656" i="2"/>
  <c r="T656" i="2"/>
  <c r="N657" i="2"/>
  <c r="P657" i="2"/>
  <c r="R657" i="2"/>
  <c r="T657" i="2"/>
  <c r="N658" i="2"/>
  <c r="P658" i="2"/>
  <c r="R658" i="2"/>
  <c r="T658" i="2"/>
  <c r="N659" i="2"/>
  <c r="P659" i="2"/>
  <c r="R659" i="2"/>
  <c r="T659" i="2"/>
  <c r="N660" i="2"/>
  <c r="P660" i="2"/>
  <c r="R660" i="2"/>
  <c r="T660" i="2"/>
  <c r="N661" i="2"/>
  <c r="P661" i="2"/>
  <c r="R661" i="2"/>
  <c r="T661" i="2"/>
  <c r="N662" i="2"/>
  <c r="P662" i="2"/>
  <c r="R662" i="2"/>
  <c r="T662" i="2"/>
  <c r="N663" i="2"/>
  <c r="P663" i="2"/>
  <c r="R663" i="2"/>
  <c r="T663" i="2"/>
  <c r="N664" i="2"/>
  <c r="P664" i="2"/>
  <c r="R664" i="2"/>
  <c r="T664" i="2"/>
  <c r="N665" i="2"/>
  <c r="P665" i="2"/>
  <c r="R665" i="2"/>
  <c r="T665" i="2"/>
  <c r="N666" i="2"/>
  <c r="P666" i="2"/>
  <c r="R666" i="2"/>
  <c r="T666" i="2"/>
  <c r="N667" i="2"/>
  <c r="P667" i="2"/>
  <c r="R667" i="2"/>
  <c r="T667" i="2"/>
  <c r="N668" i="2"/>
  <c r="P668" i="2"/>
  <c r="R668" i="2"/>
  <c r="T668" i="2"/>
  <c r="N669" i="2"/>
  <c r="P669" i="2"/>
  <c r="R669" i="2"/>
  <c r="T669" i="2"/>
  <c r="N670" i="2"/>
  <c r="P670" i="2"/>
  <c r="R670" i="2"/>
  <c r="T670" i="2"/>
  <c r="N671" i="2"/>
  <c r="P671" i="2"/>
  <c r="R671" i="2"/>
  <c r="T671" i="2"/>
  <c r="N672" i="2"/>
  <c r="P672" i="2"/>
  <c r="R672" i="2"/>
  <c r="T672" i="2"/>
  <c r="N673" i="2"/>
  <c r="P673" i="2"/>
  <c r="R673" i="2"/>
  <c r="T673" i="2"/>
  <c r="N674" i="2"/>
  <c r="P674" i="2"/>
  <c r="R674" i="2"/>
  <c r="T674" i="2"/>
  <c r="N675" i="2"/>
  <c r="P675" i="2"/>
  <c r="R675" i="2"/>
  <c r="T675" i="2"/>
  <c r="N676" i="2"/>
  <c r="P676" i="2"/>
  <c r="R676" i="2"/>
  <c r="T676" i="2"/>
  <c r="N677" i="2"/>
  <c r="P677" i="2"/>
  <c r="R677" i="2"/>
  <c r="T677" i="2"/>
  <c r="N678" i="2"/>
  <c r="P678" i="2"/>
  <c r="R678" i="2"/>
  <c r="T678" i="2"/>
  <c r="N679" i="2"/>
  <c r="P679" i="2"/>
  <c r="R679" i="2"/>
  <c r="T679" i="2"/>
  <c r="N680" i="2"/>
  <c r="P680" i="2"/>
  <c r="R680" i="2"/>
  <c r="T680" i="2"/>
  <c r="N681" i="2"/>
  <c r="P681" i="2"/>
  <c r="R681" i="2"/>
  <c r="T681" i="2"/>
  <c r="N682" i="2"/>
  <c r="P682" i="2"/>
  <c r="R682" i="2"/>
  <c r="T682" i="2"/>
  <c r="N683" i="2"/>
  <c r="P683" i="2"/>
  <c r="R683" i="2"/>
  <c r="T683" i="2"/>
  <c r="N684" i="2"/>
  <c r="P684" i="2"/>
  <c r="R684" i="2"/>
  <c r="T684" i="2"/>
  <c r="N685" i="2"/>
  <c r="P685" i="2"/>
  <c r="R685" i="2"/>
  <c r="T685" i="2"/>
  <c r="N686" i="2"/>
  <c r="P686" i="2"/>
  <c r="R686" i="2"/>
  <c r="T686" i="2"/>
  <c r="N687" i="2"/>
  <c r="P687" i="2"/>
  <c r="R687" i="2"/>
  <c r="T687" i="2"/>
  <c r="N688" i="2"/>
  <c r="P688" i="2"/>
  <c r="R688" i="2"/>
  <c r="T688" i="2"/>
  <c r="N689" i="2"/>
  <c r="P689" i="2"/>
  <c r="R689" i="2"/>
  <c r="T689" i="2"/>
  <c r="N690" i="2"/>
  <c r="P690" i="2"/>
  <c r="R690" i="2"/>
  <c r="T690" i="2"/>
  <c r="N691" i="2"/>
  <c r="P691" i="2"/>
  <c r="R691" i="2"/>
  <c r="T691" i="2"/>
  <c r="N692" i="2"/>
  <c r="P692" i="2"/>
  <c r="R692" i="2"/>
  <c r="T692" i="2"/>
  <c r="N693" i="2"/>
  <c r="P693" i="2"/>
  <c r="R693" i="2"/>
  <c r="T693" i="2"/>
  <c r="N694" i="2"/>
  <c r="P694" i="2"/>
  <c r="R694" i="2"/>
  <c r="T694" i="2"/>
  <c r="N695" i="2"/>
  <c r="P695" i="2"/>
  <c r="R695" i="2"/>
  <c r="T695" i="2"/>
  <c r="N696" i="2"/>
  <c r="P696" i="2"/>
  <c r="R696" i="2"/>
  <c r="T696" i="2"/>
  <c r="N697" i="2"/>
  <c r="P697" i="2"/>
  <c r="R697" i="2"/>
  <c r="T697" i="2"/>
  <c r="N698" i="2"/>
  <c r="P698" i="2"/>
  <c r="R698" i="2"/>
  <c r="T698" i="2"/>
  <c r="N699" i="2"/>
  <c r="P699" i="2"/>
  <c r="R699" i="2"/>
  <c r="T699" i="2"/>
  <c r="N700" i="2"/>
  <c r="P700" i="2"/>
  <c r="R700" i="2"/>
  <c r="T700" i="2"/>
  <c r="N701" i="2"/>
  <c r="P701" i="2"/>
  <c r="R701" i="2"/>
  <c r="T701" i="2"/>
  <c r="N702" i="2"/>
  <c r="P702" i="2"/>
  <c r="R702" i="2"/>
  <c r="T702" i="2"/>
  <c r="N703" i="2"/>
  <c r="P703" i="2"/>
  <c r="R703" i="2"/>
  <c r="T703" i="2"/>
  <c r="N704" i="2"/>
  <c r="P704" i="2"/>
  <c r="R704" i="2"/>
  <c r="T704" i="2"/>
  <c r="N705" i="2"/>
  <c r="P705" i="2"/>
  <c r="R705" i="2"/>
  <c r="T705" i="2"/>
  <c r="N706" i="2"/>
  <c r="P706" i="2"/>
  <c r="R706" i="2"/>
  <c r="T706" i="2"/>
  <c r="N707" i="2"/>
  <c r="P707" i="2"/>
  <c r="R707" i="2"/>
  <c r="T707" i="2"/>
  <c r="N708" i="2"/>
  <c r="P708" i="2"/>
  <c r="R708" i="2"/>
  <c r="T708" i="2"/>
  <c r="N709" i="2"/>
  <c r="P709" i="2"/>
  <c r="R709" i="2"/>
  <c r="T709" i="2"/>
  <c r="N710" i="2"/>
  <c r="P710" i="2"/>
  <c r="R710" i="2"/>
  <c r="T710" i="2"/>
  <c r="N711" i="2"/>
  <c r="P711" i="2"/>
  <c r="R711" i="2"/>
  <c r="T711" i="2"/>
  <c r="N712" i="2"/>
  <c r="P712" i="2"/>
  <c r="R712" i="2"/>
  <c r="T712" i="2"/>
  <c r="N713" i="2"/>
  <c r="P713" i="2"/>
  <c r="R713" i="2"/>
  <c r="T713" i="2"/>
  <c r="N714" i="2"/>
  <c r="P714" i="2"/>
  <c r="R714" i="2"/>
  <c r="T714" i="2"/>
  <c r="N715" i="2"/>
  <c r="P715" i="2"/>
  <c r="R715" i="2"/>
  <c r="T715" i="2"/>
  <c r="N716" i="2"/>
  <c r="P716" i="2"/>
  <c r="R716" i="2"/>
  <c r="T716" i="2"/>
  <c r="N717" i="2"/>
  <c r="P717" i="2"/>
  <c r="R717" i="2"/>
  <c r="T717" i="2"/>
  <c r="N718" i="2"/>
  <c r="P718" i="2"/>
  <c r="R718" i="2"/>
  <c r="T718" i="2"/>
  <c r="N719" i="2"/>
  <c r="P719" i="2"/>
  <c r="R719" i="2"/>
  <c r="T719" i="2"/>
  <c r="N720" i="2"/>
  <c r="P720" i="2"/>
  <c r="R720" i="2"/>
  <c r="T720" i="2"/>
  <c r="N721" i="2"/>
  <c r="P721" i="2"/>
  <c r="R721" i="2"/>
  <c r="T721" i="2"/>
  <c r="N722" i="2"/>
  <c r="P722" i="2"/>
  <c r="R722" i="2"/>
  <c r="T722" i="2"/>
  <c r="N723" i="2"/>
  <c r="P723" i="2"/>
  <c r="R723" i="2"/>
  <c r="T723" i="2"/>
  <c r="N724" i="2"/>
  <c r="P724" i="2"/>
  <c r="R724" i="2"/>
  <c r="T724" i="2"/>
  <c r="N725" i="2"/>
  <c r="P725" i="2"/>
  <c r="R725" i="2"/>
  <c r="T725" i="2"/>
  <c r="N726" i="2"/>
  <c r="P726" i="2"/>
  <c r="R726" i="2"/>
  <c r="T726" i="2"/>
  <c r="N727" i="2"/>
  <c r="P727" i="2"/>
  <c r="R727" i="2"/>
  <c r="T727" i="2"/>
  <c r="N728" i="2"/>
  <c r="P728" i="2"/>
  <c r="R728" i="2"/>
  <c r="T728" i="2"/>
  <c r="N729" i="2"/>
  <c r="P729" i="2"/>
  <c r="R729" i="2"/>
  <c r="T729" i="2"/>
  <c r="N730" i="2"/>
  <c r="P730" i="2"/>
  <c r="R730" i="2"/>
  <c r="T730" i="2"/>
  <c r="N731" i="2"/>
  <c r="P731" i="2"/>
  <c r="R731" i="2"/>
  <c r="T731" i="2"/>
  <c r="N732" i="2"/>
  <c r="P732" i="2"/>
  <c r="R732" i="2"/>
  <c r="T732" i="2"/>
  <c r="N733" i="2"/>
  <c r="P733" i="2"/>
  <c r="R733" i="2"/>
  <c r="T733" i="2"/>
  <c r="N734" i="2"/>
  <c r="P734" i="2"/>
  <c r="R734" i="2"/>
  <c r="T734" i="2"/>
  <c r="N735" i="2"/>
  <c r="P735" i="2"/>
  <c r="R735" i="2"/>
  <c r="T735" i="2"/>
  <c r="N736" i="2"/>
  <c r="P736" i="2"/>
  <c r="R736" i="2"/>
  <c r="T736" i="2"/>
  <c r="N737" i="2"/>
  <c r="P737" i="2"/>
  <c r="R737" i="2"/>
  <c r="T737" i="2"/>
  <c r="N738" i="2"/>
  <c r="P738" i="2"/>
  <c r="R738" i="2"/>
  <c r="T738" i="2"/>
  <c r="N739" i="2"/>
  <c r="P739" i="2"/>
  <c r="R739" i="2"/>
  <c r="T739" i="2"/>
  <c r="N740" i="2"/>
  <c r="P740" i="2"/>
  <c r="R740" i="2"/>
  <c r="T740" i="2"/>
  <c r="N741" i="2"/>
  <c r="P741" i="2"/>
  <c r="R741" i="2"/>
  <c r="T741" i="2"/>
  <c r="N742" i="2"/>
  <c r="P742" i="2"/>
  <c r="R742" i="2"/>
  <c r="T742" i="2"/>
  <c r="N743" i="2"/>
  <c r="P743" i="2"/>
  <c r="R743" i="2"/>
  <c r="T743" i="2"/>
  <c r="N744" i="2"/>
  <c r="P744" i="2"/>
  <c r="R744" i="2"/>
  <c r="T744" i="2"/>
  <c r="N745" i="2"/>
  <c r="P745" i="2"/>
  <c r="R745" i="2"/>
  <c r="T745" i="2"/>
  <c r="N746" i="2"/>
  <c r="P746" i="2"/>
  <c r="R746" i="2"/>
  <c r="T746" i="2"/>
  <c r="N747" i="2"/>
  <c r="P747" i="2"/>
  <c r="R747" i="2"/>
  <c r="T747" i="2"/>
  <c r="N748" i="2"/>
  <c r="P748" i="2"/>
  <c r="R748" i="2"/>
  <c r="T748" i="2"/>
  <c r="N749" i="2"/>
  <c r="P749" i="2"/>
  <c r="R749" i="2"/>
  <c r="T749" i="2"/>
  <c r="N750" i="2"/>
  <c r="P750" i="2"/>
  <c r="R750" i="2"/>
  <c r="T750" i="2"/>
  <c r="N751" i="2"/>
  <c r="P751" i="2"/>
  <c r="R751" i="2"/>
  <c r="T751" i="2"/>
  <c r="N752" i="2"/>
  <c r="P752" i="2"/>
  <c r="R752" i="2"/>
  <c r="T752" i="2"/>
  <c r="N753" i="2"/>
  <c r="P753" i="2"/>
  <c r="R753" i="2"/>
  <c r="T753" i="2"/>
  <c r="N754" i="2"/>
  <c r="P754" i="2"/>
  <c r="R754" i="2"/>
  <c r="T754" i="2"/>
  <c r="N755" i="2"/>
  <c r="P755" i="2"/>
  <c r="R755" i="2"/>
  <c r="T755" i="2"/>
  <c r="N756" i="2"/>
  <c r="P756" i="2"/>
  <c r="R756" i="2"/>
  <c r="T756" i="2"/>
  <c r="N757" i="2"/>
  <c r="P757" i="2"/>
  <c r="R757" i="2"/>
  <c r="T757" i="2"/>
  <c r="N758" i="2"/>
  <c r="P758" i="2"/>
  <c r="R758" i="2"/>
  <c r="T758" i="2"/>
  <c r="N759" i="2"/>
  <c r="P759" i="2"/>
  <c r="R759" i="2"/>
  <c r="T759" i="2"/>
  <c r="N760" i="2"/>
  <c r="P760" i="2"/>
  <c r="R760" i="2"/>
  <c r="T760" i="2"/>
  <c r="N761" i="2"/>
  <c r="P761" i="2"/>
  <c r="R761" i="2"/>
  <c r="T761" i="2"/>
  <c r="N762" i="2"/>
  <c r="P762" i="2"/>
  <c r="R762" i="2"/>
  <c r="T762" i="2"/>
  <c r="N763" i="2"/>
  <c r="P763" i="2"/>
  <c r="R763" i="2"/>
  <c r="T763" i="2"/>
  <c r="N764" i="2"/>
  <c r="P764" i="2"/>
  <c r="R764" i="2"/>
  <c r="T764" i="2"/>
  <c r="N765" i="2"/>
  <c r="P765" i="2"/>
  <c r="R765" i="2"/>
  <c r="T765" i="2"/>
  <c r="N766" i="2"/>
  <c r="P766" i="2"/>
  <c r="R766" i="2"/>
  <c r="T766" i="2"/>
  <c r="N767" i="2"/>
  <c r="P767" i="2"/>
  <c r="R767" i="2"/>
  <c r="T767" i="2"/>
  <c r="N768" i="2"/>
  <c r="P768" i="2"/>
  <c r="R768" i="2"/>
  <c r="T768" i="2"/>
  <c r="N769" i="2"/>
  <c r="P769" i="2"/>
  <c r="R769" i="2"/>
  <c r="T769" i="2"/>
  <c r="N770" i="2"/>
  <c r="P770" i="2"/>
  <c r="R770" i="2"/>
  <c r="T770" i="2"/>
  <c r="N771" i="2"/>
  <c r="P771" i="2"/>
  <c r="R771" i="2"/>
  <c r="T771" i="2"/>
  <c r="N772" i="2"/>
  <c r="P772" i="2"/>
  <c r="R772" i="2"/>
  <c r="T772" i="2"/>
  <c r="N773" i="2"/>
  <c r="P773" i="2"/>
  <c r="R773" i="2"/>
  <c r="T773" i="2"/>
  <c r="N774" i="2"/>
  <c r="P774" i="2"/>
  <c r="R774" i="2"/>
  <c r="T774" i="2"/>
  <c r="N775" i="2"/>
  <c r="P775" i="2"/>
  <c r="R775" i="2"/>
  <c r="T775" i="2"/>
  <c r="N776" i="2"/>
  <c r="P776" i="2"/>
  <c r="R776" i="2"/>
  <c r="T776" i="2"/>
  <c r="N777" i="2"/>
  <c r="P777" i="2"/>
  <c r="R777" i="2"/>
  <c r="T777" i="2"/>
  <c r="N778" i="2"/>
  <c r="P778" i="2"/>
  <c r="R778" i="2"/>
  <c r="T778" i="2"/>
  <c r="N779" i="2"/>
  <c r="P779" i="2"/>
  <c r="R779" i="2"/>
  <c r="T779" i="2"/>
  <c r="N780" i="2"/>
  <c r="P780" i="2"/>
  <c r="R780" i="2"/>
  <c r="T780" i="2"/>
  <c r="N781" i="2"/>
  <c r="P781" i="2"/>
  <c r="R781" i="2"/>
  <c r="T781" i="2"/>
  <c r="N782" i="2"/>
  <c r="P782" i="2"/>
  <c r="R782" i="2"/>
  <c r="T782" i="2"/>
  <c r="N783" i="2"/>
  <c r="P783" i="2"/>
  <c r="R783" i="2"/>
  <c r="T783" i="2"/>
  <c r="N784" i="2"/>
  <c r="P784" i="2"/>
  <c r="R784" i="2"/>
  <c r="T784" i="2"/>
  <c r="N785" i="2"/>
  <c r="P785" i="2"/>
  <c r="R785" i="2"/>
  <c r="T785" i="2"/>
  <c r="N786" i="2"/>
  <c r="P786" i="2"/>
  <c r="R786" i="2"/>
  <c r="T786" i="2"/>
  <c r="N787" i="2"/>
  <c r="P787" i="2"/>
  <c r="R787" i="2"/>
  <c r="T787" i="2"/>
  <c r="N788" i="2"/>
  <c r="P788" i="2"/>
  <c r="R788" i="2"/>
  <c r="T788" i="2"/>
  <c r="N789" i="2"/>
  <c r="P789" i="2"/>
  <c r="R789" i="2"/>
  <c r="T789" i="2"/>
  <c r="N790" i="2"/>
  <c r="P790" i="2"/>
  <c r="R790" i="2"/>
  <c r="T790" i="2"/>
  <c r="N791" i="2"/>
  <c r="P791" i="2"/>
  <c r="R791" i="2"/>
  <c r="T791" i="2"/>
  <c r="N792" i="2"/>
  <c r="P792" i="2"/>
  <c r="R792" i="2"/>
  <c r="T792" i="2"/>
  <c r="N793" i="2"/>
  <c r="P793" i="2"/>
  <c r="R793" i="2"/>
  <c r="T793" i="2"/>
  <c r="N794" i="2"/>
  <c r="P794" i="2"/>
  <c r="R794" i="2"/>
  <c r="T794" i="2"/>
  <c r="N795" i="2"/>
  <c r="P795" i="2"/>
  <c r="R795" i="2"/>
  <c r="T795" i="2"/>
  <c r="N796" i="2"/>
  <c r="P796" i="2"/>
  <c r="R796" i="2"/>
  <c r="T796" i="2"/>
  <c r="N797" i="2"/>
  <c r="P797" i="2"/>
  <c r="R797" i="2"/>
  <c r="T797" i="2"/>
  <c r="N798" i="2"/>
  <c r="P798" i="2"/>
  <c r="R798" i="2"/>
  <c r="T798" i="2"/>
  <c r="N799" i="2"/>
  <c r="P799" i="2"/>
  <c r="R799" i="2"/>
  <c r="T799" i="2"/>
  <c r="N800" i="2"/>
  <c r="P800" i="2"/>
  <c r="R800" i="2"/>
  <c r="T800" i="2"/>
  <c r="N801" i="2"/>
  <c r="P801" i="2"/>
  <c r="R801" i="2"/>
  <c r="T801" i="2"/>
  <c r="N802" i="2"/>
  <c r="P802" i="2"/>
  <c r="R802" i="2"/>
  <c r="T802" i="2"/>
  <c r="N803" i="2"/>
  <c r="P803" i="2"/>
  <c r="R803" i="2"/>
  <c r="T803" i="2"/>
  <c r="N804" i="2"/>
  <c r="P804" i="2"/>
  <c r="R804" i="2"/>
  <c r="T804" i="2"/>
  <c r="N805" i="2"/>
  <c r="P805" i="2"/>
  <c r="R805" i="2"/>
  <c r="T805" i="2"/>
  <c r="N806" i="2"/>
  <c r="P806" i="2"/>
  <c r="R806" i="2"/>
  <c r="T806" i="2"/>
  <c r="N807" i="2"/>
  <c r="P807" i="2"/>
  <c r="R807" i="2"/>
  <c r="T807" i="2"/>
  <c r="N808" i="2"/>
  <c r="P808" i="2"/>
  <c r="R808" i="2"/>
  <c r="T808" i="2"/>
  <c r="N809" i="2"/>
  <c r="P809" i="2"/>
  <c r="R809" i="2"/>
  <c r="T809" i="2"/>
  <c r="N810" i="2"/>
  <c r="P810" i="2"/>
  <c r="R810" i="2"/>
  <c r="T810" i="2"/>
  <c r="N811" i="2"/>
  <c r="P811" i="2"/>
  <c r="R811" i="2"/>
  <c r="T811" i="2"/>
  <c r="N812" i="2"/>
  <c r="P812" i="2"/>
  <c r="R812" i="2"/>
  <c r="T812" i="2"/>
  <c r="N813" i="2"/>
  <c r="P813" i="2"/>
  <c r="R813" i="2"/>
  <c r="T813" i="2"/>
  <c r="N814" i="2"/>
  <c r="P814" i="2"/>
  <c r="R814" i="2"/>
  <c r="T814" i="2"/>
  <c r="N815" i="2"/>
  <c r="P815" i="2"/>
  <c r="R815" i="2"/>
  <c r="T815" i="2"/>
  <c r="N816" i="2"/>
  <c r="P816" i="2"/>
  <c r="R816" i="2"/>
  <c r="T816" i="2"/>
  <c r="N817" i="2"/>
  <c r="P817" i="2"/>
  <c r="R817" i="2"/>
  <c r="T817" i="2"/>
  <c r="N818" i="2"/>
  <c r="P818" i="2"/>
  <c r="R818" i="2"/>
  <c r="T818" i="2"/>
  <c r="N819" i="2"/>
  <c r="P819" i="2"/>
  <c r="R819" i="2"/>
  <c r="T819" i="2"/>
  <c r="N820" i="2"/>
  <c r="P820" i="2"/>
  <c r="R820" i="2"/>
  <c r="T820" i="2"/>
  <c r="N821" i="2"/>
  <c r="P821" i="2"/>
  <c r="R821" i="2"/>
  <c r="T821" i="2"/>
  <c r="N822" i="2"/>
  <c r="P822" i="2"/>
  <c r="R822" i="2"/>
  <c r="T822" i="2"/>
  <c r="N823" i="2"/>
  <c r="P823" i="2"/>
  <c r="R823" i="2"/>
  <c r="T823" i="2"/>
  <c r="N824" i="2"/>
  <c r="P824" i="2"/>
  <c r="R824" i="2"/>
  <c r="T824" i="2"/>
  <c r="N825" i="2"/>
  <c r="P825" i="2"/>
  <c r="R825" i="2"/>
  <c r="T825" i="2"/>
  <c r="N826" i="2"/>
  <c r="P826" i="2"/>
  <c r="R826" i="2"/>
  <c r="T826" i="2"/>
  <c r="N827" i="2"/>
  <c r="P827" i="2"/>
  <c r="R827" i="2"/>
  <c r="T827" i="2"/>
  <c r="N828" i="2"/>
  <c r="P828" i="2"/>
  <c r="R828" i="2"/>
  <c r="T828" i="2"/>
  <c r="N829" i="2"/>
  <c r="P829" i="2"/>
  <c r="R829" i="2"/>
  <c r="T829" i="2"/>
  <c r="N830" i="2"/>
  <c r="P830" i="2"/>
  <c r="R830" i="2"/>
  <c r="T830" i="2"/>
  <c r="N831" i="2"/>
  <c r="P831" i="2"/>
  <c r="R831" i="2"/>
  <c r="T831" i="2"/>
  <c r="N832" i="2"/>
  <c r="P832" i="2"/>
  <c r="R832" i="2"/>
  <c r="T832" i="2"/>
  <c r="N833" i="2"/>
  <c r="P833" i="2"/>
  <c r="R833" i="2"/>
  <c r="T833" i="2"/>
  <c r="N834" i="2"/>
  <c r="P834" i="2"/>
  <c r="R834" i="2"/>
  <c r="T834" i="2"/>
  <c r="N835" i="2"/>
  <c r="P835" i="2"/>
  <c r="R835" i="2"/>
  <c r="T835" i="2"/>
  <c r="N836" i="2"/>
  <c r="P836" i="2"/>
  <c r="R836" i="2"/>
  <c r="T836" i="2"/>
  <c r="N837" i="2"/>
  <c r="P837" i="2"/>
  <c r="R837" i="2"/>
  <c r="T837" i="2"/>
  <c r="N838" i="2"/>
  <c r="P838" i="2"/>
  <c r="R838" i="2"/>
  <c r="T838" i="2"/>
  <c r="N839" i="2"/>
  <c r="P839" i="2"/>
  <c r="R839" i="2"/>
  <c r="T839" i="2"/>
  <c r="N840" i="2"/>
  <c r="P840" i="2"/>
  <c r="R840" i="2"/>
  <c r="T840" i="2"/>
  <c r="N841" i="2"/>
  <c r="P841" i="2"/>
  <c r="R841" i="2"/>
  <c r="T841" i="2"/>
  <c r="N842" i="2"/>
  <c r="P842" i="2"/>
  <c r="R842" i="2"/>
  <c r="T842" i="2"/>
  <c r="N843" i="2"/>
  <c r="P843" i="2"/>
  <c r="R843" i="2"/>
  <c r="T843" i="2"/>
  <c r="N844" i="2"/>
  <c r="P844" i="2"/>
  <c r="R844" i="2"/>
  <c r="T844" i="2"/>
  <c r="N845" i="2"/>
  <c r="P845" i="2"/>
  <c r="R845" i="2"/>
  <c r="T845" i="2"/>
  <c r="N846" i="2"/>
  <c r="P846" i="2"/>
  <c r="R846" i="2"/>
  <c r="T846" i="2"/>
  <c r="N847" i="2"/>
  <c r="P847" i="2"/>
  <c r="R847" i="2"/>
  <c r="T847" i="2"/>
  <c r="N848" i="2"/>
  <c r="P848" i="2"/>
  <c r="R848" i="2"/>
  <c r="T848" i="2"/>
  <c r="N849" i="2"/>
  <c r="P849" i="2"/>
  <c r="R849" i="2"/>
  <c r="T849" i="2"/>
  <c r="N850" i="2"/>
  <c r="P850" i="2"/>
  <c r="R850" i="2"/>
  <c r="T850" i="2"/>
  <c r="N851" i="2"/>
  <c r="P851" i="2"/>
  <c r="R851" i="2"/>
  <c r="T851" i="2"/>
  <c r="N852" i="2"/>
  <c r="P852" i="2"/>
  <c r="R852" i="2"/>
  <c r="T852" i="2"/>
  <c r="N853" i="2"/>
  <c r="P853" i="2"/>
  <c r="R853" i="2"/>
  <c r="T853" i="2"/>
  <c r="N854" i="2"/>
  <c r="P854" i="2"/>
  <c r="R854" i="2"/>
  <c r="T854" i="2"/>
  <c r="N855" i="2"/>
  <c r="P855" i="2"/>
  <c r="R855" i="2"/>
  <c r="T855" i="2"/>
  <c r="N856" i="2"/>
  <c r="P856" i="2"/>
  <c r="R856" i="2"/>
  <c r="T856" i="2"/>
  <c r="N857" i="2"/>
  <c r="P857" i="2"/>
  <c r="R857" i="2"/>
  <c r="T857" i="2"/>
  <c r="N858" i="2"/>
  <c r="P858" i="2"/>
  <c r="R858" i="2"/>
  <c r="T858" i="2"/>
  <c r="N859" i="2"/>
  <c r="P859" i="2"/>
  <c r="R859" i="2"/>
  <c r="T859" i="2"/>
  <c r="N860" i="2"/>
  <c r="P860" i="2"/>
  <c r="R860" i="2"/>
  <c r="T860" i="2"/>
  <c r="N861" i="2"/>
  <c r="P861" i="2"/>
  <c r="R861" i="2"/>
  <c r="T861" i="2"/>
  <c r="N862" i="2"/>
  <c r="P862" i="2"/>
  <c r="R862" i="2"/>
  <c r="T862" i="2"/>
  <c r="N863" i="2"/>
  <c r="P863" i="2"/>
  <c r="R863" i="2"/>
  <c r="T863" i="2"/>
  <c r="N864" i="2"/>
  <c r="P864" i="2"/>
  <c r="R864" i="2"/>
  <c r="T864" i="2"/>
  <c r="N865" i="2"/>
  <c r="P865" i="2"/>
  <c r="R865" i="2"/>
  <c r="T865" i="2"/>
  <c r="N866" i="2"/>
  <c r="P866" i="2"/>
  <c r="R866" i="2"/>
  <c r="T866" i="2"/>
  <c r="N867" i="2"/>
  <c r="P867" i="2"/>
  <c r="R867" i="2"/>
  <c r="T867" i="2"/>
  <c r="N868" i="2"/>
  <c r="P868" i="2"/>
  <c r="R868" i="2"/>
  <c r="T868" i="2"/>
  <c r="N869" i="2"/>
  <c r="P869" i="2"/>
  <c r="R869" i="2"/>
  <c r="T869" i="2"/>
  <c r="N870" i="2"/>
  <c r="P870" i="2"/>
  <c r="R870" i="2"/>
  <c r="T870" i="2"/>
  <c r="N871" i="2"/>
  <c r="P871" i="2"/>
  <c r="R871" i="2"/>
  <c r="T871" i="2"/>
  <c r="N872" i="2"/>
  <c r="P872" i="2"/>
  <c r="R872" i="2"/>
  <c r="T872" i="2"/>
  <c r="N873" i="2"/>
  <c r="P873" i="2"/>
  <c r="R873" i="2"/>
  <c r="T873" i="2"/>
  <c r="N874" i="2"/>
  <c r="P874" i="2"/>
  <c r="R874" i="2"/>
  <c r="T874" i="2"/>
  <c r="N875" i="2"/>
  <c r="P875" i="2"/>
  <c r="R875" i="2"/>
  <c r="T875" i="2"/>
  <c r="N876" i="2"/>
  <c r="P876" i="2"/>
  <c r="R876" i="2"/>
  <c r="T876" i="2"/>
  <c r="N877" i="2"/>
  <c r="P877" i="2"/>
  <c r="R877" i="2"/>
  <c r="T877" i="2"/>
  <c r="N878" i="2"/>
  <c r="P878" i="2"/>
  <c r="R878" i="2"/>
  <c r="T878" i="2"/>
  <c r="N879" i="2"/>
  <c r="P879" i="2"/>
  <c r="R879" i="2"/>
  <c r="T879" i="2"/>
  <c r="N880" i="2"/>
  <c r="P880" i="2"/>
  <c r="R880" i="2"/>
  <c r="T880" i="2"/>
  <c r="N881" i="2"/>
  <c r="P881" i="2"/>
  <c r="R881" i="2"/>
  <c r="T881" i="2"/>
  <c r="N882" i="2"/>
  <c r="P882" i="2"/>
  <c r="R882" i="2"/>
  <c r="T882" i="2"/>
  <c r="N883" i="2"/>
  <c r="P883" i="2"/>
  <c r="R883" i="2"/>
  <c r="T883" i="2"/>
  <c r="N884" i="2"/>
  <c r="P884" i="2"/>
  <c r="R884" i="2"/>
  <c r="T884" i="2"/>
  <c r="N885" i="2"/>
  <c r="P885" i="2"/>
  <c r="R885" i="2"/>
  <c r="T885" i="2"/>
  <c r="N886" i="2"/>
  <c r="P886" i="2"/>
  <c r="R886" i="2"/>
  <c r="T886" i="2"/>
  <c r="N887" i="2"/>
  <c r="P887" i="2"/>
  <c r="R887" i="2"/>
  <c r="T887" i="2"/>
  <c r="N888" i="2"/>
  <c r="P888" i="2"/>
  <c r="R888" i="2"/>
  <c r="T888" i="2"/>
  <c r="N889" i="2"/>
  <c r="P889" i="2"/>
  <c r="R889" i="2"/>
  <c r="T889" i="2"/>
  <c r="N890" i="2"/>
  <c r="P890" i="2"/>
  <c r="R890" i="2"/>
  <c r="T890" i="2"/>
  <c r="N891" i="2"/>
  <c r="P891" i="2"/>
  <c r="R891" i="2"/>
  <c r="T891" i="2"/>
  <c r="N892" i="2"/>
  <c r="P892" i="2"/>
  <c r="R892" i="2"/>
  <c r="T892" i="2"/>
  <c r="N893" i="2"/>
  <c r="P893" i="2"/>
  <c r="R893" i="2"/>
  <c r="T893" i="2"/>
  <c r="N894" i="2"/>
  <c r="P894" i="2"/>
  <c r="R894" i="2"/>
  <c r="T894" i="2"/>
  <c r="N895" i="2"/>
  <c r="P895" i="2"/>
  <c r="R895" i="2"/>
  <c r="T895" i="2"/>
  <c r="N896" i="2"/>
  <c r="P896" i="2"/>
  <c r="R896" i="2"/>
  <c r="T896" i="2"/>
  <c r="N897" i="2"/>
  <c r="P897" i="2"/>
  <c r="R897" i="2"/>
  <c r="T897" i="2"/>
  <c r="N898" i="2"/>
  <c r="P898" i="2"/>
  <c r="R898" i="2"/>
  <c r="T898" i="2"/>
  <c r="N899" i="2"/>
  <c r="P899" i="2"/>
  <c r="R899" i="2"/>
  <c r="T899" i="2"/>
  <c r="N900" i="2"/>
  <c r="P900" i="2"/>
  <c r="R900" i="2"/>
  <c r="T900" i="2"/>
  <c r="N901" i="2"/>
  <c r="P901" i="2"/>
  <c r="R901" i="2"/>
  <c r="T901" i="2"/>
  <c r="N902" i="2"/>
  <c r="P902" i="2"/>
  <c r="R902" i="2"/>
  <c r="T902" i="2"/>
  <c r="N903" i="2"/>
  <c r="P903" i="2"/>
  <c r="R903" i="2"/>
  <c r="T903" i="2"/>
  <c r="N904" i="2"/>
  <c r="P904" i="2"/>
  <c r="R904" i="2"/>
  <c r="T904" i="2"/>
  <c r="N905" i="2"/>
  <c r="P905" i="2"/>
  <c r="R905" i="2"/>
  <c r="T905" i="2"/>
  <c r="N906" i="2"/>
  <c r="P906" i="2"/>
  <c r="R906" i="2"/>
  <c r="T906" i="2"/>
  <c r="N907" i="2"/>
  <c r="P907" i="2"/>
  <c r="R907" i="2"/>
  <c r="T907" i="2"/>
  <c r="N908" i="2"/>
  <c r="P908" i="2"/>
  <c r="R908" i="2"/>
  <c r="T908" i="2"/>
  <c r="N909" i="2"/>
  <c r="P909" i="2"/>
  <c r="R909" i="2"/>
  <c r="T909" i="2"/>
  <c r="N910" i="2"/>
  <c r="P910" i="2"/>
  <c r="R910" i="2"/>
  <c r="T910" i="2"/>
  <c r="N911" i="2"/>
  <c r="P911" i="2"/>
  <c r="R911" i="2"/>
  <c r="T911" i="2"/>
  <c r="N912" i="2"/>
  <c r="P912" i="2"/>
  <c r="R912" i="2"/>
  <c r="T912" i="2"/>
  <c r="N913" i="2"/>
  <c r="P913" i="2"/>
  <c r="R913" i="2"/>
  <c r="T913" i="2"/>
  <c r="N914" i="2"/>
  <c r="P914" i="2"/>
  <c r="R914" i="2"/>
  <c r="T914" i="2"/>
  <c r="N915" i="2"/>
  <c r="P915" i="2"/>
  <c r="R915" i="2"/>
  <c r="T915" i="2"/>
  <c r="N916" i="2"/>
  <c r="P916" i="2"/>
  <c r="R916" i="2"/>
  <c r="T916" i="2"/>
  <c r="N917" i="2"/>
  <c r="P917" i="2"/>
  <c r="R917" i="2"/>
  <c r="T917" i="2"/>
  <c r="N918" i="2"/>
  <c r="P918" i="2"/>
  <c r="R918" i="2"/>
  <c r="T918" i="2"/>
  <c r="N919" i="2"/>
  <c r="P919" i="2"/>
  <c r="R919" i="2"/>
  <c r="T919" i="2"/>
  <c r="N920" i="2"/>
  <c r="P920" i="2"/>
  <c r="R920" i="2"/>
  <c r="T920" i="2"/>
  <c r="N921" i="2"/>
  <c r="P921" i="2"/>
  <c r="R921" i="2"/>
  <c r="T921" i="2"/>
  <c r="N922" i="2"/>
  <c r="P922" i="2"/>
  <c r="R922" i="2"/>
  <c r="T922" i="2"/>
  <c r="N923" i="2"/>
  <c r="P923" i="2"/>
  <c r="R923" i="2"/>
  <c r="T923" i="2"/>
  <c r="N924" i="2"/>
  <c r="P924" i="2"/>
  <c r="R924" i="2"/>
  <c r="T924" i="2"/>
  <c r="N925" i="2"/>
  <c r="P925" i="2"/>
  <c r="R925" i="2"/>
  <c r="T925" i="2"/>
  <c r="N926" i="2"/>
  <c r="P926" i="2"/>
  <c r="R926" i="2"/>
  <c r="T926" i="2"/>
  <c r="N927" i="2"/>
  <c r="P927" i="2"/>
  <c r="R927" i="2"/>
  <c r="T927" i="2"/>
  <c r="N928" i="2"/>
  <c r="P928" i="2"/>
  <c r="R928" i="2"/>
  <c r="T928" i="2"/>
  <c r="N929" i="2"/>
  <c r="P929" i="2"/>
  <c r="R929" i="2"/>
  <c r="T929" i="2"/>
  <c r="N930" i="2"/>
  <c r="P930" i="2"/>
  <c r="R930" i="2"/>
  <c r="T930" i="2"/>
  <c r="N931" i="2"/>
  <c r="P931" i="2"/>
  <c r="R931" i="2"/>
  <c r="T931" i="2"/>
  <c r="N932" i="2"/>
  <c r="P932" i="2"/>
  <c r="R932" i="2"/>
  <c r="T932" i="2"/>
  <c r="N933" i="2"/>
  <c r="P933" i="2"/>
  <c r="R933" i="2"/>
  <c r="T933" i="2"/>
  <c r="N934" i="2"/>
  <c r="P934" i="2"/>
  <c r="R934" i="2"/>
  <c r="T934" i="2"/>
  <c r="N935" i="2"/>
  <c r="P935" i="2"/>
  <c r="R935" i="2"/>
  <c r="T935" i="2"/>
  <c r="N936" i="2"/>
  <c r="P936" i="2"/>
  <c r="R936" i="2"/>
  <c r="T936" i="2"/>
  <c r="N937" i="2"/>
  <c r="P937" i="2"/>
  <c r="R937" i="2"/>
  <c r="T937" i="2"/>
  <c r="N938" i="2"/>
  <c r="P938" i="2"/>
  <c r="R938" i="2"/>
  <c r="T938" i="2"/>
  <c r="N939" i="2"/>
  <c r="P939" i="2"/>
  <c r="R939" i="2"/>
  <c r="T939" i="2"/>
  <c r="N940" i="2"/>
  <c r="P940" i="2"/>
  <c r="R940" i="2"/>
  <c r="T940" i="2"/>
  <c r="N941" i="2"/>
  <c r="P941" i="2"/>
  <c r="R941" i="2"/>
  <c r="T941" i="2"/>
  <c r="N942" i="2"/>
  <c r="P942" i="2"/>
  <c r="R942" i="2"/>
  <c r="T942" i="2"/>
  <c r="N943" i="2"/>
  <c r="P943" i="2"/>
  <c r="R943" i="2"/>
  <c r="T943" i="2"/>
  <c r="N944" i="2"/>
  <c r="P944" i="2"/>
  <c r="R944" i="2"/>
  <c r="T944" i="2"/>
  <c r="N945" i="2"/>
  <c r="P945" i="2"/>
  <c r="R945" i="2"/>
  <c r="T945" i="2"/>
  <c r="N946" i="2"/>
  <c r="P946" i="2"/>
  <c r="R946" i="2"/>
  <c r="T946" i="2"/>
  <c r="N947" i="2"/>
  <c r="P947" i="2"/>
  <c r="R947" i="2"/>
  <c r="T947" i="2"/>
  <c r="N948" i="2"/>
  <c r="P948" i="2"/>
  <c r="R948" i="2"/>
  <c r="T948" i="2"/>
  <c r="N949" i="2"/>
  <c r="P949" i="2"/>
  <c r="R949" i="2"/>
  <c r="T949" i="2"/>
  <c r="N950" i="2"/>
  <c r="P950" i="2"/>
  <c r="R950" i="2"/>
  <c r="T950" i="2"/>
  <c r="N951" i="2"/>
  <c r="P951" i="2"/>
  <c r="R951" i="2"/>
  <c r="T951" i="2"/>
  <c r="N952" i="2"/>
  <c r="P952" i="2"/>
  <c r="R952" i="2"/>
  <c r="T952" i="2"/>
  <c r="N953" i="2"/>
  <c r="P953" i="2"/>
  <c r="R953" i="2"/>
  <c r="T953" i="2"/>
  <c r="N954" i="2"/>
  <c r="P954" i="2"/>
  <c r="R954" i="2"/>
  <c r="T954" i="2"/>
  <c r="N955" i="2"/>
  <c r="P955" i="2"/>
  <c r="R955" i="2"/>
  <c r="T955" i="2"/>
  <c r="N956" i="2"/>
  <c r="P956" i="2"/>
  <c r="R956" i="2"/>
  <c r="T956" i="2"/>
  <c r="N957" i="2"/>
  <c r="P957" i="2"/>
  <c r="R957" i="2"/>
  <c r="T957" i="2"/>
  <c r="N958" i="2"/>
  <c r="P958" i="2"/>
  <c r="R958" i="2"/>
  <c r="T958" i="2"/>
  <c r="N959" i="2"/>
  <c r="P959" i="2"/>
  <c r="R959" i="2"/>
  <c r="T959" i="2"/>
  <c r="N960" i="2"/>
  <c r="P960" i="2"/>
  <c r="R960" i="2"/>
  <c r="T960" i="2"/>
  <c r="N961" i="2"/>
  <c r="P961" i="2"/>
  <c r="R961" i="2"/>
  <c r="T961" i="2"/>
  <c r="N962" i="2"/>
  <c r="P962" i="2"/>
  <c r="R962" i="2"/>
  <c r="T962" i="2"/>
  <c r="N963" i="2"/>
  <c r="P963" i="2"/>
  <c r="R963" i="2"/>
  <c r="T963" i="2"/>
  <c r="N964" i="2"/>
  <c r="P964" i="2"/>
  <c r="R964" i="2"/>
  <c r="T964" i="2"/>
  <c r="N965" i="2"/>
  <c r="P965" i="2"/>
  <c r="R965" i="2"/>
  <c r="T965" i="2"/>
  <c r="N966" i="2"/>
  <c r="P966" i="2"/>
  <c r="R966" i="2"/>
  <c r="T966" i="2"/>
  <c r="N967" i="2"/>
  <c r="P967" i="2"/>
  <c r="R967" i="2"/>
  <c r="T967" i="2"/>
  <c r="N968" i="2"/>
  <c r="P968" i="2"/>
  <c r="R968" i="2"/>
  <c r="T968" i="2"/>
  <c r="N969" i="2"/>
  <c r="P969" i="2"/>
  <c r="R969" i="2"/>
  <c r="T969" i="2"/>
  <c r="N970" i="2"/>
  <c r="P970" i="2"/>
  <c r="R970" i="2"/>
  <c r="T970" i="2"/>
  <c r="N971" i="2"/>
  <c r="P971" i="2"/>
  <c r="R971" i="2"/>
  <c r="T971" i="2"/>
  <c r="N972" i="2"/>
  <c r="P972" i="2"/>
  <c r="R972" i="2"/>
  <c r="T972" i="2"/>
  <c r="N973" i="2"/>
  <c r="P973" i="2"/>
  <c r="R973" i="2"/>
  <c r="T973" i="2"/>
  <c r="N974" i="2"/>
  <c r="P974" i="2"/>
  <c r="R974" i="2"/>
  <c r="T974" i="2"/>
  <c r="N975" i="2"/>
  <c r="P975" i="2"/>
  <c r="R975" i="2"/>
  <c r="T975" i="2"/>
  <c r="N976" i="2"/>
  <c r="P976" i="2"/>
  <c r="R976" i="2"/>
  <c r="T976" i="2"/>
  <c r="N977" i="2"/>
  <c r="P977" i="2"/>
  <c r="R977" i="2"/>
  <c r="T977" i="2"/>
  <c r="N978" i="2"/>
  <c r="P978" i="2"/>
  <c r="R978" i="2"/>
  <c r="T978" i="2"/>
  <c r="N979" i="2"/>
  <c r="P979" i="2"/>
  <c r="R979" i="2"/>
  <c r="T979" i="2"/>
  <c r="N980" i="2"/>
  <c r="P980" i="2"/>
  <c r="R980" i="2"/>
  <c r="T980" i="2"/>
  <c r="N981" i="2"/>
  <c r="P981" i="2"/>
  <c r="R981" i="2"/>
  <c r="T981" i="2"/>
  <c r="N982" i="2"/>
  <c r="P982" i="2"/>
  <c r="R982" i="2"/>
  <c r="T982" i="2"/>
  <c r="N983" i="2"/>
  <c r="P983" i="2"/>
  <c r="R983" i="2"/>
  <c r="T983" i="2"/>
  <c r="N984" i="2"/>
  <c r="P984" i="2"/>
  <c r="R984" i="2"/>
  <c r="T984" i="2"/>
  <c r="N985" i="2"/>
  <c r="P985" i="2"/>
  <c r="R985" i="2"/>
  <c r="T985" i="2"/>
  <c r="N986" i="2"/>
  <c r="P986" i="2"/>
  <c r="R986" i="2"/>
  <c r="T986" i="2"/>
  <c r="N987" i="2"/>
  <c r="P987" i="2"/>
  <c r="R987" i="2"/>
  <c r="T987" i="2"/>
  <c r="N988" i="2"/>
  <c r="P988" i="2"/>
  <c r="R988" i="2"/>
  <c r="T988" i="2"/>
  <c r="N989" i="2"/>
  <c r="P989" i="2"/>
  <c r="R989" i="2"/>
  <c r="T989" i="2"/>
  <c r="N990" i="2"/>
  <c r="P990" i="2"/>
  <c r="R990" i="2"/>
  <c r="T990" i="2"/>
  <c r="N991" i="2"/>
  <c r="P991" i="2"/>
  <c r="R991" i="2"/>
  <c r="T991" i="2"/>
  <c r="N992" i="2"/>
  <c r="P992" i="2"/>
  <c r="R992" i="2"/>
  <c r="T992" i="2"/>
  <c r="N993" i="2"/>
  <c r="P993" i="2"/>
  <c r="R993" i="2"/>
  <c r="T993" i="2"/>
  <c r="N994" i="2"/>
  <c r="P994" i="2"/>
  <c r="R994" i="2"/>
  <c r="T994" i="2"/>
  <c r="N995" i="2"/>
  <c r="P995" i="2"/>
  <c r="R995" i="2"/>
  <c r="T995" i="2"/>
  <c r="N996" i="2"/>
  <c r="P996" i="2"/>
  <c r="R996" i="2"/>
  <c r="T996" i="2"/>
  <c r="N997" i="2"/>
  <c r="P997" i="2"/>
  <c r="R997" i="2"/>
  <c r="T997" i="2"/>
  <c r="N998" i="2"/>
  <c r="P998" i="2"/>
  <c r="R998" i="2"/>
  <c r="T998" i="2"/>
  <c r="N999" i="2"/>
  <c r="P999" i="2"/>
  <c r="R999" i="2"/>
  <c r="T999" i="2"/>
  <c r="N1000" i="2"/>
  <c r="P1000" i="2"/>
  <c r="R1000" i="2"/>
  <c r="T1000" i="2"/>
  <c r="N1001" i="2"/>
  <c r="P1001" i="2"/>
  <c r="R1001" i="2"/>
  <c r="T1001" i="2"/>
  <c r="N1002" i="2"/>
  <c r="P1002" i="2"/>
  <c r="R1002" i="2"/>
  <c r="T1002" i="2"/>
  <c r="N1003" i="2"/>
  <c r="P1003" i="2"/>
  <c r="R1003" i="2"/>
  <c r="T1003" i="2"/>
  <c r="N1004" i="2"/>
  <c r="P1004" i="2"/>
  <c r="R1004" i="2"/>
  <c r="T1004" i="2"/>
  <c r="N1005" i="2"/>
  <c r="P1005" i="2"/>
  <c r="R1005" i="2"/>
  <c r="T1005" i="2"/>
  <c r="N1006" i="2"/>
  <c r="P1006" i="2"/>
  <c r="R1006" i="2"/>
  <c r="T1006" i="2"/>
  <c r="N1007" i="2"/>
  <c r="P1007" i="2"/>
  <c r="R1007" i="2"/>
  <c r="T1007" i="2"/>
  <c r="N1008" i="2"/>
  <c r="P1008" i="2"/>
  <c r="R1008" i="2"/>
  <c r="T1008" i="2"/>
  <c r="N1009" i="2"/>
  <c r="P1009" i="2"/>
  <c r="R1009" i="2"/>
  <c r="T1009" i="2"/>
  <c r="N1010" i="2"/>
  <c r="P1010" i="2"/>
  <c r="R1010" i="2"/>
  <c r="T1010" i="2"/>
  <c r="N1011" i="2"/>
  <c r="P1011" i="2"/>
  <c r="R1011" i="2"/>
  <c r="T1011" i="2"/>
  <c r="N1012" i="2"/>
  <c r="P1012" i="2"/>
  <c r="R1012" i="2"/>
  <c r="T1012" i="2"/>
  <c r="N1013" i="2"/>
  <c r="P1013" i="2"/>
  <c r="R1013" i="2"/>
  <c r="T1013" i="2"/>
  <c r="N1014" i="2"/>
  <c r="P1014" i="2"/>
  <c r="R1014" i="2"/>
  <c r="T1014" i="2"/>
  <c r="N1015" i="2"/>
  <c r="P1015" i="2"/>
  <c r="R1015" i="2"/>
  <c r="T1015" i="2"/>
  <c r="N1016" i="2"/>
  <c r="P1016" i="2"/>
  <c r="R1016" i="2"/>
  <c r="T1016" i="2"/>
  <c r="N1017" i="2"/>
  <c r="P1017" i="2"/>
  <c r="R1017" i="2"/>
  <c r="T1017" i="2"/>
  <c r="N1018" i="2"/>
  <c r="P1018" i="2"/>
  <c r="R1018" i="2"/>
  <c r="T1018" i="2"/>
  <c r="N1019" i="2"/>
  <c r="P1019" i="2"/>
  <c r="R1019" i="2"/>
  <c r="T1019" i="2"/>
  <c r="N1020" i="2"/>
  <c r="P1020" i="2"/>
  <c r="R1020" i="2"/>
  <c r="T1020" i="2"/>
  <c r="N1021" i="2"/>
  <c r="P1021" i="2"/>
  <c r="R1021" i="2"/>
  <c r="T1021" i="2"/>
  <c r="N1022" i="2"/>
  <c r="P1022" i="2"/>
  <c r="R1022" i="2"/>
  <c r="T1022" i="2"/>
  <c r="N1023" i="2"/>
  <c r="P1023" i="2"/>
  <c r="R1023" i="2"/>
  <c r="T1023" i="2"/>
  <c r="N1024" i="2"/>
  <c r="P1024" i="2"/>
  <c r="R1024" i="2"/>
  <c r="T1024" i="2"/>
  <c r="N1025" i="2"/>
  <c r="P1025" i="2"/>
  <c r="R1025" i="2"/>
  <c r="T1025" i="2"/>
  <c r="N1026" i="2"/>
  <c r="P1026" i="2"/>
  <c r="R1026" i="2"/>
  <c r="T1026" i="2"/>
  <c r="N1027" i="2"/>
  <c r="P1027" i="2"/>
  <c r="R1027" i="2"/>
  <c r="T1027" i="2"/>
  <c r="N1028" i="2"/>
  <c r="P1028" i="2"/>
  <c r="R1028" i="2"/>
  <c r="T1028" i="2"/>
  <c r="N1029" i="2"/>
  <c r="P1029" i="2"/>
  <c r="R1029" i="2"/>
  <c r="T1029" i="2"/>
  <c r="N1030" i="2"/>
  <c r="P1030" i="2"/>
  <c r="R1030" i="2"/>
  <c r="T1030" i="2"/>
  <c r="N1031" i="2"/>
  <c r="P1031" i="2"/>
  <c r="R1031" i="2"/>
  <c r="T1031" i="2"/>
  <c r="N1032" i="2"/>
  <c r="P1032" i="2"/>
  <c r="R1032" i="2"/>
  <c r="T1032" i="2"/>
  <c r="N1033" i="2"/>
  <c r="P1033" i="2"/>
  <c r="R1033" i="2"/>
  <c r="T1033" i="2"/>
  <c r="N1034" i="2"/>
  <c r="P1034" i="2"/>
  <c r="R1034" i="2"/>
  <c r="T1034" i="2"/>
  <c r="N1035" i="2"/>
  <c r="P1035" i="2"/>
  <c r="R1035" i="2"/>
  <c r="T1035" i="2"/>
  <c r="N1036" i="2"/>
  <c r="P1036" i="2"/>
  <c r="R1036" i="2"/>
  <c r="T1036" i="2"/>
  <c r="N1037" i="2"/>
  <c r="P1037" i="2"/>
  <c r="R1037" i="2"/>
  <c r="T1037" i="2"/>
  <c r="N1038" i="2"/>
  <c r="P1038" i="2"/>
  <c r="R1038" i="2"/>
  <c r="T1038" i="2"/>
  <c r="N1039" i="2"/>
  <c r="P1039" i="2"/>
  <c r="R1039" i="2"/>
  <c r="T1039" i="2"/>
  <c r="N1040" i="2"/>
  <c r="P1040" i="2"/>
  <c r="R1040" i="2"/>
  <c r="T1040" i="2"/>
  <c r="N1041" i="2"/>
  <c r="P1041" i="2"/>
  <c r="R1041" i="2"/>
  <c r="T1041" i="2"/>
  <c r="N1042" i="2"/>
  <c r="P1042" i="2"/>
  <c r="R1042" i="2"/>
  <c r="T1042" i="2"/>
  <c r="N1043" i="2"/>
  <c r="P1043" i="2"/>
  <c r="R1043" i="2"/>
  <c r="T1043" i="2"/>
  <c r="N1044" i="2"/>
  <c r="P1044" i="2"/>
  <c r="R1044" i="2"/>
  <c r="T1044" i="2"/>
  <c r="N1045" i="2"/>
  <c r="P1045" i="2"/>
  <c r="R1045" i="2"/>
  <c r="T1045" i="2"/>
  <c r="N1046" i="2"/>
  <c r="P1046" i="2"/>
  <c r="R1046" i="2"/>
  <c r="T1046" i="2"/>
  <c r="N1047" i="2"/>
  <c r="P1047" i="2"/>
  <c r="R1047" i="2"/>
  <c r="T1047" i="2"/>
  <c r="N1048" i="2"/>
  <c r="P1048" i="2"/>
  <c r="R1048" i="2"/>
  <c r="T1048" i="2"/>
  <c r="N1049" i="2"/>
  <c r="P1049" i="2"/>
  <c r="R1049" i="2"/>
  <c r="T1049" i="2"/>
  <c r="N1050" i="2"/>
  <c r="P1050" i="2"/>
  <c r="R1050" i="2"/>
  <c r="T1050" i="2"/>
  <c r="N1051" i="2"/>
  <c r="P1051" i="2"/>
  <c r="R1051" i="2"/>
  <c r="T1051" i="2"/>
  <c r="N1052" i="2"/>
  <c r="P1052" i="2"/>
  <c r="R1052" i="2"/>
  <c r="T1052" i="2"/>
  <c r="N1053" i="2"/>
  <c r="P1053" i="2"/>
  <c r="R1053" i="2"/>
  <c r="T1053" i="2"/>
  <c r="N1054" i="2"/>
  <c r="P1054" i="2"/>
  <c r="R1054" i="2"/>
  <c r="T1054" i="2"/>
  <c r="N1055" i="2"/>
  <c r="P1055" i="2"/>
  <c r="R1055" i="2"/>
  <c r="T1055" i="2"/>
  <c r="N1056" i="2"/>
  <c r="P1056" i="2"/>
  <c r="R1056" i="2"/>
  <c r="T1056" i="2"/>
  <c r="N1057" i="2"/>
  <c r="P1057" i="2"/>
  <c r="R1057" i="2"/>
  <c r="T1057" i="2"/>
  <c r="N1058" i="2"/>
  <c r="P1058" i="2"/>
  <c r="R1058" i="2"/>
  <c r="T1058" i="2"/>
  <c r="N1059" i="2"/>
  <c r="P1059" i="2"/>
  <c r="R1059" i="2"/>
  <c r="T1059" i="2"/>
  <c r="N1060" i="2"/>
  <c r="P1060" i="2"/>
  <c r="R1060" i="2"/>
  <c r="T1060" i="2"/>
  <c r="N1061" i="2"/>
  <c r="P1061" i="2"/>
  <c r="R1061" i="2"/>
  <c r="T1061" i="2"/>
  <c r="N1062" i="2"/>
  <c r="P1062" i="2"/>
  <c r="R1062" i="2"/>
  <c r="T1062" i="2"/>
  <c r="N1063" i="2"/>
  <c r="P1063" i="2"/>
  <c r="R1063" i="2"/>
  <c r="T1063" i="2"/>
  <c r="N1064" i="2"/>
  <c r="P1064" i="2"/>
  <c r="R1064" i="2"/>
  <c r="T1064" i="2"/>
  <c r="N1065" i="2"/>
  <c r="P1065" i="2"/>
  <c r="R1065" i="2"/>
  <c r="T1065" i="2"/>
  <c r="N1066" i="2"/>
  <c r="P1066" i="2"/>
  <c r="R1066" i="2"/>
  <c r="T1066" i="2"/>
  <c r="N1067" i="2"/>
  <c r="P1067" i="2"/>
  <c r="R1067" i="2"/>
  <c r="T1067" i="2"/>
  <c r="N1068" i="2"/>
  <c r="P1068" i="2"/>
  <c r="R1068" i="2"/>
  <c r="T1068" i="2"/>
  <c r="N1069" i="2"/>
  <c r="P1069" i="2"/>
  <c r="R1069" i="2"/>
  <c r="T1069" i="2"/>
  <c r="N1070" i="2"/>
  <c r="P1070" i="2"/>
  <c r="R1070" i="2"/>
  <c r="T1070" i="2"/>
  <c r="N1071" i="2"/>
  <c r="P1071" i="2"/>
  <c r="R1071" i="2"/>
  <c r="T1071" i="2"/>
  <c r="N1072" i="2"/>
  <c r="P1072" i="2"/>
  <c r="R1072" i="2"/>
  <c r="T1072" i="2"/>
  <c r="N1073" i="2"/>
  <c r="P1073" i="2"/>
  <c r="R1073" i="2"/>
  <c r="T1073" i="2"/>
  <c r="N1074" i="2"/>
  <c r="P1074" i="2"/>
  <c r="R1074" i="2"/>
  <c r="T1074" i="2"/>
  <c r="N1075" i="2"/>
  <c r="P1075" i="2"/>
  <c r="R1075" i="2"/>
  <c r="T1075" i="2"/>
  <c r="N1076" i="2"/>
  <c r="P1076" i="2"/>
  <c r="R1076" i="2"/>
  <c r="T1076" i="2"/>
  <c r="N1077" i="2"/>
  <c r="P1077" i="2"/>
  <c r="R1077" i="2"/>
  <c r="T1077" i="2"/>
  <c r="N1078" i="2"/>
  <c r="P1078" i="2"/>
  <c r="R1078" i="2"/>
  <c r="T1078" i="2"/>
  <c r="N1079" i="2"/>
  <c r="P1079" i="2"/>
  <c r="R1079" i="2"/>
  <c r="T1079" i="2"/>
  <c r="N1080" i="2"/>
  <c r="P1080" i="2"/>
  <c r="R1080" i="2"/>
  <c r="T1080" i="2"/>
  <c r="N1081" i="2"/>
  <c r="P1081" i="2"/>
  <c r="R1081" i="2"/>
  <c r="T1081" i="2"/>
  <c r="N1082" i="2"/>
  <c r="P1082" i="2"/>
  <c r="R1082" i="2"/>
  <c r="T1082" i="2"/>
  <c r="N1083" i="2"/>
  <c r="P1083" i="2"/>
  <c r="R1083" i="2"/>
  <c r="T1083" i="2"/>
  <c r="N1084" i="2"/>
  <c r="P1084" i="2"/>
  <c r="R1084" i="2"/>
  <c r="T1084" i="2"/>
  <c r="N1085" i="2"/>
  <c r="P1085" i="2"/>
  <c r="R1085" i="2"/>
  <c r="T1085" i="2"/>
  <c r="N1086" i="2"/>
  <c r="P1086" i="2"/>
  <c r="R1086" i="2"/>
  <c r="T1086" i="2"/>
  <c r="N1087" i="2"/>
  <c r="P1087" i="2"/>
  <c r="R1087" i="2"/>
  <c r="T1087" i="2"/>
  <c r="N1088" i="2"/>
  <c r="P1088" i="2"/>
  <c r="R1088" i="2"/>
  <c r="T1088" i="2"/>
  <c r="N1089" i="2"/>
  <c r="P1089" i="2"/>
  <c r="R1089" i="2"/>
  <c r="T1089" i="2"/>
  <c r="N1090" i="2"/>
  <c r="P1090" i="2"/>
  <c r="R1090" i="2"/>
  <c r="T1090" i="2"/>
  <c r="N1091" i="2"/>
  <c r="P1091" i="2"/>
  <c r="R1091" i="2"/>
  <c r="T1091" i="2"/>
  <c r="N1092" i="2"/>
  <c r="P1092" i="2"/>
  <c r="R1092" i="2"/>
  <c r="T1092" i="2"/>
  <c r="N1093" i="2"/>
  <c r="P1093" i="2"/>
  <c r="R1093" i="2"/>
  <c r="T1093" i="2"/>
  <c r="N1094" i="2"/>
  <c r="P1094" i="2"/>
  <c r="R1094" i="2"/>
  <c r="T1094" i="2"/>
  <c r="N1095" i="2"/>
  <c r="P1095" i="2"/>
  <c r="R1095" i="2"/>
  <c r="T1095" i="2"/>
  <c r="N1096" i="2"/>
  <c r="P1096" i="2"/>
  <c r="R1096" i="2"/>
  <c r="T1096" i="2"/>
  <c r="N1097" i="2"/>
  <c r="P1097" i="2"/>
  <c r="R1097" i="2"/>
  <c r="T1097" i="2"/>
  <c r="N1098" i="2"/>
  <c r="P1098" i="2"/>
  <c r="R1098" i="2"/>
  <c r="T1098" i="2"/>
  <c r="N1099" i="2"/>
  <c r="P1099" i="2"/>
  <c r="R1099" i="2"/>
  <c r="T1099" i="2"/>
  <c r="N1100" i="2"/>
  <c r="P1100" i="2"/>
  <c r="R1100" i="2"/>
  <c r="T1100" i="2"/>
  <c r="N1101" i="2"/>
  <c r="P1101" i="2"/>
  <c r="R1101" i="2"/>
  <c r="T1101" i="2"/>
  <c r="N1102" i="2"/>
  <c r="P1102" i="2"/>
  <c r="R1102" i="2"/>
  <c r="T1102" i="2"/>
  <c r="N1103" i="2"/>
  <c r="P1103" i="2"/>
  <c r="R1103" i="2"/>
  <c r="T1103" i="2"/>
  <c r="N1104" i="2"/>
  <c r="P1104" i="2"/>
  <c r="R1104" i="2"/>
  <c r="T1104" i="2"/>
  <c r="N1105" i="2"/>
  <c r="P1105" i="2"/>
  <c r="R1105" i="2"/>
  <c r="T1105" i="2"/>
  <c r="N1106" i="2"/>
  <c r="P1106" i="2"/>
  <c r="R1106" i="2"/>
  <c r="T1106" i="2"/>
  <c r="N1107" i="2"/>
  <c r="P1107" i="2"/>
  <c r="R1107" i="2"/>
  <c r="T1107" i="2"/>
  <c r="N1108" i="2"/>
  <c r="P1108" i="2"/>
  <c r="R1108" i="2"/>
  <c r="T1108" i="2"/>
  <c r="N1109" i="2"/>
  <c r="P1109" i="2"/>
  <c r="R1109" i="2"/>
  <c r="T1109" i="2"/>
  <c r="N1110" i="2"/>
  <c r="P1110" i="2"/>
  <c r="R1110" i="2"/>
  <c r="T1110" i="2"/>
  <c r="N1111" i="2"/>
  <c r="P1111" i="2"/>
  <c r="R1111" i="2"/>
  <c r="T1111" i="2"/>
  <c r="N1112" i="2"/>
  <c r="P1112" i="2"/>
  <c r="R1112" i="2"/>
  <c r="T1112" i="2"/>
  <c r="N1113" i="2"/>
  <c r="P1113" i="2"/>
  <c r="R1113" i="2"/>
  <c r="T1113" i="2"/>
  <c r="N1114" i="2"/>
  <c r="P1114" i="2"/>
  <c r="R1114" i="2"/>
  <c r="T1114" i="2"/>
  <c r="N1115" i="2"/>
  <c r="P1115" i="2"/>
  <c r="R1115" i="2"/>
  <c r="T1115" i="2"/>
  <c r="N1116" i="2"/>
  <c r="P1116" i="2"/>
  <c r="R1116" i="2"/>
  <c r="T1116" i="2"/>
  <c r="N1117" i="2"/>
  <c r="P1117" i="2"/>
  <c r="R1117" i="2"/>
  <c r="T1117" i="2"/>
  <c r="N1118" i="2"/>
  <c r="P1118" i="2"/>
  <c r="R1118" i="2"/>
  <c r="T1118" i="2"/>
  <c r="N1119" i="2"/>
  <c r="P1119" i="2"/>
  <c r="R1119" i="2"/>
  <c r="T1119" i="2"/>
  <c r="N1120" i="2"/>
  <c r="P1120" i="2"/>
  <c r="R1120" i="2"/>
  <c r="T1120" i="2"/>
  <c r="N1121" i="2"/>
  <c r="P1121" i="2"/>
  <c r="R1121" i="2"/>
  <c r="T1121" i="2"/>
  <c r="N1122" i="2"/>
  <c r="P1122" i="2"/>
  <c r="R1122" i="2"/>
  <c r="T1122" i="2"/>
  <c r="N1123" i="2"/>
  <c r="P1123" i="2"/>
  <c r="R1123" i="2"/>
  <c r="T1123" i="2"/>
  <c r="N1124" i="2"/>
  <c r="P1124" i="2"/>
  <c r="R1124" i="2"/>
  <c r="T1124" i="2"/>
  <c r="N1125" i="2"/>
  <c r="P1125" i="2"/>
  <c r="R1125" i="2"/>
  <c r="T1125" i="2"/>
  <c r="N1126" i="2"/>
  <c r="P1126" i="2"/>
  <c r="R1126" i="2"/>
  <c r="T1126" i="2"/>
  <c r="N1127" i="2"/>
  <c r="P1127" i="2"/>
  <c r="R1127" i="2"/>
  <c r="T1127" i="2"/>
  <c r="N1128" i="2"/>
  <c r="P1128" i="2"/>
  <c r="R1128" i="2"/>
  <c r="T1128" i="2"/>
  <c r="N1129" i="2"/>
  <c r="P1129" i="2"/>
  <c r="R1129" i="2"/>
  <c r="T1129" i="2"/>
  <c r="N1130" i="2"/>
  <c r="P1130" i="2"/>
  <c r="R1130" i="2"/>
  <c r="T1130" i="2"/>
  <c r="N1131" i="2"/>
  <c r="P1131" i="2"/>
  <c r="R1131" i="2"/>
  <c r="T1131" i="2"/>
  <c r="N1132" i="2"/>
  <c r="P1132" i="2"/>
  <c r="R1132" i="2"/>
  <c r="T1132" i="2"/>
  <c r="N1133" i="2"/>
  <c r="P1133" i="2"/>
  <c r="R1133" i="2"/>
  <c r="T1133" i="2"/>
  <c r="N1134" i="2"/>
  <c r="P1134" i="2"/>
  <c r="R1134" i="2"/>
  <c r="T1134" i="2"/>
  <c r="N1135" i="2"/>
  <c r="P1135" i="2"/>
  <c r="R1135" i="2"/>
  <c r="T1135" i="2"/>
  <c r="N1136" i="2"/>
  <c r="P1136" i="2"/>
  <c r="R1136" i="2"/>
  <c r="T1136" i="2"/>
  <c r="N1137" i="2"/>
  <c r="P1137" i="2"/>
  <c r="R1137" i="2"/>
  <c r="T1137" i="2"/>
  <c r="N1138" i="2"/>
  <c r="P1138" i="2"/>
  <c r="R1138" i="2"/>
  <c r="T1138" i="2"/>
  <c r="N1139" i="2"/>
  <c r="P1139" i="2"/>
  <c r="R1139" i="2"/>
  <c r="T1139" i="2"/>
  <c r="N1140" i="2"/>
  <c r="P1140" i="2"/>
  <c r="R1140" i="2"/>
  <c r="T1140" i="2"/>
  <c r="N1141" i="2"/>
  <c r="P1141" i="2"/>
  <c r="R1141" i="2"/>
  <c r="T1141" i="2"/>
  <c r="N1142" i="2"/>
  <c r="P1142" i="2"/>
  <c r="R1142" i="2"/>
  <c r="T1142" i="2"/>
  <c r="N1143" i="2"/>
  <c r="P1143" i="2"/>
  <c r="R1143" i="2"/>
  <c r="T1143" i="2"/>
  <c r="N1144" i="2"/>
  <c r="P1144" i="2"/>
  <c r="R1144" i="2"/>
  <c r="T1144" i="2"/>
  <c r="N1145" i="2"/>
  <c r="P1145" i="2"/>
  <c r="R1145" i="2"/>
  <c r="T1145" i="2"/>
  <c r="N1146" i="2"/>
  <c r="P1146" i="2"/>
  <c r="R1146" i="2"/>
  <c r="T1146" i="2"/>
  <c r="N1147" i="2"/>
  <c r="P1147" i="2"/>
  <c r="R1147" i="2"/>
  <c r="T1147" i="2"/>
  <c r="N1148" i="2"/>
  <c r="P1148" i="2"/>
  <c r="R1148" i="2"/>
  <c r="T1148" i="2"/>
  <c r="N1149" i="2"/>
  <c r="P1149" i="2"/>
  <c r="R1149" i="2"/>
  <c r="T1149" i="2"/>
  <c r="N1150" i="2"/>
  <c r="P1150" i="2"/>
  <c r="R1150" i="2"/>
  <c r="T1150" i="2"/>
  <c r="N1151" i="2"/>
  <c r="P1151" i="2"/>
  <c r="R1151" i="2"/>
  <c r="T1151" i="2"/>
  <c r="N1152" i="2"/>
  <c r="P1152" i="2"/>
  <c r="R1152" i="2"/>
  <c r="T1152" i="2"/>
  <c r="N1153" i="2"/>
  <c r="P1153" i="2"/>
  <c r="R1153" i="2"/>
  <c r="T1153" i="2"/>
  <c r="N1154" i="2"/>
  <c r="P1154" i="2"/>
  <c r="R1154" i="2"/>
  <c r="T1154" i="2"/>
  <c r="N1155" i="2"/>
  <c r="P1155" i="2"/>
  <c r="R1155" i="2"/>
  <c r="T1155" i="2"/>
  <c r="N1156" i="2"/>
  <c r="P1156" i="2"/>
  <c r="R1156" i="2"/>
  <c r="T1156" i="2"/>
  <c r="N1157" i="2"/>
  <c r="P1157" i="2"/>
  <c r="R1157" i="2"/>
  <c r="T1157" i="2"/>
  <c r="N1158" i="2"/>
  <c r="P1158" i="2"/>
  <c r="R1158" i="2"/>
  <c r="T1158" i="2"/>
  <c r="N1159" i="2"/>
  <c r="P1159" i="2"/>
  <c r="R1159" i="2"/>
  <c r="T1159" i="2"/>
  <c r="N1160" i="2"/>
  <c r="P1160" i="2"/>
  <c r="R1160" i="2"/>
  <c r="T1160" i="2"/>
  <c r="N1161" i="2"/>
  <c r="P1161" i="2"/>
  <c r="R1161" i="2"/>
  <c r="T1161" i="2"/>
  <c r="N1162" i="2"/>
  <c r="P1162" i="2"/>
  <c r="R1162" i="2"/>
  <c r="T1162" i="2"/>
  <c r="N1163" i="2"/>
  <c r="P1163" i="2"/>
  <c r="R1163" i="2"/>
  <c r="T1163" i="2"/>
  <c r="N1164" i="2"/>
  <c r="P1164" i="2"/>
  <c r="R1164" i="2"/>
  <c r="T1164" i="2"/>
  <c r="N1165" i="2"/>
  <c r="P1165" i="2"/>
  <c r="R1165" i="2"/>
  <c r="T1165" i="2"/>
  <c r="N1166" i="2"/>
  <c r="P1166" i="2"/>
  <c r="R1166" i="2"/>
  <c r="T1166" i="2"/>
  <c r="N1167" i="2"/>
  <c r="P1167" i="2"/>
  <c r="R1167" i="2"/>
  <c r="T1167" i="2"/>
  <c r="N1168" i="2"/>
  <c r="P1168" i="2"/>
  <c r="R1168" i="2"/>
  <c r="T1168" i="2"/>
  <c r="N1169" i="2"/>
  <c r="P1169" i="2"/>
  <c r="R1169" i="2"/>
  <c r="T1169" i="2"/>
  <c r="N1170" i="2"/>
  <c r="P1170" i="2"/>
  <c r="R1170" i="2"/>
  <c r="T1170" i="2"/>
  <c r="N1171" i="2"/>
  <c r="P1171" i="2"/>
  <c r="R1171" i="2"/>
  <c r="T1171" i="2"/>
  <c r="N1172" i="2"/>
  <c r="P1172" i="2"/>
  <c r="R1172" i="2"/>
  <c r="T1172" i="2"/>
  <c r="N1173" i="2"/>
  <c r="P1173" i="2"/>
  <c r="R1173" i="2"/>
  <c r="T1173" i="2"/>
  <c r="N1174" i="2"/>
  <c r="P1174" i="2"/>
  <c r="R1174" i="2"/>
  <c r="T1174" i="2"/>
  <c r="N1175" i="2"/>
  <c r="P1175" i="2"/>
  <c r="R1175" i="2"/>
  <c r="T1175" i="2"/>
  <c r="N1176" i="2"/>
  <c r="P1176" i="2"/>
  <c r="R1176" i="2"/>
  <c r="T1176" i="2"/>
  <c r="N1177" i="2"/>
  <c r="P1177" i="2"/>
  <c r="R1177" i="2"/>
  <c r="T1177" i="2"/>
  <c r="N1178" i="2"/>
  <c r="P1178" i="2"/>
  <c r="R1178" i="2"/>
  <c r="T1178" i="2"/>
  <c r="N1179" i="2"/>
  <c r="P1179" i="2"/>
  <c r="R1179" i="2"/>
  <c r="T1179" i="2"/>
  <c r="N1180" i="2"/>
  <c r="P1180" i="2"/>
  <c r="R1180" i="2"/>
  <c r="T1180" i="2"/>
  <c r="N1181" i="2"/>
  <c r="P1181" i="2"/>
  <c r="R1181" i="2"/>
  <c r="T1181" i="2"/>
  <c r="N1182" i="2"/>
  <c r="P1182" i="2"/>
  <c r="R1182" i="2"/>
  <c r="T1182" i="2"/>
  <c r="N1183" i="2"/>
  <c r="P1183" i="2"/>
  <c r="R1183" i="2"/>
  <c r="T1183" i="2"/>
  <c r="N1184" i="2"/>
  <c r="P1184" i="2"/>
  <c r="R1184" i="2"/>
  <c r="T1184" i="2"/>
  <c r="N1185" i="2"/>
  <c r="P1185" i="2"/>
  <c r="R1185" i="2"/>
  <c r="T1185" i="2"/>
  <c r="N1186" i="2"/>
  <c r="P1186" i="2"/>
  <c r="R1186" i="2"/>
  <c r="T1186" i="2"/>
  <c r="N1187" i="2"/>
  <c r="P1187" i="2"/>
  <c r="R1187" i="2"/>
  <c r="T1187" i="2"/>
  <c r="N1188" i="2"/>
  <c r="P1188" i="2"/>
  <c r="R1188" i="2"/>
  <c r="T1188" i="2"/>
  <c r="N1189" i="2"/>
  <c r="P1189" i="2"/>
  <c r="R1189" i="2"/>
  <c r="T1189" i="2"/>
  <c r="N1190" i="2"/>
  <c r="P1190" i="2"/>
  <c r="R1190" i="2"/>
  <c r="T1190" i="2"/>
  <c r="N1191" i="2"/>
  <c r="P1191" i="2"/>
  <c r="R1191" i="2"/>
  <c r="T1191" i="2"/>
  <c r="N1192" i="2"/>
  <c r="P1192" i="2"/>
  <c r="R1192" i="2"/>
  <c r="T1192" i="2"/>
  <c r="N1193" i="2"/>
  <c r="P1193" i="2"/>
  <c r="R1193" i="2"/>
  <c r="T1193" i="2"/>
  <c r="N1194" i="2"/>
  <c r="P1194" i="2"/>
  <c r="R1194" i="2"/>
  <c r="T1194" i="2"/>
  <c r="N1195" i="2"/>
  <c r="P1195" i="2"/>
  <c r="R1195" i="2"/>
  <c r="T1195" i="2"/>
  <c r="N1196" i="2"/>
  <c r="P1196" i="2"/>
  <c r="R1196" i="2"/>
  <c r="T1196" i="2"/>
  <c r="N1197" i="2"/>
  <c r="P1197" i="2"/>
  <c r="R1197" i="2"/>
  <c r="T1197" i="2"/>
  <c r="N1198" i="2"/>
  <c r="P1198" i="2"/>
  <c r="R1198" i="2"/>
  <c r="T1198" i="2"/>
  <c r="N1199" i="2"/>
  <c r="P1199" i="2"/>
  <c r="R1199" i="2"/>
  <c r="T1199" i="2"/>
  <c r="N1200" i="2"/>
  <c r="P1200" i="2"/>
  <c r="R1200" i="2"/>
  <c r="T1200" i="2"/>
  <c r="N1201" i="2"/>
  <c r="P1201" i="2"/>
  <c r="R1201" i="2"/>
  <c r="T1201" i="2"/>
  <c r="N1202" i="2"/>
  <c r="P1202" i="2"/>
  <c r="R1202" i="2"/>
  <c r="T1202" i="2"/>
  <c r="N1203" i="2"/>
  <c r="P1203" i="2"/>
  <c r="R1203" i="2"/>
  <c r="T1203" i="2"/>
  <c r="N1204" i="2"/>
  <c r="P1204" i="2"/>
  <c r="R1204" i="2"/>
  <c r="T1204" i="2"/>
  <c r="N1205" i="2"/>
  <c r="P1205" i="2"/>
  <c r="R1205" i="2"/>
  <c r="T1205" i="2"/>
  <c r="N1206" i="2"/>
  <c r="P1206" i="2"/>
  <c r="R1206" i="2"/>
  <c r="T1206" i="2"/>
  <c r="N1207" i="2"/>
  <c r="P1207" i="2"/>
  <c r="R1207" i="2"/>
  <c r="T1207" i="2"/>
  <c r="N1208" i="2"/>
  <c r="P1208" i="2"/>
  <c r="R1208" i="2"/>
  <c r="T1208" i="2"/>
  <c r="N1209" i="2"/>
  <c r="P1209" i="2"/>
  <c r="R1209" i="2"/>
  <c r="T1209" i="2"/>
  <c r="N1210" i="2"/>
  <c r="P1210" i="2"/>
  <c r="R1210" i="2"/>
  <c r="T1210" i="2"/>
  <c r="N1211" i="2"/>
  <c r="P1211" i="2"/>
  <c r="R1211" i="2"/>
  <c r="T1211" i="2"/>
  <c r="N1212" i="2"/>
  <c r="P1212" i="2"/>
  <c r="R1212" i="2"/>
  <c r="T1212" i="2"/>
  <c r="N1213" i="2"/>
  <c r="P1213" i="2"/>
  <c r="R1213" i="2"/>
  <c r="T1213" i="2"/>
  <c r="N1214" i="2"/>
  <c r="P1214" i="2"/>
  <c r="R1214" i="2"/>
  <c r="T1214" i="2"/>
  <c r="N1215" i="2"/>
  <c r="P1215" i="2"/>
  <c r="R1215" i="2"/>
  <c r="T1215" i="2"/>
  <c r="N1216" i="2"/>
  <c r="P1216" i="2"/>
  <c r="R1216" i="2"/>
  <c r="T1216" i="2"/>
  <c r="N1217" i="2"/>
  <c r="P1217" i="2"/>
  <c r="R1217" i="2"/>
  <c r="T1217" i="2"/>
  <c r="N1218" i="2"/>
  <c r="P1218" i="2"/>
  <c r="R1218" i="2"/>
  <c r="T1218" i="2"/>
  <c r="N1219" i="2"/>
  <c r="P1219" i="2"/>
  <c r="R1219" i="2"/>
  <c r="T1219" i="2"/>
  <c r="N1220" i="2"/>
  <c r="P1220" i="2"/>
  <c r="R1220" i="2"/>
  <c r="T1220" i="2"/>
  <c r="N1221" i="2"/>
  <c r="P1221" i="2"/>
  <c r="R1221" i="2"/>
  <c r="T1221" i="2"/>
  <c r="N1222" i="2"/>
  <c r="P1222" i="2"/>
  <c r="R1222" i="2"/>
  <c r="T1222" i="2"/>
  <c r="N1223" i="2"/>
  <c r="P1223" i="2"/>
  <c r="R1223" i="2"/>
  <c r="T1223" i="2"/>
  <c r="N1224" i="2"/>
  <c r="P1224" i="2"/>
  <c r="R1224" i="2"/>
  <c r="T1224" i="2"/>
  <c r="N1225" i="2"/>
  <c r="P1225" i="2"/>
  <c r="R1225" i="2"/>
  <c r="T1225" i="2"/>
  <c r="N1226" i="2"/>
  <c r="P1226" i="2"/>
  <c r="R1226" i="2"/>
  <c r="T1226" i="2"/>
  <c r="N1227" i="2"/>
  <c r="P1227" i="2"/>
  <c r="R1227" i="2"/>
  <c r="T1227" i="2"/>
  <c r="N1228" i="2"/>
  <c r="P1228" i="2"/>
  <c r="R1228" i="2"/>
  <c r="T1228" i="2"/>
  <c r="N1229" i="2"/>
  <c r="P1229" i="2"/>
  <c r="R1229" i="2"/>
  <c r="T1229" i="2"/>
  <c r="N1230" i="2"/>
  <c r="P1230" i="2"/>
  <c r="R1230" i="2"/>
  <c r="T1230" i="2"/>
  <c r="N1231" i="2"/>
  <c r="P1231" i="2"/>
  <c r="R1231" i="2"/>
  <c r="T1231" i="2"/>
  <c r="N1232" i="2"/>
  <c r="P1232" i="2"/>
  <c r="R1232" i="2"/>
  <c r="T1232" i="2"/>
  <c r="N1233" i="2"/>
  <c r="P1233" i="2"/>
  <c r="R1233" i="2"/>
  <c r="T1233" i="2"/>
  <c r="N1234" i="2"/>
  <c r="P1234" i="2"/>
  <c r="R1234" i="2"/>
  <c r="T1234" i="2"/>
  <c r="N1235" i="2"/>
  <c r="P1235" i="2"/>
  <c r="R1235" i="2"/>
  <c r="T1235" i="2"/>
  <c r="N1236" i="2"/>
  <c r="P1236" i="2"/>
  <c r="R1236" i="2"/>
  <c r="T1236" i="2"/>
  <c r="N1237" i="2"/>
  <c r="P1237" i="2"/>
  <c r="R1237" i="2"/>
  <c r="T1237" i="2"/>
  <c r="N1238" i="2"/>
  <c r="P1238" i="2"/>
  <c r="R1238" i="2"/>
  <c r="T1238" i="2"/>
  <c r="N1239" i="2"/>
  <c r="P1239" i="2"/>
  <c r="R1239" i="2"/>
  <c r="T1239" i="2"/>
  <c r="N1240" i="2"/>
  <c r="P1240" i="2"/>
  <c r="R1240" i="2"/>
  <c r="T1240" i="2"/>
  <c r="N1241" i="2"/>
  <c r="P1241" i="2"/>
  <c r="R1241" i="2"/>
  <c r="T1241" i="2"/>
  <c r="N1242" i="2"/>
  <c r="P1242" i="2"/>
  <c r="R1242" i="2"/>
  <c r="T1242" i="2"/>
  <c r="N1243" i="2"/>
  <c r="P1243" i="2"/>
  <c r="R1243" i="2"/>
  <c r="T1243" i="2"/>
  <c r="N1244" i="2"/>
  <c r="P1244" i="2"/>
  <c r="R1244" i="2"/>
  <c r="T1244" i="2"/>
  <c r="N1245" i="2"/>
  <c r="P1245" i="2"/>
  <c r="R1245" i="2"/>
  <c r="T1245" i="2"/>
  <c r="N1246" i="2"/>
  <c r="P1246" i="2"/>
  <c r="R1246" i="2"/>
  <c r="T1246" i="2"/>
  <c r="N1247" i="2"/>
  <c r="P1247" i="2"/>
  <c r="R1247" i="2"/>
  <c r="T1247" i="2"/>
  <c r="N1248" i="2"/>
  <c r="P1248" i="2"/>
  <c r="R1248" i="2"/>
  <c r="T1248" i="2"/>
  <c r="N1249" i="2"/>
  <c r="P1249" i="2"/>
  <c r="R1249" i="2"/>
  <c r="T1249" i="2"/>
  <c r="N1250" i="2"/>
  <c r="P1250" i="2"/>
  <c r="R1250" i="2"/>
  <c r="T1250" i="2"/>
  <c r="N1251" i="2"/>
  <c r="P1251" i="2"/>
  <c r="R1251" i="2"/>
  <c r="T1251" i="2"/>
  <c r="N1252" i="2"/>
  <c r="P1252" i="2"/>
  <c r="R1252" i="2"/>
  <c r="T1252" i="2"/>
  <c r="N1253" i="2"/>
  <c r="P1253" i="2"/>
  <c r="R1253" i="2"/>
  <c r="T1253" i="2"/>
  <c r="N1254" i="2"/>
  <c r="P1254" i="2"/>
  <c r="R1254" i="2"/>
  <c r="T1254" i="2"/>
  <c r="N1255" i="2"/>
  <c r="P1255" i="2"/>
  <c r="R1255" i="2"/>
  <c r="T1255" i="2"/>
  <c r="N1256" i="2"/>
  <c r="P1256" i="2"/>
  <c r="R1256" i="2"/>
  <c r="T1256" i="2"/>
  <c r="N1257" i="2"/>
  <c r="P1257" i="2"/>
  <c r="R1257" i="2"/>
  <c r="T1257" i="2"/>
  <c r="N1258" i="2"/>
  <c r="P1258" i="2"/>
  <c r="R1258" i="2"/>
  <c r="T1258" i="2"/>
  <c r="N1259" i="2"/>
  <c r="P1259" i="2"/>
  <c r="R1259" i="2"/>
  <c r="T1259" i="2"/>
  <c r="N1260" i="2"/>
  <c r="P1260" i="2"/>
  <c r="R1260" i="2"/>
  <c r="T1260" i="2"/>
  <c r="N1261" i="2"/>
  <c r="P1261" i="2"/>
  <c r="R1261" i="2"/>
  <c r="T1261" i="2"/>
  <c r="N1262" i="2"/>
  <c r="P1262" i="2"/>
  <c r="R1262" i="2"/>
  <c r="T1262" i="2"/>
  <c r="N1263" i="2"/>
  <c r="P1263" i="2"/>
  <c r="R1263" i="2"/>
  <c r="T1263" i="2"/>
  <c r="N1264" i="2"/>
  <c r="P1264" i="2"/>
  <c r="R1264" i="2"/>
  <c r="T1264" i="2"/>
  <c r="N1265" i="2"/>
  <c r="P1265" i="2"/>
  <c r="R1265" i="2"/>
  <c r="T1265" i="2"/>
  <c r="N1266" i="2"/>
  <c r="P1266" i="2"/>
  <c r="R1266" i="2"/>
  <c r="T1266" i="2"/>
  <c r="N1267" i="2"/>
  <c r="P1267" i="2"/>
  <c r="R1267" i="2"/>
  <c r="T1267" i="2"/>
  <c r="N1268" i="2"/>
  <c r="P1268" i="2"/>
  <c r="R1268" i="2"/>
  <c r="T1268" i="2"/>
  <c r="N1269" i="2"/>
  <c r="P1269" i="2"/>
  <c r="R1269" i="2"/>
  <c r="T1269" i="2"/>
  <c r="N1270" i="2"/>
  <c r="P1270" i="2"/>
  <c r="R1270" i="2"/>
  <c r="T1270" i="2"/>
  <c r="N1271" i="2"/>
  <c r="P1271" i="2"/>
  <c r="R1271" i="2"/>
  <c r="T1271" i="2"/>
  <c r="N1272" i="2"/>
  <c r="P1272" i="2"/>
  <c r="R1272" i="2"/>
  <c r="T1272" i="2"/>
  <c r="N1273" i="2"/>
  <c r="P1273" i="2"/>
  <c r="R1273" i="2"/>
  <c r="T1273" i="2"/>
  <c r="N1274" i="2"/>
  <c r="P1274" i="2"/>
  <c r="R1274" i="2"/>
  <c r="T1274" i="2"/>
  <c r="N1275" i="2"/>
  <c r="P1275" i="2"/>
  <c r="R1275" i="2"/>
  <c r="T1275" i="2"/>
  <c r="N1276" i="2"/>
  <c r="P1276" i="2"/>
  <c r="R1276" i="2"/>
  <c r="T1276" i="2"/>
  <c r="N1277" i="2"/>
  <c r="P1277" i="2"/>
  <c r="R1277" i="2"/>
  <c r="T1277" i="2"/>
  <c r="N1278" i="2"/>
  <c r="P1278" i="2"/>
  <c r="R1278" i="2"/>
  <c r="T1278" i="2"/>
  <c r="N1279" i="2"/>
  <c r="P1279" i="2"/>
  <c r="R1279" i="2"/>
  <c r="T1279" i="2"/>
  <c r="N1280" i="2"/>
  <c r="P1280" i="2"/>
  <c r="R1280" i="2"/>
  <c r="T1280" i="2"/>
  <c r="N1281" i="2"/>
  <c r="P1281" i="2"/>
  <c r="R1281" i="2"/>
  <c r="T1281" i="2"/>
  <c r="N1282" i="2"/>
  <c r="P1282" i="2"/>
  <c r="R1282" i="2"/>
  <c r="T1282" i="2"/>
  <c r="N1283" i="2"/>
  <c r="P1283" i="2"/>
  <c r="R1283" i="2"/>
  <c r="T1283" i="2"/>
  <c r="N1284" i="2"/>
  <c r="P1284" i="2"/>
  <c r="R1284" i="2"/>
  <c r="T1284" i="2"/>
  <c r="N1285" i="2"/>
  <c r="P1285" i="2"/>
  <c r="R1285" i="2"/>
  <c r="T1285" i="2"/>
  <c r="N1286" i="2"/>
  <c r="P1286" i="2"/>
  <c r="R1286" i="2"/>
  <c r="T1286" i="2"/>
  <c r="N1287" i="2"/>
  <c r="P1287" i="2"/>
  <c r="R1287" i="2"/>
  <c r="T1287" i="2"/>
  <c r="N1288" i="2"/>
  <c r="P1288" i="2"/>
  <c r="R1288" i="2"/>
  <c r="T1288" i="2"/>
  <c r="N1289" i="2"/>
  <c r="P1289" i="2"/>
  <c r="R1289" i="2"/>
  <c r="T1289" i="2"/>
  <c r="N1290" i="2"/>
  <c r="P1290" i="2"/>
  <c r="R1290" i="2"/>
  <c r="T1290" i="2"/>
  <c r="N1291" i="2"/>
  <c r="P1291" i="2"/>
  <c r="R1291" i="2"/>
  <c r="T1291" i="2"/>
  <c r="N1292" i="2"/>
  <c r="P1292" i="2"/>
  <c r="R1292" i="2"/>
  <c r="T1292" i="2"/>
  <c r="N1293" i="2"/>
  <c r="P1293" i="2"/>
  <c r="R1293" i="2"/>
  <c r="T1293" i="2"/>
  <c r="N1294" i="2"/>
  <c r="P1294" i="2"/>
  <c r="R1294" i="2"/>
  <c r="T1294" i="2"/>
  <c r="N1295" i="2"/>
  <c r="P1295" i="2"/>
  <c r="R1295" i="2"/>
  <c r="T1295" i="2"/>
  <c r="N1296" i="2"/>
  <c r="P1296" i="2"/>
  <c r="R1296" i="2"/>
  <c r="T1296" i="2"/>
  <c r="N1297" i="2"/>
  <c r="P1297" i="2"/>
  <c r="R1297" i="2"/>
  <c r="T1297" i="2"/>
  <c r="N1298" i="2"/>
  <c r="P1298" i="2"/>
  <c r="R1298" i="2"/>
  <c r="T1298" i="2"/>
  <c r="N1299" i="2"/>
  <c r="P1299" i="2"/>
  <c r="R1299" i="2"/>
  <c r="T1299" i="2"/>
  <c r="N1300" i="2"/>
  <c r="P1300" i="2"/>
  <c r="R1300" i="2"/>
  <c r="T1300" i="2"/>
  <c r="N1301" i="2"/>
  <c r="P1301" i="2"/>
  <c r="R1301" i="2"/>
  <c r="T1301" i="2"/>
  <c r="N1302" i="2"/>
  <c r="P1302" i="2"/>
  <c r="R1302" i="2"/>
  <c r="T1302" i="2"/>
  <c r="N1303" i="2"/>
  <c r="P1303" i="2"/>
  <c r="R1303" i="2"/>
  <c r="T1303" i="2"/>
  <c r="N1304" i="2"/>
  <c r="P1304" i="2"/>
  <c r="R1304" i="2"/>
  <c r="T1304" i="2"/>
  <c r="N1305" i="2"/>
  <c r="P1305" i="2"/>
  <c r="R1305" i="2"/>
  <c r="T1305" i="2"/>
  <c r="N1306" i="2"/>
  <c r="P1306" i="2"/>
  <c r="R1306" i="2"/>
  <c r="T1306" i="2"/>
  <c r="N1307" i="2"/>
  <c r="P1307" i="2"/>
  <c r="R1307" i="2"/>
  <c r="T1307" i="2"/>
  <c r="N1308" i="2"/>
  <c r="P1308" i="2"/>
  <c r="R1308" i="2"/>
  <c r="T1308" i="2"/>
  <c r="N1309" i="2"/>
  <c r="P1309" i="2"/>
  <c r="R1309" i="2"/>
  <c r="T1309" i="2"/>
  <c r="N1310" i="2"/>
  <c r="P1310" i="2"/>
  <c r="R1310" i="2"/>
  <c r="T1310" i="2"/>
  <c r="N1311" i="2"/>
  <c r="P1311" i="2"/>
  <c r="R1311" i="2"/>
  <c r="T1311" i="2"/>
  <c r="N1312" i="2"/>
  <c r="P1312" i="2"/>
  <c r="R1312" i="2"/>
  <c r="T1312" i="2"/>
  <c r="N1313" i="2"/>
  <c r="P1313" i="2"/>
  <c r="R1313" i="2"/>
  <c r="T1313" i="2"/>
  <c r="N1314" i="2"/>
  <c r="P1314" i="2"/>
  <c r="R1314" i="2"/>
  <c r="T1314" i="2"/>
  <c r="N1315" i="2"/>
  <c r="P1315" i="2"/>
  <c r="R1315" i="2"/>
  <c r="T1315" i="2"/>
  <c r="N1316" i="2"/>
  <c r="P1316" i="2"/>
  <c r="R1316" i="2"/>
  <c r="T1316" i="2"/>
  <c r="N1317" i="2"/>
  <c r="P1317" i="2"/>
  <c r="R1317" i="2"/>
  <c r="T1317" i="2"/>
  <c r="N1318" i="2"/>
  <c r="P1318" i="2"/>
  <c r="R1318" i="2"/>
  <c r="T1318" i="2"/>
  <c r="N1319" i="2"/>
  <c r="P1319" i="2"/>
  <c r="R1319" i="2"/>
  <c r="T1319" i="2"/>
  <c r="N1320" i="2"/>
  <c r="P1320" i="2"/>
  <c r="R1320" i="2"/>
  <c r="T1320" i="2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N29" i="1"/>
  <c r="P29" i="1"/>
  <c r="R29" i="1"/>
  <c r="T29" i="1"/>
  <c r="N30" i="1"/>
  <c r="P30" i="1"/>
  <c r="R30" i="1"/>
  <c r="T30" i="1"/>
  <c r="N31" i="1"/>
  <c r="P31" i="1"/>
  <c r="R31" i="1"/>
  <c r="T31" i="1"/>
  <c r="T32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129" i="1"/>
  <c r="T130" i="1"/>
  <c r="T131" i="1"/>
  <c r="T132" i="1"/>
  <c r="T133" i="1"/>
  <c r="T134" i="1"/>
  <c r="T135" i="1"/>
  <c r="T136" i="1"/>
  <c r="T137" i="1"/>
  <c r="T138" i="1"/>
  <c r="T139" i="1"/>
  <c r="T140" i="1"/>
  <c r="T141" i="1"/>
  <c r="T142" i="1"/>
  <c r="T143" i="1"/>
  <c r="T144" i="1"/>
  <c r="T145" i="1"/>
  <c r="T149" i="1"/>
  <c r="T150" i="1"/>
  <c r="T195" i="1"/>
  <c r="T196" i="1"/>
  <c r="T197" i="1"/>
  <c r="T198" i="1"/>
  <c r="T199" i="1"/>
  <c r="T200" i="1"/>
  <c r="T201" i="1"/>
  <c r="T6" i="4"/>
  <c r="T24" i="4"/>
  <c r="T25" i="4"/>
  <c r="T26" i="4"/>
  <c r="T27" i="4"/>
  <c r="T28" i="4"/>
  <c r="T29" i="4"/>
  <c r="T30" i="4"/>
  <c r="T31" i="4"/>
  <c r="N32" i="4"/>
  <c r="P32" i="4"/>
  <c r="R32" i="4"/>
  <c r="T32" i="4"/>
  <c r="N33" i="4"/>
  <c r="P33" i="4"/>
  <c r="R33" i="4"/>
  <c r="T33" i="4"/>
  <c r="R54" i="4"/>
  <c r="T54" i="4"/>
  <c r="R55" i="4"/>
  <c r="T55" i="4"/>
  <c r="R56" i="4"/>
  <c r="T56" i="4"/>
  <c r="R57" i="4"/>
  <c r="T57" i="4"/>
  <c r="R58" i="4"/>
  <c r="T58" i="4"/>
  <c r="R59" i="4"/>
  <c r="T59" i="4"/>
  <c r="R60" i="4"/>
  <c r="T60" i="4"/>
  <c r="R61" i="4"/>
  <c r="T61" i="4"/>
  <c r="R62" i="4"/>
  <c r="T62" i="4"/>
  <c r="R63" i="4"/>
  <c r="T63" i="4"/>
  <c r="R64" i="4"/>
  <c r="T64" i="4"/>
  <c r="N67" i="4"/>
  <c r="P67" i="4"/>
  <c r="R67" i="4"/>
  <c r="T67" i="4"/>
  <c r="N68" i="4"/>
  <c r="P68" i="4"/>
  <c r="R68" i="4"/>
  <c r="T68" i="4"/>
  <c r="N69" i="4"/>
  <c r="P69" i="4"/>
  <c r="R69" i="4"/>
  <c r="T69" i="4"/>
  <c r="T81" i="4"/>
  <c r="T82" i="4"/>
  <c r="T83" i="4"/>
  <c r="T84" i="4"/>
  <c r="T85" i="4"/>
  <c r="T86" i="4"/>
  <c r="T87" i="4"/>
  <c r="T88" i="4"/>
  <c r="T89" i="4"/>
  <c r="T90" i="4"/>
  <c r="T91" i="4"/>
  <c r="T92" i="4"/>
  <c r="T93" i="4"/>
  <c r="T94" i="4"/>
  <c r="T95" i="4"/>
  <c r="T96" i="4"/>
  <c r="T97" i="4"/>
  <c r="T98" i="4"/>
  <c r="T99" i="4"/>
  <c r="T100" i="4"/>
  <c r="N132" i="4"/>
  <c r="P132" i="4"/>
  <c r="R132" i="4"/>
  <c r="T132" i="4"/>
  <c r="N47" i="4"/>
  <c r="P47" i="4"/>
  <c r="R47" i="4"/>
  <c r="T47" i="4"/>
  <c r="N48" i="4"/>
  <c r="P48" i="4"/>
  <c r="R48" i="4"/>
  <c r="T48" i="4"/>
  <c r="N49" i="4"/>
  <c r="P49" i="4"/>
  <c r="R49" i="4"/>
  <c r="T49" i="4"/>
  <c r="T147" i="4"/>
  <c r="T148" i="4"/>
  <c r="T149" i="4"/>
  <c r="T150" i="4"/>
  <c r="T151" i="4"/>
  <c r="T152" i="4"/>
  <c r="T153" i="4"/>
  <c r="T154" i="4"/>
  <c r="T155" i="4"/>
  <c r="T156" i="4"/>
  <c r="T157" i="4"/>
  <c r="T158" i="4"/>
  <c r="T159" i="4"/>
  <c r="T160" i="4"/>
  <c r="T161" i="4"/>
  <c r="T162" i="4"/>
  <c r="T163" i="4"/>
  <c r="T164" i="4"/>
  <c r="T165" i="4"/>
  <c r="T166" i="4"/>
  <c r="T167" i="4"/>
  <c r="T168" i="4"/>
  <c r="T169" i="4"/>
  <c r="T170" i="4"/>
  <c r="T171" i="4"/>
  <c r="T172" i="4"/>
  <c r="T173" i="4"/>
  <c r="T174" i="4"/>
  <c r="T175" i="4"/>
  <c r="T176" i="4"/>
  <c r="T177" i="4"/>
  <c r="N178" i="4"/>
  <c r="P178" i="4"/>
  <c r="R178" i="4"/>
  <c r="T178" i="4"/>
  <c r="N255" i="4"/>
  <c r="P255" i="4"/>
  <c r="R255" i="4"/>
  <c r="T255" i="4"/>
  <c r="N256" i="4"/>
  <c r="P256" i="4"/>
  <c r="R256" i="4"/>
  <c r="T256" i="4"/>
  <c r="N258" i="4"/>
  <c r="P258" i="4"/>
  <c r="R258" i="4"/>
  <c r="T258" i="4"/>
  <c r="N259" i="4"/>
  <c r="P259" i="4"/>
  <c r="R259" i="4"/>
  <c r="T259" i="4"/>
  <c r="N260" i="4"/>
  <c r="P260" i="4"/>
  <c r="R260" i="4"/>
  <c r="T260" i="4"/>
  <c r="N261" i="4"/>
  <c r="P261" i="4"/>
  <c r="R261" i="4"/>
  <c r="T261" i="4"/>
  <c r="N262" i="4"/>
  <c r="P262" i="4"/>
  <c r="R262" i="4"/>
  <c r="T262" i="4"/>
  <c r="N263" i="4"/>
  <c r="P263" i="4"/>
  <c r="R263" i="4"/>
  <c r="T263" i="4"/>
  <c r="N264" i="4"/>
  <c r="P264" i="4"/>
  <c r="R264" i="4"/>
  <c r="T264" i="4"/>
  <c r="T265" i="4"/>
  <c r="T6" i="5"/>
  <c r="T10" i="5"/>
  <c r="T11" i="5"/>
  <c r="T15" i="5"/>
  <c r="T16" i="5"/>
  <c r="T17" i="5"/>
  <c r="T18" i="5"/>
  <c r="T19" i="5"/>
  <c r="T20" i="5"/>
  <c r="T21" i="5"/>
  <c r="T22" i="5"/>
  <c r="T23" i="5"/>
  <c r="T24" i="5"/>
  <c r="T25" i="5"/>
  <c r="T109" i="5"/>
  <c r="T110" i="5"/>
  <c r="T111" i="5"/>
  <c r="T112" i="5"/>
  <c r="T113" i="5"/>
  <c r="T114" i="5"/>
  <c r="T115" i="5"/>
  <c r="T116" i="5"/>
  <c r="T117" i="5"/>
  <c r="T118" i="5"/>
  <c r="T119" i="5"/>
  <c r="N150" i="5"/>
  <c r="P150" i="5"/>
  <c r="R150" i="5"/>
  <c r="T150" i="5"/>
  <c r="T153" i="5"/>
  <c r="T161" i="5"/>
  <c r="T162" i="5"/>
  <c r="T163" i="5"/>
  <c r="T164" i="5"/>
  <c r="T165" i="5"/>
  <c r="T166" i="5"/>
  <c r="T167" i="5"/>
  <c r="T168" i="5"/>
  <c r="T169" i="5"/>
  <c r="T170" i="5"/>
  <c r="T171" i="5"/>
  <c r="T172" i="5"/>
  <c r="T173" i="5"/>
  <c r="T174" i="5"/>
  <c r="T175" i="5"/>
  <c r="T176" i="5"/>
  <c r="T177" i="5"/>
  <c r="T178" i="5"/>
  <c r="T179" i="5"/>
  <c r="T180" i="5"/>
  <c r="T181" i="5"/>
  <c r="T184" i="5"/>
  <c r="T185" i="5"/>
  <c r="T186" i="5"/>
  <c r="T187" i="5"/>
  <c r="T191" i="5"/>
  <c r="T192" i="5"/>
  <c r="T193" i="5"/>
  <c r="T194" i="5"/>
  <c r="T195" i="5"/>
  <c r="T196" i="5"/>
  <c r="T197" i="5"/>
  <c r="T247" i="5"/>
  <c r="T248" i="5"/>
  <c r="T249" i="5"/>
  <c r="T250" i="5"/>
  <c r="T251" i="5"/>
  <c r="T255" i="5"/>
  <c r="T256" i="5"/>
  <c r="T257" i="5"/>
  <c r="T258" i="5"/>
  <c r="T259" i="5"/>
  <c r="T260" i="5"/>
  <c r="N270" i="5"/>
  <c r="P270" i="5"/>
  <c r="R270" i="5"/>
  <c r="T270" i="5"/>
  <c r="N271" i="5"/>
  <c r="P271" i="5"/>
  <c r="R271" i="5"/>
  <c r="T271" i="5"/>
  <c r="N272" i="5"/>
  <c r="P272" i="5"/>
  <c r="R272" i="5"/>
  <c r="T272" i="5"/>
  <c r="T273" i="5"/>
  <c r="T274" i="5"/>
  <c r="T275" i="5"/>
  <c r="T276" i="5"/>
  <c r="T277" i="5"/>
  <c r="T282" i="5"/>
  <c r="T283" i="5"/>
  <c r="T284" i="5"/>
  <c r="T285" i="5"/>
  <c r="T286" i="5"/>
  <c r="T287" i="5"/>
  <c r="T288" i="5"/>
  <c r="T289" i="5"/>
  <c r="T290" i="5"/>
  <c r="T291" i="5"/>
  <c r="T292" i="5"/>
  <c r="N5" i="6"/>
  <c r="P5" i="6"/>
  <c r="R5" i="6"/>
  <c r="T5" i="6"/>
  <c r="T364" i="6"/>
  <c r="T365" i="6"/>
  <c r="T366" i="6"/>
  <c r="T367" i="6"/>
  <c r="T368" i="6"/>
  <c r="T369" i="6"/>
  <c r="T370" i="6"/>
  <c r="T371" i="6"/>
  <c r="T372" i="6"/>
  <c r="T373" i="6"/>
  <c r="T374" i="6"/>
  <c r="T375" i="6"/>
  <c r="T376" i="6"/>
  <c r="T393" i="6"/>
  <c r="T394" i="6"/>
  <c r="T395" i="6"/>
  <c r="T396" i="6"/>
  <c r="T397" i="6"/>
  <c r="T398" i="6"/>
  <c r="T399" i="6"/>
  <c r="T400" i="6"/>
  <c r="N442" i="6"/>
  <c r="P442" i="6"/>
  <c r="R442" i="6"/>
  <c r="T442" i="6"/>
  <c r="N443" i="6"/>
  <c r="P443" i="6"/>
  <c r="R443" i="6"/>
  <c r="T443" i="6"/>
  <c r="N444" i="6"/>
  <c r="P444" i="6"/>
  <c r="R444" i="6"/>
  <c r="T444" i="6"/>
  <c r="T241" i="6"/>
  <c r="T242" i="6"/>
  <c r="T243" i="6"/>
  <c r="T244" i="6"/>
  <c r="T245" i="6"/>
  <c r="T247" i="6"/>
  <c r="T256" i="6"/>
  <c r="T257" i="6"/>
  <c r="T258" i="6"/>
  <c r="T259" i="6"/>
  <c r="T260" i="6"/>
  <c r="T265" i="6"/>
  <c r="T266" i="6"/>
  <c r="T267" i="6"/>
  <c r="T268" i="6"/>
  <c r="T269" i="6"/>
  <c r="T272" i="6"/>
  <c r="T273" i="6"/>
  <c r="T274" i="6"/>
  <c r="T275" i="6"/>
  <c r="N319" i="6"/>
  <c r="P319" i="6"/>
  <c r="R319" i="6"/>
  <c r="T319" i="6"/>
  <c r="N320" i="6"/>
  <c r="P320" i="6"/>
  <c r="R320" i="6"/>
  <c r="T320" i="6"/>
  <c r="N362" i="6"/>
  <c r="T362" i="6"/>
  <c r="N363" i="6"/>
  <c r="T363" i="6"/>
  <c r="T19" i="6"/>
  <c r="T22" i="6"/>
  <c r="T71" i="6"/>
  <c r="T73" i="6"/>
  <c r="T78" i="6"/>
  <c r="T79" i="6"/>
  <c r="T80" i="6"/>
  <c r="T81" i="6"/>
  <c r="T83" i="6"/>
  <c r="T85" i="6"/>
  <c r="T86" i="6"/>
  <c r="T100" i="6"/>
  <c r="T101" i="6"/>
  <c r="T105" i="6"/>
  <c r="T106" i="6"/>
  <c r="T109" i="6"/>
  <c r="T110" i="6"/>
  <c r="T111" i="6"/>
  <c r="T112" i="6"/>
  <c r="N196" i="6"/>
  <c r="N202" i="6"/>
  <c r="N203" i="6"/>
  <c r="N206" i="6"/>
  <c r="S206" i="6"/>
  <c r="T206" i="6"/>
  <c r="T208" i="6"/>
  <c r="N209" i="6"/>
  <c r="S209" i="6"/>
  <c r="T209" i="6"/>
  <c r="N212" i="6"/>
  <c r="S212" i="6"/>
  <c r="T212" i="6"/>
  <c r="T215" i="6"/>
  <c r="N217" i="6"/>
  <c r="S217" i="6"/>
  <c r="T217" i="6"/>
  <c r="N222" i="6"/>
  <c r="S222" i="6"/>
  <c r="T222" i="6"/>
  <c r="T224" i="6"/>
  <c r="N225" i="6"/>
  <c r="S225" i="6"/>
  <c r="T225" i="6"/>
  <c r="T226" i="6"/>
  <c r="T227" i="6"/>
  <c r="N228" i="6"/>
  <c r="S228" i="6"/>
  <c r="T228" i="6"/>
  <c r="T229" i="6"/>
  <c r="N231" i="6"/>
  <c r="S231" i="6"/>
  <c r="N488" i="6"/>
  <c r="P488" i="6"/>
  <c r="R488" i="6"/>
  <c r="T488" i="6"/>
  <c r="N489" i="6"/>
  <c r="P489" i="6"/>
  <c r="R489" i="6"/>
  <c r="T489" i="6"/>
  <c r="N490" i="6"/>
  <c r="P490" i="6"/>
  <c r="R490" i="6"/>
  <c r="T490" i="6"/>
  <c r="N492" i="6"/>
  <c r="P492" i="6"/>
  <c r="R492" i="6"/>
  <c r="T492" i="6"/>
  <c r="N509" i="6"/>
  <c r="P509" i="6"/>
  <c r="R509" i="6"/>
  <c r="T509" i="6"/>
  <c r="N510" i="6"/>
  <c r="P510" i="6"/>
  <c r="R510" i="6"/>
  <c r="T510" i="6"/>
  <c r="N511" i="6"/>
  <c r="P511" i="6"/>
  <c r="R511" i="6"/>
  <c r="T511" i="6"/>
  <c r="N512" i="6"/>
  <c r="P512" i="6"/>
  <c r="R512" i="6"/>
  <c r="T512" i="6"/>
  <c r="N6" i="7"/>
  <c r="P6" i="7"/>
  <c r="R6" i="7"/>
  <c r="L81" i="7" s="1"/>
  <c r="T6" i="7"/>
  <c r="T112" i="7"/>
  <c r="T113" i="7"/>
  <c r="T114" i="7"/>
  <c r="T115" i="7"/>
  <c r="T116" i="7"/>
  <c r="T117" i="7"/>
  <c r="T118" i="7"/>
  <c r="T119" i="7"/>
  <c r="T120" i="7"/>
  <c r="T121" i="7"/>
  <c r="T122" i="7"/>
  <c r="T123" i="7"/>
  <c r="T126" i="7"/>
  <c r="N159" i="7"/>
  <c r="P159" i="7"/>
  <c r="R159" i="7"/>
  <c r="T159" i="7"/>
  <c r="N160" i="7"/>
  <c r="P160" i="7"/>
  <c r="R160" i="7"/>
  <c r="T160" i="7"/>
  <c r="N182" i="7"/>
  <c r="P182" i="7"/>
  <c r="R182" i="7"/>
  <c r="T182" i="7"/>
  <c r="N183" i="7"/>
  <c r="P183" i="7"/>
  <c r="R183" i="7"/>
  <c r="T183" i="7"/>
  <c r="N185" i="7"/>
  <c r="P185" i="7"/>
  <c r="R185" i="7"/>
  <c r="T185" i="7"/>
  <c r="N186" i="7"/>
  <c r="P186" i="7"/>
  <c r="R186" i="7"/>
  <c r="T186" i="7"/>
  <c r="N187" i="7"/>
  <c r="P187" i="7"/>
  <c r="R187" i="7"/>
  <c r="T187" i="7"/>
  <c r="N188" i="7"/>
  <c r="P188" i="7"/>
  <c r="R188" i="7"/>
  <c r="T188" i="7"/>
  <c r="N189" i="7"/>
  <c r="P189" i="7"/>
  <c r="R189" i="7"/>
  <c r="T189" i="7"/>
  <c r="N190" i="7"/>
  <c r="P190" i="7"/>
  <c r="R190" i="7"/>
  <c r="T190" i="7"/>
  <c r="N191" i="7"/>
  <c r="P191" i="7"/>
  <c r="R191" i="7"/>
  <c r="T191" i="7"/>
  <c r="N192" i="7"/>
  <c r="P192" i="7"/>
  <c r="R192" i="7"/>
  <c r="T192" i="7"/>
  <c r="N193" i="7"/>
  <c r="P193" i="7"/>
  <c r="R193" i="7"/>
  <c r="T193" i="7"/>
  <c r="N194" i="7"/>
  <c r="P194" i="7"/>
  <c r="R194" i="7"/>
  <c r="T194" i="7"/>
  <c r="T195" i="7"/>
  <c r="R166" i="7"/>
  <c r="T166" i="7"/>
  <c r="R167" i="7"/>
  <c r="T167" i="7"/>
  <c r="R168" i="7"/>
  <c r="T168" i="7"/>
  <c r="R169" i="7"/>
  <c r="T169" i="7"/>
  <c r="R170" i="7"/>
  <c r="T170" i="7"/>
  <c r="P198" i="7"/>
  <c r="R198" i="7"/>
  <c r="T198" i="7"/>
  <c r="P199" i="7"/>
  <c r="R199" i="7"/>
  <c r="T199" i="7"/>
  <c r="P200" i="7"/>
  <c r="R200" i="7"/>
  <c r="T200" i="7"/>
  <c r="R201" i="7"/>
  <c r="T201" i="7"/>
  <c r="R202" i="7"/>
  <c r="T202" i="7"/>
  <c r="P203" i="7"/>
  <c r="R203" i="7"/>
  <c r="T203" i="7"/>
  <c r="P204" i="7"/>
  <c r="R204" i="7"/>
  <c r="T204" i="7"/>
  <c r="P205" i="7"/>
  <c r="R205" i="7"/>
  <c r="T205" i="7"/>
  <c r="P206" i="7"/>
  <c r="R206" i="7"/>
  <c r="T206" i="7"/>
  <c r="P207" i="7"/>
  <c r="R207" i="7"/>
  <c r="T207" i="7"/>
  <c r="P208" i="7"/>
  <c r="R208" i="7"/>
  <c r="T208" i="7"/>
  <c r="P209" i="7"/>
  <c r="R209" i="7"/>
  <c r="T209" i="7"/>
  <c r="P210" i="7"/>
  <c r="R210" i="7"/>
  <c r="T210" i="7"/>
  <c r="P211" i="7"/>
  <c r="R211" i="7"/>
  <c r="T211" i="7"/>
  <c r="T5" i="8"/>
  <c r="N323" i="8"/>
  <c r="P323" i="8"/>
  <c r="R323" i="8"/>
  <c r="T323" i="8"/>
  <c r="N324" i="8"/>
  <c r="P324" i="8"/>
  <c r="R324" i="8"/>
  <c r="T324" i="8"/>
  <c r="N325" i="8"/>
  <c r="P325" i="8"/>
  <c r="R325" i="8"/>
  <c r="T325" i="8"/>
  <c r="N326" i="8"/>
  <c r="P326" i="8"/>
  <c r="R326" i="8"/>
  <c r="T326" i="8"/>
  <c r="N327" i="8"/>
  <c r="P327" i="8"/>
  <c r="R327" i="8"/>
  <c r="T327" i="8"/>
  <c r="N328" i="8"/>
  <c r="P328" i="8"/>
  <c r="R328" i="8"/>
  <c r="T328" i="8"/>
  <c r="N329" i="8"/>
  <c r="P329" i="8"/>
  <c r="R329" i="8"/>
  <c r="T329" i="8"/>
  <c r="N330" i="8"/>
  <c r="P330" i="8"/>
  <c r="R330" i="8"/>
  <c r="T330" i="8"/>
  <c r="N331" i="8"/>
  <c r="P331" i="8"/>
  <c r="R331" i="8"/>
  <c r="T331" i="8"/>
  <c r="P332" i="8"/>
  <c r="R332" i="8"/>
  <c r="T332" i="8"/>
  <c r="P333" i="8"/>
  <c r="R333" i="8"/>
  <c r="T333" i="8"/>
  <c r="L222" i="15" l="1"/>
  <c r="L486" i="15"/>
  <c r="J222" i="15"/>
  <c r="J438" i="14"/>
  <c r="L213" i="1"/>
  <c r="J348" i="3"/>
  <c r="J229" i="14"/>
  <c r="H79" i="5"/>
  <c r="L240" i="13"/>
  <c r="J374" i="2"/>
  <c r="L374" i="2"/>
  <c r="L322" i="12"/>
  <c r="L103" i="13"/>
  <c r="L66" i="4"/>
  <c r="J141" i="2"/>
  <c r="J116" i="3"/>
  <c r="J79" i="5"/>
  <c r="L424" i="6"/>
  <c r="L116" i="3"/>
  <c r="J372" i="3"/>
  <c r="L79" i="5"/>
  <c r="L251" i="5"/>
  <c r="L292" i="5"/>
  <c r="J31" i="4"/>
  <c r="L589" i="14"/>
  <c r="L196" i="3"/>
  <c r="L126" i="7"/>
  <c r="J137" i="7"/>
  <c r="L144" i="7"/>
  <c r="J177" i="4"/>
  <c r="L177" i="4"/>
  <c r="L350" i="13"/>
  <c r="J390" i="14"/>
  <c r="J430" i="15"/>
  <c r="L54" i="3"/>
  <c r="L440" i="3"/>
  <c r="L116" i="10"/>
  <c r="J250" i="13"/>
  <c r="M237" i="6"/>
  <c r="L441" i="6"/>
  <c r="J648" i="14"/>
  <c r="J494" i="14"/>
  <c r="J49" i="2"/>
  <c r="L274" i="12"/>
  <c r="L70" i="12"/>
  <c r="L131" i="3"/>
  <c r="J100" i="4"/>
  <c r="L315" i="5"/>
  <c r="L234" i="5"/>
  <c r="J143" i="4"/>
  <c r="L143" i="4"/>
  <c r="L216" i="13"/>
  <c r="L334" i="13"/>
  <c r="J265" i="15"/>
  <c r="L430" i="15"/>
  <c r="L487" i="6"/>
  <c r="J608" i="2"/>
  <c r="J424" i="6"/>
  <c r="L305" i="3"/>
  <c r="L49" i="2"/>
  <c r="L31" i="4"/>
  <c r="J156" i="3"/>
  <c r="J144" i="7"/>
  <c r="L342" i="12"/>
  <c r="J38" i="5"/>
  <c r="J286" i="15"/>
  <c r="J149" i="5"/>
  <c r="L317" i="6"/>
  <c r="J305" i="3"/>
  <c r="L330" i="12"/>
  <c r="L155" i="12"/>
  <c r="L175" i="13"/>
  <c r="L28" i="1"/>
  <c r="L537" i="2"/>
  <c r="L156" i="3"/>
  <c r="J327" i="14"/>
  <c r="L38" i="5"/>
  <c r="J251" i="5"/>
  <c r="J234" i="5"/>
  <c r="J350" i="13"/>
  <c r="J240" i="13"/>
  <c r="J341" i="13"/>
  <c r="J216" i="13"/>
  <c r="J334" i="13"/>
  <c r="L270" i="1"/>
  <c r="L339" i="1"/>
  <c r="L286" i="15"/>
  <c r="J54" i="3"/>
  <c r="J411" i="3"/>
  <c r="J116" i="10"/>
  <c r="L257" i="2"/>
  <c r="J548" i="14"/>
  <c r="J81" i="7"/>
  <c r="J260" i="5"/>
  <c r="L438" i="14"/>
  <c r="J589" i="14"/>
  <c r="J28" i="1"/>
  <c r="L348" i="3"/>
  <c r="J126" i="7"/>
  <c r="L157" i="7"/>
  <c r="L390" i="14"/>
  <c r="L411" i="3"/>
  <c r="J400" i="6"/>
  <c r="L201" i="4"/>
  <c r="L608" i="2"/>
  <c r="J273" i="13"/>
  <c r="L506" i="14"/>
  <c r="J77" i="4"/>
  <c r="J486" i="15"/>
  <c r="J135" i="2"/>
  <c r="J139" i="15"/>
  <c r="J491" i="15" s="1"/>
  <c r="F18" i="17" s="1"/>
  <c r="J208" i="2"/>
  <c r="J281" i="14"/>
  <c r="J66" i="4"/>
  <c r="L100" i="4"/>
  <c r="J175" i="13"/>
  <c r="L44" i="14"/>
  <c r="J145" i="1"/>
  <c r="L145" i="1"/>
  <c r="L141" i="2"/>
  <c r="L229" i="14"/>
  <c r="L226" i="12"/>
  <c r="J315" i="5"/>
  <c r="L254" i="3"/>
  <c r="L149" i="5"/>
  <c r="J201" i="4"/>
  <c r="J257" i="2"/>
  <c r="J317" i="6"/>
  <c r="J491" i="6" s="1"/>
  <c r="F10" i="17" s="1"/>
  <c r="J506" i="14"/>
  <c r="J181" i="7"/>
  <c r="L135" i="2"/>
  <c r="L139" i="15"/>
  <c r="L320" i="11"/>
  <c r="L349" i="12"/>
  <c r="J292" i="5"/>
  <c r="L260" i="5"/>
  <c r="J44" i="14"/>
  <c r="J213" i="1"/>
  <c r="J537" i="2"/>
  <c r="L372" i="3"/>
  <c r="L327" i="14"/>
  <c r="J157" i="7"/>
  <c r="L137" i="7"/>
  <c r="L548" i="14"/>
  <c r="J270" i="1"/>
  <c r="L265" i="15"/>
  <c r="J254" i="3"/>
  <c r="J440" i="3"/>
  <c r="H116" i="10"/>
  <c r="L400" i="6"/>
  <c r="J103" i="13"/>
  <c r="L273" i="13"/>
  <c r="L208" i="2"/>
  <c r="J90" i="13"/>
  <c r="J131" i="3"/>
  <c r="J389" i="1"/>
  <c r="L281" i="14"/>
  <c r="L181" i="7"/>
  <c r="J399" i="13"/>
  <c r="J332" i="1"/>
  <c r="L146" i="12"/>
  <c r="J196" i="3"/>
  <c r="J486" i="16"/>
  <c r="L389" i="16"/>
  <c r="L398" i="16"/>
  <c r="J458" i="16"/>
  <c r="L486" i="16"/>
  <c r="J477" i="16"/>
  <c r="L382" i="16"/>
  <c r="L458" i="16"/>
  <c r="L477" i="16"/>
  <c r="J382" i="16"/>
  <c r="J389" i="16"/>
  <c r="J398" i="16"/>
  <c r="L188" i="16"/>
  <c r="J227" i="16"/>
  <c r="L227" i="16"/>
  <c r="J188" i="16"/>
  <c r="J472" i="2"/>
  <c r="L472" i="2"/>
  <c r="J201" i="1"/>
  <c r="L201" i="1"/>
  <c r="J320" i="11"/>
  <c r="L253" i="11"/>
  <c r="J138" i="11"/>
  <c r="J253" i="11"/>
  <c r="J189" i="11"/>
  <c r="L138" i="11"/>
  <c r="L189" i="11"/>
  <c r="J193" i="8"/>
  <c r="J322" i="8"/>
  <c r="J208" i="10"/>
  <c r="L301" i="10"/>
  <c r="J219" i="10"/>
  <c r="J330" i="10"/>
  <c r="L330" i="10"/>
  <c r="L357" i="10"/>
  <c r="J233" i="10"/>
  <c r="L208" i="10"/>
  <c r="L233" i="10"/>
  <c r="J357" i="10"/>
  <c r="L219" i="10"/>
  <c r="J301" i="10"/>
  <c r="K323" i="11"/>
  <c r="G9" i="17" s="1"/>
  <c r="M323" i="11"/>
  <c r="I9" i="17" s="1"/>
  <c r="L306" i="9"/>
  <c r="J122" i="9"/>
  <c r="J220" i="9"/>
  <c r="H208" i="10"/>
  <c r="L122" i="9"/>
  <c r="H18" i="3"/>
  <c r="H90" i="13"/>
  <c r="H251" i="5"/>
  <c r="H274" i="12"/>
  <c r="H508" i="3"/>
  <c r="H229" i="14"/>
  <c r="H270" i="1"/>
  <c r="H286" i="15"/>
  <c r="J508" i="3"/>
  <c r="H320" i="11"/>
  <c r="L508" i="3"/>
  <c r="H537" i="2"/>
  <c r="H373" i="13"/>
  <c r="H411" i="3"/>
  <c r="H348" i="3"/>
  <c r="H254" i="3"/>
  <c r="H305" i="3"/>
  <c r="H131" i="3"/>
  <c r="H54" i="3"/>
  <c r="H139" i="15"/>
  <c r="H374" i="2"/>
  <c r="H208" i="2"/>
  <c r="H103" i="13"/>
  <c r="H234" i="5"/>
  <c r="H253" i="11"/>
  <c r="H31" i="4"/>
  <c r="H53" i="13"/>
  <c r="H233" i="10"/>
  <c r="H301" i="10"/>
  <c r="H126" i="7"/>
  <c r="H250" i="13"/>
  <c r="M306" i="9"/>
  <c r="M324" i="9" s="1"/>
  <c r="I5" i="17" s="1"/>
  <c r="H273" i="13"/>
  <c r="H177" i="4"/>
  <c r="H389" i="16"/>
  <c r="H398" i="16"/>
  <c r="H478" i="2"/>
  <c r="H608" i="2"/>
  <c r="H237" i="6"/>
  <c r="H360" i="6"/>
  <c r="H487" i="6"/>
  <c r="H157" i="7"/>
  <c r="H322" i="8"/>
  <c r="L325" i="8"/>
  <c r="H6" i="17" s="1"/>
  <c r="J306" i="9"/>
  <c r="H227" i="16"/>
  <c r="H124" i="16"/>
  <c r="H648" i="14"/>
  <c r="H81" i="7"/>
  <c r="H143" i="4"/>
  <c r="H70" i="12"/>
  <c r="H330" i="12"/>
  <c r="H349" i="12"/>
  <c r="H322" i="12"/>
  <c r="H155" i="12"/>
  <c r="H458" i="16"/>
  <c r="H53" i="16"/>
  <c r="H430" i="15"/>
  <c r="H196" i="3"/>
  <c r="H116" i="3"/>
  <c r="H440" i="3"/>
  <c r="H297" i="16"/>
  <c r="J297" i="16" s="1"/>
  <c r="L297" i="16" s="1"/>
  <c r="H265" i="15"/>
  <c r="H135" i="2"/>
  <c r="H486" i="15"/>
  <c r="H257" i="2"/>
  <c r="H332" i="1"/>
  <c r="H201" i="1"/>
  <c r="H494" i="14"/>
  <c r="H201" i="4"/>
  <c r="H240" i="13"/>
  <c r="H350" i="13"/>
  <c r="H216" i="13"/>
  <c r="H77" i="4"/>
  <c r="H149" i="5"/>
  <c r="H292" i="5"/>
  <c r="H38" i="5"/>
  <c r="H146" i="12"/>
  <c r="H342" i="12"/>
  <c r="H407" i="6"/>
  <c r="H115" i="6"/>
  <c r="H48" i="11"/>
  <c r="H138" i="11"/>
  <c r="H189" i="11"/>
  <c r="H306" i="9"/>
  <c r="H181" i="7"/>
  <c r="H193" i="8"/>
  <c r="J228" i="9"/>
  <c r="H399" i="13"/>
  <c r="H144" i="7"/>
  <c r="H389" i="1"/>
  <c r="H137" i="7"/>
  <c r="H506" i="14"/>
  <c r="H136" i="10"/>
  <c r="H228" i="9"/>
  <c r="H486" i="16"/>
  <c r="H589" i="14"/>
  <c r="H548" i="14"/>
  <c r="H156" i="3"/>
  <c r="H144" i="16"/>
  <c r="H141" i="2"/>
  <c r="H441" i="6"/>
  <c r="H317" i="6"/>
  <c r="H220" i="9"/>
  <c r="H49" i="2"/>
  <c r="H424" i="6"/>
  <c r="H400" i="6"/>
  <c r="H372" i="3"/>
  <c r="H341" i="13"/>
  <c r="H66" i="4"/>
  <c r="H315" i="5"/>
  <c r="H260" i="5"/>
  <c r="H192" i="6"/>
  <c r="H122" i="9"/>
  <c r="H226" i="12"/>
  <c r="H188" i="16"/>
  <c r="H382" i="16"/>
  <c r="H477" i="16"/>
  <c r="H222" i="15"/>
  <c r="H472" i="2"/>
  <c r="H145" i="1"/>
  <c r="H28" i="1"/>
  <c r="H339" i="1"/>
  <c r="H213" i="1"/>
  <c r="H327" i="14"/>
  <c r="H390" i="14"/>
  <c r="H44" i="14"/>
  <c r="H438" i="14"/>
  <c r="H281" i="14"/>
  <c r="H334" i="13"/>
  <c r="H175" i="13"/>
  <c r="H100" i="4"/>
  <c r="H357" i="10"/>
  <c r="H330" i="10"/>
  <c r="H219" i="10"/>
  <c r="L491" i="15" l="1"/>
  <c r="H18" i="17" s="1"/>
  <c r="L491" i="6"/>
  <c r="H10" i="17" s="1"/>
  <c r="M491" i="6"/>
  <c r="I10" i="17" s="1"/>
  <c r="J360" i="10"/>
  <c r="F8" i="17" s="1"/>
  <c r="L360" i="10"/>
  <c r="H8" i="17" s="1"/>
  <c r="H360" i="10"/>
  <c r="D8" i="17" s="1"/>
  <c r="H512" i="3"/>
  <c r="D20" i="17" s="1"/>
  <c r="J512" i="3"/>
  <c r="F20" i="17" s="1"/>
  <c r="L512" i="3"/>
  <c r="H20" i="17" s="1"/>
  <c r="L391" i="1"/>
  <c r="H16" i="17" s="1"/>
  <c r="L354" i="12"/>
  <c r="H11" i="17" s="1"/>
  <c r="J324" i="9"/>
  <c r="F5" i="17" s="1"/>
  <c r="J651" i="14"/>
  <c r="F15" i="17" s="1"/>
  <c r="J325" i="8"/>
  <c r="F6" i="17" s="1"/>
  <c r="J184" i="7"/>
  <c r="F7" i="17" s="1"/>
  <c r="L651" i="14"/>
  <c r="H15" i="17" s="1"/>
  <c r="J391" i="1"/>
  <c r="F16" i="17" s="1"/>
  <c r="H391" i="1"/>
  <c r="D16" i="17" s="1"/>
  <c r="L184" i="7"/>
  <c r="H7" i="17" s="1"/>
  <c r="H323" i="11"/>
  <c r="D9" i="17" s="1"/>
  <c r="L323" i="11"/>
  <c r="H9" i="17" s="1"/>
  <c r="J323" i="11"/>
  <c r="F9" i="17" s="1"/>
  <c r="J257" i="4"/>
  <c r="F13" i="17" s="1"/>
  <c r="L257" i="4"/>
  <c r="H13" i="17" s="1"/>
  <c r="L573" i="16"/>
  <c r="H19" i="17" s="1"/>
  <c r="J573" i="16"/>
  <c r="F19" i="17" s="1"/>
  <c r="J612" i="2"/>
  <c r="F17" i="17" s="1"/>
  <c r="L612" i="2"/>
  <c r="H17" i="17" s="1"/>
  <c r="H651" i="14"/>
  <c r="D15" i="17" s="1"/>
  <c r="L403" i="13"/>
  <c r="H14" i="17" s="1"/>
  <c r="J403" i="13"/>
  <c r="F14" i="17" s="1"/>
  <c r="H403" i="13"/>
  <c r="D14" i="17" s="1"/>
  <c r="I403" i="13"/>
  <c r="E14" i="17" s="1"/>
  <c r="I320" i="5"/>
  <c r="E12" i="17" s="1"/>
  <c r="L324" i="9"/>
  <c r="H5" i="17" s="1"/>
  <c r="H184" i="7"/>
  <c r="D7" i="17" s="1"/>
  <c r="J320" i="5"/>
  <c r="F12" i="17" s="1"/>
  <c r="L320" i="5"/>
  <c r="H12" i="17" s="1"/>
  <c r="H612" i="2"/>
  <c r="D17" i="17" s="1"/>
  <c r="H354" i="12"/>
  <c r="D11" i="17" s="1"/>
  <c r="H325" i="8"/>
  <c r="D6" i="17" s="1"/>
  <c r="H491" i="6"/>
  <c r="D10" i="17" s="1"/>
  <c r="H491" i="15"/>
  <c r="D18" i="17" s="1"/>
  <c r="H324" i="9"/>
  <c r="D5" i="17" s="1"/>
  <c r="H573" i="16"/>
  <c r="D19" i="17" s="1"/>
  <c r="H257" i="4"/>
  <c r="D13" i="17" s="1"/>
  <c r="H320" i="5"/>
  <c r="D12" i="17" s="1"/>
  <c r="D22" i="17" l="1"/>
  <c r="D30" i="17" s="1"/>
  <c r="I22" i="17"/>
  <c r="G22" i="17"/>
  <c r="E22" i="17"/>
  <c r="E30" i="17" s="1"/>
  <c r="F22" i="17"/>
  <c r="H22" i="17"/>
  <c r="G30" i="17" l="1"/>
  <c r="F30" i="17"/>
</calcChain>
</file>

<file path=xl/sharedStrings.xml><?xml version="1.0" encoding="utf-8"?>
<sst xmlns="http://schemas.openxmlformats.org/spreadsheetml/2006/main" count="9132" uniqueCount="951">
  <si>
    <t>TL = Turn Lane</t>
  </si>
  <si>
    <t>BEGIN</t>
  </si>
  <si>
    <t>END</t>
  </si>
  <si>
    <t>LANES</t>
  </si>
  <si>
    <t>LEFT WHITE EDGE</t>
  </si>
  <si>
    <t>LEFT YELLOW EDGE</t>
  </si>
  <si>
    <t>DASHED</t>
  </si>
  <si>
    <t>SOLID DASHED</t>
  </si>
  <si>
    <t>DOUBLE SOLID</t>
  </si>
  <si>
    <t>RIGHT WHITE EDGE</t>
  </si>
  <si>
    <t>RIGHT YELLOW EDGE</t>
  </si>
  <si>
    <t>LANE LINE</t>
  </si>
  <si>
    <t>CHANN</t>
  </si>
  <si>
    <t>CENTERLINE</t>
  </si>
  <si>
    <t>COMMENTS</t>
  </si>
  <si>
    <t>USE 2004_ROADVIEW FILE TO LOOK OFF OF</t>
  </si>
  <si>
    <t>2 + TL</t>
  </si>
  <si>
    <t>Taper</t>
  </si>
  <si>
    <t>EB Turn Lane</t>
  </si>
  <si>
    <t>TRANSV</t>
  </si>
  <si>
    <t>curb</t>
  </si>
  <si>
    <t>FAYETTE</t>
  </si>
  <si>
    <t>WB Turn Lane</t>
  </si>
  <si>
    <t>CR 19 on right</t>
  </si>
  <si>
    <t>SR 109</t>
  </si>
  <si>
    <t>WAUSEON</t>
  </si>
  <si>
    <t>Two Way Turn Lane</t>
  </si>
  <si>
    <t>20A</t>
  </si>
  <si>
    <t>2 + 2TL</t>
  </si>
  <si>
    <t>Turn Lane</t>
  </si>
  <si>
    <t>2 Way TL</t>
  </si>
  <si>
    <t>DELTA</t>
  </si>
  <si>
    <t>Taper around Piers</t>
  </si>
  <si>
    <t>SWANTON</t>
  </si>
  <si>
    <t>4 + TL</t>
  </si>
  <si>
    <t>METAMORA</t>
  </si>
  <si>
    <t>MCCLURE</t>
  </si>
  <si>
    <t>HOLGATE</t>
  </si>
  <si>
    <t>HAMLER</t>
  </si>
  <si>
    <t>DESHLER</t>
  </si>
  <si>
    <t>NB Turn Lane</t>
  </si>
  <si>
    <t>SB Turn Lane</t>
  </si>
  <si>
    <t>Two-way Turn Lane</t>
  </si>
  <si>
    <t>MALINTA</t>
  </si>
  <si>
    <t>?</t>
  </si>
  <si>
    <t>2 Lanes WB, 4 Lanes EB</t>
  </si>
  <si>
    <t>4 Lanes WB, 2 Lanes EB</t>
  </si>
  <si>
    <t>Hatched Center Line</t>
  </si>
  <si>
    <t>HOLLAND</t>
  </si>
  <si>
    <t>TOLEDO</t>
  </si>
  <si>
    <t>Taper (hatched center), Hatched Right Berm</t>
  </si>
  <si>
    <t>Curve</t>
  </si>
  <si>
    <t>Turn Lanes</t>
  </si>
  <si>
    <t>WATERVILLE</t>
  </si>
  <si>
    <t>SYLVANIA</t>
  </si>
  <si>
    <t>Two-Way Turn Lane</t>
  </si>
  <si>
    <t>4 + 2TL</t>
  </si>
  <si>
    <t>Divided Highway</t>
  </si>
  <si>
    <t>PORT CLINTON</t>
  </si>
  <si>
    <t>OAK HARBOR</t>
  </si>
  <si>
    <t>GENOA</t>
  </si>
  <si>
    <t>EB Right Turn Lane</t>
  </si>
  <si>
    <t>EB Right &amp; Left Turn Lanes</t>
  </si>
  <si>
    <t>MARBLEHEAD</t>
  </si>
  <si>
    <t>GREEN SPRINGS</t>
  </si>
  <si>
    <t>WOODVILLE</t>
  </si>
  <si>
    <t>CLYDE</t>
  </si>
  <si>
    <t>24101.03  6.78-12.99</t>
  </si>
  <si>
    <t>22709.02  0.00 - 14.03</t>
  </si>
  <si>
    <t>Hatched Median</t>
  </si>
  <si>
    <t>ATTICA</t>
  </si>
  <si>
    <t>REPUBLIC</t>
  </si>
  <si>
    <t>BLOOMVILLE</t>
  </si>
  <si>
    <t>GREEN</t>
  </si>
  <si>
    <t>SPRINGS</t>
  </si>
  <si>
    <t>STRYKER</t>
  </si>
  <si>
    <t>EDGERTON</t>
  </si>
  <si>
    <t>PIONEER</t>
  </si>
  <si>
    <t>MONTPELIER</t>
  </si>
  <si>
    <t>HOLIDAY CITY</t>
  </si>
  <si>
    <t>WEST UNITY</t>
  </si>
  <si>
    <t>20 R</t>
  </si>
  <si>
    <t>20 A</t>
  </si>
  <si>
    <t>EDON</t>
  </si>
  <si>
    <t>UNITY</t>
  </si>
  <si>
    <t xml:space="preserve">WEST </t>
  </si>
  <si>
    <t>Right Turn Lanes</t>
  </si>
  <si>
    <t>WB Right Turn Lane</t>
  </si>
  <si>
    <t>SR 25 RAMP A</t>
  </si>
  <si>
    <t>SR 25 RAMP B</t>
  </si>
  <si>
    <t>SR 25 RAMP C</t>
  </si>
  <si>
    <t>SR 25 RAMP D</t>
  </si>
  <si>
    <t>PERRYSBURG</t>
  </si>
  <si>
    <t>NORTH</t>
  </si>
  <si>
    <t>BALTIMORE</t>
  </si>
  <si>
    <t>RT Turn Lane</t>
  </si>
  <si>
    <t>MILLBURY</t>
  </si>
  <si>
    <t>HASKINS</t>
  </si>
  <si>
    <t>No Markings</t>
  </si>
  <si>
    <t>GRAND RAPIDS</t>
  </si>
  <si>
    <t>SR 18 - RAMP A</t>
  </si>
  <si>
    <t>SR 18 - RAMP B</t>
  </si>
  <si>
    <t>SR 18 - RAMP C</t>
  </si>
  <si>
    <t>SR 18 - RAMP D</t>
  </si>
  <si>
    <t>WEIGH STATION EXIT</t>
  </si>
  <si>
    <t>WEIGH STATION ENTR</t>
  </si>
  <si>
    <t>REST AREA - RAMP C - EXIT</t>
  </si>
  <si>
    <t>REST AREA - RAMP D - ENTR</t>
  </si>
  <si>
    <t>REST AREA - RAMP D - EXIT</t>
  </si>
  <si>
    <t>REST AREA - RAMP A - ENTR</t>
  </si>
  <si>
    <t>SR 582 - RAMP A</t>
  </si>
  <si>
    <t>SR 582 - RAMP B</t>
  </si>
  <si>
    <t>SR 582 - RAMP C</t>
  </si>
  <si>
    <t>SR 582 - RAMP D</t>
  </si>
  <si>
    <t>US 6 - RAMP A &amp; J</t>
  </si>
  <si>
    <t>US 6 - RAMP C &amp; K</t>
  </si>
  <si>
    <t>US 6 - RAMP E &amp; L</t>
  </si>
  <si>
    <t>US 6 - RAMP G &amp; M</t>
  </si>
  <si>
    <t>0000.990</t>
  </si>
  <si>
    <t>905  (90)</t>
  </si>
  <si>
    <t>712  (90)</t>
  </si>
  <si>
    <t>0989.966</t>
  </si>
  <si>
    <t>1491.99</t>
  </si>
  <si>
    <t>524 (93)</t>
  </si>
  <si>
    <t>19767.00</t>
  </si>
  <si>
    <t>19768.01</t>
  </si>
  <si>
    <t>702 (85)</t>
  </si>
  <si>
    <t>593 (87)</t>
  </si>
  <si>
    <t>Walbridge Rd. - Ramp E</t>
  </si>
  <si>
    <t>Walbridge Rd. - Ramp F</t>
  </si>
  <si>
    <t>Walbridge Rd. - Ramp G</t>
  </si>
  <si>
    <t>Walbridge Rd. - Ramp H</t>
  </si>
  <si>
    <t>SR 51 / Woodville Rd. - Ramp A</t>
  </si>
  <si>
    <t>SR 51 / Woodville Rd. - Ramp B</t>
  </si>
  <si>
    <t>SR 51 / Woodville Rd. - Ramp C</t>
  </si>
  <si>
    <t>SR 51 / Woodville Rd. - Ramp D</t>
  </si>
  <si>
    <t>SR 51 / Woodville Rd. - Ramp CD</t>
  </si>
  <si>
    <t>Curtice Rd. - Ramp M</t>
  </si>
  <si>
    <t>Curtice Rd. - Ramp N</t>
  </si>
  <si>
    <t>Curtice Rd. - Ramp O</t>
  </si>
  <si>
    <t>Curtice Rd. - Ramp P</t>
  </si>
  <si>
    <t>0385.00</t>
  </si>
  <si>
    <t>SR 25 - Ramp A</t>
  </si>
  <si>
    <t>SR 25 - Ramp B</t>
  </si>
  <si>
    <t>SR 25 - Ramp C</t>
  </si>
  <si>
    <t>SR 25 - Ramp D</t>
  </si>
  <si>
    <t>288 (85)</t>
  </si>
  <si>
    <t>M8021</t>
  </si>
  <si>
    <t>572 (90)</t>
  </si>
  <si>
    <t>482 (92)</t>
  </si>
  <si>
    <t>714 (93)</t>
  </si>
  <si>
    <t>1477.00</t>
  </si>
  <si>
    <t>485 (94)</t>
  </si>
  <si>
    <t>579 (97)</t>
  </si>
  <si>
    <t>RISING SUN</t>
  </si>
  <si>
    <t>48 (91)</t>
  </si>
  <si>
    <t>528 (91)</t>
  </si>
  <si>
    <t>716 (89)</t>
  </si>
  <si>
    <t>20008.00</t>
  </si>
  <si>
    <t>117 (88)</t>
  </si>
  <si>
    <t>23748.02</t>
  </si>
  <si>
    <t>392 (91)</t>
  </si>
  <si>
    <t>25451.00</t>
  </si>
  <si>
    <t>484 (92)</t>
  </si>
  <si>
    <t>24117.04</t>
  </si>
  <si>
    <t>210 (95)</t>
  </si>
  <si>
    <t>PEMBERVILLE</t>
  </si>
  <si>
    <t>397 (91)</t>
  </si>
  <si>
    <t>22706.02</t>
  </si>
  <si>
    <t>040 (89)</t>
  </si>
  <si>
    <t>20736.00</t>
  </si>
  <si>
    <t>CUSTAR</t>
  </si>
  <si>
    <t>0000.997</t>
  </si>
  <si>
    <t>16617.98</t>
  </si>
  <si>
    <t>209 (63)</t>
  </si>
  <si>
    <t>19308.00</t>
  </si>
  <si>
    <t>15352         6-1017.997</t>
  </si>
  <si>
    <t>421 (92)</t>
  </si>
  <si>
    <t>17751</t>
  </si>
  <si>
    <t>649 (98)</t>
  </si>
  <si>
    <t>156 (93)</t>
  </si>
  <si>
    <t>478 (89)</t>
  </si>
  <si>
    <t>25647.05</t>
  </si>
  <si>
    <t>571 (90)</t>
  </si>
  <si>
    <t>19758 (02)</t>
  </si>
  <si>
    <t>25464 (04)</t>
  </si>
  <si>
    <t>395 (91)</t>
  </si>
  <si>
    <t>774 (90)</t>
  </si>
  <si>
    <t>172 (94)</t>
  </si>
  <si>
    <t>394 (93)</t>
  </si>
  <si>
    <t>537 (93)</t>
  </si>
  <si>
    <t>426 (97)</t>
  </si>
  <si>
    <t>22755.02</t>
  </si>
  <si>
    <t>22787.01</t>
  </si>
  <si>
    <t>22709.02</t>
  </si>
  <si>
    <t>86 (88)</t>
  </si>
  <si>
    <t>16614 (95)</t>
  </si>
  <si>
    <t>24099.03</t>
  </si>
  <si>
    <t>16622.97</t>
  </si>
  <si>
    <t>SR 163 - RAMP A</t>
  </si>
  <si>
    <t>SR 163 - RAMP B</t>
  </si>
  <si>
    <t>SR 53 - RAMP A</t>
  </si>
  <si>
    <t>SR 53 - RAMP B</t>
  </si>
  <si>
    <t>SR 53 - RAMP D</t>
  </si>
  <si>
    <t>SR 53 - RAMP C</t>
  </si>
  <si>
    <t>19343.00</t>
  </si>
  <si>
    <t>20008.02</t>
  </si>
  <si>
    <t>20984.01</t>
  </si>
  <si>
    <t>20630.03</t>
  </si>
  <si>
    <t>22753.02</t>
  </si>
  <si>
    <t>ERIE ST RAMP RAMP 2-A</t>
  </si>
  <si>
    <t>ERIE ST RAMP RAMP 2-B</t>
  </si>
  <si>
    <t>SUDER AVE RAMP NN</t>
  </si>
  <si>
    <t>SUDER AVE RAMP OO</t>
  </si>
  <si>
    <t>ALEXIS RD RAMP A</t>
  </si>
  <si>
    <t>ALEXIS RD RAMP B</t>
  </si>
  <si>
    <t>ALEXIS RD RAMP C</t>
  </si>
  <si>
    <t>ALEXIS RD RAMP D</t>
  </si>
  <si>
    <t>16416   3071.998</t>
  </si>
  <si>
    <t>SOUTH AVE RAMP 1-G</t>
  </si>
  <si>
    <t>SOUTH AVE RAMP 1-H</t>
  </si>
  <si>
    <t>SOUTH AVE RAMP 1-J</t>
  </si>
  <si>
    <t>SOUTH AVE RAMP 1-K</t>
  </si>
  <si>
    <t>0000.987</t>
  </si>
  <si>
    <t>280 - LANE A</t>
  </si>
  <si>
    <t>280 - LANE B</t>
  </si>
  <si>
    <t>280 - LANE C</t>
  </si>
  <si>
    <t>280 - LANE D</t>
  </si>
  <si>
    <t>280 - LANE E</t>
  </si>
  <si>
    <t>280 - LANE F</t>
  </si>
  <si>
    <t>0167.989</t>
  </si>
  <si>
    <t>19340.00</t>
  </si>
  <si>
    <t>US 24 - RAMP D</t>
  </si>
  <si>
    <t>US 24 - RAMP E</t>
  </si>
  <si>
    <t>US 24 - RAMP H</t>
  </si>
  <si>
    <t>0386.987</t>
  </si>
  <si>
    <t>RAMP 23 NB</t>
  </si>
  <si>
    <t>RAMP 23 SB</t>
  </si>
  <si>
    <t>RAMP 475 EB</t>
  </si>
  <si>
    <t>RAMP 475 WB</t>
  </si>
  <si>
    <t>RAMP WB-NB</t>
  </si>
  <si>
    <t>RAMP SB-EB</t>
  </si>
  <si>
    <t>COREY - RAMP C-1</t>
  </si>
  <si>
    <t>COREY - RAMP C-2</t>
  </si>
  <si>
    <t>TALMADGE - RAMP T-1</t>
  </si>
  <si>
    <t>TALMADGE - RAMP T-2</t>
  </si>
  <si>
    <t>SECOR - RAMP SR-1</t>
  </si>
  <si>
    <t>SECOR - RAMP SR-2</t>
  </si>
  <si>
    <t>SECOR - RAMP SR-3</t>
  </si>
  <si>
    <t>SECOR - RAMP SR-4</t>
  </si>
  <si>
    <t>MONROE - RAMP M-1</t>
  </si>
  <si>
    <t>MONROE - RAMP M-2</t>
  </si>
  <si>
    <t>DOUGLAS - RAMP D-1</t>
  </si>
  <si>
    <t>DOUGLAS - RAMP D-2</t>
  </si>
  <si>
    <t>UPTON - RAMP U-2</t>
  </si>
  <si>
    <t>UPTON - RAMP - U-1</t>
  </si>
  <si>
    <t>JACKMAN - RAMP 5-B</t>
  </si>
  <si>
    <t>JACKMAN - RAMP 5-A</t>
  </si>
  <si>
    <t>RAMP EB TO NB</t>
  </si>
  <si>
    <t>22705.03</t>
  </si>
  <si>
    <t>0701.988</t>
  </si>
  <si>
    <t>19770.03</t>
  </si>
  <si>
    <t>25451.04</t>
  </si>
  <si>
    <t>16612.00</t>
  </si>
  <si>
    <t>SR 24 - RAMP A</t>
  </si>
  <si>
    <t>SR 24 - RAMP B</t>
  </si>
  <si>
    <t>SR 24 - RAMP C</t>
  </si>
  <si>
    <t>SR 24 - RAMP D</t>
  </si>
  <si>
    <t>SR 24 - RAMP E</t>
  </si>
  <si>
    <t>SR 24 - RAMP F</t>
  </si>
  <si>
    <t>SR 24 - RAMP G</t>
  </si>
  <si>
    <t>SR 24 - RAMP H</t>
  </si>
  <si>
    <t>19768.001</t>
  </si>
  <si>
    <t>WOO-475  0000.001b</t>
  </si>
  <si>
    <t>FU-2A</t>
  </si>
  <si>
    <t>FU-1A</t>
  </si>
  <si>
    <t>|</t>
  </si>
  <si>
    <t>FU-4A</t>
  </si>
  <si>
    <t>FU-5A</t>
  </si>
  <si>
    <t>TOTALS  -  FULTON SOUTH</t>
  </si>
  <si>
    <t>FU-1B</t>
  </si>
  <si>
    <t>FU-3B</t>
  </si>
  <si>
    <t>FU-4B</t>
  </si>
  <si>
    <t>FU-5B</t>
  </si>
  <si>
    <t>TOTALS  -  FULTON NORTH</t>
  </si>
  <si>
    <t>HE-1A</t>
  </si>
  <si>
    <t>HE-3A</t>
  </si>
  <si>
    <t>HE-4A</t>
  </si>
  <si>
    <t>HE-5A</t>
  </si>
  <si>
    <t>HE-6A</t>
  </si>
  <si>
    <t>TOTALS  -  HENRY SOUTH</t>
  </si>
  <si>
    <t>TOTALS  -  HENRY NORTH</t>
  </si>
  <si>
    <t>HE-1B</t>
  </si>
  <si>
    <t>HE-5B</t>
  </si>
  <si>
    <t>HE-6B</t>
  </si>
  <si>
    <t>HE-7B</t>
  </si>
  <si>
    <t>HE-9B</t>
  </si>
  <si>
    <t>HE-10B</t>
  </si>
  <si>
    <t>LU-1A</t>
  </si>
  <si>
    <t>TOTALS  -  LUCAS SOUTH</t>
  </si>
  <si>
    <t>LU-2A</t>
  </si>
  <si>
    <t>LU-3A</t>
  </si>
  <si>
    <t>LU-4A</t>
  </si>
  <si>
    <t>LU-1B</t>
  </si>
  <si>
    <t>LU-2B</t>
  </si>
  <si>
    <t>LU-5B</t>
  </si>
  <si>
    <t>LU-6B</t>
  </si>
  <si>
    <t>LU-9B</t>
  </si>
  <si>
    <t>TOTALS  -  LUCAS NORTH</t>
  </si>
  <si>
    <t>OT-1A</t>
  </si>
  <si>
    <t>OT-2A</t>
  </si>
  <si>
    <t>OT-3A</t>
  </si>
  <si>
    <t>OT-4A</t>
  </si>
  <si>
    <t>OT-5A</t>
  </si>
  <si>
    <t>OT-6A</t>
  </si>
  <si>
    <t>OT-7A</t>
  </si>
  <si>
    <t>OT-8A</t>
  </si>
  <si>
    <t>OT-9A</t>
  </si>
  <si>
    <t>TOTALS  -  OTTAWA SOUTH</t>
  </si>
  <si>
    <t>TOTALS  -  OTTAWA NORTH</t>
  </si>
  <si>
    <t>OT-1B</t>
  </si>
  <si>
    <t>OT-2B</t>
  </si>
  <si>
    <t>OT-3B</t>
  </si>
  <si>
    <t>OT-4B</t>
  </si>
  <si>
    <t>OT-5B</t>
  </si>
  <si>
    <t>OT-8B</t>
  </si>
  <si>
    <t>SA-1A</t>
  </si>
  <si>
    <t>TOTALS  -  SANDUSKY SOUTH</t>
  </si>
  <si>
    <t>SA-3A</t>
  </si>
  <si>
    <t>SA-4A</t>
  </si>
  <si>
    <t>SA-5A</t>
  </si>
  <si>
    <t>SA-6A</t>
  </si>
  <si>
    <t>SA-7A</t>
  </si>
  <si>
    <t>TOTALS  -  SANDUSKY NORTH</t>
  </si>
  <si>
    <t>SA-1B</t>
  </si>
  <si>
    <t>SA-2B</t>
  </si>
  <si>
    <t>SA-3B</t>
  </si>
  <si>
    <t>SA-4B</t>
  </si>
  <si>
    <t>SA-5B</t>
  </si>
  <si>
    <t>SA-8B</t>
  </si>
  <si>
    <t>SA-9B</t>
  </si>
  <si>
    <t>TOTALS  -  SENECA SOUTH</t>
  </si>
  <si>
    <t>SE-1A</t>
  </si>
  <si>
    <t>SE-2A</t>
  </si>
  <si>
    <t>SE-4A</t>
  </si>
  <si>
    <t>SE-5A</t>
  </si>
  <si>
    <t>SE-6A</t>
  </si>
  <si>
    <t>SE-7A</t>
  </si>
  <si>
    <t>SE-9A</t>
  </si>
  <si>
    <t>SE-11A</t>
  </si>
  <si>
    <t>TOTALS  -  SENECA NORTH</t>
  </si>
  <si>
    <t>SE-1B</t>
  </si>
  <si>
    <t>SE-2B</t>
  </si>
  <si>
    <t>SE-3B</t>
  </si>
  <si>
    <t>SE-4B</t>
  </si>
  <si>
    <t>SE-6B</t>
  </si>
  <si>
    <t>SE-8B</t>
  </si>
  <si>
    <t>TOTALS  -  WILLIAMS SOUTH</t>
  </si>
  <si>
    <t>TOTALS  -  WILLIAMS NORTH</t>
  </si>
  <si>
    <t>TOTALS  -  WOOD SOUTH</t>
  </si>
  <si>
    <t>TOTALS  -  WOOD NORTH</t>
  </si>
  <si>
    <t>WI-1A</t>
  </si>
  <si>
    <t>WI-2A</t>
  </si>
  <si>
    <t>WI-3A</t>
  </si>
  <si>
    <t>WI-4A</t>
  </si>
  <si>
    <t>WI-5A</t>
  </si>
  <si>
    <t>WI-7A</t>
  </si>
  <si>
    <t>WI-8A</t>
  </si>
  <si>
    <t>WI-11A</t>
  </si>
  <si>
    <t>WI-12A</t>
  </si>
  <si>
    <t>WI-1B</t>
  </si>
  <si>
    <t>WI-4B</t>
  </si>
  <si>
    <t>WI-5B</t>
  </si>
  <si>
    <t>WO-4A</t>
  </si>
  <si>
    <t>WO-5A</t>
  </si>
  <si>
    <t>WO-6A</t>
  </si>
  <si>
    <t>WO-7A</t>
  </si>
  <si>
    <t>WO-11A</t>
  </si>
  <si>
    <t>WO-2B</t>
  </si>
  <si>
    <t>WO-1B</t>
  </si>
  <si>
    <t>WO-3B</t>
  </si>
  <si>
    <t>WO-4B</t>
  </si>
  <si>
    <t>WO-5B</t>
  </si>
  <si>
    <t>WO-9B</t>
  </si>
  <si>
    <t>WO-10B</t>
  </si>
  <si>
    <t>WO-11B</t>
  </si>
  <si>
    <t>WO-13B</t>
  </si>
  <si>
    <t>ELMORE</t>
  </si>
  <si>
    <t>SR 163 - RAMP C</t>
  </si>
  <si>
    <t>SR 163 - RAMP D</t>
  </si>
  <si>
    <t>SR 269 - RAMP A</t>
  </si>
  <si>
    <t>SR 269 - RAMP B</t>
  </si>
  <si>
    <t>SR 269 - RAMP C</t>
  </si>
  <si>
    <t>SR 269 - RAMP D</t>
  </si>
  <si>
    <t>FU-3A</t>
  </si>
  <si>
    <t>HE-7A</t>
  </si>
  <si>
    <t>HE-12B</t>
  </si>
  <si>
    <t>LU-3B</t>
  </si>
  <si>
    <t>LU-4B</t>
  </si>
  <si>
    <t>OT-10A</t>
  </si>
  <si>
    <t>NB Turn Lane onto Ramps</t>
  </si>
  <si>
    <t>3 + TL</t>
  </si>
  <si>
    <t>NB Turn Lane, Hatched Median</t>
  </si>
  <si>
    <t>NORTH BALTIMORE</t>
  </si>
  <si>
    <t>SR 25 - RAMP A</t>
  </si>
  <si>
    <t>SR 25 - RAMP B</t>
  </si>
  <si>
    <t>SR 25 - RAMP C</t>
  </si>
  <si>
    <t>SR 25 - RAMP D</t>
  </si>
  <si>
    <t>WESTON</t>
  </si>
  <si>
    <t>CR 20 - RAMP G</t>
  </si>
  <si>
    <t>CR 20 - LANE A</t>
  </si>
  <si>
    <t>CR 20 - LANE B</t>
  </si>
  <si>
    <t>CR 20 - LANE C</t>
  </si>
  <si>
    <t>CR 20 - LANE D</t>
  </si>
  <si>
    <t>Ramps</t>
  </si>
  <si>
    <t>SR 412 - RAMP A</t>
  </si>
  <si>
    <t>SR 412 - RAMP B</t>
  </si>
  <si>
    <t>SR 412 - RAMP C</t>
  </si>
  <si>
    <t>SR 412 - RAMP D</t>
  </si>
  <si>
    <t>LANE A</t>
  </si>
  <si>
    <t>LANE B</t>
  </si>
  <si>
    <t>LANE C</t>
  </si>
  <si>
    <t>SA-10B</t>
  </si>
  <si>
    <t>SE-8A</t>
  </si>
  <si>
    <t>SE-5B</t>
  </si>
  <si>
    <t>SE-9B</t>
  </si>
  <si>
    <t>WI-9A</t>
  </si>
  <si>
    <t>WI-10A</t>
  </si>
  <si>
    <t>WO-8A</t>
  </si>
  <si>
    <t>WO-9A</t>
  </si>
  <si>
    <t>WO-10A</t>
  </si>
  <si>
    <t>WO-8B</t>
  </si>
  <si>
    <t>LU-10B</t>
  </si>
  <si>
    <t>RAMP WB TO SB</t>
  </si>
  <si>
    <t>RAMP 475 NB-EB</t>
  </si>
  <si>
    <t>RAMP 475 WB-SB</t>
  </si>
  <si>
    <t>4+1</t>
  </si>
  <si>
    <t>EAGLEVILLE RD - RAMP A</t>
  </si>
  <si>
    <t>EAGLEVILLE RD - RAMP B</t>
  </si>
  <si>
    <t>EAGLEVILLE RD - RAMP C</t>
  </si>
  <si>
    <t>EAGLEVILLE RD - RAMP D</t>
  </si>
  <si>
    <t xml:space="preserve"> </t>
  </si>
  <si>
    <t>HELENA</t>
  </si>
  <si>
    <t>CR 20 - RAMP H</t>
  </si>
  <si>
    <t>LANE E</t>
  </si>
  <si>
    <t>LANE F</t>
  </si>
  <si>
    <t>SR 19 - RAMP A</t>
  </si>
  <si>
    <t>SR 19 -RAMP B</t>
  </si>
  <si>
    <t>SR 19 -RAMP C</t>
  </si>
  <si>
    <t>SR 19 -RAMP D</t>
  </si>
  <si>
    <t>SR 53 -RAMP A</t>
  </si>
  <si>
    <t>SR 53 -RAMP B</t>
  </si>
  <si>
    <t>SR 53 -RAMP C</t>
  </si>
  <si>
    <t>SR 53 -RAMP D</t>
  </si>
  <si>
    <t>SR 53 -RAMP E</t>
  </si>
  <si>
    <t>SR 53 -RAMP F</t>
  </si>
  <si>
    <t>US 6/US 20 - RAMP A</t>
  </si>
  <si>
    <t>US 6/US 20 - RAMP B</t>
  </si>
  <si>
    <t>US 6/US 20 - RAMP C</t>
  </si>
  <si>
    <t>US 6/US 20 - RAMP D</t>
  </si>
  <si>
    <t>US 6/US 20 - RAMP AB</t>
  </si>
  <si>
    <t>US 6/US 20 - RAMP CD</t>
  </si>
  <si>
    <t>SR 19</t>
  </si>
  <si>
    <t>SR 53</t>
  </si>
  <si>
    <t>US 6 / US 20</t>
  </si>
  <si>
    <t>EB Turn Lane onto Bypass</t>
  </si>
  <si>
    <t>NAVARRE - RAMP K</t>
  </si>
  <si>
    <t>NAVARRE - RAMP L</t>
  </si>
  <si>
    <t>SERVICE RD. A</t>
  </si>
  <si>
    <t>WHEELING - RAMP H</t>
  </si>
  <si>
    <t>WHEELING - RAMP I</t>
  </si>
  <si>
    <t>SERVICE RD. B</t>
  </si>
  <si>
    <t>SERVICE RD. C</t>
  </si>
  <si>
    <t>WHEELING - RAMP K</t>
  </si>
  <si>
    <t>WHEELING - RAMP L</t>
  </si>
  <si>
    <t>STARR - RAMP N</t>
  </si>
  <si>
    <t>STARR - RAMP O</t>
  </si>
  <si>
    <t>FRONT - RAMP P</t>
  </si>
  <si>
    <t>FRONT - RAMP Q</t>
  </si>
  <si>
    <t>FRONT - RAMP R</t>
  </si>
  <si>
    <t>FRONT - RAMP S</t>
  </si>
  <si>
    <t>FRONT - RAMP T</t>
  </si>
  <si>
    <t>FRONT - RAMP U</t>
  </si>
  <si>
    <t>FRONT - RAMP V</t>
  </si>
  <si>
    <t>FRONT - RAMP W</t>
  </si>
  <si>
    <t>SR 65 - RAMP X</t>
  </si>
  <si>
    <t>SR 65 - RAMP Y</t>
  </si>
  <si>
    <t>SR 65 - RAMP Z</t>
  </si>
  <si>
    <t>SR 65 - RAMP AA</t>
  </si>
  <si>
    <t>SR 65 - RAMP CC</t>
  </si>
  <si>
    <t>SR 65 - RAMP DD</t>
  </si>
  <si>
    <t>SR 65 - RAMP EE</t>
  </si>
  <si>
    <t>SR 65 - RAMP FF</t>
  </si>
  <si>
    <t>SR 65 - RAMP GG</t>
  </si>
  <si>
    <t>SR 65 - RAMP HH</t>
  </si>
  <si>
    <t>GREENBELT - RAMP A</t>
  </si>
  <si>
    <t>GREENBELT - RAMP B</t>
  </si>
  <si>
    <t>GREENBELT - RAMP C</t>
  </si>
  <si>
    <t>GREENBELT - RAMP D</t>
  </si>
  <si>
    <t>GREENBELT - RAMP CD</t>
  </si>
  <si>
    <t>CENTRAL - RAMP UU</t>
  </si>
  <si>
    <t>CENTRAL - RAMP PP</t>
  </si>
  <si>
    <t>CENTRAL - RAMP RR</t>
  </si>
  <si>
    <t>CENTRAL - RAMP QQ</t>
  </si>
  <si>
    <t>RAMP JJ</t>
  </si>
  <si>
    <t>RAMP KK</t>
  </si>
  <si>
    <t>RAMP LL</t>
  </si>
  <si>
    <t>RAMP MM</t>
  </si>
  <si>
    <t>FU-2B</t>
  </si>
  <si>
    <t>2+TL</t>
  </si>
  <si>
    <t>2C</t>
  </si>
  <si>
    <t>OT-10B</t>
  </si>
  <si>
    <t>OT-11B</t>
  </si>
  <si>
    <t>SA-7B</t>
  </si>
  <si>
    <t>SE-3A</t>
  </si>
  <si>
    <t>WO-12A</t>
  </si>
  <si>
    <t>WO-13A</t>
  </si>
  <si>
    <t>WO-14A</t>
  </si>
  <si>
    <t>Ramp from US 23</t>
  </si>
  <si>
    <t>EB Turn Lane on Ramp</t>
  </si>
  <si>
    <t>SA-8A</t>
  </si>
  <si>
    <t>US 20</t>
  </si>
  <si>
    <t>WI-8B</t>
  </si>
  <si>
    <t>SR 64</t>
  </si>
  <si>
    <t>ARCHBOLD</t>
  </si>
  <si>
    <t>SR 2</t>
  </si>
  <si>
    <t>CONSTRUCTION QUANTITIES</t>
  </si>
  <si>
    <t>LYONS</t>
  </si>
  <si>
    <t>CR J</t>
  </si>
  <si>
    <t>SR 66    5.37</t>
  </si>
  <si>
    <t>CR D    3.21</t>
  </si>
  <si>
    <t>US 20A  0.25</t>
  </si>
  <si>
    <t>SR 64    14.12</t>
  </si>
  <si>
    <t>NAPOL   14.97</t>
  </si>
  <si>
    <t>SR 18   4.56</t>
  </si>
  <si>
    <t>SR 18   6.00</t>
  </si>
  <si>
    <t>MALINTA 10.04</t>
  </si>
  <si>
    <t>TR 8B    11.99</t>
  </si>
  <si>
    <t>CR S   18.72</t>
  </si>
  <si>
    <t>TR 1042  4.87</t>
  </si>
  <si>
    <t>US 6   10.94</t>
  </si>
  <si>
    <t>TR 3A  25.46</t>
  </si>
  <si>
    <t>PROV NEOP 8.91</t>
  </si>
  <si>
    <t>US 20A   12.41</t>
  </si>
  <si>
    <t>WHITEHOUSE</t>
  </si>
  <si>
    <t>Barrier in Center Lane</t>
  </si>
  <si>
    <t>5 + RTL</t>
  </si>
  <si>
    <t>2 Lanes WB, Two-Way Turn, 2 Lanes EB, Rt Turn Lane to Reynolds</t>
  </si>
  <si>
    <t>4 Lanes WB (2 Lt, 2 Rt), 1 Lane around curve EB</t>
  </si>
  <si>
    <t>2 Lanes WB, Two-way Turn, 3 Lanes EB (Rt Turn)</t>
  </si>
  <si>
    <t>SA-11B</t>
  </si>
  <si>
    <t>LINDSEY</t>
  </si>
  <si>
    <t>SA-6B</t>
  </si>
  <si>
    <t>SA-13B</t>
  </si>
  <si>
    <t>SA-9A</t>
  </si>
  <si>
    <t>NEW RIEGEL</t>
  </si>
  <si>
    <t>SE-10B</t>
  </si>
  <si>
    <t>SE-11B</t>
  </si>
  <si>
    <t>ALVORDTON</t>
  </si>
  <si>
    <t>BAIRDSTOWN</t>
  </si>
  <si>
    <t>BLOOMDALE</t>
  </si>
  <si>
    <t>FU-6A</t>
  </si>
  <si>
    <t>FU-9A</t>
  </si>
  <si>
    <t>US 127 Left</t>
  </si>
  <si>
    <t>EB Left Turn to CR 6</t>
  </si>
  <si>
    <t>2 + 2 TL</t>
  </si>
  <si>
    <t>WB Left &amp; Right Turn to CR 6</t>
  </si>
  <si>
    <t>FU-6B</t>
  </si>
  <si>
    <t>FU-7B</t>
  </si>
  <si>
    <t>FU-8B</t>
  </si>
  <si>
    <t>SE-10A</t>
  </si>
  <si>
    <t>238 / 2210</t>
  </si>
  <si>
    <t>GIBSONBURG</t>
  </si>
  <si>
    <t>SA-10A</t>
  </si>
  <si>
    <t>OT-12B</t>
  </si>
  <si>
    <t>FU-10A</t>
  </si>
  <si>
    <t>SR 66 at 3.87</t>
  </si>
  <si>
    <t>SPLIT CORP</t>
  </si>
  <si>
    <t>SR 20A</t>
  </si>
  <si>
    <t>WAUSEON SPLIT</t>
  </si>
  <si>
    <t>US 20A</t>
  </si>
  <si>
    <t>SR 65   16.55</t>
  </si>
  <si>
    <t>US 6</t>
  </si>
  <si>
    <t>SR 18</t>
  </si>
  <si>
    <t>NAPOLEON 1.15</t>
  </si>
  <si>
    <t>NAPOLEON 17.71</t>
  </si>
  <si>
    <t>LIBERTY</t>
  </si>
  <si>
    <t>CENTER</t>
  </si>
  <si>
    <t>SR 110</t>
  </si>
  <si>
    <t>US 24 - RAMP A</t>
  </si>
  <si>
    <t>US 24 - RAMP B</t>
  </si>
  <si>
    <t>US 24 - RAMP C</t>
  </si>
  <si>
    <t>US 24 - RAMP F</t>
  </si>
  <si>
    <t>US 24 - RAMP G</t>
  </si>
  <si>
    <t>MAUMEE 10.44</t>
  </si>
  <si>
    <t>US 20 0.00-2.23</t>
  </si>
  <si>
    <t>TOLEDO 10.67</t>
  </si>
  <si>
    <t>MIAMI ST. - RAMP 1-A</t>
  </si>
  <si>
    <t>MIAMI ST. - RAMP 1-B</t>
  </si>
  <si>
    <t>MIAMI ST. - RAMP 1-C</t>
  </si>
  <si>
    <t>MIAMI ST. - RAMP 1-D</t>
  </si>
  <si>
    <t>MIAMI ST. - RAMP 1-E</t>
  </si>
  <si>
    <t>MIAMI ST. - RAMP 1-F</t>
  </si>
  <si>
    <t>LANE D</t>
  </si>
  <si>
    <t>I.R.  75</t>
  </si>
  <si>
    <t>TOLEDO  11.26</t>
  </si>
  <si>
    <t>MONCLOVA 15.93</t>
  </si>
  <si>
    <t>MAUMEE</t>
  </si>
  <si>
    <t>OREGON  12.25</t>
  </si>
  <si>
    <t>SYLVANIA  11.53</t>
  </si>
  <si>
    <t>TOLEDO  11.31</t>
  </si>
  <si>
    <t>US 20  10.65</t>
  </si>
  <si>
    <t>TOLEDO  11.66</t>
  </si>
  <si>
    <t>TOLEDO   1.86</t>
  </si>
  <si>
    <t>BURKEY</t>
  </si>
  <si>
    <t>SR 358   16.37</t>
  </si>
  <si>
    <t>SR 2   5.37</t>
  </si>
  <si>
    <t>SR 105</t>
  </si>
  <si>
    <t>PORT CLINTON  23.99</t>
  </si>
  <si>
    <t>SR 163    4.02</t>
  </si>
  <si>
    <t>SR 358  16.37</t>
  </si>
  <si>
    <t>SR 2  11.64</t>
  </si>
  <si>
    <t>SR 163   12.95</t>
  </si>
  <si>
    <t>SR 105  13.81</t>
  </si>
  <si>
    <t>SR 2C- RAMP A</t>
  </si>
  <si>
    <t>SR 2C - RAMP B</t>
  </si>
  <si>
    <t>SR 2C - RAMP AB</t>
  </si>
  <si>
    <t>SR 2C - RAMP E</t>
  </si>
  <si>
    <t>SR 2C - RAMP F</t>
  </si>
  <si>
    <t>SR 2   1.50</t>
  </si>
  <si>
    <t>SR 163</t>
  </si>
  <si>
    <t>SR 163  4.02</t>
  </si>
  <si>
    <t>BELLEVUE   0.79</t>
  </si>
  <si>
    <t>US 20   5.31</t>
  </si>
  <si>
    <t>I-80    9.66</t>
  </si>
  <si>
    <t>SR 412   11.66</t>
  </si>
  <si>
    <t>SR 53   12.99</t>
  </si>
  <si>
    <t>US 6    10.64</t>
  </si>
  <si>
    <t>SR 101</t>
  </si>
  <si>
    <t>US 6   6.55</t>
  </si>
  <si>
    <t>SR 162   9.61</t>
  </si>
  <si>
    <t>US 224   12.09</t>
  </si>
  <si>
    <t>TIFFIN</t>
  </si>
  <si>
    <t>SR 67   9.19</t>
  </si>
  <si>
    <t>TIFFIN   8.07</t>
  </si>
  <si>
    <t>SR 100    2.33</t>
  </si>
  <si>
    <t>SR 100</t>
  </si>
  <si>
    <t>TIFFIN   8.30</t>
  </si>
  <si>
    <t>TIFFIN   7.09</t>
  </si>
  <si>
    <t>SR 18 / 67  9.26</t>
  </si>
  <si>
    <t>TIFFIN   11.57</t>
  </si>
  <si>
    <t>US 127   13.41</t>
  </si>
  <si>
    <t>SR 576   10.20</t>
  </si>
  <si>
    <t>USR 66   23.26</t>
  </si>
  <si>
    <t>BRYAN   2.17</t>
  </si>
  <si>
    <t>BRYAN/ SR 15  4.09</t>
  </si>
  <si>
    <t>BRYAN    14.51</t>
  </si>
  <si>
    <t>US20A / SR107      8.01</t>
  </si>
  <si>
    <t>20A       4.32</t>
  </si>
  <si>
    <t>CONNECTOR RD / BAHNSEN RD. - RAMP A</t>
  </si>
  <si>
    <t>CONNECTOR RD / BAHNSEN RD. - RAMP B</t>
  </si>
  <si>
    <t>CONNECTOR RD / BAHNSEN RD. - RAMP  C</t>
  </si>
  <si>
    <t>CONNECTOR RD / BAHNSEN RD. - RAMP  D</t>
  </si>
  <si>
    <t>SR 795 - RAMP J</t>
  </si>
  <si>
    <t>SR 795 - RAMP K</t>
  </si>
  <si>
    <t>SR 795 - RAMP L</t>
  </si>
  <si>
    <t>SR 795 - RAMP M</t>
  </si>
  <si>
    <t>I.R. 75    14.15</t>
  </si>
  <si>
    <t>FOSTORIA  1.02</t>
  </si>
  <si>
    <t>FOSTORIA  1.32</t>
  </si>
  <si>
    <t>US 6     14.82</t>
  </si>
  <si>
    <t>SR 281     8.05</t>
  </si>
  <si>
    <t>SR 235   5.04</t>
  </si>
  <si>
    <t>I,R 75    2.27</t>
  </si>
  <si>
    <t>SR 199</t>
  </si>
  <si>
    <t>BOWLING GREEN</t>
  </si>
  <si>
    <t>SR 582   9.03</t>
  </si>
  <si>
    <t>FU-7A</t>
  </si>
  <si>
    <t>HE-3B</t>
  </si>
  <si>
    <t>HE-11B</t>
  </si>
  <si>
    <t>LU-7B</t>
  </si>
  <si>
    <t>LU-8B</t>
  </si>
  <si>
    <t>SA-2A</t>
  </si>
  <si>
    <t>US 20    16.54</t>
  </si>
  <si>
    <t>WI-6B</t>
  </si>
  <si>
    <t>HE-8A</t>
  </si>
  <si>
    <t>HE-14B</t>
  </si>
  <si>
    <t>HE-15B</t>
  </si>
  <si>
    <t>LU-9A</t>
  </si>
  <si>
    <t>OT-13B</t>
  </si>
  <si>
    <t>SA-11A</t>
  </si>
  <si>
    <t>SE-12A</t>
  </si>
  <si>
    <t>SE-13A</t>
  </si>
  <si>
    <t>WI-13A</t>
  </si>
  <si>
    <t>WI-9B</t>
  </si>
  <si>
    <t>WO-14B</t>
  </si>
  <si>
    <t>WO-15B</t>
  </si>
  <si>
    <t>WO-16B</t>
  </si>
  <si>
    <t>WO-17B</t>
  </si>
  <si>
    <t>WO-18B</t>
  </si>
  <si>
    <t>WO-19B</t>
  </si>
  <si>
    <t>WO-20B</t>
  </si>
  <si>
    <t>WO-21B</t>
  </si>
  <si>
    <t>WI-14A</t>
  </si>
  <si>
    <t>WO-22B</t>
  </si>
  <si>
    <t>FALLEN TIMBERS - RAMP A</t>
  </si>
  <si>
    <t>FALLEN TIMBERS - RAMP B</t>
  </si>
  <si>
    <t>FALLEN TIMBERS - RAMP C</t>
  </si>
  <si>
    <t>FALLEN TIMBERS - RAMP D</t>
  </si>
  <si>
    <t>1 Lane in each direction</t>
  </si>
  <si>
    <t>WB Rt Turn, 2 Lanes, WB Turn Lane, 2 Lanes EB</t>
  </si>
  <si>
    <t>Barrier in Center</t>
  </si>
  <si>
    <t>EB:Lt Turn, Hatch, 2 Lanes, Rt side hatched</t>
  </si>
  <si>
    <t>Center Hatched, EB Rt Shoulder Hatched</t>
  </si>
  <si>
    <t>2 Lanes WB, EB: 2 Lanes, Rt hatched</t>
  </si>
  <si>
    <t>FULTON  SOUTH</t>
  </si>
  <si>
    <t>FULTON  NORTH</t>
  </si>
  <si>
    <t>HENRY  SOUTH</t>
  </si>
  <si>
    <t>HENRY  NORTH</t>
  </si>
  <si>
    <t>LUCAS  SOUTH</t>
  </si>
  <si>
    <t>LUCAS  NORTH</t>
  </si>
  <si>
    <t>OTTAWA  SOUTH</t>
  </si>
  <si>
    <t>OTTAWA  NORTH</t>
  </si>
  <si>
    <t>SANDUSKY  SOUTH</t>
  </si>
  <si>
    <t>SANDUSKY  NORTH</t>
  </si>
  <si>
    <t>SENECA  SOUTH</t>
  </si>
  <si>
    <t>SENECA  NORTH</t>
  </si>
  <si>
    <t>WILLIAMS  SOUTH</t>
  </si>
  <si>
    <t>WILLIAMS  NORTH</t>
  </si>
  <si>
    <t>WOOD  SOUTH</t>
  </si>
  <si>
    <t>WOOD  NORTH</t>
  </si>
  <si>
    <t>RUMBLE STRIPE AREAS</t>
  </si>
  <si>
    <t>TOTALS FROM 2010 PLAN</t>
  </si>
  <si>
    <t>FLORIDA</t>
  </si>
  <si>
    <t>424C</t>
  </si>
  <si>
    <t>IR 475</t>
  </si>
  <si>
    <t>0967.980</t>
  </si>
  <si>
    <t>MONROE STREET - RAMP A</t>
  </si>
  <si>
    <t>MONROE STREET - RAMP B</t>
  </si>
  <si>
    <t>MONROE STREET - RAMP C</t>
  </si>
  <si>
    <t>MONROE STREET - RAMP D</t>
  </si>
  <si>
    <t>MONROE STREET - RAMP E</t>
  </si>
  <si>
    <t>CURB</t>
  </si>
  <si>
    <t>FREMONT</t>
  </si>
  <si>
    <t>Hatched Shoulder</t>
  </si>
  <si>
    <t>Ramps from US 20</t>
  </si>
  <si>
    <t>BETTSVILLE</t>
  </si>
  <si>
    <t>SR 12</t>
  </si>
  <si>
    <t>ROSSFORD</t>
  </si>
  <si>
    <t>NORTHWOOD</t>
  </si>
  <si>
    <t>US 20 - RAMP A</t>
  </si>
  <si>
    <t>US 20 - RAMP B</t>
  </si>
  <si>
    <t>US 20 - RAMP BC</t>
  </si>
  <si>
    <t>US 20 - RAMP C</t>
  </si>
  <si>
    <t>US 20 - RAMP D</t>
  </si>
  <si>
    <t>SR 795 - RAMP A</t>
  </si>
  <si>
    <t>SR 795 - RAMP B</t>
  </si>
  <si>
    <t>SR 795 - RAMP C</t>
  </si>
  <si>
    <t>SR 795 - RAMP D</t>
  </si>
  <si>
    <t>BUCK RD. - RAMP A</t>
  </si>
  <si>
    <t>BUCK RD. - RAMP B</t>
  </si>
  <si>
    <t>BUCK RD. - RAMP C</t>
  </si>
  <si>
    <t>BUCK RD. - RAMP D</t>
  </si>
  <si>
    <t>WALES RD. - RAMP A</t>
  </si>
  <si>
    <t>WALES RD. - RAMP B</t>
  </si>
  <si>
    <t>WALES RD. - RAMP C</t>
  </si>
  <si>
    <t>WALES RD. - RAAMP D</t>
  </si>
  <si>
    <t>curb right</t>
  </si>
  <si>
    <t>WAYNE</t>
  </si>
  <si>
    <t>BRADNER</t>
  </si>
  <si>
    <t>E BROADWAY - RAMP A</t>
  </si>
  <si>
    <t>E BROADWAY - RAMP B</t>
  </si>
  <si>
    <t xml:space="preserve">E BROADWAY - RAMP AB </t>
  </si>
  <si>
    <t>E BROADWAY - RAMP C</t>
  </si>
  <si>
    <t>E BROADWAY - RAMP D</t>
  </si>
  <si>
    <t>E BROADWAY - RAMP CD</t>
  </si>
  <si>
    <t>LUCKEY RD CONNECTOR</t>
  </si>
  <si>
    <t>I 75</t>
  </si>
  <si>
    <t>NAPOLEON</t>
  </si>
  <si>
    <t>US 6 / US 24 RAMP A</t>
  </si>
  <si>
    <t>HEN-6-1064.001</t>
  </si>
  <si>
    <t>US 6 / US 24 RAMP B</t>
  </si>
  <si>
    <t>US 6 / US 24 RAMP C</t>
  </si>
  <si>
    <t>HEN-6-0374.000</t>
  </si>
  <si>
    <t>US 6 / US 24 RAMP D</t>
  </si>
  <si>
    <t>US 6 / US 24 RAMP E</t>
  </si>
  <si>
    <t>SR 108 RAMP A</t>
  </si>
  <si>
    <t>HEN-6-1136.998</t>
  </si>
  <si>
    <t>SR 108 RAMP B</t>
  </si>
  <si>
    <t>SR 108 RAMP C</t>
  </si>
  <si>
    <t>SR 108 RAMP D</t>
  </si>
  <si>
    <t>SR 108 RAMP AD</t>
  </si>
  <si>
    <t>INDUSTRIAL DRIVE RAMP A</t>
  </si>
  <si>
    <t>HEN-6-1315.997</t>
  </si>
  <si>
    <t>INDUSTRIAL DRIVE RAMP B</t>
  </si>
  <si>
    <t>INDUSTRIAL DRIVE RAMP C</t>
  </si>
  <si>
    <t>INDUSTRIAL DRIVE RAMP D</t>
  </si>
  <si>
    <t>SR 424 RAMP A</t>
  </si>
  <si>
    <t>SR 424 RAMP B</t>
  </si>
  <si>
    <t>SR 424 RAMP C</t>
  </si>
  <si>
    <t>SR 110 RAMPS A</t>
  </si>
  <si>
    <t>HEN-6-1649.991</t>
  </si>
  <si>
    <t>SR 110 RAMPS B</t>
  </si>
  <si>
    <t>SR 110 RAMPS C</t>
  </si>
  <si>
    <t>SR 110 RAMPS D</t>
  </si>
  <si>
    <t>CENTER LINE</t>
  </si>
  <si>
    <t>EDGE LINE</t>
  </si>
  <si>
    <t>WHITE</t>
  </si>
  <si>
    <t>WHITE (RAMPS)</t>
  </si>
  <si>
    <t>YELLOW</t>
  </si>
  <si>
    <t>YELLOW   (RAMPS)</t>
  </si>
  <si>
    <t>WHTE RAMPS</t>
  </si>
  <si>
    <t>YELLOW RAMPS</t>
  </si>
  <si>
    <t>WHITE RAMPS</t>
  </si>
  <si>
    <t>EB Left &amp; Right Turn</t>
  </si>
  <si>
    <t>Turn Lanes to CR @</t>
  </si>
  <si>
    <t>C.R. 17-D TURN LANE (EB)</t>
  </si>
  <si>
    <t>C.R. 17-D TURN LANE (WB)</t>
  </si>
  <si>
    <t>C.R. 17 TURN LANE (EB)</t>
  </si>
  <si>
    <t>C.R. 17 TURN LANE (WB)</t>
  </si>
  <si>
    <t>T.R. 16 TURN LANE (WB)</t>
  </si>
  <si>
    <t>C.R. P TURN LANE (EB)</t>
  </si>
  <si>
    <t>C.R. P TURN LANE (WB)</t>
  </si>
  <si>
    <t>l</t>
  </si>
  <si>
    <t xml:space="preserve">SPLIT CORP </t>
  </si>
  <si>
    <t>NEW 24 BEGINS</t>
  </si>
  <si>
    <t>WOO CO TO 24</t>
  </si>
  <si>
    <t>24 LT TO 24 RT</t>
  </si>
  <si>
    <t>SLMS DIFFER FROM BOOK B/C 295 NOW BEGINS AT WOO CO LINE</t>
  </si>
  <si>
    <t>U.S. 24 - HANDED OVER TO COUNTY 2013</t>
  </si>
  <si>
    <t>SR 109 - RAMP A</t>
  </si>
  <si>
    <t>SR 109 - RAMP B</t>
  </si>
  <si>
    <t>SR 109 - RAMP C</t>
  </si>
  <si>
    <t>SR 109 - RAMP D</t>
  </si>
  <si>
    <t>SR 295 - RAMP A</t>
  </si>
  <si>
    <t>SR 295 - RAMP B</t>
  </si>
  <si>
    <t>SR 295 - RAMP C</t>
  </si>
  <si>
    <t>SR 295 - RAMP D</t>
  </si>
  <si>
    <t>PROV-NEAP-SWA RD</t>
  </si>
  <si>
    <t>JEFFERS 1.58</t>
  </si>
  <si>
    <t>SR 295 3.57</t>
  </si>
  <si>
    <t>NEOWASH  6.78</t>
  </si>
  <si>
    <t>CR 136  8.47</t>
  </si>
  <si>
    <t>SR 64  9.48</t>
  </si>
  <si>
    <t>OLD U.S. 24</t>
  </si>
  <si>
    <t>FROM US 24 TO MICHIGAN</t>
  </si>
  <si>
    <t>SR 295 NOW RUNS FROM WOOD COUNTY TO MICHIGAN</t>
  </si>
  <si>
    <t>6 + TL</t>
  </si>
  <si>
    <t>Clyde Corp 24.28-27.56</t>
  </si>
  <si>
    <t>LANE</t>
  </si>
  <si>
    <t>EDGE 4"</t>
  </si>
  <si>
    <t>EDGE 6"</t>
  </si>
  <si>
    <t>FOSTORIA</t>
  </si>
  <si>
    <t>SALISBURY RD - RAMP A</t>
  </si>
  <si>
    <t>SALISBURY RD - RAMP B</t>
  </si>
  <si>
    <t>SALISBURY RD - RAMP C</t>
  </si>
  <si>
    <t>SALISBURY RD - RAMP D</t>
  </si>
  <si>
    <t>SALISBURY RD - RAMP E</t>
  </si>
  <si>
    <t>SALISBURY RD - RAMP F</t>
  </si>
  <si>
    <t>AIRPORT HIGHWAY - RAMP A</t>
  </si>
  <si>
    <t>AIRPORT HIGHWAY - RAMP B</t>
  </si>
  <si>
    <t>AIRPORT HIGHWAY - RAMP C</t>
  </si>
  <si>
    <t>AIRPORT HIGHWAY - RAMP D</t>
  </si>
  <si>
    <t>AIRPORT HIGHWAY - RAMP E</t>
  </si>
  <si>
    <t>AIRPORT HIGHWAY - RAMP F</t>
  </si>
  <si>
    <t>CENTRAL AVE - RAMP A</t>
  </si>
  <si>
    <t>CENTRAL AVE - RAMP B</t>
  </si>
  <si>
    <t>CENTRAL AVE - RAMP D</t>
  </si>
  <si>
    <t>AIRPORT HIGHWAY - RAMP BH</t>
  </si>
  <si>
    <t>AIRPORT HIGHWAY - RAMP H</t>
  </si>
  <si>
    <t>RAMP E</t>
  </si>
  <si>
    <t>RAMP F</t>
  </si>
  <si>
    <t>CENTRAL AVE - RAMP A SPUR</t>
  </si>
  <si>
    <t>CENTRAL AVE - RAMP B SPUR</t>
  </si>
  <si>
    <t>CENTRAL AVE - RAMP C</t>
  </si>
  <si>
    <t>CENTRAL AVE - RAMP D SPUR</t>
  </si>
  <si>
    <t>5 + 3TL</t>
  </si>
  <si>
    <t>5 + 2TL</t>
  </si>
  <si>
    <t>4 + 3TL</t>
  </si>
  <si>
    <t>4 + 1TL</t>
  </si>
  <si>
    <t>STA. 496+50  TO STA. 498+00   PLANS LUC-88525</t>
  </si>
  <si>
    <t>STA. 498+00  TO STA. 499+00   PLANS LUC-88525</t>
  </si>
  <si>
    <t>STA. 499+00  TO STA. 501+00   PLANS LUC-88525</t>
  </si>
  <si>
    <t>STA. 501+00  TO STA. 503+50   PLANS LUC-88525</t>
  </si>
  <si>
    <t>STA. 503+50  TO STA. 506+50   PLANS LUC-88525</t>
  </si>
  <si>
    <t>STA. 506+50  TO STA. 509+50   PLANS LUC-88525</t>
  </si>
  <si>
    <t>STA. 509+50  TO STA. 515+21   PLANS LUC-88525</t>
  </si>
  <si>
    <t>STA. 515+21  TO STA. 517+28   PLANS LUC-88525</t>
  </si>
  <si>
    <t>STA. 517+28  TO STA. 518+50   PLANS LUC-88525</t>
  </si>
  <si>
    <t>STA. 518+50  TO STA. 521+50   PLANS LUC-88525</t>
  </si>
  <si>
    <t>STA. 521+50  TO STA. 527+00   PLANS LUC-88525</t>
  </si>
  <si>
    <t>STA. 527+00  TO STA. 531+50   PLANS LUC-88525</t>
  </si>
  <si>
    <t>STA. 531+50  TO STA. 533+00   PLANS LUC-88525</t>
  </si>
  <si>
    <t>STA. 533+00  TO STA. 538+00   PLANS LUC-88525</t>
  </si>
  <si>
    <t>WO-15A</t>
  </si>
  <si>
    <t>WAUSEON 13.09</t>
  </si>
  <si>
    <t>CORP 3.02-3.47</t>
  </si>
  <si>
    <t>END / 20 13.73</t>
  </si>
  <si>
    <t>FOSTORIA   2.90</t>
  </si>
  <si>
    <t>SR 18/162   11.06</t>
  </si>
  <si>
    <t>FOSTORIA  3.59</t>
  </si>
  <si>
    <t>TIFFIN    15.38</t>
  </si>
  <si>
    <t>US 20A   14.34</t>
  </si>
  <si>
    <t>BRYAN   15.72</t>
  </si>
  <si>
    <t>SR 191  /  2     24.19</t>
  </si>
  <si>
    <t>SR 34   9.78</t>
  </si>
  <si>
    <t>US 20   20.25</t>
  </si>
  <si>
    <t>US 20A   14.54</t>
  </si>
  <si>
    <t>TURN LANE</t>
  </si>
  <si>
    <t>ROUNDABOUT</t>
  </si>
  <si>
    <t>HOYTVILLE</t>
  </si>
  <si>
    <t>NORTHWOOD  3.38</t>
  </si>
  <si>
    <t>BOWLING GREEN 4.44</t>
  </si>
  <si>
    <t>BOWLING GREEN  0.90</t>
  </si>
  <si>
    <t>PERRYSBURG  29.10</t>
  </si>
  <si>
    <t xml:space="preserve">CITY OF </t>
  </si>
  <si>
    <t>1.99 : NEBRASKA RAMP 2-E</t>
  </si>
  <si>
    <t>1.99 : NEBRASKA RAMP 2-F</t>
  </si>
  <si>
    <t>1.99 : NEBRASKA RAMP 2-G</t>
  </si>
  <si>
    <t>1.99 : NEBRASKA RAMP 2-H</t>
  </si>
  <si>
    <t>2.34 : INDIANA AVE RAMP 2-S</t>
  </si>
  <si>
    <t>2.34 : INDIANA AVE RAMP 2-T</t>
  </si>
  <si>
    <t>2.80 : COLLINGWOOD RAMP 3-A</t>
  </si>
  <si>
    <t>2.80 : COLLINGWOOD RAMP 3-B</t>
  </si>
  <si>
    <t>3.49 : MONROE ST RAMP  3-C</t>
  </si>
  <si>
    <t>3.64 : BANCROFT RAMP 3-D</t>
  </si>
  <si>
    <t>3.99 : DETROIT AVE RAMP 3-E</t>
  </si>
  <si>
    <t>3.99 : DETROIT AVE RAMP 3-F</t>
  </si>
  <si>
    <t>3.99 : DETROIT AVE RAMP 3-G</t>
  </si>
  <si>
    <t>3.99 : DETROIT AVE RAMP 3-H</t>
  </si>
  <si>
    <t>4.53 : 75 NB to 475 WB</t>
  </si>
  <si>
    <t>4.53 : 75 SB to 475 WB</t>
  </si>
  <si>
    <t>4.53 : 475 EB to 75 NB</t>
  </si>
  <si>
    <t>4.53 : 475 EB to 75 SB</t>
  </si>
  <si>
    <t>5.20 : WILLIS PKWY RAMP W-1</t>
  </si>
  <si>
    <t>5.20 : WILLIS PKWY RAMP W-2</t>
  </si>
  <si>
    <t>5.77 : BERDAN AVE RAMP B-1</t>
  </si>
  <si>
    <t>5.77 : BERDAN AVE RAMP B-2</t>
  </si>
  <si>
    <t>6.31 : PHILLIPS AVE RAMP P-1</t>
  </si>
  <si>
    <t>6.31 : PHILLIPS AVE RAMP P-2</t>
  </si>
  <si>
    <t>6.31 : PHILLIPS AVE RAMP  P-3</t>
  </si>
  <si>
    <t>6.31 : PHILLIPS AVE RAMP P-4</t>
  </si>
  <si>
    <t>7.24 : EXPRESSWAY RAMP 7AA</t>
  </si>
  <si>
    <t>7.24 : EXPRESSWAY RAMP 7BA</t>
  </si>
  <si>
    <t>7.24 : EXPRESSWAY RAMP 7CA</t>
  </si>
  <si>
    <t>7.24 : EXPRESSWAY RAMP  7DA</t>
  </si>
  <si>
    <t>7.78 : CECELIA - LANE E</t>
  </si>
  <si>
    <t>7.78 : CECELIA - LANE F</t>
  </si>
  <si>
    <t>4.90 : JEEP PKWY RAMP NC-1</t>
  </si>
  <si>
    <t>4.90 : JEEP PKWY RAMP NC-3</t>
  </si>
  <si>
    <t>4.90 : JEEP PKWY RAMP NC-2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</si>
</sst>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0"/>
      <color indexed="10"/>
      <name val="Arial"/>
      <family val="2"/>
    </font>
    <font>
      <sz val="18"/>
      <color indexed="10"/>
      <name val="Webdings"/>
      <family val="1"/>
      <charset val="2"/>
    </font>
    <font>
      <sz val="8"/>
      <color indexed="10"/>
      <name val="Arial"/>
      <family val="2"/>
    </font>
    <font>
      <b/>
      <sz val="18"/>
      <color indexed="10"/>
      <name val="Webdings"/>
      <family val="1"/>
      <charset val="2"/>
    </font>
    <font>
      <b/>
      <sz val="14"/>
      <color indexed="10"/>
      <name val="Arial"/>
      <family val="2"/>
    </font>
    <font>
      <sz val="10"/>
      <color indexed="55"/>
      <name val="Arial"/>
      <family val="2"/>
    </font>
    <font>
      <b/>
      <sz val="10"/>
      <color indexed="10"/>
      <name val="Arial Black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u/>
      <sz val="10"/>
      <name val="Arial"/>
      <family val="2"/>
    </font>
    <font>
      <b/>
      <sz val="11"/>
      <color indexed="10"/>
      <name val="Arial"/>
      <family val="2"/>
    </font>
    <font>
      <b/>
      <sz val="11"/>
      <color indexed="10"/>
      <name val="Webdings"/>
      <family val="1"/>
      <charset val="2"/>
    </font>
    <font>
      <b/>
      <sz val="12"/>
      <color rgb="FFFF0000"/>
      <name val="Arial"/>
      <family val="2"/>
    </font>
    <font>
      <i/>
      <sz val="8"/>
      <name val="Arial"/>
      <family val="2"/>
    </font>
    <font>
      <b/>
      <sz val="9"/>
      <color indexed="10"/>
      <name val="Arial"/>
      <family val="2"/>
    </font>
    <font>
      <b/>
      <sz val="9"/>
      <color indexed="10"/>
      <name val="Webdings"/>
      <family val="1"/>
      <charset val="2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lightUp">
        <fgColor indexed="55"/>
      </patternFill>
    </fill>
    <fill>
      <patternFill patternType="lightUp">
        <fgColor indexed="22"/>
      </patternFill>
    </fill>
    <fill>
      <patternFill patternType="solid">
        <fgColor indexed="55"/>
        <bgColor indexed="64"/>
      </patternFill>
    </fill>
    <fill>
      <patternFill patternType="solid">
        <fgColor indexed="23"/>
        <bgColor indexed="64"/>
      </patternFill>
    </fill>
    <fill>
      <patternFill patternType="lightUp">
        <fgColor theme="0" tint="-0.34998626667073579"/>
        <bgColor indexed="65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B8CCE4"/>
        <bgColor indexed="64"/>
      </patternFill>
    </fill>
    <fill>
      <patternFill patternType="gray0625"/>
    </fill>
    <fill>
      <patternFill patternType="lightUp">
        <fgColor rgb="FF969696"/>
        <bgColor rgb="FFFFFFFF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6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355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3" fillId="5" borderId="0" xfId="0" applyFont="1" applyFill="1" applyAlignment="1">
      <alignment horizontal="center" vertical="center" wrapText="1"/>
    </xf>
    <xf numFmtId="2" fontId="2" fillId="5" borderId="0" xfId="0" applyNumberFormat="1" applyFont="1" applyFill="1" applyAlignment="1">
      <alignment horizontal="center" vertical="center" wrapText="1"/>
    </xf>
    <xf numFmtId="2" fontId="0" fillId="5" borderId="0" xfId="0" applyNumberFormat="1" applyFill="1" applyAlignment="1">
      <alignment horizontal="center"/>
    </xf>
    <xf numFmtId="1" fontId="0" fillId="5" borderId="0" xfId="0" applyNumberFormat="1" applyFill="1" applyAlignment="1">
      <alignment horizontal="center"/>
    </xf>
    <xf numFmtId="0" fontId="0" fillId="5" borderId="0" xfId="0" applyFill="1" applyAlignment="1">
      <alignment horizontal="center"/>
    </xf>
    <xf numFmtId="0" fontId="3" fillId="5" borderId="0" xfId="0" applyFont="1" applyFill="1" applyAlignment="1">
      <alignment horizontal="center"/>
    </xf>
    <xf numFmtId="0" fontId="2" fillId="5" borderId="0" xfId="0" applyFont="1" applyFill="1" applyAlignment="1">
      <alignment horizontal="center"/>
    </xf>
    <xf numFmtId="2" fontId="2" fillId="5" borderId="0" xfId="0" applyNumberFormat="1" applyFont="1" applyFill="1" applyAlignment="1">
      <alignment horizontal="center"/>
    </xf>
    <xf numFmtId="0" fontId="0" fillId="5" borderId="0" xfId="0" applyFill="1"/>
    <xf numFmtId="0" fontId="3" fillId="5" borderId="0" xfId="0" applyFont="1" applyFill="1" applyAlignment="1">
      <alignment horizontal="left"/>
    </xf>
    <xf numFmtId="0" fontId="2" fillId="6" borderId="0" xfId="0" applyFont="1" applyFill="1" applyAlignment="1">
      <alignment horizontal="center"/>
    </xf>
    <xf numFmtId="0" fontId="3" fillId="6" borderId="0" xfId="0" applyFont="1" applyFill="1" applyAlignment="1">
      <alignment horizontal="center"/>
    </xf>
    <xf numFmtId="2" fontId="2" fillId="6" borderId="0" xfId="0" applyNumberFormat="1" applyFont="1" applyFill="1" applyAlignment="1">
      <alignment horizontal="center"/>
    </xf>
    <xf numFmtId="0" fontId="0" fillId="6" borderId="0" xfId="0" applyFill="1"/>
    <xf numFmtId="2" fontId="0" fillId="6" borderId="0" xfId="0" applyNumberFormat="1" applyFill="1" applyAlignment="1">
      <alignment horizontal="center"/>
    </xf>
    <xf numFmtId="1" fontId="0" fillId="6" borderId="0" xfId="0" applyNumberFormat="1" applyFill="1" applyAlignment="1">
      <alignment horizontal="center"/>
    </xf>
    <xf numFmtId="0" fontId="0" fillId="6" borderId="0" xfId="0" applyFill="1" applyAlignment="1">
      <alignment horizontal="center"/>
    </xf>
    <xf numFmtId="0" fontId="3" fillId="6" borderId="0" xfId="0" applyFont="1" applyFill="1" applyAlignment="1">
      <alignment horizontal="left"/>
    </xf>
    <xf numFmtId="2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/>
    <xf numFmtId="2" fontId="5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/>
    </xf>
    <xf numFmtId="0" fontId="0" fillId="0" borderId="0" xfId="0" quotePrefix="1"/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2" fontId="4" fillId="0" borderId="0" xfId="0" applyNumberFormat="1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1" fontId="9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1" fontId="12" fillId="0" borderId="0" xfId="0" applyNumberFormat="1" applyFont="1" applyAlignment="1">
      <alignment horizontal="center"/>
    </xf>
    <xf numFmtId="2" fontId="12" fillId="0" borderId="0" xfId="0" applyNumberFormat="1" applyFont="1" applyAlignment="1">
      <alignment horizontal="center"/>
    </xf>
    <xf numFmtId="1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2" fontId="2" fillId="0" borderId="0" xfId="10" applyNumberFormat="1" applyFont="1" applyAlignment="1">
      <alignment horizontal="center"/>
    </xf>
    <xf numFmtId="0" fontId="2" fillId="0" borderId="0" xfId="10" applyFont="1" applyAlignment="1">
      <alignment horizontal="center" vertical="center" wrapText="1"/>
    </xf>
    <xf numFmtId="0" fontId="3" fillId="0" borderId="0" xfId="11"/>
    <xf numFmtId="0" fontId="3" fillId="0" borderId="0" xfId="11" applyAlignment="1">
      <alignment horizontal="center"/>
    </xf>
    <xf numFmtId="2" fontId="2" fillId="0" borderId="0" xfId="12" applyNumberFormat="1" applyFont="1" applyAlignment="1">
      <alignment horizontal="center"/>
    </xf>
    <xf numFmtId="0" fontId="3" fillId="0" borderId="0" xfId="13"/>
    <xf numFmtId="0" fontId="3" fillId="0" borderId="0" xfId="13" applyAlignment="1">
      <alignment horizontal="center"/>
    </xf>
    <xf numFmtId="2" fontId="2" fillId="0" borderId="0" xfId="14" applyNumberFormat="1" applyFont="1" applyAlignment="1">
      <alignment horizontal="center" vertical="center" wrapText="1"/>
    </xf>
    <xf numFmtId="0" fontId="3" fillId="0" borderId="0" xfId="15" applyAlignment="1">
      <alignment horizontal="center" vertical="center" wrapText="1"/>
    </xf>
    <xf numFmtId="2" fontId="2" fillId="0" borderId="0" xfId="3" applyNumberFormat="1" applyFont="1" applyAlignment="1">
      <alignment horizontal="center" vertical="center" wrapText="1"/>
    </xf>
    <xf numFmtId="0" fontId="3" fillId="0" borderId="0" xfId="4"/>
    <xf numFmtId="0" fontId="3" fillId="0" borderId="0" xfId="4" applyAlignment="1">
      <alignment horizontal="center"/>
    </xf>
    <xf numFmtId="0" fontId="3" fillId="0" borderId="0" xfId="4" applyAlignment="1">
      <alignment horizontal="center" vertical="center" wrapText="1"/>
    </xf>
    <xf numFmtId="2" fontId="2" fillId="0" borderId="0" xfId="5" applyNumberFormat="1" applyFont="1" applyAlignment="1">
      <alignment horizontal="center" vertical="center" wrapText="1"/>
    </xf>
    <xf numFmtId="0" fontId="3" fillId="0" borderId="0" xfId="6"/>
    <xf numFmtId="0" fontId="3" fillId="0" borderId="0" xfId="6" applyAlignment="1">
      <alignment horizontal="center"/>
    </xf>
    <xf numFmtId="0" fontId="3" fillId="0" borderId="0" xfId="6" applyAlignment="1">
      <alignment horizontal="center" vertical="center" wrapText="1"/>
    </xf>
    <xf numFmtId="2" fontId="2" fillId="0" borderId="0" xfId="7" applyNumberFormat="1" applyFont="1" applyAlignment="1">
      <alignment horizontal="center" vertical="center" wrapText="1"/>
    </xf>
    <xf numFmtId="0" fontId="3" fillId="0" borderId="0" xfId="8" applyAlignment="1">
      <alignment horizontal="center" vertical="center" wrapText="1"/>
    </xf>
    <xf numFmtId="1" fontId="3" fillId="0" borderId="0" xfId="9" applyNumberFormat="1" applyAlignment="1">
      <alignment horizontal="center"/>
    </xf>
    <xf numFmtId="1" fontId="4" fillId="0" borderId="0" xfId="9" applyNumberFormat="1" applyFont="1" applyAlignment="1">
      <alignment horizontal="center"/>
    </xf>
    <xf numFmtId="2" fontId="4" fillId="0" borderId="0" xfId="9" applyNumberFormat="1" applyFont="1" applyAlignment="1">
      <alignment horizontal="center"/>
    </xf>
    <xf numFmtId="2" fontId="4" fillId="0" borderId="0" xfId="9" applyNumberFormat="1" applyFont="1" applyAlignment="1">
      <alignment horizontal="center" vertical="center"/>
    </xf>
    <xf numFmtId="0" fontId="2" fillId="0" borderId="0" xfId="22" applyFont="1" applyAlignment="1">
      <alignment horizontal="center" vertical="center" wrapText="1"/>
    </xf>
    <xf numFmtId="2" fontId="2" fillId="0" borderId="0" xfId="22" applyNumberFormat="1" applyFont="1" applyAlignment="1">
      <alignment horizontal="center" vertical="center"/>
    </xf>
    <xf numFmtId="0" fontId="3" fillId="0" borderId="0" xfId="23"/>
    <xf numFmtId="0" fontId="3" fillId="0" borderId="0" xfId="23" applyAlignment="1">
      <alignment horizontal="center"/>
    </xf>
    <xf numFmtId="2" fontId="2" fillId="0" borderId="0" xfId="24" applyNumberFormat="1" applyFont="1" applyAlignment="1">
      <alignment horizontal="center" vertical="center"/>
    </xf>
    <xf numFmtId="0" fontId="3" fillId="0" borderId="0" xfId="25"/>
    <xf numFmtId="0" fontId="3" fillId="0" borderId="0" xfId="25" applyAlignment="1">
      <alignment horizontal="center"/>
    </xf>
    <xf numFmtId="0" fontId="3" fillId="0" borderId="0" xfId="26"/>
    <xf numFmtId="0" fontId="2" fillId="0" borderId="0" xfId="26" applyFont="1" applyAlignment="1">
      <alignment horizontal="center"/>
    </xf>
    <xf numFmtId="2" fontId="2" fillId="0" borderId="0" xfId="26" applyNumberFormat="1" applyFont="1" applyAlignment="1">
      <alignment horizontal="center" vertical="center"/>
    </xf>
    <xf numFmtId="0" fontId="3" fillId="0" borderId="0" xfId="27"/>
    <xf numFmtId="0" fontId="3" fillId="0" borderId="0" xfId="27" applyAlignment="1">
      <alignment horizontal="center"/>
    </xf>
    <xf numFmtId="2" fontId="2" fillId="0" borderId="0" xfId="30" applyNumberFormat="1" applyFont="1" applyAlignment="1">
      <alignment horizontal="center" vertical="center" wrapText="1"/>
    </xf>
    <xf numFmtId="0" fontId="3" fillId="0" borderId="0" xfId="31"/>
    <xf numFmtId="0" fontId="3" fillId="0" borderId="0" xfId="31" applyAlignment="1">
      <alignment horizontal="center"/>
    </xf>
    <xf numFmtId="2" fontId="2" fillId="0" borderId="0" xfId="32" applyNumberFormat="1" applyFont="1" applyAlignment="1">
      <alignment horizontal="center" vertical="center" wrapText="1"/>
    </xf>
    <xf numFmtId="0" fontId="2" fillId="0" borderId="0" xfId="33" applyFont="1" applyAlignment="1">
      <alignment horizontal="center" vertical="center" wrapText="1"/>
    </xf>
    <xf numFmtId="0" fontId="3" fillId="0" borderId="0" xfId="33" applyAlignment="1">
      <alignment horizontal="center" vertical="center" wrapText="1"/>
    </xf>
    <xf numFmtId="0" fontId="8" fillId="7" borderId="0" xfId="0" applyFont="1" applyFill="1" applyAlignment="1">
      <alignment horizontal="center" vertical="center" wrapText="1"/>
    </xf>
    <xf numFmtId="0" fontId="0" fillId="7" borderId="0" xfId="0" applyFill="1"/>
    <xf numFmtId="0" fontId="2" fillId="7" borderId="0" xfId="0" applyFont="1" applyFill="1" applyAlignment="1">
      <alignment horizontal="center" vertical="center" wrapText="1"/>
    </xf>
    <xf numFmtId="2" fontId="2" fillId="7" borderId="0" xfId="0" applyNumberFormat="1" applyFont="1" applyFill="1" applyAlignment="1">
      <alignment horizontal="center" vertical="center" wrapText="1"/>
    </xf>
    <xf numFmtId="2" fontId="0" fillId="7" borderId="0" xfId="0" applyNumberFormat="1" applyFill="1" applyAlignment="1">
      <alignment horizontal="center"/>
    </xf>
    <xf numFmtId="1" fontId="0" fillId="7" borderId="0" xfId="0" applyNumberFormat="1" applyFill="1" applyAlignment="1">
      <alignment horizontal="center"/>
    </xf>
    <xf numFmtId="0" fontId="0" fillId="7" borderId="0" xfId="0" applyFill="1" applyAlignment="1">
      <alignment horizontal="center"/>
    </xf>
    <xf numFmtId="0" fontId="3" fillId="7" borderId="0" xfId="0" applyFont="1" applyFill="1" applyAlignment="1">
      <alignment horizontal="center" vertical="center" wrapText="1"/>
    </xf>
    <xf numFmtId="0" fontId="3" fillId="7" borderId="0" xfId="0" applyFont="1" applyFill="1" applyAlignment="1">
      <alignment horizontal="center" vertical="center"/>
    </xf>
    <xf numFmtId="0" fontId="3" fillId="7" borderId="0" xfId="0" applyFont="1" applyFill="1"/>
    <xf numFmtId="2" fontId="2" fillId="0" borderId="0" xfId="34" applyNumberFormat="1" applyFont="1" applyAlignment="1">
      <alignment horizontal="center" vertical="center" wrapText="1"/>
    </xf>
    <xf numFmtId="0" fontId="3" fillId="0" borderId="0" xfId="35" applyAlignment="1">
      <alignment horizontal="center" vertical="center" wrapText="1"/>
    </xf>
    <xf numFmtId="0" fontId="2" fillId="0" borderId="0" xfId="0" applyFont="1"/>
    <xf numFmtId="0" fontId="3" fillId="0" borderId="0" xfId="41"/>
    <xf numFmtId="0" fontId="3" fillId="0" borderId="0" xfId="41" applyAlignment="1">
      <alignment horizontal="center"/>
    </xf>
    <xf numFmtId="0" fontId="3" fillId="0" borderId="0" xfId="45"/>
    <xf numFmtId="0" fontId="3" fillId="0" borderId="0" xfId="45" applyAlignment="1">
      <alignment horizontal="center"/>
    </xf>
    <xf numFmtId="0" fontId="3" fillId="8" borderId="0" xfId="45" applyFill="1" applyAlignment="1">
      <alignment horizontal="center" vertical="center"/>
    </xf>
    <xf numFmtId="0" fontId="3" fillId="8" borderId="0" xfId="45" applyFill="1" applyAlignment="1">
      <alignment horizontal="left"/>
    </xf>
    <xf numFmtId="0" fontId="3" fillId="0" borderId="0" xfId="46"/>
    <xf numFmtId="0" fontId="3" fillId="0" borderId="0" xfId="46" applyAlignment="1">
      <alignment horizontal="center"/>
    </xf>
    <xf numFmtId="2" fontId="2" fillId="9" borderId="0" xfId="0" applyNumberFormat="1" applyFont="1" applyFill="1"/>
    <xf numFmtId="0" fontId="2" fillId="9" borderId="0" xfId="0" applyFont="1" applyFill="1"/>
    <xf numFmtId="0" fontId="0" fillId="9" borderId="0" xfId="0" applyFill="1"/>
    <xf numFmtId="0" fontId="2" fillId="9" borderId="0" xfId="0" applyFont="1" applyFill="1" applyAlignment="1">
      <alignment horizontal="center"/>
    </xf>
    <xf numFmtId="2" fontId="2" fillId="9" borderId="0" xfId="0" applyNumberFormat="1" applyFont="1" applyFill="1" applyAlignment="1">
      <alignment horizontal="center"/>
    </xf>
    <xf numFmtId="0" fontId="2" fillId="9" borderId="0" xfId="0" applyFont="1" applyFill="1" applyAlignment="1">
      <alignment horizontal="center" vertical="center" wrapText="1"/>
    </xf>
    <xf numFmtId="2" fontId="2" fillId="9" borderId="0" xfId="0" applyNumberFormat="1" applyFont="1" applyFill="1" applyAlignment="1">
      <alignment horizontal="center" vertical="center" wrapText="1"/>
    </xf>
    <xf numFmtId="0" fontId="3" fillId="3" borderId="0" xfId="0" applyFont="1" applyFill="1" applyAlignment="1">
      <alignment vertical="center" wrapText="1"/>
    </xf>
    <xf numFmtId="0" fontId="2" fillId="0" borderId="0" xfId="42" applyFont="1" applyAlignment="1">
      <alignment horizontal="center"/>
    </xf>
    <xf numFmtId="2" fontId="2" fillId="0" borderId="0" xfId="42" applyNumberFormat="1" applyFont="1" applyAlignment="1">
      <alignment horizontal="center"/>
    </xf>
    <xf numFmtId="0" fontId="3" fillId="0" borderId="0" xfId="42"/>
    <xf numFmtId="0" fontId="2" fillId="0" borderId="0" xfId="37" applyFont="1" applyAlignment="1">
      <alignment horizontal="center" vertical="center" wrapText="1"/>
    </xf>
    <xf numFmtId="2" fontId="2" fillId="0" borderId="0" xfId="16" applyNumberFormat="1" applyFont="1" applyAlignment="1">
      <alignment horizontal="center"/>
    </xf>
    <xf numFmtId="2" fontId="2" fillId="0" borderId="0" xfId="55" applyNumberFormat="1" applyFont="1" applyAlignment="1">
      <alignment horizontal="center"/>
    </xf>
    <xf numFmtId="0" fontId="3" fillId="0" borderId="0" xfId="48"/>
    <xf numFmtId="0" fontId="3" fillId="0" borderId="0" xfId="48" applyAlignment="1">
      <alignment horizontal="center"/>
    </xf>
    <xf numFmtId="2" fontId="2" fillId="0" borderId="0" xfId="18" applyNumberFormat="1" applyFont="1" applyAlignment="1">
      <alignment horizontal="center"/>
    </xf>
    <xf numFmtId="0" fontId="3" fillId="0" borderId="0" xfId="47"/>
    <xf numFmtId="0" fontId="3" fillId="0" borderId="0" xfId="47" applyAlignment="1">
      <alignment horizontal="center"/>
    </xf>
    <xf numFmtId="2" fontId="2" fillId="0" borderId="0" xfId="51" applyNumberFormat="1" applyFont="1" applyAlignment="1">
      <alignment horizontal="center"/>
    </xf>
    <xf numFmtId="0" fontId="3" fillId="0" borderId="0" xfId="54"/>
    <xf numFmtId="0" fontId="3" fillId="0" borderId="0" xfId="54" applyAlignment="1">
      <alignment horizontal="center"/>
    </xf>
    <xf numFmtId="0" fontId="14" fillId="3" borderId="0" xfId="0" applyFont="1" applyFill="1" applyAlignment="1">
      <alignment horizontal="center" vertical="center" wrapText="1"/>
    </xf>
    <xf numFmtId="0" fontId="3" fillId="0" borderId="0" xfId="43"/>
    <xf numFmtId="0" fontId="0" fillId="9" borderId="0" xfId="0" applyFill="1" applyAlignment="1">
      <alignment horizontal="center"/>
    </xf>
    <xf numFmtId="2" fontId="2" fillId="0" borderId="0" xfId="44" applyNumberFormat="1" applyFont="1" applyAlignment="1">
      <alignment horizontal="center"/>
    </xf>
    <xf numFmtId="0" fontId="2" fillId="0" borderId="0" xfId="43" applyFont="1" applyAlignment="1">
      <alignment horizontal="center"/>
    </xf>
    <xf numFmtId="0" fontId="3" fillId="0" borderId="0" xfId="44" applyAlignment="1">
      <alignment horizontal="center" vertical="center"/>
    </xf>
    <xf numFmtId="2" fontId="2" fillId="0" borderId="0" xfId="43" applyNumberFormat="1" applyFont="1" applyAlignment="1">
      <alignment horizontal="center"/>
    </xf>
    <xf numFmtId="0" fontId="3" fillId="0" borderId="0" xfId="43" applyAlignment="1">
      <alignment horizontal="center" vertical="center"/>
    </xf>
    <xf numFmtId="0" fontId="2" fillId="0" borderId="0" xfId="44" applyFont="1" applyAlignment="1">
      <alignment horizontal="center"/>
    </xf>
    <xf numFmtId="0" fontId="3" fillId="0" borderId="0" xfId="44"/>
    <xf numFmtId="0" fontId="3" fillId="0" borderId="0" xfId="44" applyAlignment="1">
      <alignment vertical="center"/>
    </xf>
    <xf numFmtId="0" fontId="3" fillId="0" borderId="0" xfId="44" applyAlignment="1">
      <alignment horizontal="center"/>
    </xf>
    <xf numFmtId="0" fontId="3" fillId="0" borderId="2" xfId="44" applyBorder="1"/>
    <xf numFmtId="0" fontId="3" fillId="0" borderId="0" xfId="43" applyAlignment="1">
      <alignment vertical="center"/>
    </xf>
    <xf numFmtId="0" fontId="2" fillId="10" borderId="0" xfId="42" applyFont="1" applyFill="1" applyAlignment="1">
      <alignment horizontal="center"/>
    </xf>
    <xf numFmtId="0" fontId="3" fillId="0" borderId="0" xfId="42" applyAlignment="1">
      <alignment horizontal="center"/>
    </xf>
    <xf numFmtId="2" fontId="2" fillId="10" borderId="0" xfId="42" applyNumberFormat="1" applyFont="1" applyFill="1" applyAlignment="1">
      <alignment horizontal="center"/>
    </xf>
    <xf numFmtId="0" fontId="3" fillId="3" borderId="0" xfId="1" applyFill="1" applyAlignment="1">
      <alignment horizontal="center" vertical="center" wrapText="1"/>
    </xf>
    <xf numFmtId="2" fontId="13" fillId="9" borderId="0" xfId="0" applyNumberFormat="1" applyFont="1" applyFill="1" applyAlignment="1">
      <alignment horizontal="left"/>
    </xf>
    <xf numFmtId="2" fontId="13" fillId="9" borderId="0" xfId="0" applyNumberFormat="1" applyFont="1" applyFill="1" applyAlignment="1">
      <alignment horizontal="center"/>
    </xf>
    <xf numFmtId="0" fontId="15" fillId="0" borderId="0" xfId="0" applyFont="1" applyAlignment="1">
      <alignment horizontal="center" vertical="center" wrapText="1"/>
    </xf>
    <xf numFmtId="2" fontId="3" fillId="0" borderId="0" xfId="9" applyNumberFormat="1" applyAlignment="1">
      <alignment horizontal="center"/>
    </xf>
    <xf numFmtId="2" fontId="2" fillId="0" borderId="0" xfId="1" applyNumberFormat="1" applyFont="1" applyAlignment="1">
      <alignment horizontal="center" vertical="center"/>
    </xf>
    <xf numFmtId="0" fontId="3" fillId="0" borderId="0" xfId="1"/>
    <xf numFmtId="0" fontId="3" fillId="0" borderId="0" xfId="1" applyAlignment="1">
      <alignment horizontal="center"/>
    </xf>
    <xf numFmtId="2" fontId="2" fillId="0" borderId="0" xfId="1" applyNumberFormat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2" fontId="3" fillId="0" borderId="0" xfId="1" applyNumberFormat="1" applyAlignment="1">
      <alignment horizontal="center"/>
    </xf>
    <xf numFmtId="1" fontId="4" fillId="0" borderId="0" xfId="1" applyNumberFormat="1" applyFont="1" applyAlignment="1">
      <alignment horizontal="center"/>
    </xf>
    <xf numFmtId="1" fontId="3" fillId="0" borderId="0" xfId="1" applyNumberFormat="1" applyAlignment="1">
      <alignment horizontal="center"/>
    </xf>
    <xf numFmtId="2" fontId="4" fillId="0" borderId="0" xfId="1" applyNumberFormat="1" applyFont="1" applyAlignment="1">
      <alignment horizontal="center"/>
    </xf>
    <xf numFmtId="2" fontId="4" fillId="4" borderId="0" xfId="1" applyNumberFormat="1" applyFont="1" applyFill="1" applyAlignment="1">
      <alignment horizontal="center"/>
    </xf>
    <xf numFmtId="1" fontId="4" fillId="4" borderId="0" xfId="1" applyNumberFormat="1" applyFont="1" applyFill="1" applyAlignment="1">
      <alignment horizontal="center"/>
    </xf>
    <xf numFmtId="0" fontId="3" fillId="4" borderId="0" xfId="1" applyFill="1" applyAlignment="1">
      <alignment horizontal="center" vertical="center" wrapText="1"/>
    </xf>
    <xf numFmtId="0" fontId="4" fillId="0" borderId="0" xfId="1" applyFont="1" applyAlignment="1">
      <alignment horizontal="center"/>
    </xf>
    <xf numFmtId="2" fontId="2" fillId="4" borderId="0" xfId="1" applyNumberFormat="1" applyFont="1" applyFill="1" applyAlignment="1">
      <alignment horizontal="center" vertical="center" wrapText="1"/>
    </xf>
    <xf numFmtId="2" fontId="2" fillId="0" borderId="0" xfId="1" applyNumberFormat="1" applyFont="1" applyAlignment="1">
      <alignment horizontal="center"/>
    </xf>
    <xf numFmtId="0" fontId="3" fillId="0" borderId="0" xfId="10" applyAlignment="1">
      <alignment horizontal="center"/>
    </xf>
    <xf numFmtId="0" fontId="16" fillId="3" borderId="0" xfId="0" applyFont="1" applyFill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2" fontId="16" fillId="0" borderId="0" xfId="0" applyNumberFormat="1" applyFont="1" applyAlignment="1">
      <alignment horizontal="center" vertical="center" wrapText="1"/>
    </xf>
    <xf numFmtId="0" fontId="16" fillId="5" borderId="0" xfId="0" applyFont="1" applyFill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0" fontId="16" fillId="0" borderId="0" xfId="0" applyFont="1" applyAlignment="1">
      <alignment horizontal="center"/>
    </xf>
    <xf numFmtId="2" fontId="17" fillId="0" borderId="0" xfId="0" applyNumberFormat="1" applyFont="1" applyAlignment="1">
      <alignment horizontal="center" vertical="center" wrapText="1"/>
    </xf>
    <xf numFmtId="0" fontId="2" fillId="4" borderId="0" xfId="1" applyFont="1" applyFill="1" applyAlignment="1">
      <alignment horizontal="center" vertical="center" wrapText="1"/>
    </xf>
    <xf numFmtId="2" fontId="3" fillId="4" borderId="0" xfId="1" applyNumberFormat="1" applyFill="1" applyAlignment="1">
      <alignment horizontal="center"/>
    </xf>
    <xf numFmtId="2" fontId="3" fillId="9" borderId="0" xfId="0" applyNumberFormat="1" applyFont="1" applyFill="1" applyAlignment="1">
      <alignment horizontal="center"/>
    </xf>
    <xf numFmtId="0" fontId="3" fillId="9" borderId="0" xfId="0" applyFont="1" applyFill="1" applyAlignment="1">
      <alignment horizontal="center"/>
    </xf>
    <xf numFmtId="0" fontId="13" fillId="9" borderId="0" xfId="0" applyFont="1" applyFill="1" applyAlignment="1">
      <alignment horizontal="left"/>
    </xf>
    <xf numFmtId="0" fontId="13" fillId="9" borderId="0" xfId="0" applyFont="1" applyFill="1" applyAlignment="1">
      <alignment horizontal="center"/>
    </xf>
    <xf numFmtId="2" fontId="2" fillId="9" borderId="0" xfId="0" applyNumberFormat="1" applyFont="1" applyFill="1" applyAlignment="1">
      <alignment horizontal="center" vertical="center"/>
    </xf>
    <xf numFmtId="0" fontId="2" fillId="9" borderId="0" xfId="0" applyFont="1" applyFill="1" applyAlignment="1">
      <alignment vertical="center" wrapText="1"/>
    </xf>
    <xf numFmtId="0" fontId="2" fillId="9" borderId="0" xfId="0" applyFont="1" applyFill="1" applyAlignment="1">
      <alignment horizontal="left"/>
    </xf>
    <xf numFmtId="2" fontId="0" fillId="9" borderId="0" xfId="0" applyNumberFormat="1" applyFill="1" applyAlignment="1">
      <alignment horizontal="center"/>
    </xf>
    <xf numFmtId="2" fontId="4" fillId="9" borderId="0" xfId="0" applyNumberFormat="1" applyFont="1" applyFill="1" applyAlignment="1">
      <alignment horizontal="center"/>
    </xf>
    <xf numFmtId="2" fontId="10" fillId="9" borderId="0" xfId="0" applyNumberFormat="1" applyFont="1" applyFill="1" applyAlignment="1">
      <alignment horizontal="center"/>
    </xf>
    <xf numFmtId="1" fontId="2" fillId="0" borderId="0" xfId="0" applyNumberFormat="1" applyFont="1" applyAlignment="1">
      <alignment horizontal="center" vertical="center" wrapText="1"/>
    </xf>
    <xf numFmtId="2" fontId="13" fillId="9" borderId="0" xfId="0" applyNumberFormat="1" applyFont="1" applyFill="1" applyAlignment="1">
      <alignment horizontal="center" vertical="center" wrapText="1"/>
    </xf>
    <xf numFmtId="2" fontId="2" fillId="9" borderId="0" xfId="0" applyNumberFormat="1" applyFont="1" applyFill="1" applyAlignment="1">
      <alignment horizontal="left"/>
    </xf>
    <xf numFmtId="2" fontId="3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2" fontId="2" fillId="11" borderId="0" xfId="0" applyNumberFormat="1" applyFont="1" applyFill="1" applyAlignment="1">
      <alignment horizontal="center"/>
    </xf>
    <xf numFmtId="0" fontId="0" fillId="12" borderId="0" xfId="0" applyFill="1"/>
    <xf numFmtId="2" fontId="12" fillId="9" borderId="0" xfId="0" applyNumberFormat="1" applyFont="1" applyFill="1" applyAlignment="1">
      <alignment horizontal="center"/>
    </xf>
    <xf numFmtId="2" fontId="0" fillId="9" borderId="0" xfId="0" applyNumberFormat="1" applyFill="1"/>
    <xf numFmtId="0" fontId="3" fillId="3" borderId="0" xfId="22" applyFill="1" applyAlignment="1">
      <alignment horizontal="center" vertical="center" wrapText="1"/>
    </xf>
    <xf numFmtId="0" fontId="3" fillId="3" borderId="0" xfId="22" applyFill="1" applyAlignment="1">
      <alignment vertical="center" wrapText="1"/>
    </xf>
    <xf numFmtId="0" fontId="2" fillId="0" borderId="0" xfId="38" applyFont="1" applyAlignment="1">
      <alignment horizontal="center" vertical="center" wrapText="1"/>
    </xf>
    <xf numFmtId="0" fontId="3" fillId="0" borderId="0" xfId="38" applyAlignment="1">
      <alignment horizontal="center" vertical="center" wrapText="1"/>
    </xf>
    <xf numFmtId="0" fontId="3" fillId="0" borderId="0" xfId="37" applyAlignment="1">
      <alignment horizontal="center" vertical="center" wrapText="1"/>
    </xf>
    <xf numFmtId="2" fontId="2" fillId="0" borderId="0" xfId="37" applyNumberFormat="1" applyFont="1" applyAlignment="1">
      <alignment horizontal="center" vertical="center" wrapText="1"/>
    </xf>
    <xf numFmtId="0" fontId="3" fillId="13" borderId="0" xfId="0" applyFont="1" applyFill="1" applyAlignment="1">
      <alignment horizontal="center" vertical="center" wrapText="1"/>
    </xf>
    <xf numFmtId="2" fontId="2" fillId="0" borderId="0" xfId="52" applyNumberFormat="1" applyFont="1" applyAlignment="1">
      <alignment horizontal="center"/>
    </xf>
    <xf numFmtId="0" fontId="3" fillId="0" borderId="0" xfId="50"/>
    <xf numFmtId="0" fontId="3" fillId="0" borderId="0" xfId="50" applyAlignment="1">
      <alignment horizontal="center"/>
    </xf>
    <xf numFmtId="0" fontId="3" fillId="0" borderId="0" xfId="50" applyAlignment="1">
      <alignment horizontal="left"/>
    </xf>
    <xf numFmtId="2" fontId="2" fillId="0" borderId="0" xfId="49" applyNumberFormat="1" applyFont="1" applyAlignment="1">
      <alignment horizontal="center"/>
    </xf>
    <xf numFmtId="0" fontId="3" fillId="0" borderId="0" xfId="53"/>
    <xf numFmtId="0" fontId="3" fillId="0" borderId="0" xfId="53" applyAlignment="1">
      <alignment horizontal="center"/>
    </xf>
    <xf numFmtId="0" fontId="3" fillId="0" borderId="0" xfId="53" applyAlignment="1">
      <alignment horizontal="left"/>
    </xf>
    <xf numFmtId="0" fontId="3" fillId="4" borderId="0" xfId="39" applyFill="1" applyAlignment="1">
      <alignment horizontal="center"/>
    </xf>
    <xf numFmtId="2" fontId="2" fillId="4" borderId="0" xfId="39" applyNumberFormat="1" applyFont="1" applyFill="1" applyAlignment="1">
      <alignment horizontal="center"/>
    </xf>
    <xf numFmtId="0" fontId="3" fillId="4" borderId="0" xfId="40" applyFill="1" applyAlignment="1">
      <alignment horizontal="center"/>
    </xf>
    <xf numFmtId="0" fontId="2" fillId="0" borderId="0" xfId="1" applyFont="1" applyAlignment="1">
      <alignment horizontal="center"/>
    </xf>
    <xf numFmtId="0" fontId="3" fillId="0" borderId="0" xfId="1" applyAlignment="1">
      <alignment horizontal="left"/>
    </xf>
    <xf numFmtId="0" fontId="3" fillId="3" borderId="0" xfId="1" applyFill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3" fillId="0" borderId="0" xfId="39"/>
    <xf numFmtId="0" fontId="2" fillId="9" borderId="0" xfId="1" applyFont="1" applyFill="1" applyAlignment="1">
      <alignment horizontal="center"/>
    </xf>
    <xf numFmtId="2" fontId="2" fillId="9" borderId="0" xfId="1" applyNumberFormat="1" applyFont="1" applyFill="1" applyAlignment="1">
      <alignment horizontal="center"/>
    </xf>
    <xf numFmtId="0" fontId="3" fillId="3" borderId="0" xfId="1" applyFill="1" applyAlignment="1">
      <alignment vertical="center"/>
    </xf>
    <xf numFmtId="0" fontId="3" fillId="3" borderId="2" xfId="1" applyFill="1" applyBorder="1" applyAlignment="1">
      <alignment vertical="center"/>
    </xf>
    <xf numFmtId="0" fontId="3" fillId="9" borderId="0" xfId="1" applyFill="1"/>
    <xf numFmtId="2" fontId="4" fillId="12" borderId="0" xfId="1" applyNumberFormat="1" applyFont="1" applyFill="1" applyAlignment="1">
      <alignment horizontal="center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/>
    </xf>
    <xf numFmtId="2" fontId="2" fillId="4" borderId="0" xfId="0" applyNumberFormat="1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2" fontId="2" fillId="14" borderId="0" xfId="0" applyNumberFormat="1" applyFont="1" applyFill="1" applyAlignment="1">
      <alignment horizontal="center"/>
    </xf>
    <xf numFmtId="0" fontId="2" fillId="14" borderId="0" xfId="0" applyFont="1" applyFill="1"/>
    <xf numFmtId="2" fontId="18" fillId="14" borderId="0" xfId="0" applyNumberFormat="1" applyFont="1" applyFill="1" applyAlignment="1">
      <alignment horizontal="center"/>
    </xf>
    <xf numFmtId="0" fontId="0" fillId="14" borderId="0" xfId="0" applyFill="1"/>
    <xf numFmtId="0" fontId="3" fillId="3" borderId="2" xfId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2" fontId="5" fillId="0" borderId="0" xfId="0" applyNumberFormat="1" applyFont="1" applyAlignment="1">
      <alignment horizontal="center" vertical="center"/>
    </xf>
    <xf numFmtId="0" fontId="2" fillId="16" borderId="4" xfId="0" applyFont="1" applyFill="1" applyBorder="1" applyAlignment="1">
      <alignment horizontal="center" vertical="center" wrapText="1"/>
    </xf>
    <xf numFmtId="0" fontId="2" fillId="16" borderId="6" xfId="0" applyFont="1" applyFill="1" applyBorder="1" applyAlignment="1">
      <alignment horizontal="center" vertical="center" wrapText="1"/>
    </xf>
    <xf numFmtId="0" fontId="0" fillId="14" borderId="0" xfId="0" applyFill="1" applyAlignment="1">
      <alignment horizontal="center"/>
    </xf>
    <xf numFmtId="2" fontId="4" fillId="14" borderId="0" xfId="0" applyNumberFormat="1" applyFont="1" applyFill="1" applyAlignment="1">
      <alignment horizontal="center"/>
    </xf>
    <xf numFmtId="2" fontId="2" fillId="15" borderId="3" xfId="0" applyNumberFormat="1" applyFont="1" applyFill="1" applyBorder="1" applyAlignment="1">
      <alignment horizontal="center" vertical="center" wrapText="1"/>
    </xf>
    <xf numFmtId="0" fontId="2" fillId="9" borderId="8" xfId="0" applyFont="1" applyFill="1" applyBorder="1" applyAlignment="1">
      <alignment horizontal="center" vertical="center" wrapText="1"/>
    </xf>
    <xf numFmtId="0" fontId="2" fillId="9" borderId="6" xfId="0" applyFont="1" applyFill="1" applyBorder="1" applyAlignment="1">
      <alignment horizontal="center" vertical="center" wrapText="1"/>
    </xf>
    <xf numFmtId="2" fontId="0" fillId="14" borderId="0" xfId="0" applyNumberFormat="1" applyFill="1" applyAlignment="1">
      <alignment horizontal="center"/>
    </xf>
    <xf numFmtId="1" fontId="4" fillId="14" borderId="0" xfId="0" applyNumberFormat="1" applyFont="1" applyFill="1" applyAlignment="1">
      <alignment horizontal="center"/>
    </xf>
    <xf numFmtId="2" fontId="2" fillId="14" borderId="5" xfId="0" applyNumberFormat="1" applyFont="1" applyFill="1" applyBorder="1" applyAlignment="1">
      <alignment horizontal="center" vertical="center" wrapText="1"/>
    </xf>
    <xf numFmtId="1" fontId="0" fillId="14" borderId="0" xfId="0" applyNumberFormat="1" applyFill="1" applyAlignment="1">
      <alignment horizontal="center"/>
    </xf>
    <xf numFmtId="2" fontId="2" fillId="15" borderId="1" xfId="0" applyNumberFormat="1" applyFont="1" applyFill="1" applyBorder="1" applyAlignment="1">
      <alignment horizontal="center" vertical="center" wrapText="1"/>
    </xf>
    <xf numFmtId="1" fontId="2" fillId="14" borderId="1" xfId="0" applyNumberFormat="1" applyFont="1" applyFill="1" applyBorder="1" applyAlignment="1">
      <alignment horizontal="center" vertical="center" wrapText="1"/>
    </xf>
    <xf numFmtId="2" fontId="2" fillId="14" borderId="3" xfId="0" applyNumberFormat="1" applyFont="1" applyFill="1" applyBorder="1" applyAlignment="1">
      <alignment horizontal="center" vertical="center" wrapText="1"/>
    </xf>
    <xf numFmtId="0" fontId="2" fillId="16" borderId="8" xfId="0" applyFont="1" applyFill="1" applyBorder="1" applyAlignment="1">
      <alignment horizontal="center" vertical="center" wrapText="1"/>
    </xf>
    <xf numFmtId="0" fontId="2" fillId="9" borderId="7" xfId="0" applyFont="1" applyFill="1" applyBorder="1" applyAlignment="1">
      <alignment horizontal="center" vertical="center" wrapText="1"/>
    </xf>
    <xf numFmtId="0" fontId="3" fillId="0" borderId="0" xfId="39" applyAlignment="1">
      <alignment horizontal="center"/>
    </xf>
    <xf numFmtId="0" fontId="3" fillId="0" borderId="0" xfId="40"/>
    <xf numFmtId="2" fontId="2" fillId="0" borderId="0" xfId="39" applyNumberFormat="1" applyFont="1" applyAlignment="1">
      <alignment horizontal="center"/>
    </xf>
    <xf numFmtId="0" fontId="3" fillId="0" borderId="0" xfId="40" applyAlignment="1">
      <alignment horizontal="center"/>
    </xf>
    <xf numFmtId="0" fontId="2" fillId="16" borderId="12" xfId="0" applyFont="1" applyFill="1" applyBorder="1" applyAlignment="1">
      <alignment horizontal="center" vertical="center" wrapText="1"/>
    </xf>
    <xf numFmtId="0" fontId="2" fillId="0" borderId="0" xfId="36" applyFont="1" applyAlignment="1">
      <alignment horizontal="center"/>
    </xf>
    <xf numFmtId="2" fontId="12" fillId="0" borderId="0" xfId="1" applyNumberFormat="1" applyFont="1" applyAlignment="1">
      <alignment horizontal="center"/>
    </xf>
    <xf numFmtId="0" fontId="12" fillId="0" borderId="0" xfId="0" applyFont="1"/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vertical="top" wrapText="1"/>
    </xf>
    <xf numFmtId="1" fontId="12" fillId="0" borderId="0" xfId="1" applyNumberFormat="1" applyFont="1" applyAlignment="1">
      <alignment horizontal="center"/>
    </xf>
    <xf numFmtId="0" fontId="0" fillId="17" borderId="0" xfId="0" applyFill="1" applyAlignment="1">
      <alignment horizontal="center"/>
    </xf>
    <xf numFmtId="0" fontId="3" fillId="17" borderId="0" xfId="0" applyFont="1" applyFill="1" applyAlignment="1">
      <alignment horizontal="center" vertical="center" wrapText="1"/>
    </xf>
    <xf numFmtId="2" fontId="22" fillId="0" borderId="0" xfId="0" applyNumberFormat="1" applyFont="1" applyAlignment="1">
      <alignment horizontal="center"/>
    </xf>
    <xf numFmtId="2" fontId="3" fillId="0" borderId="16" xfId="1" applyNumberFormat="1" applyBorder="1" applyAlignment="1">
      <alignment horizontal="center"/>
    </xf>
    <xf numFmtId="2" fontId="3" fillId="0" borderId="17" xfId="1" applyNumberFormat="1" applyBorder="1" applyAlignment="1">
      <alignment horizontal="center"/>
    </xf>
    <xf numFmtId="2" fontId="2" fillId="0" borderId="1" xfId="1" applyNumberFormat="1" applyFont="1" applyBorder="1" applyAlignment="1">
      <alignment horizontal="center"/>
    </xf>
    <xf numFmtId="2" fontId="3" fillId="0" borderId="14" xfId="1" applyNumberFormat="1" applyBorder="1" applyAlignment="1">
      <alignment horizontal="center"/>
    </xf>
    <xf numFmtId="2" fontId="3" fillId="0" borderId="3" xfId="1" applyNumberFormat="1" applyBorder="1" applyAlignment="1">
      <alignment horizontal="center"/>
    </xf>
    <xf numFmtId="1" fontId="4" fillId="0" borderId="0" xfId="1" applyNumberFormat="1" applyFont="1" applyAlignment="1">
      <alignment vertical="center"/>
    </xf>
    <xf numFmtId="1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2" fontId="2" fillId="0" borderId="4" xfId="1" applyNumberFormat="1" applyFont="1" applyBorder="1" applyAlignment="1">
      <alignment horizontal="center"/>
    </xf>
    <xf numFmtId="2" fontId="3" fillId="0" borderId="18" xfId="1" applyNumberFormat="1" applyBorder="1" applyAlignment="1">
      <alignment horizontal="center"/>
    </xf>
    <xf numFmtId="0" fontId="2" fillId="9" borderId="1" xfId="0" applyFont="1" applyFill="1" applyBorder="1" applyAlignment="1">
      <alignment horizontal="center" vertical="center" wrapText="1"/>
    </xf>
    <xf numFmtId="0" fontId="0" fillId="9" borderId="1" xfId="0" applyFill="1" applyBorder="1" applyAlignment="1">
      <alignment horizontal="center"/>
    </xf>
    <xf numFmtId="0" fontId="3" fillId="11" borderId="1" xfId="0" applyFont="1" applyFill="1" applyBorder="1"/>
    <xf numFmtId="2" fontId="2" fillId="11" borderId="1" xfId="0" applyNumberFormat="1" applyFont="1" applyFill="1" applyBorder="1" applyAlignment="1">
      <alignment horizontal="center"/>
    </xf>
    <xf numFmtId="0" fontId="2" fillId="11" borderId="1" xfId="0" applyFont="1" applyFill="1" applyBorder="1" applyAlignment="1">
      <alignment horizontal="center"/>
    </xf>
    <xf numFmtId="0" fontId="3" fillId="11" borderId="1" xfId="0" applyFont="1" applyFill="1" applyBorder="1" applyAlignment="1">
      <alignment horizontal="center"/>
    </xf>
    <xf numFmtId="2" fontId="2" fillId="11" borderId="1" xfId="0" applyNumberFormat="1" applyFont="1" applyFill="1" applyBorder="1"/>
    <xf numFmtId="0" fontId="2" fillId="11" borderId="1" xfId="0" applyFont="1" applyFill="1" applyBorder="1"/>
    <xf numFmtId="0" fontId="0" fillId="9" borderId="1" xfId="0" applyFill="1" applyBorder="1"/>
    <xf numFmtId="2" fontId="2" fillId="9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right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2" fontId="2" fillId="0" borderId="4" xfId="1" applyNumberFormat="1" applyFont="1" applyBorder="1" applyAlignment="1">
      <alignment horizontal="center"/>
    </xf>
    <xf numFmtId="2" fontId="2" fillId="0" borderId="15" xfId="1" applyNumberFormat="1" applyFont="1" applyBorder="1" applyAlignment="1">
      <alignment horizontal="center"/>
    </xf>
    <xf numFmtId="2" fontId="2" fillId="0" borderId="5" xfId="1" applyNumberFormat="1" applyFont="1" applyBorder="1" applyAlignment="1">
      <alignment horizontal="center"/>
    </xf>
    <xf numFmtId="2" fontId="3" fillId="0" borderId="18" xfId="1" applyNumberFormat="1" applyBorder="1" applyAlignment="1">
      <alignment horizontal="center"/>
    </xf>
    <xf numFmtId="2" fontId="3" fillId="0" borderId="2" xfId="1" applyNumberFormat="1" applyBorder="1" applyAlignment="1">
      <alignment horizontal="center"/>
    </xf>
    <xf numFmtId="2" fontId="3" fillId="0" borderId="19" xfId="1" applyNumberFormat="1" applyBorder="1" applyAlignment="1">
      <alignment horizontal="center"/>
    </xf>
    <xf numFmtId="2" fontId="2" fillId="0" borderId="9" xfId="0" applyNumberFormat="1" applyFont="1" applyBorder="1" applyAlignment="1">
      <alignment horizontal="center"/>
    </xf>
    <xf numFmtId="2" fontId="2" fillId="0" borderId="10" xfId="0" applyNumberFormat="1" applyFont="1" applyBorder="1" applyAlignment="1">
      <alignment horizontal="center"/>
    </xf>
    <xf numFmtId="2" fontId="2" fillId="0" borderId="11" xfId="0" applyNumberFormat="1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3" borderId="0" xfId="0" applyFont="1" applyFill="1" applyAlignment="1">
      <alignment horizontal="center" vertical="center" wrapText="1"/>
    </xf>
    <xf numFmtId="0" fontId="3" fillId="0" borderId="0" xfId="43" applyAlignment="1">
      <alignment horizontal="center" vertical="center"/>
    </xf>
    <xf numFmtId="0" fontId="3" fillId="3" borderId="0" xfId="1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quotePrefix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2" fontId="0" fillId="0" borderId="0" xfId="0" applyNumberFormat="1" applyAlignment="1">
      <alignment horizontal="center" vertical="center"/>
    </xf>
    <xf numFmtId="0" fontId="0" fillId="0" borderId="0" xfId="0" quotePrefix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3" fillId="5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0" fontId="3" fillId="7" borderId="0" xfId="0" applyFont="1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2" fontId="13" fillId="9" borderId="0" xfId="0" applyNumberFormat="1" applyFont="1" applyFill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56">
    <cellStyle name="Normal" xfId="0" builtinId="0"/>
    <cellStyle name="Normal 10" xfId="1" xr:uid="{00000000-0005-0000-0000-000001000000}"/>
    <cellStyle name="Normal 11" xfId="2" xr:uid="{00000000-0005-0000-0000-000002000000}"/>
    <cellStyle name="Normal 12" xfId="24" xr:uid="{00000000-0005-0000-0000-000003000000}"/>
    <cellStyle name="Normal 13" xfId="3" xr:uid="{00000000-0005-0000-0000-000004000000}"/>
    <cellStyle name="Normal 14" xfId="4" xr:uid="{00000000-0005-0000-0000-000005000000}"/>
    <cellStyle name="Normal 15" xfId="5" xr:uid="{00000000-0005-0000-0000-000006000000}"/>
    <cellStyle name="Normal 16" xfId="6" xr:uid="{00000000-0005-0000-0000-000007000000}"/>
    <cellStyle name="Normal 17" xfId="7" xr:uid="{00000000-0005-0000-0000-000008000000}"/>
    <cellStyle name="Normal 18" xfId="8" xr:uid="{00000000-0005-0000-0000-000009000000}"/>
    <cellStyle name="Normal 19" xfId="9" xr:uid="{00000000-0005-0000-0000-00000A000000}"/>
    <cellStyle name="Normal 2" xfId="22" xr:uid="{00000000-0005-0000-0000-00000B000000}"/>
    <cellStyle name="Normal 20" xfId="16" xr:uid="{00000000-0005-0000-0000-00000C000000}"/>
    <cellStyle name="Normal 21" xfId="17" xr:uid="{00000000-0005-0000-0000-00000D000000}"/>
    <cellStyle name="Normal 22" xfId="25" xr:uid="{00000000-0005-0000-0000-00000E000000}"/>
    <cellStyle name="Normal 23" xfId="18" xr:uid="{00000000-0005-0000-0000-00000F000000}"/>
    <cellStyle name="Normal 24" xfId="19" xr:uid="{00000000-0005-0000-0000-000010000000}"/>
    <cellStyle name="Normal 25" xfId="20" xr:uid="{00000000-0005-0000-0000-000011000000}"/>
    <cellStyle name="Normal 26" xfId="21" xr:uid="{00000000-0005-0000-0000-000012000000}"/>
    <cellStyle name="Normal 27" xfId="26" xr:uid="{00000000-0005-0000-0000-000013000000}"/>
    <cellStyle name="Normal 28" xfId="27" xr:uid="{00000000-0005-0000-0000-000014000000}"/>
    <cellStyle name="Normal 29" xfId="28" xr:uid="{00000000-0005-0000-0000-000015000000}"/>
    <cellStyle name="Normal 3" xfId="10" xr:uid="{00000000-0005-0000-0000-000016000000}"/>
    <cellStyle name="Normal 30" xfId="29" xr:uid="{00000000-0005-0000-0000-000017000000}"/>
    <cellStyle name="Normal 31" xfId="30" xr:uid="{00000000-0005-0000-0000-000018000000}"/>
    <cellStyle name="Normal 32" xfId="31" xr:uid="{00000000-0005-0000-0000-000019000000}"/>
    <cellStyle name="Normal 33" xfId="32" xr:uid="{00000000-0005-0000-0000-00001A000000}"/>
    <cellStyle name="Normal 34" xfId="33" xr:uid="{00000000-0005-0000-0000-00001B000000}"/>
    <cellStyle name="Normal 35" xfId="34" xr:uid="{00000000-0005-0000-0000-00001C000000}"/>
    <cellStyle name="Normal 36" xfId="35" xr:uid="{00000000-0005-0000-0000-00001D000000}"/>
    <cellStyle name="Normal 37" xfId="36" xr:uid="{00000000-0005-0000-0000-00001E000000}"/>
    <cellStyle name="Normal 38" xfId="39" xr:uid="{00000000-0005-0000-0000-00001F000000}"/>
    <cellStyle name="Normal 4" xfId="11" xr:uid="{00000000-0005-0000-0000-000020000000}"/>
    <cellStyle name="Normal 40" xfId="40" xr:uid="{00000000-0005-0000-0000-000021000000}"/>
    <cellStyle name="Normal 41" xfId="42" xr:uid="{00000000-0005-0000-0000-000022000000}"/>
    <cellStyle name="Normal 42" xfId="41" xr:uid="{00000000-0005-0000-0000-000023000000}"/>
    <cellStyle name="Normal 43" xfId="44" xr:uid="{00000000-0005-0000-0000-000024000000}"/>
    <cellStyle name="Normal 44" xfId="45" xr:uid="{00000000-0005-0000-0000-000025000000}"/>
    <cellStyle name="Normal 45" xfId="43" xr:uid="{00000000-0005-0000-0000-000026000000}"/>
    <cellStyle name="Normal 46" xfId="46" xr:uid="{00000000-0005-0000-0000-000027000000}"/>
    <cellStyle name="Normal 47" xfId="37" xr:uid="{00000000-0005-0000-0000-000028000000}"/>
    <cellStyle name="Normal 48" xfId="38" xr:uid="{00000000-0005-0000-0000-000029000000}"/>
    <cellStyle name="Normal 5" xfId="12" xr:uid="{00000000-0005-0000-0000-00002A000000}"/>
    <cellStyle name="Normal 51" xfId="52" xr:uid="{00000000-0005-0000-0000-00002B000000}"/>
    <cellStyle name="Normal 52" xfId="50" xr:uid="{00000000-0005-0000-0000-00002C000000}"/>
    <cellStyle name="Normal 53" xfId="49" xr:uid="{00000000-0005-0000-0000-00002D000000}"/>
    <cellStyle name="Normal 54" xfId="53" xr:uid="{00000000-0005-0000-0000-00002E000000}"/>
    <cellStyle name="Normal 55" xfId="55" xr:uid="{00000000-0005-0000-0000-00002F000000}"/>
    <cellStyle name="Normal 56" xfId="48" xr:uid="{00000000-0005-0000-0000-000030000000}"/>
    <cellStyle name="Normal 58" xfId="47" xr:uid="{00000000-0005-0000-0000-000031000000}"/>
    <cellStyle name="Normal 59" xfId="51" xr:uid="{00000000-0005-0000-0000-000032000000}"/>
    <cellStyle name="Normal 6" xfId="13" xr:uid="{00000000-0005-0000-0000-000033000000}"/>
    <cellStyle name="Normal 60" xfId="54" xr:uid="{00000000-0005-0000-0000-000034000000}"/>
    <cellStyle name="Normal 7" xfId="23" xr:uid="{00000000-0005-0000-0000-000035000000}"/>
    <cellStyle name="Normal 8" xfId="14" xr:uid="{00000000-0005-0000-0000-000036000000}"/>
    <cellStyle name="Normal 9" xfId="15" xr:uid="{00000000-0005-0000-0000-000037000000}"/>
  </cellStyles>
  <dxfs count="0"/>
  <tableStyles count="0" defaultTableStyle="TableStyleMedium9" defaultPivotStyle="PivotStyleLight16"/>
  <colors>
    <mruColors>
      <color rgb="FFCC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142876</xdr:colOff>
      <xdr:row>6</xdr:row>
      <xdr:rowOff>79375</xdr:rowOff>
    </xdr:from>
    <xdr:to>
      <xdr:col>13</xdr:col>
      <xdr:colOff>143606</xdr:colOff>
      <xdr:row>9</xdr:row>
      <xdr:rowOff>111125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 rot="208751">
          <a:off x="4587876" y="1635125"/>
          <a:ext cx="7858855" cy="508000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2400">
              <a:solidFill>
                <a:srgbClr val="FF0000"/>
              </a:solidFill>
            </a:rPr>
            <a:t>0.00 - 1.10</a:t>
          </a:r>
          <a:r>
            <a:rPr lang="en-US" sz="2400" baseline="0">
              <a:solidFill>
                <a:srgbClr val="FF0000"/>
              </a:solidFill>
            </a:rPr>
            <a:t>  </a:t>
          </a:r>
          <a:r>
            <a:rPr lang="en-US" sz="2400">
              <a:solidFill>
                <a:srgbClr val="FF0000"/>
              </a:solidFill>
            </a:rPr>
            <a:t>get markings from 93592  -  stage 2 is Oct</a:t>
          </a:r>
          <a:r>
            <a:rPr lang="en-US" sz="2400" baseline="0">
              <a:solidFill>
                <a:srgbClr val="FF0000"/>
              </a:solidFill>
            </a:rPr>
            <a:t> 2017</a:t>
          </a:r>
          <a:endParaRPr lang="en-US" sz="2400">
            <a:solidFill>
              <a:srgbClr val="FF0000"/>
            </a:solidFill>
          </a:endParaRPr>
        </a:p>
      </xdr:txBody>
    </xdr:sp>
    <xdr:clientData/>
  </xdr:twoCellAnchor>
  <xdr:twoCellAnchor>
    <xdr:from>
      <xdr:col>9</xdr:col>
      <xdr:colOff>0</xdr:colOff>
      <xdr:row>65</xdr:row>
      <xdr:rowOff>0</xdr:rowOff>
    </xdr:from>
    <xdr:to>
      <xdr:col>12</xdr:col>
      <xdr:colOff>0</xdr:colOff>
      <xdr:row>68</xdr:row>
      <xdr:rowOff>31750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 rot="208751">
          <a:off x="6683376" y="10763250"/>
          <a:ext cx="4033024" cy="508000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2400">
              <a:solidFill>
                <a:srgbClr val="FF0000"/>
              </a:solidFill>
            </a:rPr>
            <a:t>6.69-8.40 EPOXY</a:t>
          </a:r>
          <a:r>
            <a:rPr lang="en-US" sz="2400" baseline="0">
              <a:solidFill>
                <a:srgbClr val="FF0000"/>
              </a:solidFill>
            </a:rPr>
            <a:t> - paint 2021</a:t>
          </a:r>
          <a:endParaRPr lang="en-US" sz="24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30"/>
  <sheetViews>
    <sheetView workbookViewId="0">
      <selection activeCell="K22" sqref="K22"/>
    </sheetView>
  </sheetViews>
  <sheetFormatPr defaultRowHeight="13.2" x14ac:dyDescent="0.25"/>
  <cols>
    <col min="2" max="2" width="19" customWidth="1"/>
    <col min="3" max="3" width="2.44140625" customWidth="1"/>
    <col min="4" max="7" width="9.109375" style="11"/>
    <col min="8" max="9" width="10.88671875" style="11" customWidth="1"/>
    <col min="10" max="10" width="6.6640625" style="11" customWidth="1"/>
    <col min="11" max="11" width="26.88671875" style="11" customWidth="1"/>
  </cols>
  <sheetData>
    <row r="1" spans="2:11" ht="13.8" thickBot="1" x14ac:dyDescent="0.3"/>
    <row r="2" spans="2:11" ht="13.8" thickBot="1" x14ac:dyDescent="0.3">
      <c r="D2" s="4"/>
      <c r="E2" s="4"/>
      <c r="F2" s="307" t="s">
        <v>806</v>
      </c>
      <c r="G2" s="308"/>
      <c r="H2" s="308"/>
      <c r="I2" s="309"/>
    </row>
    <row r="3" spans="2:11" ht="27" thickBot="1" x14ac:dyDescent="0.3">
      <c r="D3" s="256" t="s">
        <v>805</v>
      </c>
      <c r="E3" s="262" t="s">
        <v>11</v>
      </c>
      <c r="F3" s="257" t="s">
        <v>807</v>
      </c>
      <c r="G3" s="270" t="s">
        <v>808</v>
      </c>
      <c r="H3" s="262" t="s">
        <v>809</v>
      </c>
      <c r="I3" s="261" t="s">
        <v>810</v>
      </c>
    </row>
    <row r="4" spans="2:11" x14ac:dyDescent="0.25">
      <c r="D4" s="249"/>
      <c r="E4" s="249"/>
      <c r="F4" s="249"/>
      <c r="G4" s="249"/>
      <c r="H4" s="249"/>
      <c r="I4" s="249"/>
      <c r="K4" s="251" t="s">
        <v>731</v>
      </c>
    </row>
    <row r="5" spans="2:11" x14ac:dyDescent="0.25">
      <c r="B5" s="250" t="s">
        <v>715</v>
      </c>
      <c r="D5" s="11">
        <f>'FULTON SOUTH'!H324</f>
        <v>63.72</v>
      </c>
      <c r="E5" s="11">
        <f>'FULTON SOUTH'!I324</f>
        <v>0.93999999999999773</v>
      </c>
      <c r="F5" s="11">
        <f>'FULTON SOUTH'!J324</f>
        <v>104.24000000000002</v>
      </c>
      <c r="G5" s="11">
        <f>'FULTON SOUTH'!K324</f>
        <v>0</v>
      </c>
      <c r="H5" s="11">
        <f>'FULTON SOUTH'!L324</f>
        <v>0</v>
      </c>
      <c r="I5" s="11">
        <f>'FULTON SOUTH'!M324</f>
        <v>0</v>
      </c>
    </row>
    <row r="6" spans="2:11" x14ac:dyDescent="0.25">
      <c r="B6" s="250" t="s">
        <v>716</v>
      </c>
      <c r="D6" s="11">
        <f>'FULTON NORTH'!H325</f>
        <v>78.56</v>
      </c>
      <c r="E6" s="11">
        <f>'FULTON NORTH'!I325</f>
        <v>0</v>
      </c>
      <c r="F6" s="11">
        <f>'FULTON NORTH'!J325</f>
        <v>148.01000000000002</v>
      </c>
      <c r="G6" s="11">
        <f>'FULTON NORTH'!K325</f>
        <v>0</v>
      </c>
      <c r="H6" s="11">
        <f>'FULTON NORTH'!L325</f>
        <v>0</v>
      </c>
      <c r="I6" s="11">
        <f>'FULTON NORTH'!M325</f>
        <v>0</v>
      </c>
    </row>
    <row r="7" spans="2:11" x14ac:dyDescent="0.25">
      <c r="B7" s="250" t="s">
        <v>717</v>
      </c>
      <c r="D7" s="11">
        <f>'HENRY SOUTH'!H184</f>
        <v>69.350000000000009</v>
      </c>
      <c r="E7" s="11">
        <f>'HENRY SOUTH'!I184</f>
        <v>0</v>
      </c>
      <c r="F7" s="11">
        <f>'HENRY SOUTH'!J184</f>
        <v>126.18</v>
      </c>
      <c r="G7" s="11">
        <f>'HENRY SOUTH'!K184</f>
        <v>0</v>
      </c>
      <c r="H7" s="11">
        <f>'HENRY SOUTH'!L184</f>
        <v>0</v>
      </c>
      <c r="I7" s="11">
        <f>'HENRY SOUTH'!M184</f>
        <v>0</v>
      </c>
    </row>
    <row r="8" spans="2:11" x14ac:dyDescent="0.25">
      <c r="B8" s="250" t="s">
        <v>718</v>
      </c>
      <c r="D8" s="11">
        <f>'HENRY NORTH'!H360</f>
        <v>69.410000000000011</v>
      </c>
      <c r="E8" s="11">
        <f>'HENRY NORTH'!I360</f>
        <v>40.64</v>
      </c>
      <c r="F8" s="11">
        <f>'HENRY NORTH'!J360</f>
        <v>176.50999999999996</v>
      </c>
      <c r="G8" s="11">
        <f>'HENRY NORTH'!K360</f>
        <v>6.54</v>
      </c>
      <c r="H8" s="11">
        <f>'HENRY NORTH'!L360</f>
        <v>39.299999999999997</v>
      </c>
      <c r="I8" s="11">
        <f>'HENRY NORTH'!M360</f>
        <v>5.08</v>
      </c>
    </row>
    <row r="9" spans="2:11" x14ac:dyDescent="0.25">
      <c r="B9" s="250" t="s">
        <v>719</v>
      </c>
      <c r="D9" s="11">
        <f>'LUCAS SOUTH'!H323</f>
        <v>49.24</v>
      </c>
      <c r="E9" s="11">
        <f>'LUCAS SOUTH'!I323</f>
        <v>41.04</v>
      </c>
      <c r="F9" s="11">
        <f>'LUCAS SOUTH'!J323</f>
        <v>100.4</v>
      </c>
      <c r="G9" s="11">
        <f>'LUCAS SOUTH'!K323</f>
        <v>6.82</v>
      </c>
      <c r="H9" s="11">
        <f>'LUCAS SOUTH'!L323</f>
        <v>19.690000000000001</v>
      </c>
      <c r="I9" s="11">
        <f>'LUCAS SOUTH'!M323</f>
        <v>6.7800000000000011</v>
      </c>
    </row>
    <row r="10" spans="2:11" x14ac:dyDescent="0.25">
      <c r="B10" s="250" t="s">
        <v>720</v>
      </c>
      <c r="D10" s="11">
        <f>'LUCAS NORTH'!H491</f>
        <v>36.778257575757578</v>
      </c>
      <c r="E10" s="11">
        <f>'LUCAS NORTH'!I491</f>
        <v>125.90590909090908</v>
      </c>
      <c r="F10" s="11">
        <f>'LUCAS NORTH'!J491</f>
        <v>136.03882575757575</v>
      </c>
      <c r="G10" s="11">
        <f>'LUCAS NORTH'!K491</f>
        <v>32.020000000000003</v>
      </c>
      <c r="H10" s="11">
        <f>'LUCAS NORTH'!L491</f>
        <v>78.778106060606063</v>
      </c>
      <c r="I10" s="11">
        <f>'LUCAS NORTH'!M491</f>
        <v>23.03</v>
      </c>
    </row>
    <row r="11" spans="2:11" x14ac:dyDescent="0.25">
      <c r="B11" s="250" t="s">
        <v>721</v>
      </c>
      <c r="D11" s="11">
        <f>'OTTAWA SOUTH'!H354</f>
        <v>70.440999999999988</v>
      </c>
      <c r="E11" s="11">
        <f>'OTTAWA SOUTH'!I354</f>
        <v>2.3700000000000045</v>
      </c>
      <c r="F11" s="11">
        <f>'OTTAWA SOUTH'!J354</f>
        <v>133.012</v>
      </c>
      <c r="G11" s="11">
        <f>'OTTAWA SOUTH'!K354</f>
        <v>0</v>
      </c>
      <c r="H11" s="11">
        <f>'OTTAWA SOUTH'!L354</f>
        <v>2.7700000000000031</v>
      </c>
      <c r="I11" s="11">
        <f>'OTTAWA SOUTH'!M354</f>
        <v>0</v>
      </c>
    </row>
    <row r="12" spans="2:11" x14ac:dyDescent="0.25">
      <c r="B12" s="250" t="s">
        <v>722</v>
      </c>
      <c r="D12" s="11">
        <f>'OTTAWA NORTH'!H320</f>
        <v>56.948000000000008</v>
      </c>
      <c r="E12" s="11">
        <f>'OTTAWA NORTH'!I320</f>
        <v>26.66</v>
      </c>
      <c r="F12" s="11">
        <f>'OTTAWA NORTH'!J320</f>
        <v>131.50600000000003</v>
      </c>
      <c r="G12" s="11">
        <f>'OTTAWA NORTH'!K320</f>
        <v>4.8199999999999994</v>
      </c>
      <c r="H12" s="11">
        <f>'OTTAWA NORTH'!L320</f>
        <v>26.949999999999996</v>
      </c>
      <c r="I12" s="11">
        <f>'OTTAWA NORTH'!M320</f>
        <v>4.79</v>
      </c>
    </row>
    <row r="13" spans="2:11" x14ac:dyDescent="0.25">
      <c r="B13" s="250" t="s">
        <v>723</v>
      </c>
      <c r="D13" s="11">
        <f>'SANDUSKY SOUTH'!H257</f>
        <v>57.809999999999988</v>
      </c>
      <c r="E13" s="11">
        <f>'SANDUSKY SOUTH'!I257</f>
        <v>17.969999999999995</v>
      </c>
      <c r="F13" s="11">
        <f>'SANDUSKY SOUTH'!J257</f>
        <v>130.26</v>
      </c>
      <c r="G13" s="11">
        <f>'SANDUSKY SOUTH'!K257</f>
        <v>2.34</v>
      </c>
      <c r="H13" s="11">
        <f>'SANDUSKY SOUTH'!L257</f>
        <v>17.559999999999999</v>
      </c>
      <c r="I13" s="11">
        <f>'SANDUSKY SOUTH'!M257</f>
        <v>2.3439999999999999</v>
      </c>
    </row>
    <row r="14" spans="2:11" x14ac:dyDescent="0.25">
      <c r="B14" s="250" t="s">
        <v>724</v>
      </c>
      <c r="D14" s="11">
        <f>'SANDUSKY NORTH'!H403</f>
        <v>83.45</v>
      </c>
      <c r="E14" s="11">
        <f>'SANDUSKY NORTH'!I403</f>
        <v>3.8399999999999967</v>
      </c>
      <c r="F14" s="11">
        <f>'SANDUSKY NORTH'!J403</f>
        <v>155.91999999999999</v>
      </c>
      <c r="G14" s="11">
        <f>'SANDUSKY NORTH'!K403</f>
        <v>6.2600000000000007</v>
      </c>
      <c r="H14" s="11">
        <f>'SANDUSKY NORTH'!L403</f>
        <v>1</v>
      </c>
      <c r="I14" s="11">
        <f>'SANDUSKY NORTH'!M403</f>
        <v>5.53</v>
      </c>
    </row>
    <row r="15" spans="2:11" x14ac:dyDescent="0.25">
      <c r="B15" s="250" t="s">
        <v>725</v>
      </c>
      <c r="D15" s="11">
        <f>'SENECA SOUTH'!H651</f>
        <v>117.05000000000001</v>
      </c>
      <c r="E15" s="11">
        <f>'SENECA SOUTH'!I651</f>
        <v>0</v>
      </c>
      <c r="F15" s="11">
        <f>'SENECA SOUTH'!J651</f>
        <v>227.52000000000004</v>
      </c>
      <c r="G15" s="11">
        <f>'SENECA SOUTH'!K651</f>
        <v>0</v>
      </c>
      <c r="H15" s="11">
        <f>'SENECA SOUTH'!L651</f>
        <v>0</v>
      </c>
      <c r="I15" s="11">
        <f>'SENECA SOUTH'!M651</f>
        <v>0</v>
      </c>
    </row>
    <row r="16" spans="2:11" x14ac:dyDescent="0.25">
      <c r="B16" s="250" t="s">
        <v>726</v>
      </c>
      <c r="D16" s="11">
        <f>'SENECA NORTH'!H391</f>
        <v>84.316000000000003</v>
      </c>
      <c r="E16" s="11">
        <f>'SENECA NORTH'!I391</f>
        <v>0</v>
      </c>
      <c r="F16" s="11">
        <f>'SENECA NORTH'!J391</f>
        <v>167.55200000000002</v>
      </c>
      <c r="G16" s="11">
        <f>'SENECA NORTH'!K391</f>
        <v>0</v>
      </c>
      <c r="H16" s="11">
        <f>'SENECA NORTH'!L391</f>
        <v>0</v>
      </c>
      <c r="I16" s="11">
        <f>'SENECA NORTH'!M391</f>
        <v>0</v>
      </c>
    </row>
    <row r="17" spans="2:11" x14ac:dyDescent="0.25">
      <c r="B17" s="250" t="s">
        <v>727</v>
      </c>
      <c r="D17" s="11">
        <f>'WILLIAMS SOUTH'!H612</f>
        <v>106.82</v>
      </c>
      <c r="E17" s="11">
        <f>'WILLIAMS SOUTH'!I612</f>
        <v>3.8399999999999994</v>
      </c>
      <c r="F17" s="11">
        <f>'WILLIAMS SOUTH'!J612</f>
        <v>201.02000000000004</v>
      </c>
      <c r="G17" s="11">
        <f>'WILLIAMS SOUTH'!K612</f>
        <v>0</v>
      </c>
      <c r="H17" s="11">
        <f>'WILLIAMS SOUTH'!L612</f>
        <v>0.14000000000000001</v>
      </c>
      <c r="I17" s="11">
        <f>'WILLIAMS SOUTH'!M612</f>
        <v>0</v>
      </c>
    </row>
    <row r="18" spans="2:11" x14ac:dyDescent="0.25">
      <c r="B18" s="250" t="s">
        <v>728</v>
      </c>
      <c r="D18" s="11">
        <f>'WILLIAMS NORTH'!H491</f>
        <v>76.52000000000001</v>
      </c>
      <c r="E18" s="11">
        <f>'WILLIAMS NORTH'!I491</f>
        <v>1.1300000000000008</v>
      </c>
      <c r="F18" s="11">
        <f>'WILLIAMS NORTH'!J491</f>
        <v>144.68</v>
      </c>
      <c r="G18" s="11">
        <f>'WILLIAMS NORTH'!K491</f>
        <v>0</v>
      </c>
      <c r="H18" s="11">
        <f>'WILLIAMS NORTH'!L491</f>
        <v>0.1</v>
      </c>
      <c r="I18" s="11">
        <f>'WILLIAMS NORTH'!M491</f>
        <v>0</v>
      </c>
    </row>
    <row r="19" spans="2:11" x14ac:dyDescent="0.25">
      <c r="B19" s="250" t="s">
        <v>729</v>
      </c>
      <c r="D19" s="11">
        <f>'WOOD SOUTH'!H573</f>
        <v>106.72999999999999</v>
      </c>
      <c r="E19" s="11">
        <f>'WOOD SOUTH'!I573</f>
        <v>110.77000000000001</v>
      </c>
      <c r="F19" s="11">
        <f>'WOOD SOUTH'!J573</f>
        <v>311.22999999999996</v>
      </c>
      <c r="G19" s="11">
        <f>'WOOD SOUTH'!K573</f>
        <v>28.72</v>
      </c>
      <c r="H19" s="11">
        <f>'WOOD SOUTH'!L573</f>
        <v>105.51</v>
      </c>
      <c r="I19" s="11">
        <f>'WOOD SOUTH'!M573</f>
        <v>25.25</v>
      </c>
    </row>
    <row r="20" spans="2:11" x14ac:dyDescent="0.25">
      <c r="B20" s="250" t="s">
        <v>730</v>
      </c>
      <c r="D20" s="11">
        <f>'WOOD NORTH'!H512</f>
        <v>114.57999999999998</v>
      </c>
      <c r="E20" s="11">
        <f>'WOOD NORTH'!I512</f>
        <v>35.920000000000009</v>
      </c>
      <c r="F20" s="11">
        <f>'WOOD NORTH'!J512</f>
        <v>249.17000000000002</v>
      </c>
      <c r="G20" s="11">
        <f>'WOOD NORTH'!K512</f>
        <v>9.17</v>
      </c>
      <c r="H20" s="11">
        <f>'WOOD NORTH'!L512</f>
        <v>31.970000000000002</v>
      </c>
      <c r="I20" s="11">
        <f>'WOOD NORTH'!M512</f>
        <v>8.74</v>
      </c>
    </row>
    <row r="22" spans="2:11" x14ac:dyDescent="0.25">
      <c r="D22" s="285">
        <f>SUM(D5:D20)</f>
        <v>1241.7232575757575</v>
      </c>
      <c r="E22" s="285">
        <f t="shared" ref="E22:I22" si="0">SUM(E5:E20)</f>
        <v>411.02590909090901</v>
      </c>
      <c r="F22" s="285">
        <f t="shared" si="0"/>
        <v>2643.248825757576</v>
      </c>
      <c r="G22" s="285">
        <f t="shared" si="0"/>
        <v>96.690000000000012</v>
      </c>
      <c r="H22" s="285">
        <f t="shared" si="0"/>
        <v>323.76810606060604</v>
      </c>
      <c r="I22" s="285">
        <f t="shared" si="0"/>
        <v>81.543999999999997</v>
      </c>
    </row>
    <row r="24" spans="2:11" x14ac:dyDescent="0.25">
      <c r="B24" s="306" t="s">
        <v>732</v>
      </c>
      <c r="C24" s="306"/>
      <c r="D24" s="306"/>
      <c r="E24" s="306"/>
      <c r="F24" s="306"/>
      <c r="G24" s="306"/>
      <c r="H24" s="306"/>
      <c r="I24" s="306"/>
      <c r="J24" s="306"/>
      <c r="K24" s="11">
        <v>557.9</v>
      </c>
    </row>
    <row r="28" spans="2:11" x14ac:dyDescent="0.25">
      <c r="D28" s="288" t="s">
        <v>587</v>
      </c>
      <c r="E28" s="288" t="s">
        <v>849</v>
      </c>
      <c r="F28" s="294" t="s">
        <v>850</v>
      </c>
      <c r="G28" s="310" t="s">
        <v>851</v>
      </c>
      <c r="H28" s="311"/>
      <c r="I28" s="312"/>
    </row>
    <row r="29" spans="2:11" x14ac:dyDescent="0.25">
      <c r="D29" s="289"/>
      <c r="E29" s="289"/>
      <c r="F29" s="286"/>
      <c r="G29" s="286"/>
      <c r="H29" s="176"/>
      <c r="I29" s="287"/>
    </row>
    <row r="30" spans="2:11" x14ac:dyDescent="0.25">
      <c r="D30" s="290">
        <f>D22</f>
        <v>1241.7232575757575</v>
      </c>
      <c r="E30" s="290">
        <f>E22</f>
        <v>411.02590909090901</v>
      </c>
      <c r="F30" s="295">
        <f>F22+H22</f>
        <v>2967.016931818182</v>
      </c>
      <c r="G30" s="313">
        <f>G22+I22</f>
        <v>178.23400000000001</v>
      </c>
      <c r="H30" s="314"/>
      <c r="I30" s="315"/>
      <c r="J30" s="209"/>
    </row>
  </sheetData>
  <mergeCells count="4">
    <mergeCell ref="B24:J24"/>
    <mergeCell ref="F2:I2"/>
    <mergeCell ref="G28:I28"/>
    <mergeCell ref="G30:I3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P335"/>
  <sheetViews>
    <sheetView zoomScale="90" zoomScaleNormal="90" workbookViewId="0">
      <pane ySplit="4" topLeftCell="A5" activePane="bottomLeft" state="frozen"/>
      <selection pane="bottomLeft" activeCell="P310" sqref="P310:P314"/>
    </sheetView>
  </sheetViews>
  <sheetFormatPr defaultRowHeight="13.2" x14ac:dyDescent="0.25"/>
  <cols>
    <col min="1" max="1" width="10.88671875" customWidth="1"/>
    <col min="2" max="2" width="2.88671875" customWidth="1"/>
    <col min="3" max="3" width="7.6640625" style="6" customWidth="1"/>
    <col min="4" max="4" width="17" style="10" customWidth="1"/>
    <col min="5" max="5" width="9.109375" style="7"/>
    <col min="6" max="6" width="10.5546875" style="7" bestFit="1" customWidth="1"/>
    <col min="7" max="7" width="1.33203125" customWidth="1"/>
    <col min="8" max="8" width="13.33203125" style="4" bestFit="1" customWidth="1"/>
    <col min="9" max="9" width="10.5546875" style="4" bestFit="1" customWidth="1"/>
    <col min="10" max="10" width="9.88671875" style="4" bestFit="1" customWidth="1"/>
    <col min="11" max="11" width="8.77734375" style="4" bestFit="1" customWidth="1"/>
    <col min="12" max="13" width="8.88671875" style="4" bestFit="1" customWidth="1"/>
    <col min="14" max="14" width="15.109375" style="11" customWidth="1"/>
    <col min="15" max="15" width="9.109375" style="11"/>
    <col min="16" max="17" width="9.6640625" style="11" customWidth="1"/>
    <col min="18" max="19" width="10.88671875" style="11" customWidth="1"/>
    <col min="20" max="20" width="10.6640625" style="12" customWidth="1"/>
    <col min="21" max="21" width="1.5546875" style="4" customWidth="1"/>
    <col min="22" max="22" width="7.44140625" style="4" customWidth="1"/>
    <col min="23" max="23" width="9.109375" style="4"/>
    <col min="24" max="24" width="1.44140625" style="4" customWidth="1"/>
    <col min="25" max="25" width="9" style="4" customWidth="1"/>
    <col min="26" max="26" width="1.44140625" style="4" customWidth="1"/>
    <col min="27" max="27" width="9.109375" style="4"/>
    <col min="28" max="28" width="10.88671875" style="4" customWidth="1"/>
    <col min="29" max="29" width="1.44140625" style="4" customWidth="1"/>
    <col min="30" max="30" width="10.6640625" style="4" customWidth="1"/>
    <col min="31" max="31" width="12" style="4" customWidth="1"/>
    <col min="32" max="32" width="11.5546875" style="4" customWidth="1"/>
    <col min="33" max="33" width="1.88671875" style="4" customWidth="1"/>
    <col min="34" max="34" width="9.109375" style="4"/>
    <col min="35" max="35" width="11.109375" style="4" customWidth="1"/>
    <col min="36" max="36" width="1.33203125" style="4" customWidth="1"/>
    <col min="37" max="37" width="9.109375" style="4"/>
    <col min="38" max="38" width="1.33203125" style="4" customWidth="1"/>
    <col min="39" max="39" width="10.33203125" style="4" customWidth="1"/>
    <col min="40" max="40" width="1.33203125" style="4" customWidth="1"/>
    <col min="41" max="41" width="11.109375" style="4" customWidth="1"/>
    <col min="42" max="42" width="1.44140625" style="4" customWidth="1"/>
    <col min="43" max="43" width="57" style="13" customWidth="1"/>
  </cols>
  <sheetData>
    <row r="2" spans="1:43" ht="13.8" thickBot="1" x14ac:dyDescent="0.3">
      <c r="D2" s="320" t="s">
        <v>0</v>
      </c>
      <c r="E2" s="320"/>
      <c r="W2" s="6"/>
    </row>
    <row r="3" spans="1:43" ht="13.8" thickBot="1" x14ac:dyDescent="0.3">
      <c r="J3" s="307" t="s">
        <v>806</v>
      </c>
      <c r="K3" s="308"/>
      <c r="L3" s="308"/>
      <c r="M3" s="309"/>
      <c r="P3" s="316" t="s">
        <v>806</v>
      </c>
      <c r="Q3" s="317"/>
      <c r="R3" s="317"/>
      <c r="S3" s="318"/>
    </row>
    <row r="4" spans="1:43" s="1" customFormat="1" ht="57.75" customHeight="1" thickBot="1" x14ac:dyDescent="0.3">
      <c r="A4" s="52"/>
      <c r="D4" s="9"/>
      <c r="E4" s="5" t="s">
        <v>1</v>
      </c>
      <c r="F4" s="5" t="s">
        <v>2</v>
      </c>
      <c r="H4" s="256" t="s">
        <v>805</v>
      </c>
      <c r="I4" s="262" t="s">
        <v>11</v>
      </c>
      <c r="J4" s="257" t="s">
        <v>807</v>
      </c>
      <c r="K4" s="270" t="s">
        <v>808</v>
      </c>
      <c r="L4" s="262" t="s">
        <v>809</v>
      </c>
      <c r="M4" s="261" t="s">
        <v>810</v>
      </c>
      <c r="N4" s="265" t="s">
        <v>805</v>
      </c>
      <c r="O4" s="267" t="s">
        <v>11</v>
      </c>
      <c r="P4" s="269" t="s">
        <v>807</v>
      </c>
      <c r="Q4" s="269" t="s">
        <v>813</v>
      </c>
      <c r="R4" s="260" t="s">
        <v>809</v>
      </c>
      <c r="S4" s="260" t="s">
        <v>812</v>
      </c>
      <c r="T4" s="268" t="s">
        <v>12</v>
      </c>
      <c r="U4" s="3"/>
      <c r="V4" s="3"/>
      <c r="W4" s="3" t="s">
        <v>3</v>
      </c>
      <c r="Y4" s="2" t="s">
        <v>11</v>
      </c>
      <c r="AA4" s="2" t="s">
        <v>4</v>
      </c>
      <c r="AB4" s="2" t="s">
        <v>5</v>
      </c>
      <c r="AD4" s="2" t="s">
        <v>6</v>
      </c>
      <c r="AE4" s="2" t="s">
        <v>7</v>
      </c>
      <c r="AF4" s="2" t="s">
        <v>8</v>
      </c>
      <c r="AH4" s="2" t="s">
        <v>9</v>
      </c>
      <c r="AI4" s="2" t="s">
        <v>10</v>
      </c>
      <c r="AK4" s="2" t="s">
        <v>11</v>
      </c>
      <c r="AM4" s="2" t="s">
        <v>12</v>
      </c>
      <c r="AO4" s="2" t="s">
        <v>19</v>
      </c>
      <c r="AQ4" s="3" t="s">
        <v>14</v>
      </c>
    </row>
    <row r="5" spans="1:43" s="1" customFormat="1" ht="12.75" customHeight="1" x14ac:dyDescent="0.25">
      <c r="D5" s="9"/>
      <c r="E5" s="8"/>
      <c r="F5" s="8"/>
      <c r="N5" s="11" t="str">
        <f t="shared" ref="N5:N36" si="0">IF(F5&gt;0,(F5-E5)*(AD5+AE5+AF5)," ")</f>
        <v xml:space="preserve"> </v>
      </c>
      <c r="O5" s="11" t="str">
        <f>IF($F5&gt;0,IF(#REF!&gt;0,($F5-$E5)*(#REF!+AE5)," ")," ")</f>
        <v xml:space="preserve"> </v>
      </c>
      <c r="P5" s="11" t="str">
        <f>IF($F5&gt;0,IF(AA5&gt;0,($F5-$E5)*AA5," ")," ")</f>
        <v xml:space="preserve"> </v>
      </c>
      <c r="Q5" s="11"/>
      <c r="R5" s="11" t="str">
        <f>IF($F5&gt;0,IF(AB5&gt;0,($F5-$E5)*AB5," ")," ")</f>
        <v xml:space="preserve"> </v>
      </c>
      <c r="S5" s="11"/>
      <c r="T5" s="12" t="str">
        <f t="shared" ref="T5:T36" si="1">IF($F5&gt;0,IF(AM5&gt;0,((F5-E5)*AM5)*5280," ")," ")</f>
        <v xml:space="preserve"> </v>
      </c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Q5" s="9"/>
    </row>
    <row r="6" spans="1:43" s="1" customFormat="1" ht="12.75" customHeight="1" x14ac:dyDescent="0.25">
      <c r="A6" s="60" t="s">
        <v>275</v>
      </c>
      <c r="C6" s="1" t="s">
        <v>27</v>
      </c>
      <c r="D6" s="9"/>
      <c r="E6" s="8">
        <v>0</v>
      </c>
      <c r="F6" s="8">
        <v>0.55000000000000004</v>
      </c>
      <c r="H6" s="296"/>
      <c r="I6" s="296"/>
      <c r="J6" s="296"/>
      <c r="K6" s="296"/>
      <c r="L6" s="296"/>
      <c r="M6" s="296"/>
      <c r="N6" s="11">
        <f t="shared" si="0"/>
        <v>0.55000000000000004</v>
      </c>
      <c r="O6" s="11" t="str">
        <f t="shared" ref="O6:O69" si="2">IF(F6&gt;0,IF(Y6+AK6&gt;0,(F6-E6)*(Y6+AK6)," ")," ")</f>
        <v xml:space="preserve"> </v>
      </c>
      <c r="P6" s="11">
        <f t="shared" ref="P6:P37" si="3">IF(($F6-$E6)*(AA6+AH6)&gt;0,($F6-$E6)*(AA6+AH6)," ")</f>
        <v>1.1000000000000001</v>
      </c>
      <c r="Q6" s="11"/>
      <c r="R6" s="11" t="str">
        <f t="shared" ref="R6:R37" si="4">IF(($F6-$E6)*(AB6+AI6)&gt;0,($F6-$E6)*(AB6+AI6)," ")</f>
        <v xml:space="preserve"> </v>
      </c>
      <c r="S6" s="11"/>
      <c r="T6" s="12" t="str">
        <f t="shared" si="1"/>
        <v xml:space="preserve"> </v>
      </c>
      <c r="V6" s="9"/>
      <c r="W6" s="9">
        <v>2</v>
      </c>
      <c r="X6" s="9"/>
      <c r="Y6" s="9"/>
      <c r="Z6" s="9"/>
      <c r="AA6" s="9">
        <v>1</v>
      </c>
      <c r="AB6" s="9"/>
      <c r="AC6" s="9"/>
      <c r="AD6" s="9">
        <v>1</v>
      </c>
      <c r="AE6" s="9"/>
      <c r="AF6" s="9"/>
      <c r="AG6" s="9"/>
      <c r="AH6" s="9">
        <v>1</v>
      </c>
      <c r="AI6" s="9"/>
      <c r="AJ6" s="9"/>
      <c r="AK6" s="9"/>
      <c r="AL6" s="9"/>
      <c r="AM6" s="9"/>
      <c r="AN6" s="9"/>
      <c r="AO6" s="9"/>
      <c r="AQ6" s="9"/>
    </row>
    <row r="7" spans="1:43" s="1" customFormat="1" ht="12.75" customHeight="1" x14ac:dyDescent="0.25">
      <c r="A7" s="54" t="s">
        <v>276</v>
      </c>
      <c r="C7" s="1" t="s">
        <v>27</v>
      </c>
      <c r="D7" s="9"/>
      <c r="E7" s="8">
        <v>0.55000000000000004</v>
      </c>
      <c r="F7" s="8">
        <v>0.72</v>
      </c>
      <c r="H7" s="296"/>
      <c r="I7" s="296"/>
      <c r="J7" s="296"/>
      <c r="K7" s="296"/>
      <c r="L7" s="296"/>
      <c r="M7" s="296"/>
      <c r="N7" s="11">
        <f t="shared" si="0"/>
        <v>0.16999999999999993</v>
      </c>
      <c r="O7" s="11" t="str">
        <f t="shared" si="2"/>
        <v xml:space="preserve"> </v>
      </c>
      <c r="P7" s="11">
        <f t="shared" si="3"/>
        <v>0.33999999999999986</v>
      </c>
      <c r="Q7" s="11"/>
      <c r="R7" s="11" t="str">
        <f t="shared" si="4"/>
        <v xml:space="preserve"> </v>
      </c>
      <c r="S7" s="11"/>
      <c r="T7" s="12" t="str">
        <f t="shared" si="1"/>
        <v xml:space="preserve"> </v>
      </c>
      <c r="V7" s="9"/>
      <c r="W7" s="9">
        <v>2</v>
      </c>
      <c r="X7" s="9"/>
      <c r="Y7" s="9"/>
      <c r="Z7" s="9"/>
      <c r="AA7" s="9">
        <v>1</v>
      </c>
      <c r="AB7" s="9"/>
      <c r="AC7" s="9"/>
      <c r="AD7" s="9"/>
      <c r="AE7" s="9">
        <v>1</v>
      </c>
      <c r="AF7" s="9"/>
      <c r="AG7" s="9"/>
      <c r="AH7" s="9">
        <v>1</v>
      </c>
      <c r="AI7" s="9"/>
      <c r="AJ7" s="9"/>
      <c r="AK7" s="9"/>
      <c r="AL7" s="9"/>
      <c r="AM7" s="9"/>
      <c r="AN7" s="9"/>
      <c r="AO7" s="9"/>
      <c r="AQ7" s="9"/>
    </row>
    <row r="8" spans="1:43" s="1" customFormat="1" ht="12.75" customHeight="1" x14ac:dyDescent="0.25">
      <c r="A8" s="54" t="s">
        <v>276</v>
      </c>
      <c r="C8" s="1" t="s">
        <v>27</v>
      </c>
      <c r="D8" s="9"/>
      <c r="E8" s="8">
        <v>0.72</v>
      </c>
      <c r="F8" s="8">
        <v>0.89</v>
      </c>
      <c r="H8" s="296"/>
      <c r="I8" s="296"/>
      <c r="J8" s="296"/>
      <c r="K8" s="296"/>
      <c r="L8" s="296"/>
      <c r="M8" s="296"/>
      <c r="N8" s="11">
        <f t="shared" si="0"/>
        <v>0.17000000000000004</v>
      </c>
      <c r="O8" s="11" t="str">
        <f t="shared" si="2"/>
        <v xml:space="preserve"> </v>
      </c>
      <c r="P8" s="11">
        <f t="shared" si="3"/>
        <v>0.34000000000000008</v>
      </c>
      <c r="Q8" s="11"/>
      <c r="R8" s="11" t="str">
        <f t="shared" si="4"/>
        <v xml:space="preserve"> </v>
      </c>
      <c r="S8" s="11"/>
      <c r="T8" s="12" t="str">
        <f t="shared" si="1"/>
        <v xml:space="preserve"> </v>
      </c>
      <c r="V8" s="9"/>
      <c r="W8" s="9">
        <v>2</v>
      </c>
      <c r="X8" s="9"/>
      <c r="Y8" s="9"/>
      <c r="Z8" s="9"/>
      <c r="AA8" s="9">
        <v>1</v>
      </c>
      <c r="AB8" s="9"/>
      <c r="AC8" s="9"/>
      <c r="AD8" s="9"/>
      <c r="AE8" s="9"/>
      <c r="AF8" s="9">
        <v>1</v>
      </c>
      <c r="AG8" s="9"/>
      <c r="AH8" s="9">
        <v>1</v>
      </c>
      <c r="AI8" s="9"/>
      <c r="AJ8" s="9"/>
      <c r="AK8" s="9"/>
      <c r="AL8" s="9"/>
      <c r="AM8" s="9"/>
      <c r="AN8" s="9"/>
      <c r="AO8" s="9"/>
      <c r="AQ8" s="9"/>
    </row>
    <row r="9" spans="1:43" s="1" customFormat="1" ht="12.75" customHeight="1" x14ac:dyDescent="0.25">
      <c r="A9" s="54" t="s">
        <v>276</v>
      </c>
      <c r="C9" s="1" t="s">
        <v>27</v>
      </c>
      <c r="D9" s="9"/>
      <c r="E9" s="8">
        <v>0.89</v>
      </c>
      <c r="F9" s="8">
        <v>1.06</v>
      </c>
      <c r="H9" s="296"/>
      <c r="I9" s="296"/>
      <c r="J9" s="296"/>
      <c r="K9" s="296"/>
      <c r="L9" s="296"/>
      <c r="M9" s="296"/>
      <c r="N9" s="11">
        <f t="shared" si="0"/>
        <v>0.17000000000000004</v>
      </c>
      <c r="O9" s="11" t="str">
        <f t="shared" si="2"/>
        <v xml:space="preserve"> </v>
      </c>
      <c r="P9" s="11">
        <f t="shared" si="3"/>
        <v>0.34000000000000008</v>
      </c>
      <c r="Q9" s="11"/>
      <c r="R9" s="11" t="str">
        <f t="shared" si="4"/>
        <v xml:space="preserve"> </v>
      </c>
      <c r="S9" s="11"/>
      <c r="T9" s="12" t="str">
        <f t="shared" si="1"/>
        <v xml:space="preserve"> </v>
      </c>
      <c r="V9" s="9"/>
      <c r="W9" s="9">
        <v>2</v>
      </c>
      <c r="X9" s="9"/>
      <c r="Y9" s="9"/>
      <c r="Z9" s="9"/>
      <c r="AA9" s="9">
        <v>1</v>
      </c>
      <c r="AB9" s="9"/>
      <c r="AC9" s="9"/>
      <c r="AD9" s="9"/>
      <c r="AE9" s="9">
        <v>1</v>
      </c>
      <c r="AF9" s="9"/>
      <c r="AG9" s="9"/>
      <c r="AH9" s="9">
        <v>1</v>
      </c>
      <c r="AI9" s="9"/>
      <c r="AJ9" s="9"/>
      <c r="AK9" s="9"/>
      <c r="AL9" s="9"/>
      <c r="AM9" s="9"/>
      <c r="AN9" s="9"/>
      <c r="AO9" s="9"/>
      <c r="AQ9" s="9"/>
    </row>
    <row r="10" spans="1:43" s="1" customFormat="1" ht="12.75" customHeight="1" x14ac:dyDescent="0.25">
      <c r="A10" s="54" t="s">
        <v>276</v>
      </c>
      <c r="C10" s="1" t="s">
        <v>27</v>
      </c>
      <c r="D10" s="9"/>
      <c r="E10" s="8">
        <v>1.06</v>
      </c>
      <c r="F10" s="8">
        <v>1.31</v>
      </c>
      <c r="H10" s="296"/>
      <c r="I10" s="296"/>
      <c r="J10" s="296"/>
      <c r="K10" s="296"/>
      <c r="L10" s="296"/>
      <c r="M10" s="296"/>
      <c r="N10" s="11">
        <f t="shared" si="0"/>
        <v>0.25</v>
      </c>
      <c r="O10" s="11" t="str">
        <f t="shared" si="2"/>
        <v xml:space="preserve"> </v>
      </c>
      <c r="P10" s="11">
        <f t="shared" si="3"/>
        <v>0.5</v>
      </c>
      <c r="Q10" s="11"/>
      <c r="R10" s="11" t="str">
        <f t="shared" si="4"/>
        <v xml:space="preserve"> </v>
      </c>
      <c r="S10" s="11"/>
      <c r="T10" s="12" t="str">
        <f t="shared" si="1"/>
        <v xml:space="preserve"> </v>
      </c>
      <c r="V10" s="9"/>
      <c r="W10" s="9">
        <v>2</v>
      </c>
      <c r="X10" s="9"/>
      <c r="Y10" s="9"/>
      <c r="Z10" s="9"/>
      <c r="AA10" s="9">
        <v>1</v>
      </c>
      <c r="AB10" s="9"/>
      <c r="AC10" s="9"/>
      <c r="AD10" s="9">
        <v>1</v>
      </c>
      <c r="AE10" s="9"/>
      <c r="AF10" s="9"/>
      <c r="AG10" s="9"/>
      <c r="AH10" s="9">
        <v>1</v>
      </c>
      <c r="AI10" s="9"/>
      <c r="AJ10" s="9"/>
      <c r="AK10" s="9"/>
      <c r="AL10" s="9"/>
      <c r="AM10" s="9"/>
      <c r="AN10" s="9"/>
      <c r="AO10" s="9"/>
      <c r="AQ10" s="9"/>
    </row>
    <row r="11" spans="1:43" s="1" customFormat="1" ht="12.75" customHeight="1" x14ac:dyDescent="0.25">
      <c r="A11" s="54" t="s">
        <v>276</v>
      </c>
      <c r="C11" s="1" t="s">
        <v>27</v>
      </c>
      <c r="D11" s="9"/>
      <c r="E11" s="8">
        <v>1.31</v>
      </c>
      <c r="F11" s="8">
        <v>1.48</v>
      </c>
      <c r="H11" s="296"/>
      <c r="I11" s="296"/>
      <c r="J11" s="296"/>
      <c r="K11" s="296"/>
      <c r="L11" s="296"/>
      <c r="M11" s="296"/>
      <c r="N11" s="11">
        <f t="shared" si="0"/>
        <v>0.16999999999999993</v>
      </c>
      <c r="O11" s="11" t="str">
        <f t="shared" si="2"/>
        <v xml:space="preserve"> </v>
      </c>
      <c r="P11" s="11">
        <f t="shared" si="3"/>
        <v>0.33999999999999986</v>
      </c>
      <c r="Q11" s="11"/>
      <c r="R11" s="11" t="str">
        <f t="shared" si="4"/>
        <v xml:space="preserve"> </v>
      </c>
      <c r="S11" s="11"/>
      <c r="T11" s="12" t="str">
        <f t="shared" si="1"/>
        <v xml:space="preserve"> </v>
      </c>
      <c r="V11" s="9"/>
      <c r="W11" s="9">
        <v>2</v>
      </c>
      <c r="X11" s="9"/>
      <c r="Y11" s="9"/>
      <c r="Z11" s="9"/>
      <c r="AA11" s="9">
        <v>1</v>
      </c>
      <c r="AB11" s="9"/>
      <c r="AC11" s="9"/>
      <c r="AD11" s="9"/>
      <c r="AE11" s="9">
        <v>1</v>
      </c>
      <c r="AF11" s="9"/>
      <c r="AG11" s="9"/>
      <c r="AH11" s="9">
        <v>1</v>
      </c>
      <c r="AI11" s="9"/>
      <c r="AJ11" s="9"/>
      <c r="AK11" s="9"/>
      <c r="AL11" s="9"/>
      <c r="AM11" s="9"/>
      <c r="AN11" s="9"/>
      <c r="AO11" s="9"/>
      <c r="AQ11" s="9"/>
    </row>
    <row r="12" spans="1:43" s="1" customFormat="1" ht="12.75" customHeight="1" x14ac:dyDescent="0.25">
      <c r="A12" s="54" t="s">
        <v>276</v>
      </c>
      <c r="C12" s="1" t="s">
        <v>27</v>
      </c>
      <c r="D12" s="9"/>
      <c r="E12" s="8">
        <v>1.48</v>
      </c>
      <c r="F12" s="8">
        <v>1.5</v>
      </c>
      <c r="H12" s="296"/>
      <c r="I12" s="296"/>
      <c r="J12" s="296"/>
      <c r="K12" s="296"/>
      <c r="L12" s="296"/>
      <c r="M12" s="296"/>
      <c r="N12" s="11">
        <f t="shared" si="0"/>
        <v>2.0000000000000018E-2</v>
      </c>
      <c r="O12" s="11" t="str">
        <f t="shared" si="2"/>
        <v xml:space="preserve"> </v>
      </c>
      <c r="P12" s="11">
        <f t="shared" si="3"/>
        <v>4.0000000000000036E-2</v>
      </c>
      <c r="Q12" s="11"/>
      <c r="R12" s="11" t="str">
        <f t="shared" si="4"/>
        <v xml:space="preserve"> </v>
      </c>
      <c r="S12" s="11"/>
      <c r="T12" s="12" t="str">
        <f t="shared" si="1"/>
        <v xml:space="preserve"> </v>
      </c>
      <c r="V12" s="9"/>
      <c r="W12" s="9">
        <v>2</v>
      </c>
      <c r="X12" s="9"/>
      <c r="Y12" s="9"/>
      <c r="Z12" s="9"/>
      <c r="AA12" s="9">
        <v>1</v>
      </c>
      <c r="AB12" s="9"/>
      <c r="AC12" s="9"/>
      <c r="AD12" s="9"/>
      <c r="AE12" s="9"/>
      <c r="AF12" s="9">
        <v>1</v>
      </c>
      <c r="AG12" s="9"/>
      <c r="AH12" s="9">
        <v>1</v>
      </c>
      <c r="AI12" s="9"/>
      <c r="AJ12" s="9"/>
      <c r="AK12" s="9"/>
      <c r="AL12" s="9"/>
      <c r="AM12" s="9"/>
      <c r="AN12" s="9"/>
      <c r="AO12" s="9"/>
      <c r="AQ12" s="9"/>
    </row>
    <row r="13" spans="1:43" s="1" customFormat="1" ht="12.75" customHeight="1" x14ac:dyDescent="0.25">
      <c r="A13" s="54" t="s">
        <v>276</v>
      </c>
      <c r="C13" s="1" t="s">
        <v>27</v>
      </c>
      <c r="D13" s="9"/>
      <c r="E13" s="8">
        <v>1.5</v>
      </c>
      <c r="F13" s="8">
        <v>1.67</v>
      </c>
      <c r="H13" s="296"/>
      <c r="I13" s="296"/>
      <c r="J13" s="296"/>
      <c r="K13" s="296"/>
      <c r="L13" s="296"/>
      <c r="M13" s="296"/>
      <c r="N13" s="11">
        <f t="shared" si="0"/>
        <v>0.16999999999999993</v>
      </c>
      <c r="O13" s="11" t="str">
        <f t="shared" si="2"/>
        <v xml:space="preserve"> </v>
      </c>
      <c r="P13" s="11">
        <f t="shared" si="3"/>
        <v>0.33999999999999986</v>
      </c>
      <c r="Q13" s="11"/>
      <c r="R13" s="11" t="str">
        <f t="shared" si="4"/>
        <v xml:space="preserve"> </v>
      </c>
      <c r="S13" s="11"/>
      <c r="T13" s="12" t="str">
        <f t="shared" si="1"/>
        <v xml:space="preserve"> </v>
      </c>
      <c r="V13" s="9"/>
      <c r="W13" s="9">
        <v>2</v>
      </c>
      <c r="X13" s="9"/>
      <c r="Y13" s="9"/>
      <c r="Z13" s="9"/>
      <c r="AA13" s="9">
        <v>1</v>
      </c>
      <c r="AB13" s="9"/>
      <c r="AC13" s="9"/>
      <c r="AD13" s="9"/>
      <c r="AE13" s="9">
        <v>1</v>
      </c>
      <c r="AF13" s="9"/>
      <c r="AG13" s="9"/>
      <c r="AH13" s="9">
        <v>1</v>
      </c>
      <c r="AI13" s="9"/>
      <c r="AJ13" s="9"/>
      <c r="AK13" s="9"/>
      <c r="AL13" s="9"/>
      <c r="AM13" s="9"/>
      <c r="AN13" s="9"/>
      <c r="AO13" s="9"/>
      <c r="AQ13" s="9"/>
    </row>
    <row r="14" spans="1:43" s="1" customFormat="1" ht="12.75" customHeight="1" x14ac:dyDescent="0.25">
      <c r="A14" s="54" t="s">
        <v>276</v>
      </c>
      <c r="C14" s="1" t="s">
        <v>27</v>
      </c>
      <c r="D14" s="9"/>
      <c r="E14" s="8">
        <v>1.67</v>
      </c>
      <c r="F14" s="8">
        <v>2.2799999999999998</v>
      </c>
      <c r="H14" s="296"/>
      <c r="I14" s="296"/>
      <c r="J14" s="296"/>
      <c r="K14" s="296"/>
      <c r="L14" s="296"/>
      <c r="M14" s="296"/>
      <c r="N14" s="11">
        <f t="shared" si="0"/>
        <v>0.60999999999999988</v>
      </c>
      <c r="O14" s="11" t="str">
        <f t="shared" si="2"/>
        <v xml:space="preserve"> </v>
      </c>
      <c r="P14" s="11">
        <f t="shared" si="3"/>
        <v>1.2199999999999998</v>
      </c>
      <c r="Q14" s="11"/>
      <c r="R14" s="11" t="str">
        <f t="shared" si="4"/>
        <v xml:space="preserve"> </v>
      </c>
      <c r="S14" s="11"/>
      <c r="T14" s="12" t="str">
        <f t="shared" si="1"/>
        <v xml:space="preserve"> </v>
      </c>
      <c r="V14" s="9"/>
      <c r="W14" s="9">
        <v>2</v>
      </c>
      <c r="X14" s="9"/>
      <c r="Y14" s="9"/>
      <c r="Z14" s="9"/>
      <c r="AA14" s="9">
        <v>1</v>
      </c>
      <c r="AB14" s="9"/>
      <c r="AC14" s="9"/>
      <c r="AD14" s="9">
        <v>1</v>
      </c>
      <c r="AE14" s="9"/>
      <c r="AF14" s="9"/>
      <c r="AG14" s="9"/>
      <c r="AH14" s="9">
        <v>1</v>
      </c>
      <c r="AI14" s="9"/>
      <c r="AJ14" s="9"/>
      <c r="AK14" s="9"/>
      <c r="AL14" s="9"/>
      <c r="AM14" s="9"/>
      <c r="AN14" s="9"/>
      <c r="AO14" s="9"/>
      <c r="AQ14" s="9"/>
    </row>
    <row r="15" spans="1:43" s="1" customFormat="1" ht="12.75" customHeight="1" x14ac:dyDescent="0.25">
      <c r="A15" s="54" t="s">
        <v>276</v>
      </c>
      <c r="C15" s="1" t="s">
        <v>27</v>
      </c>
      <c r="D15" s="9"/>
      <c r="E15" s="8">
        <v>2.2799999999999998</v>
      </c>
      <c r="F15" s="8">
        <v>2.4500000000000002</v>
      </c>
      <c r="H15" s="296"/>
      <c r="I15" s="296"/>
      <c r="J15" s="296"/>
      <c r="K15" s="296"/>
      <c r="L15" s="296"/>
      <c r="M15" s="296"/>
      <c r="N15" s="11">
        <f t="shared" si="0"/>
        <v>0.17000000000000037</v>
      </c>
      <c r="O15" s="11" t="str">
        <f t="shared" si="2"/>
        <v xml:space="preserve"> </v>
      </c>
      <c r="P15" s="11">
        <f t="shared" si="3"/>
        <v>0.34000000000000075</v>
      </c>
      <c r="Q15" s="11"/>
      <c r="R15" s="11" t="str">
        <f t="shared" si="4"/>
        <v xml:space="preserve"> </v>
      </c>
      <c r="S15" s="11"/>
      <c r="T15" s="12" t="str">
        <f t="shared" si="1"/>
        <v xml:space="preserve"> </v>
      </c>
      <c r="V15" s="9"/>
      <c r="W15" s="9">
        <v>2</v>
      </c>
      <c r="X15" s="9"/>
      <c r="Y15" s="9"/>
      <c r="Z15" s="9"/>
      <c r="AA15" s="9">
        <v>1</v>
      </c>
      <c r="AB15" s="9"/>
      <c r="AC15" s="9"/>
      <c r="AD15" s="9"/>
      <c r="AE15" s="9">
        <v>1</v>
      </c>
      <c r="AF15" s="9"/>
      <c r="AG15" s="9"/>
      <c r="AH15" s="9">
        <v>1</v>
      </c>
      <c r="AI15" s="9"/>
      <c r="AJ15" s="9"/>
      <c r="AK15" s="9"/>
      <c r="AL15" s="9"/>
      <c r="AM15" s="9"/>
      <c r="AN15" s="9"/>
      <c r="AO15" s="9"/>
      <c r="AQ15" s="9"/>
    </row>
    <row r="16" spans="1:43" s="1" customFormat="1" ht="12.75" customHeight="1" x14ac:dyDescent="0.25">
      <c r="A16" s="54" t="s">
        <v>276</v>
      </c>
      <c r="C16" s="1" t="s">
        <v>27</v>
      </c>
      <c r="D16" s="9"/>
      <c r="E16" s="8">
        <v>2.4500000000000002</v>
      </c>
      <c r="F16" s="8">
        <v>2.71</v>
      </c>
      <c r="H16" s="296"/>
      <c r="I16" s="296"/>
      <c r="J16" s="296"/>
      <c r="K16" s="296"/>
      <c r="L16" s="296"/>
      <c r="M16" s="296"/>
      <c r="N16" s="11">
        <f t="shared" si="0"/>
        <v>0.25999999999999979</v>
      </c>
      <c r="O16" s="11" t="str">
        <f t="shared" si="2"/>
        <v xml:space="preserve"> </v>
      </c>
      <c r="P16" s="11">
        <f t="shared" si="3"/>
        <v>0.51999999999999957</v>
      </c>
      <c r="Q16" s="11"/>
      <c r="R16" s="11" t="str">
        <f t="shared" si="4"/>
        <v xml:space="preserve"> </v>
      </c>
      <c r="S16" s="11"/>
      <c r="T16" s="12" t="str">
        <f t="shared" si="1"/>
        <v xml:space="preserve"> </v>
      </c>
      <c r="V16" s="9"/>
      <c r="W16" s="9">
        <v>2</v>
      </c>
      <c r="X16" s="9"/>
      <c r="Y16" s="9"/>
      <c r="Z16" s="9"/>
      <c r="AA16" s="9">
        <v>1</v>
      </c>
      <c r="AB16" s="9"/>
      <c r="AC16" s="9"/>
      <c r="AD16" s="9"/>
      <c r="AE16" s="9"/>
      <c r="AF16" s="9">
        <v>1</v>
      </c>
      <c r="AG16" s="9"/>
      <c r="AH16" s="9">
        <v>1</v>
      </c>
      <c r="AI16" s="9"/>
      <c r="AJ16" s="9"/>
      <c r="AK16" s="9"/>
      <c r="AL16" s="9"/>
      <c r="AM16" s="9"/>
      <c r="AN16" s="9"/>
      <c r="AO16" s="9"/>
      <c r="AQ16" s="9"/>
    </row>
    <row r="17" spans="1:43" s="1" customFormat="1" ht="12.75" customHeight="1" x14ac:dyDescent="0.25">
      <c r="A17" s="54" t="s">
        <v>276</v>
      </c>
      <c r="C17" s="1" t="s">
        <v>27</v>
      </c>
      <c r="D17" s="9"/>
      <c r="E17" s="8">
        <v>2.71</v>
      </c>
      <c r="F17" s="8">
        <v>2.88</v>
      </c>
      <c r="H17" s="296"/>
      <c r="I17" s="296"/>
      <c r="J17" s="296"/>
      <c r="K17" s="296"/>
      <c r="L17" s="296"/>
      <c r="M17" s="296"/>
      <c r="N17" s="11">
        <f t="shared" si="0"/>
        <v>0.16999999999999993</v>
      </c>
      <c r="O17" s="11" t="str">
        <f t="shared" si="2"/>
        <v xml:space="preserve"> </v>
      </c>
      <c r="P17" s="11">
        <f t="shared" si="3"/>
        <v>0.33999999999999986</v>
      </c>
      <c r="Q17" s="11"/>
      <c r="R17" s="11" t="str">
        <f t="shared" si="4"/>
        <v xml:space="preserve"> </v>
      </c>
      <c r="S17" s="11"/>
      <c r="T17" s="12" t="str">
        <f t="shared" si="1"/>
        <v xml:space="preserve"> </v>
      </c>
      <c r="V17" s="9"/>
      <c r="W17" s="9">
        <v>2</v>
      </c>
      <c r="X17" s="9"/>
      <c r="Y17" s="9"/>
      <c r="Z17" s="9"/>
      <c r="AA17" s="9">
        <v>1</v>
      </c>
      <c r="AB17" s="9"/>
      <c r="AC17" s="9"/>
      <c r="AD17" s="9"/>
      <c r="AE17" s="9">
        <v>1</v>
      </c>
      <c r="AF17" s="9"/>
      <c r="AG17" s="9"/>
      <c r="AH17" s="9">
        <v>1</v>
      </c>
      <c r="AI17" s="9"/>
      <c r="AJ17" s="9"/>
      <c r="AK17" s="9"/>
      <c r="AL17" s="9"/>
      <c r="AM17" s="9"/>
      <c r="AN17" s="9"/>
      <c r="AO17" s="9"/>
      <c r="AQ17" s="9"/>
    </row>
    <row r="18" spans="1:43" s="1" customFormat="1" ht="12.75" customHeight="1" x14ac:dyDescent="0.25">
      <c r="A18" s="54" t="s">
        <v>276</v>
      </c>
      <c r="C18" s="1" t="s">
        <v>27</v>
      </c>
      <c r="D18" s="9"/>
      <c r="E18" s="8">
        <v>2.88</v>
      </c>
      <c r="F18" s="8">
        <v>2.94</v>
      </c>
      <c r="H18" s="296"/>
      <c r="I18" s="296"/>
      <c r="J18" s="296"/>
      <c r="K18" s="296"/>
      <c r="L18" s="296"/>
      <c r="M18" s="296"/>
      <c r="N18" s="11">
        <f t="shared" si="0"/>
        <v>6.0000000000000053E-2</v>
      </c>
      <c r="O18" s="11" t="str">
        <f t="shared" si="2"/>
        <v xml:space="preserve"> </v>
      </c>
      <c r="P18" s="11">
        <f t="shared" si="3"/>
        <v>0.12000000000000011</v>
      </c>
      <c r="Q18" s="11"/>
      <c r="R18" s="11" t="str">
        <f t="shared" si="4"/>
        <v xml:space="preserve"> </v>
      </c>
      <c r="S18" s="11"/>
      <c r="T18" s="12" t="str">
        <f t="shared" si="1"/>
        <v xml:space="preserve"> </v>
      </c>
      <c r="V18" s="9"/>
      <c r="W18" s="9">
        <v>2</v>
      </c>
      <c r="X18" s="9"/>
      <c r="Y18" s="9"/>
      <c r="Z18" s="9"/>
      <c r="AA18" s="9">
        <v>1</v>
      </c>
      <c r="AB18" s="9"/>
      <c r="AC18" s="9"/>
      <c r="AD18" s="9">
        <v>1</v>
      </c>
      <c r="AE18" s="9"/>
      <c r="AF18" s="9"/>
      <c r="AG18" s="9"/>
      <c r="AH18" s="9">
        <v>1</v>
      </c>
      <c r="AI18" s="9"/>
      <c r="AJ18" s="9"/>
      <c r="AK18" s="9"/>
      <c r="AL18" s="9"/>
      <c r="AM18" s="9"/>
      <c r="AN18" s="9"/>
      <c r="AO18" s="9"/>
      <c r="AQ18" s="9"/>
    </row>
    <row r="19" spans="1:43" s="1" customFormat="1" ht="12.75" customHeight="1" x14ac:dyDescent="0.25">
      <c r="A19" s="54" t="s">
        <v>276</v>
      </c>
      <c r="C19" s="1" t="s">
        <v>27</v>
      </c>
      <c r="D19" s="9"/>
      <c r="E19" s="8">
        <v>2.94</v>
      </c>
      <c r="F19" s="8">
        <v>3</v>
      </c>
      <c r="H19" s="296"/>
      <c r="I19" s="296"/>
      <c r="J19" s="296"/>
      <c r="K19" s="296"/>
      <c r="L19" s="296"/>
      <c r="M19" s="296"/>
      <c r="N19" s="11">
        <f t="shared" si="0"/>
        <v>6.0000000000000053E-2</v>
      </c>
      <c r="O19" s="11" t="str">
        <f t="shared" si="2"/>
        <v xml:space="preserve"> </v>
      </c>
      <c r="P19" s="11">
        <f t="shared" si="3"/>
        <v>0.12000000000000011</v>
      </c>
      <c r="Q19" s="11"/>
      <c r="R19" s="11" t="str">
        <f t="shared" si="4"/>
        <v xml:space="preserve"> </v>
      </c>
      <c r="S19" s="11"/>
      <c r="T19" s="12" t="str">
        <f t="shared" si="1"/>
        <v xml:space="preserve"> </v>
      </c>
      <c r="V19" s="9"/>
      <c r="W19" s="9">
        <v>2</v>
      </c>
      <c r="X19" s="9"/>
      <c r="Y19" s="9"/>
      <c r="Z19" s="9"/>
      <c r="AA19" s="9">
        <v>1</v>
      </c>
      <c r="AB19" s="9"/>
      <c r="AC19" s="9"/>
      <c r="AD19" s="9"/>
      <c r="AE19" s="9">
        <v>1</v>
      </c>
      <c r="AF19" s="9"/>
      <c r="AG19" s="9"/>
      <c r="AH19" s="9">
        <v>1</v>
      </c>
      <c r="AI19" s="9"/>
      <c r="AJ19" s="9"/>
      <c r="AK19" s="9"/>
      <c r="AL19" s="9"/>
      <c r="AM19" s="9"/>
      <c r="AN19" s="9"/>
      <c r="AO19" s="9"/>
      <c r="AQ19" s="9"/>
    </row>
    <row r="20" spans="1:43" s="1" customFormat="1" ht="12.75" customHeight="1" x14ac:dyDescent="0.25">
      <c r="A20" s="54" t="s">
        <v>276</v>
      </c>
      <c r="C20" s="1" t="s">
        <v>27</v>
      </c>
      <c r="D20" s="9"/>
      <c r="E20" s="8">
        <v>3</v>
      </c>
      <c r="F20" s="8">
        <v>3.01</v>
      </c>
      <c r="H20" s="296"/>
      <c r="I20" s="296"/>
      <c r="J20" s="296"/>
      <c r="K20" s="296"/>
      <c r="L20" s="296"/>
      <c r="M20" s="296"/>
      <c r="N20" s="11">
        <f t="shared" si="0"/>
        <v>9.9999999999997868E-3</v>
      </c>
      <c r="O20" s="11" t="str">
        <f t="shared" si="2"/>
        <v xml:space="preserve"> </v>
      </c>
      <c r="P20" s="11">
        <f t="shared" si="3"/>
        <v>1.9999999999999574E-2</v>
      </c>
      <c r="Q20" s="11"/>
      <c r="R20" s="11" t="str">
        <f t="shared" si="4"/>
        <v xml:space="preserve"> </v>
      </c>
      <c r="S20" s="11"/>
      <c r="T20" s="12" t="str">
        <f t="shared" si="1"/>
        <v xml:space="preserve"> </v>
      </c>
      <c r="V20" s="9"/>
      <c r="W20" s="9">
        <v>2</v>
      </c>
      <c r="X20" s="9"/>
      <c r="Y20" s="9"/>
      <c r="Z20" s="9"/>
      <c r="AA20" s="9">
        <v>1</v>
      </c>
      <c r="AB20" s="9"/>
      <c r="AC20" s="9"/>
      <c r="AD20" s="9"/>
      <c r="AE20" s="9"/>
      <c r="AF20" s="9">
        <v>1</v>
      </c>
      <c r="AG20" s="9"/>
      <c r="AH20" s="9">
        <v>1</v>
      </c>
      <c r="AI20" s="9"/>
      <c r="AJ20" s="9"/>
      <c r="AK20" s="9"/>
      <c r="AL20" s="9"/>
      <c r="AM20" s="9"/>
      <c r="AN20" s="9"/>
      <c r="AO20" s="9"/>
      <c r="AQ20" s="9"/>
    </row>
    <row r="21" spans="1:43" s="1" customFormat="1" ht="12.75" customHeight="1" x14ac:dyDescent="0.25">
      <c r="A21" s="54" t="s">
        <v>276</v>
      </c>
      <c r="C21" s="1" t="s">
        <v>27</v>
      </c>
      <c r="D21" s="9"/>
      <c r="E21" s="8">
        <v>3.01</v>
      </c>
      <c r="F21" s="8">
        <v>3.07</v>
      </c>
      <c r="H21" s="296"/>
      <c r="I21" s="296"/>
      <c r="J21" s="296"/>
      <c r="K21" s="296"/>
      <c r="L21" s="296"/>
      <c r="M21" s="296"/>
      <c r="N21" s="11">
        <f t="shared" si="0"/>
        <v>6.0000000000000053E-2</v>
      </c>
      <c r="O21" s="11" t="str">
        <f t="shared" si="2"/>
        <v xml:space="preserve"> </v>
      </c>
      <c r="P21" s="11">
        <f t="shared" si="3"/>
        <v>0.12000000000000011</v>
      </c>
      <c r="Q21" s="11"/>
      <c r="R21" s="11" t="str">
        <f t="shared" si="4"/>
        <v xml:space="preserve"> </v>
      </c>
      <c r="S21" s="11"/>
      <c r="T21" s="12" t="str">
        <f t="shared" si="1"/>
        <v xml:space="preserve"> </v>
      </c>
      <c r="V21" s="9"/>
      <c r="W21" s="9">
        <v>2</v>
      </c>
      <c r="X21" s="9"/>
      <c r="Y21" s="9"/>
      <c r="Z21" s="9"/>
      <c r="AA21" s="9">
        <v>1</v>
      </c>
      <c r="AB21" s="9"/>
      <c r="AC21" s="9"/>
      <c r="AD21" s="9"/>
      <c r="AE21" s="9">
        <v>1</v>
      </c>
      <c r="AF21" s="9"/>
      <c r="AG21" s="9"/>
      <c r="AH21" s="9">
        <v>1</v>
      </c>
      <c r="AI21" s="9"/>
      <c r="AJ21" s="9"/>
      <c r="AK21" s="9"/>
      <c r="AL21" s="9"/>
      <c r="AM21" s="9"/>
      <c r="AN21" s="9"/>
      <c r="AO21" s="9"/>
      <c r="AQ21" s="9"/>
    </row>
    <row r="22" spans="1:43" s="1" customFormat="1" ht="12.75" customHeight="1" x14ac:dyDescent="0.25">
      <c r="A22" s="54" t="s">
        <v>276</v>
      </c>
      <c r="C22" s="1" t="s">
        <v>27</v>
      </c>
      <c r="D22" s="9"/>
      <c r="E22" s="8">
        <v>3.07</v>
      </c>
      <c r="F22" s="8">
        <v>3.4</v>
      </c>
      <c r="H22" s="296"/>
      <c r="I22" s="296"/>
      <c r="J22" s="296"/>
      <c r="K22" s="296"/>
      <c r="L22" s="296"/>
      <c r="M22" s="296"/>
      <c r="N22" s="11">
        <f t="shared" si="0"/>
        <v>0.33000000000000007</v>
      </c>
      <c r="O22" s="11" t="str">
        <f t="shared" si="2"/>
        <v xml:space="preserve"> </v>
      </c>
      <c r="P22" s="11">
        <f t="shared" si="3"/>
        <v>0.66000000000000014</v>
      </c>
      <c r="Q22" s="11"/>
      <c r="R22" s="11" t="str">
        <f t="shared" si="4"/>
        <v xml:space="preserve"> </v>
      </c>
      <c r="S22" s="11"/>
      <c r="T22" s="12" t="str">
        <f t="shared" si="1"/>
        <v xml:space="preserve"> </v>
      </c>
      <c r="V22" s="9"/>
      <c r="W22" s="9">
        <v>2</v>
      </c>
      <c r="X22" s="9"/>
      <c r="Y22" s="9"/>
      <c r="Z22" s="9"/>
      <c r="AA22" s="9">
        <v>1</v>
      </c>
      <c r="AB22" s="9"/>
      <c r="AC22" s="9"/>
      <c r="AD22" s="9">
        <v>1</v>
      </c>
      <c r="AE22" s="9"/>
      <c r="AF22" s="9"/>
      <c r="AG22" s="9"/>
      <c r="AH22" s="9">
        <v>1</v>
      </c>
      <c r="AI22" s="9"/>
      <c r="AJ22" s="9"/>
      <c r="AK22" s="9"/>
      <c r="AL22" s="9"/>
      <c r="AM22" s="9"/>
      <c r="AN22" s="9"/>
      <c r="AO22" s="9"/>
      <c r="AQ22" s="9"/>
    </row>
    <row r="23" spans="1:43" s="1" customFormat="1" ht="12.75" customHeight="1" x14ac:dyDescent="0.25">
      <c r="A23" s="54" t="s">
        <v>276</v>
      </c>
      <c r="C23" s="1" t="s">
        <v>27</v>
      </c>
      <c r="D23" s="9"/>
      <c r="E23" s="8">
        <v>3.4</v>
      </c>
      <c r="F23" s="8">
        <v>3.57</v>
      </c>
      <c r="H23" s="296"/>
      <c r="I23" s="296"/>
      <c r="J23" s="296"/>
      <c r="K23" s="296"/>
      <c r="L23" s="296"/>
      <c r="M23" s="296"/>
      <c r="N23" s="11">
        <f t="shared" si="0"/>
        <v>0.16999999999999993</v>
      </c>
      <c r="O23" s="11" t="str">
        <f t="shared" si="2"/>
        <v xml:space="preserve"> </v>
      </c>
      <c r="P23" s="11">
        <f t="shared" si="3"/>
        <v>0.33999999999999986</v>
      </c>
      <c r="Q23" s="11"/>
      <c r="R23" s="11" t="str">
        <f t="shared" si="4"/>
        <v xml:space="preserve"> </v>
      </c>
      <c r="S23" s="11"/>
      <c r="T23" s="12" t="str">
        <f t="shared" si="1"/>
        <v xml:space="preserve"> </v>
      </c>
      <c r="V23" s="9"/>
      <c r="W23" s="9">
        <v>2</v>
      </c>
      <c r="X23" s="9"/>
      <c r="Y23" s="9"/>
      <c r="Z23" s="9"/>
      <c r="AA23" s="9">
        <v>1</v>
      </c>
      <c r="AB23" s="9"/>
      <c r="AC23" s="9"/>
      <c r="AD23" s="9"/>
      <c r="AE23" s="9">
        <v>1</v>
      </c>
      <c r="AF23" s="9"/>
      <c r="AG23" s="9"/>
      <c r="AH23" s="9">
        <v>1</v>
      </c>
      <c r="AI23" s="9"/>
      <c r="AJ23" s="9"/>
      <c r="AK23" s="9"/>
      <c r="AL23" s="9"/>
      <c r="AM23" s="9"/>
      <c r="AN23" s="9"/>
      <c r="AO23" s="9"/>
      <c r="AQ23" s="9"/>
    </row>
    <row r="24" spans="1:43" s="1" customFormat="1" ht="12.75" customHeight="1" x14ac:dyDescent="0.25">
      <c r="A24" s="54" t="s">
        <v>276</v>
      </c>
      <c r="C24" s="1" t="s">
        <v>27</v>
      </c>
      <c r="D24" s="9"/>
      <c r="E24" s="8">
        <v>3.57</v>
      </c>
      <c r="F24" s="8">
        <v>3.64</v>
      </c>
      <c r="H24" s="296"/>
      <c r="I24" s="296"/>
      <c r="J24" s="296"/>
      <c r="K24" s="296"/>
      <c r="L24" s="296"/>
      <c r="M24" s="296"/>
      <c r="N24" s="11">
        <f t="shared" si="0"/>
        <v>7.0000000000000284E-2</v>
      </c>
      <c r="O24" s="11" t="str">
        <f t="shared" si="2"/>
        <v xml:space="preserve"> </v>
      </c>
      <c r="P24" s="11">
        <f t="shared" si="3"/>
        <v>0.14000000000000057</v>
      </c>
      <c r="Q24" s="11"/>
      <c r="R24" s="11" t="str">
        <f t="shared" si="4"/>
        <v xml:space="preserve"> </v>
      </c>
      <c r="S24" s="11"/>
      <c r="T24" s="12" t="str">
        <f t="shared" si="1"/>
        <v xml:space="preserve"> </v>
      </c>
      <c r="V24" s="9"/>
      <c r="W24" s="9">
        <v>2</v>
      </c>
      <c r="X24" s="9"/>
      <c r="Y24" s="9"/>
      <c r="Z24" s="9"/>
      <c r="AA24" s="9">
        <v>1</v>
      </c>
      <c r="AB24" s="9"/>
      <c r="AC24" s="9"/>
      <c r="AD24" s="9"/>
      <c r="AE24" s="9"/>
      <c r="AF24" s="9">
        <v>1</v>
      </c>
      <c r="AG24" s="9"/>
      <c r="AH24" s="9">
        <v>1</v>
      </c>
      <c r="AI24" s="9"/>
      <c r="AJ24" s="9"/>
      <c r="AK24" s="9"/>
      <c r="AL24" s="9"/>
      <c r="AM24" s="9"/>
      <c r="AN24" s="9"/>
      <c r="AO24" s="9"/>
      <c r="AQ24" s="9"/>
    </row>
    <row r="25" spans="1:43" s="1" customFormat="1" ht="12.75" customHeight="1" x14ac:dyDescent="0.25">
      <c r="A25" s="54" t="s">
        <v>276</v>
      </c>
      <c r="C25" s="1" t="s">
        <v>27</v>
      </c>
      <c r="D25" s="9"/>
      <c r="E25" s="8">
        <v>3.64</v>
      </c>
      <c r="F25" s="8">
        <v>3.81</v>
      </c>
      <c r="H25" s="296"/>
      <c r="I25" s="296"/>
      <c r="J25" s="296"/>
      <c r="K25" s="296"/>
      <c r="L25" s="296"/>
      <c r="M25" s="296"/>
      <c r="N25" s="11">
        <f t="shared" si="0"/>
        <v>0.16999999999999993</v>
      </c>
      <c r="O25" s="11" t="str">
        <f t="shared" si="2"/>
        <v xml:space="preserve"> </v>
      </c>
      <c r="P25" s="11">
        <f t="shared" si="3"/>
        <v>0.33999999999999986</v>
      </c>
      <c r="Q25" s="11"/>
      <c r="R25" s="11" t="str">
        <f t="shared" si="4"/>
        <v xml:space="preserve"> </v>
      </c>
      <c r="S25" s="11"/>
      <c r="T25" s="12" t="str">
        <f t="shared" si="1"/>
        <v xml:space="preserve"> </v>
      </c>
      <c r="V25" s="9"/>
      <c r="W25" s="9">
        <v>2</v>
      </c>
      <c r="X25" s="9"/>
      <c r="Y25" s="9"/>
      <c r="Z25" s="9"/>
      <c r="AA25" s="9">
        <v>1</v>
      </c>
      <c r="AB25" s="9"/>
      <c r="AC25" s="9"/>
      <c r="AD25" s="9"/>
      <c r="AE25" s="9">
        <v>1</v>
      </c>
      <c r="AF25" s="9"/>
      <c r="AG25" s="9"/>
      <c r="AH25" s="9">
        <v>1</v>
      </c>
      <c r="AI25" s="9"/>
      <c r="AJ25" s="9"/>
      <c r="AK25" s="9"/>
      <c r="AL25" s="9"/>
      <c r="AM25" s="9"/>
      <c r="AN25" s="9"/>
      <c r="AO25" s="9"/>
      <c r="AQ25" s="9"/>
    </row>
    <row r="26" spans="1:43" s="1" customFormat="1" ht="12.75" customHeight="1" x14ac:dyDescent="0.25">
      <c r="A26" s="54" t="s">
        <v>276</v>
      </c>
      <c r="C26" s="1" t="s">
        <v>27</v>
      </c>
      <c r="D26" s="9"/>
      <c r="E26" s="8">
        <v>3.81</v>
      </c>
      <c r="F26" s="8">
        <v>4.0199999999999996</v>
      </c>
      <c r="H26" s="296"/>
      <c r="I26" s="296"/>
      <c r="J26" s="296"/>
      <c r="K26" s="296"/>
      <c r="L26" s="296"/>
      <c r="M26" s="296"/>
      <c r="N26" s="11">
        <f t="shared" si="0"/>
        <v>0.20999999999999952</v>
      </c>
      <c r="O26" s="11" t="str">
        <f t="shared" si="2"/>
        <v xml:space="preserve"> </v>
      </c>
      <c r="P26" s="11">
        <f t="shared" si="3"/>
        <v>0.41999999999999904</v>
      </c>
      <c r="Q26" s="11"/>
      <c r="R26" s="11" t="str">
        <f t="shared" si="4"/>
        <v xml:space="preserve"> </v>
      </c>
      <c r="S26" s="11"/>
      <c r="T26" s="12" t="str">
        <f t="shared" si="1"/>
        <v xml:space="preserve"> </v>
      </c>
      <c r="V26" s="9"/>
      <c r="W26" s="9">
        <v>2</v>
      </c>
      <c r="X26" s="9"/>
      <c r="Y26" s="9"/>
      <c r="Z26" s="9"/>
      <c r="AA26" s="9">
        <v>1</v>
      </c>
      <c r="AB26" s="9"/>
      <c r="AC26" s="9"/>
      <c r="AD26" s="9">
        <v>1</v>
      </c>
      <c r="AE26" s="9"/>
      <c r="AF26" s="9"/>
      <c r="AG26" s="9"/>
      <c r="AH26" s="9">
        <v>1</v>
      </c>
      <c r="AI26" s="9"/>
      <c r="AJ26" s="9"/>
      <c r="AK26" s="9"/>
      <c r="AL26" s="9"/>
      <c r="AM26" s="9"/>
      <c r="AN26" s="9"/>
      <c r="AO26" s="9"/>
      <c r="AQ26" s="9"/>
    </row>
    <row r="27" spans="1:43" s="1" customFormat="1" ht="12.75" customHeight="1" x14ac:dyDescent="0.25">
      <c r="A27" s="54" t="s">
        <v>276</v>
      </c>
      <c r="C27" s="1" t="s">
        <v>27</v>
      </c>
      <c r="D27" s="9"/>
      <c r="E27" s="8">
        <v>4.0199999999999996</v>
      </c>
      <c r="F27" s="8">
        <v>4.04</v>
      </c>
      <c r="H27" s="296"/>
      <c r="I27" s="296"/>
      <c r="J27" s="296"/>
      <c r="K27" s="296"/>
      <c r="L27" s="296"/>
      <c r="M27" s="296"/>
      <c r="N27" s="11">
        <f t="shared" si="0"/>
        <v>2.0000000000000462E-2</v>
      </c>
      <c r="O27" s="11" t="str">
        <f t="shared" si="2"/>
        <v xml:space="preserve"> </v>
      </c>
      <c r="P27" s="11">
        <f t="shared" si="3"/>
        <v>4.0000000000000924E-2</v>
      </c>
      <c r="Q27" s="11"/>
      <c r="R27" s="11" t="str">
        <f t="shared" si="4"/>
        <v xml:space="preserve"> </v>
      </c>
      <c r="S27" s="11"/>
      <c r="T27" s="12" t="str">
        <f t="shared" si="1"/>
        <v xml:space="preserve"> </v>
      </c>
      <c r="V27" s="9"/>
      <c r="W27" s="9">
        <v>2</v>
      </c>
      <c r="X27" s="9"/>
      <c r="Y27" s="9"/>
      <c r="Z27" s="9"/>
      <c r="AA27" s="9">
        <v>1</v>
      </c>
      <c r="AB27" s="9"/>
      <c r="AC27" s="9"/>
      <c r="AD27" s="9"/>
      <c r="AE27" s="9"/>
      <c r="AF27" s="9">
        <v>1</v>
      </c>
      <c r="AG27" s="9"/>
      <c r="AH27" s="9">
        <v>1</v>
      </c>
      <c r="AI27" s="9"/>
      <c r="AJ27" s="9"/>
      <c r="AK27" s="9"/>
      <c r="AL27" s="9"/>
      <c r="AM27" s="9"/>
      <c r="AN27" s="9"/>
      <c r="AO27" s="9"/>
      <c r="AQ27" s="9"/>
    </row>
    <row r="28" spans="1:43" s="1" customFormat="1" ht="12.75" customHeight="1" x14ac:dyDescent="0.25">
      <c r="A28" s="54" t="s">
        <v>276</v>
      </c>
      <c r="C28" s="1" t="s">
        <v>27</v>
      </c>
      <c r="D28" s="9"/>
      <c r="E28" s="8">
        <v>4.04</v>
      </c>
      <c r="F28" s="8">
        <v>4.08</v>
      </c>
      <c r="H28" s="296"/>
      <c r="I28" s="296"/>
      <c r="J28" s="296"/>
      <c r="K28" s="296"/>
      <c r="L28" s="296"/>
      <c r="M28" s="296"/>
      <c r="N28" s="11">
        <f t="shared" si="0"/>
        <v>8.0000000000000071E-2</v>
      </c>
      <c r="O28" s="11" t="str">
        <f t="shared" si="2"/>
        <v xml:space="preserve"> </v>
      </c>
      <c r="P28" s="11">
        <f t="shared" si="3"/>
        <v>8.0000000000000071E-2</v>
      </c>
      <c r="Q28" s="11"/>
      <c r="R28" s="11" t="str">
        <f t="shared" si="4"/>
        <v xml:space="preserve"> </v>
      </c>
      <c r="S28" s="11"/>
      <c r="T28" s="12" t="str">
        <f t="shared" si="1"/>
        <v xml:space="preserve"> </v>
      </c>
      <c r="V28" s="9"/>
      <c r="W28" s="9">
        <v>2</v>
      </c>
      <c r="X28" s="9"/>
      <c r="Y28" s="9"/>
      <c r="Z28" s="9"/>
      <c r="AA28" s="9">
        <v>1</v>
      </c>
      <c r="AB28" s="9"/>
      <c r="AC28" s="9"/>
      <c r="AD28" s="9"/>
      <c r="AE28" s="9"/>
      <c r="AF28" s="9">
        <v>2</v>
      </c>
      <c r="AG28" s="9"/>
      <c r="AH28" s="9">
        <v>1</v>
      </c>
      <c r="AI28" s="9"/>
      <c r="AJ28" s="9"/>
      <c r="AK28" s="9"/>
      <c r="AL28" s="9"/>
      <c r="AM28" s="9"/>
      <c r="AN28" s="9"/>
      <c r="AO28" s="9">
        <v>1</v>
      </c>
      <c r="AQ28" s="9"/>
    </row>
    <row r="29" spans="1:43" s="1" customFormat="1" ht="12.75" customHeight="1" x14ac:dyDescent="0.25">
      <c r="A29" s="54" t="s">
        <v>276</v>
      </c>
      <c r="C29" s="1" t="s">
        <v>27</v>
      </c>
      <c r="D29" s="9"/>
      <c r="E29" s="8">
        <v>4.08</v>
      </c>
      <c r="F29" s="8">
        <v>4.1100000000000003</v>
      </c>
      <c r="H29" s="296"/>
      <c r="I29" s="296"/>
      <c r="J29" s="296"/>
      <c r="K29" s="296"/>
      <c r="L29" s="296"/>
      <c r="M29" s="296"/>
      <c r="N29" s="11">
        <f t="shared" si="0"/>
        <v>3.0000000000000249E-2</v>
      </c>
      <c r="O29" s="11" t="str">
        <f t="shared" si="2"/>
        <v xml:space="preserve"> </v>
      </c>
      <c r="P29" s="11">
        <f t="shared" si="3"/>
        <v>6.0000000000000497E-2</v>
      </c>
      <c r="Q29" s="11"/>
      <c r="R29" s="11" t="str">
        <f t="shared" si="4"/>
        <v xml:space="preserve"> </v>
      </c>
      <c r="S29" s="11"/>
      <c r="T29" s="12">
        <f t="shared" si="1"/>
        <v>316.80000000000263</v>
      </c>
      <c r="V29" s="9"/>
      <c r="W29" s="9" t="s">
        <v>28</v>
      </c>
      <c r="X29" s="9"/>
      <c r="Y29" s="9"/>
      <c r="Z29" s="9"/>
      <c r="AA29" s="9">
        <v>1</v>
      </c>
      <c r="AB29" s="9"/>
      <c r="AC29" s="9"/>
      <c r="AD29" s="9"/>
      <c r="AE29" s="9"/>
      <c r="AF29" s="9">
        <v>1</v>
      </c>
      <c r="AG29" s="9"/>
      <c r="AH29" s="9">
        <v>1</v>
      </c>
      <c r="AI29" s="9"/>
      <c r="AJ29" s="9"/>
      <c r="AK29" s="9"/>
      <c r="AL29" s="9"/>
      <c r="AM29" s="9">
        <v>2</v>
      </c>
      <c r="AN29" s="9"/>
      <c r="AO29" s="9"/>
      <c r="AQ29" s="9"/>
    </row>
    <row r="30" spans="1:43" s="1" customFormat="1" ht="12.75" customHeight="1" x14ac:dyDescent="0.25">
      <c r="A30" s="54" t="s">
        <v>276</v>
      </c>
      <c r="C30" s="1" t="s">
        <v>27</v>
      </c>
      <c r="D30" s="9"/>
      <c r="E30" s="8">
        <v>4.1100000000000003</v>
      </c>
      <c r="F30" s="8">
        <v>4.17</v>
      </c>
      <c r="H30" s="296"/>
      <c r="I30" s="296"/>
      <c r="J30" s="296"/>
      <c r="K30" s="296"/>
      <c r="L30" s="296"/>
      <c r="M30" s="296"/>
      <c r="N30" s="11">
        <f t="shared" si="0"/>
        <v>5.9999999999999609E-2</v>
      </c>
      <c r="O30" s="11" t="str">
        <f t="shared" si="2"/>
        <v xml:space="preserve"> </v>
      </c>
      <c r="P30" s="11">
        <f t="shared" si="3"/>
        <v>0.11999999999999922</v>
      </c>
      <c r="Q30" s="11"/>
      <c r="R30" s="11" t="str">
        <f t="shared" si="4"/>
        <v xml:space="preserve"> </v>
      </c>
      <c r="S30" s="11"/>
      <c r="T30" s="12">
        <f t="shared" si="1"/>
        <v>316.79999999999791</v>
      </c>
      <c r="V30" s="9"/>
      <c r="W30" s="9" t="s">
        <v>16</v>
      </c>
      <c r="X30" s="9"/>
      <c r="Y30" s="9"/>
      <c r="Z30" s="9"/>
      <c r="AA30" s="9">
        <v>1</v>
      </c>
      <c r="AB30" s="9"/>
      <c r="AC30" s="9"/>
      <c r="AD30" s="9"/>
      <c r="AE30" s="9"/>
      <c r="AF30" s="9">
        <v>1</v>
      </c>
      <c r="AG30" s="9"/>
      <c r="AH30" s="9">
        <v>1</v>
      </c>
      <c r="AI30" s="9"/>
      <c r="AJ30" s="9"/>
      <c r="AK30" s="9"/>
      <c r="AL30" s="9"/>
      <c r="AM30" s="9">
        <v>1</v>
      </c>
      <c r="AN30" s="9"/>
      <c r="AO30" s="9"/>
      <c r="AQ30" s="9"/>
    </row>
    <row r="31" spans="1:43" s="1" customFormat="1" ht="12.75" customHeight="1" x14ac:dyDescent="0.25">
      <c r="A31" s="54" t="s">
        <v>276</v>
      </c>
      <c r="C31" s="1" t="s">
        <v>27</v>
      </c>
      <c r="D31" s="9"/>
      <c r="E31" s="8">
        <v>4.17</v>
      </c>
      <c r="F31" s="8">
        <v>4.2300000000000004</v>
      </c>
      <c r="H31" s="296"/>
      <c r="I31" s="296"/>
      <c r="J31" s="296"/>
      <c r="K31" s="296"/>
      <c r="L31" s="296"/>
      <c r="M31" s="296"/>
      <c r="N31" s="11">
        <f t="shared" si="0"/>
        <v>0.12000000000000099</v>
      </c>
      <c r="O31" s="11" t="str">
        <f t="shared" si="2"/>
        <v xml:space="preserve"> </v>
      </c>
      <c r="P31" s="11">
        <f t="shared" si="3"/>
        <v>0.12000000000000099</v>
      </c>
      <c r="Q31" s="11"/>
      <c r="R31" s="11" t="str">
        <f t="shared" si="4"/>
        <v xml:space="preserve"> </v>
      </c>
      <c r="S31" s="11"/>
      <c r="T31" s="12" t="str">
        <f t="shared" si="1"/>
        <v xml:space="preserve"> </v>
      </c>
      <c r="V31" s="9"/>
      <c r="W31" s="9">
        <v>2</v>
      </c>
      <c r="X31" s="9"/>
      <c r="Y31" s="9"/>
      <c r="Z31" s="9"/>
      <c r="AA31" s="9">
        <v>1</v>
      </c>
      <c r="AB31" s="9"/>
      <c r="AC31" s="9"/>
      <c r="AD31" s="9"/>
      <c r="AE31" s="9"/>
      <c r="AF31" s="9">
        <v>2</v>
      </c>
      <c r="AG31" s="9"/>
      <c r="AH31" s="9">
        <v>1</v>
      </c>
      <c r="AI31" s="9"/>
      <c r="AJ31" s="9"/>
      <c r="AK31" s="9"/>
      <c r="AL31" s="9"/>
      <c r="AM31" s="9"/>
      <c r="AN31" s="9"/>
      <c r="AO31" s="9">
        <v>1</v>
      </c>
      <c r="AQ31" s="9"/>
    </row>
    <row r="32" spans="1:43" s="1" customFormat="1" ht="12.75" customHeight="1" x14ac:dyDescent="0.25">
      <c r="A32" s="54" t="s">
        <v>276</v>
      </c>
      <c r="C32" s="1" t="s">
        <v>27</v>
      </c>
      <c r="D32" s="9"/>
      <c r="E32" s="8">
        <v>4.2300000000000004</v>
      </c>
      <c r="F32" s="8">
        <v>4.2699999999999996</v>
      </c>
      <c r="H32" s="296"/>
      <c r="I32" s="296"/>
      <c r="J32" s="296"/>
      <c r="K32" s="296"/>
      <c r="L32" s="296"/>
      <c r="M32" s="296"/>
      <c r="N32" s="11">
        <f t="shared" si="0"/>
        <v>3.9999999999999147E-2</v>
      </c>
      <c r="O32" s="11" t="str">
        <f t="shared" si="2"/>
        <v xml:space="preserve"> </v>
      </c>
      <c r="P32" s="11">
        <f t="shared" si="3"/>
        <v>7.9999999999998295E-2</v>
      </c>
      <c r="Q32" s="11"/>
      <c r="R32" s="11" t="str">
        <f t="shared" si="4"/>
        <v xml:space="preserve"> </v>
      </c>
      <c r="S32" s="11"/>
      <c r="T32" s="12" t="str">
        <f t="shared" si="1"/>
        <v xml:space="preserve"> </v>
      </c>
      <c r="V32" s="9"/>
      <c r="W32" s="9">
        <v>2</v>
      </c>
      <c r="X32" s="9"/>
      <c r="Y32" s="9"/>
      <c r="Z32" s="9"/>
      <c r="AA32" s="9">
        <v>1</v>
      </c>
      <c r="AB32" s="9"/>
      <c r="AC32" s="9"/>
      <c r="AD32" s="9"/>
      <c r="AE32" s="9"/>
      <c r="AF32" s="9">
        <v>1</v>
      </c>
      <c r="AG32" s="9"/>
      <c r="AH32" s="9">
        <v>1</v>
      </c>
      <c r="AI32" s="9"/>
      <c r="AJ32" s="9"/>
      <c r="AK32" s="9"/>
      <c r="AL32" s="9"/>
      <c r="AM32" s="9"/>
      <c r="AN32" s="9"/>
      <c r="AO32" s="9"/>
      <c r="AQ32" s="9"/>
    </row>
    <row r="33" spans="1:43" s="1" customFormat="1" ht="12.75" customHeight="1" x14ac:dyDescent="0.25">
      <c r="A33" s="54" t="s">
        <v>276</v>
      </c>
      <c r="C33" s="1" t="s">
        <v>27</v>
      </c>
      <c r="D33" s="9"/>
      <c r="E33" s="8">
        <v>4.2699999999999996</v>
      </c>
      <c r="F33" s="8">
        <v>5.23</v>
      </c>
      <c r="H33" s="296"/>
      <c r="I33" s="296"/>
      <c r="J33" s="296"/>
      <c r="K33" s="296"/>
      <c r="L33" s="296"/>
      <c r="M33" s="296"/>
      <c r="N33" s="11">
        <f t="shared" si="0"/>
        <v>0.96000000000000085</v>
      </c>
      <c r="O33" s="11" t="str">
        <f t="shared" si="2"/>
        <v xml:space="preserve"> </v>
      </c>
      <c r="P33" s="11">
        <f t="shared" si="3"/>
        <v>1.9200000000000017</v>
      </c>
      <c r="Q33" s="11"/>
      <c r="R33" s="11" t="str">
        <f t="shared" si="4"/>
        <v xml:space="preserve"> </v>
      </c>
      <c r="S33" s="11"/>
      <c r="T33" s="12" t="str">
        <f t="shared" si="1"/>
        <v xml:space="preserve"> </v>
      </c>
      <c r="V33" s="9"/>
      <c r="W33" s="9">
        <v>2</v>
      </c>
      <c r="X33" s="9"/>
      <c r="Y33" s="9"/>
      <c r="Z33" s="9"/>
      <c r="AA33" s="9">
        <v>1</v>
      </c>
      <c r="AB33" s="9"/>
      <c r="AC33" s="9"/>
      <c r="AD33" s="9">
        <v>1</v>
      </c>
      <c r="AE33" s="9"/>
      <c r="AF33" s="9"/>
      <c r="AG33" s="9"/>
      <c r="AH33" s="9">
        <v>1</v>
      </c>
      <c r="AI33" s="9"/>
      <c r="AJ33" s="9"/>
      <c r="AK33" s="9"/>
      <c r="AL33" s="9"/>
      <c r="AM33" s="9"/>
      <c r="AN33" s="9"/>
      <c r="AO33" s="9"/>
      <c r="AQ33" s="9"/>
    </row>
    <row r="34" spans="1:43" s="1" customFormat="1" ht="12.75" customHeight="1" x14ac:dyDescent="0.25">
      <c r="A34" s="54" t="s">
        <v>276</v>
      </c>
      <c r="C34" s="1" t="s">
        <v>27</v>
      </c>
      <c r="D34" s="9"/>
      <c r="E34" s="8">
        <v>5.23</v>
      </c>
      <c r="F34" s="8">
        <v>5.32</v>
      </c>
      <c r="H34" s="296"/>
      <c r="I34" s="296"/>
      <c r="J34" s="296"/>
      <c r="K34" s="296"/>
      <c r="L34" s="296"/>
      <c r="M34" s="296"/>
      <c r="N34" s="11">
        <f t="shared" si="0"/>
        <v>8.9999999999999858E-2</v>
      </c>
      <c r="O34" s="11" t="str">
        <f t="shared" si="2"/>
        <v xml:space="preserve"> </v>
      </c>
      <c r="P34" s="11">
        <f t="shared" si="3"/>
        <v>0.17999999999999972</v>
      </c>
      <c r="Q34" s="11"/>
      <c r="R34" s="11" t="str">
        <f t="shared" si="4"/>
        <v xml:space="preserve"> </v>
      </c>
      <c r="S34" s="11"/>
      <c r="T34" s="12" t="str">
        <f t="shared" si="1"/>
        <v xml:space="preserve"> </v>
      </c>
      <c r="V34" s="9"/>
      <c r="W34" s="9">
        <v>2</v>
      </c>
      <c r="X34" s="9"/>
      <c r="Y34" s="9"/>
      <c r="Z34" s="9"/>
      <c r="AA34" s="9">
        <v>1</v>
      </c>
      <c r="AB34" s="9"/>
      <c r="AC34" s="9"/>
      <c r="AD34" s="9"/>
      <c r="AE34" s="9">
        <v>1</v>
      </c>
      <c r="AF34" s="9"/>
      <c r="AG34" s="9"/>
      <c r="AH34" s="9">
        <v>1</v>
      </c>
      <c r="AI34" s="9"/>
      <c r="AJ34" s="9"/>
      <c r="AK34" s="9"/>
      <c r="AL34" s="9"/>
      <c r="AM34" s="9"/>
      <c r="AN34" s="9"/>
      <c r="AO34" s="9"/>
      <c r="AQ34" s="9"/>
    </row>
    <row r="35" spans="1:43" s="1" customFormat="1" ht="12.75" customHeight="1" x14ac:dyDescent="0.25">
      <c r="A35" s="54" t="s">
        <v>276</v>
      </c>
      <c r="C35" s="1" t="s">
        <v>27</v>
      </c>
      <c r="D35" s="9"/>
      <c r="E35" s="8">
        <v>5.32</v>
      </c>
      <c r="F35" s="8">
        <v>5.43</v>
      </c>
      <c r="H35" s="296"/>
      <c r="I35" s="296"/>
      <c r="J35" s="296"/>
      <c r="K35" s="296"/>
      <c r="L35" s="296"/>
      <c r="M35" s="296"/>
      <c r="N35" s="11">
        <f t="shared" si="0"/>
        <v>0.10999999999999943</v>
      </c>
      <c r="O35" s="11" t="str">
        <f t="shared" si="2"/>
        <v xml:space="preserve"> </v>
      </c>
      <c r="P35" s="11">
        <f t="shared" si="3"/>
        <v>0.21999999999999886</v>
      </c>
      <c r="Q35" s="11"/>
      <c r="R35" s="11" t="str">
        <f t="shared" si="4"/>
        <v xml:space="preserve"> </v>
      </c>
      <c r="S35" s="11"/>
      <c r="T35" s="12" t="str">
        <f t="shared" si="1"/>
        <v xml:space="preserve"> </v>
      </c>
      <c r="V35" s="9"/>
      <c r="W35" s="9">
        <v>2</v>
      </c>
      <c r="X35" s="9"/>
      <c r="Y35" s="9"/>
      <c r="Z35" s="9"/>
      <c r="AA35" s="9">
        <v>1</v>
      </c>
      <c r="AB35" s="9"/>
      <c r="AC35" s="9"/>
      <c r="AD35" s="9">
        <v>1</v>
      </c>
      <c r="AE35" s="9"/>
      <c r="AF35" s="9"/>
      <c r="AG35" s="9"/>
      <c r="AH35" s="9">
        <v>1</v>
      </c>
      <c r="AI35" s="9"/>
      <c r="AJ35" s="9"/>
      <c r="AK35" s="9"/>
      <c r="AL35" s="9"/>
      <c r="AM35" s="9"/>
      <c r="AN35" s="9"/>
      <c r="AO35" s="9"/>
      <c r="AQ35" s="9"/>
    </row>
    <row r="36" spans="1:43" s="1" customFormat="1" ht="12.75" customHeight="1" x14ac:dyDescent="0.25">
      <c r="A36" s="54" t="s">
        <v>276</v>
      </c>
      <c r="C36" s="1" t="s">
        <v>27</v>
      </c>
      <c r="D36" s="9"/>
      <c r="E36" s="8">
        <v>5.43</v>
      </c>
      <c r="F36" s="8">
        <v>5.52</v>
      </c>
      <c r="H36" s="296"/>
      <c r="I36" s="296"/>
      <c r="J36" s="296"/>
      <c r="K36" s="296"/>
      <c r="L36" s="296"/>
      <c r="M36" s="296"/>
      <c r="N36" s="11">
        <f t="shared" si="0"/>
        <v>8.9999999999999858E-2</v>
      </c>
      <c r="O36" s="11" t="str">
        <f t="shared" si="2"/>
        <v xml:space="preserve"> </v>
      </c>
      <c r="P36" s="11">
        <f t="shared" si="3"/>
        <v>0.17999999999999972</v>
      </c>
      <c r="Q36" s="11"/>
      <c r="R36" s="11" t="str">
        <f t="shared" si="4"/>
        <v xml:space="preserve"> </v>
      </c>
      <c r="S36" s="11"/>
      <c r="T36" s="12" t="str">
        <f t="shared" si="1"/>
        <v xml:space="preserve"> </v>
      </c>
      <c r="V36" s="9"/>
      <c r="W36" s="9">
        <v>2</v>
      </c>
      <c r="X36" s="9"/>
      <c r="Y36" s="9"/>
      <c r="Z36" s="9"/>
      <c r="AA36" s="9">
        <v>1</v>
      </c>
      <c r="AB36" s="9"/>
      <c r="AC36" s="9"/>
      <c r="AD36" s="9"/>
      <c r="AE36" s="9">
        <v>1</v>
      </c>
      <c r="AF36" s="9"/>
      <c r="AG36" s="9"/>
      <c r="AH36" s="9">
        <v>1</v>
      </c>
      <c r="AI36" s="9"/>
      <c r="AJ36" s="9"/>
      <c r="AK36" s="9"/>
      <c r="AL36" s="9"/>
      <c r="AM36" s="9"/>
      <c r="AN36" s="9"/>
      <c r="AO36" s="9"/>
      <c r="AQ36" s="9"/>
    </row>
    <row r="37" spans="1:43" s="1" customFormat="1" ht="12.75" customHeight="1" x14ac:dyDescent="0.25">
      <c r="A37" s="54" t="s">
        <v>276</v>
      </c>
      <c r="C37" s="1" t="s">
        <v>27</v>
      </c>
      <c r="D37" s="9"/>
      <c r="E37" s="8">
        <v>5.52</v>
      </c>
      <c r="F37" s="8">
        <v>5.81</v>
      </c>
      <c r="H37" s="296"/>
      <c r="I37" s="296"/>
      <c r="J37" s="296"/>
      <c r="K37" s="296"/>
      <c r="L37" s="296"/>
      <c r="M37" s="296"/>
      <c r="N37" s="11">
        <f t="shared" ref="N37:N68" si="5">IF(F37&gt;0,(F37-E37)*(AD37+AE37+AF37)," ")</f>
        <v>0.29000000000000004</v>
      </c>
      <c r="O37" s="11" t="str">
        <f t="shared" si="2"/>
        <v xml:space="preserve"> </v>
      </c>
      <c r="P37" s="11">
        <f t="shared" si="3"/>
        <v>0.58000000000000007</v>
      </c>
      <c r="Q37" s="11"/>
      <c r="R37" s="11" t="str">
        <f t="shared" si="4"/>
        <v xml:space="preserve"> </v>
      </c>
      <c r="S37" s="11"/>
      <c r="T37" s="12" t="str">
        <f t="shared" ref="T37:T68" si="6">IF($F37&gt;0,IF(AM37&gt;0,((F37-E37)*AM37)*5280," ")," ")</f>
        <v xml:space="preserve"> </v>
      </c>
      <c r="V37" s="9"/>
      <c r="W37" s="9">
        <v>2</v>
      </c>
      <c r="X37" s="9"/>
      <c r="Y37" s="9"/>
      <c r="Z37" s="9"/>
      <c r="AA37" s="9">
        <v>1</v>
      </c>
      <c r="AB37" s="9"/>
      <c r="AC37" s="9"/>
      <c r="AD37" s="9">
        <v>1</v>
      </c>
      <c r="AE37" s="9"/>
      <c r="AF37" s="9"/>
      <c r="AG37" s="9"/>
      <c r="AH37" s="9">
        <v>1</v>
      </c>
      <c r="AI37" s="9"/>
      <c r="AJ37" s="9"/>
      <c r="AK37" s="9"/>
      <c r="AL37" s="9"/>
      <c r="AM37" s="9"/>
      <c r="AN37" s="9"/>
      <c r="AO37" s="9"/>
      <c r="AQ37" s="9"/>
    </row>
    <row r="38" spans="1:43" s="1" customFormat="1" ht="12.75" customHeight="1" x14ac:dyDescent="0.25">
      <c r="A38" s="54" t="s">
        <v>276</v>
      </c>
      <c r="C38" s="1" t="s">
        <v>27</v>
      </c>
      <c r="D38" s="9"/>
      <c r="E38" s="8">
        <v>5.81</v>
      </c>
      <c r="F38" s="8">
        <v>5.94</v>
      </c>
      <c r="H38" s="296"/>
      <c r="I38" s="296"/>
      <c r="J38" s="296"/>
      <c r="K38" s="296"/>
      <c r="L38" s="296"/>
      <c r="M38" s="296"/>
      <c r="N38" s="11">
        <f t="shared" si="5"/>
        <v>0.13000000000000078</v>
      </c>
      <c r="O38" s="11" t="str">
        <f t="shared" si="2"/>
        <v xml:space="preserve"> </v>
      </c>
      <c r="P38" s="11">
        <f t="shared" ref="P38:P69" si="7">IF(($F38-$E38)*(AA38+AH38)&gt;0,($F38-$E38)*(AA38+AH38)," ")</f>
        <v>0.26000000000000156</v>
      </c>
      <c r="Q38" s="11"/>
      <c r="R38" s="11" t="str">
        <f t="shared" ref="R38:R69" si="8">IF(($F38-$E38)*(AB38+AI38)&gt;0,($F38-$E38)*(AB38+AI38)," ")</f>
        <v xml:space="preserve"> </v>
      </c>
      <c r="S38" s="11"/>
      <c r="T38" s="12" t="str">
        <f t="shared" si="6"/>
        <v xml:space="preserve"> </v>
      </c>
      <c r="V38" s="9"/>
      <c r="W38" s="9">
        <v>2</v>
      </c>
      <c r="X38" s="9"/>
      <c r="Y38" s="9"/>
      <c r="Z38" s="9"/>
      <c r="AA38" s="9">
        <v>1</v>
      </c>
      <c r="AB38" s="9"/>
      <c r="AC38" s="9"/>
      <c r="AD38" s="9"/>
      <c r="AE38" s="9">
        <v>1</v>
      </c>
      <c r="AF38" s="9"/>
      <c r="AG38" s="9"/>
      <c r="AH38" s="9">
        <v>1</v>
      </c>
      <c r="AI38" s="9"/>
      <c r="AJ38" s="9"/>
      <c r="AK38" s="9"/>
      <c r="AL38" s="9"/>
      <c r="AM38" s="9"/>
      <c r="AN38" s="9"/>
      <c r="AO38" s="9"/>
      <c r="AQ38" s="9"/>
    </row>
    <row r="39" spans="1:43" s="1" customFormat="1" ht="12.75" customHeight="1" x14ac:dyDescent="0.25">
      <c r="A39" s="54" t="s">
        <v>276</v>
      </c>
      <c r="C39" s="1" t="s">
        <v>27</v>
      </c>
      <c r="D39" s="9"/>
      <c r="E39" s="8">
        <v>5.94</v>
      </c>
      <c r="F39" s="8">
        <v>5.98</v>
      </c>
      <c r="H39" s="296"/>
      <c r="I39" s="296"/>
      <c r="J39" s="296"/>
      <c r="K39" s="296"/>
      <c r="L39" s="296"/>
      <c r="M39" s="296"/>
      <c r="N39" s="11">
        <f t="shared" si="5"/>
        <v>4.0000000000000036E-2</v>
      </c>
      <c r="O39" s="11" t="str">
        <f t="shared" si="2"/>
        <v xml:space="preserve"> </v>
      </c>
      <c r="P39" s="11">
        <f t="shared" si="7"/>
        <v>8.0000000000000071E-2</v>
      </c>
      <c r="Q39" s="11"/>
      <c r="R39" s="11" t="str">
        <f t="shared" si="8"/>
        <v xml:space="preserve"> </v>
      </c>
      <c r="S39" s="11"/>
      <c r="T39" s="12" t="str">
        <f t="shared" si="6"/>
        <v xml:space="preserve"> </v>
      </c>
      <c r="V39" s="9"/>
      <c r="W39" s="9">
        <v>2</v>
      </c>
      <c r="X39" s="9"/>
      <c r="Y39" s="9"/>
      <c r="Z39" s="9"/>
      <c r="AA39" s="9">
        <v>1</v>
      </c>
      <c r="AB39" s="9"/>
      <c r="AC39" s="9"/>
      <c r="AD39" s="9">
        <v>1</v>
      </c>
      <c r="AE39" s="9"/>
      <c r="AF39" s="9"/>
      <c r="AG39" s="9"/>
      <c r="AH39" s="9">
        <v>1</v>
      </c>
      <c r="AI39" s="9"/>
      <c r="AJ39" s="9"/>
      <c r="AK39" s="9"/>
      <c r="AL39" s="9"/>
      <c r="AM39" s="9"/>
      <c r="AN39" s="9"/>
      <c r="AO39" s="9"/>
      <c r="AQ39" s="9"/>
    </row>
    <row r="40" spans="1:43" s="1" customFormat="1" ht="12.75" customHeight="1" x14ac:dyDescent="0.25">
      <c r="A40" s="54" t="s">
        <v>276</v>
      </c>
      <c r="C40" s="1" t="s">
        <v>27</v>
      </c>
      <c r="D40" s="9"/>
      <c r="E40" s="8">
        <v>5.98</v>
      </c>
      <c r="F40" s="8">
        <v>6.11</v>
      </c>
      <c r="H40" s="296"/>
      <c r="I40" s="296"/>
      <c r="J40" s="296"/>
      <c r="K40" s="296"/>
      <c r="L40" s="296"/>
      <c r="M40" s="296"/>
      <c r="N40" s="11">
        <f t="shared" si="5"/>
        <v>0.12999999999999989</v>
      </c>
      <c r="O40" s="11" t="str">
        <f t="shared" si="2"/>
        <v xml:space="preserve"> </v>
      </c>
      <c r="P40" s="11">
        <f t="shared" si="7"/>
        <v>0.25999999999999979</v>
      </c>
      <c r="Q40" s="11"/>
      <c r="R40" s="11" t="str">
        <f t="shared" si="8"/>
        <v xml:space="preserve"> </v>
      </c>
      <c r="S40" s="11"/>
      <c r="T40" s="12" t="str">
        <f t="shared" si="6"/>
        <v xml:space="preserve"> </v>
      </c>
      <c r="V40" s="9"/>
      <c r="W40" s="9">
        <v>2</v>
      </c>
      <c r="X40" s="9"/>
      <c r="Y40" s="9"/>
      <c r="Z40" s="9"/>
      <c r="AA40" s="9">
        <v>1</v>
      </c>
      <c r="AB40" s="9"/>
      <c r="AC40" s="9"/>
      <c r="AD40" s="9"/>
      <c r="AE40" s="9">
        <v>1</v>
      </c>
      <c r="AF40" s="9"/>
      <c r="AG40" s="9"/>
      <c r="AH40" s="9">
        <v>1</v>
      </c>
      <c r="AI40" s="9"/>
      <c r="AJ40" s="9"/>
      <c r="AK40" s="9"/>
      <c r="AL40" s="9"/>
      <c r="AM40" s="9"/>
      <c r="AN40" s="9"/>
      <c r="AO40" s="9"/>
      <c r="AQ40" s="9"/>
    </row>
    <row r="41" spans="1:43" s="1" customFormat="1" ht="12.75" customHeight="1" x14ac:dyDescent="0.25">
      <c r="A41" s="54" t="s">
        <v>276</v>
      </c>
      <c r="C41" s="1" t="s">
        <v>27</v>
      </c>
      <c r="D41" s="9"/>
      <c r="E41" s="8">
        <v>6.11</v>
      </c>
      <c r="F41" s="8">
        <v>8.0500000000000007</v>
      </c>
      <c r="H41" s="296"/>
      <c r="I41" s="296"/>
      <c r="J41" s="296"/>
      <c r="K41" s="296"/>
      <c r="L41" s="296"/>
      <c r="M41" s="296"/>
      <c r="N41" s="11">
        <f t="shared" si="5"/>
        <v>1.9400000000000004</v>
      </c>
      <c r="O41" s="11" t="str">
        <f t="shared" si="2"/>
        <v xml:space="preserve"> </v>
      </c>
      <c r="P41" s="11">
        <f t="shared" si="7"/>
        <v>3.8800000000000008</v>
      </c>
      <c r="Q41" s="11"/>
      <c r="R41" s="11" t="str">
        <f t="shared" si="8"/>
        <v xml:space="preserve"> </v>
      </c>
      <c r="S41" s="11"/>
      <c r="T41" s="12" t="str">
        <f t="shared" si="6"/>
        <v xml:space="preserve"> </v>
      </c>
      <c r="V41" s="9"/>
      <c r="W41" s="9">
        <v>2</v>
      </c>
      <c r="X41" s="9"/>
      <c r="Y41" s="9"/>
      <c r="Z41" s="9"/>
      <c r="AA41" s="9">
        <v>1</v>
      </c>
      <c r="AB41" s="9"/>
      <c r="AC41" s="9"/>
      <c r="AD41" s="9">
        <v>1</v>
      </c>
      <c r="AE41" s="9"/>
      <c r="AF41" s="9"/>
      <c r="AG41" s="9"/>
      <c r="AH41" s="9">
        <v>1</v>
      </c>
      <c r="AI41" s="9"/>
      <c r="AJ41" s="9"/>
      <c r="AK41" s="9"/>
      <c r="AL41" s="9"/>
      <c r="AM41" s="9"/>
      <c r="AN41" s="9"/>
      <c r="AO41" s="9"/>
      <c r="AQ41" s="9"/>
    </row>
    <row r="42" spans="1:43" s="1" customFormat="1" ht="12.75" customHeight="1" x14ac:dyDescent="0.25">
      <c r="A42" s="54" t="s">
        <v>276</v>
      </c>
      <c r="C42" s="1" t="s">
        <v>27</v>
      </c>
      <c r="D42" s="9"/>
      <c r="E42" s="8">
        <v>8.0500000000000007</v>
      </c>
      <c r="F42" s="8">
        <v>8.18</v>
      </c>
      <c r="H42" s="296"/>
      <c r="I42" s="296"/>
      <c r="J42" s="296"/>
      <c r="K42" s="296"/>
      <c r="L42" s="296"/>
      <c r="M42" s="296"/>
      <c r="N42" s="11">
        <f t="shared" si="5"/>
        <v>0.12999999999999901</v>
      </c>
      <c r="O42" s="11" t="str">
        <f t="shared" si="2"/>
        <v xml:space="preserve"> </v>
      </c>
      <c r="P42" s="11">
        <f t="shared" si="7"/>
        <v>0.25999999999999801</v>
      </c>
      <c r="Q42" s="11"/>
      <c r="R42" s="11" t="str">
        <f t="shared" si="8"/>
        <v xml:space="preserve"> </v>
      </c>
      <c r="S42" s="11"/>
      <c r="T42" s="12" t="str">
        <f t="shared" si="6"/>
        <v xml:space="preserve"> </v>
      </c>
      <c r="V42" s="9"/>
      <c r="W42" s="9">
        <v>2</v>
      </c>
      <c r="X42" s="9"/>
      <c r="Y42" s="9"/>
      <c r="Z42" s="9"/>
      <c r="AA42" s="9">
        <v>1</v>
      </c>
      <c r="AB42" s="9"/>
      <c r="AC42" s="9"/>
      <c r="AD42" s="9"/>
      <c r="AE42" s="9">
        <v>1</v>
      </c>
      <c r="AF42" s="9"/>
      <c r="AG42" s="9"/>
      <c r="AH42" s="9">
        <v>1</v>
      </c>
      <c r="AI42" s="9"/>
      <c r="AJ42" s="9"/>
      <c r="AK42" s="9"/>
      <c r="AL42" s="9"/>
      <c r="AM42" s="9"/>
      <c r="AN42" s="9"/>
      <c r="AO42" s="9"/>
      <c r="AQ42" s="9"/>
    </row>
    <row r="43" spans="1:43" s="1" customFormat="1" ht="12.75" customHeight="1" x14ac:dyDescent="0.25">
      <c r="A43" s="54" t="s">
        <v>276</v>
      </c>
      <c r="C43" s="1" t="s">
        <v>27</v>
      </c>
      <c r="D43" s="9"/>
      <c r="E43" s="8">
        <v>8.18</v>
      </c>
      <c r="F43" s="8">
        <v>10.97</v>
      </c>
      <c r="H43" s="296"/>
      <c r="I43" s="296"/>
      <c r="J43" s="296"/>
      <c r="K43" s="296"/>
      <c r="L43" s="296"/>
      <c r="M43" s="296"/>
      <c r="N43" s="11">
        <f t="shared" si="5"/>
        <v>2.7900000000000009</v>
      </c>
      <c r="O43" s="11" t="str">
        <f t="shared" si="2"/>
        <v xml:space="preserve"> </v>
      </c>
      <c r="P43" s="11">
        <f t="shared" si="7"/>
        <v>5.5800000000000018</v>
      </c>
      <c r="Q43" s="11"/>
      <c r="R43" s="11" t="str">
        <f t="shared" si="8"/>
        <v xml:space="preserve"> </v>
      </c>
      <c r="S43" s="11"/>
      <c r="T43" s="12" t="str">
        <f t="shared" si="6"/>
        <v xml:space="preserve"> </v>
      </c>
      <c r="V43" s="9"/>
      <c r="W43" s="9">
        <v>2</v>
      </c>
      <c r="X43" s="9"/>
      <c r="Y43" s="9"/>
      <c r="Z43" s="9"/>
      <c r="AA43" s="9">
        <v>1</v>
      </c>
      <c r="AB43" s="9"/>
      <c r="AC43" s="9"/>
      <c r="AD43" s="9">
        <v>1</v>
      </c>
      <c r="AE43" s="9"/>
      <c r="AF43" s="9"/>
      <c r="AG43" s="9"/>
      <c r="AH43" s="9">
        <v>1</v>
      </c>
      <c r="AI43" s="9"/>
      <c r="AJ43" s="9"/>
      <c r="AK43" s="9"/>
      <c r="AL43" s="9"/>
      <c r="AM43" s="9"/>
      <c r="AN43" s="9"/>
      <c r="AO43" s="9"/>
      <c r="AQ43" s="9"/>
    </row>
    <row r="44" spans="1:43" s="1" customFormat="1" ht="12.75" customHeight="1" x14ac:dyDescent="0.25">
      <c r="A44" s="54" t="s">
        <v>276</v>
      </c>
      <c r="C44" s="1" t="s">
        <v>27</v>
      </c>
      <c r="D44" s="9"/>
      <c r="E44" s="8">
        <v>10.97</v>
      </c>
      <c r="F44" s="8">
        <v>11.07</v>
      </c>
      <c r="H44" s="296"/>
      <c r="I44" s="296"/>
      <c r="J44" s="296"/>
      <c r="K44" s="296"/>
      <c r="L44" s="296"/>
      <c r="M44" s="296"/>
      <c r="N44" s="11">
        <f t="shared" si="5"/>
        <v>9.9999999999999645E-2</v>
      </c>
      <c r="O44" s="11" t="str">
        <f t="shared" si="2"/>
        <v xml:space="preserve"> </v>
      </c>
      <c r="P44" s="11">
        <f t="shared" si="7"/>
        <v>0.19999999999999929</v>
      </c>
      <c r="Q44" s="11"/>
      <c r="R44" s="11" t="str">
        <f t="shared" si="8"/>
        <v xml:space="preserve"> </v>
      </c>
      <c r="S44" s="11"/>
      <c r="T44" s="12" t="str">
        <f t="shared" si="6"/>
        <v xml:space="preserve"> </v>
      </c>
      <c r="V44" s="9"/>
      <c r="W44" s="9">
        <v>2</v>
      </c>
      <c r="X44" s="9"/>
      <c r="Y44" s="9"/>
      <c r="Z44" s="9"/>
      <c r="AA44" s="9">
        <v>1</v>
      </c>
      <c r="AB44" s="9"/>
      <c r="AC44" s="9"/>
      <c r="AD44" s="9"/>
      <c r="AE44" s="9">
        <v>1</v>
      </c>
      <c r="AF44" s="9"/>
      <c r="AG44" s="9"/>
      <c r="AH44" s="9">
        <v>1</v>
      </c>
      <c r="AI44" s="9"/>
      <c r="AJ44" s="9"/>
      <c r="AK44" s="9"/>
      <c r="AL44" s="9"/>
      <c r="AM44" s="9"/>
      <c r="AN44" s="9"/>
      <c r="AO44" s="9"/>
      <c r="AQ44" s="9"/>
    </row>
    <row r="45" spans="1:43" s="1" customFormat="1" ht="12.75" customHeight="1" x14ac:dyDescent="0.25">
      <c r="A45" s="54" t="s">
        <v>276</v>
      </c>
      <c r="C45" s="1" t="s">
        <v>27</v>
      </c>
      <c r="D45" s="9"/>
      <c r="E45" s="8">
        <v>11.07</v>
      </c>
      <c r="F45" s="8">
        <v>11.17</v>
      </c>
      <c r="H45" s="296"/>
      <c r="I45" s="296"/>
      <c r="J45" s="296"/>
      <c r="K45" s="296"/>
      <c r="L45" s="296"/>
      <c r="M45" s="296"/>
      <c r="N45" s="11">
        <f t="shared" si="5"/>
        <v>9.9999999999999645E-2</v>
      </c>
      <c r="O45" s="11" t="str">
        <f t="shared" si="2"/>
        <v xml:space="preserve"> </v>
      </c>
      <c r="P45" s="11">
        <f t="shared" si="7"/>
        <v>0.19999999999999929</v>
      </c>
      <c r="Q45" s="11"/>
      <c r="R45" s="11" t="str">
        <f t="shared" si="8"/>
        <v xml:space="preserve"> </v>
      </c>
      <c r="S45" s="11"/>
      <c r="T45" s="12" t="str">
        <f t="shared" si="6"/>
        <v xml:space="preserve"> </v>
      </c>
      <c r="V45" s="9"/>
      <c r="W45" s="9">
        <v>2</v>
      </c>
      <c r="X45" s="9"/>
      <c r="Y45" s="9"/>
      <c r="Z45" s="9"/>
      <c r="AA45" s="9">
        <v>1</v>
      </c>
      <c r="AB45" s="9"/>
      <c r="AC45" s="9"/>
      <c r="AD45" s="9">
        <v>1</v>
      </c>
      <c r="AE45" s="9"/>
      <c r="AF45" s="9"/>
      <c r="AG45" s="9"/>
      <c r="AH45" s="9">
        <v>1</v>
      </c>
      <c r="AI45" s="9"/>
      <c r="AJ45" s="9"/>
      <c r="AK45" s="9"/>
      <c r="AL45" s="9"/>
      <c r="AM45" s="9"/>
      <c r="AN45" s="9"/>
      <c r="AO45" s="9"/>
      <c r="AQ45" s="9"/>
    </row>
    <row r="46" spans="1:43" s="1" customFormat="1" ht="12.75" customHeight="1" x14ac:dyDescent="0.25">
      <c r="A46" s="54" t="s">
        <v>276</v>
      </c>
      <c r="C46" s="1" t="s">
        <v>27</v>
      </c>
      <c r="D46" s="9"/>
      <c r="E46" s="8">
        <v>11.17</v>
      </c>
      <c r="F46" s="8">
        <v>11.26</v>
      </c>
      <c r="H46" s="296"/>
      <c r="I46" s="296"/>
      <c r="J46" s="296"/>
      <c r="K46" s="296"/>
      <c r="L46" s="296"/>
      <c r="M46" s="296"/>
      <c r="N46" s="11">
        <f t="shared" si="5"/>
        <v>8.9999999999999858E-2</v>
      </c>
      <c r="O46" s="11" t="str">
        <f t="shared" si="2"/>
        <v xml:space="preserve"> </v>
      </c>
      <c r="P46" s="11">
        <f t="shared" si="7"/>
        <v>0.17999999999999972</v>
      </c>
      <c r="Q46" s="11"/>
      <c r="R46" s="11" t="str">
        <f t="shared" si="8"/>
        <v xml:space="preserve"> </v>
      </c>
      <c r="S46" s="11"/>
      <c r="T46" s="12" t="str">
        <f t="shared" si="6"/>
        <v xml:space="preserve"> </v>
      </c>
      <c r="V46" s="9"/>
      <c r="W46" s="9">
        <v>2</v>
      </c>
      <c r="X46" s="9"/>
      <c r="Y46" s="9"/>
      <c r="Z46" s="9"/>
      <c r="AA46" s="9">
        <v>1</v>
      </c>
      <c r="AB46" s="9"/>
      <c r="AC46" s="9"/>
      <c r="AD46" s="9"/>
      <c r="AE46" s="9">
        <v>1</v>
      </c>
      <c r="AF46" s="9"/>
      <c r="AG46" s="9"/>
      <c r="AH46" s="9">
        <v>1</v>
      </c>
      <c r="AI46" s="9"/>
      <c r="AJ46" s="9"/>
      <c r="AK46" s="9"/>
      <c r="AL46" s="9"/>
      <c r="AM46" s="9"/>
      <c r="AN46" s="9"/>
      <c r="AO46" s="9"/>
      <c r="AQ46" s="9"/>
    </row>
    <row r="47" spans="1:43" s="1" customFormat="1" ht="12.75" customHeight="1" x14ac:dyDescent="0.25">
      <c r="A47" s="54" t="s">
        <v>276</v>
      </c>
      <c r="C47" s="1" t="s">
        <v>27</v>
      </c>
      <c r="D47" s="9"/>
      <c r="E47" s="8">
        <v>11.26</v>
      </c>
      <c r="F47" s="8">
        <v>12.11</v>
      </c>
      <c r="H47" s="296"/>
      <c r="I47" s="296"/>
      <c r="J47" s="296"/>
      <c r="K47" s="296"/>
      <c r="L47" s="296"/>
      <c r="M47" s="296"/>
      <c r="N47" s="11">
        <f t="shared" si="5"/>
        <v>0.84999999999999964</v>
      </c>
      <c r="O47" s="11" t="str">
        <f t="shared" si="2"/>
        <v xml:space="preserve"> </v>
      </c>
      <c r="P47" s="11">
        <f t="shared" si="7"/>
        <v>1.6999999999999993</v>
      </c>
      <c r="Q47" s="11"/>
      <c r="R47" s="11" t="str">
        <f t="shared" si="8"/>
        <v xml:space="preserve"> </v>
      </c>
      <c r="S47" s="11"/>
      <c r="T47" s="12" t="str">
        <f t="shared" si="6"/>
        <v xml:space="preserve"> </v>
      </c>
      <c r="V47" s="9"/>
      <c r="W47" s="9">
        <v>2</v>
      </c>
      <c r="X47" s="9"/>
      <c r="Y47" s="9"/>
      <c r="Z47" s="9"/>
      <c r="AA47" s="9">
        <v>1</v>
      </c>
      <c r="AB47" s="9"/>
      <c r="AC47" s="9"/>
      <c r="AD47" s="9">
        <v>1</v>
      </c>
      <c r="AE47" s="9"/>
      <c r="AF47" s="9"/>
      <c r="AG47" s="9"/>
      <c r="AH47" s="9">
        <v>1</v>
      </c>
      <c r="AI47" s="9"/>
      <c r="AJ47" s="9"/>
      <c r="AK47" s="9"/>
      <c r="AL47" s="9"/>
      <c r="AM47" s="9"/>
      <c r="AN47" s="9"/>
      <c r="AO47" s="9"/>
      <c r="AQ47" s="9"/>
    </row>
    <row r="48" spans="1:43" s="1" customFormat="1" ht="12.75" customHeight="1" x14ac:dyDescent="0.25">
      <c r="A48" s="54" t="s">
        <v>276</v>
      </c>
      <c r="C48" s="1" t="s">
        <v>27</v>
      </c>
      <c r="D48" s="9"/>
      <c r="E48" s="8">
        <v>12.11</v>
      </c>
      <c r="F48" s="8">
        <v>12.17</v>
      </c>
      <c r="H48" s="296"/>
      <c r="I48" s="296"/>
      <c r="J48" s="296"/>
      <c r="K48" s="296"/>
      <c r="L48" s="296"/>
      <c r="M48" s="296"/>
      <c r="N48" s="11">
        <f t="shared" si="5"/>
        <v>6.0000000000000497E-2</v>
      </c>
      <c r="O48" s="11" t="str">
        <f t="shared" si="2"/>
        <v xml:space="preserve"> </v>
      </c>
      <c r="P48" s="11">
        <f t="shared" si="7"/>
        <v>0.12000000000000099</v>
      </c>
      <c r="Q48" s="11"/>
      <c r="R48" s="11" t="str">
        <f t="shared" si="8"/>
        <v xml:space="preserve"> </v>
      </c>
      <c r="S48" s="11"/>
      <c r="T48" s="12" t="str">
        <f t="shared" si="6"/>
        <v xml:space="preserve"> </v>
      </c>
      <c r="V48" s="9"/>
      <c r="W48" s="9">
        <v>2</v>
      </c>
      <c r="X48" s="9"/>
      <c r="Y48" s="9"/>
      <c r="Z48" s="9"/>
      <c r="AA48" s="9">
        <v>1</v>
      </c>
      <c r="AB48" s="9"/>
      <c r="AC48" s="9"/>
      <c r="AD48" s="9"/>
      <c r="AE48" s="9"/>
      <c r="AF48" s="9">
        <v>1</v>
      </c>
      <c r="AG48" s="9"/>
      <c r="AH48" s="9">
        <v>1</v>
      </c>
      <c r="AI48" s="9"/>
      <c r="AJ48" s="9"/>
      <c r="AK48" s="9"/>
      <c r="AL48" s="9"/>
      <c r="AM48" s="9"/>
      <c r="AN48" s="9"/>
      <c r="AO48" s="9"/>
      <c r="AQ48" s="9"/>
    </row>
    <row r="49" spans="1:43" s="1" customFormat="1" ht="12.75" customHeight="1" x14ac:dyDescent="0.25">
      <c r="A49" s="54" t="s">
        <v>276</v>
      </c>
      <c r="C49" s="1" t="s">
        <v>27</v>
      </c>
      <c r="D49" s="9"/>
      <c r="E49" s="8">
        <v>12.17</v>
      </c>
      <c r="F49" s="8">
        <v>12.25</v>
      </c>
      <c r="H49" s="296"/>
      <c r="I49" s="296"/>
      <c r="J49" s="296"/>
      <c r="K49" s="296"/>
      <c r="L49" s="296"/>
      <c r="M49" s="296"/>
      <c r="N49" s="11">
        <f t="shared" si="5"/>
        <v>0.16000000000000014</v>
      </c>
      <c r="O49" s="11" t="str">
        <f t="shared" si="2"/>
        <v xml:space="preserve"> </v>
      </c>
      <c r="P49" s="11">
        <f t="shared" si="7"/>
        <v>0.16000000000000014</v>
      </c>
      <c r="Q49" s="11"/>
      <c r="R49" s="11" t="str">
        <f t="shared" si="8"/>
        <v xml:space="preserve"> </v>
      </c>
      <c r="S49" s="11"/>
      <c r="T49" s="12" t="str">
        <f t="shared" si="6"/>
        <v xml:space="preserve"> </v>
      </c>
      <c r="V49" s="9"/>
      <c r="W49" s="9">
        <v>2</v>
      </c>
      <c r="X49" s="9"/>
      <c r="Y49" s="9"/>
      <c r="Z49" s="9"/>
      <c r="AA49" s="9">
        <v>1</v>
      </c>
      <c r="AB49" s="9"/>
      <c r="AC49" s="9"/>
      <c r="AD49" s="9"/>
      <c r="AE49" s="9"/>
      <c r="AF49" s="9">
        <v>2</v>
      </c>
      <c r="AG49" s="9"/>
      <c r="AH49" s="9">
        <v>1</v>
      </c>
      <c r="AI49" s="9"/>
      <c r="AJ49" s="9"/>
      <c r="AK49" s="9"/>
      <c r="AL49" s="9"/>
      <c r="AM49" s="9"/>
      <c r="AN49" s="9"/>
      <c r="AO49" s="9">
        <v>1</v>
      </c>
      <c r="AQ49" s="175" t="s">
        <v>17</v>
      </c>
    </row>
    <row r="50" spans="1:43" s="1" customFormat="1" ht="12.75" customHeight="1" x14ac:dyDescent="0.25">
      <c r="A50" s="54" t="s">
        <v>276</v>
      </c>
      <c r="C50" s="1" t="s">
        <v>27</v>
      </c>
      <c r="D50" s="9"/>
      <c r="E50" s="8">
        <v>12.25</v>
      </c>
      <c r="F50" s="8">
        <v>12.3</v>
      </c>
      <c r="H50" s="296"/>
      <c r="I50" s="296"/>
      <c r="J50" s="296"/>
      <c r="K50" s="296"/>
      <c r="L50" s="296"/>
      <c r="M50" s="296"/>
      <c r="N50" s="11">
        <f t="shared" si="5"/>
        <v>5.0000000000000711E-2</v>
      </c>
      <c r="O50" s="11" t="str">
        <f t="shared" si="2"/>
        <v xml:space="preserve"> </v>
      </c>
      <c r="P50" s="11">
        <f t="shared" si="7"/>
        <v>0.10000000000000142</v>
      </c>
      <c r="Q50" s="11"/>
      <c r="R50" s="11" t="str">
        <f t="shared" si="8"/>
        <v xml:space="preserve"> </v>
      </c>
      <c r="S50" s="11"/>
      <c r="T50" s="12">
        <f t="shared" si="6"/>
        <v>264.00000000000375</v>
      </c>
      <c r="V50" s="9"/>
      <c r="W50" s="9" t="s">
        <v>16</v>
      </c>
      <c r="X50" s="9"/>
      <c r="Y50" s="9"/>
      <c r="Z50" s="9"/>
      <c r="AA50" s="9">
        <v>1</v>
      </c>
      <c r="AB50" s="9"/>
      <c r="AC50" s="9"/>
      <c r="AD50" s="9"/>
      <c r="AE50" s="9"/>
      <c r="AF50" s="9">
        <v>1</v>
      </c>
      <c r="AG50" s="9"/>
      <c r="AH50" s="9">
        <v>1</v>
      </c>
      <c r="AI50" s="9"/>
      <c r="AJ50" s="9"/>
      <c r="AK50" s="9"/>
      <c r="AL50" s="9"/>
      <c r="AM50" s="9">
        <v>1</v>
      </c>
      <c r="AN50" s="9"/>
      <c r="AO50" s="9"/>
      <c r="AQ50" s="175" t="s">
        <v>29</v>
      </c>
    </row>
    <row r="51" spans="1:43" s="1" customFormat="1" ht="12.75" customHeight="1" x14ac:dyDescent="0.25">
      <c r="A51" s="54" t="s">
        <v>276</v>
      </c>
      <c r="C51" s="1" t="s">
        <v>27</v>
      </c>
      <c r="D51" s="9"/>
      <c r="E51" s="8">
        <v>12.32</v>
      </c>
      <c r="F51" s="8">
        <v>12.37</v>
      </c>
      <c r="H51" s="296"/>
      <c r="I51" s="296"/>
      <c r="J51" s="296"/>
      <c r="K51" s="296"/>
      <c r="L51" s="296"/>
      <c r="M51" s="296"/>
      <c r="N51" s="11">
        <f t="shared" si="5"/>
        <v>4.9999999999998934E-2</v>
      </c>
      <c r="O51" s="11" t="str">
        <f t="shared" si="2"/>
        <v xml:space="preserve"> </v>
      </c>
      <c r="P51" s="11">
        <f t="shared" si="7"/>
        <v>9.9999999999997868E-2</v>
      </c>
      <c r="Q51" s="11"/>
      <c r="R51" s="11" t="str">
        <f t="shared" si="8"/>
        <v xml:space="preserve"> </v>
      </c>
      <c r="S51" s="11"/>
      <c r="T51" s="12" t="str">
        <f t="shared" si="6"/>
        <v xml:space="preserve"> </v>
      </c>
      <c r="V51" s="9"/>
      <c r="W51" s="9">
        <v>2</v>
      </c>
      <c r="X51" s="9"/>
      <c r="Y51" s="9"/>
      <c r="Z51" s="9"/>
      <c r="AA51" s="9">
        <v>1</v>
      </c>
      <c r="AB51" s="9"/>
      <c r="AC51" s="9"/>
      <c r="AD51" s="9"/>
      <c r="AE51" s="9"/>
      <c r="AF51" s="9">
        <v>1</v>
      </c>
      <c r="AG51" s="9"/>
      <c r="AH51" s="9">
        <v>1</v>
      </c>
      <c r="AI51" s="9"/>
      <c r="AJ51" s="9"/>
      <c r="AK51" s="9"/>
      <c r="AL51" s="9"/>
      <c r="AM51" s="9"/>
      <c r="AN51" s="9"/>
      <c r="AO51" s="9">
        <v>1</v>
      </c>
      <c r="AQ51" s="175" t="s">
        <v>17</v>
      </c>
    </row>
    <row r="52" spans="1:43" s="1" customFormat="1" ht="12.75" customHeight="1" x14ac:dyDescent="0.25">
      <c r="A52" s="54" t="s">
        <v>276</v>
      </c>
      <c r="C52" s="1" t="s">
        <v>27</v>
      </c>
      <c r="D52" s="9"/>
      <c r="E52" s="8">
        <v>12.37</v>
      </c>
      <c r="F52" s="8">
        <v>12.46</v>
      </c>
      <c r="H52" s="296"/>
      <c r="I52" s="296"/>
      <c r="J52" s="296"/>
      <c r="K52" s="296"/>
      <c r="L52" s="296"/>
      <c r="M52" s="296"/>
      <c r="N52" s="11">
        <f t="shared" si="5"/>
        <v>0.18000000000000327</v>
      </c>
      <c r="O52" s="11" t="str">
        <f t="shared" si="2"/>
        <v xml:space="preserve"> </v>
      </c>
      <c r="P52" s="11">
        <f t="shared" si="7"/>
        <v>0.18000000000000327</v>
      </c>
      <c r="Q52" s="11"/>
      <c r="R52" s="11" t="str">
        <f t="shared" si="8"/>
        <v xml:space="preserve"> </v>
      </c>
      <c r="S52" s="11"/>
      <c r="T52" s="12" t="str">
        <f t="shared" si="6"/>
        <v xml:space="preserve"> </v>
      </c>
      <c r="V52" s="9"/>
      <c r="W52" s="9">
        <v>2</v>
      </c>
      <c r="X52" s="9"/>
      <c r="Y52" s="9"/>
      <c r="Z52" s="9"/>
      <c r="AA52" s="9">
        <v>1</v>
      </c>
      <c r="AB52" s="9"/>
      <c r="AC52" s="9"/>
      <c r="AD52" s="9"/>
      <c r="AE52" s="9"/>
      <c r="AF52" s="9">
        <v>2</v>
      </c>
      <c r="AG52" s="9"/>
      <c r="AH52" s="9">
        <v>1</v>
      </c>
      <c r="AI52" s="9"/>
      <c r="AJ52" s="9"/>
      <c r="AK52" s="9"/>
      <c r="AL52" s="9"/>
      <c r="AM52" s="9"/>
      <c r="AN52" s="9"/>
      <c r="AO52" s="9"/>
      <c r="AQ52" s="175"/>
    </row>
    <row r="53" spans="1:43" s="1" customFormat="1" ht="12.75" customHeight="1" x14ac:dyDescent="0.25">
      <c r="A53" s="54" t="s">
        <v>276</v>
      </c>
      <c r="C53" s="1" t="s">
        <v>27</v>
      </c>
      <c r="D53" s="9"/>
      <c r="E53" s="8">
        <v>12.46</v>
      </c>
      <c r="F53" s="8">
        <v>12.53</v>
      </c>
      <c r="H53" s="296"/>
      <c r="I53" s="296"/>
      <c r="J53" s="296"/>
      <c r="K53" s="296"/>
      <c r="L53" s="296"/>
      <c r="M53" s="296"/>
      <c r="N53" s="11">
        <f t="shared" si="5"/>
        <v>6.9999999999998508E-2</v>
      </c>
      <c r="O53" s="11" t="str">
        <f t="shared" si="2"/>
        <v xml:space="preserve"> </v>
      </c>
      <c r="P53" s="11">
        <f t="shared" si="7"/>
        <v>0.13999999999999702</v>
      </c>
      <c r="Q53" s="11"/>
      <c r="R53" s="11" t="str">
        <f t="shared" si="8"/>
        <v xml:space="preserve"> </v>
      </c>
      <c r="S53" s="11"/>
      <c r="T53" s="12" t="str">
        <f t="shared" si="6"/>
        <v xml:space="preserve"> </v>
      </c>
      <c r="V53" s="9"/>
      <c r="W53" s="9">
        <v>2</v>
      </c>
      <c r="X53" s="9"/>
      <c r="Y53" s="9"/>
      <c r="Z53" s="9"/>
      <c r="AA53" s="9">
        <v>1</v>
      </c>
      <c r="AB53" s="9"/>
      <c r="AC53" s="9"/>
      <c r="AD53" s="9"/>
      <c r="AE53" s="9"/>
      <c r="AF53" s="9">
        <v>1</v>
      </c>
      <c r="AG53" s="9"/>
      <c r="AH53" s="9">
        <v>1</v>
      </c>
      <c r="AI53" s="9"/>
      <c r="AJ53" s="9"/>
      <c r="AK53" s="9"/>
      <c r="AL53" s="9"/>
      <c r="AM53" s="9"/>
      <c r="AN53" s="9"/>
      <c r="AO53" s="9"/>
      <c r="AQ53" s="175"/>
    </row>
    <row r="54" spans="1:43" s="1" customFormat="1" ht="12.75" customHeight="1" x14ac:dyDescent="0.25">
      <c r="A54" s="54" t="s">
        <v>276</v>
      </c>
      <c r="C54" s="1" t="s">
        <v>27</v>
      </c>
      <c r="D54" s="9"/>
      <c r="E54" s="8">
        <v>12.53</v>
      </c>
      <c r="F54" s="8">
        <v>12.82</v>
      </c>
      <c r="H54" s="296"/>
      <c r="I54" s="296"/>
      <c r="J54" s="296"/>
      <c r="K54" s="296"/>
      <c r="L54" s="296"/>
      <c r="M54" s="296"/>
      <c r="N54" s="11">
        <f t="shared" si="5"/>
        <v>0.29000000000000092</v>
      </c>
      <c r="O54" s="11" t="str">
        <f t="shared" si="2"/>
        <v xml:space="preserve"> </v>
      </c>
      <c r="P54" s="11">
        <f t="shared" si="7"/>
        <v>0.58000000000000185</v>
      </c>
      <c r="Q54" s="11"/>
      <c r="R54" s="11" t="str">
        <f t="shared" si="8"/>
        <v xml:space="preserve"> </v>
      </c>
      <c r="S54" s="11"/>
      <c r="T54" s="12" t="str">
        <f t="shared" si="6"/>
        <v xml:space="preserve"> </v>
      </c>
      <c r="V54" s="9"/>
      <c r="W54" s="9">
        <v>2</v>
      </c>
      <c r="X54" s="9"/>
      <c r="Y54" s="9"/>
      <c r="Z54" s="9"/>
      <c r="AA54" s="9">
        <v>1</v>
      </c>
      <c r="AB54" s="9"/>
      <c r="AC54" s="9"/>
      <c r="AD54" s="9">
        <v>1</v>
      </c>
      <c r="AE54" s="9"/>
      <c r="AF54" s="9"/>
      <c r="AG54" s="9"/>
      <c r="AH54" s="9">
        <v>1</v>
      </c>
      <c r="AI54" s="9"/>
      <c r="AJ54" s="9"/>
      <c r="AK54" s="9"/>
      <c r="AL54" s="9"/>
      <c r="AM54" s="9"/>
      <c r="AN54" s="9"/>
      <c r="AO54" s="9"/>
      <c r="AQ54" s="175"/>
    </row>
    <row r="55" spans="1:43" s="1" customFormat="1" ht="12.75" customHeight="1" x14ac:dyDescent="0.25">
      <c r="A55" s="54" t="s">
        <v>276</v>
      </c>
      <c r="C55" s="1" t="s">
        <v>27</v>
      </c>
      <c r="D55" s="321" t="s">
        <v>25</v>
      </c>
      <c r="E55" s="8">
        <v>12.82</v>
      </c>
      <c r="F55" s="8">
        <v>12.84</v>
      </c>
      <c r="H55" s="296"/>
      <c r="I55" s="296"/>
      <c r="J55" s="296"/>
      <c r="K55" s="296"/>
      <c r="L55" s="296"/>
      <c r="M55" s="296"/>
      <c r="N55" s="11">
        <f t="shared" si="5"/>
        <v>1.9999999999999574E-2</v>
      </c>
      <c r="O55" s="11" t="str">
        <f t="shared" si="2"/>
        <v xml:space="preserve"> </v>
      </c>
      <c r="P55" s="11">
        <f t="shared" si="7"/>
        <v>3.9999999999999147E-2</v>
      </c>
      <c r="Q55" s="11"/>
      <c r="R55" s="11" t="str">
        <f t="shared" si="8"/>
        <v xml:space="preserve"> </v>
      </c>
      <c r="S55" s="11"/>
      <c r="T55" s="12" t="str">
        <f t="shared" si="6"/>
        <v xml:space="preserve"> </v>
      </c>
      <c r="V55" s="9"/>
      <c r="W55" s="9">
        <v>2</v>
      </c>
      <c r="X55" s="9"/>
      <c r="Y55" s="9"/>
      <c r="Z55" s="9"/>
      <c r="AA55" s="9">
        <v>1</v>
      </c>
      <c r="AB55" s="9"/>
      <c r="AC55" s="9"/>
      <c r="AD55" s="9">
        <v>1</v>
      </c>
      <c r="AE55" s="9"/>
      <c r="AF55" s="9"/>
      <c r="AG55" s="9"/>
      <c r="AH55" s="9">
        <v>1</v>
      </c>
      <c r="AI55" s="9"/>
      <c r="AJ55" s="9"/>
      <c r="AK55" s="9"/>
      <c r="AL55" s="9"/>
      <c r="AM55" s="9"/>
      <c r="AN55" s="9"/>
      <c r="AO55" s="9"/>
      <c r="AQ55" s="175"/>
    </row>
    <row r="56" spans="1:43" s="1" customFormat="1" ht="12.75" customHeight="1" x14ac:dyDescent="0.25">
      <c r="A56" s="54" t="s">
        <v>276</v>
      </c>
      <c r="C56" s="1" t="s">
        <v>27</v>
      </c>
      <c r="D56" s="321"/>
      <c r="E56" s="8">
        <v>12.84</v>
      </c>
      <c r="F56" s="8">
        <v>12.85</v>
      </c>
      <c r="H56" s="296"/>
      <c r="I56" s="296"/>
      <c r="J56" s="296"/>
      <c r="K56" s="296"/>
      <c r="L56" s="296"/>
      <c r="M56" s="296"/>
      <c r="N56" s="11">
        <f t="shared" si="5"/>
        <v>9.9999999999997868E-3</v>
      </c>
      <c r="O56" s="11" t="str">
        <f t="shared" si="2"/>
        <v xml:space="preserve"> </v>
      </c>
      <c r="P56" s="11">
        <f t="shared" si="7"/>
        <v>1.9999999999999574E-2</v>
      </c>
      <c r="Q56" s="11"/>
      <c r="R56" s="11" t="str">
        <f t="shared" si="8"/>
        <v xml:space="preserve"> </v>
      </c>
      <c r="S56" s="11"/>
      <c r="T56" s="12" t="str">
        <f t="shared" si="6"/>
        <v xml:space="preserve"> </v>
      </c>
      <c r="V56" s="9"/>
      <c r="W56" s="9">
        <v>2</v>
      </c>
      <c r="X56" s="9"/>
      <c r="Y56" s="9"/>
      <c r="Z56" s="9"/>
      <c r="AA56" s="9">
        <v>1</v>
      </c>
      <c r="AB56" s="9"/>
      <c r="AC56" s="9"/>
      <c r="AD56" s="9"/>
      <c r="AE56" s="9"/>
      <c r="AF56" s="9">
        <v>1</v>
      </c>
      <c r="AG56" s="9"/>
      <c r="AH56" s="9">
        <v>1</v>
      </c>
      <c r="AI56" s="9"/>
      <c r="AJ56" s="9"/>
      <c r="AK56" s="9"/>
      <c r="AL56" s="9"/>
      <c r="AM56" s="9"/>
      <c r="AN56" s="9"/>
      <c r="AO56" s="9"/>
      <c r="AQ56" s="175"/>
    </row>
    <row r="57" spans="1:43" s="1" customFormat="1" ht="12.75" customHeight="1" x14ac:dyDescent="0.25">
      <c r="A57" s="54" t="s">
        <v>276</v>
      </c>
      <c r="C57" s="1" t="s">
        <v>27</v>
      </c>
      <c r="D57" s="321"/>
      <c r="E57" s="8">
        <v>12.85</v>
      </c>
      <c r="F57" s="8">
        <v>12.89</v>
      </c>
      <c r="H57" s="296"/>
      <c r="I57" s="296"/>
      <c r="J57" s="296"/>
      <c r="K57" s="296"/>
      <c r="L57" s="296"/>
      <c r="M57" s="296"/>
      <c r="N57" s="11">
        <f t="shared" si="5"/>
        <v>8.0000000000001847E-2</v>
      </c>
      <c r="O57" s="11" t="str">
        <f t="shared" si="2"/>
        <v xml:space="preserve"> </v>
      </c>
      <c r="P57" s="11">
        <f t="shared" si="7"/>
        <v>8.0000000000001847E-2</v>
      </c>
      <c r="Q57" s="11"/>
      <c r="R57" s="11" t="str">
        <f t="shared" si="8"/>
        <v xml:space="preserve"> </v>
      </c>
      <c r="S57" s="11"/>
      <c r="T57" s="12" t="str">
        <f t="shared" si="6"/>
        <v xml:space="preserve"> </v>
      </c>
      <c r="V57" s="9"/>
      <c r="W57" s="9">
        <v>2</v>
      </c>
      <c r="X57" s="9"/>
      <c r="Y57" s="9"/>
      <c r="Z57" s="9"/>
      <c r="AA57" s="9">
        <v>1</v>
      </c>
      <c r="AB57" s="9"/>
      <c r="AC57" s="9"/>
      <c r="AD57" s="9"/>
      <c r="AE57" s="9"/>
      <c r="AF57" s="9">
        <v>2</v>
      </c>
      <c r="AG57" s="9"/>
      <c r="AH57" s="9">
        <v>1</v>
      </c>
      <c r="AI57" s="9"/>
      <c r="AJ57" s="9"/>
      <c r="AK57" s="9"/>
      <c r="AL57" s="9"/>
      <c r="AM57" s="9"/>
      <c r="AN57" s="9"/>
      <c r="AO57" s="9">
        <v>1</v>
      </c>
      <c r="AQ57" s="175" t="s">
        <v>17</v>
      </c>
    </row>
    <row r="58" spans="1:43" s="1" customFormat="1" ht="12.75" customHeight="1" x14ac:dyDescent="0.25">
      <c r="A58" s="54" t="s">
        <v>276</v>
      </c>
      <c r="C58" s="1" t="s">
        <v>27</v>
      </c>
      <c r="D58" s="321"/>
      <c r="E58" s="8">
        <v>12.89</v>
      </c>
      <c r="F58" s="8">
        <v>12.91</v>
      </c>
      <c r="H58" s="296"/>
      <c r="I58" s="296"/>
      <c r="J58" s="296"/>
      <c r="K58" s="296"/>
      <c r="L58" s="296"/>
      <c r="M58" s="296"/>
      <c r="N58" s="11">
        <f t="shared" si="5"/>
        <v>1.9999999999999574E-2</v>
      </c>
      <c r="O58" s="11" t="str">
        <f t="shared" si="2"/>
        <v xml:space="preserve"> </v>
      </c>
      <c r="P58" s="11">
        <f t="shared" si="7"/>
        <v>3.9999999999999147E-2</v>
      </c>
      <c r="Q58" s="11"/>
      <c r="R58" s="11" t="str">
        <f t="shared" si="8"/>
        <v xml:space="preserve"> </v>
      </c>
      <c r="S58" s="11"/>
      <c r="T58" s="12">
        <f t="shared" si="6"/>
        <v>105.59999999999775</v>
      </c>
      <c r="V58" s="9"/>
      <c r="W58" s="9">
        <v>2</v>
      </c>
      <c r="X58" s="9"/>
      <c r="Y58" s="9"/>
      <c r="Z58" s="9"/>
      <c r="AA58" s="9">
        <v>1</v>
      </c>
      <c r="AB58" s="9"/>
      <c r="AC58" s="9"/>
      <c r="AD58" s="9"/>
      <c r="AE58" s="9"/>
      <c r="AF58" s="9">
        <v>1</v>
      </c>
      <c r="AG58" s="9"/>
      <c r="AH58" s="9">
        <v>1</v>
      </c>
      <c r="AI58" s="9"/>
      <c r="AJ58" s="9"/>
      <c r="AK58" s="9"/>
      <c r="AL58" s="9"/>
      <c r="AM58" s="9">
        <v>1</v>
      </c>
      <c r="AN58" s="9"/>
      <c r="AO58" s="9"/>
      <c r="AQ58" s="175"/>
    </row>
    <row r="59" spans="1:43" s="1" customFormat="1" ht="12.75" customHeight="1" x14ac:dyDescent="0.25">
      <c r="A59" s="54" t="s">
        <v>276</v>
      </c>
      <c r="C59" s="1" t="s">
        <v>27</v>
      </c>
      <c r="D59" s="321"/>
      <c r="E59" s="8">
        <v>12.91</v>
      </c>
      <c r="F59" s="8">
        <v>12.95</v>
      </c>
      <c r="H59" s="296"/>
      <c r="I59" s="296"/>
      <c r="J59" s="296"/>
      <c r="K59" s="296"/>
      <c r="L59" s="296"/>
      <c r="M59" s="296"/>
      <c r="N59" s="11">
        <f t="shared" si="5"/>
        <v>0</v>
      </c>
      <c r="O59" s="11" t="str">
        <f t="shared" si="2"/>
        <v xml:space="preserve"> </v>
      </c>
      <c r="P59" s="11">
        <f t="shared" si="7"/>
        <v>7.9999999999998295E-2</v>
      </c>
      <c r="Q59" s="11"/>
      <c r="R59" s="11" t="str">
        <f t="shared" si="8"/>
        <v xml:space="preserve"> </v>
      </c>
      <c r="S59" s="11"/>
      <c r="T59" s="12" t="str">
        <f t="shared" si="6"/>
        <v xml:space="preserve"> </v>
      </c>
      <c r="V59" s="9"/>
      <c r="W59" s="9">
        <v>2</v>
      </c>
      <c r="X59" s="9"/>
      <c r="Y59" s="9"/>
      <c r="Z59" s="9"/>
      <c r="AA59" s="9">
        <v>1</v>
      </c>
      <c r="AB59" s="9"/>
      <c r="AC59" s="9"/>
      <c r="AD59" s="9"/>
      <c r="AE59" s="9"/>
      <c r="AF59" s="9"/>
      <c r="AG59" s="9"/>
      <c r="AH59" s="9">
        <v>1</v>
      </c>
      <c r="AI59" s="9"/>
      <c r="AJ59" s="9"/>
      <c r="AK59" s="9"/>
      <c r="AL59" s="9"/>
      <c r="AM59" s="9"/>
      <c r="AN59" s="9"/>
      <c r="AO59" s="9"/>
      <c r="AQ59" s="175"/>
    </row>
    <row r="60" spans="1:43" s="1" customFormat="1" ht="12.75" customHeight="1" x14ac:dyDescent="0.25">
      <c r="A60" s="54" t="s">
        <v>276</v>
      </c>
      <c r="C60" s="1" t="s">
        <v>27</v>
      </c>
      <c r="D60" s="321"/>
      <c r="E60" s="8">
        <v>12.95</v>
      </c>
      <c r="F60" s="8">
        <v>13</v>
      </c>
      <c r="H60" s="296"/>
      <c r="I60" s="296"/>
      <c r="J60" s="296"/>
      <c r="K60" s="296"/>
      <c r="L60" s="296"/>
      <c r="M60" s="296"/>
      <c r="N60" s="11">
        <f t="shared" si="5"/>
        <v>0.10000000000000142</v>
      </c>
      <c r="O60" s="11" t="str">
        <f t="shared" si="2"/>
        <v xml:space="preserve"> </v>
      </c>
      <c r="P60" s="11">
        <f t="shared" si="7"/>
        <v>0.10000000000000142</v>
      </c>
      <c r="Q60" s="11"/>
      <c r="R60" s="11" t="str">
        <f t="shared" si="8"/>
        <v xml:space="preserve"> </v>
      </c>
      <c r="S60" s="11"/>
      <c r="T60" s="12" t="str">
        <f t="shared" si="6"/>
        <v xml:space="preserve"> </v>
      </c>
      <c r="V60" s="9"/>
      <c r="W60" s="9">
        <v>2</v>
      </c>
      <c r="X60" s="9"/>
      <c r="Y60" s="9"/>
      <c r="Z60" s="9"/>
      <c r="AA60" s="9">
        <v>1</v>
      </c>
      <c r="AB60" s="9"/>
      <c r="AC60" s="9"/>
      <c r="AD60" s="9"/>
      <c r="AE60" s="9"/>
      <c r="AF60" s="9">
        <v>2</v>
      </c>
      <c r="AG60" s="9"/>
      <c r="AH60" s="9">
        <v>1</v>
      </c>
      <c r="AI60" s="9"/>
      <c r="AJ60" s="9"/>
      <c r="AK60" s="9"/>
      <c r="AL60" s="9"/>
      <c r="AM60" s="9"/>
      <c r="AN60" s="9"/>
      <c r="AO60" s="9">
        <v>1</v>
      </c>
      <c r="AQ60" s="175"/>
    </row>
    <row r="61" spans="1:43" s="1" customFormat="1" ht="12.75" customHeight="1" x14ac:dyDescent="0.25">
      <c r="A61" s="54" t="s">
        <v>276</v>
      </c>
      <c r="C61" s="1" t="s">
        <v>27</v>
      </c>
      <c r="D61" s="321"/>
      <c r="E61" s="8">
        <v>13</v>
      </c>
      <c r="F61" s="8">
        <v>13.02</v>
      </c>
      <c r="H61" s="296"/>
      <c r="I61" s="296"/>
      <c r="J61" s="296"/>
      <c r="K61" s="296"/>
      <c r="L61" s="296"/>
      <c r="M61" s="296"/>
      <c r="N61" s="11">
        <f t="shared" si="5"/>
        <v>1.9999999999999574E-2</v>
      </c>
      <c r="O61" s="11" t="str">
        <f t="shared" si="2"/>
        <v xml:space="preserve"> </v>
      </c>
      <c r="P61" s="11">
        <f t="shared" si="7"/>
        <v>3.9999999999999147E-2</v>
      </c>
      <c r="Q61" s="11"/>
      <c r="R61" s="11" t="str">
        <f t="shared" si="8"/>
        <v xml:space="preserve"> </v>
      </c>
      <c r="S61" s="11"/>
      <c r="T61" s="12" t="str">
        <f t="shared" si="6"/>
        <v xml:space="preserve"> </v>
      </c>
      <c r="V61" s="9"/>
      <c r="W61" s="9">
        <v>2</v>
      </c>
      <c r="X61" s="9"/>
      <c r="Y61" s="9"/>
      <c r="Z61" s="9"/>
      <c r="AA61" s="9">
        <v>1</v>
      </c>
      <c r="AB61" s="9"/>
      <c r="AC61" s="9"/>
      <c r="AD61" s="9"/>
      <c r="AE61" s="9"/>
      <c r="AF61" s="9">
        <v>1</v>
      </c>
      <c r="AG61" s="9"/>
      <c r="AH61" s="9">
        <v>1</v>
      </c>
      <c r="AI61" s="9"/>
      <c r="AJ61" s="9"/>
      <c r="AK61" s="9"/>
      <c r="AL61" s="9"/>
      <c r="AM61" s="9"/>
      <c r="AN61" s="9"/>
      <c r="AO61" s="9">
        <v>1</v>
      </c>
      <c r="AQ61" s="175"/>
    </row>
    <row r="62" spans="1:43" s="1" customFormat="1" ht="12.75" customHeight="1" x14ac:dyDescent="0.25">
      <c r="A62" s="54" t="s">
        <v>276</v>
      </c>
      <c r="C62" s="1" t="s">
        <v>27</v>
      </c>
      <c r="D62" s="321"/>
      <c r="E62" s="8">
        <v>13.02</v>
      </c>
      <c r="F62" s="8">
        <v>13.05</v>
      </c>
      <c r="H62" s="296"/>
      <c r="I62" s="296"/>
      <c r="J62" s="296"/>
      <c r="K62" s="296"/>
      <c r="L62" s="296"/>
      <c r="M62" s="296"/>
      <c r="N62" s="11">
        <f t="shared" si="5"/>
        <v>0</v>
      </c>
      <c r="O62" s="11" t="str">
        <f t="shared" si="2"/>
        <v xml:space="preserve"> </v>
      </c>
      <c r="P62" s="11">
        <f t="shared" si="7"/>
        <v>6.0000000000002274E-2</v>
      </c>
      <c r="Q62" s="11"/>
      <c r="R62" s="11" t="str">
        <f t="shared" si="8"/>
        <v xml:space="preserve"> </v>
      </c>
      <c r="S62" s="11"/>
      <c r="T62" s="12" t="str">
        <f t="shared" si="6"/>
        <v xml:space="preserve"> </v>
      </c>
      <c r="V62" s="9"/>
      <c r="W62" s="9">
        <v>2</v>
      </c>
      <c r="X62" s="9"/>
      <c r="Y62" s="9"/>
      <c r="Z62" s="9"/>
      <c r="AA62" s="9">
        <v>1</v>
      </c>
      <c r="AB62" s="9"/>
      <c r="AC62" s="9"/>
      <c r="AD62" s="9"/>
      <c r="AE62" s="9"/>
      <c r="AF62" s="9"/>
      <c r="AG62" s="9"/>
      <c r="AH62" s="9">
        <v>1</v>
      </c>
      <c r="AI62" s="9"/>
      <c r="AJ62" s="9"/>
      <c r="AK62" s="9"/>
      <c r="AL62" s="9"/>
      <c r="AM62" s="9"/>
      <c r="AN62" s="9"/>
      <c r="AO62" s="9"/>
      <c r="AQ62" s="175"/>
    </row>
    <row r="63" spans="1:43" s="1" customFormat="1" ht="12.75" customHeight="1" x14ac:dyDescent="0.25">
      <c r="A63" s="54" t="s">
        <v>276</v>
      </c>
      <c r="C63" s="1" t="s">
        <v>27</v>
      </c>
      <c r="D63" s="321"/>
      <c r="E63" s="8">
        <v>13.05</v>
      </c>
      <c r="F63" s="8">
        <v>13.07</v>
      </c>
      <c r="H63" s="296"/>
      <c r="I63" s="296"/>
      <c r="J63" s="296"/>
      <c r="K63" s="296"/>
      <c r="L63" s="296"/>
      <c r="M63" s="296"/>
      <c r="N63" s="11">
        <f t="shared" si="5"/>
        <v>1.9999999999999574E-2</v>
      </c>
      <c r="O63" s="11" t="str">
        <f t="shared" si="2"/>
        <v xml:space="preserve"> </v>
      </c>
      <c r="P63" s="11">
        <f t="shared" si="7"/>
        <v>3.9999999999999147E-2</v>
      </c>
      <c r="Q63" s="11"/>
      <c r="R63" s="11" t="str">
        <f t="shared" si="8"/>
        <v xml:space="preserve"> </v>
      </c>
      <c r="S63" s="11"/>
      <c r="T63" s="12">
        <f t="shared" si="6"/>
        <v>105.59999999999775</v>
      </c>
      <c r="V63" s="9"/>
      <c r="W63" s="9">
        <v>2</v>
      </c>
      <c r="X63" s="9"/>
      <c r="Y63" s="9"/>
      <c r="Z63" s="9"/>
      <c r="AA63" s="9">
        <v>1</v>
      </c>
      <c r="AB63" s="9"/>
      <c r="AC63" s="9"/>
      <c r="AD63" s="9"/>
      <c r="AE63" s="9"/>
      <c r="AF63" s="9">
        <v>1</v>
      </c>
      <c r="AG63" s="9"/>
      <c r="AH63" s="9">
        <v>1</v>
      </c>
      <c r="AI63" s="9"/>
      <c r="AJ63" s="9"/>
      <c r="AK63" s="9"/>
      <c r="AL63" s="9"/>
      <c r="AM63" s="9">
        <v>1</v>
      </c>
      <c r="AN63" s="9"/>
      <c r="AO63" s="9"/>
      <c r="AQ63" s="175"/>
    </row>
    <row r="64" spans="1:43" s="1" customFormat="1" ht="12.75" customHeight="1" x14ac:dyDescent="0.25">
      <c r="A64" s="54" t="s">
        <v>276</v>
      </c>
      <c r="C64" s="1" t="s">
        <v>27</v>
      </c>
      <c r="D64" s="9"/>
      <c r="E64" s="8">
        <v>13.07</v>
      </c>
      <c r="F64" s="8">
        <v>13.16</v>
      </c>
      <c r="H64" s="296"/>
      <c r="I64" s="296"/>
      <c r="J64" s="296"/>
      <c r="K64" s="296"/>
      <c r="L64" s="296"/>
      <c r="M64" s="296"/>
      <c r="N64" s="11">
        <f t="shared" si="5"/>
        <v>0.17999999999999972</v>
      </c>
      <c r="O64" s="11" t="str">
        <f t="shared" si="2"/>
        <v xml:space="preserve"> </v>
      </c>
      <c r="P64" s="11">
        <f t="shared" si="7"/>
        <v>0.17999999999999972</v>
      </c>
      <c r="Q64" s="11"/>
      <c r="R64" s="11" t="str">
        <f t="shared" si="8"/>
        <v xml:space="preserve"> </v>
      </c>
      <c r="S64" s="11"/>
      <c r="T64" s="12" t="str">
        <f t="shared" si="6"/>
        <v xml:space="preserve"> </v>
      </c>
      <c r="V64" s="9"/>
      <c r="W64" s="9">
        <v>2</v>
      </c>
      <c r="X64" s="9"/>
      <c r="Y64" s="9"/>
      <c r="Z64" s="9"/>
      <c r="AA64" s="9">
        <v>1</v>
      </c>
      <c r="AB64" s="9"/>
      <c r="AC64" s="9"/>
      <c r="AD64" s="9"/>
      <c r="AE64" s="9"/>
      <c r="AF64" s="9">
        <v>2</v>
      </c>
      <c r="AG64" s="9"/>
      <c r="AH64" s="9">
        <v>1</v>
      </c>
      <c r="AI64" s="9"/>
      <c r="AJ64" s="9"/>
      <c r="AK64" s="9"/>
      <c r="AL64" s="9"/>
      <c r="AM64" s="9"/>
      <c r="AN64" s="9"/>
      <c r="AO64" s="9">
        <v>1</v>
      </c>
      <c r="AQ64" s="175"/>
    </row>
    <row r="65" spans="1:43" s="1" customFormat="1" ht="12.75" customHeight="1" x14ac:dyDescent="0.25">
      <c r="A65" s="54" t="s">
        <v>276</v>
      </c>
      <c r="C65" s="1" t="s">
        <v>27</v>
      </c>
      <c r="D65" s="9"/>
      <c r="E65" s="8">
        <v>13.16</v>
      </c>
      <c r="F65" s="8">
        <v>13.22</v>
      </c>
      <c r="H65" s="296"/>
      <c r="I65" s="296"/>
      <c r="J65" s="296"/>
      <c r="K65" s="296"/>
      <c r="L65" s="296"/>
      <c r="M65" s="296"/>
      <c r="N65" s="11">
        <f t="shared" si="5"/>
        <v>6.0000000000000497E-2</v>
      </c>
      <c r="O65" s="11" t="str">
        <f t="shared" si="2"/>
        <v xml:space="preserve"> </v>
      </c>
      <c r="P65" s="11">
        <f t="shared" si="7"/>
        <v>0.12000000000000099</v>
      </c>
      <c r="Q65" s="11"/>
      <c r="R65" s="11" t="str">
        <f t="shared" si="8"/>
        <v xml:space="preserve"> </v>
      </c>
      <c r="S65" s="11"/>
      <c r="T65" s="12" t="str">
        <f t="shared" si="6"/>
        <v xml:space="preserve"> </v>
      </c>
      <c r="V65" s="9"/>
      <c r="W65" s="9">
        <v>2</v>
      </c>
      <c r="X65" s="9"/>
      <c r="Y65" s="9"/>
      <c r="Z65" s="9"/>
      <c r="AA65" s="9">
        <v>1</v>
      </c>
      <c r="AB65" s="9"/>
      <c r="AC65" s="9"/>
      <c r="AD65" s="9"/>
      <c r="AE65" s="9"/>
      <c r="AF65" s="9">
        <v>1</v>
      </c>
      <c r="AG65" s="9"/>
      <c r="AH65" s="9">
        <v>1</v>
      </c>
      <c r="AI65" s="9"/>
      <c r="AJ65" s="9"/>
      <c r="AK65" s="9"/>
      <c r="AL65" s="9"/>
      <c r="AM65" s="9"/>
      <c r="AN65" s="9"/>
      <c r="AO65" s="9"/>
      <c r="AQ65" s="175"/>
    </row>
    <row r="66" spans="1:43" s="1" customFormat="1" ht="12.75" customHeight="1" x14ac:dyDescent="0.25">
      <c r="A66" s="54" t="s">
        <v>276</v>
      </c>
      <c r="C66" s="1" t="s">
        <v>27</v>
      </c>
      <c r="D66" s="9"/>
      <c r="E66" s="8">
        <v>13.22</v>
      </c>
      <c r="F66" s="8">
        <v>14.84</v>
      </c>
      <c r="H66" s="296"/>
      <c r="I66" s="296"/>
      <c r="J66" s="296"/>
      <c r="K66" s="296"/>
      <c r="L66" s="296"/>
      <c r="M66" s="296"/>
      <c r="N66" s="11">
        <f t="shared" si="5"/>
        <v>1.6199999999999992</v>
      </c>
      <c r="O66" s="11" t="str">
        <f t="shared" si="2"/>
        <v xml:space="preserve"> </v>
      </c>
      <c r="P66" s="11">
        <f t="shared" si="7"/>
        <v>3.2399999999999984</v>
      </c>
      <c r="Q66" s="11"/>
      <c r="R66" s="11" t="str">
        <f t="shared" si="8"/>
        <v xml:space="preserve"> </v>
      </c>
      <c r="S66" s="11"/>
      <c r="T66" s="12" t="str">
        <f t="shared" si="6"/>
        <v xml:space="preserve"> </v>
      </c>
      <c r="V66" s="9"/>
      <c r="W66" s="9">
        <v>2</v>
      </c>
      <c r="X66" s="9"/>
      <c r="Y66" s="9"/>
      <c r="Z66" s="9"/>
      <c r="AA66" s="9">
        <v>1</v>
      </c>
      <c r="AB66" s="9"/>
      <c r="AC66" s="9"/>
      <c r="AD66" s="9">
        <v>1</v>
      </c>
      <c r="AE66" s="9"/>
      <c r="AF66" s="9"/>
      <c r="AG66" s="9"/>
      <c r="AH66" s="9">
        <v>1</v>
      </c>
      <c r="AI66" s="9"/>
      <c r="AJ66" s="9"/>
      <c r="AK66" s="9"/>
      <c r="AL66" s="9"/>
      <c r="AM66" s="9"/>
      <c r="AN66" s="9"/>
      <c r="AO66" s="9"/>
      <c r="AQ66" s="175"/>
    </row>
    <row r="67" spans="1:43" s="1" customFormat="1" ht="12.75" customHeight="1" x14ac:dyDescent="0.25">
      <c r="A67" s="54" t="s">
        <v>276</v>
      </c>
      <c r="C67" s="1" t="s">
        <v>27</v>
      </c>
      <c r="D67" s="9"/>
      <c r="E67" s="8">
        <v>14.84</v>
      </c>
      <c r="F67" s="8">
        <v>15.04</v>
      </c>
      <c r="H67" s="296"/>
      <c r="I67" s="296"/>
      <c r="J67" s="296"/>
      <c r="K67" s="296"/>
      <c r="L67" s="296"/>
      <c r="M67" s="296"/>
      <c r="N67" s="11">
        <f t="shared" si="5"/>
        <v>0.19999999999999929</v>
      </c>
      <c r="O67" s="11" t="str">
        <f t="shared" si="2"/>
        <v xml:space="preserve"> </v>
      </c>
      <c r="P67" s="11">
        <f t="shared" si="7"/>
        <v>0.39999999999999858</v>
      </c>
      <c r="Q67" s="11"/>
      <c r="R67" s="11" t="str">
        <f t="shared" si="8"/>
        <v xml:space="preserve"> </v>
      </c>
      <c r="S67" s="11"/>
      <c r="T67" s="12" t="str">
        <f t="shared" si="6"/>
        <v xml:space="preserve"> </v>
      </c>
      <c r="U67" s="4"/>
      <c r="V67" s="10"/>
      <c r="W67" s="9">
        <v>2</v>
      </c>
      <c r="X67" s="9"/>
      <c r="Y67" s="9"/>
      <c r="Z67" s="9"/>
      <c r="AA67" s="9">
        <v>1</v>
      </c>
      <c r="AB67" s="9"/>
      <c r="AC67" s="9"/>
      <c r="AD67" s="9"/>
      <c r="AE67" s="9"/>
      <c r="AF67" s="9">
        <v>1</v>
      </c>
      <c r="AG67" s="9"/>
      <c r="AH67" s="9">
        <v>1</v>
      </c>
      <c r="AI67" s="9"/>
      <c r="AJ67" s="9"/>
      <c r="AK67" s="9"/>
      <c r="AL67" s="9"/>
      <c r="AM67" s="9"/>
      <c r="AN67" s="9"/>
      <c r="AO67" s="9"/>
      <c r="AQ67" s="175"/>
    </row>
    <row r="68" spans="1:43" s="1" customFormat="1" ht="12.75" customHeight="1" x14ac:dyDescent="0.25">
      <c r="A68" s="54" t="s">
        <v>276</v>
      </c>
      <c r="C68" s="1" t="s">
        <v>27</v>
      </c>
      <c r="D68" s="9"/>
      <c r="E68" s="8">
        <v>15.04</v>
      </c>
      <c r="F68" s="8">
        <v>15.18</v>
      </c>
      <c r="H68" s="296"/>
      <c r="I68" s="296"/>
      <c r="J68" s="296"/>
      <c r="K68" s="296"/>
      <c r="L68" s="296"/>
      <c r="M68" s="296"/>
      <c r="N68" s="11">
        <f t="shared" si="5"/>
        <v>0.14000000000000057</v>
      </c>
      <c r="O68" s="11" t="str">
        <f t="shared" si="2"/>
        <v xml:space="preserve"> </v>
      </c>
      <c r="P68" s="11">
        <f t="shared" si="7"/>
        <v>0.28000000000000114</v>
      </c>
      <c r="Q68" s="11"/>
      <c r="R68" s="11" t="str">
        <f t="shared" si="8"/>
        <v xml:space="preserve"> </v>
      </c>
      <c r="S68" s="11"/>
      <c r="T68" s="12" t="str">
        <f t="shared" si="6"/>
        <v xml:space="preserve"> </v>
      </c>
      <c r="U68" s="4"/>
      <c r="V68" s="10"/>
      <c r="W68" s="9">
        <v>2</v>
      </c>
      <c r="X68" s="9"/>
      <c r="Y68" s="9"/>
      <c r="Z68" s="9"/>
      <c r="AA68" s="9">
        <v>1</v>
      </c>
      <c r="AB68" s="9"/>
      <c r="AC68" s="9"/>
      <c r="AD68" s="9"/>
      <c r="AE68" s="9">
        <v>1</v>
      </c>
      <c r="AF68" s="9"/>
      <c r="AG68" s="9"/>
      <c r="AH68" s="9">
        <v>1</v>
      </c>
      <c r="AI68" s="9"/>
      <c r="AJ68" s="9"/>
      <c r="AK68" s="9"/>
      <c r="AL68" s="9"/>
      <c r="AM68" s="9"/>
      <c r="AN68" s="9"/>
      <c r="AO68" s="9">
        <v>1</v>
      </c>
      <c r="AQ68" s="175" t="s">
        <v>17</v>
      </c>
    </row>
    <row r="69" spans="1:43" s="1" customFormat="1" ht="12.75" customHeight="1" x14ac:dyDescent="0.25">
      <c r="A69" s="54" t="s">
        <v>276</v>
      </c>
      <c r="C69" s="1" t="s">
        <v>27</v>
      </c>
      <c r="D69" s="9"/>
      <c r="E69" s="8">
        <v>15.18</v>
      </c>
      <c r="F69" s="8">
        <v>16.899999999999999</v>
      </c>
      <c r="H69" s="296"/>
      <c r="I69" s="296"/>
      <c r="J69" s="296"/>
      <c r="K69" s="296"/>
      <c r="L69" s="296"/>
      <c r="M69" s="296"/>
      <c r="N69" s="11">
        <f t="shared" ref="N69:N100" si="9">IF(F69&gt;0,(F69-E69)*(AD69+AE69+AF69)," ")</f>
        <v>1.7199999999999989</v>
      </c>
      <c r="O69" s="11" t="str">
        <f t="shared" si="2"/>
        <v xml:space="preserve"> </v>
      </c>
      <c r="P69" s="11">
        <f t="shared" si="7"/>
        <v>3.4399999999999977</v>
      </c>
      <c r="Q69" s="11"/>
      <c r="R69" s="11" t="str">
        <f t="shared" si="8"/>
        <v xml:space="preserve"> </v>
      </c>
      <c r="S69" s="11"/>
      <c r="T69" s="12" t="str">
        <f t="shared" ref="T69:T100" si="10">IF($F69&gt;0,IF(AM69&gt;0,((F69-E69)*AM69)*5280," ")," ")</f>
        <v xml:space="preserve"> </v>
      </c>
      <c r="U69" s="4"/>
      <c r="V69" s="10"/>
      <c r="W69" s="9">
        <v>2</v>
      </c>
      <c r="X69" s="9"/>
      <c r="Y69" s="9"/>
      <c r="Z69" s="9"/>
      <c r="AA69" s="9">
        <v>1</v>
      </c>
      <c r="AB69" s="9"/>
      <c r="AC69" s="9"/>
      <c r="AD69" s="9">
        <v>1</v>
      </c>
      <c r="AE69" s="9"/>
      <c r="AF69" s="9"/>
      <c r="AG69" s="9"/>
      <c r="AH69" s="9">
        <v>1</v>
      </c>
      <c r="AI69" s="9"/>
      <c r="AJ69" s="9"/>
      <c r="AK69" s="9"/>
      <c r="AL69" s="9"/>
      <c r="AM69" s="9"/>
      <c r="AN69" s="9"/>
      <c r="AO69" s="9">
        <v>1</v>
      </c>
      <c r="AQ69" s="175" t="s">
        <v>17</v>
      </c>
    </row>
    <row r="70" spans="1:43" s="1" customFormat="1" ht="12.75" customHeight="1" x14ac:dyDescent="0.25">
      <c r="A70" s="54" t="s">
        <v>276</v>
      </c>
      <c r="C70" s="1" t="s">
        <v>27</v>
      </c>
      <c r="D70" s="9"/>
      <c r="E70" s="8">
        <v>16.899999999999999</v>
      </c>
      <c r="F70" s="8">
        <v>16.91</v>
      </c>
      <c r="H70" s="296"/>
      <c r="I70" s="296"/>
      <c r="J70" s="296"/>
      <c r="K70" s="296"/>
      <c r="L70" s="296"/>
      <c r="M70" s="296"/>
      <c r="N70" s="11">
        <f t="shared" si="9"/>
        <v>1.0000000000001563E-2</v>
      </c>
      <c r="O70" s="11" t="str">
        <f t="shared" ref="O70:O122" si="11">IF(F70&gt;0,IF(Y70+AK70&gt;0,(F70-E70)*(Y70+AK70)," ")," ")</f>
        <v xml:space="preserve"> </v>
      </c>
      <c r="P70" s="11">
        <f t="shared" ref="P70:P101" si="12">IF(($F70-$E70)*(AA70+AH70)&gt;0,($F70-$E70)*(AA70+AH70)," ")</f>
        <v>2.0000000000003126E-2</v>
      </c>
      <c r="Q70" s="11"/>
      <c r="R70" s="11" t="str">
        <f t="shared" ref="R70:R101" si="13">IF(($F70-$E70)*(AB70+AI70)&gt;0,($F70-$E70)*(AB70+AI70)," ")</f>
        <v xml:space="preserve"> </v>
      </c>
      <c r="S70" s="11"/>
      <c r="T70" s="12" t="str">
        <f t="shared" si="10"/>
        <v xml:space="preserve"> </v>
      </c>
      <c r="U70" s="4"/>
      <c r="V70" s="10"/>
      <c r="W70" s="9">
        <v>2</v>
      </c>
      <c r="X70" s="9"/>
      <c r="Y70" s="9"/>
      <c r="Z70" s="9"/>
      <c r="AA70" s="9">
        <v>1</v>
      </c>
      <c r="AB70" s="9"/>
      <c r="AC70" s="9"/>
      <c r="AD70" s="9"/>
      <c r="AE70" s="9"/>
      <c r="AF70" s="9">
        <v>1</v>
      </c>
      <c r="AG70" s="9"/>
      <c r="AH70" s="9">
        <v>1</v>
      </c>
      <c r="AI70" s="9"/>
      <c r="AJ70" s="9"/>
      <c r="AK70" s="9"/>
      <c r="AL70" s="9"/>
      <c r="AM70" s="9"/>
      <c r="AN70" s="9"/>
      <c r="AO70" s="9">
        <v>1</v>
      </c>
      <c r="AQ70" s="175" t="s">
        <v>17</v>
      </c>
    </row>
    <row r="71" spans="1:43" s="1" customFormat="1" ht="12.75" customHeight="1" x14ac:dyDescent="0.25">
      <c r="A71" s="54" t="s">
        <v>276</v>
      </c>
      <c r="C71" s="1" t="s">
        <v>27</v>
      </c>
      <c r="D71" s="9"/>
      <c r="E71" s="8">
        <v>16.91</v>
      </c>
      <c r="F71" s="8">
        <v>16.989999999999998</v>
      </c>
      <c r="H71" s="296"/>
      <c r="I71" s="296"/>
      <c r="J71" s="296"/>
      <c r="K71" s="296"/>
      <c r="L71" s="296"/>
      <c r="M71" s="296"/>
      <c r="N71" s="11">
        <f t="shared" si="9"/>
        <v>0.15999999999999659</v>
      </c>
      <c r="O71" s="11" t="str">
        <f t="shared" si="11"/>
        <v xml:space="preserve"> </v>
      </c>
      <c r="P71" s="11">
        <f t="shared" si="12"/>
        <v>0.15999999999999659</v>
      </c>
      <c r="Q71" s="11"/>
      <c r="R71" s="11" t="str">
        <f t="shared" si="13"/>
        <v xml:space="preserve"> </v>
      </c>
      <c r="S71" s="11"/>
      <c r="T71" s="12" t="str">
        <f t="shared" si="10"/>
        <v xml:space="preserve"> </v>
      </c>
      <c r="U71" s="4"/>
      <c r="V71" s="10"/>
      <c r="W71" s="9">
        <v>2</v>
      </c>
      <c r="X71" s="9"/>
      <c r="Y71" s="9"/>
      <c r="Z71" s="9"/>
      <c r="AA71" s="9">
        <v>1</v>
      </c>
      <c r="AB71" s="9"/>
      <c r="AC71" s="9"/>
      <c r="AD71" s="9"/>
      <c r="AE71" s="9"/>
      <c r="AF71" s="9">
        <v>2</v>
      </c>
      <c r="AG71" s="9"/>
      <c r="AH71" s="9">
        <v>1</v>
      </c>
      <c r="AI71" s="9"/>
      <c r="AJ71" s="9"/>
      <c r="AK71" s="9"/>
      <c r="AL71" s="9"/>
      <c r="AM71" s="9"/>
      <c r="AN71" s="9"/>
      <c r="AO71" s="9">
        <v>1</v>
      </c>
      <c r="AQ71" s="175" t="s">
        <v>17</v>
      </c>
    </row>
    <row r="72" spans="1:43" s="1" customFormat="1" ht="12.75" customHeight="1" x14ac:dyDescent="0.25">
      <c r="A72" s="54" t="s">
        <v>276</v>
      </c>
      <c r="C72" s="1" t="s">
        <v>27</v>
      </c>
      <c r="D72" s="9"/>
      <c r="E72" s="8">
        <v>16.989999999999998</v>
      </c>
      <c r="F72" s="8">
        <v>17.04</v>
      </c>
      <c r="H72" s="296"/>
      <c r="I72" s="296"/>
      <c r="J72" s="296"/>
      <c r="K72" s="296"/>
      <c r="L72" s="296"/>
      <c r="M72" s="296"/>
      <c r="N72" s="11">
        <f t="shared" si="9"/>
        <v>5.0000000000000711E-2</v>
      </c>
      <c r="O72" s="11" t="str">
        <f t="shared" si="11"/>
        <v xml:space="preserve"> </v>
      </c>
      <c r="P72" s="11">
        <f t="shared" si="12"/>
        <v>0.10000000000000142</v>
      </c>
      <c r="Q72" s="11"/>
      <c r="R72" s="11" t="str">
        <f t="shared" si="13"/>
        <v xml:space="preserve"> </v>
      </c>
      <c r="S72" s="11"/>
      <c r="T72" s="12" t="str">
        <f t="shared" si="10"/>
        <v xml:space="preserve"> </v>
      </c>
      <c r="U72" s="4"/>
      <c r="V72" s="10"/>
      <c r="W72" s="9">
        <v>2</v>
      </c>
      <c r="X72" s="9"/>
      <c r="Y72" s="9"/>
      <c r="Z72" s="9"/>
      <c r="AA72" s="9">
        <v>1</v>
      </c>
      <c r="AB72" s="9"/>
      <c r="AC72" s="9"/>
      <c r="AD72" s="9"/>
      <c r="AE72" s="9"/>
      <c r="AF72" s="9">
        <v>1</v>
      </c>
      <c r="AG72" s="9"/>
      <c r="AH72" s="9">
        <v>1</v>
      </c>
      <c r="AI72" s="9"/>
      <c r="AJ72" s="9"/>
      <c r="AK72" s="9"/>
      <c r="AL72" s="9"/>
      <c r="AM72" s="9"/>
      <c r="AN72" s="9"/>
      <c r="AO72" s="9">
        <v>1</v>
      </c>
      <c r="AQ72" s="175" t="s">
        <v>17</v>
      </c>
    </row>
    <row r="73" spans="1:43" s="1" customFormat="1" ht="12.75" customHeight="1" x14ac:dyDescent="0.25">
      <c r="A73" s="54" t="s">
        <v>276</v>
      </c>
      <c r="C73" s="1" t="s">
        <v>27</v>
      </c>
      <c r="D73" s="9"/>
      <c r="E73" s="8">
        <v>17.04</v>
      </c>
      <c r="F73" s="8">
        <v>17.059999999999999</v>
      </c>
      <c r="H73" s="296"/>
      <c r="I73" s="296"/>
      <c r="J73" s="296"/>
      <c r="K73" s="296"/>
      <c r="L73" s="296"/>
      <c r="M73" s="296"/>
      <c r="N73" s="11">
        <f t="shared" si="9"/>
        <v>0</v>
      </c>
      <c r="O73" s="11" t="str">
        <f t="shared" si="11"/>
        <v xml:space="preserve"> </v>
      </c>
      <c r="P73" s="11">
        <f t="shared" si="12"/>
        <v>3.9999999999999147E-2</v>
      </c>
      <c r="Q73" s="11"/>
      <c r="R73" s="11" t="str">
        <f t="shared" si="13"/>
        <v xml:space="preserve"> </v>
      </c>
      <c r="S73" s="11"/>
      <c r="T73" s="12" t="str">
        <f t="shared" si="10"/>
        <v xml:space="preserve"> </v>
      </c>
      <c r="U73" s="4"/>
      <c r="V73" s="10"/>
      <c r="W73" s="9">
        <v>2</v>
      </c>
      <c r="X73" s="9"/>
      <c r="Y73" s="9"/>
      <c r="Z73" s="9"/>
      <c r="AA73" s="9">
        <v>1</v>
      </c>
      <c r="AB73" s="9"/>
      <c r="AC73" s="9"/>
      <c r="AD73" s="9"/>
      <c r="AE73" s="9"/>
      <c r="AF73" s="9"/>
      <c r="AG73" s="9"/>
      <c r="AH73" s="9">
        <v>1</v>
      </c>
      <c r="AI73" s="9"/>
      <c r="AJ73" s="9"/>
      <c r="AK73" s="9"/>
      <c r="AL73" s="9"/>
      <c r="AM73" s="9"/>
      <c r="AN73" s="9"/>
      <c r="AO73" s="9">
        <v>1</v>
      </c>
      <c r="AQ73" s="175" t="s">
        <v>17</v>
      </c>
    </row>
    <row r="74" spans="1:43" s="1" customFormat="1" ht="12.75" customHeight="1" x14ac:dyDescent="0.25">
      <c r="A74" s="54" t="s">
        <v>276</v>
      </c>
      <c r="C74" s="1" t="s">
        <v>27</v>
      </c>
      <c r="D74" s="9"/>
      <c r="E74" s="8">
        <v>17.059999999999999</v>
      </c>
      <c r="F74" s="8">
        <v>17.11</v>
      </c>
      <c r="H74" s="296"/>
      <c r="I74" s="296"/>
      <c r="J74" s="296"/>
      <c r="K74" s="296"/>
      <c r="L74" s="296"/>
      <c r="M74" s="296"/>
      <c r="N74" s="11">
        <f t="shared" si="9"/>
        <v>5.0000000000000711E-2</v>
      </c>
      <c r="O74" s="11" t="str">
        <f t="shared" si="11"/>
        <v xml:space="preserve"> </v>
      </c>
      <c r="P74" s="11">
        <f t="shared" si="12"/>
        <v>0.10000000000000142</v>
      </c>
      <c r="Q74" s="11"/>
      <c r="R74" s="11" t="str">
        <f t="shared" si="13"/>
        <v xml:space="preserve"> </v>
      </c>
      <c r="S74" s="11"/>
      <c r="T74" s="12" t="str">
        <f t="shared" si="10"/>
        <v xml:space="preserve"> </v>
      </c>
      <c r="U74" s="4"/>
      <c r="V74" s="10"/>
      <c r="W74" s="9">
        <v>2</v>
      </c>
      <c r="X74" s="9"/>
      <c r="Y74" s="9"/>
      <c r="Z74" s="9"/>
      <c r="AA74" s="9">
        <v>1</v>
      </c>
      <c r="AB74" s="9"/>
      <c r="AC74" s="9"/>
      <c r="AD74" s="9"/>
      <c r="AE74" s="9"/>
      <c r="AF74" s="9">
        <v>1</v>
      </c>
      <c r="AG74" s="9"/>
      <c r="AH74" s="9">
        <v>1</v>
      </c>
      <c r="AI74" s="9"/>
      <c r="AJ74" s="9"/>
      <c r="AK74" s="9"/>
      <c r="AL74" s="9"/>
      <c r="AM74" s="9"/>
      <c r="AN74" s="9"/>
      <c r="AO74" s="9">
        <v>1</v>
      </c>
      <c r="AQ74" s="175" t="s">
        <v>17</v>
      </c>
    </row>
    <row r="75" spans="1:43" s="1" customFormat="1" ht="12.75" customHeight="1" x14ac:dyDescent="0.25">
      <c r="A75" s="54" t="s">
        <v>276</v>
      </c>
      <c r="C75" s="1" t="s">
        <v>27</v>
      </c>
      <c r="D75" s="9"/>
      <c r="E75" s="8">
        <v>17.11</v>
      </c>
      <c r="F75" s="8">
        <v>17.12</v>
      </c>
      <c r="H75" s="296"/>
      <c r="I75" s="296"/>
      <c r="J75" s="296"/>
      <c r="K75" s="296"/>
      <c r="L75" s="296"/>
      <c r="M75" s="296"/>
      <c r="N75" s="11">
        <f t="shared" si="9"/>
        <v>2.0000000000003126E-2</v>
      </c>
      <c r="O75" s="11" t="str">
        <f t="shared" si="11"/>
        <v xml:space="preserve"> </v>
      </c>
      <c r="P75" s="11">
        <f t="shared" si="12"/>
        <v>2.0000000000003126E-2</v>
      </c>
      <c r="Q75" s="11"/>
      <c r="R75" s="11" t="str">
        <f t="shared" si="13"/>
        <v xml:space="preserve"> </v>
      </c>
      <c r="S75" s="11"/>
      <c r="T75" s="12" t="str">
        <f t="shared" si="10"/>
        <v xml:space="preserve"> </v>
      </c>
      <c r="U75" s="4"/>
      <c r="V75" s="10"/>
      <c r="W75" s="9">
        <v>2</v>
      </c>
      <c r="X75" s="9"/>
      <c r="Y75" s="9"/>
      <c r="Z75" s="9"/>
      <c r="AA75" s="9">
        <v>1</v>
      </c>
      <c r="AB75" s="9"/>
      <c r="AC75" s="9"/>
      <c r="AD75" s="9"/>
      <c r="AE75" s="9"/>
      <c r="AF75" s="9">
        <v>2</v>
      </c>
      <c r="AG75" s="9"/>
      <c r="AH75" s="9">
        <v>1</v>
      </c>
      <c r="AI75" s="9"/>
      <c r="AJ75" s="9"/>
      <c r="AK75" s="9"/>
      <c r="AL75" s="9"/>
      <c r="AM75" s="9"/>
      <c r="AN75" s="9"/>
      <c r="AO75" s="9">
        <v>1</v>
      </c>
      <c r="AQ75" s="175" t="s">
        <v>17</v>
      </c>
    </row>
    <row r="76" spans="1:43" s="1" customFormat="1" ht="12.75" customHeight="1" x14ac:dyDescent="0.25">
      <c r="A76" s="54" t="s">
        <v>276</v>
      </c>
      <c r="C76" s="1" t="s">
        <v>27</v>
      </c>
      <c r="D76" s="9"/>
      <c r="E76" s="8">
        <v>17.12</v>
      </c>
      <c r="F76" s="8">
        <v>17.98</v>
      </c>
      <c r="H76" s="296"/>
      <c r="I76" s="296"/>
      <c r="J76" s="296"/>
      <c r="K76" s="296"/>
      <c r="L76" s="296"/>
      <c r="M76" s="296"/>
      <c r="N76" s="11">
        <f t="shared" si="9"/>
        <v>1.7199999999999989</v>
      </c>
      <c r="O76" s="11" t="str">
        <f t="shared" si="11"/>
        <v xml:space="preserve"> </v>
      </c>
      <c r="P76" s="11">
        <f t="shared" si="12"/>
        <v>1.7199999999999989</v>
      </c>
      <c r="Q76" s="11"/>
      <c r="R76" s="11" t="str">
        <f t="shared" si="13"/>
        <v xml:space="preserve"> </v>
      </c>
      <c r="S76" s="11"/>
      <c r="T76" s="12" t="str">
        <f t="shared" si="10"/>
        <v xml:space="preserve"> </v>
      </c>
      <c r="U76" s="4"/>
      <c r="V76" s="10"/>
      <c r="W76" s="9" t="s">
        <v>30</v>
      </c>
      <c r="X76" s="9"/>
      <c r="Y76" s="9"/>
      <c r="Z76" s="9"/>
      <c r="AA76" s="9">
        <v>1</v>
      </c>
      <c r="AB76" s="9"/>
      <c r="AC76" s="9"/>
      <c r="AD76" s="9"/>
      <c r="AE76" s="9">
        <v>2</v>
      </c>
      <c r="AF76" s="9"/>
      <c r="AG76" s="9"/>
      <c r="AH76" s="9">
        <v>1</v>
      </c>
      <c r="AI76" s="9"/>
      <c r="AJ76" s="9"/>
      <c r="AK76" s="9"/>
      <c r="AL76" s="9"/>
      <c r="AM76" s="9"/>
      <c r="AN76" s="9"/>
      <c r="AO76" s="9"/>
      <c r="AQ76" s="175" t="s">
        <v>26</v>
      </c>
    </row>
    <row r="77" spans="1:43" s="1" customFormat="1" ht="12.75" customHeight="1" x14ac:dyDescent="0.25">
      <c r="A77" s="54" t="s">
        <v>276</v>
      </c>
      <c r="C77" s="1" t="s">
        <v>27</v>
      </c>
      <c r="D77" s="9"/>
      <c r="E77" s="8">
        <v>17.98</v>
      </c>
      <c r="F77" s="8">
        <v>17.989999999999998</v>
      </c>
      <c r="H77" s="296"/>
      <c r="I77" s="296"/>
      <c r="J77" s="296"/>
      <c r="K77" s="296"/>
      <c r="L77" s="296"/>
      <c r="M77" s="296"/>
      <c r="N77" s="11">
        <f t="shared" si="9"/>
        <v>1.9999999999996021E-2</v>
      </c>
      <c r="O77" s="11" t="str">
        <f t="shared" si="11"/>
        <v xml:space="preserve"> </v>
      </c>
      <c r="P77" s="11">
        <f t="shared" si="12"/>
        <v>1.9999999999996021E-2</v>
      </c>
      <c r="Q77" s="11"/>
      <c r="R77" s="11" t="str">
        <f t="shared" si="13"/>
        <v xml:space="preserve"> </v>
      </c>
      <c r="S77" s="11"/>
      <c r="T77" s="12">
        <f t="shared" si="10"/>
        <v>52.799999999989495</v>
      </c>
      <c r="U77" s="4"/>
      <c r="V77" s="10"/>
      <c r="W77" s="9" t="s">
        <v>16</v>
      </c>
      <c r="X77" s="9"/>
      <c r="Y77" s="9"/>
      <c r="Z77" s="9"/>
      <c r="AA77" s="9">
        <v>1</v>
      </c>
      <c r="AB77" s="9"/>
      <c r="AC77" s="9"/>
      <c r="AD77" s="9"/>
      <c r="AE77" s="9"/>
      <c r="AF77" s="9">
        <v>2</v>
      </c>
      <c r="AG77" s="9"/>
      <c r="AH77" s="9">
        <v>1</v>
      </c>
      <c r="AI77" s="9"/>
      <c r="AJ77" s="9"/>
      <c r="AK77" s="9"/>
      <c r="AL77" s="9"/>
      <c r="AM77" s="9">
        <v>1</v>
      </c>
      <c r="AN77" s="9"/>
      <c r="AO77" s="9"/>
      <c r="AQ77" s="175"/>
    </row>
    <row r="78" spans="1:43" s="1" customFormat="1" ht="12.75" customHeight="1" x14ac:dyDescent="0.25">
      <c r="A78" s="54" t="s">
        <v>276</v>
      </c>
      <c r="C78" s="1" t="s">
        <v>27</v>
      </c>
      <c r="D78" s="9"/>
      <c r="E78" s="8">
        <v>17.989999999999998</v>
      </c>
      <c r="F78" s="8">
        <v>18.11</v>
      </c>
      <c r="H78" s="296"/>
      <c r="I78" s="296"/>
      <c r="J78" s="296"/>
      <c r="K78" s="296"/>
      <c r="L78" s="296"/>
      <c r="M78" s="296"/>
      <c r="N78" s="11">
        <f t="shared" si="9"/>
        <v>0.12000000000000099</v>
      </c>
      <c r="O78" s="11" t="str">
        <f t="shared" si="11"/>
        <v xml:space="preserve"> </v>
      </c>
      <c r="P78" s="11">
        <f t="shared" si="12"/>
        <v>0.24000000000000199</v>
      </c>
      <c r="Q78" s="11"/>
      <c r="R78" s="11" t="str">
        <f t="shared" si="13"/>
        <v xml:space="preserve"> </v>
      </c>
      <c r="S78" s="11"/>
      <c r="T78" s="12" t="str">
        <f t="shared" si="10"/>
        <v xml:space="preserve"> </v>
      </c>
      <c r="U78" s="4"/>
      <c r="V78" s="10"/>
      <c r="W78" s="9">
        <v>2</v>
      </c>
      <c r="X78" s="9"/>
      <c r="Y78" s="9"/>
      <c r="Z78" s="9"/>
      <c r="AA78" s="9">
        <v>1</v>
      </c>
      <c r="AB78" s="9"/>
      <c r="AC78" s="9"/>
      <c r="AD78" s="9"/>
      <c r="AE78" s="9"/>
      <c r="AF78" s="9">
        <v>1</v>
      </c>
      <c r="AG78" s="9"/>
      <c r="AH78" s="9">
        <v>1</v>
      </c>
      <c r="AI78" s="9"/>
      <c r="AJ78" s="9"/>
      <c r="AK78" s="9"/>
      <c r="AL78" s="9"/>
      <c r="AM78" s="9"/>
      <c r="AN78" s="9"/>
      <c r="AO78" s="9">
        <v>1</v>
      </c>
      <c r="AQ78" s="175"/>
    </row>
    <row r="79" spans="1:43" s="1" customFormat="1" ht="12.75" customHeight="1" x14ac:dyDescent="0.25">
      <c r="A79" s="54" t="s">
        <v>276</v>
      </c>
      <c r="C79" s="1" t="s">
        <v>27</v>
      </c>
      <c r="D79" s="9"/>
      <c r="E79" s="8">
        <v>18.11</v>
      </c>
      <c r="F79" s="8">
        <v>18.190000000000001</v>
      </c>
      <c r="H79" s="296"/>
      <c r="I79" s="296"/>
      <c r="J79" s="296"/>
      <c r="K79" s="296"/>
      <c r="L79" s="296"/>
      <c r="M79" s="296"/>
      <c r="N79" s="11">
        <f t="shared" si="9"/>
        <v>0.16000000000000369</v>
      </c>
      <c r="O79" s="11" t="str">
        <f t="shared" si="11"/>
        <v xml:space="preserve"> </v>
      </c>
      <c r="P79" s="11">
        <f t="shared" si="12"/>
        <v>0.16000000000000369</v>
      </c>
      <c r="Q79" s="11"/>
      <c r="R79" s="11" t="str">
        <f t="shared" si="13"/>
        <v xml:space="preserve"> </v>
      </c>
      <c r="S79" s="11"/>
      <c r="T79" s="12" t="str">
        <f t="shared" si="10"/>
        <v xml:space="preserve"> </v>
      </c>
      <c r="U79" s="4"/>
      <c r="V79" s="10"/>
      <c r="W79" s="9">
        <v>2</v>
      </c>
      <c r="X79" s="9"/>
      <c r="Y79" s="9"/>
      <c r="Z79" s="9"/>
      <c r="AA79" s="9">
        <v>1</v>
      </c>
      <c r="AB79" s="9"/>
      <c r="AC79" s="9"/>
      <c r="AD79" s="9"/>
      <c r="AE79" s="9"/>
      <c r="AF79" s="9">
        <v>2</v>
      </c>
      <c r="AG79" s="9"/>
      <c r="AH79" s="9">
        <v>1</v>
      </c>
      <c r="AI79" s="9"/>
      <c r="AJ79" s="9"/>
      <c r="AK79" s="9"/>
      <c r="AL79" s="9"/>
      <c r="AM79" s="9"/>
      <c r="AN79" s="9"/>
      <c r="AO79" s="9">
        <v>1</v>
      </c>
      <c r="AQ79" s="175"/>
    </row>
    <row r="80" spans="1:43" s="1" customFormat="1" ht="12.75" customHeight="1" x14ac:dyDescent="0.25">
      <c r="A80" s="54" t="s">
        <v>276</v>
      </c>
      <c r="C80" s="1" t="s">
        <v>27</v>
      </c>
      <c r="D80" s="9"/>
      <c r="E80" s="8">
        <v>18.190000000000001</v>
      </c>
      <c r="F80" s="8">
        <v>18.21</v>
      </c>
      <c r="H80" s="296"/>
      <c r="I80" s="296"/>
      <c r="J80" s="296"/>
      <c r="K80" s="296"/>
      <c r="L80" s="296"/>
      <c r="M80" s="296"/>
      <c r="N80" s="11">
        <f t="shared" si="9"/>
        <v>1.9999999999999574E-2</v>
      </c>
      <c r="O80" s="11" t="str">
        <f t="shared" si="11"/>
        <v xml:space="preserve"> </v>
      </c>
      <c r="P80" s="11">
        <f t="shared" si="12"/>
        <v>3.9999999999999147E-2</v>
      </c>
      <c r="Q80" s="11"/>
      <c r="R80" s="11" t="str">
        <f t="shared" si="13"/>
        <v xml:space="preserve"> </v>
      </c>
      <c r="S80" s="11"/>
      <c r="T80" s="12" t="str">
        <f t="shared" si="10"/>
        <v xml:space="preserve"> </v>
      </c>
      <c r="U80" s="4"/>
      <c r="V80" s="10"/>
      <c r="W80" s="9">
        <v>2</v>
      </c>
      <c r="X80" s="9"/>
      <c r="Y80" s="9"/>
      <c r="Z80" s="9"/>
      <c r="AA80" s="9">
        <v>1</v>
      </c>
      <c r="AB80" s="9"/>
      <c r="AC80" s="9"/>
      <c r="AD80" s="9"/>
      <c r="AE80" s="9"/>
      <c r="AF80" s="9">
        <v>1</v>
      </c>
      <c r="AG80" s="9"/>
      <c r="AH80" s="9">
        <v>1</v>
      </c>
      <c r="AI80" s="9"/>
      <c r="AJ80" s="9"/>
      <c r="AK80" s="9"/>
      <c r="AL80" s="9"/>
      <c r="AM80" s="9"/>
      <c r="AN80" s="9"/>
      <c r="AO80" s="9">
        <v>1</v>
      </c>
      <c r="AQ80" s="175"/>
    </row>
    <row r="81" spans="1:43" s="1" customFormat="1" ht="12.75" customHeight="1" x14ac:dyDescent="0.25">
      <c r="A81" s="54" t="s">
        <v>276</v>
      </c>
      <c r="C81" s="1" t="s">
        <v>27</v>
      </c>
      <c r="D81" s="9"/>
      <c r="E81" s="8">
        <v>18.21</v>
      </c>
      <c r="F81" s="8">
        <v>18.37</v>
      </c>
      <c r="H81" s="296"/>
      <c r="I81" s="296"/>
      <c r="J81" s="296"/>
      <c r="K81" s="296"/>
      <c r="L81" s="296"/>
      <c r="M81" s="296"/>
      <c r="N81" s="11">
        <f t="shared" si="9"/>
        <v>0.16000000000000014</v>
      </c>
      <c r="O81" s="11" t="str">
        <f t="shared" si="11"/>
        <v xml:space="preserve"> </v>
      </c>
      <c r="P81" s="11">
        <f t="shared" si="12"/>
        <v>0.32000000000000028</v>
      </c>
      <c r="Q81" s="11"/>
      <c r="R81" s="11" t="str">
        <f t="shared" si="13"/>
        <v xml:space="preserve"> </v>
      </c>
      <c r="S81" s="11"/>
      <c r="T81" s="12" t="str">
        <f t="shared" si="10"/>
        <v xml:space="preserve"> </v>
      </c>
      <c r="U81" s="4"/>
      <c r="V81" s="10"/>
      <c r="W81" s="9">
        <v>2</v>
      </c>
      <c r="X81" s="9"/>
      <c r="Y81" s="9"/>
      <c r="Z81" s="9"/>
      <c r="AA81" s="9">
        <v>1</v>
      </c>
      <c r="AB81" s="9"/>
      <c r="AC81" s="9"/>
      <c r="AD81" s="9">
        <v>1</v>
      </c>
      <c r="AE81" s="9"/>
      <c r="AF81" s="9"/>
      <c r="AG81" s="9"/>
      <c r="AH81" s="9">
        <v>1</v>
      </c>
      <c r="AI81" s="9"/>
      <c r="AJ81" s="9"/>
      <c r="AK81" s="9"/>
      <c r="AL81" s="9"/>
      <c r="AM81" s="9"/>
      <c r="AN81" s="9"/>
      <c r="AO81" s="9"/>
      <c r="AQ81" s="175"/>
    </row>
    <row r="82" spans="1:43" s="1" customFormat="1" ht="12.75" customHeight="1" x14ac:dyDescent="0.25">
      <c r="A82" s="54" t="s">
        <v>276</v>
      </c>
      <c r="C82" s="1" t="s">
        <v>27</v>
      </c>
      <c r="D82" s="321" t="s">
        <v>31</v>
      </c>
      <c r="E82" s="8">
        <v>18.37</v>
      </c>
      <c r="F82" s="8">
        <v>19.100000000000001</v>
      </c>
      <c r="H82" s="296"/>
      <c r="I82" s="296"/>
      <c r="J82" s="296"/>
      <c r="K82" s="296"/>
      <c r="L82" s="296"/>
      <c r="M82" s="296"/>
      <c r="N82" s="11">
        <f t="shared" si="9"/>
        <v>0.73000000000000043</v>
      </c>
      <c r="O82" s="11" t="str">
        <f t="shared" si="11"/>
        <v xml:space="preserve"> </v>
      </c>
      <c r="P82" s="11">
        <f t="shared" si="12"/>
        <v>1.4600000000000009</v>
      </c>
      <c r="Q82" s="11"/>
      <c r="R82" s="11" t="str">
        <f t="shared" si="13"/>
        <v xml:space="preserve"> </v>
      </c>
      <c r="S82" s="11"/>
      <c r="T82" s="12" t="str">
        <f t="shared" si="10"/>
        <v xml:space="preserve"> </v>
      </c>
      <c r="U82" s="4"/>
      <c r="V82" s="10"/>
      <c r="W82" s="9">
        <v>2</v>
      </c>
      <c r="X82" s="9"/>
      <c r="Y82" s="9"/>
      <c r="Z82" s="9"/>
      <c r="AA82" s="9">
        <v>1</v>
      </c>
      <c r="AB82" s="9"/>
      <c r="AC82" s="9"/>
      <c r="AD82" s="9">
        <v>1</v>
      </c>
      <c r="AE82" s="9"/>
      <c r="AF82" s="9"/>
      <c r="AG82" s="9"/>
      <c r="AH82" s="9">
        <v>1</v>
      </c>
      <c r="AI82" s="9"/>
      <c r="AJ82" s="9"/>
      <c r="AK82" s="9"/>
      <c r="AL82" s="9"/>
      <c r="AM82" s="9"/>
      <c r="AN82" s="9"/>
      <c r="AO82" s="9"/>
      <c r="AQ82" s="175"/>
    </row>
    <row r="83" spans="1:43" s="1" customFormat="1" ht="12.75" customHeight="1" x14ac:dyDescent="0.25">
      <c r="A83" s="54" t="s">
        <v>276</v>
      </c>
      <c r="C83" s="1" t="s">
        <v>27</v>
      </c>
      <c r="D83" s="321"/>
      <c r="E83" s="8">
        <v>19.100000000000001</v>
      </c>
      <c r="F83" s="8">
        <v>19.739999999999998</v>
      </c>
      <c r="H83" s="296"/>
      <c r="I83" s="296"/>
      <c r="J83" s="296"/>
      <c r="K83" s="296"/>
      <c r="L83" s="296"/>
      <c r="M83" s="296"/>
      <c r="N83" s="11">
        <f t="shared" si="9"/>
        <v>0.63999999999999702</v>
      </c>
      <c r="O83" s="11" t="str">
        <f t="shared" si="11"/>
        <v xml:space="preserve"> </v>
      </c>
      <c r="P83" s="11" t="str">
        <f t="shared" si="12"/>
        <v xml:space="preserve"> </v>
      </c>
      <c r="Q83" s="11"/>
      <c r="R83" s="11" t="str">
        <f t="shared" si="13"/>
        <v xml:space="preserve"> </v>
      </c>
      <c r="S83" s="11"/>
      <c r="T83" s="12" t="str">
        <f t="shared" si="10"/>
        <v xml:space="preserve"> </v>
      </c>
      <c r="U83" s="4"/>
      <c r="V83" s="10" t="s">
        <v>20</v>
      </c>
      <c r="W83" s="9">
        <v>2</v>
      </c>
      <c r="X83" s="9"/>
      <c r="Y83" s="9"/>
      <c r="Z83" s="9"/>
      <c r="AA83" s="9"/>
      <c r="AB83" s="9"/>
      <c r="AC83" s="9"/>
      <c r="AD83" s="9">
        <v>1</v>
      </c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Q83" s="175"/>
    </row>
    <row r="84" spans="1:43" s="1" customFormat="1" ht="12.75" customHeight="1" x14ac:dyDescent="0.25">
      <c r="A84" s="54" t="s">
        <v>276</v>
      </c>
      <c r="C84" s="1" t="s">
        <v>27</v>
      </c>
      <c r="D84" s="321"/>
      <c r="E84" s="8">
        <v>19.739999999999998</v>
      </c>
      <c r="F84" s="8">
        <v>19.87</v>
      </c>
      <c r="H84" s="296"/>
      <c r="I84" s="296"/>
      <c r="J84" s="296"/>
      <c r="K84" s="296"/>
      <c r="L84" s="296"/>
      <c r="M84" s="296"/>
      <c r="N84" s="11">
        <f t="shared" si="9"/>
        <v>0.13000000000000256</v>
      </c>
      <c r="O84" s="11" t="str">
        <f t="shared" si="11"/>
        <v xml:space="preserve"> </v>
      </c>
      <c r="P84" s="11" t="str">
        <f t="shared" si="12"/>
        <v xml:space="preserve"> </v>
      </c>
      <c r="Q84" s="11"/>
      <c r="R84" s="11" t="str">
        <f t="shared" si="13"/>
        <v xml:space="preserve"> </v>
      </c>
      <c r="S84" s="11"/>
      <c r="T84" s="12" t="str">
        <f t="shared" si="10"/>
        <v xml:space="preserve"> </v>
      </c>
      <c r="U84" s="4"/>
      <c r="V84" s="10" t="s">
        <v>20</v>
      </c>
      <c r="W84" s="9">
        <v>2</v>
      </c>
      <c r="X84" s="9"/>
      <c r="Y84" s="9"/>
      <c r="Z84" s="9"/>
      <c r="AA84" s="9"/>
      <c r="AB84" s="9"/>
      <c r="AC84" s="9"/>
      <c r="AD84" s="9"/>
      <c r="AE84" s="9">
        <v>1</v>
      </c>
      <c r="AF84" s="9"/>
      <c r="AG84" s="9"/>
      <c r="AH84" s="9"/>
      <c r="AI84" s="9"/>
      <c r="AJ84" s="9"/>
      <c r="AK84" s="9"/>
      <c r="AL84" s="9"/>
      <c r="AM84" s="9"/>
      <c r="AN84" s="9"/>
      <c r="AO84" s="9"/>
      <c r="AQ84" s="175"/>
    </row>
    <row r="85" spans="1:43" s="1" customFormat="1" ht="12.75" customHeight="1" x14ac:dyDescent="0.25">
      <c r="A85" s="54" t="s">
        <v>276</v>
      </c>
      <c r="C85" s="1" t="s">
        <v>27</v>
      </c>
      <c r="D85" s="321"/>
      <c r="E85" s="8">
        <v>19.87</v>
      </c>
      <c r="F85" s="8">
        <v>20.36</v>
      </c>
      <c r="H85" s="296"/>
      <c r="I85" s="296"/>
      <c r="J85" s="296"/>
      <c r="K85" s="296"/>
      <c r="L85" s="296"/>
      <c r="M85" s="296"/>
      <c r="N85" s="11">
        <f t="shared" si="9"/>
        <v>0.48999999999999844</v>
      </c>
      <c r="O85" s="11" t="str">
        <f t="shared" si="11"/>
        <v xml:space="preserve"> </v>
      </c>
      <c r="P85" s="11" t="str">
        <f t="shared" si="12"/>
        <v xml:space="preserve"> </v>
      </c>
      <c r="Q85" s="11"/>
      <c r="R85" s="11" t="str">
        <f t="shared" si="13"/>
        <v xml:space="preserve"> </v>
      </c>
      <c r="S85" s="11"/>
      <c r="T85" s="12" t="str">
        <f t="shared" si="10"/>
        <v xml:space="preserve"> </v>
      </c>
      <c r="U85" s="4"/>
      <c r="V85" s="10" t="s">
        <v>20</v>
      </c>
      <c r="W85" s="9">
        <v>2</v>
      </c>
      <c r="X85" s="9"/>
      <c r="Y85" s="9"/>
      <c r="Z85" s="9"/>
      <c r="AA85" s="9"/>
      <c r="AB85" s="9"/>
      <c r="AC85" s="9"/>
      <c r="AD85" s="9">
        <v>1</v>
      </c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Q85" s="175"/>
    </row>
    <row r="86" spans="1:43" s="1" customFormat="1" ht="12.75" customHeight="1" x14ac:dyDescent="0.25">
      <c r="A86" s="54" t="s">
        <v>276</v>
      </c>
      <c r="C86" s="1" t="s">
        <v>27</v>
      </c>
      <c r="D86" s="9"/>
      <c r="E86" s="8">
        <v>20.36</v>
      </c>
      <c r="F86" s="8">
        <v>20.39</v>
      </c>
      <c r="H86" s="296"/>
      <c r="I86" s="296"/>
      <c r="J86" s="296"/>
      <c r="K86" s="296"/>
      <c r="L86" s="296"/>
      <c r="M86" s="296"/>
      <c r="N86" s="11">
        <f t="shared" si="9"/>
        <v>3.0000000000001137E-2</v>
      </c>
      <c r="O86" s="11" t="str">
        <f t="shared" si="11"/>
        <v xml:space="preserve"> </v>
      </c>
      <c r="P86" s="11">
        <f t="shared" si="12"/>
        <v>6.0000000000002274E-2</v>
      </c>
      <c r="Q86" s="11"/>
      <c r="R86" s="11" t="str">
        <f t="shared" si="13"/>
        <v xml:space="preserve"> </v>
      </c>
      <c r="S86" s="11"/>
      <c r="T86" s="12" t="str">
        <f t="shared" si="10"/>
        <v xml:space="preserve"> </v>
      </c>
      <c r="U86" s="4"/>
      <c r="V86" s="10"/>
      <c r="W86" s="9">
        <v>2</v>
      </c>
      <c r="X86" s="9"/>
      <c r="Y86" s="9"/>
      <c r="Z86" s="9"/>
      <c r="AA86" s="9">
        <v>1</v>
      </c>
      <c r="AB86" s="9"/>
      <c r="AC86" s="9"/>
      <c r="AD86" s="9">
        <v>1</v>
      </c>
      <c r="AE86" s="9"/>
      <c r="AF86" s="9"/>
      <c r="AG86" s="9"/>
      <c r="AH86" s="9">
        <v>1</v>
      </c>
      <c r="AI86" s="9"/>
      <c r="AJ86" s="9"/>
      <c r="AK86" s="9"/>
      <c r="AL86" s="9"/>
      <c r="AM86" s="9"/>
      <c r="AN86" s="9"/>
      <c r="AO86" s="9"/>
      <c r="AQ86" s="175"/>
    </row>
    <row r="87" spans="1:43" s="1" customFormat="1" ht="12.75" customHeight="1" x14ac:dyDescent="0.25">
      <c r="A87" s="54" t="s">
        <v>276</v>
      </c>
      <c r="C87" s="1" t="s">
        <v>27</v>
      </c>
      <c r="D87" s="9"/>
      <c r="E87" s="8">
        <v>20.39</v>
      </c>
      <c r="F87" s="8">
        <v>20.56</v>
      </c>
      <c r="H87" s="296"/>
      <c r="I87" s="296"/>
      <c r="J87" s="296"/>
      <c r="K87" s="296"/>
      <c r="L87" s="296"/>
      <c r="M87" s="296"/>
      <c r="N87" s="11">
        <f t="shared" si="9"/>
        <v>0.16999999999999815</v>
      </c>
      <c r="O87" s="11" t="str">
        <f t="shared" si="11"/>
        <v xml:space="preserve"> </v>
      </c>
      <c r="P87" s="11">
        <f t="shared" si="12"/>
        <v>0.33999999999999631</v>
      </c>
      <c r="Q87" s="11"/>
      <c r="R87" s="11" t="str">
        <f t="shared" si="13"/>
        <v xml:space="preserve"> </v>
      </c>
      <c r="S87" s="11"/>
      <c r="T87" s="12" t="str">
        <f t="shared" si="10"/>
        <v xml:space="preserve"> </v>
      </c>
      <c r="U87" s="4"/>
      <c r="V87" s="10"/>
      <c r="W87" s="9">
        <v>2</v>
      </c>
      <c r="X87" s="9"/>
      <c r="Y87" s="9"/>
      <c r="Z87" s="9"/>
      <c r="AA87" s="9">
        <v>1</v>
      </c>
      <c r="AB87" s="9"/>
      <c r="AC87" s="9"/>
      <c r="AD87" s="9"/>
      <c r="AE87" s="9">
        <v>1</v>
      </c>
      <c r="AF87" s="9"/>
      <c r="AG87" s="9"/>
      <c r="AH87" s="9">
        <v>1</v>
      </c>
      <c r="AI87" s="9"/>
      <c r="AJ87" s="9"/>
      <c r="AK87" s="9"/>
      <c r="AL87" s="9"/>
      <c r="AM87" s="9"/>
      <c r="AN87" s="9"/>
      <c r="AO87" s="9"/>
      <c r="AQ87" s="175"/>
    </row>
    <row r="88" spans="1:43" s="1" customFormat="1" ht="12.75" customHeight="1" x14ac:dyDescent="0.25">
      <c r="A88" s="54" t="s">
        <v>276</v>
      </c>
      <c r="C88" s="1" t="s">
        <v>27</v>
      </c>
      <c r="D88" s="9"/>
      <c r="E88" s="8">
        <v>20.56</v>
      </c>
      <c r="F88" s="8">
        <v>20.86</v>
      </c>
      <c r="H88" s="296"/>
      <c r="I88" s="296"/>
      <c r="J88" s="296"/>
      <c r="K88" s="296"/>
      <c r="L88" s="296"/>
      <c r="M88" s="296"/>
      <c r="N88" s="11">
        <f t="shared" si="9"/>
        <v>0.30000000000000071</v>
      </c>
      <c r="O88" s="11" t="str">
        <f t="shared" si="11"/>
        <v xml:space="preserve"> </v>
      </c>
      <c r="P88" s="11">
        <f t="shared" si="12"/>
        <v>0.60000000000000142</v>
      </c>
      <c r="Q88" s="11"/>
      <c r="R88" s="11" t="str">
        <f t="shared" si="13"/>
        <v xml:space="preserve"> </v>
      </c>
      <c r="S88" s="11"/>
      <c r="T88" s="12" t="str">
        <f t="shared" si="10"/>
        <v xml:space="preserve"> </v>
      </c>
      <c r="U88" s="4"/>
      <c r="V88" s="10"/>
      <c r="W88" s="9">
        <v>2</v>
      </c>
      <c r="X88" s="9"/>
      <c r="Y88" s="9"/>
      <c r="Z88" s="9"/>
      <c r="AA88" s="9">
        <v>1</v>
      </c>
      <c r="AB88" s="9"/>
      <c r="AC88" s="9"/>
      <c r="AD88" s="9"/>
      <c r="AE88" s="9"/>
      <c r="AF88" s="9">
        <v>1</v>
      </c>
      <c r="AG88" s="9"/>
      <c r="AH88" s="9">
        <v>1</v>
      </c>
      <c r="AI88" s="9"/>
      <c r="AJ88" s="9"/>
      <c r="AK88" s="9"/>
      <c r="AL88" s="9"/>
      <c r="AM88" s="9"/>
      <c r="AN88" s="9"/>
      <c r="AO88" s="9"/>
      <c r="AQ88" s="175"/>
    </row>
    <row r="89" spans="1:43" s="1" customFormat="1" ht="12.75" customHeight="1" x14ac:dyDescent="0.25">
      <c r="A89" s="54" t="s">
        <v>276</v>
      </c>
      <c r="C89" s="1" t="s">
        <v>27</v>
      </c>
      <c r="D89" s="9"/>
      <c r="E89" s="8">
        <v>20.86</v>
      </c>
      <c r="F89" s="8">
        <v>21</v>
      </c>
      <c r="H89" s="296"/>
      <c r="I89" s="296"/>
      <c r="J89" s="296"/>
      <c r="K89" s="296"/>
      <c r="L89" s="296"/>
      <c r="M89" s="296"/>
      <c r="N89" s="11">
        <f t="shared" si="9"/>
        <v>0.28000000000000114</v>
      </c>
      <c r="O89" s="11" t="str">
        <f t="shared" si="11"/>
        <v xml:space="preserve"> </v>
      </c>
      <c r="P89" s="11">
        <f t="shared" si="12"/>
        <v>0.28000000000000114</v>
      </c>
      <c r="Q89" s="11"/>
      <c r="R89" s="11" t="str">
        <f t="shared" si="13"/>
        <v xml:space="preserve"> </v>
      </c>
      <c r="S89" s="11"/>
      <c r="T89" s="12" t="str">
        <f t="shared" si="10"/>
        <v xml:space="preserve"> </v>
      </c>
      <c r="U89" s="4"/>
      <c r="V89" s="10"/>
      <c r="W89" s="9">
        <v>2</v>
      </c>
      <c r="X89" s="9"/>
      <c r="Y89" s="9"/>
      <c r="Z89" s="9"/>
      <c r="AA89" s="9">
        <v>1</v>
      </c>
      <c r="AB89" s="9"/>
      <c r="AC89" s="9"/>
      <c r="AD89" s="9"/>
      <c r="AE89" s="9"/>
      <c r="AF89" s="9">
        <v>2</v>
      </c>
      <c r="AG89" s="9"/>
      <c r="AH89" s="9">
        <v>1</v>
      </c>
      <c r="AI89" s="9"/>
      <c r="AJ89" s="9"/>
      <c r="AK89" s="9"/>
      <c r="AL89" s="9"/>
      <c r="AM89" s="9"/>
      <c r="AN89" s="9"/>
      <c r="AO89" s="9">
        <v>1</v>
      </c>
      <c r="AQ89" s="175" t="s">
        <v>32</v>
      </c>
    </row>
    <row r="90" spans="1:43" s="1" customFormat="1" ht="12.75" customHeight="1" x14ac:dyDescent="0.25">
      <c r="A90" s="54" t="s">
        <v>276</v>
      </c>
      <c r="C90" s="1" t="s">
        <v>27</v>
      </c>
      <c r="D90" s="9"/>
      <c r="E90" s="8">
        <v>21</v>
      </c>
      <c r="F90" s="8">
        <v>21.09</v>
      </c>
      <c r="H90" s="296"/>
      <c r="I90" s="296"/>
      <c r="J90" s="296"/>
      <c r="K90" s="296"/>
      <c r="L90" s="296"/>
      <c r="M90" s="296"/>
      <c r="N90" s="11">
        <f t="shared" si="9"/>
        <v>8.9999999999999858E-2</v>
      </c>
      <c r="O90" s="11" t="str">
        <f t="shared" si="11"/>
        <v xml:space="preserve"> </v>
      </c>
      <c r="P90" s="11">
        <f t="shared" si="12"/>
        <v>0.17999999999999972</v>
      </c>
      <c r="Q90" s="11"/>
      <c r="R90" s="11" t="str">
        <f t="shared" si="13"/>
        <v xml:space="preserve"> </v>
      </c>
      <c r="S90" s="11"/>
      <c r="T90" s="12" t="str">
        <f t="shared" si="10"/>
        <v xml:space="preserve"> </v>
      </c>
      <c r="U90" s="4"/>
      <c r="V90" s="10"/>
      <c r="W90" s="9">
        <v>2</v>
      </c>
      <c r="X90" s="9"/>
      <c r="Y90" s="9"/>
      <c r="Z90" s="9"/>
      <c r="AA90" s="9">
        <v>1</v>
      </c>
      <c r="AB90" s="9"/>
      <c r="AC90" s="9"/>
      <c r="AD90" s="9"/>
      <c r="AE90" s="9"/>
      <c r="AF90" s="9">
        <v>1</v>
      </c>
      <c r="AG90" s="9"/>
      <c r="AH90" s="9">
        <v>1</v>
      </c>
      <c r="AI90" s="9"/>
      <c r="AJ90" s="9"/>
      <c r="AK90" s="9"/>
      <c r="AL90" s="9"/>
      <c r="AM90" s="9"/>
      <c r="AN90" s="9"/>
      <c r="AO90" s="9">
        <v>1</v>
      </c>
      <c r="AQ90" s="175" t="s">
        <v>32</v>
      </c>
    </row>
    <row r="91" spans="1:43" s="1" customFormat="1" ht="12.75" customHeight="1" x14ac:dyDescent="0.25">
      <c r="A91" s="54" t="s">
        <v>276</v>
      </c>
      <c r="C91" s="1" t="s">
        <v>27</v>
      </c>
      <c r="D91" s="321" t="s">
        <v>31</v>
      </c>
      <c r="E91" s="8">
        <v>21.09</v>
      </c>
      <c r="F91" s="8">
        <v>21.17</v>
      </c>
      <c r="H91" s="296"/>
      <c r="I91" s="296"/>
      <c r="J91" s="296"/>
      <c r="K91" s="296"/>
      <c r="L91" s="296"/>
      <c r="M91" s="296"/>
      <c r="N91" s="11">
        <f t="shared" si="9"/>
        <v>8.0000000000001847E-2</v>
      </c>
      <c r="O91" s="11" t="str">
        <f t="shared" si="11"/>
        <v xml:space="preserve"> </v>
      </c>
      <c r="P91" s="11">
        <f t="shared" si="12"/>
        <v>0.16000000000000369</v>
      </c>
      <c r="Q91" s="11"/>
      <c r="R91" s="11" t="str">
        <f t="shared" si="13"/>
        <v xml:space="preserve"> </v>
      </c>
      <c r="S91" s="11"/>
      <c r="T91" s="12" t="str">
        <f t="shared" si="10"/>
        <v xml:space="preserve"> </v>
      </c>
      <c r="U91" s="4"/>
      <c r="V91" s="10"/>
      <c r="W91" s="9">
        <v>2</v>
      </c>
      <c r="X91" s="9"/>
      <c r="Y91" s="9"/>
      <c r="Z91" s="9"/>
      <c r="AA91" s="9">
        <v>1</v>
      </c>
      <c r="AB91" s="9"/>
      <c r="AC91" s="9"/>
      <c r="AD91" s="9"/>
      <c r="AE91" s="9"/>
      <c r="AF91" s="9">
        <v>1</v>
      </c>
      <c r="AG91" s="9"/>
      <c r="AH91" s="9">
        <v>1</v>
      </c>
      <c r="AI91" s="9"/>
      <c r="AJ91" s="9"/>
      <c r="AK91" s="9"/>
      <c r="AL91" s="9"/>
      <c r="AM91" s="9"/>
      <c r="AN91" s="9"/>
      <c r="AO91" s="9"/>
      <c r="AQ91" s="9"/>
    </row>
    <row r="92" spans="1:43" s="1" customFormat="1" ht="12.75" customHeight="1" x14ac:dyDescent="0.25">
      <c r="A92" s="54" t="s">
        <v>276</v>
      </c>
      <c r="C92" s="1" t="s">
        <v>27</v>
      </c>
      <c r="D92" s="321"/>
      <c r="E92" s="8">
        <v>21.17</v>
      </c>
      <c r="F92" s="8">
        <v>21.33</v>
      </c>
      <c r="H92" s="296"/>
      <c r="I92" s="296"/>
      <c r="J92" s="296"/>
      <c r="K92" s="296"/>
      <c r="L92" s="296"/>
      <c r="M92" s="296"/>
      <c r="N92" s="11">
        <f t="shared" si="9"/>
        <v>0.15999999999999659</v>
      </c>
      <c r="O92" s="11" t="str">
        <f t="shared" si="11"/>
        <v xml:space="preserve"> </v>
      </c>
      <c r="P92" s="11">
        <f t="shared" si="12"/>
        <v>0.31999999999999318</v>
      </c>
      <c r="Q92" s="11"/>
      <c r="R92" s="11" t="str">
        <f t="shared" si="13"/>
        <v xml:space="preserve"> </v>
      </c>
      <c r="S92" s="11"/>
      <c r="T92" s="12" t="str">
        <f t="shared" si="10"/>
        <v xml:space="preserve"> </v>
      </c>
      <c r="U92" s="4"/>
      <c r="V92" s="10"/>
      <c r="W92" s="9">
        <v>2</v>
      </c>
      <c r="X92" s="9"/>
      <c r="Y92" s="9"/>
      <c r="Z92" s="9"/>
      <c r="AA92" s="9">
        <v>1</v>
      </c>
      <c r="AB92" s="9"/>
      <c r="AC92" s="9"/>
      <c r="AD92" s="9"/>
      <c r="AE92" s="9">
        <v>1</v>
      </c>
      <c r="AF92" s="9"/>
      <c r="AG92" s="9"/>
      <c r="AH92" s="9">
        <v>1</v>
      </c>
      <c r="AI92" s="9"/>
      <c r="AJ92" s="9"/>
      <c r="AK92" s="9"/>
      <c r="AL92" s="9"/>
      <c r="AM92" s="9"/>
      <c r="AN92" s="9"/>
      <c r="AO92" s="9"/>
      <c r="AQ92" s="9"/>
    </row>
    <row r="93" spans="1:43" s="1" customFormat="1" ht="12.75" customHeight="1" x14ac:dyDescent="0.25">
      <c r="A93" s="54" t="s">
        <v>276</v>
      </c>
      <c r="C93" s="1" t="s">
        <v>27</v>
      </c>
      <c r="D93" s="321"/>
      <c r="E93" s="8">
        <v>21.33</v>
      </c>
      <c r="F93" s="8">
        <v>21.34</v>
      </c>
      <c r="H93" s="296"/>
      <c r="I93" s="296"/>
      <c r="J93" s="296"/>
      <c r="K93" s="296"/>
      <c r="L93" s="296"/>
      <c r="M93" s="296"/>
      <c r="N93" s="11">
        <f t="shared" si="9"/>
        <v>1.0000000000001563E-2</v>
      </c>
      <c r="O93" s="11" t="str">
        <f t="shared" si="11"/>
        <v xml:space="preserve"> </v>
      </c>
      <c r="P93" s="11">
        <f t="shared" si="12"/>
        <v>2.0000000000003126E-2</v>
      </c>
      <c r="Q93" s="11"/>
      <c r="R93" s="11" t="str">
        <f t="shared" si="13"/>
        <v xml:space="preserve"> </v>
      </c>
      <c r="S93" s="11"/>
      <c r="T93" s="12" t="str">
        <f t="shared" si="10"/>
        <v xml:space="preserve"> </v>
      </c>
      <c r="U93" s="4"/>
      <c r="V93" s="10"/>
      <c r="W93" s="9">
        <v>2</v>
      </c>
      <c r="X93" s="9"/>
      <c r="Y93" s="9"/>
      <c r="Z93" s="9"/>
      <c r="AA93" s="9">
        <v>1</v>
      </c>
      <c r="AB93" s="9"/>
      <c r="AC93" s="9"/>
      <c r="AD93" s="9"/>
      <c r="AE93" s="9"/>
      <c r="AF93" s="9">
        <v>1</v>
      </c>
      <c r="AG93" s="9"/>
      <c r="AH93" s="9">
        <v>1</v>
      </c>
      <c r="AI93" s="9"/>
      <c r="AJ93" s="9"/>
      <c r="AK93" s="9"/>
      <c r="AL93" s="9"/>
      <c r="AM93" s="9"/>
      <c r="AN93" s="9"/>
      <c r="AO93" s="9"/>
      <c r="AQ93" s="9"/>
    </row>
    <row r="94" spans="1:43" s="1" customFormat="1" ht="12.75" customHeight="1" x14ac:dyDescent="0.25">
      <c r="A94" s="54" t="s">
        <v>276</v>
      </c>
      <c r="C94" s="1" t="s">
        <v>27</v>
      </c>
      <c r="D94" s="321"/>
      <c r="E94" s="8">
        <v>21.34</v>
      </c>
      <c r="F94" s="8">
        <v>21.42</v>
      </c>
      <c r="H94" s="296"/>
      <c r="I94" s="296"/>
      <c r="J94" s="296"/>
      <c r="K94" s="296"/>
      <c r="L94" s="296"/>
      <c r="M94" s="296"/>
      <c r="N94" s="11">
        <f t="shared" si="9"/>
        <v>8.0000000000001847E-2</v>
      </c>
      <c r="O94" s="11" t="str">
        <f t="shared" si="11"/>
        <v xml:space="preserve"> </v>
      </c>
      <c r="P94" s="11">
        <f t="shared" si="12"/>
        <v>0.16000000000000369</v>
      </c>
      <c r="Q94" s="11"/>
      <c r="R94" s="11" t="str">
        <f t="shared" si="13"/>
        <v xml:space="preserve"> </v>
      </c>
      <c r="S94" s="11"/>
      <c r="T94" s="12" t="str">
        <f t="shared" si="10"/>
        <v xml:space="preserve"> </v>
      </c>
      <c r="U94" s="4"/>
      <c r="V94" s="10"/>
      <c r="W94" s="9">
        <v>2</v>
      </c>
      <c r="X94" s="9"/>
      <c r="Y94" s="9"/>
      <c r="Z94" s="9"/>
      <c r="AA94" s="9">
        <v>1</v>
      </c>
      <c r="AB94" s="9"/>
      <c r="AC94" s="9"/>
      <c r="AD94" s="9"/>
      <c r="AE94" s="9">
        <v>1</v>
      </c>
      <c r="AF94" s="9"/>
      <c r="AG94" s="9"/>
      <c r="AH94" s="9">
        <v>1</v>
      </c>
      <c r="AI94" s="9"/>
      <c r="AJ94" s="9"/>
      <c r="AK94" s="9"/>
      <c r="AL94" s="9"/>
      <c r="AM94" s="9"/>
      <c r="AN94" s="9"/>
      <c r="AO94" s="9"/>
      <c r="AQ94" s="9"/>
    </row>
    <row r="95" spans="1:43" s="1" customFormat="1" ht="12.75" customHeight="1" x14ac:dyDescent="0.25">
      <c r="A95" s="54" t="s">
        <v>276</v>
      </c>
      <c r="C95" s="1" t="s">
        <v>27</v>
      </c>
      <c r="D95" s="9"/>
      <c r="E95" s="8">
        <v>21.42</v>
      </c>
      <c r="F95" s="8">
        <v>21.47</v>
      </c>
      <c r="H95" s="296"/>
      <c r="I95" s="296"/>
      <c r="J95" s="296"/>
      <c r="K95" s="296"/>
      <c r="L95" s="296"/>
      <c r="M95" s="296"/>
      <c r="N95" s="11">
        <f t="shared" si="9"/>
        <v>4.9999999999997158E-2</v>
      </c>
      <c r="O95" s="11" t="str">
        <f t="shared" si="11"/>
        <v xml:space="preserve"> </v>
      </c>
      <c r="P95" s="11">
        <f t="shared" si="12"/>
        <v>9.9999999999994316E-2</v>
      </c>
      <c r="Q95" s="11"/>
      <c r="R95" s="11" t="str">
        <f t="shared" si="13"/>
        <v xml:space="preserve"> </v>
      </c>
      <c r="S95" s="11"/>
      <c r="T95" s="12" t="str">
        <f t="shared" si="10"/>
        <v xml:space="preserve"> </v>
      </c>
      <c r="U95" s="4"/>
      <c r="V95" s="10"/>
      <c r="W95" s="9">
        <v>2</v>
      </c>
      <c r="X95" s="9"/>
      <c r="Y95" s="9"/>
      <c r="Z95" s="9"/>
      <c r="AA95" s="9">
        <v>1</v>
      </c>
      <c r="AB95" s="9"/>
      <c r="AC95" s="9"/>
      <c r="AD95" s="9"/>
      <c r="AE95" s="9">
        <v>1</v>
      </c>
      <c r="AF95" s="9"/>
      <c r="AG95" s="9"/>
      <c r="AH95" s="9">
        <v>1</v>
      </c>
      <c r="AI95" s="9"/>
      <c r="AJ95" s="9"/>
      <c r="AK95" s="9"/>
      <c r="AL95" s="9"/>
      <c r="AM95" s="9"/>
      <c r="AN95" s="9"/>
      <c r="AO95" s="9"/>
      <c r="AQ95" s="9"/>
    </row>
    <row r="96" spans="1:43" s="1" customFormat="1" ht="12.75" customHeight="1" x14ac:dyDescent="0.25">
      <c r="A96" s="54" t="s">
        <v>276</v>
      </c>
      <c r="C96" s="1" t="s">
        <v>27</v>
      </c>
      <c r="D96" s="9"/>
      <c r="E96" s="8">
        <v>21.47</v>
      </c>
      <c r="F96" s="8">
        <v>21.64</v>
      </c>
      <c r="H96" s="296"/>
      <c r="I96" s="296"/>
      <c r="J96" s="296"/>
      <c r="K96" s="296"/>
      <c r="L96" s="296"/>
      <c r="M96" s="296"/>
      <c r="N96" s="11">
        <f t="shared" si="9"/>
        <v>0.17000000000000171</v>
      </c>
      <c r="O96" s="11" t="str">
        <f t="shared" si="11"/>
        <v xml:space="preserve"> </v>
      </c>
      <c r="P96" s="11">
        <f t="shared" si="12"/>
        <v>0.34000000000000341</v>
      </c>
      <c r="Q96" s="11"/>
      <c r="R96" s="11" t="str">
        <f t="shared" si="13"/>
        <v xml:space="preserve"> </v>
      </c>
      <c r="S96" s="11"/>
      <c r="T96" s="12" t="str">
        <f t="shared" si="10"/>
        <v xml:space="preserve"> </v>
      </c>
      <c r="U96" s="4"/>
      <c r="V96" s="10"/>
      <c r="W96" s="9">
        <v>2</v>
      </c>
      <c r="X96" s="9"/>
      <c r="Y96" s="9"/>
      <c r="Z96" s="9"/>
      <c r="AA96" s="9">
        <v>1</v>
      </c>
      <c r="AB96" s="9"/>
      <c r="AC96" s="9"/>
      <c r="AD96" s="9"/>
      <c r="AE96" s="9">
        <v>1</v>
      </c>
      <c r="AF96" s="9"/>
      <c r="AG96" s="9"/>
      <c r="AH96" s="9">
        <v>1</v>
      </c>
      <c r="AI96" s="9"/>
      <c r="AJ96" s="9"/>
      <c r="AK96" s="9"/>
      <c r="AL96" s="9"/>
      <c r="AM96" s="9"/>
      <c r="AN96" s="9"/>
      <c r="AO96" s="9"/>
      <c r="AQ96" s="9"/>
    </row>
    <row r="97" spans="1:43" s="1" customFormat="1" ht="12.75" customHeight="1" x14ac:dyDescent="0.25">
      <c r="A97" s="54" t="s">
        <v>276</v>
      </c>
      <c r="C97" s="1" t="s">
        <v>27</v>
      </c>
      <c r="D97" s="9"/>
      <c r="E97" s="8">
        <v>21.64</v>
      </c>
      <c r="F97" s="8">
        <v>23.06</v>
      </c>
      <c r="H97" s="296"/>
      <c r="I97" s="296"/>
      <c r="J97" s="296"/>
      <c r="K97" s="296"/>
      <c r="L97" s="296"/>
      <c r="M97" s="296"/>
      <c r="N97" s="11">
        <f t="shared" si="9"/>
        <v>1.4199999999999982</v>
      </c>
      <c r="O97" s="11" t="str">
        <f t="shared" si="11"/>
        <v xml:space="preserve"> </v>
      </c>
      <c r="P97" s="11">
        <f t="shared" si="12"/>
        <v>2.8399999999999963</v>
      </c>
      <c r="Q97" s="11"/>
      <c r="R97" s="11" t="str">
        <f t="shared" si="13"/>
        <v xml:space="preserve"> </v>
      </c>
      <c r="S97" s="11"/>
      <c r="T97" s="12" t="str">
        <f t="shared" si="10"/>
        <v xml:space="preserve"> </v>
      </c>
      <c r="U97" s="4"/>
      <c r="V97" s="10"/>
      <c r="W97" s="9">
        <v>2</v>
      </c>
      <c r="X97" s="9"/>
      <c r="Y97" s="9"/>
      <c r="Z97" s="9"/>
      <c r="AA97" s="9">
        <v>1</v>
      </c>
      <c r="AB97" s="9"/>
      <c r="AC97" s="9"/>
      <c r="AD97" s="9">
        <v>1</v>
      </c>
      <c r="AE97" s="9"/>
      <c r="AF97" s="9"/>
      <c r="AG97" s="9"/>
      <c r="AH97" s="9">
        <v>1</v>
      </c>
      <c r="AI97" s="9"/>
      <c r="AJ97" s="9"/>
      <c r="AK97" s="9"/>
      <c r="AL97" s="9"/>
      <c r="AM97" s="9"/>
      <c r="AN97" s="9"/>
      <c r="AO97" s="9"/>
      <c r="AQ97" s="9"/>
    </row>
    <row r="98" spans="1:43" s="1" customFormat="1" ht="12.75" customHeight="1" x14ac:dyDescent="0.25">
      <c r="A98" s="54" t="s">
        <v>276</v>
      </c>
      <c r="C98" s="1" t="s">
        <v>27</v>
      </c>
      <c r="D98" s="9"/>
      <c r="E98" s="8">
        <v>23.06</v>
      </c>
      <c r="F98" s="8">
        <v>23.12</v>
      </c>
      <c r="H98" s="296"/>
      <c r="I98" s="296"/>
      <c r="J98" s="296"/>
      <c r="K98" s="296"/>
      <c r="L98" s="296"/>
      <c r="M98" s="296"/>
      <c r="N98" s="11">
        <f t="shared" si="9"/>
        <v>6.0000000000002274E-2</v>
      </c>
      <c r="O98" s="11" t="str">
        <f t="shared" si="11"/>
        <v xml:space="preserve"> </v>
      </c>
      <c r="P98" s="11">
        <f t="shared" si="12"/>
        <v>0.12000000000000455</v>
      </c>
      <c r="Q98" s="11"/>
      <c r="R98" s="11" t="str">
        <f t="shared" si="13"/>
        <v xml:space="preserve"> </v>
      </c>
      <c r="S98" s="11"/>
      <c r="T98" s="12" t="str">
        <f t="shared" si="10"/>
        <v xml:space="preserve"> </v>
      </c>
      <c r="U98" s="4"/>
      <c r="V98" s="10"/>
      <c r="W98" s="9">
        <v>2</v>
      </c>
      <c r="X98" s="9"/>
      <c r="Y98" s="9"/>
      <c r="Z98" s="9"/>
      <c r="AA98" s="9">
        <v>1</v>
      </c>
      <c r="AB98" s="9"/>
      <c r="AC98" s="9"/>
      <c r="AD98" s="9"/>
      <c r="AE98" s="9">
        <v>1</v>
      </c>
      <c r="AF98" s="9"/>
      <c r="AG98" s="9"/>
      <c r="AH98" s="9">
        <v>1</v>
      </c>
      <c r="AI98" s="9"/>
      <c r="AJ98" s="9"/>
      <c r="AK98" s="9"/>
      <c r="AL98" s="9"/>
      <c r="AM98" s="9"/>
      <c r="AN98" s="9"/>
      <c r="AO98" s="9"/>
      <c r="AQ98" s="9"/>
    </row>
    <row r="99" spans="1:43" s="1" customFormat="1" ht="12.75" customHeight="1" x14ac:dyDescent="0.25">
      <c r="A99" s="54" t="s">
        <v>276</v>
      </c>
      <c r="C99" s="1" t="s">
        <v>27</v>
      </c>
      <c r="D99" s="9"/>
      <c r="E99" s="8">
        <v>23.12</v>
      </c>
      <c r="F99" s="8">
        <v>23.13</v>
      </c>
      <c r="H99" s="296"/>
      <c r="I99" s="296"/>
      <c r="J99" s="296"/>
      <c r="K99" s="296"/>
      <c r="L99" s="296"/>
      <c r="M99" s="296"/>
      <c r="N99" s="11">
        <f t="shared" si="9"/>
        <v>9.9999999999980105E-3</v>
      </c>
      <c r="O99" s="11" t="str">
        <f t="shared" si="11"/>
        <v xml:space="preserve"> </v>
      </c>
      <c r="P99" s="11">
        <f t="shared" si="12"/>
        <v>1.9999999999996021E-2</v>
      </c>
      <c r="Q99" s="11"/>
      <c r="R99" s="11" t="str">
        <f t="shared" si="13"/>
        <v xml:space="preserve"> </v>
      </c>
      <c r="S99" s="11"/>
      <c r="T99" s="12" t="str">
        <f t="shared" si="10"/>
        <v xml:space="preserve"> </v>
      </c>
      <c r="U99" s="4"/>
      <c r="V99" s="10"/>
      <c r="W99" s="9">
        <v>2</v>
      </c>
      <c r="X99" s="9"/>
      <c r="Y99" s="9"/>
      <c r="Z99" s="9"/>
      <c r="AA99" s="9">
        <v>1</v>
      </c>
      <c r="AB99" s="9"/>
      <c r="AC99" s="9"/>
      <c r="AD99" s="9"/>
      <c r="AE99" s="9"/>
      <c r="AF99" s="9">
        <v>1</v>
      </c>
      <c r="AG99" s="9"/>
      <c r="AH99" s="9">
        <v>1</v>
      </c>
      <c r="AI99" s="9"/>
      <c r="AJ99" s="9"/>
      <c r="AK99" s="9"/>
      <c r="AL99" s="9"/>
      <c r="AM99" s="9"/>
      <c r="AN99" s="9"/>
      <c r="AO99" s="9"/>
      <c r="AQ99" s="9"/>
    </row>
    <row r="100" spans="1:43" s="1" customFormat="1" ht="12.75" customHeight="1" x14ac:dyDescent="0.25">
      <c r="A100" s="54" t="s">
        <v>276</v>
      </c>
      <c r="C100" s="1" t="s">
        <v>27</v>
      </c>
      <c r="D100" s="9"/>
      <c r="E100" s="8">
        <v>23.13</v>
      </c>
      <c r="F100" s="8">
        <v>23.19</v>
      </c>
      <c r="H100" s="296"/>
      <c r="I100" s="296"/>
      <c r="J100" s="296"/>
      <c r="K100" s="296"/>
      <c r="L100" s="296"/>
      <c r="M100" s="296"/>
      <c r="N100" s="11">
        <f t="shared" si="9"/>
        <v>6.0000000000002274E-2</v>
      </c>
      <c r="O100" s="11" t="str">
        <f t="shared" si="11"/>
        <v xml:space="preserve"> </v>
      </c>
      <c r="P100" s="11">
        <f t="shared" si="12"/>
        <v>0.12000000000000455</v>
      </c>
      <c r="Q100" s="11"/>
      <c r="R100" s="11" t="str">
        <f t="shared" si="13"/>
        <v xml:space="preserve"> </v>
      </c>
      <c r="S100" s="11"/>
      <c r="T100" s="12" t="str">
        <f t="shared" si="10"/>
        <v xml:space="preserve"> </v>
      </c>
      <c r="U100" s="4"/>
      <c r="V100" s="10"/>
      <c r="W100" s="9">
        <v>2</v>
      </c>
      <c r="X100" s="9"/>
      <c r="Y100" s="9"/>
      <c r="Z100" s="9"/>
      <c r="AA100" s="9">
        <v>1</v>
      </c>
      <c r="AB100" s="9"/>
      <c r="AC100" s="9"/>
      <c r="AD100" s="9"/>
      <c r="AE100" s="9">
        <v>1</v>
      </c>
      <c r="AF100" s="9"/>
      <c r="AG100" s="9"/>
      <c r="AH100" s="9">
        <v>1</v>
      </c>
      <c r="AI100" s="9"/>
      <c r="AJ100" s="9"/>
      <c r="AK100" s="9"/>
      <c r="AL100" s="9"/>
      <c r="AM100" s="9"/>
      <c r="AN100" s="9"/>
      <c r="AO100" s="9"/>
      <c r="AQ100" s="9"/>
    </row>
    <row r="101" spans="1:43" s="1" customFormat="1" ht="12.75" customHeight="1" x14ac:dyDescent="0.25">
      <c r="A101" s="54" t="s">
        <v>276</v>
      </c>
      <c r="C101" s="1" t="s">
        <v>27</v>
      </c>
      <c r="D101" s="9"/>
      <c r="E101" s="8">
        <v>23.19</v>
      </c>
      <c r="F101" s="8">
        <v>23.86</v>
      </c>
      <c r="H101" s="296"/>
      <c r="I101" s="296"/>
      <c r="J101" s="296"/>
      <c r="K101" s="296"/>
      <c r="L101" s="296"/>
      <c r="M101" s="296"/>
      <c r="N101" s="11">
        <f t="shared" ref="N101:N125" si="14">IF(F101&gt;0,(F101-E101)*(AD101+AE101+AF101)," ")</f>
        <v>0.66999999999999815</v>
      </c>
      <c r="O101" s="11" t="str">
        <f t="shared" si="11"/>
        <v xml:space="preserve"> </v>
      </c>
      <c r="P101" s="11">
        <f t="shared" si="12"/>
        <v>1.3399999999999963</v>
      </c>
      <c r="Q101" s="11"/>
      <c r="R101" s="11" t="str">
        <f t="shared" si="13"/>
        <v xml:space="preserve"> </v>
      </c>
      <c r="S101" s="11"/>
      <c r="T101" s="12" t="str">
        <f t="shared" ref="T101:T122" si="15">IF($F101&gt;0,IF(AM101&gt;0,((F101-E101)*AM101)*5280," ")," ")</f>
        <v xml:space="preserve"> </v>
      </c>
      <c r="U101" s="4"/>
      <c r="V101" s="10"/>
      <c r="W101" s="9">
        <v>2</v>
      </c>
      <c r="X101" s="9"/>
      <c r="Y101" s="9"/>
      <c r="Z101" s="9"/>
      <c r="AA101" s="9">
        <v>1</v>
      </c>
      <c r="AB101" s="9"/>
      <c r="AC101" s="9"/>
      <c r="AD101" s="9">
        <v>1</v>
      </c>
      <c r="AE101" s="9"/>
      <c r="AF101" s="9"/>
      <c r="AG101" s="9"/>
      <c r="AH101" s="9">
        <v>1</v>
      </c>
      <c r="AI101" s="9"/>
      <c r="AJ101" s="9"/>
      <c r="AK101" s="9"/>
      <c r="AL101" s="9"/>
      <c r="AM101" s="9"/>
      <c r="AN101" s="9"/>
      <c r="AO101" s="9"/>
      <c r="AQ101" s="9"/>
    </row>
    <row r="102" spans="1:43" s="1" customFormat="1" ht="12.75" customHeight="1" x14ac:dyDescent="0.25">
      <c r="A102" s="54" t="s">
        <v>276</v>
      </c>
      <c r="C102" s="1" t="s">
        <v>27</v>
      </c>
      <c r="D102" s="9"/>
      <c r="E102" s="8">
        <v>23.86</v>
      </c>
      <c r="F102" s="8">
        <v>24.03</v>
      </c>
      <c r="H102" s="296"/>
      <c r="I102" s="296"/>
      <c r="J102" s="296"/>
      <c r="K102" s="296"/>
      <c r="L102" s="296"/>
      <c r="M102" s="296"/>
      <c r="N102" s="11">
        <f t="shared" si="14"/>
        <v>0.17000000000000171</v>
      </c>
      <c r="O102" s="11" t="str">
        <f t="shared" si="11"/>
        <v xml:space="preserve"> </v>
      </c>
      <c r="P102" s="11">
        <f t="shared" ref="P102:P125" si="16">IF(($F102-$E102)*(AA102+AH102)&gt;0,($F102-$E102)*(AA102+AH102)," ")</f>
        <v>0.34000000000000341</v>
      </c>
      <c r="Q102" s="11"/>
      <c r="R102" s="11" t="str">
        <f t="shared" ref="R102:R125" si="17">IF(($F102-$E102)*(AB102+AI102)&gt;0,($F102-$E102)*(AB102+AI102)," ")</f>
        <v xml:space="preserve"> </v>
      </c>
      <c r="S102" s="11"/>
      <c r="T102" s="12" t="str">
        <f t="shared" si="15"/>
        <v xml:space="preserve"> </v>
      </c>
      <c r="U102" s="4"/>
      <c r="V102" s="10"/>
      <c r="W102" s="9">
        <v>2</v>
      </c>
      <c r="X102" s="9"/>
      <c r="Y102" s="9"/>
      <c r="Z102" s="9"/>
      <c r="AA102" s="9">
        <v>1</v>
      </c>
      <c r="AB102" s="9"/>
      <c r="AC102" s="9"/>
      <c r="AD102" s="9"/>
      <c r="AE102" s="9">
        <v>1</v>
      </c>
      <c r="AF102" s="9"/>
      <c r="AG102" s="9"/>
      <c r="AH102" s="9">
        <v>1</v>
      </c>
      <c r="AI102" s="9"/>
      <c r="AJ102" s="9"/>
      <c r="AK102" s="9"/>
      <c r="AL102" s="9"/>
      <c r="AM102" s="9"/>
      <c r="AN102" s="9"/>
      <c r="AO102" s="9"/>
      <c r="AQ102" s="9"/>
    </row>
    <row r="103" spans="1:43" s="1" customFormat="1" ht="12.75" customHeight="1" x14ac:dyDescent="0.25">
      <c r="A103" s="54" t="s">
        <v>276</v>
      </c>
      <c r="C103" s="1" t="s">
        <v>27</v>
      </c>
      <c r="D103" s="9"/>
      <c r="E103" s="8">
        <v>24.03</v>
      </c>
      <c r="F103" s="8">
        <v>24.13</v>
      </c>
      <c r="H103" s="296"/>
      <c r="I103" s="296"/>
      <c r="J103" s="296"/>
      <c r="K103" s="296"/>
      <c r="L103" s="296"/>
      <c r="M103" s="296"/>
      <c r="N103" s="11">
        <f t="shared" si="14"/>
        <v>9.9999999999997868E-2</v>
      </c>
      <c r="O103" s="11" t="str">
        <f t="shared" si="11"/>
        <v xml:space="preserve"> </v>
      </c>
      <c r="P103" s="11">
        <f t="shared" si="16"/>
        <v>0.19999999999999574</v>
      </c>
      <c r="Q103" s="11"/>
      <c r="R103" s="11" t="str">
        <f t="shared" si="17"/>
        <v xml:space="preserve"> </v>
      </c>
      <c r="S103" s="11"/>
      <c r="T103" s="12" t="str">
        <f t="shared" si="15"/>
        <v xml:space="preserve"> </v>
      </c>
      <c r="U103" s="4"/>
      <c r="V103" s="10"/>
      <c r="W103" s="9">
        <v>2</v>
      </c>
      <c r="X103" s="9"/>
      <c r="Y103" s="9"/>
      <c r="Z103" s="9"/>
      <c r="AA103" s="9">
        <v>1</v>
      </c>
      <c r="AB103" s="9"/>
      <c r="AC103" s="9"/>
      <c r="AD103" s="9"/>
      <c r="AE103" s="9"/>
      <c r="AF103" s="9">
        <v>1</v>
      </c>
      <c r="AG103" s="9"/>
      <c r="AH103" s="9">
        <v>1</v>
      </c>
      <c r="AI103" s="9"/>
      <c r="AJ103" s="9"/>
      <c r="AK103" s="9"/>
      <c r="AL103" s="9"/>
      <c r="AM103" s="9"/>
      <c r="AN103" s="9"/>
      <c r="AO103" s="9"/>
      <c r="AQ103" s="9"/>
    </row>
    <row r="104" spans="1:43" s="1" customFormat="1" ht="12.75" customHeight="1" x14ac:dyDescent="0.25">
      <c r="A104" s="54" t="s">
        <v>276</v>
      </c>
      <c r="C104" s="1" t="s">
        <v>27</v>
      </c>
      <c r="D104" s="9"/>
      <c r="E104" s="8">
        <v>24.13</v>
      </c>
      <c r="F104" s="8">
        <v>24.22</v>
      </c>
      <c r="H104" s="296"/>
      <c r="I104" s="296"/>
      <c r="J104" s="296"/>
      <c r="K104" s="296"/>
      <c r="L104" s="296"/>
      <c r="M104" s="296"/>
      <c r="N104" s="11">
        <f t="shared" si="14"/>
        <v>8.9999999999999858E-2</v>
      </c>
      <c r="O104" s="11" t="str">
        <f t="shared" si="11"/>
        <v xml:space="preserve"> </v>
      </c>
      <c r="P104" s="11">
        <f t="shared" si="16"/>
        <v>0.17999999999999972</v>
      </c>
      <c r="Q104" s="11"/>
      <c r="R104" s="11" t="str">
        <f t="shared" si="17"/>
        <v xml:space="preserve"> </v>
      </c>
      <c r="S104" s="11"/>
      <c r="T104" s="12" t="str">
        <f t="shared" si="15"/>
        <v xml:space="preserve"> </v>
      </c>
      <c r="U104" s="4"/>
      <c r="V104" s="10"/>
      <c r="W104" s="9">
        <v>2</v>
      </c>
      <c r="X104" s="9"/>
      <c r="Y104" s="9"/>
      <c r="Z104" s="9"/>
      <c r="AA104" s="9">
        <v>1</v>
      </c>
      <c r="AB104" s="9"/>
      <c r="AC104" s="9"/>
      <c r="AD104" s="9"/>
      <c r="AE104" s="9">
        <v>1</v>
      </c>
      <c r="AF104" s="9"/>
      <c r="AG104" s="9"/>
      <c r="AH104" s="9">
        <v>1</v>
      </c>
      <c r="AI104" s="9"/>
      <c r="AJ104" s="9"/>
      <c r="AK104" s="9"/>
      <c r="AL104" s="9"/>
      <c r="AM104" s="9"/>
      <c r="AN104" s="9"/>
      <c r="AO104" s="9"/>
      <c r="AQ104" s="9"/>
    </row>
    <row r="105" spans="1:43" s="1" customFormat="1" ht="12.75" customHeight="1" x14ac:dyDescent="0.25">
      <c r="A105" s="54" t="s">
        <v>276</v>
      </c>
      <c r="C105" s="1" t="s">
        <v>27</v>
      </c>
      <c r="D105" s="9"/>
      <c r="E105" s="8">
        <v>24.22</v>
      </c>
      <c r="F105" s="8">
        <v>24.65</v>
      </c>
      <c r="H105" s="296"/>
      <c r="I105" s="296"/>
      <c r="J105" s="296"/>
      <c r="K105" s="296"/>
      <c r="L105" s="296"/>
      <c r="M105" s="296"/>
      <c r="N105" s="11">
        <f t="shared" si="14"/>
        <v>0.42999999999999972</v>
      </c>
      <c r="O105" s="11" t="str">
        <f t="shared" si="11"/>
        <v xml:space="preserve"> </v>
      </c>
      <c r="P105" s="11">
        <f t="shared" si="16"/>
        <v>0.85999999999999943</v>
      </c>
      <c r="Q105" s="11"/>
      <c r="R105" s="11" t="str">
        <f t="shared" si="17"/>
        <v xml:space="preserve"> </v>
      </c>
      <c r="S105" s="11"/>
      <c r="T105" s="12" t="str">
        <f t="shared" si="15"/>
        <v xml:space="preserve"> </v>
      </c>
      <c r="U105" s="4"/>
      <c r="V105" s="10"/>
      <c r="W105" s="9">
        <v>2</v>
      </c>
      <c r="X105" s="9"/>
      <c r="Y105" s="9"/>
      <c r="Z105" s="9"/>
      <c r="AA105" s="9">
        <v>1</v>
      </c>
      <c r="AB105" s="9"/>
      <c r="AC105" s="9"/>
      <c r="AD105" s="9">
        <v>1</v>
      </c>
      <c r="AE105" s="9"/>
      <c r="AF105" s="9"/>
      <c r="AG105" s="9"/>
      <c r="AH105" s="9">
        <v>1</v>
      </c>
      <c r="AI105" s="9"/>
      <c r="AJ105" s="9"/>
      <c r="AK105" s="9"/>
      <c r="AL105" s="9"/>
      <c r="AM105" s="9"/>
      <c r="AN105" s="9"/>
      <c r="AO105" s="9"/>
      <c r="AQ105" s="9"/>
    </row>
    <row r="106" spans="1:43" s="1" customFormat="1" ht="12.75" customHeight="1" x14ac:dyDescent="0.25">
      <c r="A106" s="54" t="s">
        <v>276</v>
      </c>
      <c r="C106" s="1" t="s">
        <v>27</v>
      </c>
      <c r="D106" s="9"/>
      <c r="E106" s="8">
        <v>24.65</v>
      </c>
      <c r="F106" s="8">
        <v>24.82</v>
      </c>
      <c r="H106" s="296"/>
      <c r="I106" s="296"/>
      <c r="J106" s="296"/>
      <c r="K106" s="296"/>
      <c r="L106" s="296"/>
      <c r="M106" s="296"/>
      <c r="N106" s="11">
        <f t="shared" si="14"/>
        <v>0.17000000000000171</v>
      </c>
      <c r="O106" s="11" t="str">
        <f t="shared" si="11"/>
        <v xml:space="preserve"> </v>
      </c>
      <c r="P106" s="11">
        <f t="shared" si="16"/>
        <v>0.34000000000000341</v>
      </c>
      <c r="Q106" s="11"/>
      <c r="R106" s="11" t="str">
        <f t="shared" si="17"/>
        <v xml:space="preserve"> </v>
      </c>
      <c r="S106" s="11"/>
      <c r="T106" s="12" t="str">
        <f t="shared" si="15"/>
        <v xml:space="preserve"> </v>
      </c>
      <c r="U106" s="4"/>
      <c r="V106" s="10"/>
      <c r="W106" s="9">
        <v>2</v>
      </c>
      <c r="X106" s="9"/>
      <c r="Y106" s="9"/>
      <c r="Z106" s="9"/>
      <c r="AA106" s="9">
        <v>1</v>
      </c>
      <c r="AB106" s="9"/>
      <c r="AC106" s="9"/>
      <c r="AD106" s="9"/>
      <c r="AE106" s="9">
        <v>1</v>
      </c>
      <c r="AF106" s="9"/>
      <c r="AG106" s="9"/>
      <c r="AH106" s="9">
        <v>1</v>
      </c>
      <c r="AI106" s="9"/>
      <c r="AJ106" s="9"/>
      <c r="AK106" s="9"/>
      <c r="AL106" s="9"/>
      <c r="AM106" s="9"/>
      <c r="AN106" s="9"/>
      <c r="AO106" s="9"/>
      <c r="AQ106" s="9"/>
    </row>
    <row r="107" spans="1:43" s="1" customFormat="1" ht="12.75" customHeight="1" x14ac:dyDescent="0.25">
      <c r="A107" s="54" t="s">
        <v>276</v>
      </c>
      <c r="C107" s="1" t="s">
        <v>27</v>
      </c>
      <c r="D107" s="9"/>
      <c r="E107" s="8">
        <v>24.82</v>
      </c>
      <c r="F107" s="8">
        <v>24.84</v>
      </c>
      <c r="H107" s="296"/>
      <c r="I107" s="296"/>
      <c r="J107" s="296"/>
      <c r="K107" s="296"/>
      <c r="L107" s="296"/>
      <c r="M107" s="296"/>
      <c r="N107" s="11">
        <f t="shared" si="14"/>
        <v>1.9999999999999574E-2</v>
      </c>
      <c r="O107" s="11" t="str">
        <f t="shared" si="11"/>
        <v xml:space="preserve"> </v>
      </c>
      <c r="P107" s="11">
        <f t="shared" si="16"/>
        <v>3.9999999999999147E-2</v>
      </c>
      <c r="Q107" s="11"/>
      <c r="R107" s="11" t="str">
        <f t="shared" si="17"/>
        <v xml:space="preserve"> </v>
      </c>
      <c r="S107" s="11"/>
      <c r="T107" s="12" t="str">
        <f t="shared" si="15"/>
        <v xml:space="preserve"> </v>
      </c>
      <c r="U107" s="4"/>
      <c r="V107" s="10"/>
      <c r="W107" s="9">
        <v>2</v>
      </c>
      <c r="X107" s="9"/>
      <c r="Y107" s="9"/>
      <c r="Z107" s="9"/>
      <c r="AA107" s="9">
        <v>1</v>
      </c>
      <c r="AB107" s="9"/>
      <c r="AC107" s="9"/>
      <c r="AD107" s="9"/>
      <c r="AE107" s="9"/>
      <c r="AF107" s="9">
        <v>1</v>
      </c>
      <c r="AG107" s="9"/>
      <c r="AH107" s="9">
        <v>1</v>
      </c>
      <c r="AI107" s="9"/>
      <c r="AJ107" s="9"/>
      <c r="AK107" s="9"/>
      <c r="AL107" s="9"/>
      <c r="AM107" s="9"/>
      <c r="AN107" s="9"/>
      <c r="AO107" s="9"/>
      <c r="AQ107" s="9"/>
    </row>
    <row r="108" spans="1:43" s="1" customFormat="1" ht="12.75" customHeight="1" x14ac:dyDescent="0.25">
      <c r="A108" s="54" t="s">
        <v>276</v>
      </c>
      <c r="C108" s="1" t="s">
        <v>27</v>
      </c>
      <c r="D108" s="9"/>
      <c r="E108" s="8">
        <v>24.84</v>
      </c>
      <c r="F108" s="8">
        <v>25.01</v>
      </c>
      <c r="H108" s="296"/>
      <c r="I108" s="296"/>
      <c r="J108" s="296"/>
      <c r="K108" s="296"/>
      <c r="L108" s="296"/>
      <c r="M108" s="296"/>
      <c r="N108" s="11">
        <f t="shared" si="14"/>
        <v>0.17000000000000171</v>
      </c>
      <c r="O108" s="11" t="str">
        <f t="shared" si="11"/>
        <v xml:space="preserve"> </v>
      </c>
      <c r="P108" s="11">
        <f t="shared" si="16"/>
        <v>0.34000000000000341</v>
      </c>
      <c r="Q108" s="11"/>
      <c r="R108" s="11" t="str">
        <f t="shared" si="17"/>
        <v xml:space="preserve"> </v>
      </c>
      <c r="S108" s="11"/>
      <c r="T108" s="12" t="str">
        <f t="shared" si="15"/>
        <v xml:space="preserve"> </v>
      </c>
      <c r="U108" s="4"/>
      <c r="V108" s="10"/>
      <c r="W108" s="9">
        <v>2</v>
      </c>
      <c r="X108" s="9"/>
      <c r="Y108" s="9"/>
      <c r="Z108" s="9"/>
      <c r="AA108" s="9">
        <v>1</v>
      </c>
      <c r="AB108" s="9"/>
      <c r="AC108" s="9"/>
      <c r="AD108" s="9"/>
      <c r="AE108" s="9">
        <v>1</v>
      </c>
      <c r="AF108" s="9"/>
      <c r="AG108" s="9"/>
      <c r="AH108" s="9">
        <v>1</v>
      </c>
      <c r="AI108" s="9"/>
      <c r="AJ108" s="9"/>
      <c r="AK108" s="9"/>
      <c r="AL108" s="9"/>
      <c r="AM108" s="9"/>
      <c r="AN108" s="9"/>
      <c r="AO108" s="9"/>
      <c r="AQ108" s="9"/>
    </row>
    <row r="109" spans="1:43" s="1" customFormat="1" ht="12.75" customHeight="1" x14ac:dyDescent="0.25">
      <c r="A109" s="54" t="s">
        <v>276</v>
      </c>
      <c r="C109" s="1" t="s">
        <v>27</v>
      </c>
      <c r="D109" s="9"/>
      <c r="E109" s="8">
        <v>25.01</v>
      </c>
      <c r="F109" s="8">
        <v>25.11</v>
      </c>
      <c r="H109" s="296"/>
      <c r="I109" s="296"/>
      <c r="J109" s="296"/>
      <c r="K109" s="296"/>
      <c r="L109" s="296"/>
      <c r="M109" s="296"/>
      <c r="N109" s="11">
        <f t="shared" si="14"/>
        <v>9.9999999999997868E-2</v>
      </c>
      <c r="O109" s="11" t="str">
        <f t="shared" si="11"/>
        <v xml:space="preserve"> </v>
      </c>
      <c r="P109" s="11">
        <f t="shared" si="16"/>
        <v>0.19999999999999574</v>
      </c>
      <c r="Q109" s="11"/>
      <c r="R109" s="11" t="str">
        <f t="shared" si="17"/>
        <v xml:space="preserve"> </v>
      </c>
      <c r="S109" s="11"/>
      <c r="T109" s="12" t="str">
        <f t="shared" si="15"/>
        <v xml:space="preserve"> </v>
      </c>
      <c r="U109" s="4"/>
      <c r="V109" s="10"/>
      <c r="W109" s="9">
        <v>2</v>
      </c>
      <c r="X109" s="9"/>
      <c r="Y109" s="9"/>
      <c r="Z109" s="9"/>
      <c r="AA109" s="9">
        <v>1</v>
      </c>
      <c r="AB109" s="9"/>
      <c r="AC109" s="9"/>
      <c r="AD109" s="9">
        <v>1</v>
      </c>
      <c r="AE109" s="9"/>
      <c r="AF109" s="9"/>
      <c r="AG109" s="9"/>
      <c r="AH109" s="9">
        <v>1</v>
      </c>
      <c r="AI109" s="9"/>
      <c r="AJ109" s="9"/>
      <c r="AK109" s="9"/>
      <c r="AL109" s="9"/>
      <c r="AM109" s="9"/>
      <c r="AN109" s="9"/>
      <c r="AO109" s="9"/>
      <c r="AQ109" s="9"/>
    </row>
    <row r="110" spans="1:43" s="1" customFormat="1" ht="12.75" customHeight="1" x14ac:dyDescent="0.25">
      <c r="A110" s="54" t="s">
        <v>276</v>
      </c>
      <c r="C110" s="1" t="s">
        <v>27</v>
      </c>
      <c r="D110" s="14" t="s">
        <v>33</v>
      </c>
      <c r="E110" s="8">
        <v>25.11</v>
      </c>
      <c r="F110" s="8">
        <v>25.14</v>
      </c>
      <c r="H110" s="296"/>
      <c r="I110" s="296"/>
      <c r="J110" s="296"/>
      <c r="K110" s="296"/>
      <c r="L110" s="296"/>
      <c r="M110" s="296"/>
      <c r="N110" s="11">
        <f t="shared" si="14"/>
        <v>3.0000000000001137E-2</v>
      </c>
      <c r="O110" s="11" t="str">
        <f t="shared" si="11"/>
        <v xml:space="preserve"> </v>
      </c>
      <c r="P110" s="11">
        <f t="shared" si="16"/>
        <v>6.0000000000002274E-2</v>
      </c>
      <c r="Q110" s="11"/>
      <c r="R110" s="11" t="str">
        <f t="shared" si="17"/>
        <v xml:space="preserve"> </v>
      </c>
      <c r="S110" s="11"/>
      <c r="T110" s="12" t="str">
        <f t="shared" si="15"/>
        <v xml:space="preserve"> </v>
      </c>
      <c r="U110" s="4"/>
      <c r="V110" s="10"/>
      <c r="W110" s="9">
        <v>2</v>
      </c>
      <c r="X110" s="9"/>
      <c r="Y110" s="9"/>
      <c r="Z110" s="9"/>
      <c r="AA110" s="9">
        <v>1</v>
      </c>
      <c r="AB110" s="9"/>
      <c r="AC110" s="9"/>
      <c r="AD110" s="9">
        <v>1</v>
      </c>
      <c r="AE110" s="9"/>
      <c r="AF110" s="9"/>
      <c r="AG110" s="9"/>
      <c r="AH110" s="9">
        <v>1</v>
      </c>
      <c r="AI110" s="9"/>
      <c r="AJ110" s="9"/>
      <c r="AK110" s="9"/>
      <c r="AL110" s="9"/>
      <c r="AM110" s="9"/>
      <c r="AN110" s="9"/>
      <c r="AO110" s="9"/>
      <c r="AQ110" s="9"/>
    </row>
    <row r="111" spans="1:43" s="1" customFormat="1" ht="12.75" customHeight="1" x14ac:dyDescent="0.25">
      <c r="A111" s="54" t="s">
        <v>276</v>
      </c>
      <c r="C111" s="1" t="s">
        <v>27</v>
      </c>
      <c r="D111" s="14"/>
      <c r="E111" s="8">
        <v>25.14</v>
      </c>
      <c r="F111" s="8">
        <v>25.29</v>
      </c>
      <c r="H111" s="296"/>
      <c r="I111" s="296"/>
      <c r="J111" s="296"/>
      <c r="K111" s="296"/>
      <c r="L111" s="296"/>
      <c r="M111" s="296"/>
      <c r="N111" s="11">
        <f t="shared" si="14"/>
        <v>0.14999999999999858</v>
      </c>
      <c r="O111" s="11" t="str">
        <f t="shared" si="11"/>
        <v xml:space="preserve"> </v>
      </c>
      <c r="P111" s="11">
        <f t="shared" si="16"/>
        <v>0.29999999999999716</v>
      </c>
      <c r="Q111" s="11"/>
      <c r="R111" s="11" t="str">
        <f t="shared" si="17"/>
        <v xml:space="preserve"> </v>
      </c>
      <c r="S111" s="11"/>
      <c r="T111" s="12" t="str">
        <f t="shared" si="15"/>
        <v xml:space="preserve"> </v>
      </c>
      <c r="U111" s="4"/>
      <c r="V111" s="10"/>
      <c r="W111" s="9">
        <v>2</v>
      </c>
      <c r="X111" s="9"/>
      <c r="Y111" s="9"/>
      <c r="Z111" s="9"/>
      <c r="AA111" s="9">
        <v>1</v>
      </c>
      <c r="AB111" s="9"/>
      <c r="AC111" s="9"/>
      <c r="AD111" s="9"/>
      <c r="AE111" s="9">
        <v>1</v>
      </c>
      <c r="AF111" s="9"/>
      <c r="AG111" s="9"/>
      <c r="AH111" s="9">
        <v>1</v>
      </c>
      <c r="AI111" s="9"/>
      <c r="AJ111" s="9"/>
      <c r="AK111" s="9"/>
      <c r="AL111" s="9"/>
      <c r="AM111" s="9"/>
      <c r="AN111" s="9"/>
      <c r="AO111" s="9"/>
      <c r="AQ111" s="9"/>
    </row>
    <row r="112" spans="1:43" s="1" customFormat="1" ht="12.75" customHeight="1" x14ac:dyDescent="0.25">
      <c r="A112" s="54" t="s">
        <v>276</v>
      </c>
      <c r="C112" s="1" t="s">
        <v>27</v>
      </c>
      <c r="D112" s="14"/>
      <c r="E112" s="8">
        <v>25.29</v>
      </c>
      <c r="F112" s="8">
        <v>25.35</v>
      </c>
      <c r="H112" s="296"/>
      <c r="I112" s="296"/>
      <c r="J112" s="296"/>
      <c r="K112" s="296"/>
      <c r="L112" s="296"/>
      <c r="M112" s="296"/>
      <c r="N112" s="11">
        <f t="shared" si="14"/>
        <v>6.0000000000002274E-2</v>
      </c>
      <c r="O112" s="11" t="str">
        <f t="shared" si="11"/>
        <v xml:space="preserve"> </v>
      </c>
      <c r="P112" s="11">
        <f t="shared" si="16"/>
        <v>0.12000000000000455</v>
      </c>
      <c r="Q112" s="11"/>
      <c r="R112" s="11" t="str">
        <f t="shared" si="17"/>
        <v xml:space="preserve"> </v>
      </c>
      <c r="S112" s="11"/>
      <c r="T112" s="12" t="str">
        <f t="shared" si="15"/>
        <v xml:space="preserve"> </v>
      </c>
      <c r="U112" s="4"/>
      <c r="V112" s="10"/>
      <c r="W112" s="9">
        <v>2</v>
      </c>
      <c r="X112" s="9"/>
      <c r="Y112" s="9"/>
      <c r="Z112" s="9"/>
      <c r="AA112" s="9">
        <v>1</v>
      </c>
      <c r="AB112" s="9"/>
      <c r="AC112" s="9"/>
      <c r="AD112" s="9">
        <v>1</v>
      </c>
      <c r="AE112" s="9"/>
      <c r="AF112" s="9"/>
      <c r="AG112" s="9"/>
      <c r="AH112" s="9">
        <v>1</v>
      </c>
      <c r="AI112" s="9"/>
      <c r="AJ112" s="9"/>
      <c r="AK112" s="9"/>
      <c r="AL112" s="9"/>
      <c r="AM112" s="9"/>
      <c r="AN112" s="9"/>
      <c r="AO112" s="9"/>
      <c r="AQ112" s="9"/>
    </row>
    <row r="113" spans="1:43" s="1" customFormat="1" ht="12.75" customHeight="1" x14ac:dyDescent="0.25">
      <c r="A113" s="54" t="s">
        <v>276</v>
      </c>
      <c r="C113" s="1" t="s">
        <v>27</v>
      </c>
      <c r="D113" s="9"/>
      <c r="E113" s="8">
        <v>25.35</v>
      </c>
      <c r="F113" s="8">
        <v>25.49</v>
      </c>
      <c r="H113" s="296"/>
      <c r="I113" s="296"/>
      <c r="J113" s="296"/>
      <c r="K113" s="296"/>
      <c r="L113" s="296"/>
      <c r="M113" s="296"/>
      <c r="N113" s="11">
        <f t="shared" si="14"/>
        <v>0.13999999999999702</v>
      </c>
      <c r="O113" s="11" t="str">
        <f t="shared" si="11"/>
        <v xml:space="preserve"> </v>
      </c>
      <c r="P113" s="11">
        <f t="shared" si="16"/>
        <v>0.27999999999999403</v>
      </c>
      <c r="Q113" s="11"/>
      <c r="R113" s="11" t="str">
        <f t="shared" si="17"/>
        <v xml:space="preserve"> </v>
      </c>
      <c r="S113" s="11"/>
      <c r="T113" s="12" t="str">
        <f t="shared" si="15"/>
        <v xml:space="preserve"> </v>
      </c>
      <c r="U113" s="4"/>
      <c r="V113" s="10"/>
      <c r="W113" s="9">
        <v>2</v>
      </c>
      <c r="X113" s="9"/>
      <c r="Y113" s="9"/>
      <c r="Z113" s="9"/>
      <c r="AA113" s="9">
        <v>1</v>
      </c>
      <c r="AB113" s="9"/>
      <c r="AC113" s="9"/>
      <c r="AD113" s="9">
        <v>1</v>
      </c>
      <c r="AE113" s="9"/>
      <c r="AF113" s="9"/>
      <c r="AG113" s="9"/>
      <c r="AH113" s="9">
        <v>1</v>
      </c>
      <c r="AI113" s="9"/>
      <c r="AJ113" s="9"/>
      <c r="AK113" s="9"/>
      <c r="AL113" s="9"/>
      <c r="AM113" s="9"/>
      <c r="AN113" s="9"/>
      <c r="AO113" s="9"/>
      <c r="AQ113" s="9"/>
    </row>
    <row r="114" spans="1:43" s="1" customFormat="1" ht="12.75" customHeight="1" x14ac:dyDescent="0.25">
      <c r="A114" s="54" t="s">
        <v>276</v>
      </c>
      <c r="C114" s="1" t="s">
        <v>27</v>
      </c>
      <c r="D114" s="9"/>
      <c r="E114" s="8">
        <v>25.49</v>
      </c>
      <c r="F114" s="8">
        <v>25.56</v>
      </c>
      <c r="H114" s="296"/>
      <c r="I114" s="296"/>
      <c r="J114" s="296"/>
      <c r="K114" s="296"/>
      <c r="L114" s="296"/>
      <c r="M114" s="296"/>
      <c r="N114" s="11">
        <f t="shared" si="14"/>
        <v>7.0000000000000284E-2</v>
      </c>
      <c r="O114" s="11" t="str">
        <f t="shared" si="11"/>
        <v xml:space="preserve"> </v>
      </c>
      <c r="P114" s="11">
        <f t="shared" si="16"/>
        <v>0.14000000000000057</v>
      </c>
      <c r="Q114" s="11"/>
      <c r="R114" s="11" t="str">
        <f t="shared" si="17"/>
        <v xml:space="preserve"> </v>
      </c>
      <c r="S114" s="11"/>
      <c r="T114" s="12" t="str">
        <f t="shared" si="15"/>
        <v xml:space="preserve"> </v>
      </c>
      <c r="U114" s="4"/>
      <c r="V114" s="10"/>
      <c r="W114" s="10"/>
      <c r="X114" s="9"/>
      <c r="Y114" s="9"/>
      <c r="Z114" s="9"/>
      <c r="AA114" s="9">
        <v>1</v>
      </c>
      <c r="AB114" s="9"/>
      <c r="AC114" s="9"/>
      <c r="AD114" s="9"/>
      <c r="AE114" s="9">
        <v>1</v>
      </c>
      <c r="AF114" s="9"/>
      <c r="AG114" s="9"/>
      <c r="AH114" s="9">
        <v>1</v>
      </c>
      <c r="AI114" s="9"/>
      <c r="AJ114" s="9"/>
      <c r="AK114" s="9"/>
      <c r="AL114" s="9"/>
      <c r="AM114" s="9"/>
      <c r="AN114" s="9"/>
      <c r="AO114" s="9"/>
      <c r="AQ114" s="9"/>
    </row>
    <row r="115" spans="1:43" s="1" customFormat="1" ht="12.75" customHeight="1" x14ac:dyDescent="0.25">
      <c r="A115" s="54" t="s">
        <v>276</v>
      </c>
      <c r="C115" s="1" t="s">
        <v>27</v>
      </c>
      <c r="D115" s="14"/>
      <c r="E115" s="8">
        <v>25.56</v>
      </c>
      <c r="F115" s="8">
        <v>25.64</v>
      </c>
      <c r="H115" s="296"/>
      <c r="I115" s="296"/>
      <c r="J115" s="296"/>
      <c r="K115" s="296"/>
      <c r="L115" s="296"/>
      <c r="M115" s="296"/>
      <c r="N115" s="11">
        <f t="shared" si="14"/>
        <v>8.0000000000001847E-2</v>
      </c>
      <c r="O115" s="11" t="str">
        <f t="shared" si="11"/>
        <v xml:space="preserve"> </v>
      </c>
      <c r="P115" s="11">
        <f t="shared" si="16"/>
        <v>0.16000000000000369</v>
      </c>
      <c r="Q115" s="11"/>
      <c r="R115" s="11" t="str">
        <f t="shared" si="17"/>
        <v xml:space="preserve"> </v>
      </c>
      <c r="S115" s="11"/>
      <c r="T115" s="12" t="str">
        <f t="shared" si="15"/>
        <v xml:space="preserve"> </v>
      </c>
      <c r="U115" s="4"/>
      <c r="V115" s="10"/>
      <c r="W115" s="10"/>
      <c r="X115" s="9"/>
      <c r="Y115" s="9"/>
      <c r="Z115" s="9"/>
      <c r="AA115" s="9">
        <v>1</v>
      </c>
      <c r="AB115" s="9"/>
      <c r="AC115" s="9"/>
      <c r="AD115" s="9"/>
      <c r="AE115" s="9">
        <v>1</v>
      </c>
      <c r="AF115" s="9"/>
      <c r="AG115" s="9"/>
      <c r="AH115" s="9">
        <v>1</v>
      </c>
      <c r="AI115" s="9"/>
      <c r="AJ115" s="9"/>
      <c r="AK115" s="9"/>
      <c r="AL115" s="9"/>
      <c r="AM115" s="9"/>
      <c r="AN115" s="9"/>
      <c r="AO115" s="9"/>
      <c r="AQ115" s="9"/>
    </row>
    <row r="116" spans="1:43" s="1" customFormat="1" ht="12.75" customHeight="1" x14ac:dyDescent="0.25">
      <c r="A116" s="54" t="s">
        <v>276</v>
      </c>
      <c r="C116" s="1" t="s">
        <v>27</v>
      </c>
      <c r="D116" s="14"/>
      <c r="E116" s="8">
        <v>25.64</v>
      </c>
      <c r="F116" s="8">
        <v>25.76</v>
      </c>
      <c r="H116" s="296"/>
      <c r="I116" s="296"/>
      <c r="J116" s="296"/>
      <c r="K116" s="296"/>
      <c r="L116" s="296"/>
      <c r="M116" s="296"/>
      <c r="N116" s="11">
        <f t="shared" si="14"/>
        <v>0.12000000000000099</v>
      </c>
      <c r="O116" s="11" t="str">
        <f t="shared" si="11"/>
        <v xml:space="preserve"> </v>
      </c>
      <c r="P116" s="11">
        <f t="shared" si="16"/>
        <v>0.24000000000000199</v>
      </c>
      <c r="Q116" s="11"/>
      <c r="R116" s="11" t="str">
        <f t="shared" si="17"/>
        <v xml:space="preserve"> </v>
      </c>
      <c r="S116" s="11"/>
      <c r="T116" s="12" t="str">
        <f t="shared" si="15"/>
        <v xml:space="preserve"> </v>
      </c>
      <c r="U116" s="4"/>
      <c r="V116" s="10"/>
      <c r="W116" s="10"/>
      <c r="X116" s="9"/>
      <c r="Y116" s="9"/>
      <c r="Z116" s="9"/>
      <c r="AA116" s="9">
        <v>1</v>
      </c>
      <c r="AB116" s="9"/>
      <c r="AC116" s="9"/>
      <c r="AD116" s="9"/>
      <c r="AE116" s="9"/>
      <c r="AF116" s="9">
        <v>1</v>
      </c>
      <c r="AG116" s="9"/>
      <c r="AH116" s="9">
        <v>1</v>
      </c>
      <c r="AI116" s="9"/>
      <c r="AJ116" s="9"/>
      <c r="AK116" s="9"/>
      <c r="AL116" s="9"/>
      <c r="AM116" s="9"/>
      <c r="AN116" s="9"/>
      <c r="AO116" s="9">
        <v>1</v>
      </c>
      <c r="AQ116" s="9"/>
    </row>
    <row r="117" spans="1:43" s="1" customFormat="1" ht="12.75" customHeight="1" x14ac:dyDescent="0.25">
      <c r="A117" s="54" t="s">
        <v>276</v>
      </c>
      <c r="C117" s="1" t="s">
        <v>27</v>
      </c>
      <c r="D117" s="14"/>
      <c r="E117" s="8">
        <v>25.76</v>
      </c>
      <c r="F117" s="8">
        <v>25.84</v>
      </c>
      <c r="H117" s="296"/>
      <c r="I117" s="296"/>
      <c r="J117" s="296"/>
      <c r="K117" s="296"/>
      <c r="L117" s="296"/>
      <c r="M117" s="296"/>
      <c r="N117" s="11">
        <f t="shared" si="14"/>
        <v>0.15999999999999659</v>
      </c>
      <c r="O117" s="11">
        <f>IF(F117&gt;0,IF(Y117+AK117&gt;0,(F117-E117)*(Y117+AK117)," ")," ")</f>
        <v>7.9999999999998295E-2</v>
      </c>
      <c r="P117" s="11" t="str">
        <f t="shared" si="16"/>
        <v xml:space="preserve"> </v>
      </c>
      <c r="Q117" s="11"/>
      <c r="R117" s="11" t="str">
        <f t="shared" si="17"/>
        <v xml:space="preserve"> </v>
      </c>
      <c r="S117" s="11"/>
      <c r="T117" s="12" t="str">
        <f t="shared" si="15"/>
        <v xml:space="preserve"> </v>
      </c>
      <c r="U117" s="4"/>
      <c r="V117" s="10"/>
      <c r="W117" s="10">
        <v>3</v>
      </c>
      <c r="X117" s="9"/>
      <c r="Y117" s="9"/>
      <c r="Z117" s="9"/>
      <c r="AA117" s="9"/>
      <c r="AB117" s="9"/>
      <c r="AC117" s="9"/>
      <c r="AD117" s="9"/>
      <c r="AE117" s="9"/>
      <c r="AF117" s="9">
        <v>2</v>
      </c>
      <c r="AG117" s="9"/>
      <c r="AH117" s="9"/>
      <c r="AI117" s="9"/>
      <c r="AJ117" s="9"/>
      <c r="AK117" s="9">
        <v>1</v>
      </c>
      <c r="AL117" s="9"/>
      <c r="AM117" s="9"/>
      <c r="AN117" s="9"/>
      <c r="AO117" s="9">
        <v>1</v>
      </c>
      <c r="AQ117" s="9"/>
    </row>
    <row r="118" spans="1:43" s="1" customFormat="1" ht="12.75" customHeight="1" x14ac:dyDescent="0.25">
      <c r="A118" s="54" t="s">
        <v>276</v>
      </c>
      <c r="C118" s="1" t="s">
        <v>27</v>
      </c>
      <c r="D118" s="14"/>
      <c r="E118" s="8">
        <v>25.84</v>
      </c>
      <c r="F118" s="8">
        <v>25.89</v>
      </c>
      <c r="H118" s="296"/>
      <c r="I118" s="296"/>
      <c r="J118" s="296"/>
      <c r="K118" s="296"/>
      <c r="L118" s="296"/>
      <c r="M118" s="296"/>
      <c r="N118" s="11">
        <f t="shared" si="14"/>
        <v>5.0000000000000711E-2</v>
      </c>
      <c r="O118" s="11">
        <f t="shared" ref="O118" si="18">IF(F118&gt;0,IF(Y118+AK118&gt;0,(F118-E118)*(Y118+AK118)," ")," ")</f>
        <v>0.10000000000000142</v>
      </c>
      <c r="P118" s="11" t="str">
        <f t="shared" si="16"/>
        <v xml:space="preserve"> </v>
      </c>
      <c r="Q118" s="11"/>
      <c r="R118" s="11" t="str">
        <f t="shared" si="17"/>
        <v xml:space="preserve"> </v>
      </c>
      <c r="S118" s="11"/>
      <c r="T118" s="12" t="str">
        <f t="shared" si="15"/>
        <v xml:space="preserve"> </v>
      </c>
      <c r="U118" s="4"/>
      <c r="V118" s="10"/>
      <c r="W118" s="10">
        <v>4</v>
      </c>
      <c r="X118" s="9"/>
      <c r="Y118" s="9">
        <v>1</v>
      </c>
      <c r="Z118" s="9"/>
      <c r="AA118" s="9"/>
      <c r="AB118" s="9"/>
      <c r="AC118" s="9"/>
      <c r="AD118" s="9"/>
      <c r="AE118" s="9"/>
      <c r="AF118" s="9">
        <v>1</v>
      </c>
      <c r="AG118" s="9"/>
      <c r="AH118" s="9"/>
      <c r="AI118" s="9"/>
      <c r="AJ118" s="9"/>
      <c r="AK118" s="9">
        <v>1</v>
      </c>
      <c r="AL118" s="9"/>
      <c r="AM118" s="9"/>
      <c r="AN118" s="9"/>
      <c r="AO118" s="9"/>
      <c r="AQ118" s="9"/>
    </row>
    <row r="119" spans="1:43" s="1" customFormat="1" ht="12.75" customHeight="1" x14ac:dyDescent="0.25">
      <c r="A119" s="54" t="s">
        <v>276</v>
      </c>
      <c r="C119" s="1" t="s">
        <v>27</v>
      </c>
      <c r="D119" s="14" t="s">
        <v>33</v>
      </c>
      <c r="E119" s="8">
        <v>25.89</v>
      </c>
      <c r="F119" s="8">
        <v>25.93</v>
      </c>
      <c r="H119" s="296"/>
      <c r="I119" s="296"/>
      <c r="J119" s="296"/>
      <c r="K119" s="296"/>
      <c r="L119" s="296"/>
      <c r="M119" s="296"/>
      <c r="N119" s="11">
        <f t="shared" si="14"/>
        <v>7.9999999999998295E-2</v>
      </c>
      <c r="O119" s="11">
        <f t="shared" si="11"/>
        <v>7.9999999999998295E-2</v>
      </c>
      <c r="P119" s="11" t="str">
        <f t="shared" si="16"/>
        <v xml:space="preserve"> </v>
      </c>
      <c r="Q119" s="11"/>
      <c r="R119" s="11" t="str">
        <f t="shared" si="17"/>
        <v xml:space="preserve"> </v>
      </c>
      <c r="S119" s="11"/>
      <c r="T119" s="12" t="str">
        <f t="shared" si="15"/>
        <v xml:space="preserve"> </v>
      </c>
      <c r="U119" s="4"/>
      <c r="V119" s="10"/>
      <c r="W119" s="10">
        <v>4</v>
      </c>
      <c r="X119" s="9"/>
      <c r="Y119" s="9">
        <v>1</v>
      </c>
      <c r="Z119" s="9"/>
      <c r="AA119" s="9"/>
      <c r="AB119" s="9"/>
      <c r="AC119" s="9"/>
      <c r="AD119" s="9"/>
      <c r="AE119" s="9"/>
      <c r="AF119" s="9">
        <v>2</v>
      </c>
      <c r="AG119" s="9"/>
      <c r="AH119" s="9"/>
      <c r="AI119" s="9"/>
      <c r="AJ119" s="9"/>
      <c r="AK119" s="9">
        <v>1</v>
      </c>
      <c r="AL119" s="9"/>
      <c r="AM119" s="9"/>
      <c r="AN119" s="9"/>
      <c r="AO119" s="9">
        <v>1</v>
      </c>
      <c r="AQ119" s="9"/>
    </row>
    <row r="120" spans="1:43" s="1" customFormat="1" ht="12.75" customHeight="1" x14ac:dyDescent="0.25">
      <c r="A120" s="54" t="s">
        <v>276</v>
      </c>
      <c r="C120" s="1" t="s">
        <v>27</v>
      </c>
      <c r="D120" s="14"/>
      <c r="E120" s="8">
        <v>25.93</v>
      </c>
      <c r="F120" s="8">
        <v>26.01</v>
      </c>
      <c r="H120" s="296"/>
      <c r="I120" s="296"/>
      <c r="J120" s="296"/>
      <c r="K120" s="296"/>
      <c r="L120" s="296"/>
      <c r="M120" s="296"/>
      <c r="N120" s="11">
        <f t="shared" si="14"/>
        <v>8.0000000000001847E-2</v>
      </c>
      <c r="O120" s="11">
        <f t="shared" si="11"/>
        <v>0.16000000000000369</v>
      </c>
      <c r="P120" s="11" t="str">
        <f t="shared" si="16"/>
        <v xml:space="preserve"> </v>
      </c>
      <c r="Q120" s="11"/>
      <c r="R120" s="11" t="str">
        <f t="shared" si="17"/>
        <v xml:space="preserve"> </v>
      </c>
      <c r="S120" s="11"/>
      <c r="T120" s="12">
        <f t="shared" si="15"/>
        <v>422.40000000000975</v>
      </c>
      <c r="U120" s="4"/>
      <c r="V120" s="10"/>
      <c r="W120" s="10" t="s">
        <v>34</v>
      </c>
      <c r="X120" s="9"/>
      <c r="Y120" s="9">
        <v>1</v>
      </c>
      <c r="Z120" s="9"/>
      <c r="AA120" s="9"/>
      <c r="AB120" s="9"/>
      <c r="AC120" s="9"/>
      <c r="AD120" s="9"/>
      <c r="AE120" s="9"/>
      <c r="AF120" s="9">
        <v>1</v>
      </c>
      <c r="AG120" s="9"/>
      <c r="AH120" s="9"/>
      <c r="AI120" s="9"/>
      <c r="AJ120" s="9"/>
      <c r="AK120" s="9">
        <v>1</v>
      </c>
      <c r="AL120" s="9"/>
      <c r="AM120" s="9">
        <v>1</v>
      </c>
      <c r="AN120" s="9"/>
      <c r="AO120" s="9"/>
      <c r="AQ120" s="9"/>
    </row>
    <row r="121" spans="1:43" s="1" customFormat="1" ht="12.75" customHeight="1" x14ac:dyDescent="0.25">
      <c r="A121" s="54" t="s">
        <v>276</v>
      </c>
      <c r="C121" s="1" t="s">
        <v>27</v>
      </c>
      <c r="D121" s="14"/>
      <c r="E121" s="8">
        <v>26.01</v>
      </c>
      <c r="F121" s="8">
        <v>26.18</v>
      </c>
      <c r="H121" s="296"/>
      <c r="I121" s="296"/>
      <c r="J121" s="296"/>
      <c r="K121" s="296"/>
      <c r="L121" s="296"/>
      <c r="M121" s="296"/>
      <c r="N121" s="11">
        <f>IF(F121&gt;0,(F121-E121)*(AD121+AE121+AF121)," ")</f>
        <v>0.33999999999999631</v>
      </c>
      <c r="O121" s="11">
        <f>IF(F121&gt;0,IF(Y121+AK121&gt;0,(F121-E121)*(Y121+AK121)," ")," ")</f>
        <v>0.33999999999999631</v>
      </c>
      <c r="P121" s="11" t="str">
        <f t="shared" si="16"/>
        <v xml:space="preserve"> </v>
      </c>
      <c r="Q121" s="11"/>
      <c r="R121" s="11" t="str">
        <f t="shared" si="17"/>
        <v xml:space="preserve"> </v>
      </c>
      <c r="S121" s="11"/>
      <c r="T121" s="12" t="str">
        <f t="shared" si="15"/>
        <v xml:space="preserve"> </v>
      </c>
      <c r="U121" s="4"/>
      <c r="V121" s="10"/>
      <c r="W121" s="10" t="s">
        <v>30</v>
      </c>
      <c r="X121" s="9"/>
      <c r="Y121" s="9">
        <v>1</v>
      </c>
      <c r="Z121" s="9"/>
      <c r="AA121" s="9"/>
      <c r="AB121" s="9"/>
      <c r="AC121" s="9"/>
      <c r="AD121" s="9"/>
      <c r="AE121" s="9"/>
      <c r="AF121" s="9">
        <v>2</v>
      </c>
      <c r="AG121" s="9"/>
      <c r="AH121" s="9"/>
      <c r="AI121" s="9"/>
      <c r="AJ121" s="9"/>
      <c r="AK121" s="9">
        <v>1</v>
      </c>
      <c r="AL121" s="9"/>
      <c r="AM121" s="9"/>
      <c r="AN121" s="9"/>
      <c r="AO121" s="9"/>
      <c r="AQ121" s="9"/>
    </row>
    <row r="122" spans="1:43" s="1" customFormat="1" ht="12.75" customHeight="1" x14ac:dyDescent="0.25">
      <c r="A122" s="54" t="s">
        <v>276</v>
      </c>
      <c r="C122" s="1" t="s">
        <v>27</v>
      </c>
      <c r="D122" s="14" t="s">
        <v>2</v>
      </c>
      <c r="E122" s="8">
        <v>26.18</v>
      </c>
      <c r="F122" s="8">
        <v>26.27</v>
      </c>
      <c r="H122" s="133">
        <f>SUM(N6:N122)</f>
        <v>28.080000000000002</v>
      </c>
      <c r="I122" s="133">
        <f>SUM(O6:O122)</f>
        <v>0.93999999999999773</v>
      </c>
      <c r="J122" s="133">
        <f>SUM(P6:P122)</f>
        <v>48.960000000000008</v>
      </c>
      <c r="K122" s="133">
        <f t="shared" ref="K122:L122" si="19">SUM(Q6:Q122)</f>
        <v>0</v>
      </c>
      <c r="L122" s="133">
        <f t="shared" si="19"/>
        <v>0</v>
      </c>
      <c r="M122" s="133">
        <f>SUM(S6:S122)</f>
        <v>0</v>
      </c>
      <c r="N122" s="11">
        <f t="shared" si="14"/>
        <v>8.9999999999999858E-2</v>
      </c>
      <c r="O122" s="11">
        <f t="shared" si="11"/>
        <v>0.17999999999999972</v>
      </c>
      <c r="P122" s="11" t="str">
        <f t="shared" si="16"/>
        <v xml:space="preserve"> </v>
      </c>
      <c r="Q122" s="11"/>
      <c r="R122" s="11" t="str">
        <f t="shared" si="17"/>
        <v xml:space="preserve"> </v>
      </c>
      <c r="S122" s="11"/>
      <c r="T122" s="12">
        <f t="shared" si="15"/>
        <v>475.19999999999925</v>
      </c>
      <c r="U122" s="4"/>
      <c r="V122" s="10"/>
      <c r="W122" s="10" t="s">
        <v>34</v>
      </c>
      <c r="X122" s="9"/>
      <c r="Y122" s="9">
        <v>1</v>
      </c>
      <c r="Z122" s="9"/>
      <c r="AA122" s="9"/>
      <c r="AB122" s="9"/>
      <c r="AC122" s="9"/>
      <c r="AD122" s="9"/>
      <c r="AE122" s="9"/>
      <c r="AF122" s="9">
        <v>1</v>
      </c>
      <c r="AG122" s="9"/>
      <c r="AH122" s="9"/>
      <c r="AI122" s="9"/>
      <c r="AJ122" s="9"/>
      <c r="AK122" s="9">
        <v>1</v>
      </c>
      <c r="AL122" s="9"/>
      <c r="AM122" s="9">
        <v>1</v>
      </c>
      <c r="AN122" s="9"/>
      <c r="AO122" s="9"/>
      <c r="AQ122" s="9"/>
    </row>
    <row r="123" spans="1:43" s="16" customFormat="1" ht="12.75" customHeight="1" x14ac:dyDescent="0.25">
      <c r="D123" s="17"/>
      <c r="E123" s="18"/>
      <c r="F123" s="18"/>
      <c r="N123" s="19" t="str">
        <f t="shared" si="14"/>
        <v xml:space="preserve"> </v>
      </c>
      <c r="O123" s="19" t="str">
        <f>IF($F123&gt;0,IF(#REF!&gt;0,($F123-$E123)*#REF!," ")," ")</f>
        <v xml:space="preserve"> </v>
      </c>
      <c r="P123" s="19" t="str">
        <f t="shared" si="16"/>
        <v xml:space="preserve"> </v>
      </c>
      <c r="Q123" s="19"/>
      <c r="R123" s="19" t="str">
        <f t="shared" si="17"/>
        <v xml:space="preserve"> </v>
      </c>
      <c r="S123" s="19"/>
      <c r="T123" s="20" t="str">
        <f>IF($F123&gt;0,IF(AM123&gt;0,AM123," ")," ")</f>
        <v xml:space="preserve"> </v>
      </c>
      <c r="U123" s="21"/>
      <c r="V123" s="22"/>
      <c r="W123" s="22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Q123" s="17"/>
    </row>
    <row r="124" spans="1:43" s="16" customFormat="1" ht="12.75" customHeight="1" x14ac:dyDescent="0.25">
      <c r="D124" s="17"/>
      <c r="E124" s="18"/>
      <c r="F124" s="18"/>
      <c r="N124" s="19" t="str">
        <f t="shared" si="14"/>
        <v xml:space="preserve"> </v>
      </c>
      <c r="O124" s="19" t="str">
        <f>IF($F124&gt;0,IF(#REF!&gt;0,($F124-$E124)*#REF!," ")," ")</f>
        <v xml:space="preserve"> </v>
      </c>
      <c r="P124" s="19" t="str">
        <f t="shared" si="16"/>
        <v xml:space="preserve"> </v>
      </c>
      <c r="Q124" s="19"/>
      <c r="R124" s="19" t="str">
        <f t="shared" si="17"/>
        <v xml:space="preserve"> </v>
      </c>
      <c r="S124" s="19"/>
      <c r="T124" s="20" t="str">
        <f>IF($F124&gt;0,IF(AM124&gt;0,AM124," ")," ")</f>
        <v xml:space="preserve"> </v>
      </c>
      <c r="U124" s="21"/>
      <c r="V124" s="22"/>
      <c r="W124" s="22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Q124" s="17"/>
    </row>
    <row r="125" spans="1:43" s="25" customFormat="1" x14ac:dyDescent="0.25">
      <c r="C125" s="23"/>
      <c r="D125" s="22"/>
      <c r="E125" s="24"/>
      <c r="F125" s="24"/>
      <c r="H125" s="21"/>
      <c r="I125" s="21"/>
      <c r="J125" s="21"/>
      <c r="K125" s="21"/>
      <c r="L125" s="21"/>
      <c r="M125" s="21"/>
      <c r="N125" s="19" t="str">
        <f t="shared" si="14"/>
        <v xml:space="preserve"> </v>
      </c>
      <c r="O125" s="19" t="str">
        <f>IF($F125&gt;0,IF(#REF!&gt;0,($F125-$E125)*#REF!," ")," ")</f>
        <v xml:space="preserve"> </v>
      </c>
      <c r="P125" s="19" t="str">
        <f t="shared" si="16"/>
        <v xml:space="preserve"> </v>
      </c>
      <c r="Q125" s="19"/>
      <c r="R125" s="19" t="str">
        <f t="shared" si="17"/>
        <v xml:space="preserve"> </v>
      </c>
      <c r="S125" s="19"/>
      <c r="T125" s="20" t="str">
        <f>IF($F125&gt;0,IF(AM125&gt;0,AM125," ")," ")</f>
        <v xml:space="preserve"> </v>
      </c>
      <c r="U125" s="21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  <c r="AH125" s="22"/>
      <c r="AI125" s="22"/>
      <c r="AJ125" s="22"/>
      <c r="AK125" s="22"/>
      <c r="AL125" s="22"/>
      <c r="AM125" s="22"/>
      <c r="AN125" s="22"/>
      <c r="AO125" s="22"/>
      <c r="AP125" s="21"/>
      <c r="AQ125" s="26"/>
    </row>
    <row r="126" spans="1:43" ht="16.2" x14ac:dyDescent="0.25">
      <c r="A126" s="60" t="s">
        <v>274</v>
      </c>
      <c r="B126" s="39"/>
      <c r="C126" s="1">
        <v>2</v>
      </c>
      <c r="D126" s="9"/>
      <c r="E126" s="8">
        <v>0</v>
      </c>
      <c r="F126" s="8">
        <v>2.79</v>
      </c>
      <c r="G126" s="39"/>
      <c r="H126" s="297"/>
      <c r="I126" s="297"/>
      <c r="J126" s="297"/>
      <c r="K126" s="297"/>
      <c r="L126" s="297"/>
      <c r="M126" s="298"/>
      <c r="N126" s="11">
        <f t="shared" ref="N126:N136" si="20">IF(F126&gt;0,(F126-E126)*(AD126+AE126+AF126)," ")</f>
        <v>2.79</v>
      </c>
      <c r="O126" s="11" t="str">
        <f t="shared" ref="O126:O174" si="21">IF(F126&gt;0,IF(Y126+AK126&gt;0,(F126-E126)*(Y126+AK126)," ")," ")</f>
        <v xml:space="preserve"> </v>
      </c>
      <c r="P126" s="209">
        <v>5.58</v>
      </c>
      <c r="Q126" s="209"/>
      <c r="R126" s="209"/>
      <c r="S126" s="209"/>
      <c r="T126" s="210"/>
      <c r="U126" s="10"/>
      <c r="V126" s="9"/>
      <c r="W126" s="9">
        <v>2</v>
      </c>
      <c r="X126" s="9"/>
      <c r="Y126" s="9"/>
      <c r="Z126" s="9"/>
      <c r="AA126" s="9">
        <v>1</v>
      </c>
      <c r="AB126" s="9"/>
      <c r="AC126" s="9"/>
      <c r="AD126" s="9">
        <v>1</v>
      </c>
      <c r="AE126" s="9"/>
      <c r="AF126" s="9"/>
      <c r="AG126" s="9"/>
      <c r="AH126" s="9">
        <v>1</v>
      </c>
      <c r="AI126" s="9"/>
      <c r="AJ126" s="9"/>
      <c r="AK126" s="9"/>
      <c r="AL126" s="9"/>
      <c r="AM126" s="9"/>
      <c r="AN126" s="9"/>
      <c r="AO126" s="9"/>
      <c r="AP126" s="39"/>
      <c r="AQ126" s="39"/>
    </row>
    <row r="127" spans="1:43" ht="12" customHeight="1" x14ac:dyDescent="0.25">
      <c r="A127" s="54" t="s">
        <v>276</v>
      </c>
      <c r="B127" s="39"/>
      <c r="C127" s="1">
        <v>2</v>
      </c>
      <c r="D127" s="9"/>
      <c r="E127" s="8">
        <v>2.79</v>
      </c>
      <c r="F127" s="8">
        <v>2.86</v>
      </c>
      <c r="G127" s="39"/>
      <c r="H127" s="297"/>
      <c r="I127" s="297"/>
      <c r="J127" s="297"/>
      <c r="K127" s="297"/>
      <c r="L127" s="297"/>
      <c r="M127" s="298"/>
      <c r="N127" s="11">
        <f t="shared" si="20"/>
        <v>6.999999999999984E-2</v>
      </c>
      <c r="O127" s="11" t="str">
        <f t="shared" si="21"/>
        <v xml:space="preserve"> </v>
      </c>
      <c r="P127" s="209">
        <v>0.13999999999999968</v>
      </c>
      <c r="Q127" s="209"/>
      <c r="R127" s="209"/>
      <c r="S127" s="209"/>
      <c r="T127" s="210"/>
      <c r="U127" s="10"/>
      <c r="V127" s="9"/>
      <c r="W127" s="9">
        <v>2</v>
      </c>
      <c r="X127" s="9"/>
      <c r="Y127" s="9"/>
      <c r="Z127" s="9"/>
      <c r="AA127" s="9">
        <v>1</v>
      </c>
      <c r="AB127" s="9"/>
      <c r="AC127" s="9"/>
      <c r="AD127" s="9"/>
      <c r="AE127" s="9">
        <v>1</v>
      </c>
      <c r="AF127" s="9"/>
      <c r="AG127" s="9"/>
      <c r="AH127" s="9">
        <v>1</v>
      </c>
      <c r="AI127" s="9"/>
      <c r="AJ127" s="9"/>
      <c r="AK127" s="9"/>
      <c r="AL127" s="9"/>
      <c r="AM127" s="9"/>
      <c r="AN127" s="9"/>
      <c r="AO127" s="9"/>
      <c r="AP127" s="39"/>
      <c r="AQ127" s="39"/>
    </row>
    <row r="128" spans="1:43" ht="12" customHeight="1" x14ac:dyDescent="0.25">
      <c r="A128" s="54" t="s">
        <v>276</v>
      </c>
      <c r="B128" s="39"/>
      <c r="C128" s="1">
        <v>2</v>
      </c>
      <c r="D128" s="9"/>
      <c r="E128" s="8">
        <v>2.86</v>
      </c>
      <c r="F128" s="8">
        <v>2.92</v>
      </c>
      <c r="G128" s="39"/>
      <c r="H128" s="297"/>
      <c r="I128" s="297"/>
      <c r="J128" s="297"/>
      <c r="K128" s="297"/>
      <c r="L128" s="297"/>
      <c r="M128" s="298"/>
      <c r="N128" s="11">
        <f t="shared" si="20"/>
        <v>6.0000000000000053E-2</v>
      </c>
      <c r="O128" s="11" t="str">
        <f t="shared" si="21"/>
        <v xml:space="preserve"> </v>
      </c>
      <c r="P128" s="209">
        <v>0.12000000000000011</v>
      </c>
      <c r="Q128" s="209"/>
      <c r="R128" s="209"/>
      <c r="S128" s="209"/>
      <c r="T128" s="210"/>
      <c r="U128" s="10"/>
      <c r="V128" s="9"/>
      <c r="W128" s="9">
        <v>2</v>
      </c>
      <c r="X128" s="9"/>
      <c r="Y128" s="9"/>
      <c r="Z128" s="9"/>
      <c r="AA128" s="9">
        <v>1</v>
      </c>
      <c r="AB128" s="9"/>
      <c r="AC128" s="9"/>
      <c r="AD128" s="9"/>
      <c r="AE128" s="9">
        <v>1</v>
      </c>
      <c r="AF128" s="9"/>
      <c r="AG128" s="9"/>
      <c r="AH128" s="9">
        <v>1</v>
      </c>
      <c r="AI128" s="9"/>
      <c r="AJ128" s="9"/>
      <c r="AK128" s="9"/>
      <c r="AL128" s="9"/>
      <c r="AM128" s="9"/>
      <c r="AN128" s="9"/>
      <c r="AO128" s="9"/>
      <c r="AP128" s="39"/>
      <c r="AQ128" s="39"/>
    </row>
    <row r="129" spans="1:43" ht="12" customHeight="1" x14ac:dyDescent="0.25">
      <c r="A129" s="54" t="s">
        <v>276</v>
      </c>
      <c r="B129" s="39"/>
      <c r="C129" s="1">
        <v>2</v>
      </c>
      <c r="D129" s="9"/>
      <c r="E129" s="8">
        <v>2.92</v>
      </c>
      <c r="F129" s="8">
        <v>3.09</v>
      </c>
      <c r="G129" s="39"/>
      <c r="H129" s="297"/>
      <c r="I129" s="297"/>
      <c r="J129" s="297"/>
      <c r="K129" s="297"/>
      <c r="L129" s="297"/>
      <c r="M129" s="298"/>
      <c r="N129" s="11">
        <f t="shared" si="20"/>
        <v>0.16999999999999993</v>
      </c>
      <c r="O129" s="11" t="str">
        <f t="shared" si="21"/>
        <v xml:space="preserve"> </v>
      </c>
      <c r="P129" s="209">
        <v>0.33999999999999986</v>
      </c>
      <c r="Q129" s="209"/>
      <c r="R129" s="209"/>
      <c r="S129" s="209"/>
      <c r="T129" s="210"/>
      <c r="U129" s="10"/>
      <c r="V129" s="9"/>
      <c r="W129" s="9">
        <v>2</v>
      </c>
      <c r="X129" s="9"/>
      <c r="Y129" s="9"/>
      <c r="Z129" s="9"/>
      <c r="AA129" s="9">
        <v>1</v>
      </c>
      <c r="AB129" s="9"/>
      <c r="AC129" s="9"/>
      <c r="AD129" s="9">
        <v>1</v>
      </c>
      <c r="AE129" s="9"/>
      <c r="AF129" s="9"/>
      <c r="AG129" s="9"/>
      <c r="AH129" s="9">
        <v>1</v>
      </c>
      <c r="AI129" s="9"/>
      <c r="AJ129" s="9"/>
      <c r="AK129" s="9"/>
      <c r="AL129" s="9"/>
      <c r="AM129" s="9"/>
      <c r="AN129" s="9"/>
      <c r="AO129" s="9"/>
      <c r="AP129" s="39"/>
      <c r="AQ129" s="39"/>
    </row>
    <row r="130" spans="1:43" ht="12" customHeight="1" x14ac:dyDescent="0.25">
      <c r="A130" s="54" t="s">
        <v>276</v>
      </c>
      <c r="B130" s="39"/>
      <c r="C130" s="1">
        <v>2</v>
      </c>
      <c r="D130" s="9"/>
      <c r="E130" s="8">
        <v>3.09</v>
      </c>
      <c r="F130" s="8">
        <v>3.14</v>
      </c>
      <c r="G130" s="39"/>
      <c r="H130" s="297"/>
      <c r="I130" s="297"/>
      <c r="J130" s="297"/>
      <c r="K130" s="297"/>
      <c r="L130" s="297"/>
      <c r="M130" s="298"/>
      <c r="N130" s="11">
        <f t="shared" si="20"/>
        <v>5.0000000000000266E-2</v>
      </c>
      <c r="O130" s="11" t="str">
        <f t="shared" si="21"/>
        <v xml:space="preserve"> </v>
      </c>
      <c r="P130" s="209">
        <v>0.10000000000000053</v>
      </c>
      <c r="Q130" s="209"/>
      <c r="R130" s="209"/>
      <c r="S130" s="209"/>
      <c r="T130" s="210"/>
      <c r="U130" s="10"/>
      <c r="V130" s="9"/>
      <c r="W130" s="9">
        <v>2</v>
      </c>
      <c r="X130" s="9"/>
      <c r="Y130" s="9"/>
      <c r="Z130" s="9"/>
      <c r="AA130" s="9">
        <v>1</v>
      </c>
      <c r="AB130" s="9"/>
      <c r="AC130" s="9"/>
      <c r="AD130" s="9"/>
      <c r="AE130" s="9"/>
      <c r="AF130" s="9">
        <v>1</v>
      </c>
      <c r="AG130" s="9"/>
      <c r="AH130" s="9">
        <v>1</v>
      </c>
      <c r="AI130" s="9"/>
      <c r="AJ130" s="9"/>
      <c r="AK130" s="9"/>
      <c r="AL130" s="9"/>
      <c r="AM130" s="9"/>
      <c r="AN130" s="9"/>
      <c r="AO130" s="9"/>
      <c r="AP130" s="39"/>
      <c r="AQ130" s="39"/>
    </row>
    <row r="131" spans="1:43" ht="12" customHeight="1" x14ac:dyDescent="0.25">
      <c r="A131" s="54" t="s">
        <v>276</v>
      </c>
      <c r="B131" s="39"/>
      <c r="C131" s="1">
        <v>2</v>
      </c>
      <c r="D131" s="9"/>
      <c r="E131" s="8">
        <v>3.14</v>
      </c>
      <c r="F131" s="8">
        <v>3.47</v>
      </c>
      <c r="G131" s="39"/>
      <c r="H131" s="297"/>
      <c r="I131" s="297"/>
      <c r="J131" s="297"/>
      <c r="K131" s="297"/>
      <c r="L131" s="297"/>
      <c r="M131" s="298"/>
      <c r="N131" s="11">
        <f t="shared" si="20"/>
        <v>0.33000000000000007</v>
      </c>
      <c r="O131" s="11" t="str">
        <f t="shared" si="21"/>
        <v xml:space="preserve"> </v>
      </c>
      <c r="P131" s="209" t="s">
        <v>441</v>
      </c>
      <c r="Q131" s="209"/>
      <c r="R131" s="209"/>
      <c r="S131" s="209"/>
      <c r="T131" s="210"/>
      <c r="U131" s="10"/>
      <c r="V131" s="9" t="s">
        <v>20</v>
      </c>
      <c r="W131" s="9">
        <v>2</v>
      </c>
      <c r="X131" s="9"/>
      <c r="Y131" s="9"/>
      <c r="Z131" s="9"/>
      <c r="AA131" s="9"/>
      <c r="AB131" s="9"/>
      <c r="AC131" s="9"/>
      <c r="AD131" s="9"/>
      <c r="AE131" s="9"/>
      <c r="AF131" s="9">
        <v>1</v>
      </c>
      <c r="AG131" s="9"/>
      <c r="AH131" s="9"/>
      <c r="AI131" s="9"/>
      <c r="AJ131" s="9"/>
      <c r="AK131" s="9"/>
      <c r="AL131" s="9"/>
      <c r="AM131" s="9"/>
      <c r="AN131" s="9"/>
      <c r="AO131" s="9"/>
      <c r="AP131" s="39"/>
      <c r="AQ131" s="39"/>
    </row>
    <row r="132" spans="1:43" ht="12" customHeight="1" x14ac:dyDescent="0.25">
      <c r="A132" s="54" t="s">
        <v>276</v>
      </c>
      <c r="B132" s="39"/>
      <c r="C132" s="1">
        <v>2</v>
      </c>
      <c r="D132" s="9"/>
      <c r="E132" s="8">
        <v>3.47</v>
      </c>
      <c r="F132" s="8">
        <v>3.64</v>
      </c>
      <c r="G132" s="39"/>
      <c r="H132" s="297"/>
      <c r="I132" s="297"/>
      <c r="J132" s="297"/>
      <c r="K132" s="297"/>
      <c r="L132" s="297"/>
      <c r="M132" s="298"/>
      <c r="N132" s="11">
        <f t="shared" si="20"/>
        <v>0.16999999999999993</v>
      </c>
      <c r="O132" s="11" t="str">
        <f t="shared" si="21"/>
        <v xml:space="preserve"> </v>
      </c>
      <c r="P132" s="209" t="s">
        <v>441</v>
      </c>
      <c r="Q132" s="209"/>
      <c r="R132" s="209"/>
      <c r="S132" s="209"/>
      <c r="T132" s="210"/>
      <c r="U132" s="10"/>
      <c r="V132" s="9" t="s">
        <v>20</v>
      </c>
      <c r="W132" s="9">
        <v>2</v>
      </c>
      <c r="X132" s="9"/>
      <c r="Y132" s="9"/>
      <c r="Z132" s="9"/>
      <c r="AA132" s="9"/>
      <c r="AB132" s="9"/>
      <c r="AC132" s="9"/>
      <c r="AD132" s="9">
        <v>1</v>
      </c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39"/>
      <c r="AQ132" s="39"/>
    </row>
    <row r="133" spans="1:43" ht="12" customHeight="1" x14ac:dyDescent="0.25">
      <c r="A133" s="54" t="s">
        <v>276</v>
      </c>
      <c r="B133" s="39"/>
      <c r="C133" s="1">
        <v>2</v>
      </c>
      <c r="D133" s="9"/>
      <c r="E133" s="8">
        <v>3.64</v>
      </c>
      <c r="F133" s="8">
        <v>3.82</v>
      </c>
      <c r="G133" s="39"/>
      <c r="H133" s="297"/>
      <c r="I133" s="297"/>
      <c r="J133" s="297"/>
      <c r="K133" s="297"/>
      <c r="L133" s="297"/>
      <c r="M133" s="298"/>
      <c r="N133" s="11">
        <f t="shared" si="20"/>
        <v>0.17999999999999972</v>
      </c>
      <c r="O133" s="11" t="str">
        <f t="shared" si="21"/>
        <v xml:space="preserve"> </v>
      </c>
      <c r="P133" s="209" t="s">
        <v>441</v>
      </c>
      <c r="Q133" s="209"/>
      <c r="R133" s="209"/>
      <c r="S133" s="209"/>
      <c r="T133" s="210"/>
      <c r="U133" s="10"/>
      <c r="V133" s="9" t="s">
        <v>20</v>
      </c>
      <c r="W133" s="9">
        <v>2</v>
      </c>
      <c r="X133" s="9"/>
      <c r="Y133" s="9"/>
      <c r="Z133" s="9"/>
      <c r="AA133" s="9"/>
      <c r="AB133" s="9"/>
      <c r="AC133" s="9"/>
      <c r="AD133" s="9"/>
      <c r="AE133" s="9"/>
      <c r="AF133" s="9">
        <v>1</v>
      </c>
      <c r="AG133" s="9"/>
      <c r="AH133" s="9"/>
      <c r="AI133" s="9"/>
      <c r="AJ133" s="9"/>
      <c r="AK133" s="9"/>
      <c r="AL133" s="9"/>
      <c r="AM133" s="9"/>
      <c r="AN133" s="9"/>
      <c r="AO133" s="9"/>
      <c r="AP133" s="39"/>
      <c r="AQ133" s="39"/>
    </row>
    <row r="134" spans="1:43" ht="12" customHeight="1" x14ac:dyDescent="0.25">
      <c r="A134" s="54" t="s">
        <v>276</v>
      </c>
      <c r="B134" s="39"/>
      <c r="C134" s="1">
        <v>2</v>
      </c>
      <c r="D134" s="9"/>
      <c r="E134" s="8">
        <v>3.82</v>
      </c>
      <c r="F134" s="8">
        <v>3.85</v>
      </c>
      <c r="G134" s="39"/>
      <c r="H134" s="297"/>
      <c r="I134" s="297"/>
      <c r="J134" s="297"/>
      <c r="K134" s="297"/>
      <c r="L134" s="297"/>
      <c r="M134" s="298"/>
      <c r="N134" s="11">
        <f t="shared" si="20"/>
        <v>3.0000000000000249E-2</v>
      </c>
      <c r="O134" s="11" t="str">
        <f t="shared" si="21"/>
        <v xml:space="preserve"> </v>
      </c>
      <c r="P134" s="209" t="s">
        <v>441</v>
      </c>
      <c r="Q134" s="209"/>
      <c r="R134" s="209"/>
      <c r="S134" s="209"/>
      <c r="T134" s="12">
        <f t="shared" ref="T134:T139" si="22">IF($F134&gt;0,IF(AM134&gt;0,((F134-E134)*AM134)*5280," ")," ")</f>
        <v>158.40000000000131</v>
      </c>
      <c r="U134" s="10"/>
      <c r="V134" s="9" t="s">
        <v>20</v>
      </c>
      <c r="W134" s="9" t="s">
        <v>16</v>
      </c>
      <c r="X134" s="9"/>
      <c r="Y134" s="9"/>
      <c r="Z134" s="9"/>
      <c r="AA134" s="9"/>
      <c r="AB134" s="9"/>
      <c r="AC134" s="9"/>
      <c r="AD134" s="9"/>
      <c r="AE134" s="9"/>
      <c r="AF134" s="9">
        <v>1</v>
      </c>
      <c r="AG134" s="9"/>
      <c r="AH134" s="9"/>
      <c r="AI134" s="9"/>
      <c r="AJ134" s="9"/>
      <c r="AK134" s="9"/>
      <c r="AL134" s="9"/>
      <c r="AM134" s="9">
        <v>1</v>
      </c>
      <c r="AN134" s="9"/>
      <c r="AO134" s="9"/>
      <c r="AP134" s="39"/>
      <c r="AQ134" s="175" t="s">
        <v>814</v>
      </c>
    </row>
    <row r="135" spans="1:43" ht="12" customHeight="1" x14ac:dyDescent="0.25">
      <c r="A135" s="54" t="s">
        <v>276</v>
      </c>
      <c r="B135" s="39"/>
      <c r="C135" s="1">
        <v>2</v>
      </c>
      <c r="D135" s="9"/>
      <c r="E135" s="8">
        <v>3.85</v>
      </c>
      <c r="F135" s="8">
        <v>3.87</v>
      </c>
      <c r="G135" s="39"/>
      <c r="H135" s="297"/>
      <c r="I135" s="297"/>
      <c r="J135" s="297"/>
      <c r="K135" s="297"/>
      <c r="L135" s="297"/>
      <c r="M135" s="298"/>
      <c r="N135" s="11">
        <f t="shared" si="20"/>
        <v>2.0000000000000018E-2</v>
      </c>
      <c r="O135" s="11" t="str">
        <f t="shared" si="21"/>
        <v xml:space="preserve"> </v>
      </c>
      <c r="P135" s="209" t="s">
        <v>441</v>
      </c>
      <c r="Q135" s="209"/>
      <c r="R135" s="209"/>
      <c r="S135" s="209"/>
      <c r="T135" s="12">
        <f t="shared" si="22"/>
        <v>105.60000000000009</v>
      </c>
      <c r="U135" s="10"/>
      <c r="V135" s="9" t="s">
        <v>20</v>
      </c>
      <c r="W135" s="9" t="s">
        <v>16</v>
      </c>
      <c r="X135" s="9"/>
      <c r="Y135" s="9"/>
      <c r="Z135" s="9"/>
      <c r="AA135" s="9"/>
      <c r="AB135" s="9"/>
      <c r="AC135" s="9"/>
      <c r="AD135" s="9"/>
      <c r="AE135" s="9"/>
      <c r="AF135" s="9">
        <v>1</v>
      </c>
      <c r="AG135" s="9"/>
      <c r="AH135" s="9"/>
      <c r="AI135" s="9"/>
      <c r="AJ135" s="9"/>
      <c r="AK135" s="9"/>
      <c r="AL135" s="9"/>
      <c r="AM135" s="9">
        <v>1</v>
      </c>
      <c r="AN135" s="9"/>
      <c r="AO135" s="9"/>
      <c r="AP135" s="39"/>
      <c r="AQ135" s="175"/>
    </row>
    <row r="136" spans="1:43" ht="12.75" customHeight="1" x14ac:dyDescent="0.25">
      <c r="A136" s="54" t="s">
        <v>276</v>
      </c>
      <c r="C136" s="138">
        <v>2</v>
      </c>
      <c r="D136" s="9" t="s">
        <v>576</v>
      </c>
      <c r="E136" s="8">
        <v>3.87</v>
      </c>
      <c r="F136" s="8">
        <v>3.88</v>
      </c>
      <c r="H136" s="297"/>
      <c r="I136" s="297"/>
      <c r="J136" s="297"/>
      <c r="K136" s="297"/>
      <c r="L136" s="297"/>
      <c r="M136" s="298"/>
      <c r="N136" s="11">
        <f t="shared" si="20"/>
        <v>1.9999999999999574E-2</v>
      </c>
      <c r="O136" s="11" t="str">
        <f t="shared" si="21"/>
        <v xml:space="preserve"> </v>
      </c>
      <c r="P136" s="11" t="str">
        <f t="shared" ref="P136:P148" si="23">IF(($F136-$E136)*(AA136+AH136)&gt;0,($F136-$E136)*(AA136+AH136)," ")</f>
        <v xml:space="preserve"> </v>
      </c>
      <c r="T136" s="12">
        <f t="shared" si="22"/>
        <v>52.799999999998875</v>
      </c>
      <c r="V136" s="9" t="s">
        <v>20</v>
      </c>
      <c r="W136" s="9" t="s">
        <v>16</v>
      </c>
      <c r="X136" s="9"/>
      <c r="Y136" s="9"/>
      <c r="Z136" s="9"/>
      <c r="AA136" s="9"/>
      <c r="AB136" s="9"/>
      <c r="AC136" s="9"/>
      <c r="AD136" s="9"/>
      <c r="AE136" s="9"/>
      <c r="AF136" s="9">
        <v>2</v>
      </c>
      <c r="AG136" s="9"/>
      <c r="AH136" s="9"/>
      <c r="AI136" s="9"/>
      <c r="AJ136" s="9"/>
      <c r="AK136" s="9"/>
      <c r="AL136" s="9"/>
      <c r="AM136" s="9">
        <v>1</v>
      </c>
      <c r="AN136" s="9"/>
      <c r="AO136" s="9"/>
      <c r="AP136" s="119"/>
      <c r="AQ136" s="175"/>
    </row>
    <row r="137" spans="1:43" ht="12.75" customHeight="1" x14ac:dyDescent="0.25">
      <c r="A137" s="54" t="s">
        <v>276</v>
      </c>
      <c r="C137" s="138">
        <v>2</v>
      </c>
      <c r="D137" s="9"/>
      <c r="E137" s="8">
        <v>3.88</v>
      </c>
      <c r="F137" s="8">
        <v>3.93</v>
      </c>
      <c r="H137" s="297"/>
      <c r="I137" s="297"/>
      <c r="J137" s="297"/>
      <c r="K137" s="297"/>
      <c r="L137" s="297"/>
      <c r="M137" s="298"/>
      <c r="N137" s="11">
        <f t="shared" ref="N137:N148" si="24">IF(F137&gt;0,(F137-E137)*(AD137+AE137+AF137)," ")</f>
        <v>5.0000000000000266E-2</v>
      </c>
      <c r="O137" s="11" t="str">
        <f t="shared" si="21"/>
        <v xml:space="preserve"> </v>
      </c>
      <c r="P137" s="11" t="str">
        <f t="shared" si="23"/>
        <v xml:space="preserve"> </v>
      </c>
      <c r="T137" s="12">
        <f t="shared" si="22"/>
        <v>264.00000000000142</v>
      </c>
      <c r="V137" s="9" t="s">
        <v>20</v>
      </c>
      <c r="W137" s="9" t="s">
        <v>16</v>
      </c>
      <c r="X137" s="9"/>
      <c r="Y137" s="9"/>
      <c r="Z137" s="9"/>
      <c r="AA137" s="9"/>
      <c r="AB137" s="9"/>
      <c r="AC137" s="9"/>
      <c r="AD137" s="9"/>
      <c r="AE137" s="9"/>
      <c r="AF137" s="9">
        <v>1</v>
      </c>
      <c r="AG137" s="9"/>
      <c r="AH137" s="9"/>
      <c r="AI137" s="9"/>
      <c r="AJ137" s="9"/>
      <c r="AK137" s="9"/>
      <c r="AL137" s="9"/>
      <c r="AM137" s="9">
        <v>1</v>
      </c>
      <c r="AN137" s="9"/>
      <c r="AO137" s="9"/>
      <c r="AP137" s="119"/>
      <c r="AQ137" s="175"/>
    </row>
    <row r="138" spans="1:43" ht="12.75" customHeight="1" x14ac:dyDescent="0.25">
      <c r="A138" s="54" t="s">
        <v>276</v>
      </c>
      <c r="C138" s="138">
        <v>2</v>
      </c>
      <c r="D138" s="9"/>
      <c r="E138" s="8">
        <v>3.93</v>
      </c>
      <c r="F138" s="8">
        <v>3.97</v>
      </c>
      <c r="H138" s="297"/>
      <c r="I138" s="297"/>
      <c r="J138" s="297"/>
      <c r="K138" s="297"/>
      <c r="L138" s="297"/>
      <c r="M138" s="298"/>
      <c r="N138" s="11">
        <f t="shared" si="24"/>
        <v>8.0000000000000071E-2</v>
      </c>
      <c r="O138" s="11" t="str">
        <f t="shared" si="21"/>
        <v xml:space="preserve"> </v>
      </c>
      <c r="P138" s="11" t="str">
        <f t="shared" si="23"/>
        <v xml:space="preserve"> </v>
      </c>
      <c r="T138" s="12">
        <f t="shared" si="22"/>
        <v>211.20000000000019</v>
      </c>
      <c r="V138" s="9" t="s">
        <v>20</v>
      </c>
      <c r="W138" s="9" t="s">
        <v>16</v>
      </c>
      <c r="X138" s="9"/>
      <c r="Y138" s="9"/>
      <c r="Z138" s="9"/>
      <c r="AA138" s="9"/>
      <c r="AB138" s="9"/>
      <c r="AC138" s="9"/>
      <c r="AD138" s="9"/>
      <c r="AE138" s="9"/>
      <c r="AF138" s="9">
        <v>2</v>
      </c>
      <c r="AG138" s="9"/>
      <c r="AH138" s="9"/>
      <c r="AI138" s="9"/>
      <c r="AJ138" s="9"/>
      <c r="AK138" s="9"/>
      <c r="AL138" s="9"/>
      <c r="AM138" s="9">
        <v>1</v>
      </c>
      <c r="AN138" s="9"/>
      <c r="AO138" s="9"/>
      <c r="AP138" s="119"/>
      <c r="AQ138" s="175"/>
    </row>
    <row r="139" spans="1:43" ht="12.75" customHeight="1" x14ac:dyDescent="0.25">
      <c r="A139" s="54" t="s">
        <v>276</v>
      </c>
      <c r="C139" s="138">
        <v>2</v>
      </c>
      <c r="D139" s="9" t="s">
        <v>524</v>
      </c>
      <c r="E139" s="8">
        <v>3.97</v>
      </c>
      <c r="F139" s="8">
        <v>4</v>
      </c>
      <c r="H139" s="297"/>
      <c r="I139" s="297"/>
      <c r="J139" s="297"/>
      <c r="K139" s="297"/>
      <c r="L139" s="297"/>
      <c r="M139" s="298"/>
      <c r="N139" s="11">
        <f t="shared" si="24"/>
        <v>2.9999999999999805E-2</v>
      </c>
      <c r="O139" s="11" t="str">
        <f t="shared" si="21"/>
        <v xml:space="preserve"> </v>
      </c>
      <c r="P139" s="11" t="str">
        <f t="shared" si="23"/>
        <v xml:space="preserve"> </v>
      </c>
      <c r="T139" s="12">
        <f t="shared" si="22"/>
        <v>158.39999999999895</v>
      </c>
      <c r="V139" s="9" t="s">
        <v>20</v>
      </c>
      <c r="W139" s="9" t="s">
        <v>16</v>
      </c>
      <c r="X139" s="9"/>
      <c r="Y139" s="9"/>
      <c r="Z139" s="9"/>
      <c r="AA139" s="9"/>
      <c r="AB139" s="9"/>
      <c r="AC139" s="9"/>
      <c r="AD139" s="9"/>
      <c r="AE139" s="9"/>
      <c r="AF139" s="9">
        <v>1</v>
      </c>
      <c r="AG139" s="9"/>
      <c r="AH139" s="9"/>
      <c r="AI139" s="9"/>
      <c r="AJ139" s="9"/>
      <c r="AK139" s="9"/>
      <c r="AL139" s="9"/>
      <c r="AM139" s="9">
        <v>1</v>
      </c>
      <c r="AN139" s="9"/>
      <c r="AO139" s="9"/>
      <c r="AP139" s="119"/>
      <c r="AQ139" s="175"/>
    </row>
    <row r="140" spans="1:43" ht="12.75" customHeight="1" x14ac:dyDescent="0.25">
      <c r="A140" s="54" t="s">
        <v>276</v>
      </c>
      <c r="C140" s="138">
        <v>2</v>
      </c>
      <c r="D140" s="9"/>
      <c r="E140" s="8">
        <v>4</v>
      </c>
      <c r="F140" s="8">
        <v>4.0199999999999996</v>
      </c>
      <c r="H140" s="297"/>
      <c r="I140" s="297"/>
      <c r="J140" s="297"/>
      <c r="K140" s="297"/>
      <c r="L140" s="297"/>
      <c r="M140" s="298"/>
      <c r="N140" s="11">
        <f t="shared" si="24"/>
        <v>3.9999999999999147E-2</v>
      </c>
      <c r="O140" s="11" t="str">
        <f t="shared" si="21"/>
        <v xml:space="preserve"> </v>
      </c>
      <c r="P140" s="11" t="str">
        <f t="shared" si="23"/>
        <v xml:space="preserve"> </v>
      </c>
      <c r="V140" s="9" t="s">
        <v>20</v>
      </c>
      <c r="W140" s="9">
        <v>2</v>
      </c>
      <c r="X140" s="9"/>
      <c r="Y140" s="9"/>
      <c r="Z140" s="9"/>
      <c r="AA140" s="9"/>
      <c r="AB140" s="9"/>
      <c r="AC140" s="9"/>
      <c r="AD140" s="9"/>
      <c r="AE140" s="9"/>
      <c r="AF140" s="9">
        <v>2</v>
      </c>
      <c r="AG140" s="9"/>
      <c r="AH140" s="9"/>
      <c r="AI140" s="9"/>
      <c r="AJ140" s="9"/>
      <c r="AK140" s="9"/>
      <c r="AL140" s="9"/>
      <c r="AM140" s="9"/>
      <c r="AN140" s="9"/>
      <c r="AO140" s="9">
        <v>1</v>
      </c>
      <c r="AP140" s="119"/>
      <c r="AQ140" s="175" t="s">
        <v>17</v>
      </c>
    </row>
    <row r="141" spans="1:43" ht="12.75" customHeight="1" x14ac:dyDescent="0.25">
      <c r="A141" s="54" t="s">
        <v>276</v>
      </c>
      <c r="C141" s="138">
        <v>2</v>
      </c>
      <c r="D141" s="14"/>
      <c r="E141" s="8">
        <v>4.0199999999999996</v>
      </c>
      <c r="F141" s="8">
        <v>4.03</v>
      </c>
      <c r="H141" s="297"/>
      <c r="I141" s="297"/>
      <c r="J141" s="297"/>
      <c r="K141" s="297"/>
      <c r="L141" s="297"/>
      <c r="M141" s="298"/>
      <c r="N141" s="11">
        <f t="shared" si="24"/>
        <v>2.000000000000135E-2</v>
      </c>
      <c r="O141" s="11" t="str">
        <f t="shared" si="21"/>
        <v xml:space="preserve"> </v>
      </c>
      <c r="P141" s="11" t="str">
        <f t="shared" si="23"/>
        <v xml:space="preserve"> </v>
      </c>
      <c r="V141" s="9" t="s">
        <v>20</v>
      </c>
      <c r="W141" s="9">
        <v>2</v>
      </c>
      <c r="X141" s="9"/>
      <c r="Y141" s="9"/>
      <c r="Z141" s="9"/>
      <c r="AA141" s="9"/>
      <c r="AB141" s="9"/>
      <c r="AC141" s="9"/>
      <c r="AD141" s="9"/>
      <c r="AE141" s="9"/>
      <c r="AF141" s="9">
        <v>2</v>
      </c>
      <c r="AG141" s="9"/>
      <c r="AH141" s="9"/>
      <c r="AI141" s="9"/>
      <c r="AJ141" s="9"/>
      <c r="AK141" s="9"/>
      <c r="AL141" s="9"/>
      <c r="AM141" s="9"/>
      <c r="AN141" s="9"/>
      <c r="AO141" s="9"/>
      <c r="AP141" s="119"/>
      <c r="AQ141" s="175"/>
    </row>
    <row r="142" spans="1:43" ht="12.75" customHeight="1" x14ac:dyDescent="0.25">
      <c r="A142" s="54" t="s">
        <v>276</v>
      </c>
      <c r="C142" s="138">
        <v>2</v>
      </c>
      <c r="D142" s="14"/>
      <c r="E142" s="8">
        <v>4.03</v>
      </c>
      <c r="F142" s="8">
        <v>4.05</v>
      </c>
      <c r="H142" s="297"/>
      <c r="I142" s="297"/>
      <c r="J142" s="297"/>
      <c r="K142" s="297"/>
      <c r="L142" s="297"/>
      <c r="M142" s="298"/>
      <c r="N142" s="11">
        <f>IF(F142&gt;0,(F142-E142)*(AD142+AE142+AF142)," ")</f>
        <v>3.9999999999999147E-2</v>
      </c>
      <c r="O142" s="11" t="str">
        <f t="shared" si="21"/>
        <v xml:space="preserve"> </v>
      </c>
      <c r="P142" s="11" t="str">
        <f t="shared" si="23"/>
        <v xml:space="preserve"> </v>
      </c>
      <c r="V142" s="9" t="s">
        <v>20</v>
      </c>
      <c r="W142" s="9">
        <v>2</v>
      </c>
      <c r="X142" s="9"/>
      <c r="Y142" s="9"/>
      <c r="Z142" s="9"/>
      <c r="AA142" s="9"/>
      <c r="AB142" s="9"/>
      <c r="AC142" s="9"/>
      <c r="AD142" s="9"/>
      <c r="AE142" s="9">
        <v>2</v>
      </c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119"/>
      <c r="AQ142" s="175"/>
    </row>
    <row r="143" spans="1:43" ht="12.75" customHeight="1" x14ac:dyDescent="0.25">
      <c r="A143" s="54" t="s">
        <v>276</v>
      </c>
      <c r="C143" s="138">
        <v>2</v>
      </c>
      <c r="D143" s="14"/>
      <c r="E143" s="8">
        <v>4.05</v>
      </c>
      <c r="F143" s="8">
        <v>4.08</v>
      </c>
      <c r="H143" s="297"/>
      <c r="I143" s="297"/>
      <c r="J143" s="297"/>
      <c r="K143" s="297"/>
      <c r="L143" s="297"/>
      <c r="M143" s="298"/>
      <c r="N143" s="11">
        <f t="shared" si="24"/>
        <v>3.0000000000000249E-2</v>
      </c>
      <c r="O143" s="11" t="str">
        <f t="shared" si="21"/>
        <v xml:space="preserve"> </v>
      </c>
      <c r="P143" s="11" t="str">
        <f t="shared" si="23"/>
        <v xml:space="preserve"> </v>
      </c>
      <c r="V143" s="9" t="s">
        <v>20</v>
      </c>
      <c r="W143" s="9">
        <v>2</v>
      </c>
      <c r="X143" s="9"/>
      <c r="Y143" s="9"/>
      <c r="Z143" s="9"/>
      <c r="AA143" s="9"/>
      <c r="AB143" s="9"/>
      <c r="AC143" s="9"/>
      <c r="AD143" s="9"/>
      <c r="AE143" s="9"/>
      <c r="AF143" s="9">
        <v>1</v>
      </c>
      <c r="AG143" s="9"/>
      <c r="AH143" s="9"/>
      <c r="AI143" s="9"/>
      <c r="AJ143" s="9"/>
      <c r="AK143" s="9"/>
      <c r="AL143" s="9"/>
      <c r="AM143" s="9"/>
      <c r="AN143" s="9"/>
      <c r="AO143" s="9"/>
      <c r="AP143" s="119"/>
      <c r="AQ143" s="175"/>
    </row>
    <row r="144" spans="1:43" ht="12.75" customHeight="1" x14ac:dyDescent="0.25">
      <c r="A144" s="54" t="s">
        <v>276</v>
      </c>
      <c r="C144" s="138">
        <v>2</v>
      </c>
      <c r="D144" s="14"/>
      <c r="E144" s="8">
        <v>4.08</v>
      </c>
      <c r="F144" s="8">
        <v>4.12</v>
      </c>
      <c r="H144" s="297"/>
      <c r="I144" s="297"/>
      <c r="J144" s="297"/>
      <c r="K144" s="297"/>
      <c r="L144" s="297"/>
      <c r="M144" s="298"/>
      <c r="N144" s="11">
        <f t="shared" si="24"/>
        <v>8.0000000000000071E-2</v>
      </c>
      <c r="O144" s="11" t="str">
        <f t="shared" si="21"/>
        <v xml:space="preserve"> </v>
      </c>
      <c r="P144" s="11" t="str">
        <f t="shared" si="23"/>
        <v xml:space="preserve"> </v>
      </c>
      <c r="V144" s="9" t="s">
        <v>20</v>
      </c>
      <c r="W144" s="9">
        <v>2</v>
      </c>
      <c r="X144" s="9"/>
      <c r="Y144" s="9"/>
      <c r="Z144" s="9"/>
      <c r="AA144" s="9"/>
      <c r="AB144" s="9"/>
      <c r="AC144" s="9"/>
      <c r="AD144" s="9"/>
      <c r="AE144" s="9"/>
      <c r="AF144" s="9">
        <v>2</v>
      </c>
      <c r="AG144" s="9"/>
      <c r="AH144" s="9"/>
      <c r="AI144" s="9"/>
      <c r="AJ144" s="9"/>
      <c r="AK144" s="9"/>
      <c r="AL144" s="9"/>
      <c r="AM144" s="9"/>
      <c r="AN144" s="9"/>
      <c r="AO144" s="9"/>
      <c r="AP144" s="119"/>
      <c r="AQ144" s="175"/>
    </row>
    <row r="145" spans="1:43" ht="12.75" customHeight="1" x14ac:dyDescent="0.25">
      <c r="A145" s="54" t="s">
        <v>276</v>
      </c>
      <c r="C145" s="138">
        <v>2</v>
      </c>
      <c r="D145" s="14"/>
      <c r="E145" s="8">
        <v>4.12</v>
      </c>
      <c r="F145" s="8">
        <v>4.3099999999999996</v>
      </c>
      <c r="H145" s="297"/>
      <c r="I145" s="297"/>
      <c r="J145" s="297"/>
      <c r="K145" s="297"/>
      <c r="L145" s="297"/>
      <c r="M145" s="298"/>
      <c r="N145" s="11">
        <f t="shared" si="24"/>
        <v>0.37999999999999901</v>
      </c>
      <c r="O145" s="11" t="str">
        <f t="shared" si="21"/>
        <v xml:space="preserve"> </v>
      </c>
      <c r="P145" s="11" t="str">
        <f t="shared" si="23"/>
        <v xml:space="preserve"> </v>
      </c>
      <c r="V145" s="9" t="s">
        <v>20</v>
      </c>
      <c r="W145" s="9">
        <v>2</v>
      </c>
      <c r="X145" s="9"/>
      <c r="Y145" s="9"/>
      <c r="Z145" s="9"/>
      <c r="AA145" s="9"/>
      <c r="AB145" s="9"/>
      <c r="AC145" s="9"/>
      <c r="AD145" s="9"/>
      <c r="AE145" s="9">
        <v>2</v>
      </c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119"/>
      <c r="AQ145" s="175"/>
    </row>
    <row r="146" spans="1:43" ht="12.75" customHeight="1" x14ac:dyDescent="0.25">
      <c r="A146" s="54" t="s">
        <v>276</v>
      </c>
      <c r="C146" s="138">
        <v>2</v>
      </c>
      <c r="D146" s="14"/>
      <c r="E146" s="8">
        <v>4.3099999999999996</v>
      </c>
      <c r="F146" s="8">
        <v>4.32</v>
      </c>
      <c r="H146" s="297"/>
      <c r="I146" s="297"/>
      <c r="J146" s="297"/>
      <c r="K146" s="297"/>
      <c r="L146" s="297"/>
      <c r="M146" s="298"/>
      <c r="N146" s="11">
        <f t="shared" si="24"/>
        <v>2.000000000000135E-2</v>
      </c>
      <c r="O146" s="11" t="str">
        <f t="shared" si="21"/>
        <v xml:space="preserve"> </v>
      </c>
      <c r="P146" s="11" t="str">
        <f t="shared" si="23"/>
        <v xml:space="preserve"> </v>
      </c>
      <c r="V146" s="9" t="s">
        <v>20</v>
      </c>
      <c r="W146" s="9">
        <v>2</v>
      </c>
      <c r="X146" s="9"/>
      <c r="Y146" s="9"/>
      <c r="Z146" s="9"/>
      <c r="AA146" s="9"/>
      <c r="AB146" s="9"/>
      <c r="AC146" s="9"/>
      <c r="AD146" s="9"/>
      <c r="AE146" s="9"/>
      <c r="AF146" s="9">
        <v>2</v>
      </c>
      <c r="AG146" s="9"/>
      <c r="AH146" s="9"/>
      <c r="AI146" s="9"/>
      <c r="AJ146" s="9"/>
      <c r="AK146" s="9"/>
      <c r="AL146" s="9"/>
      <c r="AM146" s="9"/>
      <c r="AN146" s="9"/>
      <c r="AO146" s="9">
        <v>1</v>
      </c>
      <c r="AP146" s="119"/>
      <c r="AQ146" s="175" t="s">
        <v>17</v>
      </c>
    </row>
    <row r="147" spans="1:43" ht="12.75" customHeight="1" x14ac:dyDescent="0.25">
      <c r="A147" s="54" t="s">
        <v>276</v>
      </c>
      <c r="C147" s="138">
        <v>2</v>
      </c>
      <c r="D147" s="14"/>
      <c r="E147" s="8">
        <v>4.32</v>
      </c>
      <c r="F147" s="8">
        <v>4.34</v>
      </c>
      <c r="H147" s="297"/>
      <c r="I147" s="297"/>
      <c r="J147" s="297"/>
      <c r="K147" s="297"/>
      <c r="L147" s="297"/>
      <c r="M147" s="298"/>
      <c r="N147" s="11">
        <f t="shared" si="24"/>
        <v>1.9999999999999574E-2</v>
      </c>
      <c r="O147" s="11" t="str">
        <f t="shared" si="21"/>
        <v xml:space="preserve"> </v>
      </c>
      <c r="P147" s="11" t="str">
        <f t="shared" si="23"/>
        <v xml:space="preserve"> </v>
      </c>
      <c r="V147" s="9" t="s">
        <v>20</v>
      </c>
      <c r="W147" s="9">
        <v>2</v>
      </c>
      <c r="X147" s="9"/>
      <c r="Y147" s="9"/>
      <c r="Z147" s="9"/>
      <c r="AA147" s="9"/>
      <c r="AB147" s="9"/>
      <c r="AC147" s="9"/>
      <c r="AD147" s="9"/>
      <c r="AE147" s="9"/>
      <c r="AF147" s="9">
        <v>1</v>
      </c>
      <c r="AG147" s="9"/>
      <c r="AH147" s="9"/>
      <c r="AI147" s="9"/>
      <c r="AJ147" s="9"/>
      <c r="AK147" s="9"/>
      <c r="AL147" s="9"/>
      <c r="AM147" s="9"/>
      <c r="AN147" s="9"/>
      <c r="AO147" s="9">
        <v>1</v>
      </c>
      <c r="AP147" s="119"/>
      <c r="AQ147" s="175" t="s">
        <v>17</v>
      </c>
    </row>
    <row r="148" spans="1:43" s="39" customFormat="1" ht="12.75" customHeight="1" x14ac:dyDescent="0.25">
      <c r="A148" s="54" t="s">
        <v>276</v>
      </c>
      <c r="C148" s="1">
        <v>2</v>
      </c>
      <c r="D148" s="9"/>
      <c r="E148" s="8">
        <v>4.34</v>
      </c>
      <c r="F148" s="8">
        <v>4.3600000000000003</v>
      </c>
      <c r="H148" s="299"/>
      <c r="I148" s="300"/>
      <c r="J148" s="299"/>
      <c r="K148" s="301"/>
      <c r="L148" s="301"/>
      <c r="M148" s="298"/>
      <c r="N148" s="209">
        <f t="shared" si="24"/>
        <v>2.0000000000000462E-2</v>
      </c>
      <c r="O148" s="11" t="str">
        <f t="shared" si="21"/>
        <v xml:space="preserve"> </v>
      </c>
      <c r="P148" s="209" t="str">
        <f t="shared" si="23"/>
        <v xml:space="preserve"> </v>
      </c>
      <c r="Q148" s="209"/>
      <c r="R148" s="209"/>
      <c r="S148" s="209"/>
      <c r="T148" s="210"/>
      <c r="U148" s="10"/>
      <c r="V148" s="9" t="s">
        <v>20</v>
      </c>
      <c r="W148" s="9">
        <v>2</v>
      </c>
      <c r="X148" s="9"/>
      <c r="Y148" s="9"/>
      <c r="Z148" s="9"/>
      <c r="AA148" s="9"/>
      <c r="AB148" s="9"/>
      <c r="AC148" s="9"/>
      <c r="AD148" s="9"/>
      <c r="AE148" s="9"/>
      <c r="AF148" s="9">
        <v>1</v>
      </c>
      <c r="AG148" s="9"/>
      <c r="AH148" s="9"/>
      <c r="AI148" s="9"/>
      <c r="AJ148" s="9"/>
      <c r="AK148" s="9"/>
      <c r="AL148" s="9"/>
      <c r="AM148" s="9"/>
      <c r="AN148" s="9"/>
      <c r="AO148" s="9"/>
      <c r="AQ148" s="175"/>
    </row>
    <row r="149" spans="1:43" s="39" customFormat="1" ht="12.75" customHeight="1" x14ac:dyDescent="0.25">
      <c r="A149" s="54" t="s">
        <v>276</v>
      </c>
      <c r="C149" s="1">
        <v>2</v>
      </c>
      <c r="D149" s="9" t="s">
        <v>524</v>
      </c>
      <c r="E149" s="8">
        <v>4.3600000000000003</v>
      </c>
      <c r="F149" s="8">
        <v>4.3899999999999997</v>
      </c>
      <c r="H149" s="302"/>
      <c r="I149" s="303"/>
      <c r="J149" s="302"/>
      <c r="K149" s="298"/>
      <c r="L149" s="298"/>
      <c r="M149" s="298"/>
      <c r="N149" s="11">
        <f t="shared" ref="N149:N174" si="25">IF(F149&gt;0,(F149-E149)*(AD149+AE149+AF149)," ")</f>
        <v>2.9999999999999361E-2</v>
      </c>
      <c r="O149" s="11" t="str">
        <f t="shared" si="21"/>
        <v xml:space="preserve"> </v>
      </c>
      <c r="P149" s="209" t="s">
        <v>441</v>
      </c>
      <c r="Q149" s="209"/>
      <c r="R149" s="209"/>
      <c r="S149" s="209"/>
      <c r="T149" s="12">
        <f t="shared" ref="T149" si="26">IF($F149&gt;0,IF(AM149&gt;0,((F149-E149)*AM149)*5280," ")," ")</f>
        <v>158.39999999999662</v>
      </c>
      <c r="U149" s="10"/>
      <c r="V149" s="9" t="s">
        <v>20</v>
      </c>
      <c r="W149" s="9" t="s">
        <v>16</v>
      </c>
      <c r="X149" s="9"/>
      <c r="Y149" s="9"/>
      <c r="Z149" s="9"/>
      <c r="AA149" s="9"/>
      <c r="AB149" s="9"/>
      <c r="AC149" s="9"/>
      <c r="AD149" s="9"/>
      <c r="AE149" s="9"/>
      <c r="AF149" s="9">
        <v>1</v>
      </c>
      <c r="AG149" s="9"/>
      <c r="AH149" s="9"/>
      <c r="AI149" s="9"/>
      <c r="AJ149" s="9"/>
      <c r="AK149" s="9"/>
      <c r="AL149" s="9"/>
      <c r="AM149" s="9">
        <v>1</v>
      </c>
      <c r="AN149" s="9"/>
      <c r="AO149" s="9"/>
      <c r="AQ149" s="175" t="s">
        <v>815</v>
      </c>
    </row>
    <row r="150" spans="1:43" s="39" customFormat="1" ht="12.75" customHeight="1" x14ac:dyDescent="0.25">
      <c r="A150" s="54" t="s">
        <v>276</v>
      </c>
      <c r="C150" s="1">
        <v>2</v>
      </c>
      <c r="D150" s="9" t="s">
        <v>577</v>
      </c>
      <c r="E150" s="8">
        <v>4.3899999999999997</v>
      </c>
      <c r="F150" s="8">
        <v>4.42</v>
      </c>
      <c r="H150" s="302"/>
      <c r="I150" s="303"/>
      <c r="J150" s="302"/>
      <c r="K150" s="298"/>
      <c r="L150" s="298"/>
      <c r="M150" s="298"/>
      <c r="N150" s="11">
        <f t="shared" si="25"/>
        <v>6.0000000000000497E-2</v>
      </c>
      <c r="O150" s="11" t="str">
        <f t="shared" si="21"/>
        <v xml:space="preserve"> </v>
      </c>
      <c r="P150" s="209">
        <v>6.0000000000000497E-2</v>
      </c>
      <c r="Q150" s="209"/>
      <c r="R150" s="209"/>
      <c r="S150" s="209"/>
      <c r="T150" s="210"/>
      <c r="U150" s="10"/>
      <c r="V150" s="9"/>
      <c r="W150" s="9">
        <v>2</v>
      </c>
      <c r="X150" s="9"/>
      <c r="Y150" s="9"/>
      <c r="Z150" s="9"/>
      <c r="AA150" s="9">
        <v>1</v>
      </c>
      <c r="AB150" s="9"/>
      <c r="AC150" s="9"/>
      <c r="AD150" s="9"/>
      <c r="AE150" s="9"/>
      <c r="AF150" s="9">
        <v>2</v>
      </c>
      <c r="AG150" s="9"/>
      <c r="AH150" s="9">
        <v>1</v>
      </c>
      <c r="AI150" s="9"/>
      <c r="AJ150" s="9"/>
      <c r="AK150" s="9"/>
      <c r="AL150" s="9"/>
      <c r="AM150" s="9"/>
      <c r="AN150" s="9"/>
      <c r="AO150" s="9">
        <v>1</v>
      </c>
    </row>
    <row r="151" spans="1:43" s="39" customFormat="1" ht="12.75" customHeight="1" x14ac:dyDescent="0.25">
      <c r="A151" s="54" t="s">
        <v>276</v>
      </c>
      <c r="C151" s="1">
        <v>2</v>
      </c>
      <c r="D151" s="9"/>
      <c r="E151" s="8">
        <v>4.42</v>
      </c>
      <c r="F151" s="8">
        <v>4.8099999999999996</v>
      </c>
      <c r="H151" s="302"/>
      <c r="I151" s="303"/>
      <c r="J151" s="302"/>
      <c r="K151" s="298"/>
      <c r="L151" s="298"/>
      <c r="M151" s="298"/>
      <c r="N151" s="11">
        <f t="shared" si="25"/>
        <v>0.38999999999999968</v>
      </c>
      <c r="O151" s="11" t="str">
        <f t="shared" si="21"/>
        <v xml:space="preserve"> </v>
      </c>
      <c r="P151" s="209">
        <v>0.77999999999999936</v>
      </c>
      <c r="Q151" s="209"/>
      <c r="R151" s="209"/>
      <c r="S151" s="209"/>
      <c r="T151" s="210"/>
      <c r="U151" s="10"/>
      <c r="V151" s="9"/>
      <c r="W151" s="9">
        <v>2</v>
      </c>
      <c r="X151" s="9"/>
      <c r="Y151" s="9"/>
      <c r="Z151" s="9"/>
      <c r="AA151" s="9">
        <v>1</v>
      </c>
      <c r="AB151" s="9"/>
      <c r="AC151" s="9"/>
      <c r="AD151" s="9"/>
      <c r="AE151" s="9"/>
      <c r="AF151" s="9">
        <v>1</v>
      </c>
      <c r="AG151" s="9"/>
      <c r="AH151" s="9">
        <v>1</v>
      </c>
      <c r="AI151" s="9"/>
      <c r="AJ151" s="9"/>
      <c r="AK151" s="9"/>
      <c r="AL151" s="9"/>
      <c r="AM151" s="9"/>
      <c r="AN151" s="9"/>
      <c r="AO151" s="9"/>
    </row>
    <row r="152" spans="1:43" s="39" customFormat="1" ht="12.75" customHeight="1" x14ac:dyDescent="0.25">
      <c r="A152" s="54" t="s">
        <v>276</v>
      </c>
      <c r="C152" s="1">
        <v>2</v>
      </c>
      <c r="D152" s="221" t="s">
        <v>524</v>
      </c>
      <c r="E152" s="8">
        <v>4.8099999999999996</v>
      </c>
      <c r="F152" s="8">
        <v>4.8499999999999996</v>
      </c>
      <c r="H152" s="302"/>
      <c r="I152" s="303"/>
      <c r="J152" s="302"/>
      <c r="K152" s="298"/>
      <c r="L152" s="298"/>
      <c r="M152" s="298"/>
      <c r="N152" s="11">
        <f t="shared" si="25"/>
        <v>4.0000000000000036E-2</v>
      </c>
      <c r="O152" s="11" t="str">
        <f t="shared" si="21"/>
        <v xml:space="preserve"> </v>
      </c>
      <c r="P152" s="209">
        <v>8.0000000000000071E-2</v>
      </c>
      <c r="Q152" s="209"/>
      <c r="R152" s="209"/>
      <c r="S152" s="209"/>
      <c r="T152" s="210"/>
      <c r="U152" s="10"/>
      <c r="V152" s="9"/>
      <c r="W152" s="9">
        <v>2</v>
      </c>
      <c r="X152" s="9"/>
      <c r="Y152" s="9"/>
      <c r="Z152" s="9"/>
      <c r="AA152" s="9">
        <v>1</v>
      </c>
      <c r="AB152" s="9"/>
      <c r="AC152" s="9"/>
      <c r="AD152" s="9"/>
      <c r="AE152" s="9"/>
      <c r="AF152" s="9">
        <v>1</v>
      </c>
      <c r="AG152" s="9"/>
      <c r="AH152" s="9">
        <v>1</v>
      </c>
      <c r="AI152" s="9"/>
      <c r="AJ152" s="9"/>
      <c r="AK152" s="9"/>
      <c r="AL152" s="9"/>
      <c r="AM152" s="9"/>
      <c r="AN152" s="9"/>
      <c r="AO152" s="9"/>
    </row>
    <row r="153" spans="1:43" s="39" customFormat="1" ht="12.75" customHeight="1" x14ac:dyDescent="0.25">
      <c r="A153" s="54" t="s">
        <v>276</v>
      </c>
      <c r="C153" s="1">
        <v>2</v>
      </c>
      <c r="D153" s="221"/>
      <c r="E153" s="8">
        <v>4.8499999999999996</v>
      </c>
      <c r="F153" s="8">
        <v>5.29</v>
      </c>
      <c r="H153" s="302"/>
      <c r="I153" s="303"/>
      <c r="J153" s="302"/>
      <c r="K153" s="298"/>
      <c r="L153" s="298"/>
      <c r="M153" s="298"/>
      <c r="N153" s="11">
        <f t="shared" si="25"/>
        <v>0.44000000000000039</v>
      </c>
      <c r="O153" s="11" t="str">
        <f t="shared" si="21"/>
        <v xml:space="preserve"> </v>
      </c>
      <c r="P153" s="209">
        <v>0.88000000000000078</v>
      </c>
      <c r="Q153" s="209"/>
      <c r="R153" s="209"/>
      <c r="S153" s="209"/>
      <c r="T153" s="210"/>
      <c r="U153" s="10"/>
      <c r="V153" s="9"/>
      <c r="W153" s="9">
        <v>2</v>
      </c>
      <c r="X153" s="9"/>
      <c r="Y153" s="9"/>
      <c r="Z153" s="9"/>
      <c r="AA153" s="9">
        <v>1</v>
      </c>
      <c r="AB153" s="9"/>
      <c r="AC153" s="9"/>
      <c r="AD153" s="9">
        <v>1</v>
      </c>
      <c r="AE153" s="9"/>
      <c r="AF153" s="9"/>
      <c r="AG153" s="9"/>
      <c r="AH153" s="9">
        <v>1</v>
      </c>
      <c r="AI153" s="9"/>
      <c r="AJ153" s="9"/>
      <c r="AK153" s="9"/>
      <c r="AL153" s="9"/>
      <c r="AM153" s="9"/>
      <c r="AN153" s="9"/>
      <c r="AO153" s="9"/>
    </row>
    <row r="154" spans="1:43" s="39" customFormat="1" ht="12.75" customHeight="1" x14ac:dyDescent="0.25">
      <c r="A154" s="54" t="s">
        <v>276</v>
      </c>
      <c r="C154" s="1">
        <v>2</v>
      </c>
      <c r="D154" s="221"/>
      <c r="E154" s="8">
        <v>5.29</v>
      </c>
      <c r="F154" s="8">
        <v>5.36</v>
      </c>
      <c r="H154" s="302"/>
      <c r="I154" s="303"/>
      <c r="J154" s="302"/>
      <c r="K154" s="298"/>
      <c r="L154" s="298"/>
      <c r="M154" s="298"/>
      <c r="N154" s="11">
        <f t="shared" si="25"/>
        <v>7.0000000000000284E-2</v>
      </c>
      <c r="O154" s="11" t="str">
        <f t="shared" si="21"/>
        <v xml:space="preserve"> </v>
      </c>
      <c r="P154" s="209">
        <v>0.14000000000000057</v>
      </c>
      <c r="Q154" s="209"/>
      <c r="R154" s="209"/>
      <c r="S154" s="209"/>
      <c r="T154" s="210"/>
      <c r="U154" s="10"/>
      <c r="V154" s="9"/>
      <c r="W154" s="9"/>
      <c r="X154" s="9"/>
      <c r="Y154" s="9"/>
      <c r="Z154" s="9"/>
      <c r="AA154" s="9">
        <v>1</v>
      </c>
      <c r="AB154" s="9"/>
      <c r="AC154" s="9"/>
      <c r="AD154" s="9"/>
      <c r="AE154" s="9">
        <v>1</v>
      </c>
      <c r="AF154" s="9"/>
      <c r="AG154" s="9"/>
      <c r="AH154" s="9">
        <v>1</v>
      </c>
      <c r="AI154" s="9"/>
      <c r="AJ154" s="9"/>
      <c r="AK154" s="9"/>
      <c r="AL154" s="9"/>
      <c r="AM154" s="9"/>
      <c r="AN154" s="9"/>
      <c r="AO154" s="9"/>
    </row>
    <row r="155" spans="1:43" s="39" customFormat="1" ht="12.75" customHeight="1" x14ac:dyDescent="0.25">
      <c r="A155" s="54" t="s">
        <v>276</v>
      </c>
      <c r="B155"/>
      <c r="C155" s="138">
        <v>2</v>
      </c>
      <c r="D155" s="219" t="s">
        <v>529</v>
      </c>
      <c r="E155" s="220">
        <v>5.36</v>
      </c>
      <c r="F155" s="220">
        <v>5.81</v>
      </c>
      <c r="G155"/>
      <c r="H155" s="304"/>
      <c r="I155" s="304"/>
      <c r="J155" s="304"/>
      <c r="K155" s="304"/>
      <c r="L155" s="304"/>
      <c r="M155" s="298"/>
      <c r="N155" s="11">
        <f t="shared" si="25"/>
        <v>0.44999999999999929</v>
      </c>
      <c r="O155" s="11" t="str">
        <f t="shared" si="21"/>
        <v xml:space="preserve"> </v>
      </c>
      <c r="P155" s="11">
        <v>0.89999999999999858</v>
      </c>
      <c r="Q155" s="11"/>
      <c r="R155" s="11"/>
      <c r="S155" s="11"/>
      <c r="T155" s="12"/>
      <c r="U155" s="4"/>
      <c r="V155" s="218"/>
      <c r="W155" s="218">
        <v>2</v>
      </c>
      <c r="X155" s="218"/>
      <c r="Y155" s="218"/>
      <c r="Z155" s="218"/>
      <c r="AA155" s="218">
        <v>1</v>
      </c>
      <c r="AB155" s="218"/>
      <c r="AC155" s="218"/>
      <c r="AD155" s="218"/>
      <c r="AE155" s="218"/>
      <c r="AF155" s="218">
        <v>1</v>
      </c>
      <c r="AG155" s="218"/>
      <c r="AH155" s="218">
        <v>1</v>
      </c>
      <c r="AI155" s="218"/>
      <c r="AJ155" s="218"/>
      <c r="AK155" s="218"/>
      <c r="AL155" s="218"/>
      <c r="AM155" s="218"/>
      <c r="AN155" s="218"/>
      <c r="AO155" s="218"/>
      <c r="AP155" s="217"/>
      <c r="AQ155" s="218"/>
    </row>
    <row r="156" spans="1:43" s="39" customFormat="1" ht="12.75" customHeight="1" x14ac:dyDescent="0.25">
      <c r="A156" s="54" t="s">
        <v>276</v>
      </c>
      <c r="B156"/>
      <c r="C156" s="138">
        <v>2</v>
      </c>
      <c r="D156" s="219"/>
      <c r="E156" s="220">
        <v>5.81</v>
      </c>
      <c r="F156" s="220">
        <v>6.37</v>
      </c>
      <c r="G156"/>
      <c r="H156" s="304"/>
      <c r="I156" s="304"/>
      <c r="J156" s="304"/>
      <c r="K156" s="304"/>
      <c r="L156" s="304"/>
      <c r="M156" s="298"/>
      <c r="N156" s="11">
        <f t="shared" si="25"/>
        <v>0.5600000000000005</v>
      </c>
      <c r="O156" s="11" t="str">
        <f t="shared" si="21"/>
        <v xml:space="preserve"> </v>
      </c>
      <c r="P156" s="11">
        <v>1.120000000000001</v>
      </c>
      <c r="Q156" s="11"/>
      <c r="R156"/>
      <c r="S156"/>
      <c r="T156"/>
      <c r="U156"/>
      <c r="V156" s="218"/>
      <c r="W156" s="218">
        <v>2</v>
      </c>
      <c r="X156" s="218"/>
      <c r="Y156" s="218"/>
      <c r="Z156" s="218"/>
      <c r="AA156" s="218">
        <v>1</v>
      </c>
      <c r="AB156" s="218"/>
      <c r="AC156" s="218"/>
      <c r="AD156" s="218">
        <v>1</v>
      </c>
      <c r="AE156" s="218"/>
      <c r="AF156" s="218"/>
      <c r="AG156" s="218"/>
      <c r="AH156" s="218">
        <v>1</v>
      </c>
      <c r="AI156" s="218"/>
      <c r="AJ156" s="218"/>
      <c r="AK156" s="218"/>
      <c r="AL156" s="218"/>
      <c r="AM156" s="218"/>
      <c r="AN156" s="218"/>
      <c r="AO156" s="218"/>
      <c r="AP156" s="217"/>
      <c r="AQ156" s="218"/>
    </row>
    <row r="157" spans="1:43" s="39" customFormat="1" ht="12.75" customHeight="1" x14ac:dyDescent="0.25">
      <c r="A157" s="54" t="s">
        <v>276</v>
      </c>
      <c r="B157"/>
      <c r="C157" s="138">
        <v>2</v>
      </c>
      <c r="D157" s="219"/>
      <c r="E157" s="220">
        <v>6.37</v>
      </c>
      <c r="F157" s="220">
        <v>6.54</v>
      </c>
      <c r="G157"/>
      <c r="H157" s="304"/>
      <c r="I157" s="304"/>
      <c r="J157" s="304"/>
      <c r="K157" s="304"/>
      <c r="L157" s="304"/>
      <c r="M157" s="298"/>
      <c r="N157" s="11">
        <f t="shared" si="25"/>
        <v>0.16999999999999993</v>
      </c>
      <c r="O157" s="11" t="str">
        <f t="shared" si="21"/>
        <v xml:space="preserve"> </v>
      </c>
      <c r="P157" s="11">
        <v>0.33999999999999986</v>
      </c>
      <c r="Q157" s="11"/>
      <c r="R157"/>
      <c r="S157"/>
      <c r="T157"/>
      <c r="U157"/>
      <c r="V157" s="218"/>
      <c r="W157" s="218">
        <v>2</v>
      </c>
      <c r="X157" s="218"/>
      <c r="Y157" s="218"/>
      <c r="Z157" s="218"/>
      <c r="AA157" s="218">
        <v>1</v>
      </c>
      <c r="AB157" s="218"/>
      <c r="AC157" s="218"/>
      <c r="AD157" s="218"/>
      <c r="AE157" s="218">
        <v>1</v>
      </c>
      <c r="AF157" s="218"/>
      <c r="AG157" s="218"/>
      <c r="AH157" s="218">
        <v>1</v>
      </c>
      <c r="AI157" s="218"/>
      <c r="AJ157" s="218"/>
      <c r="AK157" s="218"/>
      <c r="AL157" s="218"/>
      <c r="AM157" s="218"/>
      <c r="AN157" s="218"/>
      <c r="AO157" s="218"/>
      <c r="AP157" s="217"/>
      <c r="AQ157" s="218"/>
    </row>
    <row r="158" spans="1:43" s="39" customFormat="1" ht="12.75" customHeight="1" x14ac:dyDescent="0.25">
      <c r="A158" s="54" t="s">
        <v>276</v>
      </c>
      <c r="B158"/>
      <c r="C158" s="138">
        <v>2</v>
      </c>
      <c r="D158" s="219"/>
      <c r="E158" s="220">
        <v>6.54</v>
      </c>
      <c r="F158" s="220">
        <v>6.61</v>
      </c>
      <c r="G158"/>
      <c r="H158" s="304"/>
      <c r="I158" s="304"/>
      <c r="J158" s="304"/>
      <c r="K158" s="304"/>
      <c r="L158" s="304"/>
      <c r="M158" s="298"/>
      <c r="N158" s="11">
        <f t="shared" si="25"/>
        <v>7.0000000000000284E-2</v>
      </c>
      <c r="O158" s="11" t="str">
        <f t="shared" si="21"/>
        <v xml:space="preserve"> </v>
      </c>
      <c r="P158" s="11">
        <v>0.14000000000000057</v>
      </c>
      <c r="Q158" s="11"/>
      <c r="R158"/>
      <c r="S158"/>
      <c r="T158"/>
      <c r="U158"/>
      <c r="V158" s="218"/>
      <c r="W158" s="218">
        <v>2</v>
      </c>
      <c r="X158" s="218"/>
      <c r="Y158" s="218"/>
      <c r="Z158" s="218"/>
      <c r="AA158" s="218">
        <v>1</v>
      </c>
      <c r="AB158" s="218"/>
      <c r="AC158" s="218"/>
      <c r="AD158" s="218"/>
      <c r="AE158" s="218"/>
      <c r="AF158" s="218">
        <v>1</v>
      </c>
      <c r="AG158" s="218"/>
      <c r="AH158" s="218">
        <v>1</v>
      </c>
      <c r="AI158" s="218"/>
      <c r="AJ158" s="218"/>
      <c r="AK158" s="218"/>
      <c r="AL158" s="218"/>
      <c r="AM158" s="218"/>
      <c r="AN158" s="218"/>
      <c r="AO158" s="218"/>
      <c r="AP158" s="217"/>
      <c r="AQ158" s="218"/>
    </row>
    <row r="159" spans="1:43" s="39" customFormat="1" ht="12.75" customHeight="1" x14ac:dyDescent="0.25">
      <c r="A159" s="54" t="s">
        <v>276</v>
      </c>
      <c r="B159"/>
      <c r="C159" s="138">
        <v>2</v>
      </c>
      <c r="D159" s="219"/>
      <c r="E159" s="220">
        <v>6.61</v>
      </c>
      <c r="F159" s="220">
        <v>6.78</v>
      </c>
      <c r="G159"/>
      <c r="H159" s="304"/>
      <c r="I159" s="304"/>
      <c r="J159" s="304"/>
      <c r="K159" s="304"/>
      <c r="L159" s="304"/>
      <c r="M159" s="298"/>
      <c r="N159" s="11">
        <f t="shared" si="25"/>
        <v>0.16999999999999993</v>
      </c>
      <c r="O159" s="11" t="str">
        <f t="shared" si="21"/>
        <v xml:space="preserve"> </v>
      </c>
      <c r="P159" s="11">
        <v>0.33999999999999986</v>
      </c>
      <c r="Q159" s="11"/>
      <c r="R159"/>
      <c r="S159"/>
      <c r="T159"/>
      <c r="U159"/>
      <c r="V159" s="218"/>
      <c r="W159" s="218">
        <v>2</v>
      </c>
      <c r="X159" s="218"/>
      <c r="Y159" s="218"/>
      <c r="Z159" s="218"/>
      <c r="AA159" s="218">
        <v>1</v>
      </c>
      <c r="AB159" s="218"/>
      <c r="AC159" s="218"/>
      <c r="AD159" s="218"/>
      <c r="AE159" s="218">
        <v>1</v>
      </c>
      <c r="AF159" s="218"/>
      <c r="AG159" s="218"/>
      <c r="AH159" s="218">
        <v>1</v>
      </c>
      <c r="AI159" s="218"/>
      <c r="AJ159" s="218"/>
      <c r="AK159" s="218"/>
      <c r="AL159" s="218"/>
      <c r="AM159" s="218"/>
      <c r="AN159" s="218"/>
      <c r="AO159" s="218"/>
      <c r="AP159" s="217"/>
      <c r="AQ159" s="218"/>
    </row>
    <row r="160" spans="1:43" s="39" customFormat="1" ht="12.75" customHeight="1" x14ac:dyDescent="0.25">
      <c r="A160" s="54" t="s">
        <v>276</v>
      </c>
      <c r="B160"/>
      <c r="C160" s="138">
        <v>2</v>
      </c>
      <c r="D160" s="219"/>
      <c r="E160" s="220">
        <v>6.78</v>
      </c>
      <c r="F160" s="220">
        <v>9.2799999999999994</v>
      </c>
      <c r="G160"/>
      <c r="H160" s="304"/>
      <c r="I160" s="304"/>
      <c r="J160" s="304"/>
      <c r="K160" s="304"/>
      <c r="L160" s="304"/>
      <c r="M160" s="298"/>
      <c r="N160" s="11">
        <f t="shared" si="25"/>
        <v>2.4999999999999991</v>
      </c>
      <c r="O160" s="11" t="str">
        <f t="shared" si="21"/>
        <v xml:space="preserve"> </v>
      </c>
      <c r="P160" s="11">
        <v>4.9999999999999982</v>
      </c>
      <c r="Q160" s="11"/>
      <c r="R160"/>
      <c r="S160"/>
      <c r="T160"/>
      <c r="U160"/>
      <c r="V160" s="218"/>
      <c r="W160" s="218">
        <v>2</v>
      </c>
      <c r="X160" s="218"/>
      <c r="Y160" s="218"/>
      <c r="Z160" s="218"/>
      <c r="AA160" s="218">
        <v>1</v>
      </c>
      <c r="AB160" s="218"/>
      <c r="AC160" s="218"/>
      <c r="AD160" s="218">
        <v>1</v>
      </c>
      <c r="AE160" s="218"/>
      <c r="AF160" s="218"/>
      <c r="AG160" s="218"/>
      <c r="AH160" s="218">
        <v>1</v>
      </c>
      <c r="AI160" s="218"/>
      <c r="AJ160" s="218"/>
      <c r="AK160" s="218"/>
      <c r="AL160" s="218"/>
      <c r="AM160" s="218"/>
      <c r="AN160" s="218"/>
      <c r="AO160" s="218"/>
      <c r="AP160" s="217"/>
      <c r="AQ160" s="218"/>
    </row>
    <row r="161" spans="1:43" s="39" customFormat="1" ht="12.75" customHeight="1" x14ac:dyDescent="0.25">
      <c r="A161" s="54" t="s">
        <v>276</v>
      </c>
      <c r="B161"/>
      <c r="C161" s="138">
        <v>2</v>
      </c>
      <c r="D161" s="219"/>
      <c r="E161" s="174">
        <v>9.2799999999999994</v>
      </c>
      <c r="F161" s="174">
        <v>9.39</v>
      </c>
      <c r="G161"/>
      <c r="H161" s="305"/>
      <c r="I161" s="305"/>
      <c r="J161" s="305"/>
      <c r="K161" s="304"/>
      <c r="L161" s="304"/>
      <c r="M161" s="298"/>
      <c r="N161" s="11">
        <f t="shared" si="25"/>
        <v>0.11000000000000121</v>
      </c>
      <c r="O161" s="11" t="str">
        <f t="shared" si="21"/>
        <v xml:space="preserve"> </v>
      </c>
      <c r="P161" s="11">
        <v>0.22000000000000242</v>
      </c>
      <c r="Q161" s="11"/>
      <c r="R161"/>
      <c r="S161"/>
      <c r="T161"/>
      <c r="U161"/>
      <c r="V161" s="175"/>
      <c r="W161" s="175">
        <v>2</v>
      </c>
      <c r="X161" s="175"/>
      <c r="Y161" s="175"/>
      <c r="Z161" s="175"/>
      <c r="AA161" s="175">
        <v>1</v>
      </c>
      <c r="AB161" s="175"/>
      <c r="AC161" s="175"/>
      <c r="AD161" s="175"/>
      <c r="AE161" s="175">
        <v>1</v>
      </c>
      <c r="AF161" s="175"/>
      <c r="AG161" s="175"/>
      <c r="AH161" s="175">
        <v>1</v>
      </c>
      <c r="AI161" s="175"/>
      <c r="AJ161" s="175"/>
      <c r="AK161" s="175"/>
      <c r="AL161" s="175"/>
      <c r="AM161" s="175"/>
      <c r="AN161" s="175"/>
      <c r="AO161" s="175"/>
      <c r="AP161" s="217"/>
      <c r="AQ161" s="218"/>
    </row>
    <row r="162" spans="1:43" s="39" customFormat="1" ht="12.75" customHeight="1" x14ac:dyDescent="0.25">
      <c r="A162" s="54" t="s">
        <v>276</v>
      </c>
      <c r="C162" s="1">
        <v>2</v>
      </c>
      <c r="D162" s="9"/>
      <c r="E162" s="8">
        <v>9.39</v>
      </c>
      <c r="F162" s="8">
        <v>9.41</v>
      </c>
      <c r="H162" s="302"/>
      <c r="I162" s="303"/>
      <c r="J162" s="302"/>
      <c r="K162" s="298"/>
      <c r="L162" s="298"/>
      <c r="M162" s="298"/>
      <c r="N162" s="11">
        <f t="shared" si="25"/>
        <v>1.9999999999999574E-2</v>
      </c>
      <c r="O162" s="11" t="str">
        <f t="shared" si="21"/>
        <v xml:space="preserve"> </v>
      </c>
      <c r="P162" s="209">
        <v>3.9999999999999147E-2</v>
      </c>
      <c r="Q162" s="209"/>
      <c r="R162" s="209"/>
      <c r="S162" s="209"/>
      <c r="T162" s="210"/>
      <c r="U162" s="10"/>
      <c r="V162" s="9"/>
      <c r="W162" s="9">
        <v>2</v>
      </c>
      <c r="X162" s="9"/>
      <c r="Y162" s="9"/>
      <c r="Z162" s="9"/>
      <c r="AA162" s="9">
        <v>1</v>
      </c>
      <c r="AB162" s="9"/>
      <c r="AC162" s="9"/>
      <c r="AD162" s="9"/>
      <c r="AE162" s="9">
        <v>1</v>
      </c>
      <c r="AF162" s="9"/>
      <c r="AG162" s="9"/>
      <c r="AH162" s="9">
        <v>1</v>
      </c>
      <c r="AI162" s="9"/>
      <c r="AJ162" s="9"/>
      <c r="AK162" s="9"/>
      <c r="AL162" s="9"/>
      <c r="AM162" s="9"/>
      <c r="AN162" s="9"/>
      <c r="AO162" s="9"/>
      <c r="AP162" s="1"/>
      <c r="AQ162" s="9"/>
    </row>
    <row r="163" spans="1:43" s="39" customFormat="1" ht="12.75" customHeight="1" x14ac:dyDescent="0.25">
      <c r="A163" s="54" t="s">
        <v>276</v>
      </c>
      <c r="C163" s="1">
        <v>2</v>
      </c>
      <c r="D163" s="9"/>
      <c r="E163" s="8">
        <v>9.41</v>
      </c>
      <c r="F163" s="8">
        <v>10.050000000000001</v>
      </c>
      <c r="H163" s="302"/>
      <c r="I163" s="303"/>
      <c r="J163" s="302"/>
      <c r="K163" s="298"/>
      <c r="L163" s="298"/>
      <c r="M163" s="298"/>
      <c r="N163" s="11">
        <f t="shared" si="25"/>
        <v>0.64000000000000057</v>
      </c>
      <c r="O163" s="11" t="str">
        <f t="shared" si="21"/>
        <v xml:space="preserve"> </v>
      </c>
      <c r="P163" s="209">
        <v>1.2800000000000011</v>
      </c>
      <c r="Q163" s="209"/>
      <c r="R163" s="209"/>
      <c r="S163" s="209"/>
      <c r="T163" s="210"/>
      <c r="U163" s="10"/>
      <c r="V163" s="9"/>
      <c r="W163" s="9">
        <v>2</v>
      </c>
      <c r="X163" s="9"/>
      <c r="Y163" s="9"/>
      <c r="Z163" s="9"/>
      <c r="AA163" s="9">
        <v>1</v>
      </c>
      <c r="AB163" s="9"/>
      <c r="AC163" s="9"/>
      <c r="AD163" s="9">
        <v>1</v>
      </c>
      <c r="AE163" s="9"/>
      <c r="AF163" s="9"/>
      <c r="AG163" s="9"/>
      <c r="AH163" s="9">
        <v>1</v>
      </c>
      <c r="AI163" s="9"/>
      <c r="AJ163" s="9"/>
      <c r="AK163" s="9"/>
      <c r="AL163" s="9"/>
      <c r="AM163" s="9"/>
      <c r="AN163" s="9"/>
      <c r="AO163" s="9"/>
      <c r="AP163" s="1"/>
      <c r="AQ163" s="9"/>
    </row>
    <row r="164" spans="1:43" s="39" customFormat="1" ht="12.75" customHeight="1" x14ac:dyDescent="0.25">
      <c r="A164" s="54" t="s">
        <v>276</v>
      </c>
      <c r="C164" s="1">
        <v>2</v>
      </c>
      <c r="D164" s="9"/>
      <c r="E164" s="8">
        <v>10.050000000000001</v>
      </c>
      <c r="F164" s="8">
        <v>10.25</v>
      </c>
      <c r="H164" s="302"/>
      <c r="I164" s="303"/>
      <c r="J164" s="302"/>
      <c r="K164" s="298"/>
      <c r="L164" s="298"/>
      <c r="M164" s="298"/>
      <c r="N164" s="11">
        <f t="shared" si="25"/>
        <v>0.19999999999999929</v>
      </c>
      <c r="O164" s="11" t="str">
        <f t="shared" si="21"/>
        <v xml:space="preserve"> </v>
      </c>
      <c r="P164" s="209">
        <v>0.39999999999999858</v>
      </c>
      <c r="Q164" s="209"/>
      <c r="R164" s="209"/>
      <c r="S164" s="209"/>
      <c r="T164" s="210"/>
      <c r="U164" s="10"/>
      <c r="V164" s="9"/>
      <c r="W164" s="9">
        <v>2</v>
      </c>
      <c r="X164" s="9"/>
      <c r="Y164" s="9"/>
      <c r="Z164" s="9"/>
      <c r="AA164" s="9">
        <v>1</v>
      </c>
      <c r="AB164" s="9"/>
      <c r="AC164" s="9"/>
      <c r="AD164" s="9"/>
      <c r="AE164" s="9">
        <v>1</v>
      </c>
      <c r="AF164" s="9"/>
      <c r="AG164" s="9"/>
      <c r="AH164" s="9">
        <v>1</v>
      </c>
      <c r="AI164" s="9"/>
      <c r="AJ164" s="9"/>
      <c r="AK164" s="9"/>
      <c r="AL164" s="9"/>
      <c r="AM164" s="9"/>
      <c r="AN164" s="9"/>
      <c r="AO164" s="9"/>
      <c r="AP164" s="1"/>
      <c r="AQ164" s="9"/>
    </row>
    <row r="165" spans="1:43" s="39" customFormat="1" ht="12.75" customHeight="1" x14ac:dyDescent="0.25">
      <c r="A165" s="54" t="s">
        <v>276</v>
      </c>
      <c r="C165" s="1">
        <v>2</v>
      </c>
      <c r="D165" s="9"/>
      <c r="E165" s="8">
        <v>10.25</v>
      </c>
      <c r="F165" s="8">
        <v>10.28</v>
      </c>
      <c r="H165" s="302"/>
      <c r="I165" s="303"/>
      <c r="J165" s="302"/>
      <c r="K165" s="298"/>
      <c r="L165" s="298"/>
      <c r="M165" s="298"/>
      <c r="N165" s="11">
        <f t="shared" si="25"/>
        <v>2.9999999999999361E-2</v>
      </c>
      <c r="O165" s="11" t="str">
        <f t="shared" si="21"/>
        <v xml:space="preserve"> </v>
      </c>
      <c r="P165" s="209">
        <v>5.9999999999998721E-2</v>
      </c>
      <c r="Q165" s="209"/>
      <c r="R165" s="209"/>
      <c r="S165" s="209"/>
      <c r="T165" s="210"/>
      <c r="U165" s="10"/>
      <c r="V165" s="9"/>
      <c r="W165" s="9">
        <v>2</v>
      </c>
      <c r="X165" s="9"/>
      <c r="Y165" s="9"/>
      <c r="Z165" s="9"/>
      <c r="AA165" s="9">
        <v>1</v>
      </c>
      <c r="AB165" s="9"/>
      <c r="AC165" s="9"/>
      <c r="AD165" s="9"/>
      <c r="AE165" s="9"/>
      <c r="AF165" s="9">
        <v>1</v>
      </c>
      <c r="AG165" s="9"/>
      <c r="AH165" s="9">
        <v>1</v>
      </c>
      <c r="AI165" s="9"/>
      <c r="AJ165" s="9"/>
      <c r="AK165" s="9"/>
      <c r="AL165" s="9"/>
      <c r="AM165" s="9"/>
      <c r="AN165" s="9"/>
      <c r="AO165" s="9"/>
      <c r="AP165" s="1"/>
      <c r="AQ165" s="9"/>
    </row>
    <row r="166" spans="1:43" s="39" customFormat="1" ht="12.75" customHeight="1" x14ac:dyDescent="0.25">
      <c r="A166" s="54" t="s">
        <v>276</v>
      </c>
      <c r="C166" s="1">
        <v>2</v>
      </c>
      <c r="D166" s="9"/>
      <c r="E166" s="8">
        <v>10.28</v>
      </c>
      <c r="F166" s="8">
        <v>10.35</v>
      </c>
      <c r="H166" s="302"/>
      <c r="I166" s="303"/>
      <c r="J166" s="302"/>
      <c r="K166" s="298"/>
      <c r="L166" s="298"/>
      <c r="M166" s="298"/>
      <c r="N166" s="11">
        <f t="shared" si="25"/>
        <v>7.0000000000000284E-2</v>
      </c>
      <c r="O166" s="11" t="str">
        <f t="shared" si="21"/>
        <v xml:space="preserve"> </v>
      </c>
      <c r="P166" s="209">
        <v>0.14000000000000057</v>
      </c>
      <c r="Q166" s="209"/>
      <c r="R166" s="209"/>
      <c r="S166" s="209"/>
      <c r="T166" s="210"/>
      <c r="U166" s="10"/>
      <c r="V166" s="9"/>
      <c r="W166" s="9">
        <v>2</v>
      </c>
      <c r="X166" s="9"/>
      <c r="Y166" s="9"/>
      <c r="Z166" s="9"/>
      <c r="AA166" s="9">
        <v>1</v>
      </c>
      <c r="AB166" s="9"/>
      <c r="AC166" s="9"/>
      <c r="AD166" s="9"/>
      <c r="AE166" s="9">
        <v>1</v>
      </c>
      <c r="AF166" s="9"/>
      <c r="AG166" s="9"/>
      <c r="AH166" s="9">
        <v>1</v>
      </c>
      <c r="AI166" s="9"/>
      <c r="AJ166" s="9"/>
      <c r="AK166" s="9"/>
      <c r="AL166" s="9"/>
      <c r="AM166" s="9"/>
      <c r="AN166" s="9"/>
      <c r="AO166" s="9"/>
      <c r="AP166" s="1"/>
      <c r="AQ166" s="9"/>
    </row>
    <row r="167" spans="1:43" s="39" customFormat="1" ht="12.75" customHeight="1" x14ac:dyDescent="0.25">
      <c r="A167" s="54" t="s">
        <v>276</v>
      </c>
      <c r="C167" s="1">
        <v>2</v>
      </c>
      <c r="D167" s="9"/>
      <c r="E167" s="8">
        <v>10.35</v>
      </c>
      <c r="F167" s="8">
        <v>11.69</v>
      </c>
      <c r="H167" s="302"/>
      <c r="I167" s="303"/>
      <c r="J167" s="302"/>
      <c r="K167" s="298"/>
      <c r="L167" s="298"/>
      <c r="M167" s="298"/>
      <c r="N167" s="11">
        <f t="shared" si="25"/>
        <v>1.3399999999999999</v>
      </c>
      <c r="O167" s="11" t="str">
        <f t="shared" si="21"/>
        <v xml:space="preserve"> </v>
      </c>
      <c r="P167" s="209">
        <v>2.6799999999999997</v>
      </c>
      <c r="Q167" s="209"/>
      <c r="R167" s="209"/>
      <c r="S167" s="209"/>
      <c r="T167" s="210"/>
      <c r="U167" s="10"/>
      <c r="V167" s="9"/>
      <c r="W167" s="9">
        <v>2</v>
      </c>
      <c r="X167" s="9"/>
      <c r="Y167" s="9"/>
      <c r="Z167" s="9"/>
      <c r="AA167" s="9">
        <v>1</v>
      </c>
      <c r="AB167" s="9"/>
      <c r="AC167" s="9"/>
      <c r="AD167" s="9">
        <v>1</v>
      </c>
      <c r="AE167" s="9"/>
      <c r="AF167" s="9"/>
      <c r="AG167" s="9"/>
      <c r="AH167" s="9">
        <v>1</v>
      </c>
      <c r="AI167" s="9"/>
      <c r="AJ167" s="9"/>
      <c r="AK167" s="9"/>
      <c r="AL167" s="9"/>
      <c r="AM167" s="9"/>
      <c r="AN167" s="9"/>
      <c r="AO167" s="9"/>
      <c r="AP167" s="1"/>
      <c r="AQ167" s="9"/>
    </row>
    <row r="168" spans="1:43" s="39" customFormat="1" ht="12.75" customHeight="1" x14ac:dyDescent="0.25">
      <c r="A168" s="54" t="s">
        <v>276</v>
      </c>
      <c r="C168" s="1">
        <v>2</v>
      </c>
      <c r="D168" s="9"/>
      <c r="E168" s="8">
        <v>11.69</v>
      </c>
      <c r="F168" s="8">
        <v>11.86</v>
      </c>
      <c r="H168" s="302"/>
      <c r="I168" s="303"/>
      <c r="J168" s="302"/>
      <c r="K168" s="298"/>
      <c r="L168" s="298"/>
      <c r="M168" s="298"/>
      <c r="N168" s="11">
        <f t="shared" si="25"/>
        <v>0.16999999999999993</v>
      </c>
      <c r="O168" s="11" t="str">
        <f t="shared" si="21"/>
        <v xml:space="preserve"> </v>
      </c>
      <c r="P168" s="209">
        <v>0.33999999999999986</v>
      </c>
      <c r="Q168" s="209"/>
      <c r="R168" s="209"/>
      <c r="S168" s="209"/>
      <c r="T168" s="210"/>
      <c r="U168" s="10"/>
      <c r="V168" s="9"/>
      <c r="W168" s="9">
        <v>2</v>
      </c>
      <c r="X168" s="9"/>
      <c r="Y168" s="9"/>
      <c r="Z168" s="9"/>
      <c r="AA168" s="9">
        <v>1</v>
      </c>
      <c r="AB168" s="9"/>
      <c r="AC168" s="9"/>
      <c r="AD168" s="9"/>
      <c r="AE168" s="9">
        <v>1</v>
      </c>
      <c r="AF168" s="9"/>
      <c r="AG168" s="9"/>
      <c r="AH168" s="9">
        <v>1</v>
      </c>
      <c r="AI168" s="9"/>
      <c r="AJ168" s="9"/>
      <c r="AK168" s="9"/>
      <c r="AL168" s="9"/>
      <c r="AM168" s="9"/>
      <c r="AN168" s="9"/>
      <c r="AO168" s="9"/>
      <c r="AP168" s="1"/>
      <c r="AQ168" s="9"/>
    </row>
    <row r="169" spans="1:43" s="39" customFormat="1" ht="12.75" customHeight="1" x14ac:dyDescent="0.25">
      <c r="A169" s="54" t="s">
        <v>276</v>
      </c>
      <c r="C169" s="1">
        <v>2</v>
      </c>
      <c r="D169" s="9"/>
      <c r="E169" s="8">
        <v>11.86</v>
      </c>
      <c r="F169" s="8">
        <v>12.56</v>
      </c>
      <c r="H169" s="302"/>
      <c r="I169" s="303"/>
      <c r="J169" s="302"/>
      <c r="K169" s="298"/>
      <c r="L169" s="298"/>
      <c r="M169" s="298"/>
      <c r="N169" s="11">
        <f t="shared" si="25"/>
        <v>0.70000000000000107</v>
      </c>
      <c r="O169" s="11" t="str">
        <f t="shared" si="21"/>
        <v xml:space="preserve"> </v>
      </c>
      <c r="P169" s="209">
        <v>1.4000000000000021</v>
      </c>
      <c r="Q169" s="209"/>
      <c r="R169" s="209"/>
      <c r="S169" s="209"/>
      <c r="T169" s="210"/>
      <c r="U169" s="10"/>
      <c r="V169" s="9"/>
      <c r="W169" s="9">
        <v>2</v>
      </c>
      <c r="X169" s="9"/>
      <c r="Y169" s="9"/>
      <c r="Z169" s="9"/>
      <c r="AA169" s="9">
        <v>1</v>
      </c>
      <c r="AB169" s="9"/>
      <c r="AC169" s="9"/>
      <c r="AD169" s="9"/>
      <c r="AE169" s="9"/>
      <c r="AF169" s="9">
        <v>1</v>
      </c>
      <c r="AG169" s="9"/>
      <c r="AH169" s="9">
        <v>1</v>
      </c>
      <c r="AI169" s="9"/>
      <c r="AJ169" s="9"/>
      <c r="AK169" s="9"/>
      <c r="AL169" s="9"/>
      <c r="AM169" s="9"/>
      <c r="AN169" s="9"/>
      <c r="AO169" s="9"/>
      <c r="AP169" s="1"/>
      <c r="AQ169" s="9"/>
    </row>
    <row r="170" spans="1:43" s="39" customFormat="1" ht="12.75" customHeight="1" x14ac:dyDescent="0.25">
      <c r="A170" s="54" t="s">
        <v>276</v>
      </c>
      <c r="C170" s="1">
        <v>2</v>
      </c>
      <c r="D170" s="9"/>
      <c r="E170" s="8">
        <v>12.56</v>
      </c>
      <c r="F170" s="8">
        <v>12.73</v>
      </c>
      <c r="H170" s="302"/>
      <c r="I170" s="303"/>
      <c r="J170" s="302"/>
      <c r="K170" s="298"/>
      <c r="L170" s="298"/>
      <c r="M170" s="298"/>
      <c r="N170" s="11">
        <f t="shared" si="25"/>
        <v>0.16999999999999993</v>
      </c>
      <c r="O170" s="11" t="str">
        <f t="shared" si="21"/>
        <v xml:space="preserve"> </v>
      </c>
      <c r="P170" s="209">
        <v>0.33999999999999986</v>
      </c>
      <c r="Q170" s="209"/>
      <c r="R170" s="209"/>
      <c r="S170" s="209"/>
      <c r="T170" s="210"/>
      <c r="U170" s="10"/>
      <c r="V170" s="9"/>
      <c r="W170" s="9">
        <v>2</v>
      </c>
      <c r="X170" s="9"/>
      <c r="Y170" s="9"/>
      <c r="Z170" s="9"/>
      <c r="AA170" s="9">
        <v>1</v>
      </c>
      <c r="AB170" s="9"/>
      <c r="AC170" s="9"/>
      <c r="AD170" s="9"/>
      <c r="AE170" s="9">
        <v>1</v>
      </c>
      <c r="AF170" s="9"/>
      <c r="AG170" s="9"/>
      <c r="AH170" s="9">
        <v>1</v>
      </c>
      <c r="AI170" s="9"/>
      <c r="AJ170" s="9"/>
      <c r="AK170" s="9"/>
      <c r="AL170" s="9"/>
      <c r="AM170" s="9"/>
      <c r="AN170" s="9"/>
      <c r="AO170" s="9"/>
      <c r="AP170" s="1"/>
      <c r="AQ170" s="9"/>
    </row>
    <row r="171" spans="1:43" s="39" customFormat="1" ht="12.75" customHeight="1" x14ac:dyDescent="0.25">
      <c r="A171" s="54" t="s">
        <v>276</v>
      </c>
      <c r="C171" s="1">
        <v>2</v>
      </c>
      <c r="D171" s="9"/>
      <c r="E171" s="8">
        <v>12.73</v>
      </c>
      <c r="F171" s="8">
        <v>12.87</v>
      </c>
      <c r="H171" s="302"/>
      <c r="I171" s="303"/>
      <c r="J171" s="302"/>
      <c r="K171" s="298"/>
      <c r="L171" s="298"/>
      <c r="M171" s="298"/>
      <c r="N171" s="11">
        <f t="shared" si="25"/>
        <v>0.13999999999999879</v>
      </c>
      <c r="O171" s="11" t="str">
        <f t="shared" si="21"/>
        <v xml:space="preserve"> </v>
      </c>
      <c r="P171" s="209">
        <v>0.27999999999999758</v>
      </c>
      <c r="Q171" s="209"/>
      <c r="R171" s="209"/>
      <c r="S171" s="209"/>
      <c r="T171" s="210"/>
      <c r="U171" s="10"/>
      <c r="V171" s="9"/>
      <c r="W171" s="9">
        <v>2</v>
      </c>
      <c r="X171" s="9"/>
      <c r="Y171" s="9"/>
      <c r="Z171" s="9"/>
      <c r="AA171" s="9">
        <v>1</v>
      </c>
      <c r="AB171" s="9"/>
      <c r="AC171" s="9"/>
      <c r="AD171" s="9">
        <v>1</v>
      </c>
      <c r="AE171" s="9"/>
      <c r="AF171" s="9"/>
      <c r="AG171" s="9"/>
      <c r="AH171" s="9">
        <v>1</v>
      </c>
      <c r="AI171" s="9"/>
      <c r="AJ171" s="9"/>
      <c r="AK171" s="9"/>
      <c r="AL171" s="9"/>
      <c r="AM171" s="9"/>
      <c r="AN171" s="9"/>
      <c r="AO171" s="9"/>
      <c r="AP171" s="1"/>
      <c r="AQ171" s="9"/>
    </row>
    <row r="172" spans="1:43" s="39" customFormat="1" ht="12.75" customHeight="1" x14ac:dyDescent="0.25">
      <c r="A172" s="54" t="s">
        <v>276</v>
      </c>
      <c r="C172" s="1">
        <v>2</v>
      </c>
      <c r="D172" s="9"/>
      <c r="E172" s="8">
        <v>12.87</v>
      </c>
      <c r="F172" s="8">
        <v>13.01</v>
      </c>
      <c r="H172" s="302"/>
      <c r="I172" s="303"/>
      <c r="J172" s="302"/>
      <c r="K172" s="298"/>
      <c r="L172" s="298"/>
      <c r="M172" s="298"/>
      <c r="N172" s="11">
        <f t="shared" si="25"/>
        <v>0.14000000000000057</v>
      </c>
      <c r="O172" s="11" t="str">
        <f t="shared" si="21"/>
        <v xml:space="preserve"> </v>
      </c>
      <c r="P172" s="209">
        <v>0.28000000000000114</v>
      </c>
      <c r="Q172" s="209"/>
      <c r="R172" s="209"/>
      <c r="S172" s="209"/>
      <c r="T172" s="210"/>
      <c r="U172" s="10"/>
      <c r="V172" s="9"/>
      <c r="W172" s="9">
        <v>2</v>
      </c>
      <c r="X172" s="9"/>
      <c r="Y172" s="9"/>
      <c r="Z172" s="9"/>
      <c r="AA172" s="9">
        <v>1</v>
      </c>
      <c r="AB172" s="9"/>
      <c r="AC172" s="9"/>
      <c r="AD172" s="9"/>
      <c r="AE172" s="9">
        <v>1</v>
      </c>
      <c r="AF172" s="9"/>
      <c r="AG172" s="9"/>
      <c r="AH172" s="9">
        <v>1</v>
      </c>
      <c r="AI172" s="9"/>
      <c r="AJ172" s="9"/>
      <c r="AK172" s="9"/>
      <c r="AL172" s="9"/>
      <c r="AM172" s="9"/>
      <c r="AN172" s="9"/>
      <c r="AO172" s="9"/>
      <c r="AP172" s="1"/>
      <c r="AQ172" s="9"/>
    </row>
    <row r="173" spans="1:43" s="39" customFormat="1" ht="12.75" customHeight="1" x14ac:dyDescent="0.25">
      <c r="A173" s="54" t="s">
        <v>276</v>
      </c>
      <c r="C173" s="1">
        <v>2</v>
      </c>
      <c r="D173" s="9"/>
      <c r="E173" s="8">
        <v>13.01</v>
      </c>
      <c r="F173" s="8">
        <v>13.04</v>
      </c>
      <c r="H173" s="302"/>
      <c r="I173" s="303"/>
      <c r="J173" s="302"/>
      <c r="K173" s="298"/>
      <c r="L173" s="298"/>
      <c r="M173" s="298"/>
      <c r="N173" s="11">
        <f t="shared" si="25"/>
        <v>2.9999999999999361E-2</v>
      </c>
      <c r="O173" s="11" t="str">
        <f t="shared" si="21"/>
        <v xml:space="preserve"> </v>
      </c>
      <c r="P173" s="209">
        <v>5.9999999999998721E-2</v>
      </c>
      <c r="Q173" s="209"/>
      <c r="R173" s="209"/>
      <c r="S173" s="209"/>
      <c r="T173" s="210"/>
      <c r="U173" s="10"/>
      <c r="V173" s="9"/>
      <c r="W173" s="9">
        <v>2</v>
      </c>
      <c r="X173" s="9"/>
      <c r="Y173" s="9"/>
      <c r="Z173" s="9"/>
      <c r="AA173" s="9">
        <v>1</v>
      </c>
      <c r="AB173" s="9"/>
      <c r="AC173" s="9"/>
      <c r="AD173" s="9">
        <v>1</v>
      </c>
      <c r="AE173" s="9"/>
      <c r="AF173" s="9"/>
      <c r="AG173" s="9"/>
      <c r="AH173" s="9">
        <v>1</v>
      </c>
      <c r="AI173" s="9"/>
      <c r="AJ173" s="9"/>
      <c r="AK173" s="9"/>
      <c r="AL173" s="9"/>
      <c r="AM173" s="9"/>
      <c r="AN173" s="9"/>
      <c r="AO173" s="9"/>
      <c r="AP173" s="1"/>
      <c r="AQ173" s="9"/>
    </row>
    <row r="174" spans="1:43" s="39" customFormat="1" ht="12.75" customHeight="1" x14ac:dyDescent="0.25">
      <c r="A174" s="54" t="s">
        <v>276</v>
      </c>
      <c r="C174" s="1">
        <v>2</v>
      </c>
      <c r="D174" s="9" t="s">
        <v>895</v>
      </c>
      <c r="E174" s="8">
        <v>13.04</v>
      </c>
      <c r="F174" s="8">
        <v>13.09</v>
      </c>
      <c r="H174" s="211">
        <f>SUM(N126:N174)</f>
        <v>13.459999999999999</v>
      </c>
      <c r="I174" s="211">
        <f>SUM(O126:O174)</f>
        <v>0</v>
      </c>
      <c r="J174" s="211">
        <f>SUM(P126:P174)</f>
        <v>23.740000000000002</v>
      </c>
      <c r="K174" s="211">
        <f t="shared" ref="K174:L174" si="27">SUM(Q126:Q174)</f>
        <v>0</v>
      </c>
      <c r="L174" s="211">
        <f t="shared" si="27"/>
        <v>0</v>
      </c>
      <c r="M174" s="211">
        <f>SUM(S126:S174)</f>
        <v>0</v>
      </c>
      <c r="N174" s="11">
        <f t="shared" si="25"/>
        <v>5.0000000000000711E-2</v>
      </c>
      <c r="O174" s="11" t="str">
        <f t="shared" si="21"/>
        <v xml:space="preserve"> </v>
      </c>
      <c r="P174" s="209">
        <v>0.16000000000000014</v>
      </c>
      <c r="Q174" s="209"/>
      <c r="R174" s="209"/>
      <c r="S174" s="209"/>
      <c r="T174" s="210"/>
      <c r="U174" s="10"/>
      <c r="V174" s="9"/>
      <c r="W174" s="9">
        <v>2</v>
      </c>
      <c r="X174" s="9"/>
      <c r="Y174" s="9"/>
      <c r="Z174" s="9"/>
      <c r="AA174" s="9">
        <v>1</v>
      </c>
      <c r="AB174" s="9"/>
      <c r="AC174" s="9"/>
      <c r="AD174" s="9"/>
      <c r="AE174" s="9">
        <v>1</v>
      </c>
      <c r="AF174" s="9"/>
      <c r="AG174" s="9"/>
      <c r="AH174" s="9">
        <v>1</v>
      </c>
      <c r="AI174" s="9"/>
      <c r="AJ174" s="9"/>
      <c r="AK174" s="9"/>
      <c r="AL174" s="9"/>
      <c r="AM174" s="9"/>
      <c r="AN174" s="9"/>
      <c r="AO174" s="9"/>
      <c r="AP174" s="1"/>
      <c r="AQ174" s="9"/>
    </row>
    <row r="175" spans="1:43" s="16" customFormat="1" ht="12.75" customHeight="1" x14ac:dyDescent="0.25">
      <c r="D175" s="17"/>
      <c r="E175" s="18"/>
      <c r="F175" s="18"/>
      <c r="N175" s="19" t="str">
        <f t="shared" ref="N175:N220" si="28">IF(F175&gt;0,(F175-E175)*(AD175+AE175+AF175)," ")</f>
        <v xml:space="preserve"> </v>
      </c>
      <c r="O175" s="19" t="str">
        <f>IF($F175&gt;0,IF(#REF!&gt;0,($F175-$E175)*#REF!," ")," ")</f>
        <v xml:space="preserve"> </v>
      </c>
      <c r="P175" s="19" t="str">
        <f t="shared" ref="P175:P220" si="29">IF(($F175-$E175)*(AA175+AH175)&gt;0,($F175-$E175)*(AA175+AH175)," ")</f>
        <v xml:space="preserve"> </v>
      </c>
      <c r="Q175" s="19"/>
      <c r="R175" s="19" t="str">
        <f>IF(($F175-$E175)*(AB175+AI175)&gt;0,($F175-$E175)*(AB175+AI175)," ")</f>
        <v xml:space="preserve"> </v>
      </c>
      <c r="S175" s="19"/>
      <c r="T175" s="20" t="str">
        <f t="shared" ref="T175:T177" si="30">IF($F175&gt;0,IF(AM175&gt;0,AM175," ")," ")</f>
        <v xml:space="preserve"> </v>
      </c>
      <c r="U175" s="21"/>
      <c r="V175" s="22"/>
      <c r="W175" s="22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Q175" s="17"/>
    </row>
    <row r="176" spans="1:43" s="16" customFormat="1" ht="12.75" customHeight="1" x14ac:dyDescent="0.25">
      <c r="D176" s="17"/>
      <c r="E176" s="18"/>
      <c r="F176" s="18"/>
      <c r="N176" s="19" t="str">
        <f t="shared" si="28"/>
        <v xml:space="preserve"> </v>
      </c>
      <c r="O176" s="19" t="str">
        <f>IF($F176&gt;0,IF(#REF!&gt;0,($F176-$E176)*#REF!," ")," ")</f>
        <v xml:space="preserve"> </v>
      </c>
      <c r="P176" s="19" t="str">
        <f t="shared" si="29"/>
        <v xml:space="preserve"> </v>
      </c>
      <c r="Q176" s="19"/>
      <c r="R176" s="19" t="str">
        <f>IF(($F176-$E176)*(AB176+AI176)&gt;0,($F176-$E176)*(AB176+AI176)," ")</f>
        <v xml:space="preserve"> </v>
      </c>
      <c r="S176" s="19"/>
      <c r="T176" s="20" t="str">
        <f t="shared" si="30"/>
        <v xml:space="preserve"> </v>
      </c>
      <c r="U176" s="21"/>
      <c r="V176" s="22"/>
      <c r="W176" s="22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Q176" s="17"/>
    </row>
    <row r="177" spans="1:43" s="25" customFormat="1" x14ac:dyDescent="0.25">
      <c r="C177" s="23"/>
      <c r="D177" s="22"/>
      <c r="E177" s="24"/>
      <c r="F177" s="24"/>
      <c r="H177" s="21"/>
      <c r="I177" s="21"/>
      <c r="J177" s="21"/>
      <c r="K177" s="21"/>
      <c r="L177" s="21"/>
      <c r="M177" s="21"/>
      <c r="N177" s="19" t="str">
        <f t="shared" si="28"/>
        <v xml:space="preserve"> </v>
      </c>
      <c r="O177" s="19" t="str">
        <f>IF($F177&gt;0,IF(#REF!&gt;0,($F177-$E177)*#REF!," ")," ")</f>
        <v xml:space="preserve"> </v>
      </c>
      <c r="P177" s="19" t="str">
        <f t="shared" si="29"/>
        <v xml:space="preserve"> </v>
      </c>
      <c r="Q177" s="19"/>
      <c r="R177" s="19" t="str">
        <f>IF(($F177-$E177)*(AB177+AI177)&gt;0,($F177-$E177)*(AB177+AI177)," ")</f>
        <v xml:space="preserve"> </v>
      </c>
      <c r="S177" s="19"/>
      <c r="T177" s="20" t="str">
        <f t="shared" si="30"/>
        <v xml:space="preserve"> </v>
      </c>
      <c r="U177" s="21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F177" s="22"/>
      <c r="AG177" s="22"/>
      <c r="AH177" s="22"/>
      <c r="AI177" s="22"/>
      <c r="AJ177" s="22"/>
      <c r="AK177" s="22"/>
      <c r="AL177" s="22"/>
      <c r="AM177" s="22"/>
      <c r="AN177" s="22"/>
      <c r="AO177" s="22"/>
      <c r="AP177" s="21"/>
      <c r="AQ177" s="26"/>
    </row>
    <row r="178" spans="1:43" ht="12" customHeight="1" x14ac:dyDescent="0.25">
      <c r="A178" s="60" t="s">
        <v>394</v>
      </c>
      <c r="C178" s="135">
        <v>66</v>
      </c>
      <c r="D178" s="166"/>
      <c r="E178" s="136">
        <v>0</v>
      </c>
      <c r="F178" s="136">
        <v>0.01</v>
      </c>
      <c r="H178" s="151"/>
      <c r="I178" s="151"/>
      <c r="J178" s="151"/>
      <c r="K178" s="151"/>
      <c r="L178" s="151"/>
      <c r="M178" s="151"/>
      <c r="N178" s="11">
        <f t="shared" si="28"/>
        <v>0.01</v>
      </c>
      <c r="O178" s="11" t="str">
        <f t="shared" ref="O178:O220" si="31">IF(F178&gt;0,IF(Y178+AK178&gt;0,(F178-E178)*(Y178+AK178)," ")," ")</f>
        <v xml:space="preserve"> </v>
      </c>
      <c r="P178" s="11">
        <f t="shared" si="29"/>
        <v>0.02</v>
      </c>
      <c r="V178" s="119"/>
      <c r="W178" s="120">
        <v>2</v>
      </c>
      <c r="X178" s="119"/>
      <c r="Y178" s="119"/>
      <c r="Z178" s="119"/>
      <c r="AA178" s="120">
        <v>1</v>
      </c>
      <c r="AB178" s="119"/>
      <c r="AC178" s="119"/>
      <c r="AD178" s="120">
        <v>1</v>
      </c>
      <c r="AE178" s="119"/>
      <c r="AF178" s="119"/>
      <c r="AG178" s="119"/>
      <c r="AH178" s="120">
        <v>1</v>
      </c>
      <c r="AI178" s="119"/>
      <c r="AJ178" s="119"/>
      <c r="AK178" s="119"/>
      <c r="AL178" s="119"/>
      <c r="AM178" s="119"/>
      <c r="AN178" s="119"/>
      <c r="AO178" s="119"/>
      <c r="AP178" s="119"/>
      <c r="AQ178" s="119"/>
    </row>
    <row r="179" spans="1:43" ht="12.75" customHeight="1" x14ac:dyDescent="0.25">
      <c r="A179" s="54" t="s">
        <v>276</v>
      </c>
      <c r="C179" s="135">
        <v>66</v>
      </c>
      <c r="D179" s="166"/>
      <c r="E179" s="136">
        <v>0.01</v>
      </c>
      <c r="F179" s="136">
        <v>0.02</v>
      </c>
      <c r="H179" s="151"/>
      <c r="I179" s="151"/>
      <c r="J179" s="151"/>
      <c r="K179" s="151"/>
      <c r="L179" s="151"/>
      <c r="M179" s="151"/>
      <c r="N179" s="11">
        <f t="shared" si="28"/>
        <v>0.01</v>
      </c>
      <c r="O179" s="11" t="str">
        <f t="shared" si="31"/>
        <v xml:space="preserve"> </v>
      </c>
      <c r="P179" s="11">
        <f t="shared" si="29"/>
        <v>0.02</v>
      </c>
      <c r="V179" s="119"/>
      <c r="W179" s="120">
        <v>2</v>
      </c>
      <c r="X179" s="119"/>
      <c r="Y179" s="119"/>
      <c r="Z179" s="119"/>
      <c r="AA179" s="120">
        <v>1</v>
      </c>
      <c r="AB179" s="119"/>
      <c r="AC179" s="119"/>
      <c r="AD179" s="119"/>
      <c r="AE179" s="119"/>
      <c r="AF179" s="120">
        <v>1</v>
      </c>
      <c r="AG179" s="119"/>
      <c r="AH179" s="120">
        <v>1</v>
      </c>
      <c r="AI179" s="119"/>
      <c r="AJ179" s="119"/>
      <c r="AK179" s="119"/>
      <c r="AL179" s="119"/>
      <c r="AM179" s="119"/>
      <c r="AN179" s="119"/>
      <c r="AO179" s="119"/>
      <c r="AP179" s="119"/>
      <c r="AQ179" s="119"/>
    </row>
    <row r="180" spans="1:43" ht="12.75" customHeight="1" x14ac:dyDescent="0.25">
      <c r="A180" s="54" t="s">
        <v>276</v>
      </c>
      <c r="C180" s="135">
        <v>66</v>
      </c>
      <c r="D180" s="166" t="s">
        <v>524</v>
      </c>
      <c r="E180" s="136">
        <v>0.02</v>
      </c>
      <c r="F180" s="136">
        <v>7.0000000000000007E-2</v>
      </c>
      <c r="H180" s="151"/>
      <c r="I180" s="151"/>
      <c r="J180" s="151"/>
      <c r="K180" s="151"/>
      <c r="L180" s="151"/>
      <c r="M180" s="151"/>
      <c r="N180" s="11">
        <f t="shared" si="28"/>
        <v>0.1</v>
      </c>
      <c r="O180" s="11" t="str">
        <f t="shared" si="31"/>
        <v xml:space="preserve"> </v>
      </c>
      <c r="P180" s="11">
        <f t="shared" si="29"/>
        <v>0.1</v>
      </c>
      <c r="V180" s="119"/>
      <c r="W180" s="120">
        <v>2</v>
      </c>
      <c r="X180" s="119"/>
      <c r="Y180" s="119"/>
      <c r="Z180" s="119"/>
      <c r="AA180" s="120">
        <v>1</v>
      </c>
      <c r="AB180" s="119"/>
      <c r="AC180" s="119"/>
      <c r="AD180" s="119"/>
      <c r="AE180" s="119"/>
      <c r="AF180" s="120">
        <v>2</v>
      </c>
      <c r="AG180" s="119"/>
      <c r="AH180" s="120">
        <v>1</v>
      </c>
      <c r="AI180" s="119"/>
      <c r="AJ180" s="119"/>
      <c r="AK180" s="119"/>
      <c r="AL180" s="119"/>
      <c r="AM180" s="119"/>
      <c r="AN180" s="119"/>
      <c r="AO180" s="119"/>
      <c r="AP180" s="119"/>
      <c r="AQ180" s="119"/>
    </row>
    <row r="181" spans="1:43" ht="12.75" customHeight="1" x14ac:dyDescent="0.25">
      <c r="A181" s="54" t="s">
        <v>276</v>
      </c>
      <c r="C181" s="135">
        <v>66</v>
      </c>
      <c r="D181" s="166"/>
      <c r="E181" s="136">
        <v>7.0000000000000007E-2</v>
      </c>
      <c r="F181" s="136">
        <v>0.55000000000000004</v>
      </c>
      <c r="H181" s="151"/>
      <c r="I181" s="151"/>
      <c r="J181" s="151"/>
      <c r="K181" s="151"/>
      <c r="L181" s="151"/>
      <c r="M181" s="151"/>
      <c r="N181" s="11">
        <f t="shared" si="28"/>
        <v>0.96000000000000008</v>
      </c>
      <c r="O181" s="11" t="str">
        <f t="shared" si="31"/>
        <v xml:space="preserve"> </v>
      </c>
      <c r="P181" s="11" t="str">
        <f t="shared" si="29"/>
        <v xml:space="preserve"> </v>
      </c>
      <c r="V181" s="119"/>
      <c r="W181" s="120">
        <v>2</v>
      </c>
      <c r="X181" s="119"/>
      <c r="Y181" s="119"/>
      <c r="Z181" s="119"/>
      <c r="AA181" s="120"/>
      <c r="AB181" s="119"/>
      <c r="AC181" s="119"/>
      <c r="AD181" s="119"/>
      <c r="AE181" s="120">
        <v>2</v>
      </c>
      <c r="AF181" s="119"/>
      <c r="AG181" s="119"/>
      <c r="AH181" s="120"/>
      <c r="AI181" s="119"/>
      <c r="AJ181" s="119"/>
      <c r="AK181" s="119"/>
      <c r="AL181" s="119"/>
      <c r="AM181" s="119"/>
      <c r="AN181" s="119"/>
      <c r="AO181" s="119"/>
      <c r="AP181" s="119"/>
      <c r="AQ181" s="119"/>
    </row>
    <row r="182" spans="1:43" ht="12.75" customHeight="1" x14ac:dyDescent="0.25">
      <c r="A182" s="54" t="s">
        <v>276</v>
      </c>
      <c r="C182" s="135">
        <v>66</v>
      </c>
      <c r="D182" s="166"/>
      <c r="E182" s="136">
        <v>7.0000000000000007E-2</v>
      </c>
      <c r="F182" s="136">
        <v>0.42</v>
      </c>
      <c r="H182" s="151"/>
      <c r="I182" s="151"/>
      <c r="J182" s="151"/>
      <c r="K182" s="151"/>
      <c r="L182" s="151"/>
      <c r="M182" s="151"/>
      <c r="N182" s="11">
        <f t="shared" si="28"/>
        <v>0.7</v>
      </c>
      <c r="O182" s="11" t="str">
        <f t="shared" si="31"/>
        <v xml:space="preserve"> </v>
      </c>
      <c r="P182" s="11" t="str">
        <f t="shared" si="29"/>
        <v xml:space="preserve"> </v>
      </c>
      <c r="V182" s="119"/>
      <c r="W182" s="120">
        <v>2</v>
      </c>
      <c r="X182" s="119"/>
      <c r="Y182" s="119"/>
      <c r="Z182" s="119"/>
      <c r="AA182" s="120"/>
      <c r="AB182" s="119"/>
      <c r="AC182" s="119"/>
      <c r="AD182" s="119"/>
      <c r="AE182" s="120">
        <v>2</v>
      </c>
      <c r="AF182" s="119"/>
      <c r="AG182" s="119"/>
      <c r="AH182" s="120"/>
      <c r="AI182" s="119"/>
      <c r="AJ182" s="119"/>
      <c r="AK182" s="119"/>
      <c r="AL182" s="119"/>
      <c r="AM182" s="119"/>
      <c r="AN182" s="119"/>
      <c r="AO182" s="119"/>
      <c r="AP182" s="119"/>
      <c r="AQ182" s="119"/>
    </row>
    <row r="183" spans="1:43" ht="12.75" customHeight="1" x14ac:dyDescent="0.25">
      <c r="A183" s="54" t="s">
        <v>276</v>
      </c>
      <c r="C183" s="135">
        <v>66</v>
      </c>
      <c r="D183" s="137"/>
      <c r="E183" s="136">
        <v>0.42</v>
      </c>
      <c r="F183" s="136">
        <v>0.59</v>
      </c>
      <c r="H183" s="151"/>
      <c r="I183" s="151"/>
      <c r="J183" s="151"/>
      <c r="K183" s="151"/>
      <c r="L183" s="151"/>
      <c r="M183" s="151"/>
      <c r="N183" s="11">
        <f t="shared" si="28"/>
        <v>0.16999999999999998</v>
      </c>
      <c r="O183" s="11" t="str">
        <f t="shared" si="31"/>
        <v xml:space="preserve"> </v>
      </c>
      <c r="P183" s="11" t="str">
        <f t="shared" si="29"/>
        <v xml:space="preserve"> </v>
      </c>
      <c r="V183" s="119"/>
      <c r="W183" s="120">
        <v>2</v>
      </c>
      <c r="X183" s="119"/>
      <c r="Y183" s="119"/>
      <c r="Z183" s="119"/>
      <c r="AA183" s="120"/>
      <c r="AB183" s="119"/>
      <c r="AC183" s="119"/>
      <c r="AD183" s="119"/>
      <c r="AE183" s="119"/>
      <c r="AF183" s="120">
        <v>1</v>
      </c>
      <c r="AG183" s="119"/>
      <c r="AH183" s="120"/>
      <c r="AI183" s="119"/>
      <c r="AJ183" s="119"/>
      <c r="AK183" s="119"/>
      <c r="AL183" s="119"/>
      <c r="AM183" s="119"/>
      <c r="AN183" s="119"/>
      <c r="AO183" s="119"/>
      <c r="AP183" s="119"/>
      <c r="AQ183" s="119"/>
    </row>
    <row r="184" spans="1:43" ht="12.75" customHeight="1" x14ac:dyDescent="0.25">
      <c r="A184" s="54" t="s">
        <v>276</v>
      </c>
      <c r="C184" s="135">
        <v>66</v>
      </c>
      <c r="D184" s="164" t="s">
        <v>577</v>
      </c>
      <c r="E184" s="136">
        <v>0.59</v>
      </c>
      <c r="F184" s="136">
        <v>0.6</v>
      </c>
      <c r="H184" s="151"/>
      <c r="I184" s="151"/>
      <c r="J184" s="151"/>
      <c r="K184" s="151"/>
      <c r="L184" s="151"/>
      <c r="M184" s="151"/>
      <c r="N184" s="11">
        <f t="shared" si="28"/>
        <v>2.0000000000000018E-2</v>
      </c>
      <c r="O184" s="11" t="str">
        <f t="shared" si="31"/>
        <v xml:space="preserve"> </v>
      </c>
      <c r="P184" s="11" t="str">
        <f t="shared" si="29"/>
        <v xml:space="preserve"> </v>
      </c>
      <c r="V184" s="119"/>
      <c r="W184" s="120">
        <v>2</v>
      </c>
      <c r="X184" s="119"/>
      <c r="Y184" s="119"/>
      <c r="Z184" s="119"/>
      <c r="AA184" s="120"/>
      <c r="AB184" s="119"/>
      <c r="AC184" s="119"/>
      <c r="AD184" s="119"/>
      <c r="AE184" s="119"/>
      <c r="AF184" s="120">
        <v>2</v>
      </c>
      <c r="AG184" s="119"/>
      <c r="AH184" s="120"/>
      <c r="AI184" s="119"/>
      <c r="AJ184" s="119"/>
      <c r="AK184" s="119"/>
      <c r="AL184" s="119"/>
      <c r="AM184" s="119"/>
      <c r="AN184" s="119"/>
      <c r="AO184" s="119"/>
      <c r="AP184" s="119"/>
      <c r="AQ184" s="119"/>
    </row>
    <row r="185" spans="1:43" ht="12.75" customHeight="1" x14ac:dyDescent="0.25">
      <c r="A185" s="54" t="s">
        <v>276</v>
      </c>
      <c r="C185" s="135">
        <v>66</v>
      </c>
      <c r="D185" s="137"/>
      <c r="E185" s="136">
        <v>0.6</v>
      </c>
      <c r="F185" s="136">
        <v>0.64</v>
      </c>
      <c r="H185" s="151"/>
      <c r="I185" s="151"/>
      <c r="J185" s="151"/>
      <c r="K185" s="151"/>
      <c r="L185" s="151"/>
      <c r="M185" s="151"/>
      <c r="N185" s="11">
        <f t="shared" si="28"/>
        <v>8.0000000000000071E-2</v>
      </c>
      <c r="O185" s="11" t="str">
        <f t="shared" si="31"/>
        <v xml:space="preserve"> </v>
      </c>
      <c r="P185" s="11" t="str">
        <f t="shared" si="29"/>
        <v xml:space="preserve"> </v>
      </c>
      <c r="V185" s="119"/>
      <c r="W185" s="120">
        <v>2</v>
      </c>
      <c r="X185" s="119"/>
      <c r="Y185" s="119"/>
      <c r="Z185" s="119"/>
      <c r="AA185" s="120"/>
      <c r="AB185" s="119"/>
      <c r="AC185" s="119"/>
      <c r="AD185" s="119"/>
      <c r="AE185" s="120">
        <v>2</v>
      </c>
      <c r="AF185" s="119"/>
      <c r="AG185" s="119"/>
      <c r="AH185" s="120"/>
      <c r="AI185" s="119"/>
      <c r="AJ185" s="119"/>
      <c r="AK185" s="119"/>
      <c r="AL185" s="119"/>
      <c r="AM185" s="119"/>
    </row>
    <row r="186" spans="1:43" ht="12.75" customHeight="1" x14ac:dyDescent="0.25">
      <c r="A186" s="54" t="s">
        <v>276</v>
      </c>
      <c r="C186" s="135">
        <v>66</v>
      </c>
      <c r="D186" s="166"/>
      <c r="E186" s="136">
        <v>0.64</v>
      </c>
      <c r="F186" s="136">
        <v>0.7</v>
      </c>
      <c r="H186" s="151"/>
      <c r="I186" s="151"/>
      <c r="J186" s="151"/>
      <c r="K186" s="151"/>
      <c r="L186" s="151"/>
      <c r="M186" s="151"/>
      <c r="N186" s="11">
        <f t="shared" si="28"/>
        <v>0.11999999999999988</v>
      </c>
      <c r="O186" s="11" t="str">
        <f t="shared" si="31"/>
        <v xml:space="preserve"> </v>
      </c>
      <c r="P186" s="11" t="str">
        <f t="shared" si="29"/>
        <v xml:space="preserve"> </v>
      </c>
      <c r="V186" s="119"/>
      <c r="W186" s="120">
        <v>2</v>
      </c>
      <c r="X186" s="119"/>
      <c r="Y186" s="119"/>
      <c r="Z186" s="119"/>
      <c r="AA186" s="120"/>
      <c r="AB186" s="119"/>
      <c r="AC186" s="119"/>
      <c r="AD186" s="119"/>
      <c r="AE186" s="120">
        <v>2</v>
      </c>
      <c r="AF186" s="119"/>
      <c r="AG186" s="119"/>
      <c r="AH186" s="120"/>
      <c r="AI186" s="119"/>
      <c r="AJ186" s="119"/>
      <c r="AK186" s="119"/>
      <c r="AL186" s="119"/>
      <c r="AM186" s="119"/>
    </row>
    <row r="187" spans="1:43" ht="12.75" customHeight="1" x14ac:dyDescent="0.25">
      <c r="A187" s="54" t="s">
        <v>276</v>
      </c>
      <c r="C187" s="135">
        <v>66</v>
      </c>
      <c r="D187" s="166"/>
      <c r="E187" s="136">
        <v>0.7</v>
      </c>
      <c r="F187" s="136">
        <v>0.71</v>
      </c>
      <c r="H187" s="151"/>
      <c r="I187" s="151"/>
      <c r="J187" s="151"/>
      <c r="K187" s="151"/>
      <c r="L187" s="151"/>
      <c r="M187" s="151"/>
      <c r="N187" s="11">
        <f t="shared" si="28"/>
        <v>2.0000000000000018E-2</v>
      </c>
      <c r="O187" s="11" t="str">
        <f t="shared" si="31"/>
        <v xml:space="preserve"> </v>
      </c>
      <c r="P187" s="11" t="str">
        <f t="shared" si="29"/>
        <v xml:space="preserve"> </v>
      </c>
      <c r="V187" s="119"/>
      <c r="W187" s="120">
        <v>2</v>
      </c>
      <c r="X187" s="119"/>
      <c r="Y187" s="119"/>
      <c r="Z187" s="119"/>
      <c r="AA187" s="120"/>
      <c r="AB187" s="119"/>
      <c r="AC187" s="119"/>
      <c r="AD187" s="119"/>
      <c r="AE187" s="119"/>
      <c r="AF187" s="120">
        <v>2</v>
      </c>
      <c r="AG187" s="119"/>
      <c r="AH187" s="120"/>
      <c r="AI187" s="119"/>
      <c r="AJ187" s="119"/>
      <c r="AK187" s="119"/>
      <c r="AL187" s="119"/>
      <c r="AM187" s="119"/>
    </row>
    <row r="188" spans="1:43" ht="12.75" customHeight="1" x14ac:dyDescent="0.25">
      <c r="A188" s="54" t="s">
        <v>276</v>
      </c>
      <c r="C188" s="135">
        <v>66</v>
      </c>
      <c r="D188" s="166"/>
      <c r="E188" s="136">
        <v>0.71</v>
      </c>
      <c r="F188" s="136">
        <v>0.75</v>
      </c>
      <c r="H188" s="151"/>
      <c r="I188" s="151"/>
      <c r="J188" s="151"/>
      <c r="K188" s="151"/>
      <c r="L188" s="151"/>
      <c r="M188" s="151"/>
      <c r="N188" s="11">
        <f t="shared" si="28"/>
        <v>4.0000000000000036E-2</v>
      </c>
      <c r="O188" s="11" t="str">
        <f t="shared" si="31"/>
        <v xml:space="preserve"> </v>
      </c>
      <c r="P188" s="11" t="str">
        <f t="shared" si="29"/>
        <v xml:space="preserve"> </v>
      </c>
      <c r="V188" s="119"/>
      <c r="W188" s="120">
        <v>2</v>
      </c>
      <c r="X188" s="119"/>
      <c r="Y188" s="119"/>
      <c r="Z188" s="119"/>
      <c r="AA188" s="120"/>
      <c r="AB188" s="119"/>
      <c r="AC188" s="119"/>
      <c r="AD188" s="119"/>
      <c r="AE188" s="119"/>
      <c r="AF188" s="120">
        <v>1</v>
      </c>
      <c r="AG188" s="119"/>
      <c r="AH188" s="120"/>
      <c r="AI188" s="119"/>
      <c r="AJ188" s="119"/>
      <c r="AK188" s="119"/>
      <c r="AL188" s="119"/>
      <c r="AM188" s="119"/>
    </row>
    <row r="189" spans="1:43" ht="12.75" customHeight="1" x14ac:dyDescent="0.25">
      <c r="A189" s="54" t="s">
        <v>276</v>
      </c>
      <c r="C189" s="135">
        <v>66</v>
      </c>
      <c r="D189" s="166"/>
      <c r="E189" s="136">
        <v>0.75</v>
      </c>
      <c r="F189" s="136">
        <v>0.79</v>
      </c>
      <c r="H189" s="151"/>
      <c r="I189" s="151"/>
      <c r="J189" s="151"/>
      <c r="K189" s="151"/>
      <c r="L189" s="151"/>
      <c r="M189" s="151"/>
      <c r="N189" s="11">
        <f t="shared" si="28"/>
        <v>8.0000000000000071E-2</v>
      </c>
      <c r="O189" s="11" t="str">
        <f t="shared" si="31"/>
        <v xml:space="preserve"> </v>
      </c>
      <c r="P189" s="11" t="str">
        <f t="shared" si="29"/>
        <v xml:space="preserve"> </v>
      </c>
      <c r="V189" s="119"/>
      <c r="W189" s="120">
        <v>2</v>
      </c>
      <c r="X189" s="119"/>
      <c r="Y189" s="119"/>
      <c r="Z189" s="119"/>
      <c r="AA189" s="120"/>
      <c r="AB189" s="119"/>
      <c r="AC189" s="119"/>
      <c r="AD189" s="119"/>
      <c r="AE189" s="119"/>
      <c r="AF189" s="120">
        <v>2</v>
      </c>
      <c r="AG189" s="119"/>
      <c r="AH189" s="120"/>
      <c r="AI189" s="119"/>
      <c r="AJ189" s="119"/>
      <c r="AK189" s="119"/>
      <c r="AL189" s="119"/>
      <c r="AM189" s="119"/>
    </row>
    <row r="190" spans="1:43" ht="12.75" customHeight="1" x14ac:dyDescent="0.25">
      <c r="A190" s="54" t="s">
        <v>276</v>
      </c>
      <c r="C190" s="135">
        <v>66</v>
      </c>
      <c r="D190" s="166"/>
      <c r="E190" s="136">
        <v>0.79</v>
      </c>
      <c r="F190" s="136">
        <v>1</v>
      </c>
      <c r="H190" s="151"/>
      <c r="I190" s="151"/>
      <c r="J190" s="151"/>
      <c r="K190" s="151"/>
      <c r="L190" s="151"/>
      <c r="M190" s="151"/>
      <c r="N190" s="11">
        <f t="shared" si="28"/>
        <v>0.41999999999999993</v>
      </c>
      <c r="O190" s="11" t="str">
        <f t="shared" si="31"/>
        <v xml:space="preserve"> </v>
      </c>
      <c r="P190" s="11" t="str">
        <f t="shared" si="29"/>
        <v xml:space="preserve"> </v>
      </c>
      <c r="V190" s="119"/>
      <c r="W190" s="120">
        <v>2</v>
      </c>
      <c r="X190" s="119"/>
      <c r="Y190" s="119"/>
      <c r="Z190" s="119"/>
      <c r="AA190" s="120"/>
      <c r="AB190" s="119"/>
      <c r="AC190" s="119"/>
      <c r="AD190" s="119"/>
      <c r="AE190" s="120">
        <v>2</v>
      </c>
      <c r="AF190" s="119"/>
      <c r="AG190" s="119"/>
      <c r="AH190" s="120"/>
      <c r="AI190" s="119"/>
      <c r="AJ190" s="119"/>
      <c r="AK190" s="119"/>
      <c r="AL190" s="119"/>
      <c r="AM190" s="119"/>
    </row>
    <row r="191" spans="1:43" ht="12.75" customHeight="1" x14ac:dyDescent="0.25">
      <c r="A191" s="54" t="s">
        <v>276</v>
      </c>
      <c r="C191" s="135">
        <v>66</v>
      </c>
      <c r="D191" s="166"/>
      <c r="E191" s="136">
        <v>1.01</v>
      </c>
      <c r="F191" s="136">
        <v>1.03</v>
      </c>
      <c r="H191" s="151"/>
      <c r="I191" s="151"/>
      <c r="J191" s="151"/>
      <c r="K191" s="151"/>
      <c r="L191" s="151"/>
      <c r="M191" s="151"/>
      <c r="N191" s="11">
        <f t="shared" si="28"/>
        <v>2.0000000000000018E-2</v>
      </c>
      <c r="O191" s="11" t="str">
        <f t="shared" si="31"/>
        <v xml:space="preserve"> </v>
      </c>
      <c r="P191" s="11" t="str">
        <f t="shared" si="29"/>
        <v xml:space="preserve"> </v>
      </c>
      <c r="V191" s="119"/>
      <c r="W191" s="120">
        <v>2</v>
      </c>
      <c r="X191" s="119"/>
      <c r="Y191" s="119"/>
      <c r="Z191" s="119"/>
      <c r="AA191" s="120"/>
      <c r="AB191" s="119"/>
      <c r="AC191" s="119"/>
      <c r="AD191" s="119"/>
      <c r="AE191" s="119"/>
      <c r="AF191" s="120">
        <v>1</v>
      </c>
      <c r="AG191" s="119"/>
      <c r="AH191" s="120"/>
      <c r="AI191" s="119"/>
      <c r="AJ191" s="119"/>
      <c r="AK191" s="119"/>
      <c r="AL191" s="119"/>
      <c r="AM191" s="119"/>
    </row>
    <row r="192" spans="1:43" ht="12.75" customHeight="1" x14ac:dyDescent="0.25">
      <c r="A192" s="54" t="s">
        <v>276</v>
      </c>
      <c r="C192" s="135">
        <v>66</v>
      </c>
      <c r="D192" s="166"/>
      <c r="E192" s="136">
        <v>1.03</v>
      </c>
      <c r="F192" s="136">
        <v>1.05</v>
      </c>
      <c r="H192" s="151"/>
      <c r="I192" s="151"/>
      <c r="J192" s="151"/>
      <c r="K192" s="151"/>
      <c r="L192" s="151"/>
      <c r="M192" s="151"/>
      <c r="N192" s="11">
        <f t="shared" si="28"/>
        <v>4.0000000000000036E-2</v>
      </c>
      <c r="O192" s="11" t="str">
        <f t="shared" si="31"/>
        <v xml:space="preserve"> </v>
      </c>
      <c r="P192" s="11" t="str">
        <f t="shared" si="29"/>
        <v xml:space="preserve"> </v>
      </c>
      <c r="V192" s="119"/>
      <c r="W192" s="120">
        <v>2</v>
      </c>
      <c r="X192" s="119"/>
      <c r="Y192" s="119"/>
      <c r="Z192" s="119"/>
      <c r="AA192" s="120"/>
      <c r="AB192" s="119"/>
      <c r="AC192" s="119"/>
      <c r="AD192" s="119"/>
      <c r="AE192" s="119"/>
      <c r="AF192" s="120">
        <v>2</v>
      </c>
      <c r="AG192" s="119"/>
      <c r="AH192" s="120"/>
      <c r="AI192" s="119"/>
      <c r="AJ192" s="119"/>
      <c r="AK192" s="119"/>
      <c r="AL192" s="119"/>
      <c r="AM192" s="119"/>
    </row>
    <row r="193" spans="1:39" ht="12.75" customHeight="1" x14ac:dyDescent="0.25">
      <c r="A193" s="54" t="s">
        <v>276</v>
      </c>
      <c r="C193" s="135">
        <v>66</v>
      </c>
      <c r="D193" s="166"/>
      <c r="E193" s="136">
        <v>1.05</v>
      </c>
      <c r="F193" s="136">
        <v>1.1100000000000001</v>
      </c>
      <c r="H193" s="151"/>
      <c r="I193" s="151"/>
      <c r="J193" s="151"/>
      <c r="K193" s="151"/>
      <c r="L193" s="151"/>
      <c r="M193" s="151"/>
      <c r="N193" s="11">
        <f t="shared" si="28"/>
        <v>0.12000000000000011</v>
      </c>
      <c r="O193" s="11" t="str">
        <f t="shared" si="31"/>
        <v xml:space="preserve"> </v>
      </c>
      <c r="P193" s="11" t="str">
        <f t="shared" si="29"/>
        <v xml:space="preserve"> </v>
      </c>
      <c r="V193" s="119"/>
      <c r="W193" s="120">
        <v>2</v>
      </c>
      <c r="X193" s="119"/>
      <c r="Y193" s="119"/>
      <c r="Z193" s="119"/>
      <c r="AA193" s="120"/>
      <c r="AB193" s="119"/>
      <c r="AC193" s="119"/>
      <c r="AD193" s="119"/>
      <c r="AE193" s="120">
        <v>2</v>
      </c>
      <c r="AF193" s="119"/>
      <c r="AG193" s="119"/>
      <c r="AH193" s="120"/>
      <c r="AI193" s="119"/>
      <c r="AJ193" s="119"/>
      <c r="AK193" s="119"/>
      <c r="AL193" s="119"/>
      <c r="AM193" s="119"/>
    </row>
    <row r="194" spans="1:39" ht="12.75" customHeight="1" x14ac:dyDescent="0.25">
      <c r="A194" s="54" t="s">
        <v>276</v>
      </c>
      <c r="C194" s="135">
        <v>66</v>
      </c>
      <c r="D194" s="166"/>
      <c r="E194" s="136">
        <v>1.1100000000000001</v>
      </c>
      <c r="F194" s="136">
        <v>1.1200000000000001</v>
      </c>
      <c r="H194" s="151"/>
      <c r="I194" s="151"/>
      <c r="J194" s="151"/>
      <c r="K194" s="151"/>
      <c r="L194" s="151"/>
      <c r="M194" s="151"/>
      <c r="N194" s="11">
        <f t="shared" si="28"/>
        <v>2.0000000000000018E-2</v>
      </c>
      <c r="O194" s="11" t="str">
        <f t="shared" si="31"/>
        <v xml:space="preserve"> </v>
      </c>
      <c r="P194" s="11" t="str">
        <f t="shared" si="29"/>
        <v xml:space="preserve"> </v>
      </c>
      <c r="V194" s="119"/>
      <c r="W194" s="120">
        <v>2</v>
      </c>
      <c r="X194" s="119"/>
      <c r="Y194" s="119"/>
      <c r="Z194" s="119"/>
      <c r="AA194" s="120"/>
      <c r="AB194" s="119"/>
      <c r="AC194" s="119"/>
      <c r="AD194" s="119"/>
      <c r="AE194" s="119"/>
      <c r="AF194" s="120">
        <v>2</v>
      </c>
      <c r="AG194" s="119"/>
      <c r="AH194" s="120"/>
      <c r="AI194" s="119"/>
      <c r="AJ194" s="119"/>
      <c r="AK194" s="119"/>
      <c r="AL194" s="119"/>
      <c r="AM194" s="119"/>
    </row>
    <row r="195" spans="1:39" ht="12.75" customHeight="1" x14ac:dyDescent="0.25">
      <c r="A195" s="54" t="s">
        <v>276</v>
      </c>
      <c r="C195" s="135">
        <v>66</v>
      </c>
      <c r="D195" s="166"/>
      <c r="E195" s="136">
        <v>1.1200000000000001</v>
      </c>
      <c r="F195" s="136">
        <v>1.1499999999999999</v>
      </c>
      <c r="H195" s="151"/>
      <c r="I195" s="151"/>
      <c r="J195" s="151"/>
      <c r="K195" s="151"/>
      <c r="L195" s="151"/>
      <c r="M195" s="151"/>
      <c r="N195" s="11">
        <f t="shared" si="28"/>
        <v>2.9999999999999805E-2</v>
      </c>
      <c r="O195" s="11" t="str">
        <f t="shared" si="31"/>
        <v xml:space="preserve"> </v>
      </c>
      <c r="P195" s="11" t="str">
        <f t="shared" si="29"/>
        <v xml:space="preserve"> </v>
      </c>
      <c r="V195" s="119"/>
      <c r="W195" s="120">
        <v>2</v>
      </c>
      <c r="X195" s="119"/>
      <c r="Y195" s="119"/>
      <c r="Z195" s="119"/>
      <c r="AA195" s="120"/>
      <c r="AB195" s="119"/>
      <c r="AC195" s="119"/>
      <c r="AD195" s="119"/>
      <c r="AE195" s="119"/>
      <c r="AF195" s="120">
        <v>1</v>
      </c>
      <c r="AG195" s="119"/>
      <c r="AH195" s="120"/>
      <c r="AI195" s="119"/>
      <c r="AJ195" s="119"/>
      <c r="AK195" s="119"/>
      <c r="AL195" s="119"/>
      <c r="AM195" s="119"/>
    </row>
    <row r="196" spans="1:39" ht="12.75" customHeight="1" x14ac:dyDescent="0.25">
      <c r="A196" s="54" t="s">
        <v>276</v>
      </c>
      <c r="C196" s="135">
        <v>66</v>
      </c>
      <c r="D196" s="166"/>
      <c r="E196" s="136">
        <v>1.17</v>
      </c>
      <c r="F196" s="136">
        <v>1.32</v>
      </c>
      <c r="H196" s="151"/>
      <c r="I196" s="151"/>
      <c r="J196" s="151"/>
      <c r="K196" s="151"/>
      <c r="L196" s="151"/>
      <c r="M196" s="151"/>
      <c r="N196" s="11">
        <f t="shared" si="28"/>
        <v>0.30000000000000027</v>
      </c>
      <c r="P196" s="11" t="str">
        <f t="shared" si="29"/>
        <v xml:space="preserve"> </v>
      </c>
      <c r="V196" s="119"/>
      <c r="W196" s="120">
        <v>2</v>
      </c>
      <c r="X196" s="119"/>
      <c r="Y196" s="119"/>
      <c r="Z196" s="119"/>
      <c r="AA196" s="120"/>
      <c r="AB196" s="119"/>
      <c r="AC196" s="119"/>
      <c r="AD196" s="119"/>
      <c r="AE196" s="120">
        <v>2</v>
      </c>
      <c r="AF196" s="119"/>
      <c r="AG196" s="119"/>
      <c r="AH196" s="120"/>
      <c r="AI196" s="119"/>
      <c r="AJ196" s="119"/>
      <c r="AK196" s="119"/>
      <c r="AL196" s="119"/>
      <c r="AM196" s="119"/>
    </row>
    <row r="197" spans="1:39" ht="12.75" customHeight="1" x14ac:dyDescent="0.25">
      <c r="A197" s="54" t="s">
        <v>276</v>
      </c>
      <c r="C197" s="135">
        <v>66</v>
      </c>
      <c r="D197" s="166"/>
      <c r="E197" s="136">
        <v>1.32</v>
      </c>
      <c r="F197" s="136">
        <v>1.46</v>
      </c>
      <c r="H197" s="151"/>
      <c r="I197" s="151"/>
      <c r="J197" s="151"/>
      <c r="K197" s="151"/>
      <c r="L197" s="151"/>
      <c r="M197" s="151"/>
      <c r="N197" s="11">
        <f t="shared" si="28"/>
        <v>0.2799999999999998</v>
      </c>
      <c r="O197" s="11" t="str">
        <f t="shared" si="31"/>
        <v xml:space="preserve"> </v>
      </c>
      <c r="P197" s="11" t="str">
        <f t="shared" si="29"/>
        <v xml:space="preserve"> </v>
      </c>
      <c r="V197" s="120" t="s">
        <v>20</v>
      </c>
      <c r="W197" s="120">
        <v>3</v>
      </c>
      <c r="X197" s="119"/>
      <c r="Y197" s="119"/>
      <c r="Z197" s="119"/>
      <c r="AA197" s="120"/>
      <c r="AB197" s="119"/>
      <c r="AC197" s="119"/>
      <c r="AD197" s="119"/>
      <c r="AE197" s="120">
        <v>2</v>
      </c>
      <c r="AF197" s="119"/>
      <c r="AG197" s="119"/>
      <c r="AH197" s="120"/>
      <c r="AI197" s="119"/>
      <c r="AJ197" s="119"/>
      <c r="AK197" s="119"/>
      <c r="AL197" s="119"/>
      <c r="AM197" s="119"/>
    </row>
    <row r="198" spans="1:39" ht="12.75" customHeight="1" x14ac:dyDescent="0.25">
      <c r="A198" s="54" t="s">
        <v>276</v>
      </c>
      <c r="C198" s="135">
        <v>66</v>
      </c>
      <c r="D198" s="166"/>
      <c r="E198" s="136">
        <v>1.46</v>
      </c>
      <c r="F198" s="136">
        <v>1.47</v>
      </c>
      <c r="H198" s="151"/>
      <c r="I198" s="151"/>
      <c r="J198" s="151"/>
      <c r="K198" s="151"/>
      <c r="L198" s="151"/>
      <c r="M198" s="151"/>
      <c r="N198" s="11">
        <f t="shared" si="28"/>
        <v>2.0000000000000018E-2</v>
      </c>
      <c r="O198" s="11" t="str">
        <f t="shared" si="31"/>
        <v xml:space="preserve"> </v>
      </c>
      <c r="P198" s="11" t="str">
        <f t="shared" si="29"/>
        <v xml:space="preserve"> </v>
      </c>
      <c r="V198" s="120" t="s">
        <v>20</v>
      </c>
      <c r="W198" s="120">
        <v>3</v>
      </c>
      <c r="X198" s="119"/>
      <c r="Y198" s="119"/>
      <c r="Z198" s="119"/>
      <c r="AA198" s="120"/>
      <c r="AB198" s="119"/>
      <c r="AC198" s="119"/>
      <c r="AD198" s="119"/>
      <c r="AE198" s="119"/>
      <c r="AF198" s="120">
        <v>2</v>
      </c>
      <c r="AG198" s="119"/>
      <c r="AH198" s="120"/>
      <c r="AI198" s="119"/>
      <c r="AJ198" s="119"/>
      <c r="AK198" s="119"/>
      <c r="AL198" s="119"/>
      <c r="AM198" s="119"/>
    </row>
    <row r="199" spans="1:39" ht="12.75" customHeight="1" x14ac:dyDescent="0.25">
      <c r="A199" s="54" t="s">
        <v>276</v>
      </c>
      <c r="C199" s="135">
        <v>66</v>
      </c>
      <c r="D199" s="166"/>
      <c r="E199" s="136">
        <v>1.47</v>
      </c>
      <c r="F199" s="136">
        <v>1.49</v>
      </c>
      <c r="H199" s="151"/>
      <c r="I199" s="151"/>
      <c r="J199" s="151"/>
      <c r="K199" s="151"/>
      <c r="L199" s="151"/>
      <c r="M199" s="151"/>
      <c r="N199" s="11">
        <f t="shared" si="28"/>
        <v>2.0000000000000018E-2</v>
      </c>
      <c r="O199" s="11" t="str">
        <f t="shared" si="31"/>
        <v xml:space="preserve"> </v>
      </c>
      <c r="P199" s="11" t="str">
        <f t="shared" si="29"/>
        <v xml:space="preserve"> </v>
      </c>
      <c r="V199" s="120" t="s">
        <v>20</v>
      </c>
      <c r="W199" s="120" t="s">
        <v>16</v>
      </c>
      <c r="X199" s="119"/>
      <c r="Y199" s="119"/>
      <c r="Z199" s="119"/>
      <c r="AA199" s="120"/>
      <c r="AB199" s="119"/>
      <c r="AC199" s="119"/>
      <c r="AD199" s="119"/>
      <c r="AE199" s="119"/>
      <c r="AF199" s="120">
        <v>1</v>
      </c>
      <c r="AG199" s="119"/>
      <c r="AH199" s="120"/>
      <c r="AI199" s="119"/>
      <c r="AJ199" s="119"/>
      <c r="AK199" s="119"/>
      <c r="AL199" s="119"/>
      <c r="AM199" s="120">
        <v>1</v>
      </c>
    </row>
    <row r="200" spans="1:39" ht="12.75" customHeight="1" x14ac:dyDescent="0.25">
      <c r="A200" s="54" t="s">
        <v>276</v>
      </c>
      <c r="C200" s="135">
        <v>66</v>
      </c>
      <c r="D200" s="166"/>
      <c r="E200" s="136">
        <v>1.51</v>
      </c>
      <c r="F200" s="136">
        <v>1.59</v>
      </c>
      <c r="H200" s="151"/>
      <c r="I200" s="151"/>
      <c r="J200" s="151"/>
      <c r="K200" s="151"/>
      <c r="L200" s="151"/>
      <c r="M200" s="151"/>
      <c r="N200" s="11">
        <f t="shared" si="28"/>
        <v>0.16000000000000014</v>
      </c>
      <c r="O200" s="11" t="str">
        <f t="shared" si="31"/>
        <v xml:space="preserve"> </v>
      </c>
      <c r="P200" s="11" t="str">
        <f t="shared" si="29"/>
        <v xml:space="preserve"> </v>
      </c>
      <c r="V200" s="120" t="s">
        <v>20</v>
      </c>
      <c r="W200" s="120">
        <v>3</v>
      </c>
      <c r="X200" s="119"/>
      <c r="Y200" s="119"/>
      <c r="Z200" s="119"/>
      <c r="AA200" s="120"/>
      <c r="AB200" s="119"/>
      <c r="AC200" s="119"/>
      <c r="AD200" s="119"/>
      <c r="AE200" s="120">
        <v>2</v>
      </c>
      <c r="AF200" s="119"/>
      <c r="AG200" s="119"/>
      <c r="AH200" s="120"/>
      <c r="AI200" s="119"/>
      <c r="AJ200" s="119"/>
      <c r="AK200" s="119"/>
      <c r="AL200" s="119"/>
      <c r="AM200" s="119"/>
    </row>
    <row r="201" spans="1:39" ht="12.75" customHeight="1" x14ac:dyDescent="0.25">
      <c r="A201" s="54" t="s">
        <v>276</v>
      </c>
      <c r="C201" s="135">
        <v>66</v>
      </c>
      <c r="D201" s="166"/>
      <c r="E201" s="136">
        <v>1.59</v>
      </c>
      <c r="F201" s="136">
        <v>1.62</v>
      </c>
      <c r="H201" s="151"/>
      <c r="I201" s="151"/>
      <c r="J201" s="151"/>
      <c r="K201" s="151"/>
      <c r="L201" s="151"/>
      <c r="M201" s="151"/>
      <c r="N201" s="11">
        <f t="shared" si="28"/>
        <v>6.0000000000000053E-2</v>
      </c>
      <c r="O201" s="11" t="str">
        <f t="shared" si="31"/>
        <v xml:space="preserve"> </v>
      </c>
      <c r="P201" s="11" t="str">
        <f t="shared" si="29"/>
        <v xml:space="preserve"> </v>
      </c>
      <c r="V201" s="120" t="s">
        <v>20</v>
      </c>
      <c r="W201" s="120">
        <v>3</v>
      </c>
      <c r="X201" s="119"/>
      <c r="Y201" s="119"/>
      <c r="Z201" s="119"/>
      <c r="AA201" s="120"/>
      <c r="AB201" s="119"/>
      <c r="AC201" s="119"/>
      <c r="AD201" s="119"/>
      <c r="AE201" s="119"/>
      <c r="AF201" s="120">
        <v>2</v>
      </c>
      <c r="AG201" s="119"/>
      <c r="AH201" s="120"/>
      <c r="AI201" s="119"/>
      <c r="AJ201" s="119"/>
      <c r="AK201" s="119"/>
      <c r="AL201" s="119"/>
      <c r="AM201" s="119"/>
    </row>
    <row r="202" spans="1:39" ht="12.75" customHeight="1" x14ac:dyDescent="0.25">
      <c r="A202" s="54" t="s">
        <v>276</v>
      </c>
      <c r="C202" s="135">
        <v>66</v>
      </c>
      <c r="D202" s="166"/>
      <c r="E202" s="136">
        <v>1.62</v>
      </c>
      <c r="F202" s="136">
        <v>1.69</v>
      </c>
      <c r="H202" s="151"/>
      <c r="I202" s="151"/>
      <c r="J202" s="151"/>
      <c r="K202" s="151"/>
      <c r="L202" s="151"/>
      <c r="M202" s="151"/>
      <c r="N202" s="11">
        <f t="shared" si="28"/>
        <v>6.999999999999984E-2</v>
      </c>
      <c r="O202" s="11" t="str">
        <f t="shared" si="31"/>
        <v xml:space="preserve"> </v>
      </c>
      <c r="P202" s="11" t="str">
        <f t="shared" si="29"/>
        <v xml:space="preserve"> </v>
      </c>
      <c r="V202" s="120" t="s">
        <v>20</v>
      </c>
      <c r="W202" s="120" t="s">
        <v>16</v>
      </c>
      <c r="X202" s="119"/>
      <c r="Y202" s="119"/>
      <c r="Z202" s="119"/>
      <c r="AA202" s="120"/>
      <c r="AB202" s="119"/>
      <c r="AC202" s="119"/>
      <c r="AD202" s="119"/>
      <c r="AE202" s="119"/>
      <c r="AF202" s="120">
        <v>1</v>
      </c>
      <c r="AG202" s="119"/>
      <c r="AH202" s="120"/>
      <c r="AI202" s="119"/>
      <c r="AJ202" s="119"/>
      <c r="AK202" s="119"/>
      <c r="AL202" s="119"/>
      <c r="AM202" s="120">
        <v>1</v>
      </c>
    </row>
    <row r="203" spans="1:39" ht="12.75" customHeight="1" x14ac:dyDescent="0.25">
      <c r="A203" s="54" t="s">
        <v>276</v>
      </c>
      <c r="C203" s="135">
        <v>66</v>
      </c>
      <c r="D203" s="166"/>
      <c r="E203" s="136">
        <v>1.69</v>
      </c>
      <c r="F203" s="136">
        <v>1.7</v>
      </c>
      <c r="H203" s="151"/>
      <c r="I203" s="151"/>
      <c r="J203" s="151"/>
      <c r="K203" s="151"/>
      <c r="L203" s="151"/>
      <c r="M203" s="151"/>
      <c r="N203" s="11">
        <f t="shared" si="28"/>
        <v>2.0000000000000018E-2</v>
      </c>
      <c r="O203" s="11" t="str">
        <f t="shared" si="31"/>
        <v xml:space="preserve"> </v>
      </c>
      <c r="P203" s="11" t="str">
        <f t="shared" si="29"/>
        <v xml:space="preserve"> </v>
      </c>
      <c r="V203" s="120" t="s">
        <v>20</v>
      </c>
      <c r="W203" s="120">
        <v>3</v>
      </c>
      <c r="X203" s="119"/>
      <c r="Y203" s="119"/>
      <c r="Z203" s="119"/>
      <c r="AA203" s="120"/>
      <c r="AB203" s="119"/>
      <c r="AC203" s="119"/>
      <c r="AD203" s="119"/>
      <c r="AE203" s="119"/>
      <c r="AF203" s="120">
        <v>2</v>
      </c>
      <c r="AG203" s="119"/>
      <c r="AH203" s="120"/>
      <c r="AI203" s="119"/>
      <c r="AJ203" s="119"/>
      <c r="AK203" s="119"/>
      <c r="AL203" s="119"/>
      <c r="AM203" s="119"/>
    </row>
    <row r="204" spans="1:39" ht="12.75" customHeight="1" x14ac:dyDescent="0.25">
      <c r="A204" s="54" t="s">
        <v>276</v>
      </c>
      <c r="C204" s="135">
        <v>66</v>
      </c>
      <c r="D204" s="166"/>
      <c r="E204" s="136">
        <v>1.7</v>
      </c>
      <c r="F204" s="136">
        <v>1.91</v>
      </c>
      <c r="H204" s="151"/>
      <c r="I204" s="151"/>
      <c r="J204" s="151"/>
      <c r="K204" s="151"/>
      <c r="L204" s="151"/>
      <c r="M204" s="151"/>
      <c r="N204" s="11">
        <f t="shared" si="28"/>
        <v>0.41999999999999993</v>
      </c>
      <c r="O204" s="11" t="str">
        <f t="shared" si="31"/>
        <v xml:space="preserve"> </v>
      </c>
      <c r="P204" s="11" t="str">
        <f t="shared" si="29"/>
        <v xml:space="preserve"> </v>
      </c>
      <c r="V204" s="120" t="s">
        <v>20</v>
      </c>
      <c r="W204" s="120">
        <v>3</v>
      </c>
      <c r="X204" s="119"/>
      <c r="Y204" s="119"/>
      <c r="Z204" s="119"/>
      <c r="AA204" s="120"/>
      <c r="AB204" s="119"/>
      <c r="AC204" s="119"/>
      <c r="AD204" s="119"/>
      <c r="AE204" s="120">
        <v>2</v>
      </c>
      <c r="AF204" s="119"/>
      <c r="AG204" s="119"/>
      <c r="AH204" s="120"/>
      <c r="AI204" s="119"/>
      <c r="AJ204" s="119"/>
      <c r="AK204" s="119"/>
      <c r="AL204" s="119"/>
      <c r="AM204" s="119"/>
    </row>
    <row r="205" spans="1:39" ht="12.75" customHeight="1" x14ac:dyDescent="0.25">
      <c r="A205" s="54" t="s">
        <v>276</v>
      </c>
      <c r="C205" s="135">
        <v>66</v>
      </c>
      <c r="D205" s="166" t="s">
        <v>524</v>
      </c>
      <c r="E205" s="136">
        <v>1.91</v>
      </c>
      <c r="F205" s="136">
        <v>1.92</v>
      </c>
      <c r="H205" s="151"/>
      <c r="I205" s="151"/>
      <c r="J205" s="151"/>
      <c r="K205" s="151"/>
      <c r="L205" s="151"/>
      <c r="M205" s="151"/>
      <c r="N205" s="11">
        <f t="shared" si="28"/>
        <v>2.0000000000000018E-2</v>
      </c>
      <c r="O205" s="11" t="str">
        <f t="shared" si="31"/>
        <v xml:space="preserve"> </v>
      </c>
      <c r="P205" s="11" t="str">
        <f t="shared" si="29"/>
        <v xml:space="preserve"> </v>
      </c>
      <c r="V205" s="120" t="s">
        <v>20</v>
      </c>
      <c r="W205" s="120">
        <v>3</v>
      </c>
      <c r="X205" s="119"/>
      <c r="Y205" s="119"/>
      <c r="Z205" s="119"/>
      <c r="AA205" s="120"/>
      <c r="AB205" s="119"/>
      <c r="AC205" s="119"/>
      <c r="AD205" s="119"/>
      <c r="AE205" s="119"/>
      <c r="AF205" s="120">
        <v>2</v>
      </c>
      <c r="AG205" s="119"/>
      <c r="AH205" s="120"/>
      <c r="AI205" s="119"/>
      <c r="AJ205" s="119"/>
      <c r="AK205" s="119"/>
      <c r="AL205" s="119"/>
      <c r="AM205" s="119"/>
    </row>
    <row r="206" spans="1:39" ht="12.75" customHeight="1" x14ac:dyDescent="0.25">
      <c r="A206" s="54" t="s">
        <v>276</v>
      </c>
      <c r="C206" s="135">
        <v>66</v>
      </c>
      <c r="D206" s="166"/>
      <c r="E206" s="136">
        <v>1.92</v>
      </c>
      <c r="F206" s="136">
        <v>2</v>
      </c>
      <c r="H206" s="151"/>
      <c r="I206" s="151"/>
      <c r="J206" s="151"/>
      <c r="K206" s="151"/>
      <c r="L206" s="151"/>
      <c r="M206" s="151"/>
      <c r="N206" s="11">
        <f t="shared" si="28"/>
        <v>8.0000000000000071E-2</v>
      </c>
      <c r="O206" s="11" t="str">
        <f t="shared" si="31"/>
        <v xml:space="preserve"> </v>
      </c>
      <c r="P206" s="11" t="str">
        <f t="shared" si="29"/>
        <v xml:space="preserve"> </v>
      </c>
      <c r="V206" s="120" t="s">
        <v>20</v>
      </c>
      <c r="W206" s="120" t="s">
        <v>16</v>
      </c>
      <c r="X206" s="119"/>
      <c r="Y206" s="119"/>
      <c r="Z206" s="119"/>
      <c r="AA206" s="120"/>
      <c r="AB206" s="119"/>
      <c r="AC206" s="119"/>
      <c r="AD206" s="119"/>
      <c r="AE206" s="119"/>
      <c r="AF206" s="120">
        <v>1</v>
      </c>
      <c r="AG206" s="119"/>
      <c r="AH206" s="120"/>
      <c r="AI206" s="119"/>
      <c r="AJ206" s="119"/>
      <c r="AK206" s="119"/>
      <c r="AL206" s="119"/>
      <c r="AM206" s="120">
        <v>1</v>
      </c>
    </row>
    <row r="207" spans="1:39" ht="12.75" customHeight="1" x14ac:dyDescent="0.25">
      <c r="A207" s="54" t="s">
        <v>276</v>
      </c>
      <c r="C207" s="135">
        <v>66</v>
      </c>
      <c r="D207" s="166"/>
      <c r="E207" s="136">
        <v>2</v>
      </c>
      <c r="F207" s="136">
        <v>2.0299999999999998</v>
      </c>
      <c r="H207" s="151"/>
      <c r="I207" s="151"/>
      <c r="J207" s="151"/>
      <c r="K207" s="151"/>
      <c r="L207" s="151"/>
      <c r="M207" s="151"/>
      <c r="N207" s="11">
        <f t="shared" si="28"/>
        <v>5.9999999999999609E-2</v>
      </c>
      <c r="O207" s="11" t="str">
        <f t="shared" si="31"/>
        <v xml:space="preserve"> </v>
      </c>
      <c r="P207" s="11" t="str">
        <f t="shared" si="29"/>
        <v xml:space="preserve"> </v>
      </c>
      <c r="V207" s="120" t="s">
        <v>20</v>
      </c>
      <c r="W207" s="120">
        <v>3</v>
      </c>
      <c r="X207" s="119"/>
      <c r="Y207" s="119"/>
      <c r="Z207" s="119"/>
      <c r="AA207" s="120"/>
      <c r="AB207" s="119"/>
      <c r="AC207" s="119"/>
      <c r="AD207" s="119"/>
      <c r="AE207" s="119"/>
      <c r="AF207" s="120">
        <v>2</v>
      </c>
      <c r="AG207" s="119"/>
      <c r="AH207" s="120"/>
      <c r="AI207" s="119"/>
      <c r="AJ207" s="119"/>
      <c r="AK207" s="119"/>
      <c r="AL207" s="119"/>
      <c r="AM207" s="119"/>
    </row>
    <row r="208" spans="1:39" ht="12.75" customHeight="1" x14ac:dyDescent="0.25">
      <c r="A208" s="54" t="s">
        <v>276</v>
      </c>
      <c r="C208" s="135">
        <v>66</v>
      </c>
      <c r="D208" s="166"/>
      <c r="E208" s="136">
        <v>2.04</v>
      </c>
      <c r="F208" s="136">
        <v>2.0499999999999998</v>
      </c>
      <c r="H208" s="151"/>
      <c r="I208" s="151"/>
      <c r="J208" s="151"/>
      <c r="K208" s="151"/>
      <c r="L208" s="151"/>
      <c r="M208" s="151"/>
      <c r="N208" s="11">
        <f t="shared" si="28"/>
        <v>9.9999999999997868E-3</v>
      </c>
      <c r="O208" s="11" t="str">
        <f t="shared" si="31"/>
        <v xml:space="preserve"> </v>
      </c>
      <c r="P208" s="11" t="str">
        <f t="shared" si="29"/>
        <v xml:space="preserve"> </v>
      </c>
      <c r="V208" s="120" t="s">
        <v>20</v>
      </c>
      <c r="W208" s="120" t="s">
        <v>16</v>
      </c>
      <c r="X208" s="119"/>
      <c r="Y208" s="119"/>
      <c r="Z208" s="119"/>
      <c r="AA208" s="120"/>
      <c r="AB208" s="119"/>
      <c r="AC208" s="119"/>
      <c r="AD208" s="119"/>
      <c r="AE208" s="119"/>
      <c r="AF208" s="120">
        <v>1</v>
      </c>
      <c r="AG208" s="119"/>
      <c r="AH208" s="120"/>
      <c r="AI208" s="119"/>
      <c r="AJ208" s="119"/>
      <c r="AK208" s="119"/>
      <c r="AL208" s="119"/>
      <c r="AM208" s="120">
        <v>1</v>
      </c>
    </row>
    <row r="209" spans="1:43" ht="12.75" customHeight="1" x14ac:dyDescent="0.25">
      <c r="A209" s="54" t="s">
        <v>276</v>
      </c>
      <c r="C209" s="135">
        <v>66</v>
      </c>
      <c r="D209" s="166"/>
      <c r="E209" s="136">
        <v>2.0499999999999998</v>
      </c>
      <c r="F209" s="136">
        <v>2.0699999999999998</v>
      </c>
      <c r="H209" s="151"/>
      <c r="I209" s="151"/>
      <c r="J209" s="151"/>
      <c r="K209" s="151"/>
      <c r="L209" s="151"/>
      <c r="M209" s="151"/>
      <c r="N209" s="11">
        <f t="shared" si="28"/>
        <v>4.0000000000000036E-2</v>
      </c>
      <c r="O209" s="11" t="str">
        <f t="shared" si="31"/>
        <v xml:space="preserve"> </v>
      </c>
      <c r="P209" s="11" t="str">
        <f t="shared" si="29"/>
        <v xml:space="preserve"> </v>
      </c>
      <c r="V209" s="120" t="s">
        <v>20</v>
      </c>
      <c r="W209" s="120">
        <v>3</v>
      </c>
      <c r="X209" s="119"/>
      <c r="Y209" s="119"/>
      <c r="Z209" s="119"/>
      <c r="AA209" s="120"/>
      <c r="AB209" s="119"/>
      <c r="AC209" s="119"/>
      <c r="AD209" s="119"/>
      <c r="AE209" s="119"/>
      <c r="AF209" s="120">
        <v>2</v>
      </c>
      <c r="AG209" s="119"/>
      <c r="AH209" s="120"/>
      <c r="AI209" s="119"/>
      <c r="AJ209" s="119"/>
      <c r="AK209" s="119"/>
      <c r="AL209" s="119"/>
      <c r="AM209" s="119"/>
    </row>
    <row r="210" spans="1:43" ht="12.75" customHeight="1" x14ac:dyDescent="0.25">
      <c r="A210" s="54" t="s">
        <v>276</v>
      </c>
      <c r="C210" s="135">
        <v>66</v>
      </c>
      <c r="D210" s="166"/>
      <c r="E210" s="136">
        <v>2.0699999999999998</v>
      </c>
      <c r="F210" s="136">
        <v>2.08</v>
      </c>
      <c r="H210" s="151"/>
      <c r="I210" s="151"/>
      <c r="J210" s="151"/>
      <c r="K210" s="151"/>
      <c r="L210" s="151"/>
      <c r="M210" s="151"/>
      <c r="N210" s="11">
        <f t="shared" si="28"/>
        <v>2.0000000000000462E-2</v>
      </c>
      <c r="O210" s="11" t="str">
        <f t="shared" si="31"/>
        <v xml:space="preserve"> </v>
      </c>
      <c r="P210" s="11" t="str">
        <f t="shared" si="29"/>
        <v xml:space="preserve"> </v>
      </c>
      <c r="V210" s="120" t="s">
        <v>20</v>
      </c>
      <c r="W210" s="120">
        <v>3</v>
      </c>
      <c r="X210" s="119"/>
      <c r="Y210" s="119"/>
      <c r="Z210" s="119"/>
      <c r="AA210" s="120"/>
      <c r="AB210" s="119"/>
      <c r="AC210" s="119"/>
      <c r="AD210" s="119"/>
      <c r="AE210" s="120">
        <v>2</v>
      </c>
      <c r="AF210" s="119"/>
      <c r="AG210" s="119"/>
      <c r="AH210" s="120"/>
      <c r="AI210" s="119"/>
      <c r="AJ210" s="119"/>
      <c r="AK210" s="119"/>
      <c r="AL210" s="119"/>
      <c r="AM210" s="119"/>
    </row>
    <row r="211" spans="1:43" ht="12.75" customHeight="1" x14ac:dyDescent="0.25">
      <c r="A211" s="54" t="s">
        <v>276</v>
      </c>
      <c r="C211" s="135">
        <v>66</v>
      </c>
      <c r="D211" s="166"/>
      <c r="E211" s="136">
        <v>2.1</v>
      </c>
      <c r="F211" s="136">
        <v>2.14</v>
      </c>
      <c r="H211" s="151"/>
      <c r="I211" s="151"/>
      <c r="J211" s="151"/>
      <c r="K211" s="151"/>
      <c r="L211" s="151"/>
      <c r="M211" s="151"/>
      <c r="N211" s="11">
        <f t="shared" si="28"/>
        <v>8.0000000000000071E-2</v>
      </c>
      <c r="O211" s="11" t="str">
        <f t="shared" si="31"/>
        <v xml:space="preserve"> </v>
      </c>
      <c r="P211" s="11" t="str">
        <f t="shared" si="29"/>
        <v xml:space="preserve"> </v>
      </c>
      <c r="V211" s="120" t="s">
        <v>20</v>
      </c>
      <c r="W211" s="120">
        <v>3</v>
      </c>
      <c r="X211" s="119"/>
      <c r="Y211" s="119"/>
      <c r="Z211" s="119"/>
      <c r="AA211" s="120"/>
      <c r="AB211" s="119"/>
      <c r="AC211" s="119"/>
      <c r="AD211" s="119"/>
      <c r="AE211" s="119"/>
      <c r="AF211" s="120">
        <v>2</v>
      </c>
      <c r="AG211" s="119"/>
      <c r="AH211" s="120"/>
      <c r="AI211" s="119"/>
      <c r="AJ211" s="119"/>
      <c r="AK211" s="119"/>
      <c r="AL211" s="119"/>
      <c r="AM211" s="119"/>
    </row>
    <row r="212" spans="1:43" ht="12.75" customHeight="1" x14ac:dyDescent="0.25">
      <c r="A212" s="54" t="s">
        <v>276</v>
      </c>
      <c r="C212" s="135">
        <v>66</v>
      </c>
      <c r="D212" s="166"/>
      <c r="E212" s="136">
        <v>2.16</v>
      </c>
      <c r="F212" s="136">
        <v>2.17</v>
      </c>
      <c r="H212" s="151"/>
      <c r="I212" s="151"/>
      <c r="J212" s="151"/>
      <c r="K212" s="151"/>
      <c r="L212" s="151"/>
      <c r="M212" s="151"/>
      <c r="N212" s="11">
        <f t="shared" si="28"/>
        <v>9.9999999999997868E-3</v>
      </c>
      <c r="O212" s="11" t="str">
        <f t="shared" si="31"/>
        <v xml:space="preserve"> </v>
      </c>
      <c r="P212" s="11" t="str">
        <f t="shared" si="29"/>
        <v xml:space="preserve"> </v>
      </c>
      <c r="V212" s="120" t="s">
        <v>20</v>
      </c>
      <c r="W212" s="120" t="s">
        <v>16</v>
      </c>
      <c r="X212" s="119"/>
      <c r="Y212" s="119"/>
      <c r="Z212" s="119"/>
      <c r="AA212" s="120"/>
      <c r="AB212" s="119"/>
      <c r="AC212" s="119"/>
      <c r="AD212" s="119"/>
      <c r="AE212" s="119"/>
      <c r="AF212" s="120">
        <v>1</v>
      </c>
      <c r="AG212" s="119"/>
      <c r="AH212" s="120"/>
      <c r="AI212" s="119"/>
      <c r="AJ212" s="119"/>
      <c r="AK212" s="119"/>
      <c r="AL212" s="119"/>
      <c r="AM212" s="120">
        <v>1</v>
      </c>
    </row>
    <row r="213" spans="1:43" ht="12.75" customHeight="1" x14ac:dyDescent="0.25">
      <c r="A213" s="54" t="s">
        <v>276</v>
      </c>
      <c r="C213" s="135">
        <v>66</v>
      </c>
      <c r="D213" s="166"/>
      <c r="E213" s="136">
        <v>2.17</v>
      </c>
      <c r="F213" s="136">
        <v>2.1800000000000002</v>
      </c>
      <c r="H213" s="151"/>
      <c r="I213" s="151"/>
      <c r="J213" s="151"/>
      <c r="K213" s="151"/>
      <c r="L213" s="151"/>
      <c r="M213" s="151"/>
      <c r="N213" s="11">
        <f t="shared" si="28"/>
        <v>2.0000000000000462E-2</v>
      </c>
      <c r="O213" s="11" t="str">
        <f t="shared" si="31"/>
        <v xml:space="preserve"> </v>
      </c>
      <c r="P213" s="11" t="str">
        <f t="shared" si="29"/>
        <v xml:space="preserve"> </v>
      </c>
      <c r="V213" s="120" t="s">
        <v>20</v>
      </c>
      <c r="W213" s="120">
        <v>3</v>
      </c>
      <c r="X213" s="119"/>
      <c r="Y213" s="119"/>
      <c r="Z213" s="119"/>
      <c r="AA213" s="120"/>
      <c r="AB213" s="119"/>
      <c r="AC213" s="119"/>
      <c r="AD213" s="119"/>
      <c r="AE213" s="119"/>
      <c r="AF213" s="120">
        <v>2</v>
      </c>
      <c r="AG213" s="119"/>
      <c r="AH213" s="120"/>
      <c r="AI213" s="119"/>
      <c r="AJ213" s="119"/>
      <c r="AK213" s="119"/>
      <c r="AL213" s="119"/>
      <c r="AM213" s="119"/>
    </row>
    <row r="214" spans="1:43" ht="12.75" customHeight="1" x14ac:dyDescent="0.25">
      <c r="A214" s="54" t="s">
        <v>276</v>
      </c>
      <c r="C214" s="135">
        <v>66</v>
      </c>
      <c r="D214" s="166"/>
      <c r="E214" s="136">
        <v>2.1800000000000002</v>
      </c>
      <c r="F214" s="136">
        <v>2.23</v>
      </c>
      <c r="H214" s="151"/>
      <c r="I214" s="151"/>
      <c r="J214" s="151"/>
      <c r="K214" s="151"/>
      <c r="L214" s="151"/>
      <c r="M214" s="151"/>
      <c r="N214" s="11">
        <f t="shared" si="28"/>
        <v>9.9999999999999645E-2</v>
      </c>
      <c r="O214" s="11" t="str">
        <f t="shared" si="31"/>
        <v xml:space="preserve"> </v>
      </c>
      <c r="P214" s="11" t="str">
        <f t="shared" si="29"/>
        <v xml:space="preserve"> </v>
      </c>
      <c r="V214" s="120" t="s">
        <v>20</v>
      </c>
      <c r="W214" s="120">
        <v>3</v>
      </c>
      <c r="X214" s="119"/>
      <c r="Y214" s="119"/>
      <c r="Z214" s="119"/>
      <c r="AA214" s="120"/>
      <c r="AB214" s="119"/>
      <c r="AC214" s="119"/>
      <c r="AD214" s="119"/>
      <c r="AE214" s="120">
        <v>2</v>
      </c>
      <c r="AF214" s="119"/>
      <c r="AG214" s="119"/>
      <c r="AH214" s="120"/>
      <c r="AI214" s="119"/>
      <c r="AJ214" s="119"/>
      <c r="AK214" s="119"/>
      <c r="AL214" s="119"/>
      <c r="AM214" s="119"/>
    </row>
    <row r="215" spans="1:43" ht="12.75" customHeight="1" x14ac:dyDescent="0.25">
      <c r="A215" s="54" t="s">
        <v>276</v>
      </c>
      <c r="C215" s="135">
        <v>66</v>
      </c>
      <c r="D215" s="166"/>
      <c r="E215" s="136">
        <v>2.23</v>
      </c>
      <c r="F215" s="136">
        <v>2.27</v>
      </c>
      <c r="H215" s="151"/>
      <c r="I215" s="151"/>
      <c r="J215" s="151"/>
      <c r="K215" s="151"/>
      <c r="L215" s="151"/>
      <c r="M215" s="151"/>
      <c r="N215" s="11">
        <f t="shared" si="28"/>
        <v>8.0000000000000071E-2</v>
      </c>
      <c r="O215" s="11" t="str">
        <f t="shared" si="31"/>
        <v xml:space="preserve"> </v>
      </c>
      <c r="P215" s="11" t="str">
        <f t="shared" si="29"/>
        <v xml:space="preserve"> </v>
      </c>
      <c r="V215" s="120" t="s">
        <v>20</v>
      </c>
      <c r="W215" s="120">
        <v>3</v>
      </c>
      <c r="X215" s="119"/>
      <c r="Y215" s="119"/>
      <c r="Z215" s="119"/>
      <c r="AA215" s="120"/>
      <c r="AB215" s="119"/>
      <c r="AC215" s="119"/>
      <c r="AD215" s="119"/>
      <c r="AE215" s="119"/>
      <c r="AF215" s="120">
        <v>2</v>
      </c>
      <c r="AG215" s="119"/>
      <c r="AH215" s="120"/>
      <c r="AI215" s="119"/>
      <c r="AJ215" s="119"/>
      <c r="AK215" s="119"/>
      <c r="AL215" s="119"/>
      <c r="AM215" s="119"/>
    </row>
    <row r="216" spans="1:43" ht="12.75" customHeight="1" x14ac:dyDescent="0.25">
      <c r="A216" s="54" t="s">
        <v>276</v>
      </c>
      <c r="C216" s="135">
        <v>66</v>
      </c>
      <c r="D216" s="166"/>
      <c r="E216" s="136">
        <v>2.27</v>
      </c>
      <c r="F216" s="136">
        <v>2.2799999999999998</v>
      </c>
      <c r="H216" s="151"/>
      <c r="I216" s="151"/>
      <c r="J216" s="151"/>
      <c r="K216" s="151"/>
      <c r="L216" s="151"/>
      <c r="M216" s="151"/>
      <c r="N216" s="11">
        <f t="shared" si="28"/>
        <v>9.9999999999997868E-3</v>
      </c>
      <c r="O216" s="11" t="str">
        <f t="shared" si="31"/>
        <v xml:space="preserve"> </v>
      </c>
      <c r="P216" s="11" t="str">
        <f t="shared" si="29"/>
        <v xml:space="preserve"> </v>
      </c>
      <c r="V216" s="120" t="s">
        <v>20</v>
      </c>
      <c r="W216" s="120">
        <v>3</v>
      </c>
      <c r="X216" s="119"/>
      <c r="Y216" s="119"/>
      <c r="Z216" s="119"/>
      <c r="AA216" s="120"/>
      <c r="AB216" s="119"/>
      <c r="AC216" s="119"/>
      <c r="AD216" s="119"/>
      <c r="AE216" s="119"/>
      <c r="AF216" s="120">
        <v>1</v>
      </c>
      <c r="AG216" s="119"/>
      <c r="AH216" s="120"/>
      <c r="AI216" s="119"/>
      <c r="AJ216" s="119"/>
      <c r="AK216" s="119"/>
      <c r="AL216" s="119"/>
      <c r="AM216" s="119"/>
    </row>
    <row r="217" spans="1:43" ht="12.75" customHeight="1" x14ac:dyDescent="0.25">
      <c r="A217" s="54" t="s">
        <v>276</v>
      </c>
      <c r="C217" s="135">
        <v>66</v>
      </c>
      <c r="D217" s="166"/>
      <c r="E217" s="136">
        <v>2.2799999999999998</v>
      </c>
      <c r="F217" s="136">
        <v>2.3199999999999998</v>
      </c>
      <c r="H217" s="151"/>
      <c r="I217" s="151"/>
      <c r="J217" s="151"/>
      <c r="K217" s="151"/>
      <c r="L217" s="151"/>
      <c r="M217" s="151"/>
      <c r="N217" s="11">
        <f t="shared" si="28"/>
        <v>8.0000000000000071E-2</v>
      </c>
      <c r="O217" s="11" t="str">
        <f t="shared" si="31"/>
        <v xml:space="preserve"> </v>
      </c>
      <c r="P217" s="11" t="str">
        <f t="shared" si="29"/>
        <v xml:space="preserve"> </v>
      </c>
      <c r="V217" s="120" t="s">
        <v>20</v>
      </c>
      <c r="W217" s="120">
        <v>3</v>
      </c>
      <c r="X217" s="119"/>
      <c r="Y217" s="119"/>
      <c r="Z217" s="119"/>
      <c r="AA217" s="120"/>
      <c r="AB217" s="119"/>
      <c r="AC217" s="119"/>
      <c r="AD217" s="119"/>
      <c r="AE217" s="119"/>
      <c r="AF217" s="120">
        <v>2</v>
      </c>
      <c r="AG217" s="119"/>
      <c r="AH217" s="120"/>
      <c r="AI217" s="119"/>
      <c r="AJ217" s="119"/>
      <c r="AK217" s="119"/>
      <c r="AL217" s="119"/>
      <c r="AM217" s="119"/>
    </row>
    <row r="218" spans="1:43" ht="12.75" customHeight="1" x14ac:dyDescent="0.25">
      <c r="A218" s="54" t="s">
        <v>276</v>
      </c>
      <c r="C218" s="135">
        <v>66</v>
      </c>
      <c r="D218" s="166"/>
      <c r="E218" s="136">
        <v>2.3199999999999998</v>
      </c>
      <c r="F218" s="136">
        <v>2.39</v>
      </c>
      <c r="H218" s="151"/>
      <c r="I218" s="151"/>
      <c r="J218" s="151"/>
      <c r="K218" s="151"/>
      <c r="L218" s="151"/>
      <c r="M218" s="151"/>
      <c r="N218" s="11">
        <f t="shared" si="28"/>
        <v>0.14000000000000057</v>
      </c>
      <c r="O218" s="11" t="str">
        <f t="shared" si="31"/>
        <v xml:space="preserve"> </v>
      </c>
      <c r="P218" s="11" t="str">
        <f t="shared" si="29"/>
        <v xml:space="preserve"> </v>
      </c>
      <c r="V218" s="120" t="s">
        <v>20</v>
      </c>
      <c r="W218" s="120">
        <v>3</v>
      </c>
      <c r="X218" s="119"/>
      <c r="Y218" s="119"/>
      <c r="Z218" s="119"/>
      <c r="AA218" s="120"/>
      <c r="AB218" s="119"/>
      <c r="AC218" s="119"/>
      <c r="AD218" s="119"/>
      <c r="AE218" s="120">
        <v>2</v>
      </c>
      <c r="AF218" s="119"/>
      <c r="AG218" s="119"/>
      <c r="AH218" s="120"/>
      <c r="AI218" s="119"/>
      <c r="AJ218" s="119"/>
      <c r="AK218" s="119"/>
      <c r="AL218" s="119"/>
      <c r="AM218" s="119"/>
      <c r="AN218" s="119"/>
      <c r="AO218" s="119"/>
      <c r="AP218" s="119"/>
      <c r="AQ218" s="119"/>
    </row>
    <row r="219" spans="1:43" ht="12.75" customHeight="1" x14ac:dyDescent="0.25">
      <c r="A219" s="54" t="s">
        <v>276</v>
      </c>
      <c r="C219" s="135">
        <v>66</v>
      </c>
      <c r="D219" s="166"/>
      <c r="E219" s="136">
        <v>2.44</v>
      </c>
      <c r="F219" s="136">
        <v>2.4500000000000002</v>
      </c>
      <c r="H219" s="151"/>
      <c r="I219" s="151"/>
      <c r="J219" s="151"/>
      <c r="K219" s="151"/>
      <c r="L219" s="151"/>
      <c r="M219" s="151"/>
      <c r="N219" s="11">
        <f t="shared" si="28"/>
        <v>2.0000000000000462E-2</v>
      </c>
      <c r="O219" s="11" t="str">
        <f t="shared" si="31"/>
        <v xml:space="preserve"> </v>
      </c>
      <c r="P219" s="11" t="str">
        <f t="shared" si="29"/>
        <v xml:space="preserve"> </v>
      </c>
      <c r="V219" s="120" t="s">
        <v>20</v>
      </c>
      <c r="W219" s="119"/>
      <c r="X219" s="119"/>
      <c r="Y219" s="119"/>
      <c r="Z219" s="119"/>
      <c r="AA219" s="120"/>
      <c r="AB219" s="119"/>
      <c r="AC219" s="119"/>
      <c r="AD219" s="119"/>
      <c r="AE219" s="119"/>
      <c r="AF219" s="120">
        <v>2</v>
      </c>
      <c r="AG219" s="119"/>
      <c r="AH219" s="120"/>
      <c r="AI219" s="119"/>
      <c r="AJ219" s="119"/>
      <c r="AK219" s="119"/>
      <c r="AL219" s="119"/>
      <c r="AM219" s="119"/>
      <c r="AN219" s="119"/>
      <c r="AO219" s="120">
        <v>1</v>
      </c>
      <c r="AP219" s="119"/>
      <c r="AQ219" s="119"/>
    </row>
    <row r="220" spans="1:43" ht="12.75" customHeight="1" x14ac:dyDescent="0.25">
      <c r="A220" s="54" t="s">
        <v>276</v>
      </c>
      <c r="C220" s="135">
        <v>66</v>
      </c>
      <c r="D220" s="166"/>
      <c r="E220" s="136">
        <v>2.4500000000000002</v>
      </c>
      <c r="F220" s="136">
        <v>2.4700000000000002</v>
      </c>
      <c r="H220" s="131">
        <f>SUM(N178:N220)</f>
        <v>5.080000000000001</v>
      </c>
      <c r="I220" s="131">
        <f>SUM(O178:O220)</f>
        <v>0</v>
      </c>
      <c r="J220" s="131">
        <f>SUM(P178:P220)</f>
        <v>0.14000000000000001</v>
      </c>
      <c r="K220" s="131">
        <f t="shared" ref="K220:L220" si="32">SUM(Q178:Q220)</f>
        <v>0</v>
      </c>
      <c r="L220" s="131">
        <f t="shared" si="32"/>
        <v>0</v>
      </c>
      <c r="M220" s="131">
        <f>SUM(S178:S220)</f>
        <v>0</v>
      </c>
      <c r="N220" s="11">
        <f t="shared" si="28"/>
        <v>0</v>
      </c>
      <c r="O220" s="11" t="str">
        <f t="shared" si="31"/>
        <v xml:space="preserve"> </v>
      </c>
      <c r="P220" s="11" t="str">
        <f t="shared" si="29"/>
        <v xml:space="preserve"> </v>
      </c>
      <c r="V220" s="120" t="s">
        <v>20</v>
      </c>
      <c r="W220" s="119"/>
      <c r="X220" s="119"/>
      <c r="Y220" s="119"/>
      <c r="Z220" s="119"/>
      <c r="AA220" s="120"/>
      <c r="AB220" s="119"/>
      <c r="AC220" s="119"/>
      <c r="AD220" s="119"/>
      <c r="AE220" s="119"/>
      <c r="AF220" s="119"/>
      <c r="AG220" s="119"/>
      <c r="AH220" s="120"/>
      <c r="AI220" s="119"/>
      <c r="AJ220" s="119"/>
      <c r="AK220" s="119"/>
      <c r="AL220" s="119"/>
      <c r="AM220" s="119"/>
      <c r="AN220" s="119"/>
      <c r="AO220" s="119"/>
      <c r="AP220" s="119"/>
      <c r="AQ220" s="119"/>
    </row>
    <row r="221" spans="1:43" s="25" customFormat="1" x14ac:dyDescent="0.25">
      <c r="C221" s="23"/>
      <c r="D221" s="22"/>
      <c r="E221" s="24"/>
      <c r="F221" s="24"/>
      <c r="H221" s="21"/>
      <c r="I221" s="21"/>
      <c r="J221" s="21"/>
      <c r="K221" s="21"/>
      <c r="L221" s="21"/>
      <c r="M221" s="21"/>
      <c r="N221" s="19"/>
      <c r="O221" s="19"/>
      <c r="P221" s="19"/>
      <c r="Q221" s="19"/>
      <c r="R221" s="19"/>
      <c r="S221" s="19"/>
      <c r="T221" s="20"/>
      <c r="U221" s="21"/>
      <c r="V221" s="21"/>
      <c r="W221" s="21"/>
      <c r="X221" s="21"/>
      <c r="Y221" s="21"/>
      <c r="Z221" s="21"/>
      <c r="AA221" s="21"/>
      <c r="AB221" s="21"/>
      <c r="AC221" s="21"/>
      <c r="AD221" s="21"/>
      <c r="AE221" s="21"/>
      <c r="AF221" s="21"/>
      <c r="AG221" s="21"/>
      <c r="AH221" s="21"/>
      <c r="AI221" s="21"/>
      <c r="AJ221" s="21"/>
      <c r="AK221" s="21"/>
      <c r="AL221" s="21"/>
      <c r="AM221" s="21"/>
      <c r="AN221" s="21"/>
      <c r="AO221" s="21"/>
      <c r="AP221" s="21"/>
      <c r="AQ221" s="26"/>
    </row>
    <row r="222" spans="1:43" s="25" customFormat="1" ht="15" customHeight="1" x14ac:dyDescent="0.25">
      <c r="C222" s="23"/>
      <c r="D222" s="163" t="s">
        <v>525</v>
      </c>
      <c r="E222" s="165">
        <v>2.4700000000000002</v>
      </c>
      <c r="F222" s="165">
        <v>3.97</v>
      </c>
      <c r="H222" s="21"/>
      <c r="I222" s="21"/>
      <c r="J222" s="21"/>
      <c r="K222" s="21"/>
      <c r="L222" s="21"/>
      <c r="M222" s="21"/>
      <c r="N222" s="19"/>
      <c r="O222" s="19"/>
      <c r="P222" s="19" t="str">
        <f t="shared" ref="P222:P228" si="33">IF(($F222-$E222)*(AA222+AH222)&gt;0,($F222-$E222)*(AA222+AH222)," ")</f>
        <v xml:space="preserve"> </v>
      </c>
      <c r="Q222" s="19"/>
      <c r="R222" s="19" t="str">
        <f>IF(($F222-$E222)*(AB222+AI222)&gt;0,($F222-$E222)*(AB222+AI222)," ")</f>
        <v xml:space="preserve"> </v>
      </c>
      <c r="S222" s="19"/>
      <c r="T222" s="20" t="str">
        <f>IF($F222&gt;0,IF(AM222&gt;0,AM222," ")," ")</f>
        <v xml:space="preserve"> </v>
      </c>
      <c r="U222" s="21"/>
      <c r="V222" s="21"/>
      <c r="W222" s="21"/>
      <c r="X222" s="21"/>
      <c r="Y222" s="21"/>
      <c r="Z222" s="21"/>
      <c r="AA222" s="21"/>
      <c r="AB222" s="21"/>
      <c r="AC222" s="21"/>
      <c r="AD222" s="21"/>
      <c r="AE222" s="21"/>
      <c r="AF222" s="21"/>
      <c r="AG222" s="21"/>
      <c r="AH222" s="21"/>
      <c r="AI222" s="21"/>
      <c r="AJ222" s="21"/>
      <c r="AK222" s="21"/>
      <c r="AL222" s="21"/>
      <c r="AM222" s="21"/>
      <c r="AN222" s="21"/>
      <c r="AO222" s="21"/>
      <c r="AP222" s="21"/>
      <c r="AQ222" s="26"/>
    </row>
    <row r="223" spans="1:43" s="25" customFormat="1" ht="15" customHeight="1" x14ac:dyDescent="0.25">
      <c r="C223" s="23"/>
      <c r="D223" s="22"/>
      <c r="E223" s="24"/>
      <c r="F223" s="24"/>
      <c r="H223" s="21"/>
      <c r="I223" s="21"/>
      <c r="J223" s="21"/>
      <c r="K223" s="21"/>
      <c r="L223" s="21"/>
      <c r="M223" s="21"/>
      <c r="N223" s="19" t="str">
        <f t="shared" ref="N223:N228" si="34">IF(F223&gt;0,(F223-E223)*(AD223+AE223+AF223)," ")</f>
        <v xml:space="preserve"> </v>
      </c>
      <c r="O223" s="19" t="str">
        <f>IF($F223&gt;0,IF(#REF!&gt;0,($F223-$E223)*#REF!," ")," ")</f>
        <v xml:space="preserve"> </v>
      </c>
      <c r="P223" s="19" t="str">
        <f t="shared" si="33"/>
        <v xml:space="preserve"> </v>
      </c>
      <c r="Q223" s="19"/>
      <c r="R223" s="19" t="str">
        <f>IF(($F223-$E223)*(AB223+AI223)&gt;0,($F223-$E223)*(AB223+AI223)," ")</f>
        <v xml:space="preserve"> </v>
      </c>
      <c r="S223" s="19"/>
      <c r="T223" s="20" t="str">
        <f>IF($F223&gt;0,IF(AM223&gt;0,AM223," ")," ")</f>
        <v xml:space="preserve"> </v>
      </c>
      <c r="U223" s="21"/>
      <c r="V223" s="21"/>
      <c r="W223" s="21"/>
      <c r="X223" s="21"/>
      <c r="Y223" s="21"/>
      <c r="Z223" s="21"/>
      <c r="AA223" s="21"/>
      <c r="AB223" s="21"/>
      <c r="AC223" s="21"/>
      <c r="AD223" s="21"/>
      <c r="AE223" s="21"/>
      <c r="AF223" s="21"/>
      <c r="AG223" s="21"/>
      <c r="AH223" s="21"/>
      <c r="AI223" s="21"/>
      <c r="AJ223" s="21"/>
      <c r="AK223" s="21"/>
      <c r="AL223" s="21"/>
      <c r="AM223" s="21"/>
      <c r="AN223" s="21"/>
      <c r="AO223" s="21"/>
      <c r="AP223" s="21"/>
      <c r="AQ223" s="26"/>
    </row>
    <row r="224" spans="1:43" ht="12.75" customHeight="1" x14ac:dyDescent="0.25">
      <c r="A224" s="60" t="s">
        <v>277</v>
      </c>
      <c r="C224" s="135">
        <v>66</v>
      </c>
      <c r="D224" s="137"/>
      <c r="E224" s="136">
        <v>3.97</v>
      </c>
      <c r="F224" s="136">
        <v>4.03</v>
      </c>
      <c r="H224" s="151"/>
      <c r="I224" s="151"/>
      <c r="J224" s="151"/>
      <c r="K224" s="151"/>
      <c r="L224" s="151"/>
      <c r="M224" s="151"/>
      <c r="N224" s="11">
        <f t="shared" si="34"/>
        <v>6.0000000000000053E-2</v>
      </c>
      <c r="O224" s="11" t="str">
        <f t="shared" ref="O224:O228" si="35">IF(F224&gt;0,IF(Y224+AK224&gt;0,(F224-E224)*(Y224+AK224)," ")," ")</f>
        <v xml:space="preserve"> </v>
      </c>
      <c r="P224" s="11">
        <f t="shared" si="33"/>
        <v>0.12000000000000011</v>
      </c>
      <c r="V224" s="119"/>
      <c r="W224" s="120">
        <v>2</v>
      </c>
      <c r="X224" s="119"/>
      <c r="Y224" s="119"/>
      <c r="Z224" s="119"/>
      <c r="AA224" s="120">
        <v>1</v>
      </c>
      <c r="AB224" s="119"/>
      <c r="AC224" s="119"/>
      <c r="AD224" s="119"/>
      <c r="AE224" s="120">
        <v>1</v>
      </c>
      <c r="AF224" s="119"/>
      <c r="AG224" s="119"/>
      <c r="AH224" s="120">
        <v>1</v>
      </c>
      <c r="AI224" s="119"/>
      <c r="AJ224" s="119"/>
      <c r="AK224" s="119"/>
      <c r="AL224" s="119"/>
      <c r="AM224" s="119"/>
      <c r="AN224" s="119"/>
      <c r="AO224" s="119"/>
      <c r="AP224" s="119"/>
      <c r="AQ224" s="119"/>
    </row>
    <row r="225" spans="1:43" ht="12.75" customHeight="1" x14ac:dyDescent="0.25">
      <c r="A225" s="54" t="s">
        <v>276</v>
      </c>
      <c r="C225" s="135">
        <v>66</v>
      </c>
      <c r="D225" s="137"/>
      <c r="E225" s="136">
        <v>4.03</v>
      </c>
      <c r="F225" s="136">
        <v>5.84</v>
      </c>
      <c r="H225" s="151"/>
      <c r="I225" s="151"/>
      <c r="J225" s="151"/>
      <c r="K225" s="151"/>
      <c r="L225" s="151"/>
      <c r="M225" s="151"/>
      <c r="N225" s="11">
        <f t="shared" si="34"/>
        <v>1.8099999999999996</v>
      </c>
      <c r="O225" s="11" t="str">
        <f t="shared" si="35"/>
        <v xml:space="preserve"> </v>
      </c>
      <c r="P225" s="11">
        <f t="shared" si="33"/>
        <v>3.6199999999999992</v>
      </c>
      <c r="V225" s="119"/>
      <c r="W225" s="120">
        <v>2</v>
      </c>
      <c r="X225" s="119"/>
      <c r="Y225" s="119"/>
      <c r="Z225" s="119"/>
      <c r="AA225" s="120">
        <v>1</v>
      </c>
      <c r="AB225" s="119"/>
      <c r="AC225" s="119"/>
      <c r="AD225" s="120">
        <v>1</v>
      </c>
      <c r="AE225" s="119"/>
      <c r="AF225" s="119"/>
      <c r="AG225" s="119"/>
      <c r="AH225" s="120">
        <v>1</v>
      </c>
      <c r="AI225" s="119"/>
      <c r="AJ225" s="119"/>
      <c r="AK225" s="119"/>
      <c r="AL225" s="119"/>
      <c r="AM225" s="119"/>
      <c r="AN225" s="119"/>
      <c r="AO225" s="119"/>
      <c r="AP225" s="119"/>
      <c r="AQ225" s="119"/>
    </row>
    <row r="226" spans="1:43" ht="12.75" customHeight="1" x14ac:dyDescent="0.25">
      <c r="A226" s="54" t="s">
        <v>276</v>
      </c>
      <c r="C226" s="135">
        <v>66</v>
      </c>
      <c r="D226" s="137"/>
      <c r="E226" s="136">
        <v>5.84</v>
      </c>
      <c r="F226" s="136">
        <v>5.87</v>
      </c>
      <c r="H226" s="151"/>
      <c r="I226" s="151"/>
      <c r="J226" s="151"/>
      <c r="K226" s="151"/>
      <c r="L226" s="151"/>
      <c r="M226" s="151"/>
      <c r="N226" s="11">
        <f t="shared" si="34"/>
        <v>3.0000000000000249E-2</v>
      </c>
      <c r="O226" s="11" t="str">
        <f t="shared" si="35"/>
        <v xml:space="preserve"> </v>
      </c>
      <c r="P226" s="11">
        <f t="shared" si="33"/>
        <v>6.0000000000000497E-2</v>
      </c>
      <c r="V226" s="119"/>
      <c r="W226" s="120">
        <v>2</v>
      </c>
      <c r="X226" s="119"/>
      <c r="Y226" s="119"/>
      <c r="Z226" s="119"/>
      <c r="AA226" s="120">
        <v>1</v>
      </c>
      <c r="AB226" s="119"/>
      <c r="AC226" s="119"/>
      <c r="AD226" s="119"/>
      <c r="AE226" s="119"/>
      <c r="AF226" s="120">
        <v>1</v>
      </c>
      <c r="AG226" s="119"/>
      <c r="AH226" s="120">
        <v>1</v>
      </c>
      <c r="AI226" s="119"/>
      <c r="AJ226" s="119"/>
      <c r="AK226" s="119"/>
      <c r="AL226" s="119"/>
      <c r="AM226" s="119"/>
      <c r="AN226" s="119"/>
      <c r="AO226" s="119"/>
      <c r="AP226" s="119"/>
      <c r="AQ226" s="119"/>
    </row>
    <row r="227" spans="1:43" ht="12.75" customHeight="1" x14ac:dyDescent="0.25">
      <c r="A227" s="54" t="s">
        <v>276</v>
      </c>
      <c r="C227" s="135">
        <v>66</v>
      </c>
      <c r="D227" s="137"/>
      <c r="E227" s="136">
        <v>5.87</v>
      </c>
      <c r="F227" s="136">
        <v>5.9</v>
      </c>
      <c r="H227" s="151"/>
      <c r="I227" s="151"/>
      <c r="J227" s="151"/>
      <c r="K227" s="151"/>
      <c r="L227" s="151"/>
      <c r="M227" s="151"/>
      <c r="N227" s="11">
        <f t="shared" si="34"/>
        <v>6.0000000000000497E-2</v>
      </c>
      <c r="O227" s="11" t="str">
        <f t="shared" si="35"/>
        <v xml:space="preserve"> </v>
      </c>
      <c r="P227" s="11">
        <f t="shared" si="33"/>
        <v>6.0000000000000497E-2</v>
      </c>
      <c r="V227" s="119"/>
      <c r="W227" s="120">
        <v>2</v>
      </c>
      <c r="X227" s="119"/>
      <c r="Y227" s="119"/>
      <c r="Z227" s="119"/>
      <c r="AA227" s="120">
        <v>1</v>
      </c>
      <c r="AB227" s="119"/>
      <c r="AC227" s="119"/>
      <c r="AD227" s="119"/>
      <c r="AE227" s="119"/>
      <c r="AF227" s="120">
        <v>2</v>
      </c>
      <c r="AG227" s="119"/>
      <c r="AH227" s="120">
        <v>1</v>
      </c>
      <c r="AI227" s="119"/>
      <c r="AJ227" s="119"/>
      <c r="AK227" s="119"/>
      <c r="AL227" s="119"/>
      <c r="AM227" s="119"/>
      <c r="AN227" s="119"/>
      <c r="AO227" s="119"/>
      <c r="AP227" s="119"/>
      <c r="AQ227" s="119"/>
    </row>
    <row r="228" spans="1:43" ht="12.75" customHeight="1" x14ac:dyDescent="0.25">
      <c r="A228" s="54" t="s">
        <v>276</v>
      </c>
      <c r="C228" s="135">
        <v>66</v>
      </c>
      <c r="D228" s="137"/>
      <c r="E228" s="136">
        <v>5.9</v>
      </c>
      <c r="F228" s="136">
        <v>5.97</v>
      </c>
      <c r="H228" s="131">
        <f>SUM(N224:N228)</f>
        <v>2.0299999999999998</v>
      </c>
      <c r="I228" s="131">
        <f>SUM(O224:O228)</f>
        <v>0</v>
      </c>
      <c r="J228" s="131">
        <f>SUM(P224:P228)</f>
        <v>3.9999999999999991</v>
      </c>
      <c r="K228" s="131">
        <f>SUM(Q224:Q228)</f>
        <v>0</v>
      </c>
      <c r="L228" s="131">
        <f>SUM(R224:R228)</f>
        <v>0</v>
      </c>
      <c r="M228" s="131">
        <f>SUM(T224:T228)</f>
        <v>0</v>
      </c>
      <c r="N228" s="11">
        <f t="shared" si="34"/>
        <v>6.9999999999999396E-2</v>
      </c>
      <c r="O228" s="11" t="str">
        <f t="shared" si="35"/>
        <v xml:space="preserve"> </v>
      </c>
      <c r="P228" s="11">
        <f t="shared" si="33"/>
        <v>0.13999999999999879</v>
      </c>
      <c r="V228" s="119"/>
      <c r="W228" s="120">
        <v>2</v>
      </c>
      <c r="X228" s="119"/>
      <c r="Y228" s="119"/>
      <c r="Z228" s="119"/>
      <c r="AA228" s="120">
        <v>1</v>
      </c>
      <c r="AB228" s="119"/>
      <c r="AC228" s="119"/>
      <c r="AD228" s="119"/>
      <c r="AE228" s="119"/>
      <c r="AF228" s="120">
        <v>1</v>
      </c>
      <c r="AG228" s="119"/>
      <c r="AH228" s="120">
        <v>1</v>
      </c>
      <c r="AI228" s="119"/>
      <c r="AJ228" s="119"/>
      <c r="AK228" s="119"/>
      <c r="AL228" s="119"/>
      <c r="AM228" s="119"/>
      <c r="AN228" s="119"/>
      <c r="AO228" s="119"/>
      <c r="AP228" s="119"/>
      <c r="AQ228" s="119"/>
    </row>
    <row r="229" spans="1:43" s="25" customFormat="1" x14ac:dyDescent="0.25">
      <c r="C229" s="23"/>
      <c r="D229" s="22"/>
      <c r="E229" s="24"/>
      <c r="F229" s="24"/>
      <c r="H229" s="21"/>
      <c r="I229" s="21"/>
      <c r="J229" s="21"/>
      <c r="K229" s="21"/>
      <c r="L229" s="21"/>
      <c r="M229" s="21"/>
      <c r="N229" s="19"/>
      <c r="O229" s="19"/>
      <c r="P229" s="19"/>
      <c r="Q229" s="19"/>
      <c r="R229" s="19"/>
      <c r="S229" s="19"/>
      <c r="T229" s="20"/>
      <c r="U229" s="21"/>
      <c r="V229" s="21"/>
      <c r="W229" s="21"/>
      <c r="X229" s="21"/>
      <c r="Y229" s="21"/>
      <c r="Z229" s="21"/>
      <c r="AA229" s="21"/>
      <c r="AB229" s="21"/>
      <c r="AC229" s="21"/>
      <c r="AD229" s="21"/>
      <c r="AE229" s="21"/>
      <c r="AF229" s="21"/>
      <c r="AG229" s="21"/>
      <c r="AH229" s="21"/>
      <c r="AI229" s="21"/>
      <c r="AJ229" s="21"/>
      <c r="AK229" s="21"/>
      <c r="AL229" s="21"/>
      <c r="AM229" s="21"/>
      <c r="AN229" s="21"/>
      <c r="AO229" s="21"/>
      <c r="AP229" s="21"/>
      <c r="AQ229" s="26"/>
    </row>
    <row r="230" spans="1:43" s="25" customFormat="1" x14ac:dyDescent="0.25">
      <c r="C230" s="23"/>
      <c r="D230" s="163" t="s">
        <v>578</v>
      </c>
      <c r="E230" s="165">
        <v>5.97</v>
      </c>
      <c r="F230" s="165">
        <v>7.09</v>
      </c>
      <c r="H230" s="21"/>
      <c r="I230" s="21"/>
      <c r="J230" s="21"/>
      <c r="K230" s="21"/>
      <c r="L230" s="21"/>
      <c r="M230" s="21"/>
      <c r="N230" s="19">
        <f t="shared" ref="N230:N243" si="36">IF(F230&gt;0,(F230-E230)*(AD230+AE230+AF230)," ")</f>
        <v>0</v>
      </c>
      <c r="O230" s="19"/>
      <c r="P230" s="19" t="str">
        <f t="shared" ref="P230:P243" si="37">IF(($F230-$E230)*(AA230+AH230)&gt;0,($F230-$E230)*(AA230+AH230)," ")</f>
        <v xml:space="preserve"> </v>
      </c>
      <c r="Q230" s="19"/>
      <c r="R230" s="19" t="str">
        <f>IF(($F230-$E230)*(AB230+AI230)&gt;0,($F230-$E230)*(AB230+AI230)," ")</f>
        <v xml:space="preserve"> </v>
      </c>
      <c r="S230" s="19"/>
      <c r="T230" s="20" t="str">
        <f>IF($F230&gt;0,IF(AM230&gt;0,AM230," ")," ")</f>
        <v xml:space="preserve"> </v>
      </c>
      <c r="U230" s="21"/>
      <c r="V230" s="21"/>
      <c r="W230" s="21"/>
      <c r="X230" s="21"/>
      <c r="Y230" s="21"/>
      <c r="Z230" s="21"/>
      <c r="AA230" s="21"/>
      <c r="AB230" s="21"/>
      <c r="AC230" s="21"/>
      <c r="AD230" s="21"/>
      <c r="AE230" s="21"/>
      <c r="AF230" s="21"/>
      <c r="AG230" s="21"/>
      <c r="AH230" s="21"/>
      <c r="AI230" s="21"/>
      <c r="AJ230" s="21"/>
      <c r="AK230" s="21"/>
      <c r="AL230" s="21"/>
      <c r="AM230" s="21"/>
      <c r="AN230" s="21"/>
      <c r="AO230" s="21"/>
      <c r="AP230" s="21"/>
      <c r="AQ230" s="26"/>
    </row>
    <row r="231" spans="1:43" s="25" customFormat="1" x14ac:dyDescent="0.25">
      <c r="C231" s="23"/>
      <c r="D231" s="22"/>
      <c r="E231" s="24"/>
      <c r="F231" s="24"/>
      <c r="H231" s="21"/>
      <c r="I231" s="21"/>
      <c r="J231" s="21"/>
      <c r="K231" s="21"/>
      <c r="L231" s="21"/>
      <c r="M231" s="21"/>
      <c r="N231" s="19" t="str">
        <f t="shared" si="36"/>
        <v xml:space="preserve"> </v>
      </c>
      <c r="O231" s="19" t="str">
        <f>IF($F231&gt;0,IF(#REF!&gt;0,($F231-$E231)*#REF!," ")," ")</f>
        <v xml:space="preserve"> </v>
      </c>
      <c r="P231" s="19" t="str">
        <f t="shared" si="37"/>
        <v xml:space="preserve"> </v>
      </c>
      <c r="Q231" s="19"/>
      <c r="R231" s="19" t="str">
        <f>IF(($F231-$E231)*(AB231+AI231)&gt;0,($F231-$E231)*(AB231+AI231)," ")</f>
        <v xml:space="preserve"> </v>
      </c>
      <c r="S231" s="19"/>
      <c r="T231" s="20" t="str">
        <f>IF($F231&gt;0,IF(AM231&gt;0,AM231," ")," ")</f>
        <v xml:space="preserve"> </v>
      </c>
      <c r="U231" s="21"/>
      <c r="V231" s="21"/>
      <c r="W231" s="21"/>
      <c r="X231" s="21"/>
      <c r="Y231" s="21"/>
      <c r="Z231" s="21"/>
      <c r="AA231" s="21"/>
      <c r="AB231" s="21"/>
      <c r="AC231" s="21"/>
      <c r="AD231" s="21"/>
      <c r="AE231" s="21"/>
      <c r="AF231" s="21"/>
      <c r="AG231" s="21"/>
      <c r="AH231" s="21"/>
      <c r="AI231" s="21"/>
      <c r="AJ231" s="21"/>
      <c r="AK231" s="21"/>
      <c r="AL231" s="21"/>
      <c r="AM231" s="21"/>
      <c r="AN231" s="21"/>
      <c r="AO231" s="21"/>
      <c r="AP231" s="21"/>
      <c r="AQ231" s="26"/>
    </row>
    <row r="232" spans="1:43" ht="12.75" customHeight="1" x14ac:dyDescent="0.25">
      <c r="A232" s="60" t="s">
        <v>278</v>
      </c>
      <c r="C232" s="135">
        <v>66</v>
      </c>
      <c r="D232" s="137"/>
      <c r="E232" s="7">
        <v>7.09</v>
      </c>
      <c r="F232" s="7">
        <v>7.16</v>
      </c>
      <c r="H232" s="131"/>
      <c r="I232" s="130"/>
      <c r="J232" s="131"/>
      <c r="K232" s="151"/>
      <c r="L232" s="151"/>
      <c r="M232" s="151"/>
      <c r="N232" s="11">
        <f t="shared" si="36"/>
        <v>7.0000000000000284E-2</v>
      </c>
      <c r="O232" s="11" t="str">
        <f t="shared" ref="O232:O243" si="38">IF(F232&gt;0,IF(Y232+AK232&gt;0,(F232-E232)*(Y232+AK232)," ")," ")</f>
        <v xml:space="preserve"> </v>
      </c>
      <c r="P232" s="11">
        <f t="shared" si="37"/>
        <v>0.14000000000000057</v>
      </c>
      <c r="V232" s="119"/>
      <c r="W232" s="4">
        <v>2</v>
      </c>
      <c r="X232"/>
      <c r="Y232"/>
      <c r="Z232"/>
      <c r="AA232" s="4">
        <v>1</v>
      </c>
      <c r="AB232"/>
      <c r="AC232"/>
      <c r="AD232"/>
      <c r="AE232"/>
      <c r="AF232" s="4">
        <v>1</v>
      </c>
      <c r="AG232"/>
      <c r="AH232" s="4">
        <v>1</v>
      </c>
      <c r="AI232"/>
      <c r="AJ232"/>
      <c r="AK232"/>
      <c r="AL232"/>
      <c r="AM232"/>
      <c r="AN232"/>
      <c r="AO232"/>
      <c r="AP232" s="119"/>
      <c r="AQ232" s="119"/>
    </row>
    <row r="233" spans="1:43" ht="12.75" customHeight="1" x14ac:dyDescent="0.25">
      <c r="A233" s="54" t="s">
        <v>276</v>
      </c>
      <c r="C233" s="135">
        <v>66</v>
      </c>
      <c r="D233" s="137"/>
      <c r="E233" s="7">
        <v>7.16</v>
      </c>
      <c r="F233" s="7">
        <v>7.33</v>
      </c>
      <c r="H233" s="131"/>
      <c r="I233" s="130"/>
      <c r="J233" s="131"/>
      <c r="K233" s="151"/>
      <c r="L233" s="151"/>
      <c r="M233" s="151"/>
      <c r="N233" s="11">
        <f t="shared" si="36"/>
        <v>0.16999999999999993</v>
      </c>
      <c r="O233" s="11" t="str">
        <f t="shared" si="38"/>
        <v xml:space="preserve"> </v>
      </c>
      <c r="P233" s="11">
        <f t="shared" si="37"/>
        <v>0.33999999999999986</v>
      </c>
      <c r="V233" s="119"/>
      <c r="W233" s="4">
        <v>2</v>
      </c>
      <c r="X233"/>
      <c r="Y233"/>
      <c r="Z233"/>
      <c r="AA233" s="4">
        <v>1</v>
      </c>
      <c r="AB233"/>
      <c r="AC233"/>
      <c r="AD233"/>
      <c r="AE233" s="4">
        <v>1</v>
      </c>
      <c r="AF233"/>
      <c r="AG233"/>
      <c r="AH233" s="4">
        <v>1</v>
      </c>
      <c r="AI233"/>
      <c r="AJ233"/>
      <c r="AK233"/>
      <c r="AL233"/>
      <c r="AM233"/>
      <c r="AN233"/>
      <c r="AO233"/>
      <c r="AP233" s="119"/>
      <c r="AQ233" s="119"/>
    </row>
    <row r="234" spans="1:43" ht="12.75" customHeight="1" x14ac:dyDescent="0.25">
      <c r="A234" s="54" t="s">
        <v>276</v>
      </c>
      <c r="C234" s="135">
        <v>66</v>
      </c>
      <c r="D234" s="137"/>
      <c r="E234" s="7">
        <v>7.33</v>
      </c>
      <c r="F234" s="7">
        <v>7.7</v>
      </c>
      <c r="H234" s="131"/>
      <c r="I234" s="130"/>
      <c r="J234" s="131"/>
      <c r="K234" s="151"/>
      <c r="L234" s="151"/>
      <c r="M234" s="151"/>
      <c r="N234" s="11">
        <f t="shared" si="36"/>
        <v>0.37000000000000011</v>
      </c>
      <c r="O234" s="11" t="str">
        <f t="shared" si="38"/>
        <v xml:space="preserve"> </v>
      </c>
      <c r="P234" s="11">
        <f t="shared" si="37"/>
        <v>0.74000000000000021</v>
      </c>
      <c r="V234" s="119"/>
      <c r="W234" s="4">
        <v>2</v>
      </c>
      <c r="X234"/>
      <c r="Y234"/>
      <c r="Z234"/>
      <c r="AA234" s="4">
        <v>1</v>
      </c>
      <c r="AB234"/>
      <c r="AC234"/>
      <c r="AD234" s="4">
        <v>1</v>
      </c>
      <c r="AE234"/>
      <c r="AF234"/>
      <c r="AG234"/>
      <c r="AH234" s="4">
        <v>1</v>
      </c>
      <c r="AI234"/>
      <c r="AJ234"/>
      <c r="AK234"/>
      <c r="AL234"/>
      <c r="AM234"/>
      <c r="AN234"/>
      <c r="AO234"/>
      <c r="AP234" s="119"/>
      <c r="AQ234" s="119"/>
    </row>
    <row r="235" spans="1:43" ht="12.75" customHeight="1" x14ac:dyDescent="0.25">
      <c r="A235" s="54" t="s">
        <v>276</v>
      </c>
      <c r="C235" s="135">
        <v>66</v>
      </c>
      <c r="D235" s="137"/>
      <c r="E235" s="7">
        <v>7.7</v>
      </c>
      <c r="F235" s="7">
        <v>7.76</v>
      </c>
      <c r="H235" s="131"/>
      <c r="I235" s="130"/>
      <c r="J235" s="131"/>
      <c r="K235" s="151"/>
      <c r="L235" s="151"/>
      <c r="M235" s="151"/>
      <c r="N235" s="11">
        <f t="shared" si="36"/>
        <v>5.9999999999999609E-2</v>
      </c>
      <c r="O235" s="11" t="str">
        <f t="shared" si="38"/>
        <v xml:space="preserve"> </v>
      </c>
      <c r="P235" s="11">
        <f t="shared" si="37"/>
        <v>0.11999999999999922</v>
      </c>
      <c r="V235" s="119"/>
      <c r="W235" s="4">
        <v>2</v>
      </c>
      <c r="X235"/>
      <c r="Y235"/>
      <c r="Z235"/>
      <c r="AA235" s="4">
        <v>1</v>
      </c>
      <c r="AB235"/>
      <c r="AC235"/>
      <c r="AD235"/>
      <c r="AE235"/>
      <c r="AF235" s="4">
        <v>1</v>
      </c>
      <c r="AG235"/>
      <c r="AH235" s="4">
        <v>1</v>
      </c>
      <c r="AI235"/>
      <c r="AJ235"/>
      <c r="AK235"/>
      <c r="AL235"/>
      <c r="AM235"/>
      <c r="AN235"/>
      <c r="AO235"/>
      <c r="AP235" s="119"/>
      <c r="AQ235" s="119"/>
    </row>
    <row r="236" spans="1:43" ht="12.75" customHeight="1" x14ac:dyDescent="0.25">
      <c r="A236" s="54" t="s">
        <v>276</v>
      </c>
      <c r="C236" s="135">
        <v>66</v>
      </c>
      <c r="D236" s="137"/>
      <c r="E236" s="7">
        <v>7.76</v>
      </c>
      <c r="F236" s="7">
        <v>7.82</v>
      </c>
      <c r="H236" s="131"/>
      <c r="I236" s="130"/>
      <c r="J236" s="131"/>
      <c r="K236" s="151"/>
      <c r="L236" s="151"/>
      <c r="M236" s="151"/>
      <c r="N236" s="11">
        <f t="shared" si="36"/>
        <v>0.12000000000000099</v>
      </c>
      <c r="O236" s="11" t="str">
        <f t="shared" si="38"/>
        <v xml:space="preserve"> </v>
      </c>
      <c r="P236" s="11">
        <f t="shared" si="37"/>
        <v>0.12000000000000099</v>
      </c>
      <c r="V236" s="119"/>
      <c r="W236" s="4">
        <v>2</v>
      </c>
      <c r="X236"/>
      <c r="Y236"/>
      <c r="Z236"/>
      <c r="AA236" s="4">
        <v>1</v>
      </c>
      <c r="AB236"/>
      <c r="AC236"/>
      <c r="AD236"/>
      <c r="AE236"/>
      <c r="AF236" s="4">
        <v>2</v>
      </c>
      <c r="AG236"/>
      <c r="AH236" s="4">
        <v>1</v>
      </c>
      <c r="AI236"/>
      <c r="AJ236"/>
      <c r="AK236"/>
      <c r="AL236"/>
      <c r="AM236"/>
      <c r="AN236"/>
      <c r="AO236"/>
      <c r="AP236" s="119"/>
      <c r="AQ236" s="119"/>
    </row>
    <row r="237" spans="1:43" ht="12.75" customHeight="1" x14ac:dyDescent="0.25">
      <c r="A237" s="54" t="s">
        <v>276</v>
      </c>
      <c r="C237" s="135">
        <v>66</v>
      </c>
      <c r="D237" s="137"/>
      <c r="E237" s="7">
        <v>7.84</v>
      </c>
      <c r="F237" s="7">
        <v>7.87</v>
      </c>
      <c r="H237" s="131"/>
      <c r="I237" s="130"/>
      <c r="J237" s="131"/>
      <c r="K237" s="151"/>
      <c r="L237" s="151"/>
      <c r="M237" s="151"/>
      <c r="N237" s="11">
        <f t="shared" si="36"/>
        <v>3.0000000000000249E-2</v>
      </c>
      <c r="O237" s="11" t="str">
        <f t="shared" si="38"/>
        <v xml:space="preserve"> </v>
      </c>
      <c r="P237" s="11">
        <f t="shared" si="37"/>
        <v>6.0000000000000497E-2</v>
      </c>
      <c r="V237" s="119"/>
      <c r="W237" s="4">
        <v>2</v>
      </c>
      <c r="X237"/>
      <c r="Y237"/>
      <c r="Z237"/>
      <c r="AA237" s="4">
        <v>1</v>
      </c>
      <c r="AB237"/>
      <c r="AC237"/>
      <c r="AD237"/>
      <c r="AE237"/>
      <c r="AF237" s="4">
        <v>1</v>
      </c>
      <c r="AG237"/>
      <c r="AH237" s="4">
        <v>1</v>
      </c>
      <c r="AI237"/>
      <c r="AJ237"/>
      <c r="AK237"/>
      <c r="AL237"/>
      <c r="AM237" s="4">
        <v>1</v>
      </c>
      <c r="AN237"/>
      <c r="AO237"/>
      <c r="AP237" s="119"/>
      <c r="AQ237" s="119"/>
    </row>
    <row r="238" spans="1:43" ht="12.75" customHeight="1" x14ac:dyDescent="0.25">
      <c r="A238" s="54" t="s">
        <v>276</v>
      </c>
      <c r="C238" s="135">
        <v>66</v>
      </c>
      <c r="D238" s="137"/>
      <c r="E238" s="7">
        <v>7.87</v>
      </c>
      <c r="F238" s="7">
        <v>7.94</v>
      </c>
      <c r="H238" s="131"/>
      <c r="I238" s="130"/>
      <c r="J238" s="131"/>
      <c r="K238" s="151"/>
      <c r="L238" s="151"/>
      <c r="M238" s="151"/>
      <c r="N238" s="11">
        <f t="shared" si="36"/>
        <v>0.14000000000000057</v>
      </c>
      <c r="O238" s="11" t="str">
        <f t="shared" si="38"/>
        <v xml:space="preserve"> </v>
      </c>
      <c r="P238" s="11">
        <f t="shared" si="37"/>
        <v>0.14000000000000057</v>
      </c>
      <c r="V238" s="119"/>
      <c r="W238" s="4">
        <v>2</v>
      </c>
      <c r="X238"/>
      <c r="Y238"/>
      <c r="Z238"/>
      <c r="AA238" s="4">
        <v>1</v>
      </c>
      <c r="AB238"/>
      <c r="AC238"/>
      <c r="AD238"/>
      <c r="AE238"/>
      <c r="AF238" s="4">
        <v>2</v>
      </c>
      <c r="AG238"/>
      <c r="AH238" s="4">
        <v>1</v>
      </c>
      <c r="AI238"/>
      <c r="AJ238"/>
      <c r="AK238"/>
      <c r="AL238"/>
      <c r="AM238"/>
      <c r="AN238"/>
      <c r="AO238"/>
      <c r="AP238" s="119"/>
      <c r="AQ238" s="119"/>
    </row>
    <row r="239" spans="1:43" ht="12.75" customHeight="1" x14ac:dyDescent="0.25">
      <c r="A239" s="54" t="s">
        <v>276</v>
      </c>
      <c r="C239" s="135">
        <v>66</v>
      </c>
      <c r="D239" s="137"/>
      <c r="E239" s="7">
        <v>7.94</v>
      </c>
      <c r="F239" s="7">
        <v>7.97</v>
      </c>
      <c r="H239" s="131"/>
      <c r="I239" s="130"/>
      <c r="J239" s="131"/>
      <c r="K239" s="151"/>
      <c r="L239" s="151"/>
      <c r="M239" s="151"/>
      <c r="N239" s="11">
        <f t="shared" si="36"/>
        <v>2.9999999999999361E-2</v>
      </c>
      <c r="O239" s="11" t="str">
        <f t="shared" si="38"/>
        <v xml:space="preserve"> </v>
      </c>
      <c r="P239" s="11">
        <f t="shared" si="37"/>
        <v>5.9999999999998721E-2</v>
      </c>
      <c r="V239" s="119"/>
      <c r="W239" s="4">
        <v>2</v>
      </c>
      <c r="X239"/>
      <c r="Y239"/>
      <c r="Z239"/>
      <c r="AA239" s="4">
        <v>1</v>
      </c>
      <c r="AB239"/>
      <c r="AC239"/>
      <c r="AD239"/>
      <c r="AE239"/>
      <c r="AF239" s="4">
        <v>1</v>
      </c>
      <c r="AG239"/>
      <c r="AH239" s="4">
        <v>1</v>
      </c>
      <c r="AI239"/>
      <c r="AJ239"/>
      <c r="AK239"/>
      <c r="AL239"/>
      <c r="AM239"/>
      <c r="AN239"/>
      <c r="AO239"/>
      <c r="AP239" s="119"/>
      <c r="AQ239" s="119"/>
    </row>
    <row r="240" spans="1:43" ht="12.75" customHeight="1" x14ac:dyDescent="0.25">
      <c r="A240" s="54" t="s">
        <v>276</v>
      </c>
      <c r="C240" s="135">
        <v>66</v>
      </c>
      <c r="D240" s="137"/>
      <c r="E240" s="7">
        <v>7.97</v>
      </c>
      <c r="F240" s="7">
        <v>8.16</v>
      </c>
      <c r="H240" s="131"/>
      <c r="I240" s="130"/>
      <c r="J240" s="131"/>
      <c r="K240" s="151"/>
      <c r="L240" s="151"/>
      <c r="M240" s="151"/>
      <c r="N240" s="11">
        <f t="shared" si="36"/>
        <v>0.19000000000000039</v>
      </c>
      <c r="O240" s="11" t="str">
        <f t="shared" si="38"/>
        <v xml:space="preserve"> </v>
      </c>
      <c r="P240" s="11">
        <f t="shared" si="37"/>
        <v>0.38000000000000078</v>
      </c>
      <c r="V240" s="119"/>
      <c r="W240" s="4">
        <v>2</v>
      </c>
      <c r="X240"/>
      <c r="Y240"/>
      <c r="Z240"/>
      <c r="AA240" s="4">
        <v>1</v>
      </c>
      <c r="AB240"/>
      <c r="AC240"/>
      <c r="AD240"/>
      <c r="AE240" s="4">
        <v>1</v>
      </c>
      <c r="AF240"/>
      <c r="AG240"/>
      <c r="AH240" s="4">
        <v>1</v>
      </c>
      <c r="AI240"/>
      <c r="AJ240"/>
      <c r="AK240"/>
      <c r="AL240"/>
      <c r="AM240"/>
      <c r="AN240"/>
      <c r="AO240"/>
      <c r="AP240" s="119"/>
      <c r="AQ240" s="119"/>
    </row>
    <row r="241" spans="1:43" ht="12.75" customHeight="1" x14ac:dyDescent="0.25">
      <c r="A241" s="54" t="s">
        <v>276</v>
      </c>
      <c r="C241" s="135">
        <v>66</v>
      </c>
      <c r="D241" s="137"/>
      <c r="E241" s="7">
        <v>8.16</v>
      </c>
      <c r="F241" s="7">
        <v>8.64</v>
      </c>
      <c r="H241" s="131"/>
      <c r="I241" s="130"/>
      <c r="J241" s="131"/>
      <c r="K241" s="151"/>
      <c r="L241" s="151"/>
      <c r="M241" s="151"/>
      <c r="N241" s="11">
        <f t="shared" si="36"/>
        <v>0.48000000000000043</v>
      </c>
      <c r="O241" s="11" t="str">
        <f t="shared" si="38"/>
        <v xml:space="preserve"> </v>
      </c>
      <c r="P241" s="11">
        <f t="shared" si="37"/>
        <v>0.96000000000000085</v>
      </c>
      <c r="V241" s="119"/>
      <c r="W241" s="4">
        <v>2</v>
      </c>
      <c r="X241"/>
      <c r="Y241"/>
      <c r="Z241"/>
      <c r="AA241" s="4">
        <v>1</v>
      </c>
      <c r="AB241"/>
      <c r="AC241"/>
      <c r="AD241" s="4">
        <v>1</v>
      </c>
      <c r="AE241"/>
      <c r="AF241"/>
      <c r="AG241"/>
      <c r="AH241" s="4">
        <v>1</v>
      </c>
      <c r="AI241"/>
      <c r="AJ241"/>
      <c r="AK241"/>
      <c r="AL241"/>
      <c r="AM241"/>
      <c r="AN241"/>
      <c r="AO241"/>
      <c r="AP241" s="119"/>
      <c r="AQ241" s="119"/>
    </row>
    <row r="242" spans="1:43" ht="12.75" customHeight="1" x14ac:dyDescent="0.25">
      <c r="A242" s="54" t="s">
        <v>276</v>
      </c>
      <c r="C242" s="135">
        <v>66</v>
      </c>
      <c r="D242" s="137"/>
      <c r="E242" s="7">
        <v>8.64</v>
      </c>
      <c r="F242" s="7">
        <v>8.6999999999999993</v>
      </c>
      <c r="H242" s="131"/>
      <c r="I242" s="130"/>
      <c r="J242" s="131"/>
      <c r="K242" s="151"/>
      <c r="L242" s="151"/>
      <c r="M242" s="151"/>
      <c r="N242" s="11">
        <f t="shared" si="36"/>
        <v>5.9999999999998721E-2</v>
      </c>
      <c r="O242" s="11" t="str">
        <f t="shared" si="38"/>
        <v xml:space="preserve"> </v>
      </c>
      <c r="P242" s="11">
        <f t="shared" si="37"/>
        <v>0.11999999999999744</v>
      </c>
      <c r="V242" s="119"/>
      <c r="W242" s="4">
        <v>2</v>
      </c>
      <c r="X242"/>
      <c r="Y242"/>
      <c r="Z242"/>
      <c r="AA242" s="4">
        <v>1</v>
      </c>
      <c r="AB242"/>
      <c r="AC242"/>
      <c r="AD242"/>
      <c r="AE242" s="4">
        <v>1</v>
      </c>
      <c r="AF242"/>
      <c r="AG242"/>
      <c r="AH242" s="4">
        <v>1</v>
      </c>
      <c r="AI242"/>
      <c r="AJ242"/>
      <c r="AK242"/>
      <c r="AL242"/>
      <c r="AM242"/>
      <c r="AN242"/>
      <c r="AO242"/>
      <c r="AP242" s="119"/>
      <c r="AQ242" s="119"/>
    </row>
    <row r="243" spans="1:43" ht="12.75" customHeight="1" x14ac:dyDescent="0.25">
      <c r="A243" s="54" t="s">
        <v>276</v>
      </c>
      <c r="C243" s="135">
        <v>66</v>
      </c>
      <c r="D243" s="137"/>
      <c r="E243" s="7">
        <v>8.6999999999999993</v>
      </c>
      <c r="F243" s="7">
        <v>8.73</v>
      </c>
      <c r="H243" s="131">
        <f t="shared" ref="H243:M243" si="39">SUM(N232:N243)</f>
        <v>1.7500000000000018</v>
      </c>
      <c r="I243" s="131">
        <f t="shared" si="39"/>
        <v>0</v>
      </c>
      <c r="J243" s="168">
        <f t="shared" si="39"/>
        <v>3.240000000000002</v>
      </c>
      <c r="K243" s="131">
        <f t="shared" si="39"/>
        <v>0</v>
      </c>
      <c r="L243" s="131">
        <f t="shared" si="39"/>
        <v>0</v>
      </c>
      <c r="M243" s="131">
        <f t="shared" si="39"/>
        <v>0</v>
      </c>
      <c r="N243" s="11">
        <f t="shared" si="36"/>
        <v>3.0000000000001137E-2</v>
      </c>
      <c r="O243" s="11" t="str">
        <f t="shared" si="38"/>
        <v xml:space="preserve"> </v>
      </c>
      <c r="P243" s="11">
        <f t="shared" si="37"/>
        <v>6.0000000000002274E-2</v>
      </c>
      <c r="V243" s="119"/>
      <c r="W243" s="4">
        <v>2</v>
      </c>
      <c r="X243"/>
      <c r="Y243"/>
      <c r="Z243"/>
      <c r="AA243" s="4">
        <v>1</v>
      </c>
      <c r="AB243"/>
      <c r="AC243"/>
      <c r="AD243"/>
      <c r="AE243" s="4">
        <v>1</v>
      </c>
      <c r="AF243"/>
      <c r="AG243"/>
      <c r="AH243" s="4">
        <v>1</v>
      </c>
      <c r="AI243"/>
      <c r="AJ243"/>
      <c r="AK243"/>
      <c r="AL243"/>
      <c r="AM243"/>
      <c r="AN243"/>
      <c r="AO243"/>
      <c r="AP243" s="119"/>
      <c r="AQ243" s="119"/>
    </row>
    <row r="244" spans="1:43" s="25" customFormat="1" x14ac:dyDescent="0.25">
      <c r="C244" s="23"/>
      <c r="D244" s="22"/>
      <c r="E244" s="24"/>
      <c r="F244" s="24"/>
      <c r="H244" s="21"/>
      <c r="I244" s="21"/>
      <c r="J244" s="21"/>
      <c r="K244" s="21"/>
      <c r="L244" s="21"/>
      <c r="M244" s="21"/>
      <c r="N244" s="19"/>
      <c r="O244" s="19"/>
      <c r="P244" s="19"/>
      <c r="Q244" s="19"/>
      <c r="R244" s="19"/>
      <c r="S244" s="19"/>
      <c r="T244" s="20"/>
      <c r="U244" s="21"/>
      <c r="V244" s="21"/>
      <c r="W244" s="21"/>
      <c r="X244" s="21"/>
      <c r="Y244" s="21"/>
      <c r="Z244" s="21"/>
      <c r="AA244" s="21"/>
      <c r="AB244" s="21"/>
      <c r="AC244" s="21"/>
      <c r="AD244" s="21"/>
      <c r="AE244" s="21"/>
      <c r="AF244" s="21"/>
      <c r="AG244" s="21"/>
      <c r="AH244" s="21"/>
      <c r="AI244" s="21"/>
      <c r="AJ244" s="21"/>
      <c r="AK244" s="21"/>
      <c r="AL244" s="21"/>
      <c r="AM244" s="21"/>
      <c r="AN244" s="21"/>
      <c r="AO244" s="21"/>
      <c r="AP244" s="21"/>
      <c r="AQ244" s="26"/>
    </row>
    <row r="245" spans="1:43" s="25" customFormat="1" x14ac:dyDescent="0.25">
      <c r="C245" s="23"/>
      <c r="D245" s="22"/>
      <c r="E245" s="24"/>
      <c r="F245" s="24"/>
      <c r="H245" s="21"/>
      <c r="I245" s="21"/>
      <c r="J245" s="21"/>
      <c r="K245" s="21"/>
      <c r="L245" s="21"/>
      <c r="M245" s="21"/>
      <c r="N245" s="19" t="str">
        <f t="shared" ref="N245:N255" si="40">IF(F245&gt;0,(F245-E245)*(AD245+AE245+AF245)," ")</f>
        <v xml:space="preserve"> </v>
      </c>
      <c r="O245" s="19" t="str">
        <f>IF($F245&gt;0,IF(#REF!&gt;0,($F245-$E245)*#REF!," ")," ")</f>
        <v xml:space="preserve"> </v>
      </c>
      <c r="P245" s="19" t="str">
        <f t="shared" ref="P245:P255" si="41">IF(($F245-$E245)*(AA245+AH245)&gt;0,($F245-$E245)*(AA245+AH245)," ")</f>
        <v xml:space="preserve"> </v>
      </c>
      <c r="Q245" s="19"/>
      <c r="R245" s="19" t="str">
        <f>IF(($F245-$E245)*(AB245+AI245)&gt;0,($F245-$E245)*(AB245+AI245)," ")</f>
        <v xml:space="preserve"> </v>
      </c>
      <c r="S245" s="19"/>
      <c r="T245" s="20" t="str">
        <f>IF($F245&gt;0,IF(AM245&gt;0,AM245," ")," ")</f>
        <v xml:space="preserve"> </v>
      </c>
      <c r="U245" s="21"/>
      <c r="V245" s="21"/>
      <c r="W245" s="21"/>
      <c r="X245" s="21"/>
      <c r="Y245" s="21"/>
      <c r="Z245" s="21"/>
      <c r="AA245" s="21"/>
      <c r="AB245" s="21"/>
      <c r="AC245" s="21"/>
      <c r="AD245" s="21"/>
      <c r="AE245" s="21"/>
      <c r="AF245" s="21"/>
      <c r="AG245" s="21"/>
      <c r="AH245" s="21"/>
      <c r="AI245" s="21"/>
      <c r="AJ245" s="21"/>
      <c r="AK245" s="21"/>
      <c r="AL245" s="21"/>
      <c r="AM245" s="21"/>
      <c r="AN245" s="21"/>
      <c r="AO245" s="21"/>
      <c r="AP245" s="21"/>
      <c r="AQ245" s="26"/>
    </row>
    <row r="246" spans="1:43" s="25" customFormat="1" x14ac:dyDescent="0.25">
      <c r="C246" s="23"/>
      <c r="D246" s="22"/>
      <c r="E246" s="24"/>
      <c r="F246" s="24"/>
      <c r="H246" s="21"/>
      <c r="I246" s="21"/>
      <c r="J246" s="21"/>
      <c r="K246" s="21"/>
      <c r="L246" s="21"/>
      <c r="M246" s="21"/>
      <c r="N246" s="19" t="str">
        <f t="shared" si="40"/>
        <v xml:space="preserve"> </v>
      </c>
      <c r="O246" s="19" t="str">
        <f>IF($F246&gt;0,IF(#REF!&gt;0,($F246-$E246)*#REF!," ")," ")</f>
        <v xml:space="preserve"> </v>
      </c>
      <c r="P246" s="19" t="str">
        <f t="shared" si="41"/>
        <v xml:space="preserve"> </v>
      </c>
      <c r="Q246" s="19"/>
      <c r="R246" s="19" t="str">
        <f>IF(($F246-$E246)*(AB246+AI246)&gt;0,($F246-$E246)*(AB246+AI246)," ")</f>
        <v xml:space="preserve"> </v>
      </c>
      <c r="S246" s="19"/>
      <c r="T246" s="20" t="str">
        <f>IF($F246&gt;0,IF(AM246&gt;0,AM246," ")," ")</f>
        <v xml:space="preserve"> </v>
      </c>
      <c r="U246" s="21"/>
      <c r="V246" s="21"/>
      <c r="W246" s="21"/>
      <c r="X246" s="21"/>
      <c r="Y246" s="21"/>
      <c r="Z246" s="21"/>
      <c r="AA246" s="21"/>
      <c r="AB246" s="21"/>
      <c r="AC246" s="21"/>
      <c r="AD246" s="21"/>
      <c r="AE246" s="21"/>
      <c r="AF246" s="21"/>
      <c r="AG246" s="21"/>
      <c r="AH246" s="21"/>
      <c r="AI246" s="21"/>
      <c r="AJ246" s="21"/>
      <c r="AK246" s="21"/>
      <c r="AL246" s="21"/>
      <c r="AM246" s="21"/>
      <c r="AN246" s="21"/>
      <c r="AO246" s="21"/>
      <c r="AP246" s="21"/>
      <c r="AQ246" s="26"/>
    </row>
    <row r="247" spans="1:43" ht="12" customHeight="1" x14ac:dyDescent="0.25">
      <c r="A247" s="60" t="s">
        <v>561</v>
      </c>
      <c r="C247" s="6">
        <v>108</v>
      </c>
      <c r="E247" s="7">
        <v>0</v>
      </c>
      <c r="F247" s="7">
        <v>1.33</v>
      </c>
      <c r="H247" s="151"/>
      <c r="I247" s="151"/>
      <c r="J247" s="151"/>
      <c r="K247" s="151"/>
      <c r="L247" s="151"/>
      <c r="M247" s="151"/>
      <c r="N247" s="11">
        <f t="shared" si="40"/>
        <v>1.33</v>
      </c>
      <c r="O247" s="11" t="str">
        <f t="shared" ref="O247:O255" si="42">IF(F247&gt;0,IF(Y247+AK247&gt;0,(F247-E247)*(Y247+AK247)," ")," ")</f>
        <v xml:space="preserve"> </v>
      </c>
      <c r="P247" s="11">
        <f t="shared" si="41"/>
        <v>2.66</v>
      </c>
      <c r="W247" s="4">
        <v>2</v>
      </c>
      <c r="X247"/>
      <c r="Y247"/>
      <c r="Z247"/>
      <c r="AA247" s="4">
        <v>1</v>
      </c>
      <c r="AB247"/>
      <c r="AC247"/>
      <c r="AD247" s="4">
        <v>1</v>
      </c>
      <c r="AE247"/>
      <c r="AF247"/>
      <c r="AG247"/>
      <c r="AH247" s="4">
        <v>1</v>
      </c>
      <c r="AI247"/>
      <c r="AJ247"/>
      <c r="AK247"/>
      <c r="AL247"/>
      <c r="AM247"/>
      <c r="AN247"/>
      <c r="AO247"/>
    </row>
    <row r="248" spans="1:43" ht="12.75" customHeight="1" x14ac:dyDescent="0.25">
      <c r="A248" s="54" t="s">
        <v>276</v>
      </c>
      <c r="C248" s="6">
        <v>108</v>
      </c>
      <c r="E248" s="7">
        <v>1.33</v>
      </c>
      <c r="F248" s="7">
        <v>1.48</v>
      </c>
      <c r="H248" s="151"/>
      <c r="I248" s="151"/>
      <c r="J248" s="151"/>
      <c r="K248" s="151"/>
      <c r="L248" s="151"/>
      <c r="M248" s="151"/>
      <c r="N248" s="11">
        <f t="shared" si="40"/>
        <v>0.14999999999999991</v>
      </c>
      <c r="O248" s="11" t="str">
        <f t="shared" si="42"/>
        <v xml:space="preserve"> </v>
      </c>
      <c r="P248" s="11">
        <f t="shared" si="41"/>
        <v>0.29999999999999982</v>
      </c>
      <c r="W248" s="4">
        <v>2</v>
      </c>
      <c r="X248"/>
      <c r="Y248"/>
      <c r="Z248"/>
      <c r="AA248" s="4">
        <v>1</v>
      </c>
      <c r="AB248"/>
      <c r="AC248"/>
      <c r="AD248"/>
      <c r="AE248" s="4">
        <v>1</v>
      </c>
      <c r="AF248"/>
      <c r="AG248"/>
      <c r="AH248" s="4">
        <v>1</v>
      </c>
      <c r="AI248"/>
      <c r="AJ248"/>
      <c r="AK248"/>
      <c r="AL248"/>
      <c r="AM248"/>
      <c r="AN248"/>
      <c r="AO248"/>
    </row>
    <row r="249" spans="1:43" ht="12.75" customHeight="1" x14ac:dyDescent="0.25">
      <c r="A249" s="54" t="s">
        <v>276</v>
      </c>
      <c r="C249" s="6">
        <v>108</v>
      </c>
      <c r="E249" s="7">
        <v>1.48</v>
      </c>
      <c r="F249" s="7">
        <v>1.63</v>
      </c>
      <c r="H249" s="151"/>
      <c r="I249" s="151"/>
      <c r="J249" s="151"/>
      <c r="K249" s="151"/>
      <c r="L249" s="151"/>
      <c r="M249" s="151"/>
      <c r="N249" s="11">
        <f t="shared" si="40"/>
        <v>0.14999999999999991</v>
      </c>
      <c r="O249" s="11" t="str">
        <f t="shared" si="42"/>
        <v xml:space="preserve"> </v>
      </c>
      <c r="P249" s="11">
        <f t="shared" si="41"/>
        <v>0.29999999999999982</v>
      </c>
      <c r="W249" s="4">
        <v>2</v>
      </c>
      <c r="X249"/>
      <c r="Y249"/>
      <c r="Z249"/>
      <c r="AA249" s="4">
        <v>1</v>
      </c>
      <c r="AB249"/>
      <c r="AC249"/>
      <c r="AD249"/>
      <c r="AE249" s="4">
        <v>1</v>
      </c>
      <c r="AF249"/>
      <c r="AG249"/>
      <c r="AH249" s="4">
        <v>1</v>
      </c>
      <c r="AI249"/>
      <c r="AJ249"/>
      <c r="AK249"/>
      <c r="AL249"/>
      <c r="AM249"/>
      <c r="AN249"/>
      <c r="AO249"/>
    </row>
    <row r="250" spans="1:43" ht="12.75" customHeight="1" x14ac:dyDescent="0.25">
      <c r="A250" s="54" t="s">
        <v>276</v>
      </c>
      <c r="C250" s="6">
        <v>108</v>
      </c>
      <c r="E250" s="7">
        <v>1.63</v>
      </c>
      <c r="F250" s="7">
        <v>2.67</v>
      </c>
      <c r="H250" s="151"/>
      <c r="I250" s="151"/>
      <c r="J250" s="151"/>
      <c r="K250" s="151"/>
      <c r="L250" s="151"/>
      <c r="M250" s="151"/>
      <c r="N250" s="11">
        <f t="shared" si="40"/>
        <v>1.04</v>
      </c>
      <c r="O250" s="11" t="str">
        <f t="shared" si="42"/>
        <v xml:space="preserve"> </v>
      </c>
      <c r="P250" s="11">
        <f t="shared" si="41"/>
        <v>2.08</v>
      </c>
      <c r="W250" s="4">
        <v>2</v>
      </c>
      <c r="X250"/>
      <c r="Y250"/>
      <c r="Z250"/>
      <c r="AA250" s="4">
        <v>1</v>
      </c>
      <c r="AB250"/>
      <c r="AC250"/>
      <c r="AD250" s="4">
        <v>1</v>
      </c>
      <c r="AE250"/>
      <c r="AF250"/>
      <c r="AG250"/>
      <c r="AH250" s="4">
        <v>1</v>
      </c>
      <c r="AI250"/>
      <c r="AJ250"/>
      <c r="AK250"/>
      <c r="AL250"/>
      <c r="AM250"/>
      <c r="AN250"/>
      <c r="AO250"/>
    </row>
    <row r="251" spans="1:43" ht="12.75" customHeight="1" x14ac:dyDescent="0.25">
      <c r="A251" s="54" t="s">
        <v>276</v>
      </c>
      <c r="C251" s="6">
        <v>108</v>
      </c>
      <c r="E251" s="7">
        <v>2.67</v>
      </c>
      <c r="F251" s="7">
        <v>2.84</v>
      </c>
      <c r="H251" s="151"/>
      <c r="I251" s="151"/>
      <c r="J251" s="151"/>
      <c r="K251" s="151"/>
      <c r="L251" s="151"/>
      <c r="M251" s="151"/>
      <c r="N251" s="11">
        <f t="shared" si="40"/>
        <v>0.16999999999999993</v>
      </c>
      <c r="O251" s="11" t="str">
        <f t="shared" si="42"/>
        <v xml:space="preserve"> </v>
      </c>
      <c r="P251" s="11">
        <f t="shared" si="41"/>
        <v>0.33999999999999986</v>
      </c>
      <c r="W251" s="4">
        <v>2</v>
      </c>
      <c r="X251"/>
      <c r="Y251"/>
      <c r="Z251"/>
      <c r="AA251" s="4">
        <v>1</v>
      </c>
      <c r="AB251"/>
      <c r="AC251"/>
      <c r="AD251"/>
      <c r="AE251" s="4">
        <v>1</v>
      </c>
      <c r="AF251"/>
      <c r="AG251"/>
      <c r="AH251" s="4">
        <v>1</v>
      </c>
      <c r="AI251"/>
      <c r="AJ251"/>
      <c r="AK251"/>
      <c r="AL251"/>
      <c r="AM251"/>
      <c r="AN251"/>
      <c r="AO251"/>
    </row>
    <row r="252" spans="1:43" ht="12.75" customHeight="1" x14ac:dyDescent="0.25">
      <c r="A252" s="54" t="s">
        <v>276</v>
      </c>
      <c r="C252" s="6">
        <v>108</v>
      </c>
      <c r="E252" s="7">
        <v>2.84</v>
      </c>
      <c r="F252" s="7">
        <v>2.95</v>
      </c>
      <c r="H252" s="151"/>
      <c r="I252" s="151"/>
      <c r="J252" s="151"/>
      <c r="K252" s="151"/>
      <c r="L252" s="151"/>
      <c r="M252" s="151"/>
      <c r="N252" s="11">
        <f t="shared" si="40"/>
        <v>0.11000000000000032</v>
      </c>
      <c r="O252" s="11" t="str">
        <f t="shared" si="42"/>
        <v xml:space="preserve"> </v>
      </c>
      <c r="P252" s="11">
        <f t="shared" si="41"/>
        <v>0.22000000000000064</v>
      </c>
      <c r="W252" s="4">
        <v>2</v>
      </c>
      <c r="X252"/>
      <c r="Y252"/>
      <c r="Z252"/>
      <c r="AA252" s="4">
        <v>1</v>
      </c>
      <c r="AB252"/>
      <c r="AC252"/>
      <c r="AD252"/>
      <c r="AE252"/>
      <c r="AF252" s="4">
        <v>1</v>
      </c>
      <c r="AG252"/>
      <c r="AH252" s="4">
        <v>1</v>
      </c>
      <c r="AI252"/>
      <c r="AJ252"/>
      <c r="AK252"/>
      <c r="AL252"/>
      <c r="AM252"/>
      <c r="AN252"/>
      <c r="AO252"/>
    </row>
    <row r="253" spans="1:43" ht="12.75" customHeight="1" x14ac:dyDescent="0.25">
      <c r="A253" s="54" t="s">
        <v>276</v>
      </c>
      <c r="C253" s="6">
        <v>108</v>
      </c>
      <c r="E253" s="7">
        <v>2.95</v>
      </c>
      <c r="F253" s="7">
        <v>3.02</v>
      </c>
      <c r="H253" s="151"/>
      <c r="I253" s="151"/>
      <c r="J253" s="151"/>
      <c r="K253" s="151"/>
      <c r="L253" s="151"/>
      <c r="M253" s="151"/>
      <c r="N253" s="11">
        <f t="shared" si="40"/>
        <v>6.999999999999984E-2</v>
      </c>
      <c r="O253" s="11" t="str">
        <f t="shared" si="42"/>
        <v xml:space="preserve"> </v>
      </c>
      <c r="P253" s="11">
        <f t="shared" si="41"/>
        <v>0.13999999999999968</v>
      </c>
      <c r="W253" s="4">
        <v>2</v>
      </c>
      <c r="X253"/>
      <c r="Y253"/>
      <c r="Z253"/>
      <c r="AA253" s="4">
        <v>1</v>
      </c>
      <c r="AB253"/>
      <c r="AC253"/>
      <c r="AD253"/>
      <c r="AE253" s="4">
        <v>1</v>
      </c>
      <c r="AF253"/>
      <c r="AG253"/>
      <c r="AH253" s="4">
        <v>1</v>
      </c>
      <c r="AI253"/>
      <c r="AJ253"/>
      <c r="AK253"/>
      <c r="AL253"/>
      <c r="AM253"/>
      <c r="AN253"/>
      <c r="AO253"/>
    </row>
    <row r="254" spans="1:43" ht="12.75" customHeight="1" x14ac:dyDescent="0.25">
      <c r="A254" s="54" t="s">
        <v>276</v>
      </c>
      <c r="C254" s="6">
        <v>108</v>
      </c>
      <c r="D254" s="10" t="s">
        <v>579</v>
      </c>
      <c r="E254" s="7">
        <v>3.02</v>
      </c>
      <c r="F254" s="7">
        <v>3.12</v>
      </c>
      <c r="H254" s="151"/>
      <c r="I254" s="151"/>
      <c r="J254" s="151"/>
      <c r="K254" s="151"/>
      <c r="L254" s="151"/>
      <c r="M254" s="151"/>
      <c r="N254" s="11">
        <f t="shared" si="40"/>
        <v>0.10000000000000009</v>
      </c>
      <c r="O254" s="11" t="str">
        <f t="shared" si="42"/>
        <v xml:space="preserve"> </v>
      </c>
      <c r="P254" s="11">
        <f t="shared" si="41"/>
        <v>0.20000000000000018</v>
      </c>
      <c r="W254" s="4">
        <v>2</v>
      </c>
      <c r="X254"/>
      <c r="Y254"/>
      <c r="Z254"/>
      <c r="AA254" s="4">
        <v>1</v>
      </c>
      <c r="AB254"/>
      <c r="AC254"/>
      <c r="AD254"/>
      <c r="AE254" s="4">
        <v>1</v>
      </c>
      <c r="AF254"/>
      <c r="AG254"/>
      <c r="AH254" s="4">
        <v>1</v>
      </c>
      <c r="AI254"/>
      <c r="AJ254"/>
      <c r="AK254"/>
      <c r="AL254"/>
      <c r="AM254"/>
      <c r="AN254"/>
      <c r="AO254"/>
    </row>
    <row r="255" spans="1:43" ht="12.75" customHeight="1" x14ac:dyDescent="0.25">
      <c r="A255" s="54" t="s">
        <v>276</v>
      </c>
      <c r="C255" s="6">
        <v>108</v>
      </c>
      <c r="D255" s="10" t="s">
        <v>896</v>
      </c>
      <c r="E255" s="7">
        <v>3.12</v>
      </c>
      <c r="F255" s="7">
        <v>3.47</v>
      </c>
      <c r="H255" s="131">
        <f>SUM(N247:N255)</f>
        <v>3.47</v>
      </c>
      <c r="I255" s="131">
        <f>SUM(O247:O255)</f>
        <v>0</v>
      </c>
      <c r="J255" s="131">
        <f>SUM(P247:P255)</f>
        <v>6.94</v>
      </c>
      <c r="K255" s="131">
        <f>SUM(Q247:Q255)</f>
        <v>0</v>
      </c>
      <c r="L255" s="131">
        <f>SUM(R247:R255)</f>
        <v>0</v>
      </c>
      <c r="M255" s="131">
        <f>SUM(T247:T255)</f>
        <v>0</v>
      </c>
      <c r="N255" s="11">
        <f t="shared" si="40"/>
        <v>0.35000000000000009</v>
      </c>
      <c r="O255" s="11" t="str">
        <f t="shared" si="42"/>
        <v xml:space="preserve"> </v>
      </c>
      <c r="P255" s="11">
        <f t="shared" si="41"/>
        <v>0.70000000000000018</v>
      </c>
      <c r="W255" s="4">
        <v>2</v>
      </c>
      <c r="X255"/>
      <c r="Y255"/>
      <c r="Z255"/>
      <c r="AA255" s="4">
        <v>1</v>
      </c>
      <c r="AB255"/>
      <c r="AC255"/>
      <c r="AD255" s="4">
        <v>1</v>
      </c>
      <c r="AE255"/>
      <c r="AF255"/>
      <c r="AG255"/>
      <c r="AH255" s="4">
        <v>1</v>
      </c>
      <c r="AI255"/>
      <c r="AJ255"/>
      <c r="AK255"/>
      <c r="AL255"/>
      <c r="AM255"/>
      <c r="AN255"/>
      <c r="AO255"/>
    </row>
    <row r="256" spans="1:43" s="25" customFormat="1" x14ac:dyDescent="0.25">
      <c r="C256" s="23"/>
      <c r="D256" s="22"/>
      <c r="E256" s="24"/>
      <c r="F256" s="24"/>
      <c r="H256" s="21"/>
      <c r="I256" s="21"/>
      <c r="J256" s="21"/>
      <c r="K256" s="21"/>
      <c r="L256" s="21"/>
      <c r="M256" s="21"/>
      <c r="N256" s="19"/>
      <c r="O256" s="19"/>
      <c r="P256" s="19"/>
      <c r="Q256" s="19"/>
      <c r="R256" s="19"/>
      <c r="S256" s="19"/>
      <c r="T256" s="20"/>
      <c r="U256" s="21"/>
      <c r="V256" s="21"/>
      <c r="W256" s="21"/>
      <c r="X256" s="21"/>
      <c r="Y256" s="21"/>
      <c r="Z256" s="21"/>
      <c r="AA256" s="21"/>
      <c r="AB256" s="21"/>
      <c r="AC256" s="21"/>
      <c r="AD256" s="21"/>
      <c r="AE256" s="21"/>
      <c r="AF256" s="21"/>
      <c r="AG256" s="21"/>
      <c r="AH256" s="21"/>
      <c r="AI256" s="21"/>
      <c r="AJ256" s="21"/>
      <c r="AK256" s="21"/>
      <c r="AL256" s="21"/>
      <c r="AM256" s="21"/>
      <c r="AN256" s="21"/>
      <c r="AO256" s="21"/>
      <c r="AP256" s="21"/>
      <c r="AQ256" s="26"/>
    </row>
    <row r="257" spans="1:43" s="25" customFormat="1" x14ac:dyDescent="0.25">
      <c r="C257" s="23"/>
      <c r="D257" s="22"/>
      <c r="E257" s="24"/>
      <c r="F257" s="24"/>
      <c r="H257" s="21"/>
      <c r="I257" s="21"/>
      <c r="J257" s="21"/>
      <c r="K257" s="21"/>
      <c r="L257" s="21"/>
      <c r="M257" s="21"/>
      <c r="N257" s="19" t="str">
        <f t="shared" ref="N257:N269" si="43">IF(F257&gt;0,(F257-E257)*(AD257+AE257+AF257)," ")</f>
        <v xml:space="preserve"> </v>
      </c>
      <c r="O257" s="19" t="str">
        <f>IF($F257&gt;0,IF(#REF!&gt;0,($F257-$E257)*#REF!," ")," ")</f>
        <v xml:space="preserve"> </v>
      </c>
      <c r="P257" s="19" t="str">
        <f t="shared" ref="P257:P269" si="44">IF(($F257-$E257)*(AA257+AH257)&gt;0,($F257-$E257)*(AA257+AH257)," ")</f>
        <v xml:space="preserve"> </v>
      </c>
      <c r="Q257" s="19"/>
      <c r="R257" s="19" t="str">
        <f>IF(($F257-$E257)*(AB257+AI257)&gt;0,($F257-$E257)*(AB257+AI257)," ")</f>
        <v xml:space="preserve"> </v>
      </c>
      <c r="S257" s="19"/>
      <c r="T257" s="20" t="str">
        <f>IF($F257&gt;0,IF(AM257&gt;0,AM257," ")," ")</f>
        <v xml:space="preserve"> </v>
      </c>
      <c r="U257" s="21"/>
      <c r="V257" s="21"/>
      <c r="W257" s="21"/>
      <c r="X257" s="21"/>
      <c r="Y257" s="21"/>
      <c r="Z257" s="21"/>
      <c r="AA257" s="21"/>
      <c r="AB257" s="21"/>
      <c r="AC257" s="21"/>
      <c r="AD257" s="21"/>
      <c r="AE257" s="21"/>
      <c r="AF257" s="21"/>
      <c r="AG257" s="21"/>
      <c r="AH257" s="21"/>
      <c r="AI257" s="21"/>
      <c r="AJ257" s="21"/>
      <c r="AK257" s="21"/>
      <c r="AL257" s="21"/>
      <c r="AM257" s="21"/>
      <c r="AN257" s="21"/>
      <c r="AO257" s="21"/>
      <c r="AP257" s="21"/>
      <c r="AQ257" s="26"/>
    </row>
    <row r="258" spans="1:43" s="25" customFormat="1" x14ac:dyDescent="0.25">
      <c r="C258" s="23"/>
      <c r="D258" s="22"/>
      <c r="E258" s="24"/>
      <c r="F258" s="24"/>
      <c r="H258" s="21"/>
      <c r="I258" s="21"/>
      <c r="J258" s="21"/>
      <c r="K258" s="21"/>
      <c r="L258" s="21"/>
      <c r="M258" s="21"/>
      <c r="N258" s="19" t="str">
        <f t="shared" si="43"/>
        <v xml:space="preserve"> </v>
      </c>
      <c r="O258" s="19" t="str">
        <f>IF($F258&gt;0,IF(#REF!&gt;0,($F258-$E258)*#REF!," ")," ")</f>
        <v xml:space="preserve"> </v>
      </c>
      <c r="P258" s="19" t="str">
        <f t="shared" si="44"/>
        <v xml:space="preserve"> </v>
      </c>
      <c r="Q258" s="19"/>
      <c r="R258" s="19" t="str">
        <f>IF(($F258-$E258)*(AB258+AI258)&gt;0,($F258-$E258)*(AB258+AI258)," ")</f>
        <v xml:space="preserve"> </v>
      </c>
      <c r="S258" s="19"/>
      <c r="T258" s="20" t="str">
        <f>IF($F258&gt;0,IF(AM258&gt;0,AM258," ")," ")</f>
        <v xml:space="preserve"> </v>
      </c>
      <c r="U258" s="21"/>
      <c r="V258" s="21"/>
      <c r="W258" s="21"/>
      <c r="X258" s="21"/>
      <c r="Y258" s="21"/>
      <c r="Z258" s="21"/>
      <c r="AA258" s="21"/>
      <c r="AB258" s="21"/>
      <c r="AC258" s="21"/>
      <c r="AD258" s="21"/>
      <c r="AE258" s="21"/>
      <c r="AF258" s="21"/>
      <c r="AG258" s="21"/>
      <c r="AH258" s="21"/>
      <c r="AI258" s="21"/>
      <c r="AJ258" s="21"/>
      <c r="AK258" s="21"/>
      <c r="AL258" s="21"/>
      <c r="AM258" s="21"/>
      <c r="AN258" s="21"/>
      <c r="AO258" s="21"/>
      <c r="AP258" s="21"/>
      <c r="AQ258" s="26"/>
    </row>
    <row r="259" spans="1:43" ht="12.75" customHeight="1" x14ac:dyDescent="0.25">
      <c r="A259" s="60" t="s">
        <v>677</v>
      </c>
      <c r="C259" s="6">
        <v>108</v>
      </c>
      <c r="E259" s="7">
        <v>6.77</v>
      </c>
      <c r="F259" s="7">
        <v>6.84</v>
      </c>
      <c r="H259" s="151"/>
      <c r="I259" s="151"/>
      <c r="J259" s="151"/>
      <c r="K259" s="151"/>
      <c r="L259" s="151"/>
      <c r="M259" s="151"/>
      <c r="N259" s="11">
        <f t="shared" si="43"/>
        <v>7.0000000000000284E-2</v>
      </c>
      <c r="O259" s="11" t="str">
        <f t="shared" ref="O259:O269" si="45">IF(F259&gt;0,IF(Y259+AK259&gt;0,(F259-E259)*(Y259+AK259)," ")," ")</f>
        <v xml:space="preserve"> </v>
      </c>
      <c r="P259" s="11">
        <f t="shared" si="44"/>
        <v>0.14000000000000057</v>
      </c>
      <c r="W259" s="4" t="s">
        <v>16</v>
      </c>
      <c r="X259"/>
      <c r="Y259"/>
      <c r="Z259"/>
      <c r="AA259" s="4">
        <v>1</v>
      </c>
      <c r="AB259"/>
      <c r="AC259"/>
      <c r="AD259"/>
      <c r="AE259"/>
      <c r="AF259" s="4">
        <v>1</v>
      </c>
      <c r="AG259"/>
      <c r="AH259" s="4">
        <v>1</v>
      </c>
      <c r="AI259"/>
      <c r="AJ259"/>
      <c r="AK259"/>
      <c r="AL259"/>
      <c r="AM259"/>
      <c r="AN259"/>
      <c r="AO259"/>
    </row>
    <row r="260" spans="1:43" ht="12.75" customHeight="1" x14ac:dyDescent="0.25">
      <c r="A260" s="54" t="s">
        <v>276</v>
      </c>
      <c r="C260" s="6">
        <v>108</v>
      </c>
      <c r="E260" s="7">
        <v>6.84</v>
      </c>
      <c r="F260" s="7">
        <v>6.92</v>
      </c>
      <c r="H260" s="151"/>
      <c r="I260" s="151"/>
      <c r="J260" s="151"/>
      <c r="K260" s="151"/>
      <c r="L260" s="151"/>
      <c r="M260" s="151"/>
      <c r="N260" s="11">
        <f t="shared" si="43"/>
        <v>0.16000000000000014</v>
      </c>
      <c r="O260" s="11" t="str">
        <f t="shared" si="45"/>
        <v xml:space="preserve"> </v>
      </c>
      <c r="P260" s="11">
        <f t="shared" si="44"/>
        <v>0.16000000000000014</v>
      </c>
      <c r="W260" s="4" t="s">
        <v>16</v>
      </c>
      <c r="X260"/>
      <c r="Y260"/>
      <c r="Z260"/>
      <c r="AA260" s="4">
        <v>1</v>
      </c>
      <c r="AB260"/>
      <c r="AC260"/>
      <c r="AD260"/>
      <c r="AE260"/>
      <c r="AF260" s="4">
        <v>2</v>
      </c>
      <c r="AG260"/>
      <c r="AH260" s="4">
        <v>1</v>
      </c>
      <c r="AI260"/>
      <c r="AJ260"/>
      <c r="AK260"/>
      <c r="AL260"/>
      <c r="AM260"/>
      <c r="AN260"/>
      <c r="AO260" s="4">
        <v>1</v>
      </c>
    </row>
    <row r="261" spans="1:43" ht="12.75" customHeight="1" x14ac:dyDescent="0.25">
      <c r="A261" s="54" t="s">
        <v>276</v>
      </c>
      <c r="C261" s="6">
        <v>108</v>
      </c>
      <c r="E261" s="7">
        <v>6.92</v>
      </c>
      <c r="F261" s="7">
        <v>6.97</v>
      </c>
      <c r="H261" s="151"/>
      <c r="I261" s="151"/>
      <c r="J261" s="151"/>
      <c r="K261" s="151"/>
      <c r="L261" s="151"/>
      <c r="M261" s="151"/>
      <c r="N261" s="11">
        <f t="shared" si="43"/>
        <v>4.9999999999999822E-2</v>
      </c>
      <c r="O261" s="11" t="str">
        <f t="shared" si="45"/>
        <v xml:space="preserve"> </v>
      </c>
      <c r="P261" s="11">
        <f t="shared" si="44"/>
        <v>9.9999999999999645E-2</v>
      </c>
      <c r="W261" s="4">
        <v>2</v>
      </c>
      <c r="X261"/>
      <c r="Y261"/>
      <c r="Z261"/>
      <c r="AA261" s="4">
        <v>1</v>
      </c>
      <c r="AB261"/>
      <c r="AC261"/>
      <c r="AD261"/>
      <c r="AE261"/>
      <c r="AF261" s="4">
        <v>1</v>
      </c>
      <c r="AG261"/>
      <c r="AH261" s="4">
        <v>1</v>
      </c>
      <c r="AI261"/>
      <c r="AJ261"/>
      <c r="AK261"/>
      <c r="AL261"/>
      <c r="AM261"/>
      <c r="AN261"/>
      <c r="AO261"/>
    </row>
    <row r="262" spans="1:43" ht="12.75" customHeight="1" x14ac:dyDescent="0.25">
      <c r="A262" s="54" t="s">
        <v>276</v>
      </c>
      <c r="C262" s="6">
        <v>108</v>
      </c>
      <c r="E262" s="7">
        <v>6.97</v>
      </c>
      <c r="F262" s="7">
        <v>7.23</v>
      </c>
      <c r="H262" s="151"/>
      <c r="I262" s="151"/>
      <c r="J262" s="151"/>
      <c r="K262" s="151"/>
      <c r="L262" s="151"/>
      <c r="M262" s="151"/>
      <c r="N262" s="11">
        <f t="shared" si="43"/>
        <v>0.26000000000000068</v>
      </c>
      <c r="O262" s="11" t="str">
        <f t="shared" si="45"/>
        <v xml:space="preserve"> </v>
      </c>
      <c r="P262" s="11">
        <f t="shared" si="44"/>
        <v>0.52000000000000135</v>
      </c>
      <c r="W262" s="4">
        <v>2</v>
      </c>
      <c r="X262"/>
      <c r="Y262"/>
      <c r="Z262"/>
      <c r="AA262" s="4">
        <v>1</v>
      </c>
      <c r="AB262"/>
      <c r="AC262"/>
      <c r="AD262" s="4">
        <v>1</v>
      </c>
      <c r="AE262"/>
      <c r="AF262"/>
      <c r="AG262"/>
      <c r="AH262" s="4">
        <v>1</v>
      </c>
      <c r="AI262"/>
      <c r="AJ262"/>
      <c r="AK262"/>
      <c r="AL262"/>
      <c r="AM262"/>
      <c r="AN262"/>
      <c r="AO262"/>
    </row>
    <row r="263" spans="1:43" ht="12.75" customHeight="1" x14ac:dyDescent="0.25">
      <c r="A263" s="54" t="s">
        <v>276</v>
      </c>
      <c r="C263" s="6">
        <v>108</v>
      </c>
      <c r="E263" s="7">
        <v>7.23</v>
      </c>
      <c r="F263" s="7">
        <v>7.33</v>
      </c>
      <c r="H263" s="151"/>
      <c r="I263" s="151"/>
      <c r="J263" s="151"/>
      <c r="K263" s="151"/>
      <c r="L263" s="151"/>
      <c r="M263" s="151"/>
      <c r="N263" s="11">
        <f t="shared" si="43"/>
        <v>9.9999999999999645E-2</v>
      </c>
      <c r="O263" s="11" t="str">
        <f t="shared" si="45"/>
        <v xml:space="preserve"> </v>
      </c>
      <c r="P263" s="11">
        <f t="shared" si="44"/>
        <v>0.19999999999999929</v>
      </c>
      <c r="W263" s="4">
        <v>2</v>
      </c>
      <c r="X263"/>
      <c r="Y263"/>
      <c r="Z263"/>
      <c r="AA263" s="4">
        <v>1</v>
      </c>
      <c r="AB263"/>
      <c r="AC263"/>
      <c r="AD263"/>
      <c r="AE263" s="4">
        <v>1</v>
      </c>
      <c r="AF263"/>
      <c r="AG263"/>
      <c r="AH263" s="4">
        <v>1</v>
      </c>
      <c r="AI263"/>
      <c r="AJ263"/>
      <c r="AK263"/>
      <c r="AL263"/>
      <c r="AM263"/>
      <c r="AN263"/>
      <c r="AO263"/>
    </row>
    <row r="264" spans="1:43" ht="12.75" customHeight="1" x14ac:dyDescent="0.25">
      <c r="A264" s="54" t="s">
        <v>276</v>
      </c>
      <c r="C264" s="6">
        <v>108</v>
      </c>
      <c r="E264" s="7">
        <v>7.33</v>
      </c>
      <c r="F264" s="7">
        <v>7.39</v>
      </c>
      <c r="H264" s="151"/>
      <c r="I264" s="151"/>
      <c r="J264" s="151"/>
      <c r="K264" s="151"/>
      <c r="L264" s="151"/>
      <c r="M264" s="151"/>
      <c r="N264" s="11">
        <f t="shared" si="43"/>
        <v>5.9999999999999609E-2</v>
      </c>
      <c r="O264" s="11" t="str">
        <f t="shared" si="45"/>
        <v xml:space="preserve"> </v>
      </c>
      <c r="P264" s="11">
        <f t="shared" si="44"/>
        <v>0.11999999999999922</v>
      </c>
      <c r="W264" s="4">
        <v>2</v>
      </c>
      <c r="X264"/>
      <c r="Y264"/>
      <c r="Z264"/>
      <c r="AA264" s="4">
        <v>1</v>
      </c>
      <c r="AB264"/>
      <c r="AC264"/>
      <c r="AD264" s="4">
        <v>1</v>
      </c>
      <c r="AE264"/>
      <c r="AF264"/>
      <c r="AG264"/>
      <c r="AH264" s="4">
        <v>1</v>
      </c>
      <c r="AI264"/>
      <c r="AJ264"/>
      <c r="AK264"/>
      <c r="AL264"/>
      <c r="AM264"/>
      <c r="AN264"/>
      <c r="AO264"/>
    </row>
    <row r="265" spans="1:43" ht="12.75" customHeight="1" x14ac:dyDescent="0.25">
      <c r="A265" s="54" t="s">
        <v>276</v>
      </c>
      <c r="C265" s="6">
        <v>108</v>
      </c>
      <c r="E265" s="7">
        <v>7.39</v>
      </c>
      <c r="F265" s="7">
        <v>7.48</v>
      </c>
      <c r="H265" s="151"/>
      <c r="I265" s="151"/>
      <c r="J265" s="151"/>
      <c r="K265" s="151"/>
      <c r="L265" s="151"/>
      <c r="M265" s="151"/>
      <c r="N265" s="11">
        <f t="shared" si="43"/>
        <v>9.0000000000000746E-2</v>
      </c>
      <c r="O265" s="11" t="str">
        <f t="shared" si="45"/>
        <v xml:space="preserve"> </v>
      </c>
      <c r="P265" s="11">
        <f t="shared" si="44"/>
        <v>0.18000000000000149</v>
      </c>
      <c r="W265" s="4">
        <v>2</v>
      </c>
      <c r="X265"/>
      <c r="Y265"/>
      <c r="Z265"/>
      <c r="AA265" s="4">
        <v>1</v>
      </c>
      <c r="AB265"/>
      <c r="AC265"/>
      <c r="AD265"/>
      <c r="AE265" s="4">
        <v>1</v>
      </c>
      <c r="AF265"/>
      <c r="AG265"/>
      <c r="AH265" s="4">
        <v>1</v>
      </c>
      <c r="AI265"/>
      <c r="AJ265"/>
      <c r="AK265"/>
      <c r="AL265"/>
      <c r="AM265"/>
      <c r="AN265"/>
      <c r="AO265"/>
    </row>
    <row r="266" spans="1:43" ht="12.75" customHeight="1" x14ac:dyDescent="0.25">
      <c r="A266" s="54" t="s">
        <v>276</v>
      </c>
      <c r="C266" s="6">
        <v>108</v>
      </c>
      <c r="E266" s="7">
        <v>7.48</v>
      </c>
      <c r="F266" s="7">
        <v>7.58</v>
      </c>
      <c r="H266" s="151"/>
      <c r="I266" s="151"/>
      <c r="J266" s="151"/>
      <c r="K266" s="151"/>
      <c r="L266" s="151"/>
      <c r="M266" s="151"/>
      <c r="N266" s="11">
        <f t="shared" si="43"/>
        <v>9.9999999999999645E-2</v>
      </c>
      <c r="O266" s="11" t="str">
        <f t="shared" si="45"/>
        <v xml:space="preserve"> </v>
      </c>
      <c r="P266" s="11">
        <f t="shared" si="44"/>
        <v>0.19999999999999929</v>
      </c>
      <c r="W266" s="4">
        <v>2</v>
      </c>
      <c r="X266"/>
      <c r="Y266"/>
      <c r="Z266"/>
      <c r="AA266" s="4">
        <v>1</v>
      </c>
      <c r="AB266"/>
      <c r="AC266"/>
      <c r="AD266"/>
      <c r="AE266" s="4">
        <v>1</v>
      </c>
      <c r="AF266"/>
      <c r="AG266"/>
      <c r="AH266" s="4">
        <v>1</v>
      </c>
      <c r="AI266"/>
      <c r="AJ266"/>
      <c r="AK266"/>
      <c r="AL266"/>
      <c r="AM266"/>
      <c r="AN266"/>
      <c r="AO266"/>
    </row>
    <row r="267" spans="1:43" ht="12.75" customHeight="1" x14ac:dyDescent="0.25">
      <c r="A267" s="54" t="s">
        <v>276</v>
      </c>
      <c r="C267" s="6">
        <v>108</v>
      </c>
      <c r="E267" s="7">
        <v>7.58</v>
      </c>
      <c r="F267" s="7">
        <v>7.63</v>
      </c>
      <c r="H267" s="151"/>
      <c r="I267" s="151"/>
      <c r="J267" s="151"/>
      <c r="K267" s="151"/>
      <c r="L267" s="151"/>
      <c r="M267" s="151"/>
      <c r="N267" s="11">
        <f t="shared" si="43"/>
        <v>4.9999999999999822E-2</v>
      </c>
      <c r="O267" s="11" t="str">
        <f t="shared" si="45"/>
        <v xml:space="preserve"> </v>
      </c>
      <c r="P267" s="11">
        <f t="shared" si="44"/>
        <v>9.9999999999999645E-2</v>
      </c>
      <c r="W267" s="4">
        <v>2</v>
      </c>
      <c r="X267"/>
      <c r="Y267"/>
      <c r="Z267"/>
      <c r="AA267" s="4">
        <v>1</v>
      </c>
      <c r="AB267"/>
      <c r="AC267"/>
      <c r="AD267" s="4">
        <v>1</v>
      </c>
      <c r="AE267"/>
      <c r="AF267"/>
      <c r="AG267"/>
      <c r="AH267" s="4">
        <v>1</v>
      </c>
      <c r="AI267"/>
      <c r="AJ267"/>
      <c r="AK267"/>
      <c r="AL267"/>
      <c r="AM267"/>
      <c r="AN267"/>
      <c r="AO267"/>
    </row>
    <row r="268" spans="1:43" ht="12.75" customHeight="1" x14ac:dyDescent="0.25">
      <c r="A268" s="54" t="s">
        <v>276</v>
      </c>
      <c r="C268" s="6">
        <v>108</v>
      </c>
      <c r="E268" s="7">
        <v>7.63</v>
      </c>
      <c r="F268" s="7">
        <v>7.73</v>
      </c>
      <c r="H268" s="151"/>
      <c r="I268" s="151"/>
      <c r="J268" s="151"/>
      <c r="K268" s="151"/>
      <c r="L268" s="151"/>
      <c r="M268" s="151"/>
      <c r="N268" s="11">
        <f t="shared" si="43"/>
        <v>0.10000000000000053</v>
      </c>
      <c r="O268" s="11" t="str">
        <f t="shared" si="45"/>
        <v xml:space="preserve"> </v>
      </c>
      <c r="P268" s="11">
        <f t="shared" si="44"/>
        <v>0.20000000000000107</v>
      </c>
      <c r="W268" s="4">
        <v>2</v>
      </c>
      <c r="X268"/>
      <c r="Y268"/>
      <c r="Z268"/>
      <c r="AA268" s="4">
        <v>1</v>
      </c>
      <c r="AB268"/>
      <c r="AC268"/>
      <c r="AD268"/>
      <c r="AE268" s="4">
        <v>1</v>
      </c>
      <c r="AF268"/>
      <c r="AG268"/>
      <c r="AH268" s="4">
        <v>1</v>
      </c>
      <c r="AI268"/>
      <c r="AJ268"/>
      <c r="AK268"/>
      <c r="AL268"/>
      <c r="AM268"/>
      <c r="AN268"/>
      <c r="AO268"/>
    </row>
    <row r="269" spans="1:43" ht="12.75" customHeight="1" x14ac:dyDescent="0.25">
      <c r="A269" s="54" t="s">
        <v>276</v>
      </c>
      <c r="C269" s="6">
        <v>108</v>
      </c>
      <c r="E269" s="139">
        <v>7.73</v>
      </c>
      <c r="F269" s="139">
        <v>7.76</v>
      </c>
      <c r="H269" s="131">
        <f>SUM(N259:N269)</f>
        <v>1.0700000000000003</v>
      </c>
      <c r="I269" s="131">
        <f>SUM(O259:O269)</f>
        <v>0</v>
      </c>
      <c r="J269" s="168">
        <f>SUM(P259:P269)</f>
        <v>1.9800000000000004</v>
      </c>
      <c r="K269" s="131">
        <f>SUM(Q259:Q269)</f>
        <v>0</v>
      </c>
      <c r="L269" s="131">
        <f>SUM(R259:R269)</f>
        <v>0</v>
      </c>
      <c r="M269" s="131">
        <f>SUM(T259:T269)</f>
        <v>0</v>
      </c>
      <c r="N269" s="11">
        <f t="shared" si="43"/>
        <v>2.9999999999999361E-2</v>
      </c>
      <c r="O269" s="11" t="str">
        <f t="shared" si="45"/>
        <v xml:space="preserve"> </v>
      </c>
      <c r="P269" s="11">
        <f t="shared" si="44"/>
        <v>5.9999999999998721E-2</v>
      </c>
      <c r="W269" s="4">
        <v>2</v>
      </c>
      <c r="X269"/>
      <c r="Y269"/>
      <c r="Z269"/>
      <c r="AA269" s="4">
        <v>1</v>
      </c>
      <c r="AB269"/>
      <c r="AC269"/>
      <c r="AD269" s="4">
        <v>1</v>
      </c>
      <c r="AE269"/>
      <c r="AF269"/>
      <c r="AG269"/>
      <c r="AH269" s="4">
        <v>1</v>
      </c>
      <c r="AI269"/>
      <c r="AJ269"/>
      <c r="AK269"/>
      <c r="AL269"/>
      <c r="AM269"/>
      <c r="AN269"/>
      <c r="AO269"/>
    </row>
    <row r="270" spans="1:43" s="25" customFormat="1" x14ac:dyDescent="0.25">
      <c r="C270" s="23"/>
      <c r="D270" s="22"/>
      <c r="E270" s="24"/>
      <c r="F270" s="24"/>
      <c r="H270" s="21"/>
      <c r="I270" s="21"/>
      <c r="J270" s="21"/>
      <c r="K270" s="21"/>
      <c r="L270" s="21"/>
      <c r="M270" s="21"/>
      <c r="N270" s="19"/>
      <c r="O270" s="19"/>
      <c r="P270" s="19"/>
      <c r="Q270" s="19"/>
      <c r="R270" s="19"/>
      <c r="S270" s="19"/>
      <c r="T270" s="20"/>
      <c r="U270" s="21"/>
      <c r="V270" s="21"/>
      <c r="W270" s="21"/>
      <c r="X270" s="21"/>
      <c r="Y270" s="21"/>
      <c r="Z270" s="21"/>
      <c r="AA270" s="21"/>
      <c r="AB270" s="21"/>
      <c r="AC270" s="21"/>
      <c r="AD270" s="21"/>
      <c r="AE270" s="21"/>
      <c r="AF270" s="21"/>
      <c r="AG270" s="21"/>
      <c r="AH270" s="21"/>
      <c r="AI270" s="21"/>
      <c r="AJ270" s="21"/>
      <c r="AK270" s="21"/>
      <c r="AL270" s="21"/>
      <c r="AM270" s="21"/>
      <c r="AN270" s="21"/>
      <c r="AO270" s="21"/>
      <c r="AP270" s="21"/>
      <c r="AQ270" s="26"/>
    </row>
    <row r="271" spans="1:43" s="25" customFormat="1" x14ac:dyDescent="0.25">
      <c r="C271" s="23"/>
      <c r="D271" s="22"/>
      <c r="E271" s="24"/>
      <c r="F271" s="24"/>
      <c r="H271" s="21"/>
      <c r="I271" s="21"/>
      <c r="J271" s="21"/>
      <c r="K271" s="21"/>
      <c r="L271" s="21"/>
      <c r="M271" s="21"/>
      <c r="N271" s="19" t="str">
        <f t="shared" ref="N271:N306" si="46">IF(F271&gt;0,(F271-E271)*(AD271+AE271+AF271)," ")</f>
        <v xml:space="preserve"> </v>
      </c>
      <c r="O271" s="19" t="str">
        <f>IF($F271&gt;0,IF(#REF!&gt;0,($F271-$E271)*#REF!," ")," ")</f>
        <v xml:space="preserve"> </v>
      </c>
      <c r="P271" s="19" t="str">
        <f t="shared" ref="P271:P306" si="47">IF(($F271-$E271)*(AA271+AH271)&gt;0,($F271-$E271)*(AA271+AH271)," ")</f>
        <v xml:space="preserve"> </v>
      </c>
      <c r="Q271" s="19"/>
      <c r="R271" s="19" t="str">
        <f>IF(($F271-$E271)*(AB271+AI271)&gt;0,($F271-$E271)*(AB271+AI271)," ")</f>
        <v xml:space="preserve"> </v>
      </c>
      <c r="S271" s="19"/>
      <c r="T271" s="20" t="str">
        <f>IF($F271&gt;0,IF(AM271&gt;0,AM271," ")," ")</f>
        <v xml:space="preserve"> </v>
      </c>
      <c r="U271" s="21"/>
      <c r="V271" s="21"/>
      <c r="W271" s="21"/>
      <c r="X271" s="21"/>
      <c r="Y271" s="21"/>
      <c r="Z271" s="21"/>
      <c r="AA271" s="21"/>
      <c r="AB271" s="21"/>
      <c r="AC271" s="21"/>
      <c r="AD271" s="21"/>
      <c r="AE271" s="21"/>
      <c r="AF271" s="21"/>
      <c r="AG271" s="21"/>
      <c r="AH271" s="21"/>
      <c r="AI271" s="21"/>
      <c r="AJ271" s="21"/>
      <c r="AK271" s="21"/>
      <c r="AL271" s="21"/>
      <c r="AM271" s="21"/>
      <c r="AN271" s="21"/>
      <c r="AO271" s="21"/>
      <c r="AP271" s="21"/>
      <c r="AQ271" s="26"/>
    </row>
    <row r="272" spans="1:43" s="25" customFormat="1" ht="14.25" customHeight="1" x14ac:dyDescent="0.25">
      <c r="C272" s="23"/>
      <c r="D272" s="22"/>
      <c r="E272" s="24"/>
      <c r="F272" s="24"/>
      <c r="H272" s="21"/>
      <c r="I272" s="21"/>
      <c r="J272" s="21"/>
      <c r="K272" s="21"/>
      <c r="L272" s="21"/>
      <c r="M272" s="21"/>
      <c r="N272" s="19" t="str">
        <f t="shared" si="46"/>
        <v xml:space="preserve"> </v>
      </c>
      <c r="O272" s="19" t="str">
        <f>IF($F272&gt;0,IF(#REF!&gt;0,($F272-$E272)*#REF!," ")," ")</f>
        <v xml:space="preserve"> </v>
      </c>
      <c r="P272" s="19" t="str">
        <f t="shared" si="47"/>
        <v xml:space="preserve"> </v>
      </c>
      <c r="Q272" s="19"/>
      <c r="R272" s="19" t="str">
        <f>IF(($F272-$E272)*(AB272+AI272)&gt;0,($F272-$E272)*(AB272+AI272)," ")</f>
        <v xml:space="preserve"> </v>
      </c>
      <c r="S272" s="19"/>
      <c r="T272" s="20" t="str">
        <f>IF($F272&gt;0,IF(AM272&gt;0,AM272," ")," ")</f>
        <v xml:space="preserve"> </v>
      </c>
      <c r="U272" s="21"/>
      <c r="V272" s="21"/>
      <c r="W272" s="21"/>
      <c r="X272" s="21"/>
      <c r="Y272" s="21"/>
      <c r="Z272" s="21"/>
      <c r="AA272" s="21"/>
      <c r="AB272" s="21"/>
      <c r="AC272" s="21"/>
      <c r="AD272" s="21"/>
      <c r="AE272" s="21"/>
      <c r="AF272" s="21"/>
      <c r="AG272" s="21"/>
      <c r="AH272" s="21"/>
      <c r="AI272" s="21"/>
      <c r="AJ272" s="21"/>
      <c r="AK272" s="21"/>
      <c r="AL272" s="21"/>
      <c r="AM272" s="21"/>
      <c r="AN272" s="21"/>
      <c r="AO272" s="21"/>
      <c r="AP272" s="21"/>
      <c r="AQ272" s="26"/>
    </row>
    <row r="273" spans="1:41" ht="16.2" x14ac:dyDescent="0.25">
      <c r="A273" s="60" t="s">
        <v>562</v>
      </c>
      <c r="C273" s="6">
        <v>109</v>
      </c>
      <c r="E273" s="7">
        <v>0</v>
      </c>
      <c r="F273" s="7">
        <v>0.61</v>
      </c>
      <c r="H273" s="130"/>
      <c r="I273" s="130"/>
      <c r="J273" s="130"/>
      <c r="K273" s="130"/>
      <c r="L273" s="130"/>
      <c r="M273" s="130"/>
      <c r="N273" s="11">
        <f t="shared" si="46"/>
        <v>0.61</v>
      </c>
      <c r="O273" s="11" t="str">
        <f t="shared" ref="O273:O306" si="48">IF(F273&gt;0,IF(Y273+AK273&gt;0,(F273-E273)*(Y273+AK273)," ")," ")</f>
        <v xml:space="preserve"> </v>
      </c>
      <c r="P273" s="11">
        <f t="shared" si="47"/>
        <v>1.22</v>
      </c>
      <c r="R273" s="11" t="str">
        <f>IF(($F273-$E273)*(AB273+AI273)&gt;0,($F273-$E273)*(AB273+AI273)," ")</f>
        <v xml:space="preserve"> </v>
      </c>
      <c r="T273" s="12" t="str">
        <f t="shared" ref="T273:T275" si="49">IF($F273&gt;0,IF(AM273&gt;0,AM273," ")," ")</f>
        <v xml:space="preserve"> </v>
      </c>
      <c r="W273" s="4">
        <v>2</v>
      </c>
      <c r="X273"/>
      <c r="Y273"/>
      <c r="Z273"/>
      <c r="AA273" s="4">
        <v>1</v>
      </c>
      <c r="AB273"/>
      <c r="AC273"/>
      <c r="AD273" s="4">
        <v>1</v>
      </c>
      <c r="AE273"/>
      <c r="AF273"/>
      <c r="AG273"/>
      <c r="AH273" s="4">
        <v>1</v>
      </c>
      <c r="AI273"/>
      <c r="AJ273"/>
      <c r="AK273"/>
      <c r="AL273"/>
      <c r="AM273"/>
      <c r="AN273"/>
      <c r="AO273"/>
    </row>
    <row r="274" spans="1:41" ht="12" customHeight="1" x14ac:dyDescent="0.25">
      <c r="A274" s="54" t="s">
        <v>276</v>
      </c>
      <c r="C274" s="6">
        <v>109</v>
      </c>
      <c r="E274" s="7">
        <v>0.61</v>
      </c>
      <c r="F274" s="7">
        <v>0.71</v>
      </c>
      <c r="H274" s="130"/>
      <c r="I274" s="130"/>
      <c r="J274" s="130"/>
      <c r="K274" s="130"/>
      <c r="L274" s="130"/>
      <c r="M274" s="130"/>
      <c r="N274" s="11">
        <f t="shared" si="46"/>
        <v>9.9999999999999978E-2</v>
      </c>
      <c r="O274" s="11" t="str">
        <f t="shared" si="48"/>
        <v xml:space="preserve"> </v>
      </c>
      <c r="P274" s="11">
        <f t="shared" si="47"/>
        <v>0.19999999999999996</v>
      </c>
      <c r="R274" s="11" t="str">
        <f>IF(($F274-$E274)*(AB274+AI274)&gt;0,($F274-$E274)*(AB274+AI274)," ")</f>
        <v xml:space="preserve"> </v>
      </c>
      <c r="T274" s="12" t="str">
        <f t="shared" si="49"/>
        <v xml:space="preserve"> </v>
      </c>
      <c r="W274" s="4">
        <v>2</v>
      </c>
      <c r="X274"/>
      <c r="Y274"/>
      <c r="Z274"/>
      <c r="AA274" s="4">
        <v>1</v>
      </c>
      <c r="AB274"/>
      <c r="AC274"/>
      <c r="AD274"/>
      <c r="AE274" s="4">
        <v>1</v>
      </c>
      <c r="AF274"/>
      <c r="AG274"/>
      <c r="AH274" s="4">
        <v>1</v>
      </c>
      <c r="AI274"/>
      <c r="AJ274"/>
      <c r="AK274"/>
      <c r="AL274"/>
      <c r="AM274"/>
      <c r="AN274"/>
      <c r="AO274"/>
    </row>
    <row r="275" spans="1:41" ht="12" customHeight="1" x14ac:dyDescent="0.25">
      <c r="A275" s="54" t="s">
        <v>276</v>
      </c>
      <c r="C275" s="6">
        <v>109</v>
      </c>
      <c r="E275" s="7">
        <v>0.71</v>
      </c>
      <c r="F275" s="7">
        <v>0.78</v>
      </c>
      <c r="H275" s="130"/>
      <c r="I275" s="130"/>
      <c r="J275" s="130"/>
      <c r="K275" s="130"/>
      <c r="L275" s="130"/>
      <c r="M275" s="130"/>
      <c r="N275" s="11">
        <f t="shared" si="46"/>
        <v>7.0000000000000062E-2</v>
      </c>
      <c r="O275" s="11" t="str">
        <f t="shared" si="48"/>
        <v xml:space="preserve"> </v>
      </c>
      <c r="P275" s="11">
        <f t="shared" si="47"/>
        <v>0.14000000000000012</v>
      </c>
      <c r="R275" s="11" t="str">
        <f>IF(($F275-$E275)*(AB275+AI275)&gt;0,($F275-$E275)*(AB275+AI275)," ")</f>
        <v xml:space="preserve"> </v>
      </c>
      <c r="T275" s="12" t="str">
        <f t="shared" si="49"/>
        <v xml:space="preserve"> </v>
      </c>
      <c r="W275" s="4">
        <v>2</v>
      </c>
      <c r="X275"/>
      <c r="Y275"/>
      <c r="Z275"/>
      <c r="AA275" s="4">
        <v>1</v>
      </c>
      <c r="AB275"/>
      <c r="AC275"/>
      <c r="AD275" s="4">
        <v>1</v>
      </c>
      <c r="AE275"/>
      <c r="AF275"/>
      <c r="AG275"/>
      <c r="AH275" s="4">
        <v>1</v>
      </c>
      <c r="AI275"/>
      <c r="AJ275"/>
      <c r="AK275"/>
      <c r="AL275"/>
      <c r="AM275"/>
      <c r="AN275"/>
      <c r="AO275"/>
    </row>
    <row r="276" spans="1:41" ht="12" customHeight="1" x14ac:dyDescent="0.25">
      <c r="A276" s="54" t="s">
        <v>276</v>
      </c>
      <c r="C276" s="6">
        <v>109</v>
      </c>
      <c r="E276" s="7">
        <v>0.78</v>
      </c>
      <c r="F276" s="7">
        <v>0.88</v>
      </c>
      <c r="H276" s="130"/>
      <c r="I276" s="130"/>
      <c r="J276" s="130"/>
      <c r="K276" s="130"/>
      <c r="L276" s="130"/>
      <c r="M276" s="130"/>
      <c r="N276" s="11">
        <f t="shared" si="46"/>
        <v>9.9999999999999978E-2</v>
      </c>
      <c r="O276" s="11" t="str">
        <f t="shared" si="48"/>
        <v xml:space="preserve"> </v>
      </c>
      <c r="P276" s="11">
        <f t="shared" si="47"/>
        <v>0.19999999999999996</v>
      </c>
      <c r="W276" s="4">
        <v>2</v>
      </c>
      <c r="X276"/>
      <c r="Y276"/>
      <c r="Z276"/>
      <c r="AA276" s="4">
        <v>1</v>
      </c>
      <c r="AB276"/>
      <c r="AC276"/>
      <c r="AD276"/>
      <c r="AE276" s="4">
        <v>1</v>
      </c>
      <c r="AF276"/>
      <c r="AG276"/>
      <c r="AH276" s="4">
        <v>1</v>
      </c>
      <c r="AI276"/>
      <c r="AJ276"/>
      <c r="AK276"/>
      <c r="AL276"/>
      <c r="AM276"/>
      <c r="AN276"/>
      <c r="AO276"/>
    </row>
    <row r="277" spans="1:41" ht="12" customHeight="1" x14ac:dyDescent="0.25">
      <c r="A277" s="54" t="s">
        <v>276</v>
      </c>
      <c r="C277" s="6">
        <v>109</v>
      </c>
      <c r="E277" s="7">
        <v>0.88</v>
      </c>
      <c r="F277" s="7">
        <v>1.8</v>
      </c>
      <c r="H277" s="130"/>
      <c r="I277" s="130"/>
      <c r="J277" s="130"/>
      <c r="K277" s="130"/>
      <c r="L277" s="130"/>
      <c r="M277" s="130"/>
      <c r="N277" s="11">
        <f t="shared" si="46"/>
        <v>0.92</v>
      </c>
      <c r="O277" s="11" t="str">
        <f t="shared" si="48"/>
        <v xml:space="preserve"> </v>
      </c>
      <c r="P277" s="11">
        <f t="shared" si="47"/>
        <v>1.84</v>
      </c>
      <c r="W277" s="4">
        <v>2</v>
      </c>
      <c r="X277"/>
      <c r="Y277"/>
      <c r="Z277"/>
      <c r="AA277" s="4">
        <v>1</v>
      </c>
      <c r="AB277"/>
      <c r="AC277"/>
      <c r="AD277" s="4">
        <v>1</v>
      </c>
      <c r="AE277"/>
      <c r="AF277"/>
      <c r="AG277"/>
      <c r="AH277" s="4">
        <v>1</v>
      </c>
      <c r="AI277"/>
      <c r="AJ277"/>
      <c r="AK277"/>
      <c r="AL277"/>
      <c r="AM277"/>
      <c r="AN277"/>
      <c r="AO277"/>
    </row>
    <row r="278" spans="1:41" ht="12" customHeight="1" x14ac:dyDescent="0.25">
      <c r="A278" s="54" t="s">
        <v>276</v>
      </c>
      <c r="C278" s="6">
        <v>109</v>
      </c>
      <c r="E278" s="7">
        <v>1.8</v>
      </c>
      <c r="F278" s="7">
        <v>1.97</v>
      </c>
      <c r="H278" s="130"/>
      <c r="I278" s="130"/>
      <c r="J278" s="130"/>
      <c r="K278" s="130"/>
      <c r="L278" s="130"/>
      <c r="M278" s="130"/>
      <c r="N278" s="11">
        <f t="shared" si="46"/>
        <v>0.16999999999999993</v>
      </c>
      <c r="O278" s="11" t="str">
        <f t="shared" si="48"/>
        <v xml:space="preserve"> </v>
      </c>
      <c r="P278" s="11">
        <f t="shared" si="47"/>
        <v>0.33999999999999986</v>
      </c>
      <c r="W278" s="4">
        <v>2</v>
      </c>
      <c r="X278"/>
      <c r="Y278"/>
      <c r="Z278"/>
      <c r="AA278" s="4">
        <v>1</v>
      </c>
      <c r="AB278"/>
      <c r="AC278"/>
      <c r="AD278"/>
      <c r="AE278" s="4">
        <v>1</v>
      </c>
      <c r="AF278"/>
      <c r="AG278"/>
      <c r="AH278" s="4">
        <v>1</v>
      </c>
      <c r="AI278"/>
      <c r="AJ278"/>
      <c r="AK278"/>
      <c r="AL278"/>
      <c r="AM278"/>
      <c r="AN278"/>
      <c r="AO278"/>
    </row>
    <row r="279" spans="1:41" ht="12" customHeight="1" x14ac:dyDescent="0.25">
      <c r="A279" s="54" t="s">
        <v>276</v>
      </c>
      <c r="C279" s="6">
        <v>109</v>
      </c>
      <c r="E279" s="7">
        <v>1.97</v>
      </c>
      <c r="F279" s="7">
        <v>2.25</v>
      </c>
      <c r="H279" s="130"/>
      <c r="I279" s="130"/>
      <c r="J279" s="130"/>
      <c r="K279" s="130"/>
      <c r="L279" s="130"/>
      <c r="M279" s="130"/>
      <c r="N279" s="11">
        <f t="shared" si="46"/>
        <v>0.28000000000000003</v>
      </c>
      <c r="O279" s="11" t="str">
        <f t="shared" si="48"/>
        <v xml:space="preserve"> </v>
      </c>
      <c r="P279" s="11">
        <f t="shared" si="47"/>
        <v>0.56000000000000005</v>
      </c>
      <c r="W279" s="4">
        <v>2</v>
      </c>
      <c r="X279"/>
      <c r="Y279"/>
      <c r="Z279"/>
      <c r="AA279" s="4">
        <v>1</v>
      </c>
      <c r="AB279"/>
      <c r="AC279"/>
      <c r="AD279"/>
      <c r="AE279"/>
      <c r="AF279" s="4">
        <v>1</v>
      </c>
      <c r="AG279"/>
      <c r="AH279" s="4">
        <v>1</v>
      </c>
      <c r="AI279"/>
      <c r="AJ279"/>
      <c r="AK279"/>
      <c r="AL279"/>
      <c r="AM279"/>
      <c r="AN279"/>
      <c r="AO279"/>
    </row>
    <row r="280" spans="1:41" ht="12" customHeight="1" x14ac:dyDescent="0.25">
      <c r="A280" s="54" t="s">
        <v>276</v>
      </c>
      <c r="C280" s="6">
        <v>109</v>
      </c>
      <c r="E280" s="7">
        <v>2.25</v>
      </c>
      <c r="F280" s="7">
        <v>2.42</v>
      </c>
      <c r="H280" s="130"/>
      <c r="I280" s="130"/>
      <c r="J280" s="130"/>
      <c r="K280" s="130"/>
      <c r="L280" s="130"/>
      <c r="M280" s="130"/>
      <c r="N280" s="11">
        <f t="shared" si="46"/>
        <v>0.16999999999999993</v>
      </c>
      <c r="O280" s="11" t="str">
        <f t="shared" si="48"/>
        <v xml:space="preserve"> </v>
      </c>
      <c r="P280" s="11">
        <f t="shared" si="47"/>
        <v>0.33999999999999986</v>
      </c>
      <c r="W280" s="4">
        <v>2</v>
      </c>
      <c r="X280"/>
      <c r="Y280"/>
      <c r="Z280"/>
      <c r="AA280" s="4">
        <v>1</v>
      </c>
      <c r="AB280"/>
      <c r="AC280"/>
      <c r="AD280"/>
      <c r="AE280" s="4">
        <v>1</v>
      </c>
      <c r="AF280"/>
      <c r="AG280"/>
      <c r="AH280" s="4">
        <v>1</v>
      </c>
      <c r="AI280"/>
      <c r="AJ280"/>
      <c r="AK280"/>
      <c r="AL280"/>
      <c r="AM280"/>
      <c r="AN280"/>
      <c r="AO280"/>
    </row>
    <row r="281" spans="1:41" ht="12" customHeight="1" x14ac:dyDescent="0.25">
      <c r="A281" s="54" t="s">
        <v>276</v>
      </c>
      <c r="C281" s="6">
        <v>109</v>
      </c>
      <c r="E281" s="7">
        <v>2.42</v>
      </c>
      <c r="F281" s="7">
        <v>3.15</v>
      </c>
      <c r="H281" s="130"/>
      <c r="I281" s="130"/>
      <c r="J281" s="130"/>
      <c r="K281" s="130"/>
      <c r="L281" s="130"/>
      <c r="M281" s="130"/>
      <c r="N281" s="11">
        <f t="shared" si="46"/>
        <v>0.73</v>
      </c>
      <c r="O281" s="11" t="str">
        <f t="shared" si="48"/>
        <v xml:space="preserve"> </v>
      </c>
      <c r="P281" s="11">
        <f t="shared" si="47"/>
        <v>1.46</v>
      </c>
      <c r="W281" s="4">
        <v>2</v>
      </c>
      <c r="X281"/>
      <c r="Y281"/>
      <c r="Z281"/>
      <c r="AA281" s="4">
        <v>1</v>
      </c>
      <c r="AB281"/>
      <c r="AC281"/>
      <c r="AD281" s="4">
        <v>1</v>
      </c>
      <c r="AE281"/>
      <c r="AF281"/>
      <c r="AG281"/>
      <c r="AH281" s="4">
        <v>1</v>
      </c>
      <c r="AI281"/>
      <c r="AJ281"/>
      <c r="AK281"/>
      <c r="AL281"/>
      <c r="AM281"/>
      <c r="AN281"/>
      <c r="AO281"/>
    </row>
    <row r="282" spans="1:41" ht="12" customHeight="1" x14ac:dyDescent="0.25">
      <c r="A282" s="54" t="s">
        <v>276</v>
      </c>
      <c r="C282" s="6">
        <v>109</v>
      </c>
      <c r="E282" s="7">
        <v>3.15</v>
      </c>
      <c r="F282" s="7">
        <v>3.2</v>
      </c>
      <c r="H282" s="130"/>
      <c r="I282" s="130"/>
      <c r="J282" s="130"/>
      <c r="K282" s="130"/>
      <c r="L282" s="130"/>
      <c r="M282" s="130"/>
      <c r="N282" s="11">
        <f t="shared" si="46"/>
        <v>5.0000000000000266E-2</v>
      </c>
      <c r="O282" s="11" t="str">
        <f t="shared" si="48"/>
        <v xml:space="preserve"> </v>
      </c>
      <c r="P282" s="11">
        <f t="shared" si="47"/>
        <v>0.10000000000000053</v>
      </c>
      <c r="W282" s="4">
        <v>2</v>
      </c>
      <c r="X282"/>
      <c r="Y282"/>
      <c r="Z282"/>
      <c r="AA282" s="4">
        <v>1</v>
      </c>
      <c r="AB282"/>
      <c r="AC282"/>
      <c r="AD282"/>
      <c r="AE282" s="4">
        <v>1</v>
      </c>
      <c r="AF282"/>
      <c r="AG282"/>
      <c r="AH282" s="4">
        <v>1</v>
      </c>
      <c r="AI282"/>
      <c r="AJ282"/>
      <c r="AK282"/>
      <c r="AL282"/>
      <c r="AM282"/>
      <c r="AN282"/>
      <c r="AO282"/>
    </row>
    <row r="283" spans="1:41" ht="12.75" customHeight="1" x14ac:dyDescent="0.25">
      <c r="A283" s="54" t="s">
        <v>276</v>
      </c>
      <c r="C283" s="6">
        <v>109</v>
      </c>
      <c r="D283" s="10" t="s">
        <v>530</v>
      </c>
      <c r="E283" s="7">
        <v>3.2</v>
      </c>
      <c r="F283" s="7">
        <v>3.22</v>
      </c>
      <c r="H283" s="130"/>
      <c r="I283" s="130"/>
      <c r="J283" s="130"/>
      <c r="K283" s="130"/>
      <c r="L283" s="130"/>
      <c r="M283" s="130"/>
      <c r="N283" s="11">
        <f t="shared" si="46"/>
        <v>2.0000000000000018E-2</v>
      </c>
      <c r="O283" s="11" t="str">
        <f t="shared" si="48"/>
        <v xml:space="preserve"> </v>
      </c>
      <c r="P283" s="11">
        <f t="shared" si="47"/>
        <v>4.0000000000000036E-2</v>
      </c>
      <c r="R283" s="11" t="str">
        <f t="shared" ref="R283:R300" si="50">IF(($F283-$E283)*(AB283+AI283)&gt;0,($F283-$E283)*(AB283+AI283)," ")</f>
        <v xml:space="preserve"> </v>
      </c>
      <c r="T283" s="12" t="str">
        <f t="shared" ref="T283:T300" si="51">IF($F283&gt;0,IF(AM283&gt;0,((F283-E283)*AM283)*5280," ")," ")</f>
        <v xml:space="preserve"> </v>
      </c>
      <c r="W283" s="4">
        <v>2</v>
      </c>
      <c r="AA283" s="4">
        <v>1</v>
      </c>
      <c r="AF283" s="4">
        <v>1</v>
      </c>
      <c r="AH283" s="4">
        <v>1</v>
      </c>
    </row>
    <row r="284" spans="1:41" ht="12.75" customHeight="1" x14ac:dyDescent="0.25">
      <c r="A284" s="54" t="s">
        <v>276</v>
      </c>
      <c r="C284" s="6">
        <v>109</v>
      </c>
      <c r="E284" s="7">
        <v>3.22</v>
      </c>
      <c r="F284" s="7">
        <v>3.28</v>
      </c>
      <c r="H284" s="130"/>
      <c r="I284" s="130"/>
      <c r="J284" s="130"/>
      <c r="K284" s="130"/>
      <c r="L284" s="130"/>
      <c r="M284" s="130"/>
      <c r="N284" s="11">
        <f t="shared" si="46"/>
        <v>5.9999999999999609E-2</v>
      </c>
      <c r="O284" s="11" t="str">
        <f t="shared" si="48"/>
        <v xml:space="preserve"> </v>
      </c>
      <c r="P284" s="11">
        <f t="shared" si="47"/>
        <v>0.11999999999999922</v>
      </c>
      <c r="R284" s="11" t="str">
        <f t="shared" si="50"/>
        <v xml:space="preserve"> </v>
      </c>
      <c r="T284" s="12" t="str">
        <f t="shared" si="51"/>
        <v xml:space="preserve"> </v>
      </c>
      <c r="W284" s="4">
        <v>2</v>
      </c>
      <c r="AA284" s="4">
        <v>1</v>
      </c>
      <c r="AE284" s="4">
        <v>1</v>
      </c>
      <c r="AH284" s="4">
        <v>1</v>
      </c>
    </row>
    <row r="285" spans="1:41" ht="12.75" customHeight="1" x14ac:dyDescent="0.25">
      <c r="A285" s="54" t="s">
        <v>276</v>
      </c>
      <c r="C285" s="6">
        <v>109</v>
      </c>
      <c r="E285" s="7">
        <v>3.28</v>
      </c>
      <c r="F285" s="7">
        <v>3.69</v>
      </c>
      <c r="H285" s="130"/>
      <c r="I285" s="130"/>
      <c r="J285" s="130"/>
      <c r="K285" s="130"/>
      <c r="L285" s="130"/>
      <c r="M285" s="130"/>
      <c r="N285" s="11">
        <f t="shared" si="46"/>
        <v>0.41000000000000014</v>
      </c>
      <c r="O285" s="11" t="str">
        <f t="shared" si="48"/>
        <v xml:space="preserve"> </v>
      </c>
      <c r="P285" s="11">
        <f t="shared" si="47"/>
        <v>0.82000000000000028</v>
      </c>
      <c r="R285" s="11" t="str">
        <f t="shared" si="50"/>
        <v xml:space="preserve"> </v>
      </c>
      <c r="T285" s="12" t="str">
        <f t="shared" si="51"/>
        <v xml:space="preserve"> </v>
      </c>
      <c r="W285" s="4">
        <v>2</v>
      </c>
      <c r="AA285" s="4">
        <v>1</v>
      </c>
      <c r="AD285" s="4">
        <v>1</v>
      </c>
      <c r="AH285" s="4">
        <v>1</v>
      </c>
    </row>
    <row r="286" spans="1:41" ht="12.75" customHeight="1" x14ac:dyDescent="0.25">
      <c r="A286" s="54" t="s">
        <v>276</v>
      </c>
      <c r="C286" s="6">
        <v>109</v>
      </c>
      <c r="E286" s="7">
        <v>3.69</v>
      </c>
      <c r="F286" s="7">
        <v>4.01</v>
      </c>
      <c r="H286" s="131"/>
      <c r="I286" s="130"/>
      <c r="J286" s="131"/>
      <c r="K286" s="130"/>
      <c r="L286" s="130"/>
      <c r="M286" s="130"/>
      <c r="N286" s="11">
        <f t="shared" si="46"/>
        <v>0.31999999999999984</v>
      </c>
      <c r="O286" s="11" t="str">
        <f t="shared" si="48"/>
        <v xml:space="preserve"> </v>
      </c>
      <c r="P286" s="11">
        <f t="shared" si="47"/>
        <v>0.63999999999999968</v>
      </c>
      <c r="R286" s="11" t="str">
        <f t="shared" si="50"/>
        <v xml:space="preserve"> </v>
      </c>
      <c r="T286" s="12" t="str">
        <f t="shared" si="51"/>
        <v xml:space="preserve"> </v>
      </c>
      <c r="W286" s="4">
        <v>2</v>
      </c>
      <c r="AA286" s="4">
        <v>1</v>
      </c>
      <c r="AD286" s="4">
        <v>1</v>
      </c>
      <c r="AH286" s="4">
        <v>1</v>
      </c>
    </row>
    <row r="287" spans="1:41" ht="12.75" customHeight="1" x14ac:dyDescent="0.25">
      <c r="A287" s="54" t="s">
        <v>276</v>
      </c>
      <c r="C287" s="6">
        <v>109</v>
      </c>
      <c r="E287" s="7">
        <v>4.01</v>
      </c>
      <c r="F287" s="7">
        <v>4.18</v>
      </c>
      <c r="H287" s="130"/>
      <c r="I287" s="130"/>
      <c r="J287" s="130"/>
      <c r="K287" s="130"/>
      <c r="L287" s="130"/>
      <c r="M287" s="130"/>
      <c r="N287" s="11">
        <f t="shared" si="46"/>
        <v>0.16999999999999993</v>
      </c>
      <c r="O287" s="11" t="str">
        <f t="shared" si="48"/>
        <v xml:space="preserve"> </v>
      </c>
      <c r="P287" s="11">
        <f t="shared" si="47"/>
        <v>0.33999999999999986</v>
      </c>
      <c r="R287" s="11" t="str">
        <f t="shared" si="50"/>
        <v xml:space="preserve"> </v>
      </c>
      <c r="T287" s="12" t="str">
        <f t="shared" si="51"/>
        <v xml:space="preserve"> </v>
      </c>
      <c r="W287" s="4">
        <v>2</v>
      </c>
      <c r="AA287" s="4">
        <v>1</v>
      </c>
      <c r="AE287" s="4">
        <v>1</v>
      </c>
      <c r="AH287" s="4">
        <v>1</v>
      </c>
    </row>
    <row r="288" spans="1:41" ht="12.75" customHeight="1" x14ac:dyDescent="0.25">
      <c r="A288" s="54" t="s">
        <v>276</v>
      </c>
      <c r="C288" s="6">
        <v>109</v>
      </c>
      <c r="E288" s="7">
        <v>4.18</v>
      </c>
      <c r="F288" s="7">
        <v>4.32</v>
      </c>
      <c r="H288" s="130"/>
      <c r="I288" s="130"/>
      <c r="J288" s="130"/>
      <c r="K288" s="130"/>
      <c r="L288" s="130"/>
      <c r="M288" s="130"/>
      <c r="N288" s="11">
        <f t="shared" si="46"/>
        <v>0.14000000000000057</v>
      </c>
      <c r="O288" s="11" t="str">
        <f t="shared" si="48"/>
        <v xml:space="preserve"> </v>
      </c>
      <c r="P288" s="11">
        <f t="shared" si="47"/>
        <v>0.28000000000000114</v>
      </c>
      <c r="R288" s="11" t="str">
        <f t="shared" si="50"/>
        <v xml:space="preserve"> </v>
      </c>
      <c r="T288" s="12" t="str">
        <f t="shared" si="51"/>
        <v xml:space="preserve"> </v>
      </c>
      <c r="W288" s="4">
        <v>2</v>
      </c>
      <c r="AA288" s="4">
        <v>1</v>
      </c>
      <c r="AF288" s="4">
        <v>1</v>
      </c>
      <c r="AH288" s="4">
        <v>1</v>
      </c>
    </row>
    <row r="289" spans="1:37" ht="12.75" customHeight="1" x14ac:dyDescent="0.25">
      <c r="A289" s="54" t="s">
        <v>276</v>
      </c>
      <c r="C289" s="6">
        <v>109</v>
      </c>
      <c r="E289" s="7">
        <v>4.32</v>
      </c>
      <c r="F289" s="7">
        <v>4.49</v>
      </c>
      <c r="H289" s="130"/>
      <c r="I289" s="130"/>
      <c r="J289" s="130"/>
      <c r="K289" s="130"/>
      <c r="L289" s="130"/>
      <c r="M289" s="130"/>
      <c r="N289" s="11">
        <f t="shared" si="46"/>
        <v>0.16999999999999993</v>
      </c>
      <c r="O289" s="11" t="str">
        <f t="shared" si="48"/>
        <v xml:space="preserve"> </v>
      </c>
      <c r="P289" s="11">
        <f t="shared" si="47"/>
        <v>0.33999999999999986</v>
      </c>
      <c r="R289" s="11" t="str">
        <f t="shared" si="50"/>
        <v xml:space="preserve"> </v>
      </c>
      <c r="T289" s="12" t="str">
        <f t="shared" si="51"/>
        <v xml:space="preserve"> </v>
      </c>
      <c r="W289" s="4">
        <v>2</v>
      </c>
      <c r="AA289" s="4">
        <v>1</v>
      </c>
      <c r="AE289" s="4">
        <v>1</v>
      </c>
      <c r="AH289" s="4">
        <v>1</v>
      </c>
    </row>
    <row r="290" spans="1:37" ht="12.75" customHeight="1" x14ac:dyDescent="0.25">
      <c r="A290" s="54" t="s">
        <v>276</v>
      </c>
      <c r="C290" s="6">
        <v>109</v>
      </c>
      <c r="E290" s="7">
        <v>4.49</v>
      </c>
      <c r="F290" s="7">
        <v>4.97</v>
      </c>
      <c r="H290" s="130"/>
      <c r="I290" s="130"/>
      <c r="J290" s="130"/>
      <c r="K290" s="130"/>
      <c r="L290" s="130"/>
      <c r="M290" s="130"/>
      <c r="N290" s="11">
        <f t="shared" si="46"/>
        <v>0.47999999999999954</v>
      </c>
      <c r="O290" s="11" t="str">
        <f t="shared" si="48"/>
        <v xml:space="preserve"> </v>
      </c>
      <c r="P290" s="11">
        <f t="shared" si="47"/>
        <v>0.95999999999999908</v>
      </c>
      <c r="R290" s="11" t="str">
        <f t="shared" si="50"/>
        <v xml:space="preserve"> </v>
      </c>
      <c r="T290" s="12" t="str">
        <f t="shared" si="51"/>
        <v xml:space="preserve"> </v>
      </c>
      <c r="W290" s="4">
        <v>2</v>
      </c>
      <c r="AA290" s="4">
        <v>1</v>
      </c>
      <c r="AD290" s="4">
        <v>1</v>
      </c>
      <c r="AH290" s="4">
        <v>1</v>
      </c>
    </row>
    <row r="291" spans="1:37" ht="12.75" customHeight="1" x14ac:dyDescent="0.25">
      <c r="A291" s="54" t="s">
        <v>276</v>
      </c>
      <c r="C291" s="6">
        <v>109</v>
      </c>
      <c r="E291" s="7">
        <v>4.97</v>
      </c>
      <c r="F291" s="7">
        <v>5.03</v>
      </c>
      <c r="H291" s="130"/>
      <c r="I291" s="130"/>
      <c r="J291" s="130"/>
      <c r="K291" s="130"/>
      <c r="L291" s="130"/>
      <c r="M291" s="130"/>
      <c r="N291" s="11">
        <f t="shared" si="46"/>
        <v>6.0000000000000497E-2</v>
      </c>
      <c r="O291" s="11" t="str">
        <f t="shared" si="48"/>
        <v xml:space="preserve"> </v>
      </c>
      <c r="P291" s="11">
        <f t="shared" si="47"/>
        <v>0.12000000000000099</v>
      </c>
      <c r="R291" s="11" t="str">
        <f t="shared" si="50"/>
        <v xml:space="preserve"> </v>
      </c>
      <c r="T291" s="12" t="str">
        <f t="shared" si="51"/>
        <v xml:space="preserve"> </v>
      </c>
      <c r="W291" s="4">
        <v>2</v>
      </c>
      <c r="AA291" s="4">
        <v>1</v>
      </c>
      <c r="AE291" s="4">
        <v>1</v>
      </c>
      <c r="AH291" s="4">
        <v>1</v>
      </c>
    </row>
    <row r="292" spans="1:37" ht="12.75" customHeight="1" x14ac:dyDescent="0.25">
      <c r="A292" s="54" t="s">
        <v>276</v>
      </c>
      <c r="C292" s="6">
        <v>109</v>
      </c>
      <c r="E292" s="7">
        <v>5.03</v>
      </c>
      <c r="F292" s="7">
        <v>5.09</v>
      </c>
      <c r="H292" s="130"/>
      <c r="I292" s="130"/>
      <c r="J292" s="130"/>
      <c r="K292" s="130"/>
      <c r="L292" s="130"/>
      <c r="M292" s="130"/>
      <c r="N292" s="11">
        <f t="shared" si="46"/>
        <v>5.9999999999999609E-2</v>
      </c>
      <c r="O292" s="11" t="str">
        <f t="shared" si="48"/>
        <v xml:space="preserve"> </v>
      </c>
      <c r="P292" s="11">
        <f t="shared" si="47"/>
        <v>0.11999999999999922</v>
      </c>
      <c r="R292" s="11" t="str">
        <f t="shared" si="50"/>
        <v xml:space="preserve"> </v>
      </c>
      <c r="T292" s="12" t="str">
        <f t="shared" si="51"/>
        <v xml:space="preserve"> </v>
      </c>
      <c r="W292" s="4">
        <v>2</v>
      </c>
      <c r="AA292" s="4">
        <v>1</v>
      </c>
      <c r="AF292" s="4">
        <v>1</v>
      </c>
      <c r="AH292" s="4">
        <v>1</v>
      </c>
    </row>
    <row r="293" spans="1:37" ht="12.75" customHeight="1" x14ac:dyDescent="0.25">
      <c r="A293" s="54" t="s">
        <v>276</v>
      </c>
      <c r="C293" s="6">
        <v>109</v>
      </c>
      <c r="E293" s="7">
        <v>5.09</v>
      </c>
      <c r="F293" s="7">
        <v>5.28</v>
      </c>
      <c r="H293" s="130"/>
      <c r="I293" s="130"/>
      <c r="J293" s="130"/>
      <c r="K293" s="130"/>
      <c r="L293" s="130"/>
      <c r="M293" s="130"/>
      <c r="N293" s="11">
        <f t="shared" si="46"/>
        <v>0.19000000000000039</v>
      </c>
      <c r="O293" s="11" t="str">
        <f t="shared" si="48"/>
        <v xml:space="preserve"> </v>
      </c>
      <c r="P293" s="11">
        <f t="shared" si="47"/>
        <v>0.38000000000000078</v>
      </c>
      <c r="R293" s="11" t="str">
        <f t="shared" si="50"/>
        <v xml:space="preserve"> </v>
      </c>
      <c r="T293" s="12" t="str">
        <f t="shared" si="51"/>
        <v xml:space="preserve"> </v>
      </c>
      <c r="W293" s="4">
        <v>2</v>
      </c>
      <c r="AA293" s="4">
        <v>1</v>
      </c>
      <c r="AE293" s="4">
        <v>1</v>
      </c>
      <c r="AH293" s="4">
        <v>1</v>
      </c>
    </row>
    <row r="294" spans="1:37" ht="12.75" customHeight="1" x14ac:dyDescent="0.25">
      <c r="A294" s="54" t="s">
        <v>276</v>
      </c>
      <c r="C294" s="6">
        <v>109</v>
      </c>
      <c r="E294" s="7">
        <v>5.28</v>
      </c>
      <c r="F294" s="7">
        <v>5.29</v>
      </c>
      <c r="H294" s="130"/>
      <c r="I294" s="130"/>
      <c r="J294" s="130"/>
      <c r="K294" s="130"/>
      <c r="L294" s="130"/>
      <c r="M294" s="130"/>
      <c r="N294" s="11">
        <f t="shared" si="46"/>
        <v>9.9999999999997868E-3</v>
      </c>
      <c r="O294" s="11" t="str">
        <f t="shared" si="48"/>
        <v xml:space="preserve"> </v>
      </c>
      <c r="P294" s="11">
        <f t="shared" si="47"/>
        <v>1.9999999999999574E-2</v>
      </c>
      <c r="R294" s="11" t="str">
        <f t="shared" si="50"/>
        <v xml:space="preserve"> </v>
      </c>
      <c r="T294" s="12" t="str">
        <f t="shared" si="51"/>
        <v xml:space="preserve"> </v>
      </c>
      <c r="W294" s="4">
        <v>2</v>
      </c>
      <c r="AA294" s="4">
        <v>1</v>
      </c>
      <c r="AF294" s="4">
        <v>1</v>
      </c>
      <c r="AH294" s="4">
        <v>1</v>
      </c>
    </row>
    <row r="295" spans="1:37" ht="12.75" customHeight="1" x14ac:dyDescent="0.25">
      <c r="A295" s="54" t="s">
        <v>276</v>
      </c>
      <c r="C295" s="6">
        <v>109</v>
      </c>
      <c r="E295" s="7">
        <v>5.29</v>
      </c>
      <c r="F295" s="7">
        <v>5.43</v>
      </c>
      <c r="H295" s="130"/>
      <c r="I295" s="130"/>
      <c r="J295" s="130"/>
      <c r="K295" s="130"/>
      <c r="L295" s="130"/>
      <c r="M295" s="130"/>
      <c r="N295" s="11">
        <f t="shared" si="46"/>
        <v>0.13999999999999968</v>
      </c>
      <c r="O295" s="11" t="str">
        <f t="shared" si="48"/>
        <v xml:space="preserve"> </v>
      </c>
      <c r="P295" s="11">
        <f t="shared" si="47"/>
        <v>0.27999999999999936</v>
      </c>
      <c r="R295" s="11" t="str">
        <f t="shared" si="50"/>
        <v xml:space="preserve"> </v>
      </c>
      <c r="T295" s="12" t="str">
        <f t="shared" si="51"/>
        <v xml:space="preserve"> </v>
      </c>
      <c r="W295" s="4">
        <v>2</v>
      </c>
      <c r="AA295" s="4">
        <v>1</v>
      </c>
      <c r="AE295" s="4">
        <v>1</v>
      </c>
      <c r="AH295" s="4">
        <v>1</v>
      </c>
    </row>
    <row r="296" spans="1:37" ht="12.75" customHeight="1" x14ac:dyDescent="0.25">
      <c r="A296" s="54" t="s">
        <v>276</v>
      </c>
      <c r="C296" s="6">
        <v>109</v>
      </c>
      <c r="E296" s="7">
        <v>5.43</v>
      </c>
      <c r="F296" s="7">
        <v>5.46</v>
      </c>
      <c r="H296" s="130"/>
      <c r="I296" s="130"/>
      <c r="J296" s="130"/>
      <c r="K296" s="130"/>
      <c r="L296" s="130"/>
      <c r="M296" s="130"/>
      <c r="N296" s="11">
        <f t="shared" si="46"/>
        <v>3.0000000000000249E-2</v>
      </c>
      <c r="O296" s="11" t="str">
        <f t="shared" si="48"/>
        <v xml:space="preserve"> </v>
      </c>
      <c r="P296" s="11">
        <f t="shared" si="47"/>
        <v>6.0000000000000497E-2</v>
      </c>
      <c r="R296" s="11" t="str">
        <f t="shared" si="50"/>
        <v xml:space="preserve"> </v>
      </c>
      <c r="T296" s="12" t="str">
        <f t="shared" si="51"/>
        <v xml:space="preserve"> </v>
      </c>
      <c r="W296" s="4">
        <v>2</v>
      </c>
      <c r="AA296" s="4">
        <v>1</v>
      </c>
      <c r="AF296" s="4">
        <v>1</v>
      </c>
      <c r="AH296" s="4">
        <v>1</v>
      </c>
    </row>
    <row r="297" spans="1:37" ht="12.75" customHeight="1" x14ac:dyDescent="0.25">
      <c r="A297" s="54" t="s">
        <v>276</v>
      </c>
      <c r="C297" s="6">
        <v>109</v>
      </c>
      <c r="E297" s="7">
        <v>5.46</v>
      </c>
      <c r="F297" s="7">
        <v>5.6</v>
      </c>
      <c r="H297" s="130"/>
      <c r="I297" s="130"/>
      <c r="J297" s="130"/>
      <c r="K297" s="130"/>
      <c r="L297" s="130"/>
      <c r="M297" s="130"/>
      <c r="N297" s="11">
        <f t="shared" si="46"/>
        <v>0.13999999999999968</v>
      </c>
      <c r="O297" s="11" t="str">
        <f t="shared" si="48"/>
        <v xml:space="preserve"> </v>
      </c>
      <c r="P297" s="11">
        <f t="shared" si="47"/>
        <v>0.27999999999999936</v>
      </c>
      <c r="R297" s="11" t="str">
        <f t="shared" si="50"/>
        <v xml:space="preserve"> </v>
      </c>
      <c r="T297" s="12" t="str">
        <f t="shared" si="51"/>
        <v xml:space="preserve"> </v>
      </c>
      <c r="W297" s="4">
        <v>2</v>
      </c>
      <c r="AA297" s="4">
        <v>1</v>
      </c>
      <c r="AE297" s="4">
        <v>1</v>
      </c>
      <c r="AH297" s="4">
        <v>1</v>
      </c>
    </row>
    <row r="298" spans="1:37" ht="12.75" customHeight="1" x14ac:dyDescent="0.25">
      <c r="A298" s="54" t="s">
        <v>276</v>
      </c>
      <c r="C298" s="6">
        <v>109</v>
      </c>
      <c r="E298" s="7">
        <v>5.6</v>
      </c>
      <c r="F298" s="7">
        <v>5.61</v>
      </c>
      <c r="H298" s="130"/>
      <c r="I298" s="130"/>
      <c r="J298" s="130"/>
      <c r="K298" s="130"/>
      <c r="L298" s="130"/>
      <c r="M298" s="130"/>
      <c r="N298" s="11">
        <f t="shared" si="46"/>
        <v>1.0000000000000675E-2</v>
      </c>
      <c r="O298" s="11" t="str">
        <f t="shared" si="48"/>
        <v xml:space="preserve"> </v>
      </c>
      <c r="P298" s="11">
        <f t="shared" si="47"/>
        <v>2.000000000000135E-2</v>
      </c>
      <c r="R298" s="11" t="str">
        <f t="shared" si="50"/>
        <v xml:space="preserve"> </v>
      </c>
      <c r="T298" s="12" t="str">
        <f t="shared" si="51"/>
        <v xml:space="preserve"> </v>
      </c>
      <c r="W298" s="4">
        <v>2</v>
      </c>
      <c r="AA298" s="4">
        <v>1</v>
      </c>
      <c r="AF298" s="4">
        <v>1</v>
      </c>
      <c r="AH298" s="4">
        <v>1</v>
      </c>
    </row>
    <row r="299" spans="1:37" ht="12.75" customHeight="1" x14ac:dyDescent="0.25">
      <c r="A299" s="54" t="s">
        <v>276</v>
      </c>
      <c r="C299" s="6">
        <v>109</v>
      </c>
      <c r="D299" s="51"/>
      <c r="E299" s="7">
        <v>5.61</v>
      </c>
      <c r="F299" s="7">
        <v>5.72</v>
      </c>
      <c r="H299" s="130"/>
      <c r="I299" s="130"/>
      <c r="J299" s="130"/>
      <c r="K299" s="130"/>
      <c r="L299" s="130"/>
      <c r="M299" s="130"/>
      <c r="N299" s="11">
        <f t="shared" si="46"/>
        <v>0.10999999999999943</v>
      </c>
      <c r="O299" s="11" t="str">
        <f t="shared" si="48"/>
        <v xml:space="preserve"> </v>
      </c>
      <c r="P299" s="11">
        <f t="shared" si="47"/>
        <v>0.21999999999999886</v>
      </c>
      <c r="R299" s="11" t="str">
        <f t="shared" si="50"/>
        <v xml:space="preserve"> </v>
      </c>
      <c r="T299" s="12" t="str">
        <f t="shared" si="51"/>
        <v xml:space="preserve"> </v>
      </c>
      <c r="W299" s="4">
        <v>2</v>
      </c>
      <c r="AA299" s="4">
        <v>1</v>
      </c>
      <c r="AF299" s="4">
        <v>1</v>
      </c>
      <c r="AH299" s="4">
        <v>1</v>
      </c>
    </row>
    <row r="300" spans="1:37" ht="12.75" customHeight="1" x14ac:dyDescent="0.25">
      <c r="A300" s="54" t="s">
        <v>276</v>
      </c>
      <c r="C300" s="6">
        <v>109</v>
      </c>
      <c r="D300" s="51"/>
      <c r="E300" s="7">
        <v>5.72</v>
      </c>
      <c r="F300" s="7">
        <v>5.89</v>
      </c>
      <c r="H300" s="131"/>
      <c r="I300" s="131"/>
      <c r="J300" s="131"/>
      <c r="K300" s="131"/>
      <c r="L300" s="130"/>
      <c r="M300" s="130"/>
      <c r="N300" s="11">
        <f t="shared" si="46"/>
        <v>0.16999999999999993</v>
      </c>
      <c r="O300" s="11" t="str">
        <f t="shared" si="48"/>
        <v xml:space="preserve"> </v>
      </c>
      <c r="P300" s="11">
        <f t="shared" si="47"/>
        <v>0.33999999999999986</v>
      </c>
      <c r="R300" s="11" t="str">
        <f t="shared" si="50"/>
        <v xml:space="preserve"> </v>
      </c>
      <c r="T300" s="12" t="str">
        <f t="shared" si="51"/>
        <v xml:space="preserve"> </v>
      </c>
      <c r="W300" s="4">
        <v>2</v>
      </c>
      <c r="X300"/>
      <c r="Y300"/>
      <c r="Z300"/>
      <c r="AA300" s="4">
        <v>1</v>
      </c>
      <c r="AB300"/>
      <c r="AC300"/>
      <c r="AD300"/>
      <c r="AE300" s="4">
        <v>1</v>
      </c>
      <c r="AF300"/>
      <c r="AG300"/>
      <c r="AH300" s="4">
        <v>1</v>
      </c>
      <c r="AI300"/>
      <c r="AJ300"/>
      <c r="AK300"/>
    </row>
    <row r="301" spans="1:37" ht="12.75" customHeight="1" x14ac:dyDescent="0.25">
      <c r="A301" s="54" t="s">
        <v>276</v>
      </c>
      <c r="C301" s="6">
        <v>109</v>
      </c>
      <c r="D301" s="51"/>
      <c r="E301" s="7">
        <v>5.89</v>
      </c>
      <c r="F301" s="7">
        <v>5.95</v>
      </c>
      <c r="H301" s="131"/>
      <c r="I301" s="131"/>
      <c r="J301" s="131"/>
      <c r="K301" s="131"/>
      <c r="L301" s="130"/>
      <c r="M301" s="130"/>
      <c r="N301" s="11">
        <f t="shared" si="46"/>
        <v>6.0000000000000497E-2</v>
      </c>
      <c r="O301" s="11" t="str">
        <f t="shared" si="48"/>
        <v xml:space="preserve"> </v>
      </c>
      <c r="P301" s="11">
        <f t="shared" si="47"/>
        <v>0.12000000000000099</v>
      </c>
      <c r="W301" s="4">
        <v>2</v>
      </c>
      <c r="X301"/>
      <c r="Y301"/>
      <c r="Z301"/>
      <c r="AA301" s="4">
        <v>1</v>
      </c>
      <c r="AB301"/>
      <c r="AC301"/>
      <c r="AD301" s="4">
        <v>1</v>
      </c>
      <c r="AE301"/>
      <c r="AF301"/>
      <c r="AG301"/>
      <c r="AH301" s="4">
        <v>1</v>
      </c>
      <c r="AI301"/>
      <c r="AJ301"/>
      <c r="AK301"/>
    </row>
    <row r="302" spans="1:37" ht="12.75" customHeight="1" x14ac:dyDescent="0.25">
      <c r="A302" s="54" t="s">
        <v>276</v>
      </c>
      <c r="C302" s="6">
        <v>109</v>
      </c>
      <c r="D302" s="51"/>
      <c r="E302" s="7">
        <v>5.95</v>
      </c>
      <c r="F302" s="7">
        <v>6</v>
      </c>
      <c r="H302" s="131"/>
      <c r="I302" s="131"/>
      <c r="J302" s="131"/>
      <c r="K302" s="131"/>
      <c r="L302" s="130"/>
      <c r="M302" s="130"/>
      <c r="N302" s="11">
        <f t="shared" si="46"/>
        <v>4.9999999999999822E-2</v>
      </c>
      <c r="O302" s="11" t="str">
        <f t="shared" si="48"/>
        <v xml:space="preserve"> </v>
      </c>
      <c r="P302" s="11">
        <f t="shared" si="47"/>
        <v>9.9999999999999645E-2</v>
      </c>
      <c r="W302" s="4">
        <v>2</v>
      </c>
      <c r="X302"/>
      <c r="Y302"/>
      <c r="Z302"/>
      <c r="AA302" s="4">
        <v>1</v>
      </c>
      <c r="AB302"/>
      <c r="AC302"/>
      <c r="AD302"/>
      <c r="AE302" s="4">
        <v>1</v>
      </c>
      <c r="AF302"/>
      <c r="AG302"/>
      <c r="AH302" s="4">
        <v>1</v>
      </c>
      <c r="AI302"/>
      <c r="AJ302"/>
      <c r="AK302"/>
    </row>
    <row r="303" spans="1:37" ht="12.75" customHeight="1" x14ac:dyDescent="0.25">
      <c r="A303" s="54" t="s">
        <v>276</v>
      </c>
      <c r="C303" s="6">
        <v>109</v>
      </c>
      <c r="D303" s="51"/>
      <c r="E303" s="7">
        <v>6</v>
      </c>
      <c r="F303" s="7">
        <v>6.17</v>
      </c>
      <c r="H303" s="131"/>
      <c r="I303" s="131"/>
      <c r="J303" s="131"/>
      <c r="K303" s="131"/>
      <c r="L303" s="130"/>
      <c r="M303" s="130"/>
      <c r="N303" s="11">
        <f t="shared" si="46"/>
        <v>0.16999999999999993</v>
      </c>
      <c r="O303" s="11" t="str">
        <f t="shared" si="48"/>
        <v xml:space="preserve"> </v>
      </c>
      <c r="P303" s="11">
        <f t="shared" si="47"/>
        <v>0.33999999999999986</v>
      </c>
      <c r="W303" s="4">
        <v>2</v>
      </c>
      <c r="X303"/>
      <c r="Y303"/>
      <c r="Z303"/>
      <c r="AA303" s="4">
        <v>1</v>
      </c>
      <c r="AB303"/>
      <c r="AC303"/>
      <c r="AD303"/>
      <c r="AE303"/>
      <c r="AF303" s="4">
        <v>1</v>
      </c>
      <c r="AG303"/>
      <c r="AH303" s="4">
        <v>1</v>
      </c>
      <c r="AI303"/>
      <c r="AJ303"/>
      <c r="AK303"/>
    </row>
    <row r="304" spans="1:37" ht="12.75" customHeight="1" x14ac:dyDescent="0.25">
      <c r="A304" s="54" t="s">
        <v>276</v>
      </c>
      <c r="C304" s="6">
        <v>109</v>
      </c>
      <c r="D304" s="51"/>
      <c r="E304" s="7">
        <v>6.17</v>
      </c>
      <c r="F304" s="7">
        <v>6.24</v>
      </c>
      <c r="H304" s="131"/>
      <c r="I304" s="131"/>
      <c r="J304" s="131"/>
      <c r="K304" s="131"/>
      <c r="L304" s="130"/>
      <c r="M304" s="130"/>
      <c r="N304" s="11">
        <f t="shared" si="46"/>
        <v>7.0000000000000284E-2</v>
      </c>
      <c r="O304" s="11" t="str">
        <f t="shared" si="48"/>
        <v xml:space="preserve"> </v>
      </c>
      <c r="P304" s="11">
        <f t="shared" si="47"/>
        <v>0.14000000000000057</v>
      </c>
      <c r="W304" s="4">
        <v>2</v>
      </c>
      <c r="X304"/>
      <c r="Y304"/>
      <c r="Z304"/>
      <c r="AA304" s="4">
        <v>1</v>
      </c>
      <c r="AB304"/>
      <c r="AC304"/>
      <c r="AD304"/>
      <c r="AE304" s="4">
        <v>1</v>
      </c>
      <c r="AF304"/>
      <c r="AG304"/>
      <c r="AH304" s="4">
        <v>1</v>
      </c>
      <c r="AI304"/>
      <c r="AJ304"/>
      <c r="AK304"/>
    </row>
    <row r="305" spans="1:68" ht="12.75" customHeight="1" x14ac:dyDescent="0.25">
      <c r="A305" s="54" t="s">
        <v>276</v>
      </c>
      <c r="C305" s="6">
        <v>109</v>
      </c>
      <c r="D305" s="51"/>
      <c r="E305" s="7">
        <v>6.24</v>
      </c>
      <c r="F305" s="7">
        <v>6.28</v>
      </c>
      <c r="H305" s="131"/>
      <c r="I305" s="131"/>
      <c r="J305" s="131"/>
      <c r="K305" s="131"/>
      <c r="L305" s="130"/>
      <c r="M305" s="130"/>
      <c r="N305" s="11">
        <f t="shared" si="46"/>
        <v>4.0000000000000036E-2</v>
      </c>
      <c r="O305" s="11" t="str">
        <f t="shared" si="48"/>
        <v xml:space="preserve"> </v>
      </c>
      <c r="P305" s="11">
        <f t="shared" si="47"/>
        <v>8.0000000000000071E-2</v>
      </c>
      <c r="W305" s="4">
        <v>2</v>
      </c>
      <c r="X305"/>
      <c r="Y305"/>
      <c r="Z305"/>
      <c r="AA305" s="4">
        <v>1</v>
      </c>
      <c r="AB305"/>
      <c r="AC305"/>
      <c r="AD305" s="4">
        <v>1</v>
      </c>
      <c r="AE305"/>
      <c r="AF305"/>
      <c r="AG305"/>
      <c r="AH305" s="4">
        <v>1</v>
      </c>
      <c r="AI305"/>
      <c r="AJ305"/>
      <c r="AK305"/>
    </row>
    <row r="306" spans="1:68" ht="12.75" customHeight="1" x14ac:dyDescent="0.25">
      <c r="A306" s="54" t="s">
        <v>276</v>
      </c>
      <c r="C306" s="6">
        <v>109</v>
      </c>
      <c r="D306" s="51"/>
      <c r="E306" s="7">
        <v>6.28</v>
      </c>
      <c r="F306" s="7">
        <v>6.35</v>
      </c>
      <c r="H306" s="131">
        <f>SUM(N273:N306)</f>
        <v>6.35</v>
      </c>
      <c r="I306" s="131">
        <f>SUM(O273:O306)</f>
        <v>0</v>
      </c>
      <c r="J306" s="131">
        <f>SUM(P273:P306)</f>
        <v>12.7</v>
      </c>
      <c r="K306" s="131">
        <f>SUM(Q273:Q306)</f>
        <v>0</v>
      </c>
      <c r="L306" s="131">
        <f>SUM(R273:R306)</f>
        <v>0</v>
      </c>
      <c r="M306" s="131">
        <f>SUM(T273:T306)</f>
        <v>0</v>
      </c>
      <c r="N306" s="11">
        <f t="shared" si="46"/>
        <v>6.9999999999999396E-2</v>
      </c>
      <c r="O306" s="11" t="str">
        <f t="shared" si="48"/>
        <v xml:space="preserve"> </v>
      </c>
      <c r="P306" s="11">
        <f t="shared" si="47"/>
        <v>0.13999999999999879</v>
      </c>
      <c r="W306" s="4">
        <v>2</v>
      </c>
      <c r="X306"/>
      <c r="Y306"/>
      <c r="Z306"/>
      <c r="AA306" s="4">
        <v>1</v>
      </c>
      <c r="AB306"/>
      <c r="AC306"/>
      <c r="AD306"/>
      <c r="AE306" s="4">
        <v>1</v>
      </c>
      <c r="AF306"/>
      <c r="AG306"/>
      <c r="AH306" s="4">
        <v>1</v>
      </c>
    </row>
    <row r="307" spans="1:68" ht="12.75" customHeight="1" x14ac:dyDescent="0.25">
      <c r="A307" s="25"/>
      <c r="B307" s="25"/>
      <c r="C307" s="23"/>
      <c r="D307" s="23"/>
      <c r="E307" s="23"/>
      <c r="F307" s="23"/>
      <c r="G307" s="25"/>
      <c r="H307" s="21"/>
      <c r="I307" s="21"/>
      <c r="J307" s="21"/>
      <c r="K307" s="21"/>
      <c r="L307" s="21"/>
      <c r="M307" s="21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  <c r="AD307" s="25"/>
      <c r="AE307" s="25"/>
      <c r="AF307" s="25"/>
      <c r="AG307" s="25"/>
      <c r="AH307" s="25"/>
      <c r="AI307" s="25"/>
      <c r="AJ307" s="25"/>
      <c r="AK307" s="25"/>
      <c r="AL307" s="25"/>
      <c r="AM307" s="25"/>
      <c r="AN307" s="25"/>
      <c r="AO307" s="25"/>
      <c r="AP307" s="25"/>
      <c r="AQ307" s="25"/>
      <c r="AR307" s="25"/>
      <c r="AS307" s="25"/>
      <c r="AT307" s="25"/>
      <c r="AU307" s="25"/>
      <c r="AV307" s="25"/>
      <c r="AW307" s="25"/>
      <c r="AX307" s="25"/>
      <c r="AY307" s="25"/>
      <c r="AZ307" s="25"/>
      <c r="BA307" s="25"/>
      <c r="BB307" s="25"/>
      <c r="BC307" s="25"/>
      <c r="BD307" s="25"/>
      <c r="BE307" s="25"/>
      <c r="BF307" s="25"/>
      <c r="BG307" s="25"/>
      <c r="BH307" s="25"/>
      <c r="BI307" s="25"/>
      <c r="BJ307" s="25"/>
      <c r="BK307" s="25"/>
      <c r="BL307" s="25"/>
      <c r="BM307" s="25"/>
      <c r="BN307" s="25"/>
      <c r="BO307" s="25"/>
      <c r="BP307" s="25"/>
    </row>
    <row r="308" spans="1:68" ht="12.75" customHeight="1" x14ac:dyDescent="0.25">
      <c r="A308" s="25"/>
      <c r="B308" s="25"/>
      <c r="C308" s="23"/>
      <c r="D308" s="163" t="s">
        <v>580</v>
      </c>
      <c r="E308" s="165">
        <v>6.35</v>
      </c>
      <c r="F308" s="165">
        <v>8.11</v>
      </c>
      <c r="G308" s="25"/>
      <c r="H308" s="21"/>
      <c r="I308" s="21"/>
      <c r="J308" s="21"/>
      <c r="K308" s="21"/>
      <c r="L308" s="21"/>
      <c r="M308" s="21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  <c r="AD308" s="25"/>
      <c r="AE308" s="25"/>
      <c r="AF308" s="25"/>
      <c r="AG308" s="25"/>
      <c r="AH308" s="25"/>
      <c r="AI308" s="25"/>
      <c r="AJ308" s="25"/>
      <c r="AK308" s="25"/>
      <c r="AL308" s="25"/>
      <c r="AM308" s="25"/>
      <c r="AN308" s="25"/>
      <c r="AO308" s="25"/>
      <c r="AP308" s="25"/>
      <c r="AQ308" s="25"/>
      <c r="AR308" s="25"/>
      <c r="AS308" s="25"/>
      <c r="AT308" s="25"/>
      <c r="AU308" s="25"/>
      <c r="AV308" s="25"/>
      <c r="AW308" s="25"/>
      <c r="AX308" s="25"/>
      <c r="AY308" s="25"/>
      <c r="AZ308" s="25"/>
      <c r="BA308" s="25"/>
      <c r="BB308" s="25"/>
      <c r="BC308" s="25"/>
      <c r="BD308" s="25"/>
      <c r="BE308" s="25"/>
      <c r="BF308" s="25"/>
      <c r="BG308" s="25"/>
      <c r="BH308" s="25"/>
      <c r="BI308" s="25"/>
      <c r="BJ308" s="25"/>
      <c r="BK308" s="25"/>
      <c r="BL308" s="25"/>
      <c r="BM308" s="25"/>
      <c r="BN308" s="25"/>
      <c r="BO308" s="25"/>
      <c r="BP308" s="25"/>
    </row>
    <row r="309" spans="1:68" ht="12.75" customHeight="1" x14ac:dyDescent="0.25">
      <c r="A309" s="25"/>
      <c r="B309" s="25"/>
      <c r="C309" s="23"/>
      <c r="D309" s="23"/>
      <c r="E309" s="23"/>
      <c r="F309" s="23"/>
      <c r="G309" s="25"/>
      <c r="H309" s="21"/>
      <c r="I309" s="21"/>
      <c r="J309" s="21"/>
      <c r="K309" s="21"/>
      <c r="L309" s="21"/>
      <c r="M309" s="21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  <c r="AD309" s="25"/>
      <c r="AE309" s="25"/>
      <c r="AF309" s="25"/>
      <c r="AG309" s="25"/>
      <c r="AH309" s="25"/>
      <c r="AI309" s="25"/>
      <c r="AJ309" s="25"/>
      <c r="AK309" s="25"/>
      <c r="AL309" s="25"/>
      <c r="AM309" s="25"/>
      <c r="AN309" s="25"/>
      <c r="AO309" s="25"/>
      <c r="AP309" s="25"/>
      <c r="AQ309" s="25"/>
      <c r="AR309" s="25"/>
      <c r="AS309" s="25"/>
      <c r="AT309" s="25"/>
      <c r="AU309" s="25"/>
      <c r="AV309" s="25"/>
      <c r="AW309" s="25"/>
      <c r="AX309" s="25"/>
      <c r="AY309" s="25"/>
      <c r="AZ309" s="25"/>
      <c r="BA309" s="25"/>
      <c r="BB309" s="25"/>
      <c r="BC309" s="25"/>
      <c r="BD309" s="25"/>
      <c r="BE309" s="25"/>
      <c r="BF309" s="25"/>
      <c r="BG309" s="25"/>
      <c r="BH309" s="25"/>
      <c r="BI309" s="25"/>
      <c r="BJ309" s="25"/>
      <c r="BK309" s="25"/>
      <c r="BL309" s="25"/>
      <c r="BM309" s="25"/>
      <c r="BN309" s="25"/>
      <c r="BO309" s="25"/>
      <c r="BP309" s="25"/>
    </row>
    <row r="310" spans="1:68" ht="12.75" customHeight="1" x14ac:dyDescent="0.25">
      <c r="A310" s="60" t="s">
        <v>575</v>
      </c>
      <c r="C310" s="6">
        <v>109</v>
      </c>
      <c r="E310" s="7">
        <v>8.11</v>
      </c>
      <c r="F310" s="7">
        <v>8.18</v>
      </c>
      <c r="H310" s="151"/>
      <c r="I310" s="151"/>
      <c r="J310" s="151"/>
      <c r="K310" s="151"/>
      <c r="L310" s="151"/>
      <c r="M310" s="130"/>
      <c r="N310" s="11">
        <f>IF(F310&gt;0,(F310-E310)*(AD310+AE310+AF310)," ")</f>
        <v>7.0000000000000284E-2</v>
      </c>
      <c r="O310" s="11" t="str">
        <f t="shared" ref="O310:O314" si="52">IF(F310&gt;0,IF(Y310+AK310&gt;0,(F310-E310)*(Y310+AK310)," ")," ")</f>
        <v xml:space="preserve"> </v>
      </c>
      <c r="P310" s="11">
        <f>IF(($F310-$E310)*(AA310+AH310)&gt;0,($F310-$E310)*(AA310+AH310)," ")</f>
        <v>0.14000000000000057</v>
      </c>
      <c r="R310" s="11" t="str">
        <f>IF(($F310-$E310)*(AB310+AI310)&gt;0,($F310-$E310)*(AB310+AI310)," ")</f>
        <v xml:space="preserve"> </v>
      </c>
      <c r="T310" s="12">
        <f t="shared" ref="T310:T330" si="53">IF($F310&gt;0,IF(AM310&gt;0,AM310," ")," ")</f>
        <v>1</v>
      </c>
      <c r="W310" s="4">
        <v>2</v>
      </c>
      <c r="AA310" s="4">
        <v>1</v>
      </c>
      <c r="AF310" s="4">
        <v>1</v>
      </c>
      <c r="AH310" s="4">
        <v>1</v>
      </c>
      <c r="AM310" s="4">
        <v>1</v>
      </c>
    </row>
    <row r="311" spans="1:68" ht="12.75" customHeight="1" x14ac:dyDescent="0.25">
      <c r="A311" s="54" t="s">
        <v>276</v>
      </c>
      <c r="C311" s="6">
        <v>109</v>
      </c>
      <c r="E311" s="7">
        <v>8.18</v>
      </c>
      <c r="F311" s="7">
        <v>8.19</v>
      </c>
      <c r="H311" s="151"/>
      <c r="I311" s="151"/>
      <c r="J311" s="151"/>
      <c r="K311" s="151"/>
      <c r="L311" s="151"/>
      <c r="M311" s="130"/>
      <c r="N311" s="11">
        <f>IF(F311&gt;0,(F311-E311)*(AD311+AE311+AF311)," ")</f>
        <v>1.9999999999999574E-2</v>
      </c>
      <c r="O311" s="11" t="str">
        <f t="shared" si="52"/>
        <v xml:space="preserve"> </v>
      </c>
      <c r="P311" s="11">
        <f>IF(($F311-$E311)*(AA311+AH311)&gt;0,($F311-$E311)*(AA311+AH311)," ")</f>
        <v>1.9999999999999574E-2</v>
      </c>
      <c r="R311" s="11" t="str">
        <f>IF(($F311-$E311)*(AB311+AI311)&gt;0,($F311-$E311)*(AB311+AI311)," ")</f>
        <v xml:space="preserve"> </v>
      </c>
      <c r="T311" s="12" t="str">
        <f t="shared" ref="T311" si="54">IF($F311&gt;0,IF(AM311&gt;0,AM311," ")," ")</f>
        <v xml:space="preserve"> </v>
      </c>
      <c r="W311" s="4">
        <v>2</v>
      </c>
      <c r="AA311" s="4">
        <v>1</v>
      </c>
      <c r="AF311" s="4">
        <v>2</v>
      </c>
      <c r="AH311" s="4">
        <v>1</v>
      </c>
    </row>
    <row r="312" spans="1:68" ht="12.75" customHeight="1" x14ac:dyDescent="0.25">
      <c r="A312" s="54" t="s">
        <v>276</v>
      </c>
      <c r="C312" s="6">
        <v>109</v>
      </c>
      <c r="E312" s="7">
        <v>8.19</v>
      </c>
      <c r="F312" s="7">
        <v>9.23</v>
      </c>
      <c r="H312" s="151"/>
      <c r="I312" s="151"/>
      <c r="J312" s="151"/>
      <c r="K312" s="151"/>
      <c r="L312" s="151"/>
      <c r="M312" s="130"/>
      <c r="N312" s="11">
        <f>IF(F312&gt;0,(F312-E312)*(AD312+AE312+AF312)," ")</f>
        <v>2.0800000000000018</v>
      </c>
      <c r="O312" s="11" t="str">
        <f t="shared" si="52"/>
        <v xml:space="preserve"> </v>
      </c>
      <c r="P312" s="11">
        <f>IF(($F312-$E312)*(AA312+AH312)&gt;0,($F312-$E312)*(AA312+AH312)," ")</f>
        <v>2.0800000000000018</v>
      </c>
      <c r="W312" s="4">
        <v>2</v>
      </c>
      <c r="AA312" s="4">
        <v>1</v>
      </c>
      <c r="AE312" s="4">
        <v>2</v>
      </c>
      <c r="AH312" s="4">
        <v>1</v>
      </c>
    </row>
    <row r="313" spans="1:68" ht="12.75" customHeight="1" x14ac:dyDescent="0.25">
      <c r="A313" s="54" t="s">
        <v>276</v>
      </c>
      <c r="C313" s="6">
        <v>109</v>
      </c>
      <c r="E313" s="7">
        <v>9.23</v>
      </c>
      <c r="F313" s="7">
        <v>9.34</v>
      </c>
      <c r="H313" s="151"/>
      <c r="I313" s="151"/>
      <c r="J313" s="151"/>
      <c r="K313" s="151"/>
      <c r="L313" s="151"/>
      <c r="M313" s="130"/>
      <c r="N313" s="11">
        <f>IF(F313&gt;0,(F313-E313)*(AD313+AE313+AF313)," ")</f>
        <v>0.21999999999999886</v>
      </c>
      <c r="O313" s="11" t="str">
        <f t="shared" si="52"/>
        <v xml:space="preserve"> </v>
      </c>
      <c r="P313" s="11">
        <f>IF(($F313-$E313)*(AA313+AH313)&gt;0,($F313-$E313)*(AA313+AH313)," ")</f>
        <v>0.21999999999999886</v>
      </c>
      <c r="W313" s="4">
        <v>2</v>
      </c>
      <c r="AA313" s="4">
        <v>1</v>
      </c>
      <c r="AF313" s="4">
        <v>2</v>
      </c>
      <c r="AH313" s="4">
        <v>1</v>
      </c>
      <c r="AO313" s="4">
        <v>1</v>
      </c>
    </row>
    <row r="314" spans="1:68" ht="12.75" customHeight="1" x14ac:dyDescent="0.25">
      <c r="A314" s="54" t="s">
        <v>276</v>
      </c>
      <c r="C314" s="6">
        <v>109</v>
      </c>
      <c r="E314" s="7">
        <v>9.34</v>
      </c>
      <c r="F314" s="7">
        <v>9.3800000000000008</v>
      </c>
      <c r="H314" s="131">
        <f t="shared" ref="H314:M314" si="55">SUM(N310:N314)</f>
        <v>2.4300000000000015</v>
      </c>
      <c r="I314" s="131">
        <f t="shared" si="55"/>
        <v>0</v>
      </c>
      <c r="J314" s="131">
        <f t="shared" si="55"/>
        <v>2.5400000000000027</v>
      </c>
      <c r="K314" s="131">
        <f t="shared" si="55"/>
        <v>0</v>
      </c>
      <c r="L314" s="131">
        <f t="shared" si="55"/>
        <v>0</v>
      </c>
      <c r="M314" s="131">
        <f t="shared" si="55"/>
        <v>0</v>
      </c>
      <c r="N314" s="11">
        <f>IF(F314&gt;0,(F314-E314)*(AD314+AE314+AF314)," ")</f>
        <v>4.0000000000000924E-2</v>
      </c>
      <c r="O314" s="11" t="str">
        <f t="shared" si="52"/>
        <v xml:space="preserve"> </v>
      </c>
      <c r="P314" s="11">
        <f>IF(($F314-$E314)*(AA314+AH314)&gt;0,($F314-$E314)*(AA314+AH314)," ")</f>
        <v>8.0000000000001847E-2</v>
      </c>
      <c r="W314" s="4">
        <v>2</v>
      </c>
      <c r="AA314" s="4">
        <v>1</v>
      </c>
      <c r="AF314" s="4">
        <v>1</v>
      </c>
      <c r="AH314" s="4">
        <v>1</v>
      </c>
    </row>
    <row r="322" spans="1:43" x14ac:dyDescent="0.25">
      <c r="O322" s="11" t="str">
        <f>IF($F322&gt;0,IF(#REF!&gt;0,($F322-$E322)*#REF!," ")," ")</f>
        <v xml:space="preserve"> </v>
      </c>
      <c r="P322" s="11" t="str">
        <f t="shared" ref="P322:P330" si="56">IF(($F322-$E322)*(AA322+AH322)&gt;0,($F322-$E322)*(AA322+AH322)," ")</f>
        <v xml:space="preserve"> </v>
      </c>
      <c r="R322" s="11" t="str">
        <f t="shared" ref="R322:R330" si="57">IF(($F322-$E322)*(AB322+AI322)&gt;0,($F322-$E322)*(AB322+AI322)," ")</f>
        <v xml:space="preserve"> </v>
      </c>
      <c r="T322" s="12" t="str">
        <f t="shared" si="53"/>
        <v xml:space="preserve"> </v>
      </c>
    </row>
    <row r="323" spans="1:43" x14ac:dyDescent="0.25">
      <c r="O323" s="11" t="str">
        <f>IF($F323&gt;0,IF(#REF!&gt;0,($F323-$E323)*#REF!," ")," ")</f>
        <v xml:space="preserve"> </v>
      </c>
      <c r="P323" s="11" t="str">
        <f t="shared" si="56"/>
        <v xml:space="preserve"> </v>
      </c>
      <c r="R323" s="11" t="str">
        <f t="shared" si="57"/>
        <v xml:space="preserve"> </v>
      </c>
      <c r="T323" s="12" t="str">
        <f t="shared" si="53"/>
        <v xml:space="preserve"> </v>
      </c>
    </row>
    <row r="324" spans="1:43" s="43" customFormat="1" ht="30.75" customHeight="1" x14ac:dyDescent="0.25">
      <c r="A324" s="319" t="s">
        <v>279</v>
      </c>
      <c r="B324" s="319"/>
      <c r="C324" s="319"/>
      <c r="D324" s="319"/>
      <c r="E324" s="319"/>
      <c r="F324" s="319"/>
      <c r="H324" s="55">
        <f t="shared" ref="H324:M324" si="58">SUM(H5:H322)</f>
        <v>63.72</v>
      </c>
      <c r="I324" s="55">
        <f t="shared" si="58"/>
        <v>0.93999999999999773</v>
      </c>
      <c r="J324" s="55">
        <f t="shared" si="58"/>
        <v>104.24000000000002</v>
      </c>
      <c r="K324" s="55">
        <f t="shared" si="58"/>
        <v>0</v>
      </c>
      <c r="L324" s="55">
        <f t="shared" si="58"/>
        <v>0</v>
      </c>
      <c r="M324" s="55">
        <f t="shared" si="58"/>
        <v>0</v>
      </c>
      <c r="N324" s="53"/>
      <c r="O324" s="53" t="str">
        <f>IF($F324&gt;0,IF(#REF!&gt;0,($F324-$E324)*#REF!," ")," ")</f>
        <v xml:space="preserve"> </v>
      </c>
      <c r="P324" s="53" t="str">
        <f t="shared" si="56"/>
        <v xml:space="preserve"> </v>
      </c>
      <c r="Q324" s="53"/>
      <c r="R324" s="53" t="str">
        <f t="shared" si="57"/>
        <v xml:space="preserve"> </v>
      </c>
      <c r="S324" s="53"/>
      <c r="T324" s="56" t="str">
        <f t="shared" si="53"/>
        <v xml:space="preserve"> </v>
      </c>
      <c r="AQ324" s="37"/>
    </row>
    <row r="325" spans="1:43" x14ac:dyDescent="0.25">
      <c r="O325" s="11" t="str">
        <f>IF($F325&gt;0,IF(#REF!&gt;0,($F325-$E325)*#REF!," ")," ")</f>
        <v xml:space="preserve"> </v>
      </c>
      <c r="P325" s="11" t="str">
        <f t="shared" si="56"/>
        <v xml:space="preserve"> </v>
      </c>
      <c r="R325" s="11" t="str">
        <f t="shared" si="57"/>
        <v xml:space="preserve"> </v>
      </c>
      <c r="T325" s="12" t="str">
        <f t="shared" si="53"/>
        <v xml:space="preserve"> </v>
      </c>
    </row>
    <row r="326" spans="1:43" x14ac:dyDescent="0.25">
      <c r="O326" s="11" t="str">
        <f>IF($F326&gt;0,IF(#REF!&gt;0,($F326-$E326)*#REF!," ")," ")</f>
        <v xml:space="preserve"> </v>
      </c>
      <c r="P326" s="11" t="str">
        <f t="shared" si="56"/>
        <v xml:space="preserve"> </v>
      </c>
      <c r="R326" s="11" t="str">
        <f t="shared" si="57"/>
        <v xml:space="preserve"> </v>
      </c>
      <c r="T326" s="12" t="str">
        <f t="shared" si="53"/>
        <v xml:space="preserve"> </v>
      </c>
    </row>
    <row r="327" spans="1:43" x14ac:dyDescent="0.25">
      <c r="O327" s="11" t="str">
        <f>IF($F327&gt;0,IF(#REF!&gt;0,($F327-$E327)*#REF!," ")," ")</f>
        <v xml:space="preserve"> </v>
      </c>
      <c r="P327" s="11" t="str">
        <f t="shared" si="56"/>
        <v xml:space="preserve"> </v>
      </c>
      <c r="R327" s="11" t="str">
        <f t="shared" si="57"/>
        <v xml:space="preserve"> </v>
      </c>
      <c r="T327" s="12" t="str">
        <f t="shared" si="53"/>
        <v xml:space="preserve"> </v>
      </c>
    </row>
    <row r="328" spans="1:43" x14ac:dyDescent="0.25">
      <c r="O328" s="11" t="str">
        <f>IF($F328&gt;0,IF(#REF!&gt;0,($F328-$E328)*#REF!," ")," ")</f>
        <v xml:space="preserve"> </v>
      </c>
      <c r="P328" s="11" t="str">
        <f t="shared" si="56"/>
        <v xml:space="preserve"> </v>
      </c>
      <c r="R328" s="11" t="str">
        <f t="shared" si="57"/>
        <v xml:space="preserve"> </v>
      </c>
      <c r="T328" s="12" t="str">
        <f t="shared" si="53"/>
        <v xml:space="preserve"> </v>
      </c>
    </row>
    <row r="329" spans="1:43" x14ac:dyDescent="0.25">
      <c r="A329" s="118"/>
      <c r="O329" s="11" t="str">
        <f>IF($F329&gt;0,IF(#REF!&gt;0,($F329-$E329)*#REF!," ")," ")</f>
        <v xml:space="preserve"> </v>
      </c>
      <c r="P329" s="11" t="str">
        <f t="shared" si="56"/>
        <v xml:space="preserve"> </v>
      </c>
      <c r="R329" s="11" t="str">
        <f t="shared" si="57"/>
        <v xml:space="preserve"> </v>
      </c>
      <c r="T329" s="12" t="str">
        <f t="shared" si="53"/>
        <v xml:space="preserve"> </v>
      </c>
    </row>
    <row r="330" spans="1:43" x14ac:dyDescent="0.25">
      <c r="O330" s="11" t="str">
        <f>IF($F330&gt;0,IF(#REF!&gt;0,($F330-$E330)*#REF!," ")," ")</f>
        <v xml:space="preserve"> </v>
      </c>
      <c r="P330" s="11" t="str">
        <f t="shared" si="56"/>
        <v xml:space="preserve"> </v>
      </c>
      <c r="R330" s="11" t="str">
        <f t="shared" si="57"/>
        <v xml:space="preserve"> </v>
      </c>
      <c r="T330" s="12" t="str">
        <f t="shared" si="53"/>
        <v xml:space="preserve"> </v>
      </c>
    </row>
    <row r="333" spans="1:43" x14ac:dyDescent="0.25">
      <c r="N333" s="11" t="str">
        <f>IF(F333&gt;0,(F333-E333)*(AD333+AE333+AF333)," ")</f>
        <v xml:space="preserve"> </v>
      </c>
      <c r="P333" s="11" t="str">
        <f>IF(($F333-$E333)*(AA333+AH333)&gt;0,($F333-$E333)*(AA333+AH333)," ")</f>
        <v xml:space="preserve"> </v>
      </c>
    </row>
    <row r="334" spans="1:43" x14ac:dyDescent="0.25">
      <c r="N334" s="11" t="str">
        <f>IF(F334&gt;0,(F334-E334)*(AD334+AE334+AF334)," ")</f>
        <v xml:space="preserve"> </v>
      </c>
      <c r="P334" s="11" t="str">
        <f>IF(($F334-$E334)*(AA334+AH334)&gt;0,($F334-$E334)*(AA334+AH334)," ")</f>
        <v xml:space="preserve"> </v>
      </c>
    </row>
    <row r="335" spans="1:43" x14ac:dyDescent="0.25">
      <c r="N335" s="11" t="str">
        <f>IF(F335&gt;0,(F335-E335)*(AD335+AE335+AF335)," ")</f>
        <v xml:space="preserve"> </v>
      </c>
      <c r="P335" s="11" t="str">
        <f>IF(($F335-$E335)*(AA335+AH335)&gt;0,($F335-$E335)*(AA335+AH335)," ")</f>
        <v xml:space="preserve"> </v>
      </c>
    </row>
  </sheetData>
  <mergeCells count="7">
    <mergeCell ref="J3:M3"/>
    <mergeCell ref="P3:S3"/>
    <mergeCell ref="A324:F324"/>
    <mergeCell ref="D2:E2"/>
    <mergeCell ref="D55:D63"/>
    <mergeCell ref="D82:D85"/>
    <mergeCell ref="D91:D94"/>
  </mergeCells>
  <phoneticPr fontId="1" type="noConversion"/>
  <pageMargins left="0.1" right="0.1" top="0.25" bottom="0.25" header="0.5" footer="0.5"/>
  <pageSetup paperSize="17" scale="5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AQ340"/>
  <sheetViews>
    <sheetView topLeftCell="C1" zoomScale="90" zoomScaleNormal="90" workbookViewId="0">
      <pane ySplit="4" topLeftCell="A91" activePane="bottomLeft" state="frozen"/>
      <selection pane="bottomLeft" activeCell="R111" sqref="R111"/>
    </sheetView>
  </sheetViews>
  <sheetFormatPr defaultRowHeight="13.2" x14ac:dyDescent="0.25"/>
  <cols>
    <col min="1" max="1" width="11.44140625" customWidth="1"/>
    <col min="2" max="2" width="2.88671875" customWidth="1"/>
    <col min="3" max="3" width="7.6640625" style="6" customWidth="1"/>
    <col min="4" max="4" width="14.88671875" style="10" customWidth="1"/>
    <col min="5" max="5" width="9.109375" style="7"/>
    <col min="6" max="6" width="10.5546875" style="7" bestFit="1" customWidth="1"/>
    <col min="7" max="7" width="1.33203125" customWidth="1"/>
    <col min="8" max="10" width="13.6640625" customWidth="1"/>
    <col min="11" max="11" width="11.5546875" customWidth="1"/>
    <col min="12" max="12" width="11" customWidth="1"/>
    <col min="13" max="13" width="12.33203125" customWidth="1"/>
    <col min="14" max="14" width="14.44140625" style="11" customWidth="1"/>
    <col min="15" max="15" width="9.109375" style="11"/>
    <col min="16" max="17" width="9.6640625" style="11" customWidth="1"/>
    <col min="18" max="19" width="10.88671875" style="11" customWidth="1"/>
    <col min="20" max="20" width="10.6640625" style="12" customWidth="1"/>
    <col min="21" max="21" width="1.5546875" style="4" customWidth="1"/>
    <col min="22" max="22" width="7.44140625" style="4" customWidth="1"/>
    <col min="23" max="23" width="9.109375" style="4"/>
    <col min="24" max="24" width="1.44140625" style="4" customWidth="1"/>
    <col min="25" max="25" width="9" style="4" customWidth="1"/>
    <col min="26" max="26" width="1.44140625" style="4" customWidth="1"/>
    <col min="27" max="27" width="9.109375" style="4"/>
    <col min="28" max="28" width="10.88671875" style="4" customWidth="1"/>
    <col min="29" max="29" width="1.44140625" style="4" customWidth="1"/>
    <col min="30" max="30" width="10.6640625" style="4" customWidth="1"/>
    <col min="31" max="31" width="12" style="4" customWidth="1"/>
    <col min="32" max="32" width="11.5546875" style="4" customWidth="1"/>
    <col min="33" max="33" width="1.88671875" style="4" customWidth="1"/>
    <col min="34" max="34" width="9.109375" style="4"/>
    <col min="35" max="35" width="11.109375" style="4" customWidth="1"/>
    <col min="36" max="36" width="1.33203125" style="4" customWidth="1"/>
    <col min="37" max="37" width="9.109375" style="4"/>
    <col min="38" max="38" width="1.33203125" style="4" customWidth="1"/>
    <col min="39" max="39" width="10.33203125" style="4" customWidth="1"/>
    <col min="40" max="40" width="1.33203125" style="4" customWidth="1"/>
    <col min="41" max="41" width="11.109375" style="4" customWidth="1"/>
    <col min="42" max="42" width="1.44140625" style="4" customWidth="1"/>
    <col min="43" max="43" width="17" style="13" customWidth="1"/>
  </cols>
  <sheetData>
    <row r="2" spans="1:43" ht="13.8" thickBot="1" x14ac:dyDescent="0.3">
      <c r="D2" s="320" t="s">
        <v>0</v>
      </c>
      <c r="E2" s="320"/>
      <c r="W2" s="6"/>
    </row>
    <row r="3" spans="1:43" ht="13.8" thickBot="1" x14ac:dyDescent="0.3">
      <c r="H3" s="4"/>
      <c r="I3" s="4"/>
      <c r="J3" s="307" t="s">
        <v>806</v>
      </c>
      <c r="K3" s="308"/>
      <c r="L3" s="308"/>
      <c r="M3" s="309"/>
      <c r="P3" s="316" t="s">
        <v>806</v>
      </c>
      <c r="Q3" s="317"/>
      <c r="R3" s="317"/>
      <c r="S3" s="318"/>
    </row>
    <row r="4" spans="1:43" s="1" customFormat="1" ht="57.75" customHeight="1" thickBot="1" x14ac:dyDescent="0.3">
      <c r="A4" s="52"/>
      <c r="D4" s="9"/>
      <c r="E4" s="5" t="s">
        <v>1</v>
      </c>
      <c r="F4" s="5" t="s">
        <v>2</v>
      </c>
      <c r="H4" s="256" t="s">
        <v>805</v>
      </c>
      <c r="I4" s="262" t="s">
        <v>11</v>
      </c>
      <c r="J4" s="257" t="s">
        <v>807</v>
      </c>
      <c r="K4" s="270" t="s">
        <v>808</v>
      </c>
      <c r="L4" s="262" t="s">
        <v>809</v>
      </c>
      <c r="M4" s="261" t="s">
        <v>810</v>
      </c>
      <c r="N4" s="265" t="s">
        <v>805</v>
      </c>
      <c r="O4" s="267" t="s">
        <v>11</v>
      </c>
      <c r="P4" s="269" t="s">
        <v>807</v>
      </c>
      <c r="Q4" s="269" t="s">
        <v>811</v>
      </c>
      <c r="R4" s="260" t="s">
        <v>809</v>
      </c>
      <c r="S4" s="260" t="s">
        <v>812</v>
      </c>
      <c r="T4" s="268" t="s">
        <v>12</v>
      </c>
      <c r="U4" s="3"/>
      <c r="V4" s="3"/>
      <c r="W4" s="3" t="s">
        <v>3</v>
      </c>
      <c r="Y4" s="2" t="s">
        <v>11</v>
      </c>
      <c r="AA4" s="2" t="s">
        <v>4</v>
      </c>
      <c r="AB4" s="2" t="s">
        <v>5</v>
      </c>
      <c r="AD4" s="2" t="s">
        <v>6</v>
      </c>
      <c r="AE4" s="2" t="s">
        <v>7</v>
      </c>
      <c r="AF4" s="2" t="s">
        <v>8</v>
      </c>
      <c r="AH4" s="2" t="s">
        <v>9</v>
      </c>
      <c r="AI4" s="2" t="s">
        <v>10</v>
      </c>
      <c r="AK4" s="2" t="s">
        <v>11</v>
      </c>
      <c r="AM4" s="2" t="s">
        <v>12</v>
      </c>
      <c r="AO4" s="2" t="s">
        <v>19</v>
      </c>
      <c r="AQ4" s="3" t="s">
        <v>14</v>
      </c>
    </row>
    <row r="5" spans="1:43" s="1" customFormat="1" ht="12.75" customHeight="1" x14ac:dyDescent="0.25">
      <c r="D5" s="9"/>
      <c r="E5" s="8"/>
      <c r="F5" s="8"/>
      <c r="N5" s="11" t="str">
        <f t="shared" ref="N5:N15" si="0">IF(F5&gt;0,(F5-E5)*(AD5+AE5+AF5)," ")</f>
        <v xml:space="preserve"> </v>
      </c>
      <c r="O5" s="11" t="str">
        <f>IF($F5&gt;0,IF(#REF!&gt;0,($F5-$E5)*(#REF!+AC5)," ")," ")</f>
        <v xml:space="preserve"> </v>
      </c>
      <c r="P5" s="11" t="str">
        <f>IF($F5&gt;0,IF(AA5&gt;0,($F5-$E5)*AA5," ")," ")</f>
        <v xml:space="preserve"> </v>
      </c>
      <c r="Q5" s="11"/>
      <c r="R5" s="11" t="str">
        <f>IF($F5&gt;0,IF(AB5&gt;0,($F5-$E5)*AB5," ")," ")</f>
        <v xml:space="preserve"> </v>
      </c>
      <c r="S5" s="11"/>
      <c r="T5" s="12" t="str">
        <f>IF($F5&gt;0,IF(AM5&gt;0,((F5-E5)*AM5)*5280," ")," ")</f>
        <v xml:space="preserve"> </v>
      </c>
      <c r="V5" s="9"/>
      <c r="W5" s="4"/>
      <c r="X5"/>
      <c r="Y5"/>
      <c r="Z5"/>
      <c r="AA5" s="4"/>
      <c r="AB5"/>
      <c r="AC5"/>
      <c r="AD5" s="4"/>
      <c r="AE5"/>
      <c r="AF5"/>
      <c r="AG5"/>
      <c r="AH5" s="4"/>
      <c r="AI5"/>
      <c r="AJ5"/>
      <c r="AK5"/>
      <c r="AL5"/>
      <c r="AM5"/>
      <c r="AN5"/>
      <c r="AO5"/>
      <c r="AP5"/>
      <c r="AQ5"/>
    </row>
    <row r="6" spans="1:43" ht="12" customHeight="1" x14ac:dyDescent="0.25">
      <c r="A6" s="60" t="s">
        <v>280</v>
      </c>
      <c r="C6" s="6">
        <v>20</v>
      </c>
      <c r="E6" s="7">
        <v>0</v>
      </c>
      <c r="F6" s="7">
        <v>1.67</v>
      </c>
      <c r="H6" s="129"/>
      <c r="I6" s="129"/>
      <c r="J6" s="129"/>
      <c r="K6" s="129"/>
      <c r="L6" s="129"/>
      <c r="M6" s="129"/>
      <c r="N6" s="11">
        <f t="shared" si="0"/>
        <v>1.67</v>
      </c>
      <c r="O6" s="11" t="str">
        <f t="shared" ref="O6:O37" si="1">IF((F6-E6)*(Y6+AK6)&gt;0,(F6-E6)*(Y6+AK6)," ")</f>
        <v xml:space="preserve"> </v>
      </c>
      <c r="P6" s="11">
        <f t="shared" ref="P6:P37" si="2">IF((F6-E6)*(AA6+AH6)&gt;0,(F6-E6)*(AA6+AH6)," ")</f>
        <v>3.34</v>
      </c>
      <c r="R6" s="11" t="str">
        <f t="shared" ref="R6:R37" si="3">IF((F6-E6)*(AB6+AI6)&gt;0,(F6-E6)*(AB6+AI6)," ")</f>
        <v xml:space="preserve"> </v>
      </c>
      <c r="T6" s="12" t="str">
        <f t="shared" ref="T6:T9" si="4">IF($F6&gt;0,IF(AM6&gt;0,AM6," ")," ")</f>
        <v xml:space="preserve"> </v>
      </c>
      <c r="W6" s="4">
        <v>2</v>
      </c>
      <c r="X6"/>
      <c r="Y6"/>
      <c r="Z6"/>
      <c r="AA6" s="4">
        <v>1</v>
      </c>
      <c r="AB6"/>
      <c r="AC6"/>
      <c r="AD6" s="4">
        <v>1</v>
      </c>
      <c r="AE6"/>
      <c r="AF6"/>
      <c r="AG6"/>
      <c r="AH6" s="4">
        <v>1</v>
      </c>
      <c r="AI6"/>
      <c r="AJ6"/>
      <c r="AK6"/>
      <c r="AL6"/>
      <c r="AM6"/>
      <c r="AN6"/>
      <c r="AO6"/>
      <c r="AP6"/>
      <c r="AQ6"/>
    </row>
    <row r="7" spans="1:43" ht="12.75" customHeight="1" x14ac:dyDescent="0.25">
      <c r="A7" s="54" t="s">
        <v>276</v>
      </c>
      <c r="C7" s="6">
        <v>20</v>
      </c>
      <c r="E7" s="7">
        <v>1.67</v>
      </c>
      <c r="F7" s="7">
        <v>1.84</v>
      </c>
      <c r="H7" s="129"/>
      <c r="I7" s="129"/>
      <c r="J7" s="129"/>
      <c r="K7" s="129"/>
      <c r="L7" s="129"/>
      <c r="M7" s="129"/>
      <c r="N7" s="11">
        <f t="shared" si="0"/>
        <v>0.17000000000000015</v>
      </c>
      <c r="O7" s="11" t="str">
        <f t="shared" si="1"/>
        <v xml:space="preserve"> </v>
      </c>
      <c r="P7" s="11">
        <f t="shared" si="2"/>
        <v>0.3400000000000003</v>
      </c>
      <c r="R7" s="11" t="str">
        <f t="shared" si="3"/>
        <v xml:space="preserve"> </v>
      </c>
      <c r="T7" s="12" t="str">
        <f t="shared" si="4"/>
        <v xml:space="preserve"> </v>
      </c>
      <c r="W7" s="4">
        <v>2</v>
      </c>
      <c r="X7"/>
      <c r="Y7"/>
      <c r="Z7"/>
      <c r="AA7" s="4">
        <v>1</v>
      </c>
      <c r="AB7"/>
      <c r="AC7"/>
      <c r="AD7"/>
      <c r="AE7" s="4">
        <v>1</v>
      </c>
      <c r="AF7"/>
      <c r="AG7"/>
      <c r="AH7" s="4">
        <v>1</v>
      </c>
      <c r="AI7"/>
      <c r="AJ7"/>
      <c r="AK7"/>
      <c r="AL7"/>
      <c r="AM7"/>
      <c r="AN7"/>
      <c r="AO7"/>
      <c r="AP7"/>
      <c r="AQ7"/>
    </row>
    <row r="8" spans="1:43" ht="12.75" customHeight="1" x14ac:dyDescent="0.25">
      <c r="A8" s="54" t="s">
        <v>276</v>
      </c>
      <c r="C8" s="6">
        <v>20</v>
      </c>
      <c r="E8" s="7">
        <v>1.84</v>
      </c>
      <c r="F8" s="7">
        <v>2.27</v>
      </c>
      <c r="H8" s="129"/>
      <c r="I8" s="129"/>
      <c r="J8" s="129"/>
      <c r="K8" s="129"/>
      <c r="L8" s="129"/>
      <c r="M8" s="129"/>
      <c r="N8" s="11">
        <f t="shared" si="0"/>
        <v>0.42999999999999994</v>
      </c>
      <c r="O8" s="11" t="str">
        <f t="shared" si="1"/>
        <v xml:space="preserve"> </v>
      </c>
      <c r="P8" s="11">
        <f t="shared" si="2"/>
        <v>0.85999999999999988</v>
      </c>
      <c r="R8" s="11" t="str">
        <f t="shared" si="3"/>
        <v xml:space="preserve"> </v>
      </c>
      <c r="T8" s="12" t="str">
        <f t="shared" si="4"/>
        <v xml:space="preserve"> </v>
      </c>
      <c r="W8" s="4">
        <v>2</v>
      </c>
      <c r="X8"/>
      <c r="Y8"/>
      <c r="Z8"/>
      <c r="AA8" s="4">
        <v>1</v>
      </c>
      <c r="AB8"/>
      <c r="AC8"/>
      <c r="AD8"/>
      <c r="AE8"/>
      <c r="AF8" s="4">
        <v>1</v>
      </c>
      <c r="AG8"/>
      <c r="AH8" s="4">
        <v>1</v>
      </c>
      <c r="AI8"/>
      <c r="AJ8"/>
      <c r="AK8"/>
      <c r="AL8"/>
      <c r="AM8"/>
      <c r="AN8"/>
      <c r="AO8"/>
      <c r="AP8"/>
      <c r="AQ8"/>
    </row>
    <row r="9" spans="1:43" ht="12.75" customHeight="1" x14ac:dyDescent="0.25">
      <c r="A9" s="54" t="s">
        <v>276</v>
      </c>
      <c r="C9" s="6">
        <v>20</v>
      </c>
      <c r="E9" s="7">
        <v>2.27</v>
      </c>
      <c r="F9" s="7">
        <v>2.35</v>
      </c>
      <c r="H9" s="129"/>
      <c r="I9" s="129"/>
      <c r="J9" s="129"/>
      <c r="K9" s="129"/>
      <c r="L9" s="129"/>
      <c r="M9" s="129"/>
      <c r="N9" s="11">
        <f t="shared" si="0"/>
        <v>0.16000000000000014</v>
      </c>
      <c r="O9" s="11" t="str">
        <f t="shared" si="1"/>
        <v xml:space="preserve"> </v>
      </c>
      <c r="P9" s="11">
        <f t="shared" si="2"/>
        <v>0.16000000000000014</v>
      </c>
      <c r="R9" s="11" t="str">
        <f t="shared" si="3"/>
        <v xml:space="preserve"> </v>
      </c>
      <c r="T9" s="12" t="str">
        <f t="shared" si="4"/>
        <v xml:space="preserve"> </v>
      </c>
      <c r="W9" s="4">
        <v>2</v>
      </c>
      <c r="X9"/>
      <c r="Y9"/>
      <c r="Z9"/>
      <c r="AA9" s="4">
        <v>1</v>
      </c>
      <c r="AB9"/>
      <c r="AC9"/>
      <c r="AD9"/>
      <c r="AE9"/>
      <c r="AF9" s="4">
        <v>2</v>
      </c>
      <c r="AG9"/>
      <c r="AH9" s="4">
        <v>1</v>
      </c>
      <c r="AI9"/>
      <c r="AJ9"/>
      <c r="AK9"/>
      <c r="AL9"/>
      <c r="AM9"/>
      <c r="AN9"/>
      <c r="AO9" s="4">
        <v>1</v>
      </c>
      <c r="AP9"/>
      <c r="AQ9" s="13" t="s">
        <v>17</v>
      </c>
    </row>
    <row r="10" spans="1:43" ht="12.75" customHeight="1" x14ac:dyDescent="0.25">
      <c r="A10" s="54" t="s">
        <v>276</v>
      </c>
      <c r="C10" s="6">
        <v>20</v>
      </c>
      <c r="E10" s="7">
        <v>2.35</v>
      </c>
      <c r="F10" s="7">
        <v>2.37</v>
      </c>
      <c r="H10" s="129"/>
      <c r="I10" s="129"/>
      <c r="J10" s="129"/>
      <c r="K10" s="129"/>
      <c r="L10" s="129"/>
      <c r="M10" s="129"/>
      <c r="N10" s="11">
        <f t="shared" si="0"/>
        <v>2.0000000000000018E-2</v>
      </c>
      <c r="O10" s="11" t="str">
        <f t="shared" si="1"/>
        <v xml:space="preserve"> </v>
      </c>
      <c r="P10" s="11">
        <f t="shared" si="2"/>
        <v>4.0000000000000036E-2</v>
      </c>
      <c r="R10" s="11" t="str">
        <f t="shared" si="3"/>
        <v xml:space="preserve"> </v>
      </c>
      <c r="T10" s="12">
        <f>IF($F10&gt;0,IF(AM10&gt;0,((F10-E10)*AM10)*5280," ")," ")</f>
        <v>105.60000000000009</v>
      </c>
      <c r="W10" s="4" t="s">
        <v>16</v>
      </c>
      <c r="X10"/>
      <c r="Y10"/>
      <c r="Z10"/>
      <c r="AA10" s="4">
        <v>1</v>
      </c>
      <c r="AB10"/>
      <c r="AC10"/>
      <c r="AD10"/>
      <c r="AE10"/>
      <c r="AF10" s="4">
        <v>1</v>
      </c>
      <c r="AG10"/>
      <c r="AH10" s="4">
        <v>1</v>
      </c>
      <c r="AI10"/>
      <c r="AJ10"/>
      <c r="AK10"/>
      <c r="AL10"/>
      <c r="AM10" s="4">
        <v>1</v>
      </c>
      <c r="AN10"/>
      <c r="AO10"/>
      <c r="AP10"/>
      <c r="AQ10" s="13" t="s">
        <v>18</v>
      </c>
    </row>
    <row r="11" spans="1:43" ht="12.75" customHeight="1" x14ac:dyDescent="0.25">
      <c r="A11" s="54" t="s">
        <v>276</v>
      </c>
      <c r="C11" s="6">
        <v>20</v>
      </c>
      <c r="E11" s="7">
        <v>2.37</v>
      </c>
      <c r="F11" s="7">
        <v>2.38</v>
      </c>
      <c r="H11" s="129"/>
      <c r="I11" s="129"/>
      <c r="J11" s="129"/>
      <c r="K11" s="129"/>
      <c r="L11" s="129"/>
      <c r="M11" s="129"/>
      <c r="N11" s="11">
        <f t="shared" si="0"/>
        <v>0</v>
      </c>
      <c r="O11" s="11" t="str">
        <f t="shared" si="1"/>
        <v xml:space="preserve"> </v>
      </c>
      <c r="P11" s="11">
        <f t="shared" si="2"/>
        <v>1.9999999999999574E-2</v>
      </c>
      <c r="R11" s="11" t="str">
        <f t="shared" si="3"/>
        <v xml:space="preserve"> </v>
      </c>
      <c r="W11" s="4">
        <v>2</v>
      </c>
      <c r="X11"/>
      <c r="Y11"/>
      <c r="Z11"/>
      <c r="AA11" s="4">
        <v>1</v>
      </c>
      <c r="AB11"/>
      <c r="AC11"/>
      <c r="AD11"/>
      <c r="AE11"/>
      <c r="AF11"/>
      <c r="AG11"/>
      <c r="AH11" s="4">
        <v>1</v>
      </c>
      <c r="AI11"/>
      <c r="AJ11"/>
      <c r="AK11"/>
      <c r="AL11"/>
      <c r="AM11"/>
      <c r="AN11"/>
      <c r="AO11"/>
      <c r="AP11"/>
      <c r="AQ11" s="13" t="s">
        <v>563</v>
      </c>
    </row>
    <row r="12" spans="1:43" ht="12.75" customHeight="1" x14ac:dyDescent="0.25">
      <c r="A12" s="54" t="s">
        <v>276</v>
      </c>
      <c r="C12" s="6">
        <v>20</v>
      </c>
      <c r="E12" s="7">
        <v>2.38</v>
      </c>
      <c r="F12" s="7">
        <v>2.44</v>
      </c>
      <c r="H12" s="129"/>
      <c r="I12" s="129"/>
      <c r="J12" s="129"/>
      <c r="K12" s="129"/>
      <c r="L12" s="129"/>
      <c r="M12" s="129"/>
      <c r="N12" s="11">
        <f t="shared" si="0"/>
        <v>0.12000000000000011</v>
      </c>
      <c r="O12" s="11" t="str">
        <f t="shared" si="1"/>
        <v xml:space="preserve"> </v>
      </c>
      <c r="P12" s="11">
        <f t="shared" si="2"/>
        <v>0.12000000000000011</v>
      </c>
      <c r="R12" s="11" t="str">
        <f t="shared" si="3"/>
        <v xml:space="preserve"> </v>
      </c>
      <c r="W12" s="4">
        <v>2</v>
      </c>
      <c r="X12"/>
      <c r="Y12"/>
      <c r="Z12"/>
      <c r="AA12" s="4">
        <v>1</v>
      </c>
      <c r="AB12"/>
      <c r="AC12"/>
      <c r="AD12"/>
      <c r="AE12"/>
      <c r="AF12" s="4">
        <v>2</v>
      </c>
      <c r="AG12"/>
      <c r="AH12" s="4">
        <v>1</v>
      </c>
      <c r="AI12"/>
      <c r="AJ12"/>
      <c r="AK12"/>
      <c r="AL12"/>
      <c r="AM12"/>
      <c r="AN12"/>
      <c r="AO12" s="4">
        <v>1</v>
      </c>
      <c r="AP12"/>
      <c r="AQ12" s="13" t="s">
        <v>17</v>
      </c>
    </row>
    <row r="13" spans="1:43" ht="12.75" customHeight="1" x14ac:dyDescent="0.25">
      <c r="A13" s="54" t="s">
        <v>276</v>
      </c>
      <c r="C13" s="6">
        <v>20</v>
      </c>
      <c r="E13" s="7">
        <v>2.44</v>
      </c>
      <c r="F13" s="7">
        <v>2.4500000000000002</v>
      </c>
      <c r="H13" s="129"/>
      <c r="I13" s="129"/>
      <c r="J13" s="129"/>
      <c r="K13" s="129"/>
      <c r="L13" s="129"/>
      <c r="M13" s="129"/>
      <c r="N13" s="11">
        <f t="shared" si="0"/>
        <v>1.0000000000000231E-2</v>
      </c>
      <c r="O13" s="11" t="str">
        <f t="shared" si="1"/>
        <v xml:space="preserve"> </v>
      </c>
      <c r="P13" s="11">
        <f t="shared" si="2"/>
        <v>2.0000000000000462E-2</v>
      </c>
      <c r="R13" s="11" t="str">
        <f t="shared" si="3"/>
        <v xml:space="preserve"> </v>
      </c>
      <c r="W13" s="4">
        <v>2</v>
      </c>
      <c r="X13"/>
      <c r="Y13"/>
      <c r="Z13"/>
      <c r="AA13" s="4">
        <v>1</v>
      </c>
      <c r="AB13"/>
      <c r="AC13"/>
      <c r="AD13"/>
      <c r="AE13"/>
      <c r="AF13" s="4">
        <v>1</v>
      </c>
      <c r="AG13"/>
      <c r="AH13" s="4">
        <v>1</v>
      </c>
      <c r="AI13"/>
      <c r="AJ13"/>
      <c r="AK13"/>
      <c r="AL13"/>
      <c r="AM13"/>
      <c r="AN13"/>
      <c r="AO13"/>
      <c r="AP13"/>
      <c r="AQ13"/>
    </row>
    <row r="14" spans="1:43" ht="12.75" customHeight="1" x14ac:dyDescent="0.25">
      <c r="A14" s="54" t="s">
        <v>276</v>
      </c>
      <c r="C14" s="6">
        <v>20</v>
      </c>
      <c r="E14" s="7">
        <v>2.4500000000000002</v>
      </c>
      <c r="F14" s="7">
        <v>2.62</v>
      </c>
      <c r="H14" s="129"/>
      <c r="I14" s="129"/>
      <c r="J14" s="129"/>
      <c r="K14" s="129"/>
      <c r="L14" s="129"/>
      <c r="M14" s="129"/>
      <c r="N14" s="11">
        <f t="shared" si="0"/>
        <v>0.16999999999999993</v>
      </c>
      <c r="O14" s="11" t="str">
        <f t="shared" si="1"/>
        <v xml:space="preserve"> </v>
      </c>
      <c r="P14" s="11">
        <f t="shared" si="2"/>
        <v>0.33999999999999986</v>
      </c>
      <c r="R14" s="11" t="str">
        <f t="shared" si="3"/>
        <v xml:space="preserve"> </v>
      </c>
      <c r="W14" s="4">
        <v>2</v>
      </c>
      <c r="X14"/>
      <c r="Y14"/>
      <c r="Z14"/>
      <c r="AA14" s="4">
        <v>1</v>
      </c>
      <c r="AB14"/>
      <c r="AC14"/>
      <c r="AD14"/>
      <c r="AE14" s="4">
        <v>1</v>
      </c>
      <c r="AF14"/>
      <c r="AG14"/>
      <c r="AH14" s="4">
        <v>1</v>
      </c>
      <c r="AI14"/>
      <c r="AJ14"/>
      <c r="AK14"/>
      <c r="AL14"/>
      <c r="AM14"/>
      <c r="AN14"/>
      <c r="AO14"/>
      <c r="AP14"/>
      <c r="AQ14"/>
    </row>
    <row r="15" spans="1:43" ht="12.75" customHeight="1" x14ac:dyDescent="0.25">
      <c r="A15" s="54" t="s">
        <v>276</v>
      </c>
      <c r="C15" s="6">
        <v>20</v>
      </c>
      <c r="E15" s="7">
        <v>2.62</v>
      </c>
      <c r="F15" s="7">
        <v>3.56</v>
      </c>
      <c r="H15" s="131"/>
      <c r="I15" s="130"/>
      <c r="J15" s="168"/>
      <c r="K15" s="129"/>
      <c r="L15" s="129"/>
      <c r="M15" s="129"/>
      <c r="N15" s="11">
        <f t="shared" si="0"/>
        <v>0.94</v>
      </c>
      <c r="O15" s="11" t="str">
        <f t="shared" si="1"/>
        <v xml:space="preserve"> </v>
      </c>
      <c r="P15" s="11">
        <f t="shared" si="2"/>
        <v>1.88</v>
      </c>
      <c r="R15" s="11" t="str">
        <f t="shared" si="3"/>
        <v xml:space="preserve"> </v>
      </c>
      <c r="W15" s="4">
        <v>2</v>
      </c>
      <c r="X15"/>
      <c r="Y15"/>
      <c r="Z15"/>
      <c r="AA15" s="4">
        <v>1</v>
      </c>
      <c r="AB15"/>
      <c r="AC15"/>
      <c r="AD15" s="4">
        <v>1</v>
      </c>
      <c r="AE15"/>
      <c r="AF15"/>
      <c r="AG15"/>
      <c r="AH15" s="4">
        <v>1</v>
      </c>
      <c r="AI15"/>
      <c r="AJ15"/>
      <c r="AK15"/>
      <c r="AL15"/>
      <c r="AM15"/>
      <c r="AN15"/>
      <c r="AO15"/>
      <c r="AP15"/>
      <c r="AQ15"/>
    </row>
    <row r="16" spans="1:43" ht="12.75" customHeight="1" x14ac:dyDescent="0.25">
      <c r="A16" s="54" t="s">
        <v>276</v>
      </c>
      <c r="C16" s="6">
        <v>20</v>
      </c>
      <c r="E16" s="222">
        <v>3.56</v>
      </c>
      <c r="F16" s="222">
        <v>3.58</v>
      </c>
      <c r="H16" s="129"/>
      <c r="I16" s="129"/>
      <c r="J16" s="129"/>
      <c r="K16" s="129"/>
      <c r="L16" s="129"/>
      <c r="M16" s="129"/>
      <c r="N16" s="11">
        <v>2.0000000000000018E-2</v>
      </c>
      <c r="O16" s="11" t="str">
        <f t="shared" si="1"/>
        <v xml:space="preserve"> </v>
      </c>
      <c r="P16" s="11">
        <f t="shared" si="2"/>
        <v>4.0000000000000036E-2</v>
      </c>
      <c r="R16" s="11" t="str">
        <f t="shared" si="3"/>
        <v xml:space="preserve"> </v>
      </c>
      <c r="V16" s="223"/>
      <c r="W16" s="224">
        <v>2</v>
      </c>
      <c r="X16" s="223"/>
      <c r="Y16" s="223"/>
      <c r="Z16" s="223"/>
      <c r="AA16" s="224">
        <v>1</v>
      </c>
      <c r="AB16" s="223"/>
      <c r="AC16" s="223"/>
      <c r="AD16" s="224">
        <v>1</v>
      </c>
      <c r="AE16" s="223"/>
      <c r="AF16" s="223"/>
      <c r="AG16" s="223"/>
      <c r="AH16" s="224">
        <v>1</v>
      </c>
      <c r="AI16" s="223"/>
      <c r="AJ16" s="223"/>
      <c r="AK16" s="223"/>
      <c r="AL16" s="223"/>
      <c r="AM16" s="223"/>
      <c r="AN16" s="223"/>
      <c r="AO16" s="223"/>
      <c r="AP16" s="223"/>
      <c r="AQ16" s="223"/>
    </row>
    <row r="17" spans="1:43" ht="12.75" customHeight="1" x14ac:dyDescent="0.25">
      <c r="A17" s="54" t="s">
        <v>276</v>
      </c>
      <c r="C17" s="6">
        <v>20</v>
      </c>
      <c r="E17" s="222">
        <v>3.58</v>
      </c>
      <c r="F17" s="222">
        <v>3.95</v>
      </c>
      <c r="H17" s="129"/>
      <c r="I17" s="129"/>
      <c r="J17" s="129"/>
      <c r="K17" s="129"/>
      <c r="L17" s="129"/>
      <c r="M17" s="129"/>
      <c r="N17" s="11">
        <v>0.37000000000000011</v>
      </c>
      <c r="O17" s="11" t="str">
        <f t="shared" si="1"/>
        <v xml:space="preserve"> </v>
      </c>
      <c r="P17" s="11" t="str">
        <f t="shared" si="2"/>
        <v xml:space="preserve"> </v>
      </c>
      <c r="R17" s="11" t="str">
        <f t="shared" si="3"/>
        <v xml:space="preserve"> </v>
      </c>
      <c r="V17" s="224" t="s">
        <v>20</v>
      </c>
      <c r="W17" s="224">
        <v>2</v>
      </c>
      <c r="X17" s="223"/>
      <c r="Y17" s="223"/>
      <c r="Z17" s="223"/>
      <c r="AA17" s="223"/>
      <c r="AB17" s="223"/>
      <c r="AC17" s="223"/>
      <c r="AD17" s="224">
        <v>1</v>
      </c>
      <c r="AE17" s="223"/>
      <c r="AF17" s="223"/>
      <c r="AG17" s="223"/>
      <c r="AH17" s="223"/>
      <c r="AI17" s="223"/>
      <c r="AJ17" s="223"/>
      <c r="AK17" s="223"/>
      <c r="AL17" s="223"/>
      <c r="AM17" s="223"/>
      <c r="AN17" s="223"/>
      <c r="AO17" s="223"/>
      <c r="AP17" s="223"/>
      <c r="AQ17" s="223"/>
    </row>
    <row r="18" spans="1:43" ht="12.75" customHeight="1" x14ac:dyDescent="0.25">
      <c r="A18" s="54" t="s">
        <v>276</v>
      </c>
      <c r="C18" s="6">
        <v>20</v>
      </c>
      <c r="E18" s="222">
        <v>3.95</v>
      </c>
      <c r="F18" s="222">
        <v>4</v>
      </c>
      <c r="H18" s="129"/>
      <c r="I18" s="129"/>
      <c r="J18" s="129"/>
      <c r="K18" s="129"/>
      <c r="L18" s="129"/>
      <c r="M18" s="129"/>
      <c r="N18" s="11">
        <v>4.9999999999999822E-2</v>
      </c>
      <c r="O18" s="11" t="str">
        <f t="shared" si="1"/>
        <v xml:space="preserve"> </v>
      </c>
      <c r="P18" s="11" t="str">
        <f t="shared" si="2"/>
        <v xml:space="preserve"> </v>
      </c>
      <c r="R18" s="11" t="str">
        <f t="shared" si="3"/>
        <v xml:space="preserve"> </v>
      </c>
      <c r="V18" s="224" t="s">
        <v>20</v>
      </c>
      <c r="W18" s="224">
        <v>2</v>
      </c>
      <c r="X18" s="223"/>
      <c r="Y18" s="223"/>
      <c r="Z18" s="223"/>
      <c r="AA18" s="223"/>
      <c r="AB18" s="223"/>
      <c r="AC18" s="223"/>
      <c r="AD18" s="223"/>
      <c r="AE18" s="223"/>
      <c r="AF18" s="224">
        <v>1</v>
      </c>
      <c r="AG18" s="223"/>
      <c r="AH18" s="223"/>
      <c r="AI18" s="223"/>
      <c r="AJ18" s="223"/>
      <c r="AK18" s="223"/>
      <c r="AL18" s="223"/>
      <c r="AM18" s="223"/>
      <c r="AN18" s="223"/>
      <c r="AO18" s="223"/>
      <c r="AP18" s="223"/>
      <c r="AQ18" s="223"/>
    </row>
    <row r="19" spans="1:43" ht="12.75" customHeight="1" x14ac:dyDescent="0.25">
      <c r="A19" s="54" t="s">
        <v>276</v>
      </c>
      <c r="C19" s="6">
        <v>20</v>
      </c>
      <c r="E19" s="222">
        <v>4</v>
      </c>
      <c r="F19" s="222">
        <v>4.0199999999999996</v>
      </c>
      <c r="H19" s="129"/>
      <c r="I19" s="129"/>
      <c r="J19" s="129"/>
      <c r="K19" s="129"/>
      <c r="L19" s="129"/>
      <c r="M19" s="129"/>
      <c r="N19" s="11">
        <v>3.9999999999999147E-2</v>
      </c>
      <c r="O19" s="11" t="str">
        <f t="shared" si="1"/>
        <v xml:space="preserve"> </v>
      </c>
      <c r="P19" s="11" t="str">
        <f t="shared" si="2"/>
        <v xml:space="preserve"> </v>
      </c>
      <c r="R19" s="11" t="str">
        <f t="shared" si="3"/>
        <v xml:space="preserve"> </v>
      </c>
      <c r="V19" s="224" t="s">
        <v>20</v>
      </c>
      <c r="W19" s="224">
        <v>2</v>
      </c>
      <c r="X19" s="223"/>
      <c r="Y19" s="223"/>
      <c r="Z19" s="223"/>
      <c r="AA19" s="223"/>
      <c r="AB19" s="223"/>
      <c r="AC19" s="223"/>
      <c r="AD19" s="223"/>
      <c r="AE19" s="223"/>
      <c r="AF19" s="224">
        <v>2</v>
      </c>
      <c r="AG19" s="223"/>
      <c r="AH19" s="223"/>
      <c r="AI19" s="223"/>
      <c r="AJ19" s="223"/>
      <c r="AK19" s="223"/>
      <c r="AL19" s="223"/>
      <c r="AM19" s="223"/>
      <c r="AN19" s="223"/>
      <c r="AO19" s="223"/>
      <c r="AP19" s="223"/>
      <c r="AQ19" s="223"/>
    </row>
    <row r="20" spans="1:43" ht="12.75" customHeight="1" x14ac:dyDescent="0.25">
      <c r="A20" s="54" t="s">
        <v>276</v>
      </c>
      <c r="C20" s="6">
        <v>20</v>
      </c>
      <c r="E20" s="222">
        <v>4.0199999999999996</v>
      </c>
      <c r="F20" s="222">
        <v>4.05</v>
      </c>
      <c r="H20" s="129"/>
      <c r="I20" s="129"/>
      <c r="J20" s="129"/>
      <c r="K20" s="129"/>
      <c r="L20" s="129"/>
      <c r="M20" s="129"/>
      <c r="N20" s="11">
        <v>3.0000000000000249E-2</v>
      </c>
      <c r="O20" s="11" t="str">
        <f t="shared" si="1"/>
        <v xml:space="preserve"> </v>
      </c>
      <c r="P20" s="11" t="str">
        <f t="shared" si="2"/>
        <v xml:space="preserve"> </v>
      </c>
      <c r="R20" s="11" t="str">
        <f t="shared" si="3"/>
        <v xml:space="preserve"> </v>
      </c>
      <c r="T20" s="12">
        <f>IF($F20&gt;0,IF(AM20&gt;0,((F20-E20)*AM20)*5280," ")," ")</f>
        <v>158.40000000000131</v>
      </c>
      <c r="V20" s="224" t="s">
        <v>20</v>
      </c>
      <c r="W20" s="224" t="s">
        <v>16</v>
      </c>
      <c r="X20" s="223"/>
      <c r="Y20" s="223"/>
      <c r="Z20" s="223"/>
      <c r="AA20" s="223"/>
      <c r="AB20" s="223"/>
      <c r="AC20" s="223"/>
      <c r="AD20" s="223"/>
      <c r="AE20" s="223"/>
      <c r="AF20" s="224">
        <v>1</v>
      </c>
      <c r="AG20" s="223"/>
      <c r="AH20" s="223"/>
      <c r="AI20" s="223"/>
      <c r="AJ20" s="223"/>
      <c r="AK20" s="223"/>
      <c r="AL20" s="223"/>
      <c r="AM20" s="224">
        <v>1</v>
      </c>
      <c r="AN20" s="223"/>
      <c r="AO20" s="223"/>
      <c r="AP20" s="223"/>
      <c r="AQ20" s="223"/>
    </row>
    <row r="21" spans="1:43" ht="12.75" customHeight="1" x14ac:dyDescent="0.25">
      <c r="A21" s="54" t="s">
        <v>276</v>
      </c>
      <c r="C21" s="6">
        <v>20</v>
      </c>
      <c r="E21" s="222">
        <v>4.05</v>
      </c>
      <c r="F21" s="222">
        <v>4.08</v>
      </c>
      <c r="H21" s="129"/>
      <c r="I21" s="129"/>
      <c r="J21" s="129"/>
      <c r="K21" s="129"/>
      <c r="L21" s="129"/>
      <c r="M21" s="129"/>
      <c r="N21" s="11">
        <v>0</v>
      </c>
      <c r="O21" s="11" t="str">
        <f t="shared" si="1"/>
        <v xml:space="preserve"> </v>
      </c>
      <c r="P21" s="11" t="str">
        <f t="shared" si="2"/>
        <v xml:space="preserve"> </v>
      </c>
      <c r="R21" s="11" t="str">
        <f t="shared" si="3"/>
        <v xml:space="preserve"> </v>
      </c>
      <c r="V21" s="223"/>
      <c r="W21" s="223"/>
      <c r="X21" s="223"/>
      <c r="Y21" s="223"/>
      <c r="Z21" s="223"/>
      <c r="AA21" s="223"/>
      <c r="AB21" s="223"/>
      <c r="AC21" s="223"/>
      <c r="AD21" s="223"/>
      <c r="AE21" s="223"/>
      <c r="AF21" s="223"/>
      <c r="AG21" s="223"/>
      <c r="AH21" s="223"/>
      <c r="AI21" s="223"/>
      <c r="AJ21" s="223"/>
      <c r="AK21" s="223"/>
      <c r="AL21" s="223"/>
      <c r="AM21" s="223"/>
      <c r="AN21" s="223"/>
      <c r="AO21" s="223"/>
      <c r="AP21" s="223"/>
      <c r="AQ21" s="223"/>
    </row>
    <row r="22" spans="1:43" ht="12.75" customHeight="1" x14ac:dyDescent="0.25">
      <c r="A22" s="54" t="s">
        <v>276</v>
      </c>
      <c r="C22" s="6">
        <v>20</v>
      </c>
      <c r="E22" s="222">
        <v>4.08</v>
      </c>
      <c r="F22" s="222">
        <v>4.1100000000000003</v>
      </c>
      <c r="H22" s="129"/>
      <c r="I22" s="129"/>
      <c r="J22" s="129"/>
      <c r="K22" s="129"/>
      <c r="L22" s="129"/>
      <c r="M22" s="129"/>
      <c r="N22" s="11">
        <v>6.0000000000000497E-2</v>
      </c>
      <c r="O22" s="11" t="str">
        <f t="shared" si="1"/>
        <v xml:space="preserve"> </v>
      </c>
      <c r="P22" s="11" t="str">
        <f t="shared" si="2"/>
        <v xml:space="preserve"> </v>
      </c>
      <c r="R22" s="11" t="str">
        <f t="shared" si="3"/>
        <v xml:space="preserve"> </v>
      </c>
      <c r="T22" s="12">
        <f>IF($F22&gt;0,IF(AM22&gt;0,((F22-E22)*AM22)*5280," ")," ")</f>
        <v>158.40000000000131</v>
      </c>
      <c r="V22" s="224" t="s">
        <v>20</v>
      </c>
      <c r="W22" s="224" t="s">
        <v>16</v>
      </c>
      <c r="X22" s="223"/>
      <c r="Y22" s="223"/>
      <c r="Z22" s="223"/>
      <c r="AA22" s="223"/>
      <c r="AB22" s="223"/>
      <c r="AC22" s="223"/>
      <c r="AD22" s="223"/>
      <c r="AE22" s="223"/>
      <c r="AF22" s="224">
        <v>2</v>
      </c>
      <c r="AG22" s="223"/>
      <c r="AH22" s="223"/>
      <c r="AI22" s="223"/>
      <c r="AJ22" s="223"/>
      <c r="AK22" s="223"/>
      <c r="AL22" s="223"/>
      <c r="AM22" s="224">
        <v>1</v>
      </c>
      <c r="AN22" s="223"/>
      <c r="AO22" s="223"/>
      <c r="AP22" s="223"/>
      <c r="AQ22" s="225" t="s">
        <v>22</v>
      </c>
    </row>
    <row r="23" spans="1:43" ht="12.75" customHeight="1" x14ac:dyDescent="0.25">
      <c r="A23" s="54" t="s">
        <v>276</v>
      </c>
      <c r="C23" s="6">
        <v>20</v>
      </c>
      <c r="E23" s="222">
        <v>4.1100000000000003</v>
      </c>
      <c r="F23" s="222">
        <v>4.12</v>
      </c>
      <c r="H23" s="129"/>
      <c r="I23" s="129"/>
      <c r="J23" s="129"/>
      <c r="K23" s="129"/>
      <c r="L23" s="129"/>
      <c r="M23" s="129"/>
      <c r="N23" s="11">
        <v>0</v>
      </c>
      <c r="O23" s="11" t="str">
        <f t="shared" si="1"/>
        <v xml:space="preserve"> </v>
      </c>
      <c r="P23" s="11" t="str">
        <f t="shared" si="2"/>
        <v xml:space="preserve"> </v>
      </c>
      <c r="R23" s="11" t="str">
        <f t="shared" si="3"/>
        <v xml:space="preserve"> </v>
      </c>
      <c r="V23" s="224" t="s">
        <v>20</v>
      </c>
      <c r="W23" s="224">
        <v>2</v>
      </c>
      <c r="X23" s="223"/>
      <c r="Y23" s="223"/>
      <c r="Z23" s="223"/>
      <c r="AA23" s="223"/>
      <c r="AB23" s="223"/>
      <c r="AC23" s="223"/>
      <c r="AD23" s="223"/>
      <c r="AE23" s="223"/>
      <c r="AF23" s="223"/>
      <c r="AG23" s="223"/>
      <c r="AH23" s="223"/>
      <c r="AI23" s="223"/>
      <c r="AJ23" s="223"/>
      <c r="AK23" s="223"/>
      <c r="AL23" s="223"/>
      <c r="AM23" s="223"/>
      <c r="AN23" s="223"/>
      <c r="AO23" s="224">
        <v>1</v>
      </c>
      <c r="AP23" s="223"/>
      <c r="AQ23" s="225" t="s">
        <v>17</v>
      </c>
    </row>
    <row r="24" spans="1:43" ht="12.75" customHeight="1" x14ac:dyDescent="0.25">
      <c r="A24" s="54" t="s">
        <v>276</v>
      </c>
      <c r="C24" s="6">
        <v>20</v>
      </c>
      <c r="E24" s="222">
        <v>4.12</v>
      </c>
      <c r="F24" s="222">
        <v>4.17</v>
      </c>
      <c r="H24" s="129"/>
      <c r="I24" s="129"/>
      <c r="J24" s="129"/>
      <c r="K24" s="129"/>
      <c r="L24" s="129"/>
      <c r="M24" s="129"/>
      <c r="N24" s="11">
        <v>4.9999999999999822E-2</v>
      </c>
      <c r="O24" s="11" t="str">
        <f t="shared" si="1"/>
        <v xml:space="preserve"> </v>
      </c>
      <c r="P24" s="11" t="str">
        <f t="shared" si="2"/>
        <v xml:space="preserve"> </v>
      </c>
      <c r="R24" s="11" t="str">
        <f t="shared" si="3"/>
        <v xml:space="preserve"> </v>
      </c>
      <c r="V24" s="224" t="s">
        <v>20</v>
      </c>
      <c r="W24" s="224">
        <v>2</v>
      </c>
      <c r="X24" s="223"/>
      <c r="Y24" s="223"/>
      <c r="Z24" s="223"/>
      <c r="AA24" s="223"/>
      <c r="AB24" s="223"/>
      <c r="AC24" s="223"/>
      <c r="AD24" s="223"/>
      <c r="AE24" s="223"/>
      <c r="AF24" s="224">
        <v>1</v>
      </c>
      <c r="AG24" s="223"/>
      <c r="AH24" s="223"/>
      <c r="AI24" s="223"/>
      <c r="AJ24" s="223"/>
      <c r="AK24" s="223"/>
      <c r="AL24" s="223"/>
      <c r="AM24" s="223"/>
      <c r="AN24" s="223"/>
      <c r="AO24" s="223"/>
      <c r="AP24" s="223"/>
      <c r="AQ24" s="223"/>
    </row>
    <row r="25" spans="1:43" ht="12.75" customHeight="1" x14ac:dyDescent="0.25">
      <c r="A25" s="54" t="s">
        <v>276</v>
      </c>
      <c r="C25" s="6">
        <v>20</v>
      </c>
      <c r="E25" s="222">
        <v>4.17</v>
      </c>
      <c r="F25" s="222">
        <v>4.4400000000000004</v>
      </c>
      <c r="H25" s="129"/>
      <c r="I25" s="129"/>
      <c r="J25" s="129"/>
      <c r="K25" s="129"/>
      <c r="L25" s="129"/>
      <c r="M25" s="129"/>
      <c r="N25" s="11">
        <v>0.27000000000000046</v>
      </c>
      <c r="O25" s="11" t="str">
        <f t="shared" si="1"/>
        <v xml:space="preserve"> </v>
      </c>
      <c r="P25" s="11" t="str">
        <f t="shared" si="2"/>
        <v xml:space="preserve"> </v>
      </c>
      <c r="R25" s="11" t="str">
        <f t="shared" si="3"/>
        <v xml:space="preserve"> </v>
      </c>
      <c r="V25" s="224" t="s">
        <v>20</v>
      </c>
      <c r="W25" s="224">
        <v>2</v>
      </c>
      <c r="X25" s="223"/>
      <c r="Y25" s="223"/>
      <c r="Z25" s="223"/>
      <c r="AA25" s="223"/>
      <c r="AB25" s="223"/>
      <c r="AC25" s="223"/>
      <c r="AD25" s="224">
        <v>1</v>
      </c>
      <c r="AE25" s="223"/>
      <c r="AF25" s="223"/>
      <c r="AG25" s="223"/>
      <c r="AH25" s="223"/>
      <c r="AI25" s="223"/>
      <c r="AJ25" s="223"/>
      <c r="AK25" s="223"/>
      <c r="AL25" s="223"/>
      <c r="AM25" s="223"/>
      <c r="AN25" s="223"/>
      <c r="AO25" s="223"/>
      <c r="AP25" s="223"/>
      <c r="AQ25" s="223"/>
    </row>
    <row r="26" spans="1:43" ht="12.75" customHeight="1" x14ac:dyDescent="0.25">
      <c r="A26" s="54" t="s">
        <v>276</v>
      </c>
      <c r="C26" s="6">
        <v>20</v>
      </c>
      <c r="E26" s="222">
        <v>4.4400000000000004</v>
      </c>
      <c r="F26" s="222">
        <v>4.49</v>
      </c>
      <c r="H26" s="129"/>
      <c r="I26" s="129"/>
      <c r="J26" s="129"/>
      <c r="K26" s="129"/>
      <c r="L26" s="129"/>
      <c r="M26" s="129"/>
      <c r="N26" s="11">
        <v>4.9999999999999822E-2</v>
      </c>
      <c r="O26" s="11" t="str">
        <f t="shared" si="1"/>
        <v xml:space="preserve"> </v>
      </c>
      <c r="P26" s="11" t="str">
        <f t="shared" si="2"/>
        <v xml:space="preserve"> </v>
      </c>
      <c r="R26" s="11" t="str">
        <f t="shared" si="3"/>
        <v xml:space="preserve"> </v>
      </c>
      <c r="V26" s="224" t="s">
        <v>20</v>
      </c>
      <c r="W26" s="224">
        <v>2</v>
      </c>
      <c r="X26" s="223"/>
      <c r="Y26" s="223"/>
      <c r="Z26" s="223"/>
      <c r="AA26" s="223"/>
      <c r="AB26" s="223"/>
      <c r="AC26" s="223"/>
      <c r="AD26" s="224">
        <v>1</v>
      </c>
      <c r="AE26" s="223"/>
      <c r="AF26" s="223"/>
      <c r="AG26" s="223"/>
      <c r="AH26" s="223"/>
      <c r="AI26" s="223"/>
      <c r="AJ26" s="223"/>
      <c r="AK26" s="223"/>
      <c r="AL26" s="223"/>
      <c r="AM26" s="223"/>
      <c r="AN26" s="223"/>
      <c r="AO26" s="223"/>
      <c r="AP26" s="223"/>
      <c r="AQ26" s="223"/>
    </row>
    <row r="27" spans="1:43" ht="12.75" customHeight="1" x14ac:dyDescent="0.25">
      <c r="A27" s="54" t="s">
        <v>276</v>
      </c>
      <c r="C27" s="6">
        <v>20</v>
      </c>
      <c r="E27" s="222">
        <v>4.49</v>
      </c>
      <c r="F27" s="222">
        <v>4.93</v>
      </c>
      <c r="H27" s="129"/>
      <c r="I27" s="129"/>
      <c r="J27" s="129"/>
      <c r="K27" s="129"/>
      <c r="L27" s="129"/>
      <c r="M27" s="129"/>
      <c r="N27" s="11">
        <v>0.4399999999999995</v>
      </c>
      <c r="O27" s="11" t="str">
        <f t="shared" si="1"/>
        <v xml:space="preserve"> </v>
      </c>
      <c r="P27" s="11">
        <f t="shared" si="2"/>
        <v>0.87999999999999901</v>
      </c>
      <c r="R27" s="11" t="str">
        <f t="shared" si="3"/>
        <v xml:space="preserve"> </v>
      </c>
      <c r="V27" s="223"/>
      <c r="W27" s="224">
        <v>2</v>
      </c>
      <c r="X27" s="223"/>
      <c r="Y27" s="223"/>
      <c r="Z27" s="223"/>
      <c r="AA27" s="224">
        <v>1</v>
      </c>
      <c r="AB27" s="223"/>
      <c r="AC27" s="223"/>
      <c r="AD27" s="224">
        <v>1</v>
      </c>
      <c r="AE27" s="223"/>
      <c r="AF27" s="223"/>
      <c r="AG27" s="223"/>
      <c r="AH27" s="224">
        <v>1</v>
      </c>
      <c r="AI27" s="223"/>
      <c r="AJ27" s="223"/>
      <c r="AK27" s="223"/>
      <c r="AL27" s="223"/>
      <c r="AM27" s="223"/>
      <c r="AN27" s="223"/>
      <c r="AO27" s="223"/>
      <c r="AP27" s="223"/>
      <c r="AQ27" s="223"/>
    </row>
    <row r="28" spans="1:43" ht="12.75" customHeight="1" x14ac:dyDescent="0.25">
      <c r="A28" s="54" t="s">
        <v>276</v>
      </c>
      <c r="C28" s="6">
        <v>20</v>
      </c>
      <c r="E28" s="222">
        <v>4.93</v>
      </c>
      <c r="F28" s="222">
        <v>5.07</v>
      </c>
      <c r="H28" s="129"/>
      <c r="I28" s="129"/>
      <c r="J28" s="129"/>
      <c r="K28" s="129"/>
      <c r="L28" s="129"/>
      <c r="M28" s="129"/>
      <c r="N28" s="11">
        <v>0.14000000000000057</v>
      </c>
      <c r="O28" s="11" t="str">
        <f t="shared" si="1"/>
        <v xml:space="preserve"> </v>
      </c>
      <c r="P28" s="11">
        <f t="shared" si="2"/>
        <v>0.28000000000000114</v>
      </c>
      <c r="R28" s="11" t="str">
        <f t="shared" si="3"/>
        <v xml:space="preserve"> </v>
      </c>
      <c r="V28" s="223"/>
      <c r="W28" s="224">
        <v>2</v>
      </c>
      <c r="X28" s="223"/>
      <c r="Y28" s="223"/>
      <c r="Z28" s="223"/>
      <c r="AA28" s="224">
        <v>1</v>
      </c>
      <c r="AB28" s="223"/>
      <c r="AC28" s="223"/>
      <c r="AD28" s="223"/>
      <c r="AE28" s="224">
        <v>1</v>
      </c>
      <c r="AF28" s="223"/>
      <c r="AG28" s="223"/>
      <c r="AH28" s="224">
        <v>1</v>
      </c>
      <c r="AI28" s="223"/>
      <c r="AJ28" s="223"/>
      <c r="AK28" s="223"/>
      <c r="AL28" s="223"/>
      <c r="AM28" s="223"/>
      <c r="AN28" s="223"/>
      <c r="AO28" s="223"/>
      <c r="AP28" s="223"/>
      <c r="AQ28" s="223"/>
    </row>
    <row r="29" spans="1:43" ht="12.75" customHeight="1" x14ac:dyDescent="0.25">
      <c r="A29" s="54" t="s">
        <v>276</v>
      </c>
      <c r="C29" s="6">
        <v>20</v>
      </c>
      <c r="E29" s="222">
        <v>5.07</v>
      </c>
      <c r="F29" s="222">
        <v>5.08</v>
      </c>
      <c r="H29" s="129"/>
      <c r="I29" s="129"/>
      <c r="J29" s="129"/>
      <c r="K29" s="129"/>
      <c r="L29" s="129"/>
      <c r="M29" s="129"/>
      <c r="N29" s="11">
        <v>9.9999999999997868E-3</v>
      </c>
      <c r="O29" s="11" t="str">
        <f t="shared" si="1"/>
        <v xml:space="preserve"> </v>
      </c>
      <c r="P29" s="11">
        <f t="shared" si="2"/>
        <v>1.9999999999999574E-2</v>
      </c>
      <c r="R29" s="11" t="str">
        <f t="shared" si="3"/>
        <v xml:space="preserve"> </v>
      </c>
      <c r="V29" s="223"/>
      <c r="W29" s="224">
        <v>2</v>
      </c>
      <c r="X29" s="223"/>
      <c r="Y29" s="223"/>
      <c r="Z29" s="223"/>
      <c r="AA29" s="224">
        <v>1</v>
      </c>
      <c r="AB29" s="223"/>
      <c r="AC29" s="223"/>
      <c r="AD29" s="223"/>
      <c r="AE29" s="223"/>
      <c r="AF29" s="224">
        <v>1</v>
      </c>
      <c r="AG29" s="223"/>
      <c r="AH29" s="224">
        <v>1</v>
      </c>
      <c r="AI29" s="223"/>
      <c r="AJ29" s="223"/>
      <c r="AK29" s="223"/>
      <c r="AL29" s="223"/>
      <c r="AM29" s="223"/>
      <c r="AN29" s="223"/>
      <c r="AO29" s="223"/>
      <c r="AP29" s="223"/>
      <c r="AQ29" s="223"/>
    </row>
    <row r="30" spans="1:43" ht="12.75" customHeight="1" x14ac:dyDescent="0.25">
      <c r="A30" s="54" t="s">
        <v>276</v>
      </c>
      <c r="C30" s="6">
        <v>20</v>
      </c>
      <c r="E30" s="222">
        <v>5.08</v>
      </c>
      <c r="F30" s="222">
        <v>5.19</v>
      </c>
      <c r="H30" s="129"/>
      <c r="I30" s="129"/>
      <c r="J30" s="129"/>
      <c r="K30" s="129"/>
      <c r="L30" s="129"/>
      <c r="M30" s="129"/>
      <c r="N30" s="11">
        <v>0.11000000000000032</v>
      </c>
      <c r="O30" s="11" t="str">
        <f t="shared" si="1"/>
        <v xml:space="preserve"> </v>
      </c>
      <c r="P30" s="11">
        <f t="shared" si="2"/>
        <v>0.22000000000000064</v>
      </c>
      <c r="R30" s="11" t="str">
        <f t="shared" si="3"/>
        <v xml:space="preserve"> </v>
      </c>
      <c r="V30" s="223"/>
      <c r="W30" s="224">
        <v>2</v>
      </c>
      <c r="X30" s="223"/>
      <c r="Y30" s="223"/>
      <c r="Z30" s="223"/>
      <c r="AA30" s="224">
        <v>1</v>
      </c>
      <c r="AB30" s="223"/>
      <c r="AC30" s="223"/>
      <c r="AD30" s="223"/>
      <c r="AE30" s="224">
        <v>1</v>
      </c>
      <c r="AF30" s="223"/>
      <c r="AG30" s="223"/>
      <c r="AH30" s="224">
        <v>1</v>
      </c>
    </row>
    <row r="31" spans="1:43" ht="12.75" customHeight="1" x14ac:dyDescent="0.25">
      <c r="A31" s="54" t="s">
        <v>276</v>
      </c>
      <c r="C31" s="6">
        <v>20</v>
      </c>
      <c r="E31" s="222">
        <v>5.19</v>
      </c>
      <c r="F31" s="222">
        <v>5.68</v>
      </c>
      <c r="H31" s="129"/>
      <c r="I31" s="129"/>
      <c r="J31" s="129"/>
      <c r="K31" s="129"/>
      <c r="L31" s="129"/>
      <c r="M31" s="129"/>
      <c r="N31" s="11">
        <v>0.48999999999999932</v>
      </c>
      <c r="O31" s="11" t="str">
        <f t="shared" si="1"/>
        <v xml:space="preserve"> </v>
      </c>
      <c r="P31" s="11">
        <f t="shared" si="2"/>
        <v>0.97999999999999865</v>
      </c>
      <c r="R31" s="11" t="str">
        <f t="shared" si="3"/>
        <v xml:space="preserve"> </v>
      </c>
      <c r="V31" s="223"/>
      <c r="W31" s="224">
        <v>2</v>
      </c>
      <c r="X31" s="223"/>
      <c r="Y31" s="223"/>
      <c r="Z31" s="223"/>
      <c r="AA31" s="224">
        <v>1</v>
      </c>
      <c r="AB31" s="223"/>
      <c r="AC31" s="223"/>
      <c r="AD31" s="224">
        <v>1</v>
      </c>
      <c r="AE31" s="223"/>
      <c r="AF31" s="223"/>
      <c r="AG31" s="223"/>
      <c r="AH31" s="224">
        <v>1</v>
      </c>
    </row>
    <row r="32" spans="1:43" ht="12.75" customHeight="1" x14ac:dyDescent="0.25">
      <c r="A32" s="54" t="s">
        <v>276</v>
      </c>
      <c r="C32" s="6">
        <v>20</v>
      </c>
      <c r="E32" s="222">
        <v>5.68</v>
      </c>
      <c r="F32" s="222">
        <v>5.78</v>
      </c>
      <c r="H32" s="129"/>
      <c r="I32" s="129"/>
      <c r="J32" s="129"/>
      <c r="K32" s="129"/>
      <c r="L32" s="129"/>
      <c r="M32" s="129"/>
      <c r="N32" s="11">
        <v>0.10000000000000053</v>
      </c>
      <c r="O32" s="11" t="str">
        <f t="shared" si="1"/>
        <v xml:space="preserve"> </v>
      </c>
      <c r="P32" s="11">
        <f t="shared" si="2"/>
        <v>0.20000000000000107</v>
      </c>
      <c r="R32" s="11" t="str">
        <f t="shared" si="3"/>
        <v xml:space="preserve"> </v>
      </c>
      <c r="V32" s="223"/>
      <c r="W32" s="224">
        <v>2</v>
      </c>
      <c r="X32" s="223"/>
      <c r="Y32" s="223"/>
      <c r="Z32" s="223"/>
      <c r="AA32" s="224">
        <v>1</v>
      </c>
      <c r="AB32" s="223"/>
      <c r="AC32" s="223"/>
      <c r="AD32" s="223"/>
      <c r="AE32" s="224">
        <v>1</v>
      </c>
      <c r="AF32" s="223"/>
      <c r="AG32" s="223"/>
      <c r="AH32" s="224">
        <v>1</v>
      </c>
    </row>
    <row r="33" spans="1:43" ht="12.75" customHeight="1" x14ac:dyDescent="0.25">
      <c r="A33" s="54" t="s">
        <v>276</v>
      </c>
      <c r="C33" s="6">
        <v>20</v>
      </c>
      <c r="E33" s="222">
        <v>5.78</v>
      </c>
      <c r="F33" s="222">
        <v>5.88</v>
      </c>
      <c r="H33" s="129"/>
      <c r="I33" s="129"/>
      <c r="J33" s="129"/>
      <c r="K33" s="129"/>
      <c r="L33" s="129"/>
      <c r="M33" s="129"/>
      <c r="N33" s="11">
        <v>9.9999999999999645E-2</v>
      </c>
      <c r="O33" s="11" t="str">
        <f t="shared" si="1"/>
        <v xml:space="preserve"> </v>
      </c>
      <c r="P33" s="11">
        <f t="shared" si="2"/>
        <v>0.19999999999999929</v>
      </c>
      <c r="R33" s="11" t="str">
        <f t="shared" si="3"/>
        <v xml:space="preserve"> </v>
      </c>
      <c r="V33" s="223"/>
      <c r="W33" s="224">
        <v>2</v>
      </c>
      <c r="X33" s="223"/>
      <c r="Y33" s="223"/>
      <c r="Z33" s="223"/>
      <c r="AA33" s="224">
        <v>1</v>
      </c>
      <c r="AB33" s="223"/>
      <c r="AC33" s="223"/>
      <c r="AD33" s="224">
        <v>1</v>
      </c>
      <c r="AE33" s="223"/>
      <c r="AF33" s="223"/>
      <c r="AG33" s="223"/>
      <c r="AH33" s="224">
        <v>1</v>
      </c>
    </row>
    <row r="34" spans="1:43" ht="12.75" customHeight="1" x14ac:dyDescent="0.25">
      <c r="A34" s="54" t="s">
        <v>276</v>
      </c>
      <c r="C34" s="6">
        <v>20</v>
      </c>
      <c r="E34" s="222">
        <v>5.88</v>
      </c>
      <c r="F34" s="222">
        <v>6.22</v>
      </c>
      <c r="H34" s="129"/>
      <c r="I34" s="129"/>
      <c r="J34" s="129"/>
      <c r="K34" s="129"/>
      <c r="L34" s="129"/>
      <c r="M34" s="129"/>
      <c r="N34" s="11">
        <v>0.33999999999999986</v>
      </c>
      <c r="O34" s="11" t="str">
        <f t="shared" si="1"/>
        <v xml:space="preserve"> </v>
      </c>
      <c r="P34" s="11">
        <f t="shared" si="2"/>
        <v>0.67999999999999972</v>
      </c>
      <c r="R34" s="11" t="str">
        <f t="shared" si="3"/>
        <v xml:space="preserve"> </v>
      </c>
      <c r="V34" s="223"/>
      <c r="W34" s="224">
        <v>2</v>
      </c>
      <c r="X34" s="223"/>
      <c r="Y34" s="223"/>
      <c r="Z34" s="223"/>
      <c r="AA34" s="224">
        <v>1</v>
      </c>
      <c r="AB34" s="223"/>
      <c r="AC34" s="223"/>
      <c r="AD34" s="223"/>
      <c r="AE34" s="224">
        <v>1</v>
      </c>
      <c r="AF34" s="223"/>
      <c r="AG34" s="223"/>
      <c r="AH34" s="224">
        <v>1</v>
      </c>
    </row>
    <row r="35" spans="1:43" ht="12.75" customHeight="1" x14ac:dyDescent="0.25">
      <c r="A35" s="54" t="s">
        <v>276</v>
      </c>
      <c r="C35" s="6">
        <v>20</v>
      </c>
      <c r="E35" s="222">
        <v>6.22</v>
      </c>
      <c r="F35" s="222">
        <v>6.25</v>
      </c>
      <c r="H35" s="129"/>
      <c r="I35" s="129"/>
      <c r="J35" s="129"/>
      <c r="K35" s="129"/>
      <c r="L35" s="129"/>
      <c r="M35" s="129"/>
      <c r="N35" s="11">
        <v>3.0000000000000249E-2</v>
      </c>
      <c r="O35" s="11" t="str">
        <f t="shared" si="1"/>
        <v xml:space="preserve"> </v>
      </c>
      <c r="P35" s="11">
        <f t="shared" si="2"/>
        <v>6.0000000000000497E-2</v>
      </c>
      <c r="R35" s="11" t="str">
        <f t="shared" si="3"/>
        <v xml:space="preserve"> </v>
      </c>
      <c r="V35" s="223"/>
      <c r="W35" s="224">
        <v>2</v>
      </c>
      <c r="X35" s="223"/>
      <c r="Y35" s="223"/>
      <c r="Z35" s="223"/>
      <c r="AA35" s="224">
        <v>1</v>
      </c>
      <c r="AB35" s="223"/>
      <c r="AC35" s="223"/>
      <c r="AD35" s="224">
        <v>1</v>
      </c>
      <c r="AE35" s="223"/>
      <c r="AF35" s="223"/>
      <c r="AG35" s="223"/>
      <c r="AH35" s="224">
        <v>1</v>
      </c>
    </row>
    <row r="36" spans="1:43" ht="12.75" customHeight="1" x14ac:dyDescent="0.25">
      <c r="A36" s="54" t="s">
        <v>276</v>
      </c>
      <c r="C36" s="6">
        <v>20</v>
      </c>
      <c r="E36" s="222">
        <v>6.25</v>
      </c>
      <c r="F36" s="222">
        <v>6.35</v>
      </c>
      <c r="H36" s="129"/>
      <c r="I36" s="129"/>
      <c r="J36" s="129"/>
      <c r="K36" s="129"/>
      <c r="L36" s="129"/>
      <c r="M36" s="129"/>
      <c r="N36" s="11">
        <v>9.9999999999999645E-2</v>
      </c>
      <c r="O36" s="11" t="str">
        <f t="shared" si="1"/>
        <v xml:space="preserve"> </v>
      </c>
      <c r="P36" s="11">
        <f t="shared" si="2"/>
        <v>0.19999999999999929</v>
      </c>
      <c r="R36" s="11" t="str">
        <f t="shared" si="3"/>
        <v xml:space="preserve"> </v>
      </c>
      <c r="V36" s="223"/>
      <c r="W36" s="224">
        <v>2</v>
      </c>
      <c r="X36" s="223"/>
      <c r="Y36" s="223"/>
      <c r="Z36" s="223"/>
      <c r="AA36" s="224">
        <v>1</v>
      </c>
      <c r="AB36" s="223"/>
      <c r="AC36" s="223"/>
      <c r="AD36" s="223"/>
      <c r="AE36" s="224">
        <v>1</v>
      </c>
      <c r="AF36" s="223"/>
      <c r="AG36" s="223"/>
      <c r="AH36" s="224">
        <v>1</v>
      </c>
    </row>
    <row r="37" spans="1:43" ht="12.75" customHeight="1" x14ac:dyDescent="0.25">
      <c r="A37" s="54" t="s">
        <v>276</v>
      </c>
      <c r="C37" s="6">
        <v>20</v>
      </c>
      <c r="E37" s="222">
        <v>6.35</v>
      </c>
      <c r="F37" s="222">
        <v>6.43</v>
      </c>
      <c r="H37" s="129"/>
      <c r="I37" s="129"/>
      <c r="J37" s="129"/>
      <c r="K37" s="129"/>
      <c r="L37" s="129"/>
      <c r="M37" s="129"/>
      <c r="N37" s="11">
        <v>8.0000000000000071E-2</v>
      </c>
      <c r="O37" s="11" t="str">
        <f t="shared" si="1"/>
        <v xml:space="preserve"> </v>
      </c>
      <c r="P37" s="11">
        <f t="shared" si="2"/>
        <v>0.16000000000000014</v>
      </c>
      <c r="R37" s="11" t="str">
        <f t="shared" si="3"/>
        <v xml:space="preserve"> </v>
      </c>
      <c r="V37" s="223"/>
      <c r="W37" s="224">
        <v>2</v>
      </c>
      <c r="X37" s="223"/>
      <c r="Y37" s="223"/>
      <c r="Z37" s="223"/>
      <c r="AA37" s="224">
        <v>1</v>
      </c>
      <c r="AB37" s="223"/>
      <c r="AC37" s="223"/>
      <c r="AD37" s="224">
        <v>1</v>
      </c>
      <c r="AE37" s="223"/>
      <c r="AF37" s="223"/>
      <c r="AG37" s="223"/>
      <c r="AH37" s="224">
        <v>1</v>
      </c>
    </row>
    <row r="38" spans="1:43" ht="12.75" customHeight="1" x14ac:dyDescent="0.25">
      <c r="A38" s="54" t="s">
        <v>276</v>
      </c>
      <c r="C38" s="6">
        <v>20</v>
      </c>
      <c r="E38" s="222">
        <v>6.43</v>
      </c>
      <c r="F38" s="222">
        <v>6.53</v>
      </c>
      <c r="H38" s="129"/>
      <c r="I38" s="129"/>
      <c r="J38" s="129"/>
      <c r="K38" s="129"/>
      <c r="L38" s="129"/>
      <c r="M38" s="129"/>
      <c r="N38" s="11">
        <v>0.10000000000000053</v>
      </c>
      <c r="O38" s="11" t="str">
        <f t="shared" ref="O38:O69" si="5">IF((F38-E38)*(Y38+AK38)&gt;0,(F38-E38)*(Y38+AK38)," ")</f>
        <v xml:space="preserve"> </v>
      </c>
      <c r="P38" s="11">
        <f t="shared" ref="P38:P69" si="6">IF((F38-E38)*(AA38+AH38)&gt;0,(F38-E38)*(AA38+AH38)," ")</f>
        <v>0.20000000000000107</v>
      </c>
      <c r="R38" s="11" t="str">
        <f t="shared" ref="R38:R69" si="7">IF((F38-E38)*(AB38+AI38)&gt;0,(F38-E38)*(AB38+AI38)," ")</f>
        <v xml:space="preserve"> </v>
      </c>
      <c r="V38" s="223"/>
      <c r="W38" s="224">
        <v>2</v>
      </c>
      <c r="X38" s="223"/>
      <c r="Y38" s="223"/>
      <c r="Z38" s="223"/>
      <c r="AA38" s="224">
        <v>1</v>
      </c>
      <c r="AB38" s="223"/>
      <c r="AC38" s="223"/>
      <c r="AD38" s="223"/>
      <c r="AE38" s="224">
        <v>1</v>
      </c>
      <c r="AF38" s="223"/>
      <c r="AG38" s="223"/>
      <c r="AH38" s="224">
        <v>1</v>
      </c>
    </row>
    <row r="39" spans="1:43" ht="12.75" customHeight="1" x14ac:dyDescent="0.25">
      <c r="A39" s="54" t="s">
        <v>276</v>
      </c>
      <c r="C39" s="6">
        <v>20</v>
      </c>
      <c r="E39" s="222">
        <v>6.53</v>
      </c>
      <c r="F39" s="222">
        <v>6.92</v>
      </c>
      <c r="H39" s="129"/>
      <c r="I39" s="129"/>
      <c r="J39" s="129"/>
      <c r="K39" s="129"/>
      <c r="L39" s="129"/>
      <c r="M39" s="129"/>
      <c r="N39" s="11">
        <v>0.38999999999999968</v>
      </c>
      <c r="O39" s="11" t="str">
        <f t="shared" si="5"/>
        <v xml:space="preserve"> </v>
      </c>
      <c r="P39" s="11">
        <f t="shared" si="6"/>
        <v>0.77999999999999936</v>
      </c>
      <c r="R39" s="11" t="str">
        <f t="shared" si="7"/>
        <v xml:space="preserve"> </v>
      </c>
      <c r="V39" s="223"/>
      <c r="W39" s="224">
        <v>2</v>
      </c>
      <c r="X39" s="223"/>
      <c r="Y39" s="223"/>
      <c r="Z39" s="223"/>
      <c r="AA39" s="224">
        <v>1</v>
      </c>
      <c r="AB39" s="223"/>
      <c r="AC39" s="223"/>
      <c r="AD39" s="224">
        <v>1</v>
      </c>
      <c r="AE39" s="223"/>
      <c r="AF39" s="223"/>
      <c r="AG39" s="223"/>
      <c r="AH39" s="224">
        <v>1</v>
      </c>
    </row>
    <row r="40" spans="1:43" ht="12.75" customHeight="1" x14ac:dyDescent="0.25">
      <c r="A40" s="54" t="s">
        <v>276</v>
      </c>
      <c r="C40" s="6">
        <v>20</v>
      </c>
      <c r="E40" s="222">
        <v>6.92</v>
      </c>
      <c r="F40" s="222">
        <v>7.21</v>
      </c>
      <c r="H40" s="129"/>
      <c r="I40" s="129"/>
      <c r="J40" s="129"/>
      <c r="K40" s="129"/>
      <c r="L40" s="129"/>
      <c r="M40" s="129"/>
      <c r="N40" s="11">
        <v>0.29000000000000004</v>
      </c>
      <c r="O40" s="11" t="str">
        <f t="shared" si="5"/>
        <v xml:space="preserve"> </v>
      </c>
      <c r="P40" s="11">
        <f t="shared" si="6"/>
        <v>0.58000000000000007</v>
      </c>
      <c r="R40" s="11" t="str">
        <f t="shared" si="7"/>
        <v xml:space="preserve"> </v>
      </c>
      <c r="V40" s="223"/>
      <c r="W40" s="224">
        <v>2</v>
      </c>
      <c r="X40" s="223"/>
      <c r="Y40" s="223"/>
      <c r="Z40" s="223"/>
      <c r="AA40" s="224">
        <v>1</v>
      </c>
      <c r="AB40" s="223"/>
      <c r="AC40" s="223"/>
      <c r="AD40" s="223"/>
      <c r="AE40" s="224">
        <v>1</v>
      </c>
      <c r="AF40" s="223"/>
      <c r="AG40" s="223"/>
      <c r="AH40" s="224">
        <v>1</v>
      </c>
    </row>
    <row r="41" spans="1:43" ht="12.75" customHeight="1" x14ac:dyDescent="0.25">
      <c r="A41" s="54" t="s">
        <v>276</v>
      </c>
      <c r="C41" s="6">
        <v>20</v>
      </c>
      <c r="E41" s="222">
        <v>7.21</v>
      </c>
      <c r="F41" s="222">
        <v>8.7899999999999991</v>
      </c>
      <c r="H41" s="129"/>
      <c r="I41" s="129"/>
      <c r="J41" s="129"/>
      <c r="K41" s="129"/>
      <c r="L41" s="129"/>
      <c r="M41" s="129"/>
      <c r="N41" s="11">
        <v>1.5799999999999992</v>
      </c>
      <c r="O41" s="11" t="str">
        <f t="shared" si="5"/>
        <v xml:space="preserve"> </v>
      </c>
      <c r="P41" s="11">
        <f t="shared" si="6"/>
        <v>3.1599999999999984</v>
      </c>
      <c r="R41" s="11" t="str">
        <f t="shared" si="7"/>
        <v xml:space="preserve"> </v>
      </c>
      <c r="V41" s="223"/>
      <c r="W41" s="224">
        <v>2</v>
      </c>
      <c r="X41" s="223"/>
      <c r="Y41" s="223"/>
      <c r="Z41" s="223"/>
      <c r="AA41" s="224">
        <v>1</v>
      </c>
      <c r="AB41" s="223"/>
      <c r="AC41" s="223"/>
      <c r="AD41" s="224">
        <v>1</v>
      </c>
      <c r="AE41" s="223"/>
      <c r="AF41" s="223"/>
      <c r="AG41" s="223"/>
      <c r="AH41" s="224">
        <v>1</v>
      </c>
    </row>
    <row r="42" spans="1:43" ht="12.75" customHeight="1" x14ac:dyDescent="0.25">
      <c r="A42" s="54" t="s">
        <v>276</v>
      </c>
      <c r="C42" s="6">
        <v>20</v>
      </c>
      <c r="E42" s="222">
        <v>8.7899999999999991</v>
      </c>
      <c r="F42" s="222">
        <v>8.9600000000000009</v>
      </c>
      <c r="H42" s="129"/>
      <c r="I42" s="129"/>
      <c r="J42" s="129"/>
      <c r="K42" s="129"/>
      <c r="L42" s="129"/>
      <c r="M42" s="129"/>
      <c r="N42" s="11">
        <v>0.17000000000000171</v>
      </c>
      <c r="O42" s="11" t="str">
        <f t="shared" si="5"/>
        <v xml:space="preserve"> </v>
      </c>
      <c r="P42" s="11">
        <f t="shared" si="6"/>
        <v>0.34000000000000341</v>
      </c>
      <c r="R42" s="11" t="str">
        <f t="shared" si="7"/>
        <v xml:space="preserve"> </v>
      </c>
      <c r="V42" s="223"/>
      <c r="W42" s="224">
        <v>2</v>
      </c>
      <c r="X42" s="223"/>
      <c r="Y42" s="223"/>
      <c r="Z42" s="223"/>
      <c r="AA42" s="224">
        <v>1</v>
      </c>
      <c r="AB42" s="223"/>
      <c r="AC42" s="223"/>
      <c r="AD42" s="223"/>
      <c r="AE42" s="224">
        <v>1</v>
      </c>
      <c r="AF42" s="223"/>
      <c r="AG42" s="223"/>
      <c r="AH42" s="224">
        <v>1</v>
      </c>
    </row>
    <row r="43" spans="1:43" ht="12.75" customHeight="1" x14ac:dyDescent="0.25">
      <c r="A43" s="54" t="s">
        <v>276</v>
      </c>
      <c r="C43" s="6">
        <v>20</v>
      </c>
      <c r="E43" s="222">
        <v>8.9600000000000009</v>
      </c>
      <c r="F43" s="222">
        <v>9.1999999999999993</v>
      </c>
      <c r="H43" s="129"/>
      <c r="I43" s="129"/>
      <c r="J43" s="129"/>
      <c r="K43" s="129"/>
      <c r="L43" s="129"/>
      <c r="M43" s="129"/>
      <c r="N43" s="11">
        <v>0.23999999999999844</v>
      </c>
      <c r="O43" s="11" t="str">
        <f t="shared" si="5"/>
        <v xml:space="preserve"> </v>
      </c>
      <c r="P43" s="11">
        <f t="shared" si="6"/>
        <v>0.47999999999999687</v>
      </c>
      <c r="R43" s="11" t="str">
        <f t="shared" si="7"/>
        <v xml:space="preserve"> </v>
      </c>
      <c r="V43" s="223"/>
      <c r="W43" s="224">
        <v>2</v>
      </c>
      <c r="X43" s="223"/>
      <c r="Y43" s="223"/>
      <c r="Z43" s="223"/>
      <c r="AA43" s="224">
        <v>1</v>
      </c>
      <c r="AB43" s="223"/>
      <c r="AC43" s="223"/>
      <c r="AD43" s="223"/>
      <c r="AE43" s="223"/>
      <c r="AF43" s="224">
        <v>1</v>
      </c>
      <c r="AG43" s="223"/>
      <c r="AH43" s="224">
        <v>1</v>
      </c>
    </row>
    <row r="44" spans="1:43" ht="12.75" customHeight="1" x14ac:dyDescent="0.25">
      <c r="A44" s="54" t="s">
        <v>276</v>
      </c>
      <c r="C44" s="6">
        <v>20</v>
      </c>
      <c r="E44" s="222">
        <v>9.1999999999999993</v>
      </c>
      <c r="F44" s="222">
        <v>9.3699999999999992</v>
      </c>
      <c r="H44" s="129"/>
      <c r="I44" s="129"/>
      <c r="J44" s="129"/>
      <c r="K44" s="129"/>
      <c r="L44" s="129"/>
      <c r="M44" s="129"/>
      <c r="N44" s="11">
        <v>0.16999999999999993</v>
      </c>
      <c r="O44" s="11" t="str">
        <f t="shared" si="5"/>
        <v xml:space="preserve"> </v>
      </c>
      <c r="P44" s="11">
        <f t="shared" si="6"/>
        <v>0.33999999999999986</v>
      </c>
      <c r="R44" s="11" t="str">
        <f t="shared" si="7"/>
        <v xml:space="preserve"> </v>
      </c>
      <c r="V44" s="223"/>
      <c r="W44" s="224">
        <v>2</v>
      </c>
      <c r="X44" s="223"/>
      <c r="Y44" s="223"/>
      <c r="Z44" s="223"/>
      <c r="AA44" s="224">
        <v>1</v>
      </c>
      <c r="AB44" s="223"/>
      <c r="AC44" s="223"/>
      <c r="AD44" s="223"/>
      <c r="AE44" s="224">
        <v>1</v>
      </c>
      <c r="AF44" s="223"/>
      <c r="AG44" s="223"/>
      <c r="AH44" s="224">
        <v>1</v>
      </c>
    </row>
    <row r="45" spans="1:43" ht="12.75" customHeight="1" x14ac:dyDescent="0.25">
      <c r="A45" s="54" t="s">
        <v>276</v>
      </c>
      <c r="C45" s="6">
        <v>20</v>
      </c>
      <c r="E45" s="222">
        <v>9.3699999999999992</v>
      </c>
      <c r="F45" s="222">
        <v>9.5299999999999994</v>
      </c>
      <c r="H45" s="129"/>
      <c r="I45" s="129"/>
      <c r="J45" s="129"/>
      <c r="K45" s="129"/>
      <c r="L45" s="129"/>
      <c r="M45" s="129"/>
      <c r="N45" s="11">
        <v>0.16000000000000014</v>
      </c>
      <c r="O45" s="11" t="str">
        <f t="shared" si="5"/>
        <v xml:space="preserve"> </v>
      </c>
      <c r="P45" s="11">
        <f t="shared" si="6"/>
        <v>0.32000000000000028</v>
      </c>
      <c r="R45" s="11" t="str">
        <f t="shared" si="7"/>
        <v xml:space="preserve"> </v>
      </c>
      <c r="V45" s="223"/>
      <c r="W45" s="224">
        <v>2</v>
      </c>
      <c r="X45" s="223"/>
      <c r="Y45" s="223"/>
      <c r="Z45" s="223"/>
      <c r="AA45" s="224">
        <v>1</v>
      </c>
      <c r="AB45" s="223"/>
      <c r="AC45" s="223"/>
      <c r="AD45" s="224">
        <v>1</v>
      </c>
      <c r="AE45" s="223"/>
      <c r="AF45" s="223"/>
      <c r="AG45" s="223"/>
      <c r="AH45" s="224">
        <v>1</v>
      </c>
    </row>
    <row r="46" spans="1:43" ht="12.75" customHeight="1" x14ac:dyDescent="0.25">
      <c r="A46" s="54" t="s">
        <v>276</v>
      </c>
      <c r="C46" s="6">
        <v>20</v>
      </c>
      <c r="E46" s="222">
        <v>9.5299999999999994</v>
      </c>
      <c r="F46" s="222">
        <v>9.6999999999999993</v>
      </c>
      <c r="H46" s="129"/>
      <c r="I46" s="129"/>
      <c r="J46" s="129"/>
      <c r="K46" s="129"/>
      <c r="L46" s="129"/>
      <c r="M46" s="129"/>
      <c r="N46" s="11">
        <v>0.16999999999999993</v>
      </c>
      <c r="O46" s="11" t="str">
        <f t="shared" si="5"/>
        <v xml:space="preserve"> </v>
      </c>
      <c r="P46" s="11">
        <f t="shared" si="6"/>
        <v>0.33999999999999986</v>
      </c>
      <c r="R46" s="11" t="str">
        <f t="shared" si="7"/>
        <v xml:space="preserve"> </v>
      </c>
      <c r="V46" s="223"/>
      <c r="W46" s="224">
        <v>2</v>
      </c>
      <c r="X46" s="223"/>
      <c r="Y46" s="223"/>
      <c r="Z46" s="223"/>
      <c r="AA46" s="224">
        <v>1</v>
      </c>
      <c r="AB46" s="223"/>
      <c r="AC46" s="223"/>
      <c r="AD46" s="223"/>
      <c r="AE46" s="224">
        <v>1</v>
      </c>
      <c r="AF46" s="223"/>
      <c r="AG46" s="223"/>
      <c r="AH46" s="224">
        <v>1</v>
      </c>
      <c r="AI46" s="223"/>
      <c r="AJ46" s="223"/>
      <c r="AK46" s="223"/>
      <c r="AL46" s="223"/>
      <c r="AM46" s="223"/>
      <c r="AN46" s="223"/>
      <c r="AO46" s="223"/>
      <c r="AP46" s="223"/>
      <c r="AQ46" s="223"/>
    </row>
    <row r="47" spans="1:43" ht="12.75" customHeight="1" x14ac:dyDescent="0.25">
      <c r="A47" s="54" t="s">
        <v>276</v>
      </c>
      <c r="C47" s="6">
        <v>20</v>
      </c>
      <c r="E47" s="222">
        <v>9.6999999999999993</v>
      </c>
      <c r="F47" s="222">
        <v>9.81</v>
      </c>
      <c r="H47" s="129"/>
      <c r="I47" s="129"/>
      <c r="J47" s="129"/>
      <c r="K47" s="129"/>
      <c r="L47" s="129"/>
      <c r="M47" s="129"/>
      <c r="N47" s="11">
        <v>0.11000000000000121</v>
      </c>
      <c r="O47" s="11" t="str">
        <f t="shared" si="5"/>
        <v xml:space="preserve"> </v>
      </c>
      <c r="P47" s="11">
        <f t="shared" si="6"/>
        <v>0.22000000000000242</v>
      </c>
      <c r="R47" s="11" t="str">
        <f t="shared" si="7"/>
        <v xml:space="preserve"> </v>
      </c>
      <c r="V47" s="223"/>
      <c r="W47" s="224">
        <v>2</v>
      </c>
      <c r="X47" s="223"/>
      <c r="Y47" s="223"/>
      <c r="Z47" s="223"/>
      <c r="AA47" s="224">
        <v>1</v>
      </c>
      <c r="AB47" s="223"/>
      <c r="AC47" s="223"/>
      <c r="AD47" s="223"/>
      <c r="AE47" s="223"/>
      <c r="AF47" s="224">
        <v>1</v>
      </c>
      <c r="AG47" s="223"/>
      <c r="AH47" s="224">
        <v>1</v>
      </c>
      <c r="AI47" s="223"/>
      <c r="AJ47" s="223"/>
      <c r="AK47" s="223"/>
      <c r="AL47" s="223"/>
      <c r="AM47" s="223"/>
      <c r="AN47" s="223"/>
      <c r="AO47" s="223"/>
      <c r="AP47" s="223"/>
      <c r="AQ47" s="223"/>
    </row>
    <row r="48" spans="1:43" ht="12.75" customHeight="1" x14ac:dyDescent="0.25">
      <c r="A48" s="54" t="s">
        <v>276</v>
      </c>
      <c r="C48" s="6">
        <v>20</v>
      </c>
      <c r="E48" s="222">
        <v>9.81</v>
      </c>
      <c r="F48" s="222">
        <v>9.98</v>
      </c>
      <c r="H48" s="129"/>
      <c r="I48" s="129"/>
      <c r="J48" s="129"/>
      <c r="K48" s="129"/>
      <c r="L48" s="129"/>
      <c r="M48" s="129"/>
      <c r="N48" s="11">
        <v>0.16999999999999993</v>
      </c>
      <c r="O48" s="11" t="str">
        <f t="shared" si="5"/>
        <v xml:space="preserve"> </v>
      </c>
      <c r="P48" s="11">
        <f t="shared" si="6"/>
        <v>0.16999999999999993</v>
      </c>
      <c r="R48" s="11" t="str">
        <f t="shared" si="7"/>
        <v xml:space="preserve"> </v>
      </c>
      <c r="V48" s="223"/>
      <c r="W48" s="224">
        <v>2</v>
      </c>
      <c r="X48" s="223"/>
      <c r="Y48" s="223"/>
      <c r="Z48" s="223"/>
      <c r="AA48" s="224">
        <v>1</v>
      </c>
      <c r="AB48" s="223"/>
      <c r="AC48" s="223"/>
      <c r="AD48" s="223"/>
      <c r="AE48" s="224">
        <v>1</v>
      </c>
      <c r="AF48" s="223"/>
      <c r="AG48" s="223"/>
      <c r="AH48" s="223"/>
      <c r="AI48" s="223"/>
      <c r="AJ48" s="223"/>
      <c r="AK48" s="223"/>
      <c r="AL48" s="223"/>
      <c r="AM48" s="223"/>
      <c r="AN48" s="223"/>
      <c r="AO48" s="223"/>
      <c r="AP48" s="223"/>
      <c r="AQ48" s="225" t="s">
        <v>23</v>
      </c>
    </row>
    <row r="49" spans="1:43" ht="12.75" customHeight="1" x14ac:dyDescent="0.25">
      <c r="A49" s="54" t="s">
        <v>276</v>
      </c>
      <c r="C49" s="6">
        <v>20</v>
      </c>
      <c r="E49" s="222">
        <v>9.98</v>
      </c>
      <c r="F49" s="222">
        <v>10.67</v>
      </c>
      <c r="H49" s="129"/>
      <c r="I49" s="129"/>
      <c r="J49" s="129"/>
      <c r="K49" s="129"/>
      <c r="L49" s="129"/>
      <c r="M49" s="129"/>
      <c r="N49" s="11">
        <v>0.6899999999999995</v>
      </c>
      <c r="O49" s="11" t="str">
        <f t="shared" si="5"/>
        <v xml:space="preserve"> </v>
      </c>
      <c r="P49" s="11">
        <f t="shared" si="6"/>
        <v>1.379999999999999</v>
      </c>
      <c r="R49" s="11" t="str">
        <f t="shared" si="7"/>
        <v xml:space="preserve"> </v>
      </c>
      <c r="V49" s="223"/>
      <c r="W49" s="224">
        <v>2</v>
      </c>
      <c r="X49" s="223"/>
      <c r="Y49" s="223"/>
      <c r="Z49" s="223"/>
      <c r="AA49" s="224">
        <v>1</v>
      </c>
      <c r="AB49" s="223"/>
      <c r="AC49" s="223"/>
      <c r="AD49" s="224">
        <v>1</v>
      </c>
      <c r="AE49" s="223"/>
      <c r="AF49" s="223"/>
      <c r="AG49" s="223"/>
      <c r="AH49" s="224">
        <v>1</v>
      </c>
      <c r="AI49" s="223"/>
      <c r="AJ49" s="223"/>
      <c r="AK49" s="223"/>
      <c r="AL49" s="223"/>
      <c r="AM49" s="223"/>
      <c r="AN49" s="223"/>
      <c r="AO49" s="223"/>
      <c r="AP49" s="223"/>
      <c r="AQ49" s="223"/>
    </row>
    <row r="50" spans="1:43" ht="12.75" customHeight="1" x14ac:dyDescent="0.25">
      <c r="A50" s="54" t="s">
        <v>276</v>
      </c>
      <c r="C50" s="6">
        <v>20</v>
      </c>
      <c r="E50" s="222">
        <v>10.67</v>
      </c>
      <c r="F50" s="222">
        <v>10.8</v>
      </c>
      <c r="H50" s="129"/>
      <c r="I50" s="129"/>
      <c r="J50" s="129"/>
      <c r="K50" s="129"/>
      <c r="L50" s="129"/>
      <c r="M50" s="129"/>
      <c r="N50" s="11">
        <v>0.13000000000000078</v>
      </c>
      <c r="O50" s="11" t="str">
        <f t="shared" si="5"/>
        <v xml:space="preserve"> </v>
      </c>
      <c r="P50" s="11">
        <f t="shared" si="6"/>
        <v>0.26000000000000156</v>
      </c>
      <c r="R50" s="11" t="str">
        <f t="shared" si="7"/>
        <v xml:space="preserve"> </v>
      </c>
      <c r="V50" s="223"/>
      <c r="W50" s="224">
        <v>2</v>
      </c>
      <c r="X50" s="223"/>
      <c r="Y50" s="223"/>
      <c r="Z50" s="223"/>
      <c r="AA50" s="224">
        <v>1</v>
      </c>
      <c r="AB50" s="223"/>
      <c r="AC50" s="223"/>
      <c r="AD50" s="223"/>
      <c r="AE50" s="224">
        <v>1</v>
      </c>
      <c r="AF50" s="223"/>
      <c r="AG50" s="223"/>
      <c r="AH50" s="224">
        <v>1</v>
      </c>
      <c r="AI50" s="223"/>
      <c r="AJ50" s="223"/>
      <c r="AK50" s="223"/>
      <c r="AL50" s="223"/>
      <c r="AM50" s="223"/>
      <c r="AN50" s="223"/>
      <c r="AO50" s="223"/>
      <c r="AP50" s="223"/>
      <c r="AQ50" s="223"/>
    </row>
    <row r="51" spans="1:43" ht="12.75" customHeight="1" x14ac:dyDescent="0.25">
      <c r="A51" s="54" t="s">
        <v>276</v>
      </c>
      <c r="C51" s="6">
        <v>20</v>
      </c>
      <c r="E51" s="222">
        <v>10.8</v>
      </c>
      <c r="F51" s="222">
        <v>12.18</v>
      </c>
      <c r="H51" s="129"/>
      <c r="I51" s="129"/>
      <c r="J51" s="129"/>
      <c r="K51" s="129"/>
      <c r="L51" s="129"/>
      <c r="M51" s="129"/>
      <c r="N51" s="11">
        <v>1.379999999999999</v>
      </c>
      <c r="O51" s="11" t="str">
        <f t="shared" si="5"/>
        <v xml:space="preserve"> </v>
      </c>
      <c r="P51" s="11">
        <f t="shared" si="6"/>
        <v>2.759999999999998</v>
      </c>
      <c r="R51" s="11" t="str">
        <f t="shared" si="7"/>
        <v xml:space="preserve"> </v>
      </c>
      <c r="V51" s="223"/>
      <c r="W51" s="224">
        <v>2</v>
      </c>
      <c r="X51" s="223"/>
      <c r="Y51" s="223"/>
      <c r="Z51" s="223"/>
      <c r="AA51" s="224">
        <v>1</v>
      </c>
      <c r="AB51" s="223"/>
      <c r="AC51" s="223"/>
      <c r="AD51" s="224">
        <v>1</v>
      </c>
      <c r="AE51" s="223"/>
      <c r="AF51" s="223"/>
      <c r="AG51" s="223"/>
      <c r="AH51" s="224">
        <v>1</v>
      </c>
      <c r="AI51" s="223"/>
      <c r="AJ51" s="223"/>
      <c r="AK51" s="223"/>
      <c r="AL51" s="223"/>
      <c r="AM51" s="223"/>
      <c r="AN51" s="223"/>
      <c r="AO51" s="223"/>
      <c r="AP51" s="223"/>
      <c r="AQ51" s="223"/>
    </row>
    <row r="52" spans="1:43" ht="12.75" customHeight="1" x14ac:dyDescent="0.25">
      <c r="A52" s="54" t="s">
        <v>276</v>
      </c>
      <c r="C52" s="6">
        <v>20</v>
      </c>
      <c r="E52" s="222">
        <v>12.18</v>
      </c>
      <c r="F52" s="222">
        <v>12.32</v>
      </c>
      <c r="H52" s="129"/>
      <c r="I52" s="129"/>
      <c r="J52" s="129"/>
      <c r="K52" s="129"/>
      <c r="L52" s="129"/>
      <c r="M52" s="129"/>
      <c r="N52" s="11">
        <v>0.14000000000000057</v>
      </c>
      <c r="O52" s="11" t="str">
        <f t="shared" si="5"/>
        <v xml:space="preserve"> </v>
      </c>
      <c r="P52" s="11">
        <f t="shared" si="6"/>
        <v>0.28000000000000114</v>
      </c>
      <c r="R52" s="11" t="str">
        <f t="shared" si="7"/>
        <v xml:space="preserve"> </v>
      </c>
      <c r="V52" s="223"/>
      <c r="W52" s="224">
        <v>2</v>
      </c>
      <c r="X52" s="223"/>
      <c r="Y52" s="223"/>
      <c r="Z52" s="223"/>
      <c r="AA52" s="224">
        <v>1</v>
      </c>
      <c r="AB52" s="223"/>
      <c r="AC52" s="223"/>
      <c r="AD52" s="223"/>
      <c r="AE52" s="224">
        <v>1</v>
      </c>
      <c r="AF52" s="223"/>
      <c r="AG52" s="223"/>
      <c r="AH52" s="224">
        <v>1</v>
      </c>
      <c r="AI52" s="223"/>
      <c r="AJ52" s="223"/>
      <c r="AK52" s="223"/>
      <c r="AL52" s="223"/>
      <c r="AM52" s="223"/>
      <c r="AN52" s="223"/>
      <c r="AO52" s="223"/>
      <c r="AP52" s="223"/>
      <c r="AQ52" s="223"/>
    </row>
    <row r="53" spans="1:43" ht="12.75" customHeight="1" x14ac:dyDescent="0.25">
      <c r="A53" s="54" t="s">
        <v>276</v>
      </c>
      <c r="C53" s="6">
        <v>20</v>
      </c>
      <c r="E53" s="222">
        <v>12.32</v>
      </c>
      <c r="F53" s="222">
        <v>12.35</v>
      </c>
      <c r="H53" s="129"/>
      <c r="I53" s="129"/>
      <c r="J53" s="129"/>
      <c r="K53" s="129"/>
      <c r="L53" s="129"/>
      <c r="M53" s="129"/>
      <c r="N53" s="11">
        <v>2.9999999999999361E-2</v>
      </c>
      <c r="O53" s="11" t="str">
        <f t="shared" si="5"/>
        <v xml:space="preserve"> </v>
      </c>
      <c r="P53" s="11">
        <f t="shared" si="6"/>
        <v>5.9999999999998721E-2</v>
      </c>
      <c r="R53" s="11" t="str">
        <f t="shared" si="7"/>
        <v xml:space="preserve"> </v>
      </c>
      <c r="V53" s="223"/>
      <c r="W53" s="224">
        <v>2</v>
      </c>
      <c r="X53" s="223"/>
      <c r="Y53" s="223"/>
      <c r="Z53" s="223"/>
      <c r="AA53" s="224">
        <v>1</v>
      </c>
      <c r="AB53" s="223"/>
      <c r="AC53" s="223"/>
      <c r="AD53" s="224">
        <v>1</v>
      </c>
      <c r="AE53" s="223"/>
      <c r="AF53" s="223"/>
      <c r="AG53" s="223"/>
      <c r="AH53" s="224">
        <v>1</v>
      </c>
      <c r="AI53" s="223"/>
      <c r="AJ53" s="223"/>
      <c r="AK53" s="223"/>
      <c r="AL53" s="223"/>
      <c r="AM53" s="223"/>
      <c r="AN53" s="223"/>
      <c r="AO53" s="223"/>
      <c r="AP53" s="223"/>
      <c r="AQ53" s="223"/>
    </row>
    <row r="54" spans="1:43" ht="12.75" customHeight="1" x14ac:dyDescent="0.25">
      <c r="A54" s="54" t="s">
        <v>276</v>
      </c>
      <c r="C54" s="6">
        <v>20</v>
      </c>
      <c r="E54" s="222">
        <v>12.35</v>
      </c>
      <c r="F54" s="222">
        <v>12.49</v>
      </c>
      <c r="H54" s="129"/>
      <c r="I54" s="129"/>
      <c r="J54" s="129"/>
      <c r="K54" s="129"/>
      <c r="L54" s="129"/>
      <c r="M54" s="129"/>
      <c r="N54" s="11">
        <v>0.14000000000000057</v>
      </c>
      <c r="O54" s="11" t="str">
        <f t="shared" si="5"/>
        <v xml:space="preserve"> </v>
      </c>
      <c r="P54" s="11">
        <f t="shared" si="6"/>
        <v>0.28000000000000114</v>
      </c>
      <c r="R54" s="11" t="str">
        <f t="shared" si="7"/>
        <v xml:space="preserve"> </v>
      </c>
      <c r="V54" s="223"/>
      <c r="W54" s="224">
        <v>2</v>
      </c>
      <c r="X54" s="223"/>
      <c r="Y54" s="223"/>
      <c r="Z54" s="223"/>
      <c r="AA54" s="224">
        <v>1</v>
      </c>
      <c r="AB54" s="223"/>
      <c r="AC54" s="223"/>
      <c r="AD54" s="223"/>
      <c r="AE54" s="224">
        <v>1</v>
      </c>
      <c r="AF54" s="223"/>
      <c r="AG54" s="223"/>
      <c r="AH54" s="224">
        <v>1</v>
      </c>
      <c r="AI54" s="223"/>
      <c r="AJ54" s="223"/>
      <c r="AK54" s="223"/>
      <c r="AL54" s="223"/>
      <c r="AM54" s="223"/>
      <c r="AN54" s="223"/>
      <c r="AO54" s="223"/>
      <c r="AP54" s="223"/>
      <c r="AQ54" s="223"/>
    </row>
    <row r="55" spans="1:43" ht="12.75" customHeight="1" x14ac:dyDescent="0.25">
      <c r="A55" s="54" t="s">
        <v>276</v>
      </c>
      <c r="C55" s="6">
        <v>20</v>
      </c>
      <c r="E55" s="222">
        <v>12.49</v>
      </c>
      <c r="F55" s="222">
        <v>12.91</v>
      </c>
      <c r="H55" s="129"/>
      <c r="I55" s="129"/>
      <c r="J55" s="129"/>
      <c r="K55" s="129"/>
      <c r="L55" s="129"/>
      <c r="M55" s="129"/>
      <c r="N55" s="11">
        <v>0.41999999999999993</v>
      </c>
      <c r="O55" s="11" t="str">
        <f t="shared" si="5"/>
        <v xml:space="preserve"> </v>
      </c>
      <c r="P55" s="11">
        <f t="shared" si="6"/>
        <v>0.83999999999999986</v>
      </c>
      <c r="R55" s="11" t="str">
        <f t="shared" si="7"/>
        <v xml:space="preserve"> </v>
      </c>
      <c r="V55" s="223"/>
      <c r="W55" s="224">
        <v>2</v>
      </c>
      <c r="X55" s="223"/>
      <c r="Y55" s="223"/>
      <c r="Z55" s="223"/>
      <c r="AA55" s="224">
        <v>1</v>
      </c>
      <c r="AB55" s="223"/>
      <c r="AC55" s="223"/>
      <c r="AD55" s="224">
        <v>1</v>
      </c>
      <c r="AE55" s="223"/>
      <c r="AF55" s="223"/>
      <c r="AG55" s="223"/>
      <c r="AH55" s="224">
        <v>1</v>
      </c>
      <c r="AI55" s="223"/>
      <c r="AJ55" s="223"/>
      <c r="AK55" s="223"/>
      <c r="AL55" s="223"/>
      <c r="AM55" s="223"/>
      <c r="AN55" s="223"/>
      <c r="AO55" s="223"/>
      <c r="AP55" s="223"/>
      <c r="AQ55" s="223"/>
    </row>
    <row r="56" spans="1:43" ht="12.75" customHeight="1" x14ac:dyDescent="0.25">
      <c r="A56" s="54" t="s">
        <v>276</v>
      </c>
      <c r="C56" s="6">
        <v>20</v>
      </c>
      <c r="E56" s="222">
        <v>12.91</v>
      </c>
      <c r="F56" s="222">
        <v>13.06</v>
      </c>
      <c r="H56" s="129"/>
      <c r="I56" s="129"/>
      <c r="J56" s="129"/>
      <c r="K56" s="129"/>
      <c r="L56" s="129"/>
      <c r="M56" s="129"/>
      <c r="N56" s="11">
        <v>0.15000000000000036</v>
      </c>
      <c r="O56" s="11" t="str">
        <f t="shared" si="5"/>
        <v xml:space="preserve"> </v>
      </c>
      <c r="P56" s="11">
        <f t="shared" si="6"/>
        <v>0.30000000000000071</v>
      </c>
      <c r="R56" s="11" t="str">
        <f t="shared" si="7"/>
        <v xml:space="preserve"> </v>
      </c>
      <c r="V56" s="223"/>
      <c r="W56" s="224">
        <v>2</v>
      </c>
      <c r="X56" s="223"/>
      <c r="Y56" s="223"/>
      <c r="Z56" s="223"/>
      <c r="AA56" s="224">
        <v>1</v>
      </c>
      <c r="AB56" s="223"/>
      <c r="AC56" s="223"/>
      <c r="AD56" s="223"/>
      <c r="AE56" s="224">
        <v>1</v>
      </c>
      <c r="AF56" s="223"/>
      <c r="AG56" s="223"/>
      <c r="AH56" s="224">
        <v>1</v>
      </c>
      <c r="AI56" s="223"/>
      <c r="AJ56" s="223"/>
      <c r="AK56" s="223"/>
      <c r="AL56" s="223"/>
      <c r="AM56" s="223"/>
      <c r="AN56" s="223"/>
      <c r="AO56" s="223"/>
      <c r="AP56" s="223"/>
      <c r="AQ56" s="223"/>
    </row>
    <row r="57" spans="1:43" ht="12.75" customHeight="1" x14ac:dyDescent="0.25">
      <c r="A57" s="54" t="s">
        <v>276</v>
      </c>
      <c r="C57" s="6">
        <v>20</v>
      </c>
      <c r="E57" s="222">
        <v>13.06</v>
      </c>
      <c r="F57" s="222">
        <v>13.08</v>
      </c>
      <c r="H57" s="129"/>
      <c r="I57" s="129"/>
      <c r="J57" s="129"/>
      <c r="K57" s="129"/>
      <c r="L57" s="129"/>
      <c r="M57" s="129"/>
      <c r="N57" s="11">
        <v>1.9999999999999574E-2</v>
      </c>
      <c r="O57" s="11" t="str">
        <f t="shared" si="5"/>
        <v xml:space="preserve"> </v>
      </c>
      <c r="P57" s="11">
        <f t="shared" si="6"/>
        <v>3.9999999999999147E-2</v>
      </c>
      <c r="R57" s="11" t="str">
        <f t="shared" si="7"/>
        <v xml:space="preserve"> </v>
      </c>
      <c r="V57" s="223"/>
      <c r="W57" s="224">
        <v>2</v>
      </c>
      <c r="X57" s="223"/>
      <c r="Y57" s="223"/>
      <c r="Z57" s="223"/>
      <c r="AA57" s="224">
        <v>1</v>
      </c>
      <c r="AB57" s="223"/>
      <c r="AC57" s="223"/>
      <c r="AD57" s="223"/>
      <c r="AE57" s="223"/>
      <c r="AF57" s="224">
        <v>1</v>
      </c>
      <c r="AG57" s="223"/>
      <c r="AH57" s="224">
        <v>1</v>
      </c>
      <c r="AI57" s="223"/>
      <c r="AJ57" s="223"/>
      <c r="AK57" s="223"/>
      <c r="AL57" s="223"/>
      <c r="AM57" s="223"/>
      <c r="AN57" s="223"/>
      <c r="AO57" s="223"/>
      <c r="AP57" s="223"/>
      <c r="AQ57" s="223"/>
    </row>
    <row r="58" spans="1:43" ht="12.75" customHeight="1" x14ac:dyDescent="0.25">
      <c r="A58" s="54" t="s">
        <v>276</v>
      </c>
      <c r="C58" s="6">
        <v>20</v>
      </c>
      <c r="E58" s="222">
        <v>13.08</v>
      </c>
      <c r="F58" s="222">
        <v>13.21</v>
      </c>
      <c r="H58" s="129"/>
      <c r="I58" s="129"/>
      <c r="J58" s="129"/>
      <c r="K58" s="129"/>
      <c r="L58" s="129"/>
      <c r="M58" s="129"/>
      <c r="N58" s="11">
        <v>0.13000000000000078</v>
      </c>
      <c r="O58" s="11" t="str">
        <f t="shared" si="5"/>
        <v xml:space="preserve"> </v>
      </c>
      <c r="P58" s="11">
        <f t="shared" si="6"/>
        <v>0.26000000000000156</v>
      </c>
      <c r="R58" s="11" t="str">
        <f t="shared" si="7"/>
        <v xml:space="preserve"> </v>
      </c>
      <c r="V58" s="223"/>
      <c r="W58" s="224">
        <v>2</v>
      </c>
      <c r="X58" s="223"/>
      <c r="Y58" s="223"/>
      <c r="Z58" s="223"/>
      <c r="AA58" s="224">
        <v>1</v>
      </c>
      <c r="AB58" s="223"/>
      <c r="AC58" s="223"/>
      <c r="AD58" s="223"/>
      <c r="AE58" s="224">
        <v>1</v>
      </c>
      <c r="AF58" s="223"/>
      <c r="AG58" s="223"/>
      <c r="AH58" s="224">
        <v>1</v>
      </c>
      <c r="AI58" s="223"/>
      <c r="AJ58" s="223"/>
      <c r="AK58" s="223"/>
      <c r="AL58" s="223"/>
      <c r="AM58" s="223"/>
      <c r="AN58" s="223"/>
      <c r="AO58" s="223"/>
      <c r="AP58" s="223"/>
      <c r="AQ58" s="223"/>
    </row>
    <row r="59" spans="1:43" ht="12.75" customHeight="1" x14ac:dyDescent="0.25">
      <c r="A59" s="54" t="s">
        <v>276</v>
      </c>
      <c r="C59" s="6">
        <v>20</v>
      </c>
      <c r="E59" s="222">
        <v>13.21</v>
      </c>
      <c r="F59" s="222">
        <v>13.23</v>
      </c>
      <c r="H59" s="129"/>
      <c r="I59" s="129"/>
      <c r="J59" s="129"/>
      <c r="K59" s="129"/>
      <c r="L59" s="129"/>
      <c r="M59" s="129"/>
      <c r="N59" s="11">
        <v>1.9999999999999574E-2</v>
      </c>
      <c r="O59" s="11" t="str">
        <f t="shared" si="5"/>
        <v xml:space="preserve"> </v>
      </c>
      <c r="P59" s="11">
        <f t="shared" si="6"/>
        <v>3.9999999999999147E-2</v>
      </c>
      <c r="R59" s="11" t="str">
        <f t="shared" si="7"/>
        <v xml:space="preserve"> </v>
      </c>
      <c r="V59" s="223"/>
      <c r="W59" s="224">
        <v>2</v>
      </c>
      <c r="X59" s="223"/>
      <c r="Y59" s="223"/>
      <c r="Z59" s="223"/>
      <c r="AA59" s="224">
        <v>1</v>
      </c>
      <c r="AB59" s="223"/>
      <c r="AC59" s="223"/>
      <c r="AD59" s="223"/>
      <c r="AE59" s="223"/>
      <c r="AF59" s="224">
        <v>1</v>
      </c>
      <c r="AG59" s="223"/>
      <c r="AH59" s="224">
        <v>1</v>
      </c>
      <c r="AI59" s="223"/>
      <c r="AJ59" s="223"/>
      <c r="AK59" s="223"/>
      <c r="AL59" s="223"/>
      <c r="AM59" s="223"/>
      <c r="AN59" s="223"/>
      <c r="AO59" s="223"/>
      <c r="AP59" s="223"/>
      <c r="AQ59" s="223"/>
    </row>
    <row r="60" spans="1:43" ht="12.75" customHeight="1" x14ac:dyDescent="0.25">
      <c r="A60" s="54" t="s">
        <v>276</v>
      </c>
      <c r="C60" s="6">
        <v>20</v>
      </c>
      <c r="E60" s="222">
        <v>13.23</v>
      </c>
      <c r="F60" s="222">
        <v>13.3</v>
      </c>
      <c r="H60" s="129"/>
      <c r="I60" s="129"/>
      <c r="J60" s="129"/>
      <c r="K60" s="129"/>
      <c r="L60" s="129"/>
      <c r="M60" s="129"/>
      <c r="N60" s="11">
        <v>7.0000000000000284E-2</v>
      </c>
      <c r="O60" s="11" t="str">
        <f t="shared" si="5"/>
        <v xml:space="preserve"> </v>
      </c>
      <c r="P60" s="11">
        <f t="shared" si="6"/>
        <v>0.14000000000000057</v>
      </c>
      <c r="R60" s="11" t="str">
        <f t="shared" si="7"/>
        <v xml:space="preserve"> </v>
      </c>
      <c r="V60" s="223"/>
      <c r="W60" s="224">
        <v>2</v>
      </c>
      <c r="X60" s="223"/>
      <c r="Y60" s="223"/>
      <c r="Z60" s="223"/>
      <c r="AA60" s="224">
        <v>1</v>
      </c>
      <c r="AB60" s="223"/>
      <c r="AC60" s="223"/>
      <c r="AD60" s="223"/>
      <c r="AE60" s="224">
        <v>1</v>
      </c>
      <c r="AF60" s="223"/>
      <c r="AG60" s="223"/>
      <c r="AH60" s="224">
        <v>1</v>
      </c>
      <c r="AI60" s="223"/>
      <c r="AJ60" s="223"/>
      <c r="AK60" s="223"/>
      <c r="AL60" s="223"/>
      <c r="AM60" s="223"/>
      <c r="AN60" s="223"/>
      <c r="AO60" s="223"/>
      <c r="AP60" s="223"/>
      <c r="AQ60" s="223"/>
    </row>
    <row r="61" spans="1:43" ht="12.75" customHeight="1" x14ac:dyDescent="0.25">
      <c r="A61" s="54" t="s">
        <v>276</v>
      </c>
      <c r="C61" s="6">
        <v>20</v>
      </c>
      <c r="E61" s="222">
        <v>13.3</v>
      </c>
      <c r="F61" s="222">
        <v>13.38</v>
      </c>
      <c r="H61" s="129"/>
      <c r="I61" s="129"/>
      <c r="J61" s="129"/>
      <c r="K61" s="129"/>
      <c r="L61" s="129"/>
      <c r="M61" s="129"/>
      <c r="N61" s="11">
        <v>8.0000000000000071E-2</v>
      </c>
      <c r="O61" s="11" t="str">
        <f t="shared" si="5"/>
        <v xml:space="preserve"> </v>
      </c>
      <c r="P61" s="11">
        <f t="shared" si="6"/>
        <v>0.16000000000000014</v>
      </c>
      <c r="R61" s="11" t="str">
        <f t="shared" si="7"/>
        <v xml:space="preserve"> </v>
      </c>
      <c r="V61" s="223"/>
      <c r="W61" s="224">
        <v>2</v>
      </c>
      <c r="X61" s="223"/>
      <c r="Y61" s="223"/>
      <c r="Z61" s="223"/>
      <c r="AA61" s="224">
        <v>1</v>
      </c>
      <c r="AB61" s="223"/>
      <c r="AC61" s="223"/>
      <c r="AD61" s="224">
        <v>1</v>
      </c>
      <c r="AE61" s="223"/>
      <c r="AF61" s="223"/>
      <c r="AG61" s="223"/>
      <c r="AH61" s="224">
        <v>1</v>
      </c>
      <c r="AI61" s="223"/>
      <c r="AJ61" s="223"/>
      <c r="AK61" s="223"/>
      <c r="AL61" s="223"/>
      <c r="AM61" s="223"/>
      <c r="AN61" s="223"/>
      <c r="AO61" s="223"/>
      <c r="AP61" s="223"/>
      <c r="AQ61" s="223"/>
    </row>
    <row r="62" spans="1:43" ht="12.75" customHeight="1" x14ac:dyDescent="0.25">
      <c r="A62" s="54" t="s">
        <v>276</v>
      </c>
      <c r="C62" s="6">
        <v>20</v>
      </c>
      <c r="E62" s="222">
        <v>13.38</v>
      </c>
      <c r="F62" s="222">
        <v>13.43</v>
      </c>
      <c r="H62" s="129"/>
      <c r="I62" s="129"/>
      <c r="J62" s="129"/>
      <c r="K62" s="129"/>
      <c r="L62" s="129"/>
      <c r="M62" s="129"/>
      <c r="N62" s="11">
        <v>4.9999999999998934E-2</v>
      </c>
      <c r="O62" s="11" t="str">
        <f t="shared" si="5"/>
        <v xml:space="preserve"> </v>
      </c>
      <c r="P62" s="11">
        <f t="shared" si="6"/>
        <v>9.9999999999997868E-2</v>
      </c>
      <c r="R62" s="11" t="str">
        <f t="shared" si="7"/>
        <v xml:space="preserve"> </v>
      </c>
      <c r="V62" s="223"/>
      <c r="W62" s="224">
        <v>2</v>
      </c>
      <c r="X62" s="223"/>
      <c r="Y62" s="223"/>
      <c r="Z62" s="223"/>
      <c r="AA62" s="224">
        <v>1</v>
      </c>
      <c r="AB62" s="223"/>
      <c r="AC62" s="223"/>
      <c r="AD62" s="223"/>
      <c r="AE62" s="224">
        <v>1</v>
      </c>
      <c r="AF62" s="223"/>
      <c r="AG62" s="223"/>
      <c r="AH62" s="224">
        <v>1</v>
      </c>
    </row>
    <row r="63" spans="1:43" ht="12.75" customHeight="1" x14ac:dyDescent="0.25">
      <c r="A63" s="54" t="s">
        <v>276</v>
      </c>
      <c r="C63" s="6">
        <v>20</v>
      </c>
      <c r="E63" s="222">
        <v>13.43</v>
      </c>
      <c r="F63" s="222">
        <v>13.47</v>
      </c>
      <c r="H63" s="129"/>
      <c r="I63" s="129"/>
      <c r="J63" s="129"/>
      <c r="K63" s="129"/>
      <c r="L63" s="129"/>
      <c r="M63" s="129"/>
      <c r="N63" s="11">
        <v>4.0000000000000924E-2</v>
      </c>
      <c r="O63" s="11" t="str">
        <f t="shared" si="5"/>
        <v xml:space="preserve"> </v>
      </c>
      <c r="P63" s="11">
        <f t="shared" si="6"/>
        <v>8.0000000000001847E-2</v>
      </c>
      <c r="R63" s="11" t="str">
        <f t="shared" si="7"/>
        <v xml:space="preserve"> </v>
      </c>
      <c r="V63" s="223"/>
      <c r="W63" s="224">
        <v>2</v>
      </c>
      <c r="X63" s="223"/>
      <c r="Y63" s="223"/>
      <c r="Z63" s="223"/>
      <c r="AA63" s="224">
        <v>1</v>
      </c>
      <c r="AB63" s="223"/>
      <c r="AC63" s="223"/>
      <c r="AD63" s="223"/>
      <c r="AE63" s="223"/>
      <c r="AF63" s="224">
        <v>1</v>
      </c>
      <c r="AG63" s="223"/>
      <c r="AH63" s="224">
        <v>1</v>
      </c>
    </row>
    <row r="64" spans="1:43" ht="12.75" customHeight="1" x14ac:dyDescent="0.25">
      <c r="A64" s="54" t="s">
        <v>276</v>
      </c>
      <c r="C64" s="6">
        <v>20</v>
      </c>
      <c r="E64" s="222">
        <v>13.47</v>
      </c>
      <c r="F64" s="222">
        <v>13.6</v>
      </c>
      <c r="H64" s="129"/>
      <c r="I64" s="129"/>
      <c r="J64" s="129"/>
      <c r="K64" s="129"/>
      <c r="L64" s="129"/>
      <c r="M64" s="129"/>
      <c r="N64" s="11">
        <v>0.12999999999999901</v>
      </c>
      <c r="O64" s="11" t="str">
        <f t="shared" si="5"/>
        <v xml:space="preserve"> </v>
      </c>
      <c r="P64" s="11">
        <f t="shared" si="6"/>
        <v>0.25999999999999801</v>
      </c>
      <c r="R64" s="11" t="str">
        <f t="shared" si="7"/>
        <v xml:space="preserve"> </v>
      </c>
      <c r="V64" s="223"/>
      <c r="W64" s="224">
        <v>2</v>
      </c>
      <c r="X64" s="223"/>
      <c r="Y64" s="223"/>
      <c r="Z64" s="223"/>
      <c r="AA64" s="224">
        <v>1</v>
      </c>
      <c r="AB64" s="223"/>
      <c r="AC64" s="223"/>
      <c r="AD64" s="223"/>
      <c r="AE64" s="224">
        <v>1</v>
      </c>
      <c r="AF64" s="223"/>
      <c r="AG64" s="223"/>
      <c r="AH64" s="224">
        <v>1</v>
      </c>
    </row>
    <row r="65" spans="1:43" ht="12.75" customHeight="1" x14ac:dyDescent="0.25">
      <c r="A65" s="54" t="s">
        <v>276</v>
      </c>
      <c r="C65" s="6">
        <v>20</v>
      </c>
      <c r="E65" s="222">
        <v>13.6</v>
      </c>
      <c r="F65" s="222">
        <v>13.72</v>
      </c>
      <c r="H65" s="129"/>
      <c r="I65" s="129"/>
      <c r="J65" s="129"/>
      <c r="K65" s="129"/>
      <c r="L65" s="129"/>
      <c r="M65" s="129"/>
      <c r="N65" s="11">
        <v>0.12000000000000099</v>
      </c>
      <c r="O65" s="11" t="str">
        <f t="shared" si="5"/>
        <v xml:space="preserve"> </v>
      </c>
      <c r="P65" s="11">
        <f t="shared" si="6"/>
        <v>0.24000000000000199</v>
      </c>
      <c r="R65" s="11" t="str">
        <f t="shared" si="7"/>
        <v xml:space="preserve"> </v>
      </c>
      <c r="V65" s="223"/>
      <c r="W65" s="224">
        <v>2</v>
      </c>
      <c r="X65" s="223"/>
      <c r="Y65" s="223"/>
      <c r="Z65" s="223"/>
      <c r="AA65" s="224">
        <v>1</v>
      </c>
      <c r="AB65" s="223"/>
      <c r="AC65" s="223"/>
      <c r="AD65" s="223"/>
      <c r="AE65" s="223"/>
      <c r="AF65" s="224">
        <v>1</v>
      </c>
      <c r="AG65" s="223"/>
      <c r="AH65" s="224">
        <v>1</v>
      </c>
    </row>
    <row r="66" spans="1:43" ht="12.75" customHeight="1" x14ac:dyDescent="0.25">
      <c r="A66" s="54" t="s">
        <v>276</v>
      </c>
      <c r="C66" s="6">
        <v>20</v>
      </c>
      <c r="E66" s="222">
        <v>13.72</v>
      </c>
      <c r="F66" s="222">
        <v>13.79</v>
      </c>
      <c r="H66" s="129"/>
      <c r="I66" s="129"/>
      <c r="J66" s="129"/>
      <c r="K66" s="129"/>
      <c r="L66" s="129"/>
      <c r="M66" s="129"/>
      <c r="N66" s="11">
        <v>6.9999999999998508E-2</v>
      </c>
      <c r="O66" s="11" t="str">
        <f t="shared" si="5"/>
        <v xml:space="preserve"> </v>
      </c>
      <c r="P66" s="11">
        <f t="shared" si="6"/>
        <v>0.13999999999999702</v>
      </c>
      <c r="R66" s="11" t="str">
        <f t="shared" si="7"/>
        <v xml:space="preserve"> </v>
      </c>
      <c r="V66" s="223"/>
      <c r="W66" s="224">
        <v>2</v>
      </c>
      <c r="X66" s="223"/>
      <c r="Y66" s="223"/>
      <c r="Z66" s="223"/>
      <c r="AA66" s="224">
        <v>1</v>
      </c>
      <c r="AB66" s="223"/>
      <c r="AC66" s="223"/>
      <c r="AD66" s="223"/>
      <c r="AE66" s="224">
        <v>1</v>
      </c>
      <c r="AF66" s="223"/>
      <c r="AG66" s="223"/>
      <c r="AH66" s="224">
        <v>1</v>
      </c>
    </row>
    <row r="67" spans="1:43" ht="12.75" customHeight="1" x14ac:dyDescent="0.25">
      <c r="A67" s="54" t="s">
        <v>276</v>
      </c>
      <c r="C67" s="6">
        <v>20</v>
      </c>
      <c r="E67" s="222">
        <v>13.79</v>
      </c>
      <c r="F67" s="222">
        <v>16.12</v>
      </c>
      <c r="H67" s="129"/>
      <c r="I67" s="129"/>
      <c r="J67" s="129"/>
      <c r="K67" s="129"/>
      <c r="L67" s="129"/>
      <c r="M67" s="129"/>
      <c r="N67" s="11">
        <v>2.3300000000000018</v>
      </c>
      <c r="O67" s="11" t="str">
        <f t="shared" si="5"/>
        <v xml:space="preserve"> </v>
      </c>
      <c r="P67" s="11">
        <f t="shared" si="6"/>
        <v>4.6600000000000037</v>
      </c>
      <c r="R67" s="11" t="str">
        <f t="shared" si="7"/>
        <v xml:space="preserve"> </v>
      </c>
      <c r="V67" s="223"/>
      <c r="W67" s="224">
        <v>2</v>
      </c>
      <c r="X67" s="223"/>
      <c r="Y67" s="223"/>
      <c r="Z67" s="223"/>
      <c r="AA67" s="224">
        <v>1</v>
      </c>
      <c r="AB67" s="223"/>
      <c r="AC67" s="223"/>
      <c r="AD67" s="224">
        <v>1</v>
      </c>
      <c r="AE67" s="223"/>
      <c r="AF67" s="223"/>
      <c r="AG67" s="223"/>
      <c r="AH67" s="224">
        <v>1</v>
      </c>
    </row>
    <row r="68" spans="1:43" ht="12.75" customHeight="1" x14ac:dyDescent="0.25">
      <c r="A68" s="54" t="s">
        <v>276</v>
      </c>
      <c r="C68" s="6">
        <v>20</v>
      </c>
      <c r="E68" s="222">
        <v>16.12</v>
      </c>
      <c r="F68" s="222">
        <v>16.23</v>
      </c>
      <c r="H68" s="129"/>
      <c r="I68" s="129"/>
      <c r="J68" s="129"/>
      <c r="K68" s="129"/>
      <c r="L68" s="129"/>
      <c r="M68" s="129"/>
      <c r="N68" s="11">
        <v>0.10999999999999943</v>
      </c>
      <c r="O68" s="11" t="str">
        <f t="shared" si="5"/>
        <v xml:space="preserve"> </v>
      </c>
      <c r="P68" s="11">
        <f t="shared" si="6"/>
        <v>0.21999999999999886</v>
      </c>
      <c r="R68" s="11" t="str">
        <f t="shared" si="7"/>
        <v xml:space="preserve"> </v>
      </c>
      <c r="V68" s="223"/>
      <c r="W68" s="224">
        <v>2</v>
      </c>
      <c r="X68" s="223"/>
      <c r="Y68" s="223"/>
      <c r="Z68" s="223"/>
      <c r="AA68" s="224">
        <v>1</v>
      </c>
      <c r="AB68" s="223"/>
      <c r="AC68" s="223"/>
      <c r="AD68" s="223"/>
      <c r="AE68" s="224">
        <v>1</v>
      </c>
      <c r="AF68" s="223"/>
      <c r="AG68" s="223"/>
      <c r="AH68" s="224">
        <v>1</v>
      </c>
    </row>
    <row r="69" spans="1:43" ht="12.75" customHeight="1" x14ac:dyDescent="0.25">
      <c r="A69" s="54" t="s">
        <v>276</v>
      </c>
      <c r="C69" s="6">
        <v>20</v>
      </c>
      <c r="E69" s="222">
        <v>16.23</v>
      </c>
      <c r="F69" s="222">
        <v>16.29</v>
      </c>
      <c r="H69" s="129"/>
      <c r="I69" s="129"/>
      <c r="J69" s="129"/>
      <c r="K69" s="129"/>
      <c r="L69" s="129"/>
      <c r="M69" s="129"/>
      <c r="N69" s="11">
        <v>5.9999999999998721E-2</v>
      </c>
      <c r="O69" s="11" t="str">
        <f t="shared" si="5"/>
        <v xml:space="preserve"> </v>
      </c>
      <c r="P69" s="11">
        <f t="shared" si="6"/>
        <v>0.11999999999999744</v>
      </c>
      <c r="R69" s="11" t="str">
        <f t="shared" si="7"/>
        <v xml:space="preserve"> </v>
      </c>
      <c r="V69" s="223"/>
      <c r="W69" s="224">
        <v>2</v>
      </c>
      <c r="X69" s="223"/>
      <c r="Y69" s="223"/>
      <c r="Z69" s="223"/>
      <c r="AA69" s="224">
        <v>1</v>
      </c>
      <c r="AB69" s="223"/>
      <c r="AC69" s="223"/>
      <c r="AD69" s="224">
        <v>1</v>
      </c>
      <c r="AE69" s="223"/>
      <c r="AF69" s="223"/>
      <c r="AG69" s="223"/>
      <c r="AH69" s="224">
        <v>1</v>
      </c>
    </row>
    <row r="70" spans="1:43" ht="12.75" customHeight="1" x14ac:dyDescent="0.25">
      <c r="A70" s="54" t="s">
        <v>276</v>
      </c>
      <c r="C70" s="6">
        <v>20</v>
      </c>
      <c r="E70" s="222">
        <v>16.29</v>
      </c>
      <c r="F70" s="222">
        <v>16.399999999999999</v>
      </c>
      <c r="H70" s="129"/>
      <c r="I70" s="129"/>
      <c r="J70" s="129"/>
      <c r="K70" s="129"/>
      <c r="L70" s="129"/>
      <c r="M70" s="129"/>
      <c r="N70" s="11">
        <v>0.10999999999999943</v>
      </c>
      <c r="O70" s="11" t="str">
        <f t="shared" ref="O70:O99" si="8">IF((F70-E70)*(Y70+AK70)&gt;0,(F70-E70)*(Y70+AK70)," ")</f>
        <v xml:space="preserve"> </v>
      </c>
      <c r="P70" s="11">
        <f t="shared" ref="P70:P99" si="9">IF((F70-E70)*(AA70+AH70)&gt;0,(F70-E70)*(AA70+AH70)," ")</f>
        <v>0.21999999999999886</v>
      </c>
      <c r="R70" s="11" t="str">
        <f t="shared" ref="R70:R99" si="10">IF((F70-E70)*(AB70+AI70)&gt;0,(F70-E70)*(AB70+AI70)," ")</f>
        <v xml:space="preserve"> </v>
      </c>
      <c r="V70" s="223"/>
      <c r="W70" s="224">
        <v>2</v>
      </c>
      <c r="X70" s="223"/>
      <c r="Y70" s="223"/>
      <c r="Z70" s="223"/>
      <c r="AA70" s="224">
        <v>1</v>
      </c>
      <c r="AB70" s="223"/>
      <c r="AC70" s="223"/>
      <c r="AD70" s="223"/>
      <c r="AE70" s="224">
        <v>1</v>
      </c>
      <c r="AF70" s="223"/>
      <c r="AG70" s="223"/>
      <c r="AH70" s="224">
        <v>1</v>
      </c>
    </row>
    <row r="71" spans="1:43" ht="12.75" customHeight="1" x14ac:dyDescent="0.25">
      <c r="A71" s="54" t="s">
        <v>276</v>
      </c>
      <c r="C71" s="6">
        <v>20</v>
      </c>
      <c r="E71" s="222">
        <v>16.399999999999999</v>
      </c>
      <c r="F71" s="222">
        <v>17.16</v>
      </c>
      <c r="H71" s="129"/>
      <c r="I71" s="129"/>
      <c r="J71" s="129"/>
      <c r="K71" s="129"/>
      <c r="L71" s="129"/>
      <c r="M71" s="129"/>
      <c r="N71" s="11">
        <v>0.76000000000000156</v>
      </c>
      <c r="O71" s="11" t="str">
        <f t="shared" si="8"/>
        <v xml:space="preserve"> </v>
      </c>
      <c r="P71" s="11">
        <f t="shared" si="9"/>
        <v>1.5200000000000031</v>
      </c>
      <c r="R71" s="11" t="str">
        <f t="shared" si="10"/>
        <v xml:space="preserve"> </v>
      </c>
      <c r="V71" s="223"/>
      <c r="W71" s="224">
        <v>2</v>
      </c>
      <c r="X71" s="223"/>
      <c r="Y71" s="223"/>
      <c r="Z71" s="223"/>
      <c r="AA71" s="224">
        <v>1</v>
      </c>
      <c r="AB71" s="223"/>
      <c r="AC71" s="223"/>
      <c r="AD71" s="224">
        <v>1</v>
      </c>
      <c r="AE71" s="223"/>
      <c r="AF71" s="223"/>
      <c r="AG71" s="223"/>
      <c r="AH71" s="224">
        <v>1</v>
      </c>
    </row>
    <row r="72" spans="1:43" ht="12.75" customHeight="1" x14ac:dyDescent="0.25">
      <c r="A72" s="54" t="s">
        <v>276</v>
      </c>
      <c r="C72" s="6">
        <v>20</v>
      </c>
      <c r="E72" s="222">
        <v>17.16</v>
      </c>
      <c r="F72" s="222">
        <v>17.260000000000002</v>
      </c>
      <c r="H72" s="129"/>
      <c r="I72" s="129"/>
      <c r="J72" s="129"/>
      <c r="K72" s="129"/>
      <c r="L72" s="129"/>
      <c r="M72" s="129"/>
      <c r="N72" s="11">
        <v>0.10000000000000142</v>
      </c>
      <c r="O72" s="11" t="str">
        <f t="shared" si="8"/>
        <v xml:space="preserve"> </v>
      </c>
      <c r="P72" s="11">
        <f t="shared" si="9"/>
        <v>0.20000000000000284</v>
      </c>
      <c r="R72" s="11" t="str">
        <f t="shared" si="10"/>
        <v xml:space="preserve"> </v>
      </c>
      <c r="V72" s="223"/>
      <c r="W72" s="224">
        <v>2</v>
      </c>
      <c r="X72" s="223"/>
      <c r="Y72" s="223"/>
      <c r="Z72" s="223"/>
      <c r="AA72" s="224">
        <v>1</v>
      </c>
      <c r="AB72" s="223"/>
      <c r="AC72" s="223"/>
      <c r="AD72" s="223"/>
      <c r="AE72" s="224">
        <v>1</v>
      </c>
      <c r="AF72" s="223"/>
      <c r="AG72" s="223"/>
      <c r="AH72" s="224">
        <v>1</v>
      </c>
    </row>
    <row r="73" spans="1:43" ht="12.75" customHeight="1" x14ac:dyDescent="0.25">
      <c r="A73" s="54" t="s">
        <v>276</v>
      </c>
      <c r="C73" s="6">
        <v>20</v>
      </c>
      <c r="E73" s="222">
        <v>17.260000000000002</v>
      </c>
      <c r="F73" s="222">
        <v>17.329999999999998</v>
      </c>
      <c r="H73" s="129"/>
      <c r="I73" s="129"/>
      <c r="J73" s="129"/>
      <c r="K73" s="129"/>
      <c r="L73" s="129"/>
      <c r="M73" s="129"/>
      <c r="N73" s="11">
        <v>6.9999999999996732E-2</v>
      </c>
      <c r="O73" s="11" t="str">
        <f t="shared" si="8"/>
        <v xml:space="preserve"> </v>
      </c>
      <c r="P73" s="11">
        <f t="shared" si="9"/>
        <v>0.13999999999999346</v>
      </c>
      <c r="R73" s="11" t="str">
        <f t="shared" si="10"/>
        <v xml:space="preserve"> </v>
      </c>
      <c r="V73" s="223"/>
      <c r="W73" s="224">
        <v>2</v>
      </c>
      <c r="X73" s="223"/>
      <c r="Y73" s="223"/>
      <c r="Z73" s="223"/>
      <c r="AA73" s="224">
        <v>1</v>
      </c>
      <c r="AB73" s="223"/>
      <c r="AC73" s="223"/>
      <c r="AD73" s="224">
        <v>1</v>
      </c>
      <c r="AE73" s="223"/>
      <c r="AF73" s="223"/>
      <c r="AG73" s="223"/>
      <c r="AH73" s="224">
        <v>1</v>
      </c>
    </row>
    <row r="74" spans="1:43" ht="12.75" customHeight="1" x14ac:dyDescent="0.25">
      <c r="A74" s="54" t="s">
        <v>276</v>
      </c>
      <c r="C74" s="6">
        <v>20</v>
      </c>
      <c r="E74" s="222">
        <v>17.329999999999998</v>
      </c>
      <c r="F74" s="222">
        <v>17.43</v>
      </c>
      <c r="H74" s="129"/>
      <c r="I74" s="129"/>
      <c r="J74" s="129"/>
      <c r="K74" s="129"/>
      <c r="L74" s="129"/>
      <c r="M74" s="129"/>
      <c r="N74" s="11">
        <v>0.10000000000000142</v>
      </c>
      <c r="O74" s="11" t="str">
        <f t="shared" si="8"/>
        <v xml:space="preserve"> </v>
      </c>
      <c r="P74" s="11">
        <f t="shared" si="9"/>
        <v>0.20000000000000284</v>
      </c>
      <c r="R74" s="11" t="str">
        <f t="shared" si="10"/>
        <v xml:space="preserve"> </v>
      </c>
      <c r="V74" s="223"/>
      <c r="W74" s="224">
        <v>2</v>
      </c>
      <c r="X74" s="223"/>
      <c r="Y74" s="223"/>
      <c r="Z74" s="223"/>
      <c r="AA74" s="224">
        <v>1</v>
      </c>
      <c r="AB74" s="223"/>
      <c r="AC74" s="223"/>
      <c r="AD74" s="223"/>
      <c r="AE74" s="224">
        <v>1</v>
      </c>
      <c r="AF74" s="223"/>
      <c r="AG74" s="223"/>
      <c r="AH74" s="224">
        <v>1</v>
      </c>
    </row>
    <row r="75" spans="1:43" ht="12.75" customHeight="1" x14ac:dyDescent="0.25">
      <c r="A75" s="54" t="s">
        <v>276</v>
      </c>
      <c r="C75" s="6">
        <v>20</v>
      </c>
      <c r="E75" s="222">
        <v>17.43</v>
      </c>
      <c r="F75" s="222">
        <v>17.940000000000001</v>
      </c>
      <c r="H75" s="129"/>
      <c r="I75" s="129"/>
      <c r="J75" s="129"/>
      <c r="K75" s="129"/>
      <c r="L75" s="129"/>
      <c r="M75" s="129"/>
      <c r="N75" s="11">
        <v>0.51000000000000156</v>
      </c>
      <c r="O75" s="11" t="str">
        <f t="shared" si="8"/>
        <v xml:space="preserve"> </v>
      </c>
      <c r="P75" s="11">
        <f t="shared" si="9"/>
        <v>1.0200000000000031</v>
      </c>
      <c r="R75" s="11" t="str">
        <f t="shared" si="10"/>
        <v xml:space="preserve"> </v>
      </c>
      <c r="V75" s="223"/>
      <c r="W75" s="224">
        <v>2</v>
      </c>
      <c r="X75" s="223"/>
      <c r="Y75" s="223"/>
      <c r="Z75" s="223"/>
      <c r="AA75" s="224">
        <v>1</v>
      </c>
      <c r="AB75" s="223"/>
      <c r="AC75" s="223"/>
      <c r="AD75" s="224">
        <v>1</v>
      </c>
      <c r="AE75" s="223"/>
      <c r="AF75" s="223"/>
      <c r="AG75" s="223"/>
      <c r="AH75" s="224">
        <v>1</v>
      </c>
    </row>
    <row r="76" spans="1:43" ht="12.75" customHeight="1" x14ac:dyDescent="0.25">
      <c r="A76" s="54" t="s">
        <v>276</v>
      </c>
      <c r="C76" s="6">
        <v>20</v>
      </c>
      <c r="E76" s="222">
        <v>17.940000000000001</v>
      </c>
      <c r="F76" s="222">
        <v>18.059999999999999</v>
      </c>
      <c r="H76" s="129"/>
      <c r="I76" s="129"/>
      <c r="J76" s="129"/>
      <c r="K76" s="129"/>
      <c r="L76" s="129"/>
      <c r="M76" s="129"/>
      <c r="N76" s="11">
        <v>0.11999999999999744</v>
      </c>
      <c r="O76" s="11" t="str">
        <f t="shared" si="8"/>
        <v xml:space="preserve"> </v>
      </c>
      <c r="P76" s="11">
        <f t="shared" si="9"/>
        <v>0.23999999999999488</v>
      </c>
      <c r="R76" s="11" t="str">
        <f t="shared" si="10"/>
        <v xml:space="preserve"> </v>
      </c>
      <c r="V76" s="223"/>
      <c r="W76" s="224">
        <v>2</v>
      </c>
      <c r="X76" s="223"/>
      <c r="Y76" s="223"/>
      <c r="Z76" s="223"/>
      <c r="AA76" s="224">
        <v>1</v>
      </c>
      <c r="AB76" s="223"/>
      <c r="AC76" s="223"/>
      <c r="AD76" s="223"/>
      <c r="AE76" s="224">
        <v>1</v>
      </c>
      <c r="AF76" s="223"/>
      <c r="AG76" s="223"/>
      <c r="AH76" s="224">
        <v>1</v>
      </c>
    </row>
    <row r="77" spans="1:43" ht="12.75" customHeight="1" x14ac:dyDescent="0.25">
      <c r="A77" s="54" t="s">
        <v>276</v>
      </c>
      <c r="C77" s="6">
        <v>20</v>
      </c>
      <c r="E77" s="222">
        <v>18.059999999999999</v>
      </c>
      <c r="F77" s="222">
        <v>19.559999999999999</v>
      </c>
      <c r="H77" s="129"/>
      <c r="I77" s="129"/>
      <c r="J77" s="129"/>
      <c r="K77" s="129"/>
      <c r="L77" s="129"/>
      <c r="M77" s="129"/>
      <c r="N77" s="11">
        <v>1.5</v>
      </c>
      <c r="O77" s="11" t="str">
        <f t="shared" si="8"/>
        <v xml:space="preserve"> </v>
      </c>
      <c r="P77" s="11">
        <f t="shared" si="9"/>
        <v>3</v>
      </c>
      <c r="R77" s="11" t="str">
        <f t="shared" si="10"/>
        <v xml:space="preserve"> </v>
      </c>
      <c r="V77" s="223"/>
      <c r="W77" s="224">
        <v>2</v>
      </c>
      <c r="X77" s="223"/>
      <c r="Y77" s="223"/>
      <c r="Z77" s="223"/>
      <c r="AA77" s="224">
        <v>1</v>
      </c>
      <c r="AB77" s="223"/>
      <c r="AC77" s="223"/>
      <c r="AD77" s="224">
        <v>1</v>
      </c>
      <c r="AE77" s="223"/>
      <c r="AF77" s="223"/>
      <c r="AG77" s="223"/>
      <c r="AH77" s="224">
        <v>1</v>
      </c>
    </row>
    <row r="78" spans="1:43" ht="12.75" customHeight="1" x14ac:dyDescent="0.25">
      <c r="A78" s="54" t="s">
        <v>276</v>
      </c>
      <c r="C78" s="6">
        <v>20</v>
      </c>
      <c r="E78" s="222">
        <v>19.559999999999999</v>
      </c>
      <c r="F78" s="222">
        <v>19.57</v>
      </c>
      <c r="H78" s="129"/>
      <c r="I78" s="129"/>
      <c r="J78" s="129"/>
      <c r="K78" s="129"/>
      <c r="L78" s="129"/>
      <c r="M78" s="129"/>
      <c r="N78" s="11">
        <v>1.0000000000001563E-2</v>
      </c>
      <c r="O78" s="11" t="str">
        <f t="shared" si="8"/>
        <v xml:space="preserve"> </v>
      </c>
      <c r="P78" s="11">
        <f t="shared" si="9"/>
        <v>2.0000000000003126E-2</v>
      </c>
      <c r="R78" s="11" t="str">
        <f t="shared" si="10"/>
        <v xml:space="preserve"> </v>
      </c>
      <c r="V78" s="223"/>
      <c r="W78" s="224">
        <v>2</v>
      </c>
      <c r="X78" s="223"/>
      <c r="Y78" s="223"/>
      <c r="Z78" s="223"/>
      <c r="AA78" s="224">
        <v>1</v>
      </c>
      <c r="AB78" s="223"/>
      <c r="AC78" s="223"/>
      <c r="AD78" s="223"/>
      <c r="AE78" s="223"/>
      <c r="AF78" s="224">
        <v>1</v>
      </c>
      <c r="AG78" s="223"/>
      <c r="AH78" s="224">
        <v>1</v>
      </c>
      <c r="AI78" s="223"/>
      <c r="AJ78" s="223"/>
      <c r="AK78" s="223"/>
      <c r="AL78" s="223"/>
      <c r="AM78" s="223"/>
      <c r="AN78" s="223"/>
      <c r="AO78" s="223"/>
      <c r="AP78" s="223"/>
      <c r="AQ78" s="223"/>
    </row>
    <row r="79" spans="1:43" ht="12.75" customHeight="1" x14ac:dyDescent="0.25">
      <c r="A79" s="54" t="s">
        <v>276</v>
      </c>
      <c r="C79" s="6">
        <v>20</v>
      </c>
      <c r="E79" s="222">
        <v>19.57</v>
      </c>
      <c r="F79" s="222">
        <v>19.66</v>
      </c>
      <c r="H79" s="129"/>
      <c r="I79" s="129"/>
      <c r="J79" s="129"/>
      <c r="K79" s="129"/>
      <c r="L79" s="129"/>
      <c r="M79" s="129"/>
      <c r="N79" s="11">
        <v>0.17999999999999972</v>
      </c>
      <c r="O79" s="11" t="str">
        <f t="shared" si="8"/>
        <v xml:space="preserve"> </v>
      </c>
      <c r="P79" s="11">
        <f t="shared" si="9"/>
        <v>0.17999999999999972</v>
      </c>
      <c r="R79" s="11" t="str">
        <f t="shared" si="10"/>
        <v xml:space="preserve"> </v>
      </c>
      <c r="V79" s="223"/>
      <c r="W79" s="224">
        <v>2</v>
      </c>
      <c r="X79" s="223"/>
      <c r="Y79" s="223"/>
      <c r="Z79" s="223"/>
      <c r="AA79" s="224">
        <v>1</v>
      </c>
      <c r="AB79" s="223"/>
      <c r="AC79" s="223"/>
      <c r="AD79" s="223"/>
      <c r="AE79" s="223"/>
      <c r="AF79" s="224">
        <v>2</v>
      </c>
      <c r="AG79" s="223"/>
      <c r="AH79" s="224">
        <v>1</v>
      </c>
      <c r="AI79" s="223"/>
      <c r="AJ79" s="223"/>
      <c r="AK79" s="223"/>
      <c r="AL79" s="223"/>
      <c r="AM79" s="223"/>
      <c r="AN79" s="223"/>
      <c r="AO79" s="224">
        <v>1</v>
      </c>
      <c r="AP79" s="223"/>
      <c r="AQ79" s="225" t="s">
        <v>17</v>
      </c>
    </row>
    <row r="80" spans="1:43" ht="12.75" customHeight="1" x14ac:dyDescent="0.25">
      <c r="A80" s="54" t="s">
        <v>276</v>
      </c>
      <c r="C80" s="6">
        <v>20</v>
      </c>
      <c r="E80" s="222">
        <v>19.66</v>
      </c>
      <c r="F80" s="222">
        <v>19.84</v>
      </c>
      <c r="H80" s="129"/>
      <c r="I80" s="129"/>
      <c r="J80" s="129"/>
      <c r="K80" s="129"/>
      <c r="L80" s="129"/>
      <c r="M80" s="129"/>
      <c r="N80" s="11">
        <v>0.17999999999999972</v>
      </c>
      <c r="O80" s="11" t="str">
        <f t="shared" si="8"/>
        <v xml:space="preserve"> </v>
      </c>
      <c r="P80" s="11">
        <f t="shared" si="9"/>
        <v>0.35999999999999943</v>
      </c>
      <c r="R80" s="11" t="str">
        <f t="shared" si="10"/>
        <v xml:space="preserve"> </v>
      </c>
      <c r="T80" s="12">
        <f>IF($F80&gt;0,IF(AM80&gt;0,((F80-E80)*AM80)*5280," ")," ")</f>
        <v>950.3999999999985</v>
      </c>
      <c r="V80" s="223"/>
      <c r="W80" s="224" t="s">
        <v>16</v>
      </c>
      <c r="X80" s="223"/>
      <c r="Y80" s="223"/>
      <c r="Z80" s="223"/>
      <c r="AA80" s="224">
        <v>1</v>
      </c>
      <c r="AB80" s="223"/>
      <c r="AC80" s="223"/>
      <c r="AD80" s="223"/>
      <c r="AE80" s="223"/>
      <c r="AF80" s="224">
        <v>1</v>
      </c>
      <c r="AG80" s="223"/>
      <c r="AH80" s="224">
        <v>1</v>
      </c>
      <c r="AI80" s="223"/>
      <c r="AJ80" s="223"/>
      <c r="AK80" s="223"/>
      <c r="AL80" s="223"/>
      <c r="AM80" s="224">
        <v>1</v>
      </c>
      <c r="AN80" s="223"/>
      <c r="AO80" s="223"/>
      <c r="AP80" s="223"/>
      <c r="AQ80" s="225" t="s">
        <v>24</v>
      </c>
    </row>
    <row r="81" spans="1:43" ht="12.75" customHeight="1" x14ac:dyDescent="0.25">
      <c r="A81" s="54" t="s">
        <v>276</v>
      </c>
      <c r="C81" s="6">
        <v>20</v>
      </c>
      <c r="E81" s="222">
        <v>19.84</v>
      </c>
      <c r="F81" s="222">
        <v>19.93</v>
      </c>
      <c r="H81" s="129"/>
      <c r="I81" s="129"/>
      <c r="J81" s="129"/>
      <c r="K81" s="129"/>
      <c r="L81" s="129"/>
      <c r="M81" s="129"/>
      <c r="N81" s="11">
        <v>0.17999999999999972</v>
      </c>
      <c r="O81" s="11" t="str">
        <f t="shared" si="8"/>
        <v xml:space="preserve"> </v>
      </c>
      <c r="P81" s="11">
        <f t="shared" si="9"/>
        <v>0.17999999999999972</v>
      </c>
      <c r="R81" s="11" t="str">
        <f t="shared" si="10"/>
        <v xml:space="preserve"> </v>
      </c>
      <c r="V81" s="223"/>
      <c r="W81" s="224">
        <v>2</v>
      </c>
      <c r="X81" s="223"/>
      <c r="Y81" s="223"/>
      <c r="Z81" s="223"/>
      <c r="AA81" s="224">
        <v>1</v>
      </c>
      <c r="AB81" s="223"/>
      <c r="AC81" s="223"/>
      <c r="AD81" s="223"/>
      <c r="AE81" s="223"/>
      <c r="AF81" s="224">
        <v>2</v>
      </c>
      <c r="AG81" s="223"/>
      <c r="AH81" s="224">
        <v>1</v>
      </c>
      <c r="AI81" s="223"/>
      <c r="AJ81" s="223"/>
      <c r="AK81" s="223"/>
      <c r="AL81" s="223"/>
      <c r="AM81" s="223"/>
      <c r="AN81" s="223"/>
      <c r="AO81" s="224">
        <v>1</v>
      </c>
      <c r="AP81" s="223"/>
      <c r="AQ81" s="225" t="s">
        <v>17</v>
      </c>
    </row>
    <row r="82" spans="1:43" ht="12.75" customHeight="1" x14ac:dyDescent="0.25">
      <c r="A82" s="54" t="s">
        <v>276</v>
      </c>
      <c r="C82" s="6">
        <v>20</v>
      </c>
      <c r="E82" s="222">
        <v>19.93</v>
      </c>
      <c r="F82" s="222">
        <v>19.95</v>
      </c>
      <c r="H82" s="129"/>
      <c r="I82" s="129"/>
      <c r="J82" s="129"/>
      <c r="K82" s="129"/>
      <c r="L82" s="129"/>
      <c r="M82" s="129"/>
      <c r="N82" s="11">
        <v>1.9999999999999574E-2</v>
      </c>
      <c r="O82" s="11" t="str">
        <f t="shared" si="8"/>
        <v xml:space="preserve"> </v>
      </c>
      <c r="P82" s="11">
        <f t="shared" si="9"/>
        <v>3.9999999999999147E-2</v>
      </c>
      <c r="R82" s="11" t="str">
        <f t="shared" si="10"/>
        <v xml:space="preserve"> </v>
      </c>
      <c r="V82" s="223"/>
      <c r="W82" s="224">
        <v>2</v>
      </c>
      <c r="X82" s="223"/>
      <c r="Y82" s="223"/>
      <c r="Z82" s="223"/>
      <c r="AA82" s="224">
        <v>1</v>
      </c>
      <c r="AB82" s="223"/>
      <c r="AC82" s="223"/>
      <c r="AD82" s="223"/>
      <c r="AE82" s="223"/>
      <c r="AF82" s="224">
        <v>1</v>
      </c>
      <c r="AG82" s="223"/>
      <c r="AH82" s="224">
        <v>1</v>
      </c>
      <c r="AI82" s="223"/>
      <c r="AJ82" s="223"/>
      <c r="AK82" s="223"/>
      <c r="AL82" s="223"/>
      <c r="AM82" s="223"/>
      <c r="AN82" s="223"/>
      <c r="AO82" s="223"/>
      <c r="AP82" s="223"/>
      <c r="AQ82" s="223"/>
    </row>
    <row r="83" spans="1:43" ht="12.75" customHeight="1" x14ac:dyDescent="0.25">
      <c r="A83" s="54" t="s">
        <v>276</v>
      </c>
      <c r="C83" s="6">
        <v>20</v>
      </c>
      <c r="E83" s="222">
        <v>19.95</v>
      </c>
      <c r="F83" s="222">
        <v>21.54</v>
      </c>
      <c r="H83" s="129"/>
      <c r="I83" s="129"/>
      <c r="J83" s="129"/>
      <c r="K83" s="129"/>
      <c r="L83" s="129"/>
      <c r="M83" s="129"/>
      <c r="N83" s="11">
        <v>1.5899999999999999</v>
      </c>
      <c r="O83" s="11" t="str">
        <f t="shared" si="8"/>
        <v xml:space="preserve"> </v>
      </c>
      <c r="P83" s="11">
        <f t="shared" si="9"/>
        <v>3.1799999999999997</v>
      </c>
      <c r="R83" s="11" t="str">
        <f t="shared" si="10"/>
        <v xml:space="preserve"> </v>
      </c>
      <c r="V83" s="223"/>
      <c r="W83" s="224">
        <v>2</v>
      </c>
      <c r="X83" s="223"/>
      <c r="Y83" s="223"/>
      <c r="Z83" s="223"/>
      <c r="AA83" s="224">
        <v>1</v>
      </c>
      <c r="AB83" s="223"/>
      <c r="AC83" s="223"/>
      <c r="AD83" s="224">
        <v>1</v>
      </c>
      <c r="AE83" s="223"/>
      <c r="AF83" s="223"/>
      <c r="AG83" s="223"/>
      <c r="AH83" s="224">
        <v>1</v>
      </c>
      <c r="AI83" s="223"/>
      <c r="AJ83" s="223"/>
      <c r="AK83" s="223"/>
      <c r="AL83" s="223"/>
      <c r="AM83" s="223"/>
      <c r="AN83" s="223"/>
      <c r="AO83" s="223"/>
      <c r="AP83" s="223"/>
      <c r="AQ83" s="223"/>
    </row>
    <row r="84" spans="1:43" ht="12.75" customHeight="1" x14ac:dyDescent="0.25">
      <c r="A84" s="54" t="s">
        <v>276</v>
      </c>
      <c r="C84" s="6">
        <v>20</v>
      </c>
      <c r="E84" s="222">
        <v>21.54</v>
      </c>
      <c r="F84" s="222">
        <v>21.66</v>
      </c>
      <c r="H84" s="131"/>
      <c r="I84" s="130"/>
      <c r="J84" s="131"/>
      <c r="K84" s="129"/>
      <c r="L84" s="129"/>
      <c r="M84" s="129"/>
      <c r="N84" s="11">
        <v>0.12000000000000099</v>
      </c>
      <c r="O84" s="11" t="str">
        <f t="shared" si="8"/>
        <v xml:space="preserve"> </v>
      </c>
      <c r="P84" s="11">
        <f t="shared" si="9"/>
        <v>0.24000000000000199</v>
      </c>
      <c r="R84" s="11" t="str">
        <f t="shared" si="10"/>
        <v xml:space="preserve"> </v>
      </c>
      <c r="V84" s="223"/>
      <c r="W84" s="224">
        <v>2</v>
      </c>
      <c r="X84" s="223"/>
      <c r="Y84" s="223"/>
      <c r="Z84" s="223"/>
      <c r="AA84" s="224">
        <v>1</v>
      </c>
      <c r="AB84" s="223"/>
      <c r="AC84" s="223"/>
      <c r="AD84" s="223"/>
      <c r="AE84" s="224">
        <v>1</v>
      </c>
      <c r="AF84" s="223"/>
      <c r="AG84" s="223"/>
      <c r="AH84" s="224">
        <v>1</v>
      </c>
      <c r="AI84" s="223"/>
      <c r="AJ84" s="223"/>
      <c r="AK84" s="223"/>
      <c r="AL84" s="223"/>
      <c r="AM84" s="223"/>
      <c r="AN84" s="223"/>
      <c r="AO84" s="223"/>
      <c r="AP84" s="223"/>
      <c r="AQ84" s="223"/>
    </row>
    <row r="85" spans="1:43" ht="12.75" customHeight="1" x14ac:dyDescent="0.25">
      <c r="A85" s="54" t="s">
        <v>276</v>
      </c>
      <c r="C85" s="6">
        <v>20</v>
      </c>
      <c r="E85" s="226">
        <v>21.66</v>
      </c>
      <c r="F85" s="226">
        <v>21.71</v>
      </c>
      <c r="H85" s="129"/>
      <c r="I85" s="129"/>
      <c r="J85" s="129"/>
      <c r="K85" s="129"/>
      <c r="L85" s="129"/>
      <c r="M85" s="129"/>
      <c r="N85" s="11">
        <v>5.0000000000000711E-2</v>
      </c>
      <c r="O85" s="11" t="str">
        <f t="shared" si="8"/>
        <v xml:space="preserve"> </v>
      </c>
      <c r="P85" s="11">
        <f t="shared" si="9"/>
        <v>0.10000000000000142</v>
      </c>
      <c r="R85" s="11" t="str">
        <f t="shared" si="10"/>
        <v xml:space="preserve"> </v>
      </c>
      <c r="W85" s="228">
        <v>2</v>
      </c>
      <c r="X85" s="228"/>
      <c r="Y85" s="228"/>
      <c r="Z85" s="228"/>
      <c r="AA85" s="228">
        <v>1</v>
      </c>
      <c r="AB85" s="228"/>
      <c r="AC85" s="228"/>
      <c r="AD85" s="228"/>
      <c r="AE85" s="228">
        <v>1</v>
      </c>
      <c r="AF85" s="228"/>
      <c r="AG85" s="228"/>
      <c r="AH85" s="228">
        <v>1</v>
      </c>
      <c r="AI85" s="228"/>
      <c r="AJ85" s="228"/>
      <c r="AK85" s="228"/>
      <c r="AL85" s="228"/>
      <c r="AM85" s="228"/>
      <c r="AN85" s="228"/>
      <c r="AO85" s="228"/>
      <c r="AP85" s="228"/>
      <c r="AQ85" s="227"/>
    </row>
    <row r="86" spans="1:43" ht="12.75" customHeight="1" x14ac:dyDescent="0.25">
      <c r="A86" s="54" t="s">
        <v>276</v>
      </c>
      <c r="C86" s="6">
        <v>20</v>
      </c>
      <c r="E86" s="226">
        <v>21.71</v>
      </c>
      <c r="F86" s="226">
        <v>21.85</v>
      </c>
      <c r="H86" s="129"/>
      <c r="I86" s="129"/>
      <c r="J86" s="129"/>
      <c r="K86" s="129"/>
      <c r="L86" s="129"/>
      <c r="M86" s="129"/>
      <c r="N86" s="11">
        <v>0.14000000000000057</v>
      </c>
      <c r="O86" s="11" t="str">
        <f t="shared" si="8"/>
        <v xml:space="preserve"> </v>
      </c>
      <c r="P86" s="11">
        <f t="shared" si="9"/>
        <v>0.28000000000000114</v>
      </c>
      <c r="R86" s="11" t="str">
        <f t="shared" si="10"/>
        <v xml:space="preserve"> </v>
      </c>
      <c r="W86" s="228">
        <v>2</v>
      </c>
      <c r="X86" s="227"/>
      <c r="Y86" s="227"/>
      <c r="Z86" s="227"/>
      <c r="AA86" s="228">
        <v>1</v>
      </c>
      <c r="AB86" s="227"/>
      <c r="AC86" s="227"/>
      <c r="AD86" s="227"/>
      <c r="AE86" s="227"/>
      <c r="AF86" s="228">
        <v>1</v>
      </c>
      <c r="AG86" s="227"/>
      <c r="AH86" s="228">
        <v>1</v>
      </c>
      <c r="AI86" s="227"/>
      <c r="AJ86" s="227"/>
      <c r="AK86" s="227"/>
      <c r="AL86" s="227"/>
      <c r="AM86" s="227"/>
      <c r="AN86" s="227"/>
      <c r="AO86" s="227"/>
      <c r="AP86" s="227"/>
      <c r="AQ86" s="227"/>
    </row>
    <row r="87" spans="1:43" ht="12.75" customHeight="1" x14ac:dyDescent="0.25">
      <c r="A87" s="54" t="s">
        <v>276</v>
      </c>
      <c r="C87" s="6">
        <v>20</v>
      </c>
      <c r="E87" s="226">
        <v>21.85</v>
      </c>
      <c r="F87" s="226">
        <v>22.02</v>
      </c>
      <c r="H87" s="129"/>
      <c r="I87" s="129"/>
      <c r="J87" s="129"/>
      <c r="K87" s="129"/>
      <c r="L87" s="129"/>
      <c r="M87" s="129"/>
      <c r="N87" s="11">
        <v>0.16999999999999815</v>
      </c>
      <c r="O87" s="11" t="str">
        <f t="shared" si="8"/>
        <v xml:space="preserve"> </v>
      </c>
      <c r="P87" s="11">
        <f t="shared" si="9"/>
        <v>0.33999999999999631</v>
      </c>
      <c r="R87" s="11" t="str">
        <f t="shared" si="10"/>
        <v xml:space="preserve"> </v>
      </c>
      <c r="W87" s="228">
        <v>2</v>
      </c>
      <c r="X87" s="227"/>
      <c r="Y87" s="227"/>
      <c r="Z87" s="227"/>
      <c r="AA87" s="228">
        <v>1</v>
      </c>
      <c r="AB87" s="227"/>
      <c r="AC87" s="227"/>
      <c r="AD87" s="227"/>
      <c r="AE87" s="228">
        <v>1</v>
      </c>
      <c r="AF87" s="227"/>
      <c r="AG87" s="227"/>
      <c r="AH87" s="228">
        <v>1</v>
      </c>
      <c r="AI87" s="227"/>
      <c r="AJ87" s="227"/>
      <c r="AK87" s="227"/>
      <c r="AL87" s="227"/>
      <c r="AM87" s="227"/>
      <c r="AN87" s="227"/>
      <c r="AO87" s="227"/>
      <c r="AP87" s="227"/>
      <c r="AQ87" s="227"/>
    </row>
    <row r="88" spans="1:43" ht="12.75" customHeight="1" x14ac:dyDescent="0.25">
      <c r="A88" s="54" t="s">
        <v>276</v>
      </c>
      <c r="C88" s="6">
        <v>20</v>
      </c>
      <c r="E88" s="226">
        <v>22.02</v>
      </c>
      <c r="F88" s="226">
        <v>22.65</v>
      </c>
      <c r="H88" s="129"/>
      <c r="I88" s="129"/>
      <c r="J88" s="129"/>
      <c r="K88" s="129"/>
      <c r="L88" s="129"/>
      <c r="M88" s="129"/>
      <c r="N88" s="11">
        <v>0.62999999999999901</v>
      </c>
      <c r="O88" s="11" t="str">
        <f t="shared" si="8"/>
        <v xml:space="preserve"> </v>
      </c>
      <c r="P88" s="11">
        <f t="shared" si="9"/>
        <v>1.259999999999998</v>
      </c>
      <c r="R88" s="11" t="str">
        <f t="shared" si="10"/>
        <v xml:space="preserve"> </v>
      </c>
      <c r="W88" s="228">
        <v>2</v>
      </c>
      <c r="X88" s="227"/>
      <c r="Y88" s="227"/>
      <c r="Z88" s="227"/>
      <c r="AA88" s="228">
        <v>1</v>
      </c>
      <c r="AB88" s="227"/>
      <c r="AC88" s="227"/>
      <c r="AD88" s="228">
        <v>1</v>
      </c>
      <c r="AE88" s="227"/>
      <c r="AF88" s="227"/>
      <c r="AG88" s="227"/>
      <c r="AH88" s="228">
        <v>1</v>
      </c>
      <c r="AI88" s="227"/>
      <c r="AJ88" s="227"/>
      <c r="AK88" s="227"/>
      <c r="AL88" s="227"/>
      <c r="AM88" s="227"/>
      <c r="AN88" s="227"/>
      <c r="AO88" s="227"/>
      <c r="AP88" s="227"/>
      <c r="AQ88" s="227"/>
    </row>
    <row r="89" spans="1:43" ht="12.75" customHeight="1" x14ac:dyDescent="0.25">
      <c r="A89" s="54" t="s">
        <v>276</v>
      </c>
      <c r="C89" s="6">
        <v>20</v>
      </c>
      <c r="E89" s="226">
        <v>22.65</v>
      </c>
      <c r="F89" s="226">
        <v>22.71</v>
      </c>
      <c r="H89" s="129"/>
      <c r="I89" s="129"/>
      <c r="J89" s="129"/>
      <c r="K89" s="129"/>
      <c r="L89" s="129"/>
      <c r="M89" s="129"/>
      <c r="N89" s="11">
        <v>6.0000000000002274E-2</v>
      </c>
      <c r="O89" s="11" t="str">
        <f t="shared" si="8"/>
        <v xml:space="preserve"> </v>
      </c>
      <c r="P89" s="11">
        <f t="shared" si="9"/>
        <v>0.12000000000000455</v>
      </c>
      <c r="R89" s="11" t="str">
        <f t="shared" si="10"/>
        <v xml:space="preserve"> </v>
      </c>
      <c r="W89" s="228">
        <v>2</v>
      </c>
      <c r="X89" s="227"/>
      <c r="Y89" s="227"/>
      <c r="Z89" s="227"/>
      <c r="AA89" s="228">
        <v>1</v>
      </c>
      <c r="AB89" s="227"/>
      <c r="AC89" s="227"/>
      <c r="AD89" s="227"/>
      <c r="AE89" s="228">
        <v>1</v>
      </c>
      <c r="AF89" s="227"/>
      <c r="AG89" s="227"/>
      <c r="AH89" s="228">
        <v>1</v>
      </c>
      <c r="AI89" s="227"/>
      <c r="AJ89" s="227"/>
      <c r="AK89" s="227"/>
      <c r="AL89" s="227"/>
      <c r="AM89" s="227"/>
      <c r="AN89" s="227"/>
      <c r="AO89" s="227"/>
      <c r="AP89" s="227"/>
      <c r="AQ89" s="227"/>
    </row>
    <row r="90" spans="1:43" ht="12.75" customHeight="1" x14ac:dyDescent="0.25">
      <c r="A90" s="54" t="s">
        <v>276</v>
      </c>
      <c r="C90" s="6">
        <v>20</v>
      </c>
      <c r="E90" s="226">
        <v>22.71</v>
      </c>
      <c r="F90" s="226">
        <v>22.72</v>
      </c>
      <c r="H90" s="129"/>
      <c r="I90" s="129"/>
      <c r="J90" s="129"/>
      <c r="K90" s="129"/>
      <c r="L90" s="129"/>
      <c r="M90" s="129"/>
      <c r="N90" s="11">
        <v>9.9999999999980105E-3</v>
      </c>
      <c r="O90" s="11" t="str">
        <f t="shared" si="8"/>
        <v xml:space="preserve"> </v>
      </c>
      <c r="P90" s="11">
        <f t="shared" si="9"/>
        <v>1.9999999999996021E-2</v>
      </c>
      <c r="R90" s="11" t="str">
        <f t="shared" si="10"/>
        <v xml:space="preserve"> </v>
      </c>
      <c r="W90" s="228">
        <v>2</v>
      </c>
      <c r="X90" s="227"/>
      <c r="Y90" s="227"/>
      <c r="Z90" s="227"/>
      <c r="AA90" s="228">
        <v>1</v>
      </c>
      <c r="AB90" s="227"/>
      <c r="AC90" s="227"/>
      <c r="AD90" s="227"/>
      <c r="AE90" s="227"/>
      <c r="AF90" s="228">
        <v>1</v>
      </c>
      <c r="AG90" s="227"/>
      <c r="AH90" s="228">
        <v>1</v>
      </c>
      <c r="AI90" s="227"/>
      <c r="AJ90" s="227"/>
      <c r="AK90" s="227"/>
      <c r="AL90" s="227"/>
      <c r="AM90" s="227"/>
      <c r="AN90" s="227"/>
      <c r="AO90" s="228">
        <v>1</v>
      </c>
      <c r="AP90" s="227"/>
      <c r="AQ90" s="229" t="s">
        <v>17</v>
      </c>
    </row>
    <row r="91" spans="1:43" ht="12.75" customHeight="1" x14ac:dyDescent="0.25">
      <c r="A91" s="54" t="s">
        <v>276</v>
      </c>
      <c r="C91" s="6">
        <v>20</v>
      </c>
      <c r="E91" s="226">
        <v>22.72</v>
      </c>
      <c r="F91" s="226">
        <v>22.8</v>
      </c>
      <c r="H91" s="129"/>
      <c r="I91" s="129"/>
      <c r="J91" s="129"/>
      <c r="K91" s="129"/>
      <c r="L91" s="129"/>
      <c r="M91" s="129"/>
      <c r="N91" s="11">
        <v>0.16000000000000369</v>
      </c>
      <c r="O91" s="11" t="str">
        <f t="shared" si="8"/>
        <v xml:space="preserve"> </v>
      </c>
      <c r="P91" s="11">
        <f t="shared" si="9"/>
        <v>0.16000000000000369</v>
      </c>
      <c r="R91" s="11" t="str">
        <f t="shared" si="10"/>
        <v xml:space="preserve"> </v>
      </c>
      <c r="W91" s="228">
        <v>2</v>
      </c>
      <c r="X91" s="227"/>
      <c r="Y91" s="227"/>
      <c r="Z91" s="227"/>
      <c r="AA91" s="228">
        <v>1</v>
      </c>
      <c r="AB91" s="227"/>
      <c r="AC91" s="227"/>
      <c r="AD91" s="227"/>
      <c r="AE91" s="227"/>
      <c r="AF91" s="228">
        <v>2</v>
      </c>
      <c r="AG91" s="227"/>
      <c r="AH91" s="228">
        <v>1</v>
      </c>
      <c r="AI91" s="227"/>
      <c r="AJ91" s="227"/>
      <c r="AK91" s="227"/>
      <c r="AL91" s="227"/>
      <c r="AM91" s="227"/>
      <c r="AN91" s="227"/>
      <c r="AO91" s="228">
        <v>1</v>
      </c>
      <c r="AP91" s="227"/>
      <c r="AQ91" s="229" t="s">
        <v>17</v>
      </c>
    </row>
    <row r="92" spans="1:43" ht="12.75" customHeight="1" x14ac:dyDescent="0.25">
      <c r="A92" s="54" t="s">
        <v>276</v>
      </c>
      <c r="C92" s="6">
        <v>20</v>
      </c>
      <c r="E92" s="226">
        <v>22.8</v>
      </c>
      <c r="F92" s="226">
        <v>22.88</v>
      </c>
      <c r="H92" s="129"/>
      <c r="I92" s="129"/>
      <c r="J92" s="129"/>
      <c r="K92" s="129"/>
      <c r="L92" s="129"/>
      <c r="M92" s="129"/>
      <c r="N92" s="11">
        <v>7.9999999999998295E-2</v>
      </c>
      <c r="O92" s="11" t="str">
        <f t="shared" si="8"/>
        <v xml:space="preserve"> </v>
      </c>
      <c r="P92" s="11">
        <f t="shared" si="9"/>
        <v>0.15999999999999659</v>
      </c>
      <c r="R92" s="11" t="str">
        <f t="shared" si="10"/>
        <v xml:space="preserve"> </v>
      </c>
      <c r="T92" s="12">
        <f>IF($F92&gt;0,IF(AM92&gt;0,((F92-E92)*AM92)*5280," ")," ")</f>
        <v>422.399999999991</v>
      </c>
      <c r="W92" s="228" t="s">
        <v>16</v>
      </c>
      <c r="X92" s="227"/>
      <c r="Y92" s="227"/>
      <c r="Z92" s="227"/>
      <c r="AA92" s="228">
        <v>1</v>
      </c>
      <c r="AB92" s="227"/>
      <c r="AC92" s="227"/>
      <c r="AD92" s="227"/>
      <c r="AE92" s="227"/>
      <c r="AF92" s="228">
        <v>1</v>
      </c>
      <c r="AG92" s="227"/>
      <c r="AH92" s="228">
        <v>1</v>
      </c>
      <c r="AI92" s="227"/>
      <c r="AJ92" s="227"/>
      <c r="AK92" s="227"/>
      <c r="AL92" s="227"/>
      <c r="AM92" s="228">
        <v>1</v>
      </c>
      <c r="AN92" s="227"/>
      <c r="AO92" s="227"/>
      <c r="AP92" s="227"/>
      <c r="AQ92" s="229" t="s">
        <v>564</v>
      </c>
    </row>
    <row r="93" spans="1:43" ht="12.75" customHeight="1" x14ac:dyDescent="0.25">
      <c r="A93" s="54" t="s">
        <v>276</v>
      </c>
      <c r="C93" s="6">
        <v>20</v>
      </c>
      <c r="E93" s="226">
        <v>22.91</v>
      </c>
      <c r="F93" s="226">
        <v>22.98</v>
      </c>
      <c r="H93" s="129"/>
      <c r="I93" s="129"/>
      <c r="J93" s="129"/>
      <c r="K93" s="129"/>
      <c r="L93" s="129"/>
      <c r="M93" s="129"/>
      <c r="N93" s="11">
        <v>7.0000000000000284E-2</v>
      </c>
      <c r="O93" s="11" t="str">
        <f t="shared" si="8"/>
        <v xml:space="preserve"> </v>
      </c>
      <c r="P93" s="11">
        <f t="shared" si="9"/>
        <v>0.14000000000000057</v>
      </c>
      <c r="R93" s="11" t="str">
        <f t="shared" si="10"/>
        <v xml:space="preserve"> </v>
      </c>
      <c r="T93" s="12">
        <f>IF($F93&gt;0,IF(AM93&gt;0,((F93-E93)*AM93)*5280," ")," ")</f>
        <v>739.200000000003</v>
      </c>
      <c r="W93" s="228" t="s">
        <v>565</v>
      </c>
      <c r="X93" s="227"/>
      <c r="Y93" s="227"/>
      <c r="Z93" s="227"/>
      <c r="AA93" s="228">
        <v>1</v>
      </c>
      <c r="AB93" s="227"/>
      <c r="AC93" s="227"/>
      <c r="AD93" s="227"/>
      <c r="AE93" s="227"/>
      <c r="AF93" s="228">
        <v>1</v>
      </c>
      <c r="AG93" s="227"/>
      <c r="AH93" s="228">
        <v>1</v>
      </c>
      <c r="AI93" s="227"/>
      <c r="AJ93" s="227"/>
      <c r="AK93" s="227"/>
      <c r="AL93" s="227"/>
      <c r="AM93" s="228">
        <v>2</v>
      </c>
      <c r="AN93" s="227"/>
      <c r="AO93" s="227"/>
      <c r="AP93" s="227"/>
      <c r="AQ93" s="229" t="s">
        <v>566</v>
      </c>
    </row>
    <row r="94" spans="1:43" ht="12.75" customHeight="1" x14ac:dyDescent="0.25">
      <c r="A94" s="54" t="s">
        <v>276</v>
      </c>
      <c r="C94" s="6">
        <v>20</v>
      </c>
      <c r="E94" s="226">
        <v>22.98</v>
      </c>
      <c r="F94" s="226">
        <v>23.07</v>
      </c>
      <c r="H94" s="129"/>
      <c r="I94" s="129"/>
      <c r="J94" s="129"/>
      <c r="K94" s="129"/>
      <c r="L94" s="129"/>
      <c r="M94" s="129"/>
      <c r="N94" s="11">
        <v>0.17999999999999972</v>
      </c>
      <c r="O94" s="11" t="str">
        <f t="shared" si="8"/>
        <v xml:space="preserve"> </v>
      </c>
      <c r="P94" s="11">
        <f t="shared" si="9"/>
        <v>0.17999999999999972</v>
      </c>
      <c r="R94" s="11" t="str">
        <f t="shared" si="10"/>
        <v xml:space="preserve"> </v>
      </c>
      <c r="W94" s="228">
        <v>2</v>
      </c>
      <c r="X94" s="227"/>
      <c r="Y94" s="227"/>
      <c r="Z94" s="227"/>
      <c r="AA94" s="228">
        <v>1</v>
      </c>
      <c r="AB94" s="227"/>
      <c r="AC94" s="227"/>
      <c r="AD94" s="227"/>
      <c r="AE94" s="227"/>
      <c r="AF94" s="228">
        <v>2</v>
      </c>
      <c r="AG94" s="227"/>
      <c r="AH94" s="228">
        <v>1</v>
      </c>
      <c r="AI94" s="227"/>
      <c r="AJ94" s="227"/>
      <c r="AK94" s="227"/>
      <c r="AL94" s="227"/>
      <c r="AM94" s="227"/>
      <c r="AN94" s="227"/>
      <c r="AO94" s="228">
        <v>1</v>
      </c>
      <c r="AP94" s="227"/>
      <c r="AQ94" s="229" t="s">
        <v>17</v>
      </c>
    </row>
    <row r="95" spans="1:43" ht="12.75" customHeight="1" x14ac:dyDescent="0.25">
      <c r="A95" s="54" t="s">
        <v>276</v>
      </c>
      <c r="C95" s="6">
        <v>20</v>
      </c>
      <c r="E95" s="226">
        <v>23.07</v>
      </c>
      <c r="F95" s="226">
        <v>23.09</v>
      </c>
      <c r="H95" s="129"/>
      <c r="I95" s="129"/>
      <c r="J95" s="129"/>
      <c r="K95" s="129"/>
      <c r="L95" s="129"/>
      <c r="M95" s="129"/>
      <c r="N95" s="11">
        <v>1.9999999999999574E-2</v>
      </c>
      <c r="O95" s="11" t="str">
        <f t="shared" si="8"/>
        <v xml:space="preserve"> </v>
      </c>
      <c r="P95" s="11">
        <f t="shared" si="9"/>
        <v>3.9999999999999147E-2</v>
      </c>
      <c r="R95" s="11" t="str">
        <f t="shared" si="10"/>
        <v xml:space="preserve"> </v>
      </c>
      <c r="W95" s="228">
        <v>2</v>
      </c>
      <c r="X95" s="227"/>
      <c r="Y95" s="227"/>
      <c r="Z95" s="227"/>
      <c r="AA95" s="228">
        <v>1</v>
      </c>
      <c r="AB95" s="227"/>
      <c r="AC95" s="227"/>
      <c r="AD95" s="227"/>
      <c r="AE95" s="227"/>
      <c r="AF95" s="228">
        <v>1</v>
      </c>
      <c r="AG95" s="227"/>
      <c r="AH95" s="228">
        <v>1</v>
      </c>
      <c r="AI95" s="227"/>
      <c r="AJ95" s="227"/>
      <c r="AK95" s="227"/>
      <c r="AL95" s="227"/>
      <c r="AM95" s="227"/>
      <c r="AN95" s="227"/>
      <c r="AO95" s="227"/>
      <c r="AP95" s="227"/>
      <c r="AQ95" s="227"/>
    </row>
    <row r="96" spans="1:43" ht="12.75" customHeight="1" x14ac:dyDescent="0.25">
      <c r="A96" s="54" t="s">
        <v>276</v>
      </c>
      <c r="C96" s="6">
        <v>20</v>
      </c>
      <c r="E96" s="226">
        <v>23.09</v>
      </c>
      <c r="F96" s="226">
        <v>26.09</v>
      </c>
      <c r="H96" s="129"/>
      <c r="I96" s="129"/>
      <c r="J96" s="129"/>
      <c r="K96" s="129"/>
      <c r="L96" s="129"/>
      <c r="M96" s="129"/>
      <c r="N96" s="11">
        <v>3</v>
      </c>
      <c r="O96" s="11" t="str">
        <f t="shared" si="8"/>
        <v xml:space="preserve"> </v>
      </c>
      <c r="P96" s="11">
        <f t="shared" si="9"/>
        <v>6</v>
      </c>
      <c r="R96" s="11" t="str">
        <f t="shared" si="10"/>
        <v xml:space="preserve"> </v>
      </c>
      <c r="W96" s="228">
        <v>2</v>
      </c>
      <c r="X96" s="227"/>
      <c r="Y96" s="227"/>
      <c r="Z96" s="227"/>
      <c r="AA96" s="228">
        <v>1</v>
      </c>
      <c r="AB96" s="227"/>
      <c r="AC96" s="227"/>
      <c r="AD96" s="228">
        <v>1</v>
      </c>
      <c r="AE96" s="227"/>
      <c r="AF96" s="227"/>
      <c r="AG96" s="227"/>
      <c r="AH96" s="228">
        <v>1</v>
      </c>
      <c r="AI96" s="227"/>
      <c r="AJ96" s="227"/>
      <c r="AK96" s="227"/>
      <c r="AL96" s="227"/>
      <c r="AM96" s="227"/>
      <c r="AN96" s="227"/>
      <c r="AO96" s="227"/>
      <c r="AP96" s="227"/>
      <c r="AQ96" s="227"/>
    </row>
    <row r="97" spans="1:43" ht="12.75" customHeight="1" x14ac:dyDescent="0.25">
      <c r="A97" s="54" t="s">
        <v>276</v>
      </c>
      <c r="C97" s="6">
        <v>20</v>
      </c>
      <c r="E97" s="226">
        <v>26.09</v>
      </c>
      <c r="F97" s="226">
        <v>26.22</v>
      </c>
      <c r="H97" s="129"/>
      <c r="I97" s="129"/>
      <c r="J97" s="129"/>
      <c r="K97" s="129"/>
      <c r="L97" s="129"/>
      <c r="M97" s="129"/>
      <c r="N97" s="11">
        <v>0.12999999999999901</v>
      </c>
      <c r="O97" s="11" t="str">
        <f t="shared" si="8"/>
        <v xml:space="preserve"> </v>
      </c>
      <c r="P97" s="11">
        <f t="shared" si="9"/>
        <v>0.25999999999999801</v>
      </c>
      <c r="R97" s="11" t="str">
        <f t="shared" si="10"/>
        <v xml:space="preserve"> </v>
      </c>
      <c r="W97" s="228">
        <v>2</v>
      </c>
      <c r="X97" s="227"/>
      <c r="Y97" s="227"/>
      <c r="Z97" s="227"/>
      <c r="AA97" s="228">
        <v>1</v>
      </c>
      <c r="AB97" s="227"/>
      <c r="AC97" s="227"/>
      <c r="AD97" s="227"/>
      <c r="AE97" s="228">
        <v>1</v>
      </c>
      <c r="AF97" s="227"/>
      <c r="AG97" s="227"/>
      <c r="AH97" s="228">
        <v>1</v>
      </c>
      <c r="AI97" s="227"/>
      <c r="AJ97" s="227"/>
      <c r="AK97" s="227"/>
      <c r="AL97" s="227"/>
      <c r="AM97" s="227"/>
      <c r="AN97" s="227"/>
      <c r="AO97" s="227"/>
      <c r="AP97" s="227"/>
      <c r="AQ97" s="227"/>
    </row>
    <row r="98" spans="1:43" ht="12.75" customHeight="1" x14ac:dyDescent="0.25">
      <c r="A98" s="54" t="s">
        <v>276</v>
      </c>
      <c r="C98" s="6">
        <v>20</v>
      </c>
      <c r="E98" s="226">
        <v>26.22</v>
      </c>
      <c r="F98" s="226">
        <v>27.8</v>
      </c>
      <c r="H98" s="129"/>
      <c r="I98" s="129"/>
      <c r="J98" s="129"/>
      <c r="K98" s="129"/>
      <c r="L98" s="129"/>
      <c r="M98" s="129"/>
      <c r="N98" s="11">
        <v>1.5800000000000018</v>
      </c>
      <c r="O98" s="11" t="str">
        <f t="shared" si="8"/>
        <v xml:space="preserve"> </v>
      </c>
      <c r="P98" s="11">
        <f t="shared" si="9"/>
        <v>3.1600000000000037</v>
      </c>
      <c r="R98" s="11" t="str">
        <f t="shared" si="10"/>
        <v xml:space="preserve"> </v>
      </c>
      <c r="W98" s="228">
        <v>2</v>
      </c>
      <c r="X98" s="227"/>
      <c r="Y98" s="227"/>
      <c r="Z98" s="227"/>
      <c r="AA98" s="228">
        <v>1</v>
      </c>
      <c r="AB98" s="227"/>
      <c r="AC98" s="227"/>
      <c r="AD98" s="228">
        <v>1</v>
      </c>
      <c r="AE98" s="227"/>
      <c r="AF98" s="227"/>
      <c r="AG98" s="227"/>
      <c r="AH98" s="228">
        <v>1</v>
      </c>
      <c r="AI98" s="227"/>
      <c r="AJ98" s="227"/>
      <c r="AK98" s="227"/>
      <c r="AL98" s="227"/>
      <c r="AM98" s="227"/>
      <c r="AN98" s="227"/>
      <c r="AO98" s="227"/>
      <c r="AP98" s="227"/>
      <c r="AQ98" s="227"/>
    </row>
    <row r="99" spans="1:43" ht="12.75" customHeight="1" x14ac:dyDescent="0.25">
      <c r="A99" s="54" t="s">
        <v>276</v>
      </c>
      <c r="C99" s="6">
        <v>20</v>
      </c>
      <c r="E99" s="226">
        <v>27.8</v>
      </c>
      <c r="F99" s="226">
        <v>27.91</v>
      </c>
      <c r="H99" s="131">
        <f>SUM(N6:N99)</f>
        <v>28.36</v>
      </c>
      <c r="I99" s="131">
        <f t="shared" ref="I99:M99" si="11">SUM(O6:O99)</f>
        <v>0</v>
      </c>
      <c r="J99" s="131">
        <f t="shared" si="11"/>
        <v>53.769999999999996</v>
      </c>
      <c r="K99" s="131">
        <f t="shared" si="11"/>
        <v>0</v>
      </c>
      <c r="L99" s="131">
        <f t="shared" si="11"/>
        <v>0</v>
      </c>
      <c r="M99" s="131">
        <f t="shared" si="11"/>
        <v>0</v>
      </c>
      <c r="N99" s="11">
        <v>9.9999999999997868E-2</v>
      </c>
      <c r="O99" s="11" t="str">
        <f t="shared" si="8"/>
        <v xml:space="preserve"> </v>
      </c>
      <c r="P99" s="11">
        <f t="shared" si="9"/>
        <v>0.21999999999999886</v>
      </c>
      <c r="R99" s="11" t="str">
        <f t="shared" si="10"/>
        <v xml:space="preserve"> </v>
      </c>
      <c r="W99" s="228">
        <v>2</v>
      </c>
      <c r="X99" s="227"/>
      <c r="Y99" s="227"/>
      <c r="Z99" s="227"/>
      <c r="AA99" s="228">
        <v>1</v>
      </c>
      <c r="AB99" s="227"/>
      <c r="AC99" s="227"/>
      <c r="AD99" s="227"/>
      <c r="AE99" s="228">
        <v>1</v>
      </c>
      <c r="AF99" s="227"/>
      <c r="AG99" s="227"/>
      <c r="AH99" s="228">
        <v>1</v>
      </c>
      <c r="AI99" s="227"/>
      <c r="AJ99" s="227"/>
      <c r="AK99" s="227"/>
      <c r="AL99" s="227"/>
      <c r="AM99" s="227"/>
      <c r="AN99" s="227"/>
      <c r="AO99" s="227"/>
      <c r="AP99" s="227"/>
      <c r="AQ99" s="227"/>
    </row>
    <row r="100" spans="1:43" s="25" customFormat="1" x14ac:dyDescent="0.25">
      <c r="C100" s="23"/>
      <c r="D100" s="22"/>
      <c r="E100" s="24"/>
      <c r="F100" s="24"/>
      <c r="N100" s="19"/>
      <c r="O100" s="19"/>
      <c r="P100" s="19"/>
      <c r="Q100" s="19"/>
      <c r="R100" s="19"/>
      <c r="S100" s="19"/>
      <c r="T100" s="20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1"/>
      <c r="AO100" s="21"/>
      <c r="AP100" s="21"/>
      <c r="AQ100" s="26"/>
    </row>
    <row r="101" spans="1:43" s="25" customFormat="1" x14ac:dyDescent="0.25">
      <c r="C101" s="23"/>
      <c r="D101" s="22"/>
      <c r="E101" s="24"/>
      <c r="F101" s="24"/>
      <c r="N101" s="19"/>
      <c r="O101" s="19"/>
      <c r="P101" s="19"/>
      <c r="Q101" s="19"/>
      <c r="R101" s="19"/>
      <c r="S101" s="19"/>
      <c r="T101" s="20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  <c r="AP101" s="21"/>
      <c r="AQ101" s="26"/>
    </row>
    <row r="102" spans="1:43" s="25" customFormat="1" x14ac:dyDescent="0.25">
      <c r="C102" s="23"/>
      <c r="D102" s="22"/>
      <c r="E102" s="24"/>
      <c r="F102" s="24"/>
      <c r="N102" s="19"/>
      <c r="O102" s="19"/>
      <c r="P102" s="19"/>
      <c r="Q102" s="19"/>
      <c r="R102" s="19"/>
      <c r="S102" s="19"/>
      <c r="T102" s="20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  <c r="AH102" s="21"/>
      <c r="AI102" s="21"/>
      <c r="AJ102" s="21"/>
      <c r="AK102" s="21"/>
      <c r="AL102" s="21"/>
      <c r="AM102" s="21"/>
      <c r="AN102" s="21"/>
      <c r="AO102" s="21"/>
      <c r="AP102" s="21"/>
      <c r="AQ102" s="26"/>
    </row>
    <row r="103" spans="1:43" ht="12.75" customHeight="1" x14ac:dyDescent="0.25">
      <c r="A103" s="237" t="s">
        <v>508</v>
      </c>
      <c r="B103" s="172"/>
      <c r="C103" s="277">
        <v>127</v>
      </c>
      <c r="D103" s="230"/>
      <c r="E103" s="231"/>
      <c r="F103" s="231"/>
      <c r="G103" s="172"/>
      <c r="H103" s="239"/>
      <c r="I103" s="239"/>
      <c r="J103" s="239"/>
      <c r="K103" s="239"/>
      <c r="L103" s="239"/>
      <c r="M103" s="239"/>
      <c r="N103" s="232"/>
      <c r="O103" s="232"/>
      <c r="P103" s="232"/>
      <c r="Q103" s="232"/>
      <c r="R103" s="232"/>
      <c r="S103" s="232"/>
      <c r="T103" s="232"/>
      <c r="U103" s="232"/>
      <c r="V103" s="232"/>
      <c r="W103" s="232"/>
      <c r="X103" s="232"/>
      <c r="Y103" s="232"/>
      <c r="Z103" s="232"/>
      <c r="AA103" s="232"/>
      <c r="AB103" s="232"/>
      <c r="AC103" s="232"/>
      <c r="AD103" s="232"/>
      <c r="AE103" s="232"/>
      <c r="AF103" s="232"/>
      <c r="AG103" s="232"/>
      <c r="AH103" s="232"/>
      <c r="AI103" s="232"/>
      <c r="AJ103" s="232"/>
      <c r="AK103" s="232"/>
      <c r="AL103" s="232"/>
      <c r="AM103" s="232"/>
      <c r="AN103" s="172"/>
      <c r="AO103" s="172"/>
      <c r="AP103" s="172"/>
      <c r="AQ103" s="172"/>
    </row>
    <row r="104" spans="1:43" ht="12.75" customHeight="1" x14ac:dyDescent="0.25">
      <c r="A104" s="236" t="s">
        <v>276</v>
      </c>
      <c r="B104" s="172"/>
      <c r="C104" s="277">
        <v>127</v>
      </c>
      <c r="D104" s="230" t="s">
        <v>521</v>
      </c>
      <c r="E104" s="231">
        <v>0</v>
      </c>
      <c r="F104" s="231">
        <v>2.38</v>
      </c>
      <c r="G104" s="172"/>
      <c r="H104" s="239"/>
      <c r="I104" s="239"/>
      <c r="J104" s="239"/>
      <c r="K104" s="239"/>
      <c r="L104" s="239"/>
      <c r="M104" s="239"/>
      <c r="N104" s="232"/>
      <c r="O104" s="232"/>
      <c r="P104" s="232"/>
      <c r="Q104" s="232"/>
      <c r="R104" s="232"/>
      <c r="S104" s="232"/>
      <c r="T104" s="232"/>
      <c r="U104" s="232"/>
      <c r="V104" s="232"/>
      <c r="W104" s="232"/>
      <c r="X104" s="232"/>
      <c r="Y104" s="232"/>
      <c r="Z104" s="232"/>
      <c r="AA104" s="232"/>
      <c r="AB104" s="232"/>
      <c r="AC104" s="232"/>
      <c r="AD104" s="232"/>
      <c r="AE104" s="232"/>
      <c r="AF104" s="232"/>
      <c r="AG104" s="232"/>
      <c r="AH104" s="232"/>
      <c r="AI104" s="232"/>
      <c r="AJ104" s="232"/>
      <c r="AK104" s="232"/>
      <c r="AL104" s="232"/>
      <c r="AM104" s="232"/>
      <c r="AN104" s="172"/>
      <c r="AO104" s="172"/>
      <c r="AP104" s="172"/>
      <c r="AQ104" s="172"/>
    </row>
    <row r="105" spans="1:43" ht="12.75" customHeight="1" x14ac:dyDescent="0.25">
      <c r="A105" s="236" t="s">
        <v>276</v>
      </c>
      <c r="B105" s="172"/>
      <c r="C105" s="277">
        <v>127</v>
      </c>
      <c r="D105" s="230"/>
      <c r="E105" s="231"/>
      <c r="F105" s="231"/>
      <c r="G105" s="172"/>
      <c r="H105" s="239"/>
      <c r="I105" s="239"/>
      <c r="J105" s="239"/>
      <c r="K105" s="239"/>
      <c r="L105" s="239"/>
      <c r="M105" s="239"/>
      <c r="N105" s="232"/>
      <c r="O105" s="232"/>
      <c r="P105" s="232"/>
      <c r="Q105" s="232"/>
      <c r="R105" s="232"/>
      <c r="S105" s="232"/>
      <c r="T105" s="232"/>
      <c r="U105" s="232"/>
      <c r="V105" s="232"/>
      <c r="W105" s="232"/>
      <c r="X105" s="232"/>
      <c r="Y105" s="232"/>
      <c r="Z105" s="232"/>
      <c r="AA105" s="232"/>
      <c r="AB105" s="232"/>
      <c r="AC105" s="232"/>
      <c r="AD105" s="232"/>
      <c r="AE105" s="232"/>
      <c r="AF105" s="232"/>
      <c r="AG105" s="232"/>
      <c r="AH105" s="232"/>
      <c r="AI105" s="232"/>
      <c r="AJ105" s="232"/>
      <c r="AK105" s="232"/>
      <c r="AL105" s="232"/>
      <c r="AM105" s="232"/>
      <c r="AN105" s="172"/>
      <c r="AO105" s="172"/>
      <c r="AP105" s="172"/>
      <c r="AQ105" s="172"/>
    </row>
    <row r="106" spans="1:43" ht="12.75" customHeight="1" x14ac:dyDescent="0.25">
      <c r="A106" s="236" t="s">
        <v>276</v>
      </c>
      <c r="B106" s="172"/>
      <c r="C106" s="277">
        <v>127</v>
      </c>
      <c r="D106" s="238"/>
      <c r="E106" s="274">
        <v>2.38</v>
      </c>
      <c r="F106" s="274">
        <v>2.4300000000000002</v>
      </c>
      <c r="G106" s="172"/>
      <c r="H106" s="239"/>
      <c r="I106" s="239"/>
      <c r="J106" s="239"/>
      <c r="K106" s="239"/>
      <c r="L106" s="239"/>
      <c r="M106" s="239"/>
      <c r="N106" s="176">
        <v>3.0000000000000249E-2</v>
      </c>
      <c r="O106" s="11" t="str">
        <f t="shared" ref="O106:O116" si="12">IF((F106-E106)*(Y106+AK106)&gt;0,(F106-E106)*(Y106+AK106)," ")</f>
        <v xml:space="preserve"> </v>
      </c>
      <c r="P106" s="176">
        <v>6.0000000000000497E-2</v>
      </c>
      <c r="R106" s="11" t="str">
        <f t="shared" ref="R106:R116" si="13">IF((F106-E106)*(AB106+AI106)&gt;0,(F106-E106)*(AB106+AI106)," ")</f>
        <v xml:space="preserve"> </v>
      </c>
      <c r="S106" s="176"/>
      <c r="T106" s="178" t="s">
        <v>441</v>
      </c>
      <c r="U106" s="173"/>
      <c r="V106" s="173"/>
      <c r="W106" s="173">
        <v>2</v>
      </c>
      <c r="X106" s="173"/>
      <c r="Y106" s="273"/>
      <c r="Z106" s="273"/>
      <c r="AA106" s="275">
        <v>1</v>
      </c>
      <c r="AB106" s="273"/>
      <c r="AC106" s="273"/>
      <c r="AD106" s="273"/>
      <c r="AE106" s="273"/>
      <c r="AF106" s="275">
        <v>1</v>
      </c>
      <c r="AG106" s="273"/>
      <c r="AH106" s="275">
        <v>1</v>
      </c>
      <c r="AI106" s="273"/>
      <c r="AJ106" s="273"/>
      <c r="AK106" s="273"/>
      <c r="AL106" s="273"/>
      <c r="AM106" s="273"/>
      <c r="AN106" s="172"/>
      <c r="AO106" s="172"/>
      <c r="AP106" s="172"/>
      <c r="AQ106" s="172"/>
    </row>
    <row r="107" spans="1:43" ht="12.75" customHeight="1" x14ac:dyDescent="0.25">
      <c r="A107" s="236" t="s">
        <v>276</v>
      </c>
      <c r="B107" s="172"/>
      <c r="C107" s="277">
        <v>127</v>
      </c>
      <c r="D107" s="238"/>
      <c r="E107" s="274">
        <v>2.4300000000000002</v>
      </c>
      <c r="F107" s="274">
        <v>2.6</v>
      </c>
      <c r="G107" s="172"/>
      <c r="H107" s="239"/>
      <c r="I107" s="239"/>
      <c r="J107" s="239"/>
      <c r="K107" s="239"/>
      <c r="L107" s="239"/>
      <c r="M107" s="239"/>
      <c r="N107" s="176">
        <v>0.16999999999999993</v>
      </c>
      <c r="O107" s="11" t="str">
        <f t="shared" si="12"/>
        <v xml:space="preserve"> </v>
      </c>
      <c r="P107" s="176">
        <v>0.33999999999999986</v>
      </c>
      <c r="R107" s="11" t="str">
        <f t="shared" si="13"/>
        <v xml:space="preserve"> </v>
      </c>
      <c r="S107" s="176"/>
      <c r="T107" s="178" t="s">
        <v>441</v>
      </c>
      <c r="U107" s="173"/>
      <c r="V107" s="173"/>
      <c r="W107" s="173">
        <v>2</v>
      </c>
      <c r="X107" s="173"/>
      <c r="Y107" s="273"/>
      <c r="Z107" s="273"/>
      <c r="AA107" s="275">
        <v>1</v>
      </c>
      <c r="AB107" s="273"/>
      <c r="AC107" s="273"/>
      <c r="AD107" s="273"/>
      <c r="AE107" s="275">
        <v>1</v>
      </c>
      <c r="AF107" s="273"/>
      <c r="AG107" s="273"/>
      <c r="AH107" s="275">
        <v>1</v>
      </c>
      <c r="AI107" s="273"/>
      <c r="AJ107" s="273"/>
      <c r="AK107" s="273"/>
      <c r="AL107" s="273"/>
      <c r="AM107" s="273"/>
      <c r="AN107" s="172"/>
      <c r="AO107" s="172"/>
      <c r="AP107" s="172"/>
      <c r="AQ107" s="172"/>
    </row>
    <row r="108" spans="1:43" ht="12.75" customHeight="1" x14ac:dyDescent="0.25">
      <c r="A108" s="236" t="s">
        <v>276</v>
      </c>
      <c r="B108" s="172"/>
      <c r="C108" s="277">
        <v>127</v>
      </c>
      <c r="D108" s="238"/>
      <c r="E108" s="274">
        <v>2.6</v>
      </c>
      <c r="F108" s="274">
        <v>2.71</v>
      </c>
      <c r="G108" s="172"/>
      <c r="H108" s="239"/>
      <c r="I108" s="239"/>
      <c r="J108" s="239"/>
      <c r="K108" s="239"/>
      <c r="L108" s="239"/>
      <c r="M108" s="239"/>
      <c r="N108" s="176">
        <v>0.10999999999999988</v>
      </c>
      <c r="O108" s="11" t="str">
        <f t="shared" si="12"/>
        <v xml:space="preserve"> </v>
      </c>
      <c r="P108" s="176">
        <v>0.21999999999999975</v>
      </c>
      <c r="R108" s="11" t="str">
        <f t="shared" si="13"/>
        <v xml:space="preserve"> </v>
      </c>
      <c r="S108" s="176"/>
      <c r="T108" s="178" t="s">
        <v>441</v>
      </c>
      <c r="U108" s="173"/>
      <c r="V108" s="173"/>
      <c r="W108" s="173">
        <v>2</v>
      </c>
      <c r="X108" s="173"/>
      <c r="Y108" s="273"/>
      <c r="Z108" s="273"/>
      <c r="AA108" s="275">
        <v>1</v>
      </c>
      <c r="AB108" s="273"/>
      <c r="AC108" s="273"/>
      <c r="AD108" s="275">
        <v>1</v>
      </c>
      <c r="AE108" s="273"/>
      <c r="AF108" s="273"/>
      <c r="AG108" s="273"/>
      <c r="AH108" s="275">
        <v>1</v>
      </c>
      <c r="AI108" s="273"/>
      <c r="AJ108" s="273"/>
      <c r="AK108" s="273"/>
      <c r="AL108" s="273"/>
      <c r="AM108" s="273"/>
      <c r="AN108" s="172"/>
      <c r="AO108" s="172"/>
      <c r="AP108" s="172"/>
      <c r="AQ108" s="172"/>
    </row>
    <row r="109" spans="1:43" ht="12.75" customHeight="1" x14ac:dyDescent="0.25">
      <c r="A109" s="236" t="s">
        <v>276</v>
      </c>
      <c r="B109" s="172"/>
      <c r="C109" s="277">
        <v>127</v>
      </c>
      <c r="D109" s="238"/>
      <c r="E109" s="274">
        <v>2.71</v>
      </c>
      <c r="F109" s="274">
        <v>2.82</v>
      </c>
      <c r="G109" s="172"/>
      <c r="H109" s="239"/>
      <c r="I109" s="239"/>
      <c r="J109" s="239"/>
      <c r="K109" s="239"/>
      <c r="L109" s="239"/>
      <c r="M109" s="239"/>
      <c r="N109" s="176">
        <v>0.10999999999999988</v>
      </c>
      <c r="O109" s="11" t="str">
        <f t="shared" si="12"/>
        <v xml:space="preserve"> </v>
      </c>
      <c r="P109" s="176">
        <v>0.21999999999999975</v>
      </c>
      <c r="R109" s="11" t="str">
        <f t="shared" si="13"/>
        <v xml:space="preserve"> </v>
      </c>
      <c r="S109" s="176"/>
      <c r="T109" s="178" t="s">
        <v>441</v>
      </c>
      <c r="U109" s="173"/>
      <c r="V109" s="173"/>
      <c r="W109" s="173">
        <v>2</v>
      </c>
      <c r="X109" s="173"/>
      <c r="Y109" s="273"/>
      <c r="Z109" s="273"/>
      <c r="AA109" s="275">
        <v>1</v>
      </c>
      <c r="AB109" s="273"/>
      <c r="AC109" s="273"/>
      <c r="AD109" s="273"/>
      <c r="AE109" s="275">
        <v>1</v>
      </c>
      <c r="AF109" s="273"/>
      <c r="AG109" s="273"/>
      <c r="AH109" s="275">
        <v>1</v>
      </c>
      <c r="AI109" s="273"/>
      <c r="AJ109" s="273"/>
      <c r="AK109" s="273"/>
      <c r="AL109" s="273"/>
      <c r="AM109" s="273"/>
      <c r="AN109" s="172"/>
      <c r="AO109" s="172"/>
      <c r="AP109" s="172"/>
      <c r="AQ109" s="172"/>
    </row>
    <row r="110" spans="1:43" ht="12.75" customHeight="1" x14ac:dyDescent="0.25">
      <c r="A110" s="236" t="s">
        <v>276</v>
      </c>
      <c r="B110" s="172"/>
      <c r="C110" s="277">
        <v>127</v>
      </c>
      <c r="D110" s="238"/>
      <c r="E110" s="274">
        <v>2.82</v>
      </c>
      <c r="F110" s="274">
        <v>2.88</v>
      </c>
      <c r="G110" s="172"/>
      <c r="H110" s="239"/>
      <c r="I110" s="239"/>
      <c r="J110" s="239"/>
      <c r="K110" s="239"/>
      <c r="L110" s="239"/>
      <c r="M110" s="239"/>
      <c r="N110" s="176">
        <v>6.0000000000000053E-2</v>
      </c>
      <c r="O110" s="11" t="str">
        <f t="shared" si="12"/>
        <v xml:space="preserve"> </v>
      </c>
      <c r="P110" s="176">
        <v>0.12000000000000011</v>
      </c>
      <c r="R110" s="11" t="str">
        <f t="shared" si="13"/>
        <v xml:space="preserve"> </v>
      </c>
      <c r="S110" s="176"/>
      <c r="T110" s="178" t="s">
        <v>441</v>
      </c>
      <c r="U110" s="173"/>
      <c r="V110" s="173"/>
      <c r="W110" s="173">
        <v>2</v>
      </c>
      <c r="X110" s="173"/>
      <c r="Y110" s="273"/>
      <c r="Z110" s="273"/>
      <c r="AA110" s="275">
        <v>1</v>
      </c>
      <c r="AB110" s="273"/>
      <c r="AC110" s="273"/>
      <c r="AD110" s="275">
        <v>1</v>
      </c>
      <c r="AE110" s="273"/>
      <c r="AF110" s="273"/>
      <c r="AG110" s="273"/>
      <c r="AH110" s="275">
        <v>1</v>
      </c>
      <c r="AI110" s="273"/>
      <c r="AJ110" s="273"/>
      <c r="AK110" s="273"/>
      <c r="AL110" s="273"/>
      <c r="AM110" s="273"/>
      <c r="AN110" s="172"/>
      <c r="AO110" s="172"/>
      <c r="AP110" s="172"/>
      <c r="AQ110" s="172"/>
    </row>
    <row r="111" spans="1:43" ht="12.75" customHeight="1" x14ac:dyDescent="0.25">
      <c r="A111" s="236" t="s">
        <v>276</v>
      </c>
      <c r="B111" s="172"/>
      <c r="C111" s="277">
        <v>127</v>
      </c>
      <c r="D111" s="238"/>
      <c r="E111" s="274">
        <v>2.88</v>
      </c>
      <c r="F111" s="274">
        <v>2.99</v>
      </c>
      <c r="G111" s="172"/>
      <c r="H111" s="239"/>
      <c r="I111" s="239"/>
      <c r="J111" s="239"/>
      <c r="K111" s="239"/>
      <c r="L111" s="239"/>
      <c r="M111" s="239"/>
      <c r="N111" s="176">
        <v>0.11000000000000032</v>
      </c>
      <c r="O111" s="11" t="str">
        <f t="shared" si="12"/>
        <v xml:space="preserve"> </v>
      </c>
      <c r="P111" s="176">
        <v>0.22000000000000064</v>
      </c>
      <c r="R111" s="11" t="str">
        <f t="shared" si="13"/>
        <v xml:space="preserve"> </v>
      </c>
      <c r="S111" s="176"/>
      <c r="T111" s="178" t="s">
        <v>441</v>
      </c>
      <c r="U111" s="173"/>
      <c r="V111" s="173"/>
      <c r="W111" s="173">
        <v>2</v>
      </c>
      <c r="X111" s="173"/>
      <c r="Y111" s="273"/>
      <c r="Z111" s="273"/>
      <c r="AA111" s="275">
        <v>1</v>
      </c>
      <c r="AB111" s="273"/>
      <c r="AC111" s="273"/>
      <c r="AD111" s="273"/>
      <c r="AE111" s="275">
        <v>1</v>
      </c>
      <c r="AF111" s="273"/>
      <c r="AG111" s="273"/>
      <c r="AH111" s="275">
        <v>1</v>
      </c>
      <c r="AI111" s="273"/>
      <c r="AJ111" s="273"/>
      <c r="AK111" s="273"/>
      <c r="AL111" s="273"/>
      <c r="AM111" s="273"/>
      <c r="AN111" s="172"/>
      <c r="AO111" s="172"/>
      <c r="AP111" s="172"/>
      <c r="AQ111" s="172"/>
    </row>
    <row r="112" spans="1:43" ht="12.75" customHeight="1" x14ac:dyDescent="0.25">
      <c r="A112" s="236" t="s">
        <v>276</v>
      </c>
      <c r="B112" s="172"/>
      <c r="C112" s="277">
        <v>127</v>
      </c>
      <c r="D112" s="238"/>
      <c r="E112" s="274">
        <v>2.99</v>
      </c>
      <c r="F112" s="274">
        <v>3.99</v>
      </c>
      <c r="G112" s="172"/>
      <c r="H112" s="239"/>
      <c r="I112" s="239"/>
      <c r="J112" s="239"/>
      <c r="K112" s="239"/>
      <c r="L112" s="239"/>
      <c r="M112" s="239"/>
      <c r="N112" s="176">
        <v>1</v>
      </c>
      <c r="O112" s="11" t="str">
        <f t="shared" si="12"/>
        <v xml:space="preserve"> </v>
      </c>
      <c r="P112" s="176">
        <v>2</v>
      </c>
      <c r="R112" s="11" t="str">
        <f t="shared" si="13"/>
        <v xml:space="preserve"> </v>
      </c>
      <c r="S112" s="176"/>
      <c r="T112" s="178" t="s">
        <v>441</v>
      </c>
      <c r="U112" s="173"/>
      <c r="V112" s="173"/>
      <c r="W112" s="173">
        <v>2</v>
      </c>
      <c r="X112" s="173"/>
      <c r="Y112" s="273"/>
      <c r="Z112" s="273"/>
      <c r="AA112" s="275">
        <v>1</v>
      </c>
      <c r="AB112" s="273"/>
      <c r="AC112" s="273"/>
      <c r="AD112" s="275">
        <v>1</v>
      </c>
      <c r="AE112" s="273"/>
      <c r="AF112" s="273"/>
      <c r="AG112" s="273"/>
      <c r="AH112" s="275">
        <v>1</v>
      </c>
      <c r="AI112" s="273"/>
      <c r="AJ112" s="273"/>
      <c r="AK112" s="273"/>
      <c r="AL112" s="273"/>
      <c r="AM112" s="273"/>
      <c r="AN112" s="172"/>
      <c r="AO112" s="172"/>
      <c r="AP112" s="172"/>
      <c r="AQ112" s="172"/>
    </row>
    <row r="113" spans="1:43" ht="12.75" customHeight="1" x14ac:dyDescent="0.25">
      <c r="A113" s="236" t="s">
        <v>276</v>
      </c>
      <c r="B113" s="172"/>
      <c r="C113" s="277">
        <v>127</v>
      </c>
      <c r="D113" s="238"/>
      <c r="E113" s="274">
        <v>3.99</v>
      </c>
      <c r="F113" s="274">
        <v>4.1399999999999997</v>
      </c>
      <c r="G113" s="172"/>
      <c r="H113" s="239"/>
      <c r="I113" s="239"/>
      <c r="J113" s="239"/>
      <c r="K113" s="239"/>
      <c r="L113" s="239"/>
      <c r="M113" s="239"/>
      <c r="N113" s="176">
        <v>0.14999999999999947</v>
      </c>
      <c r="O113" s="11" t="str">
        <f t="shared" si="12"/>
        <v xml:space="preserve"> </v>
      </c>
      <c r="P113" s="176">
        <v>0.29999999999999893</v>
      </c>
      <c r="R113" s="11" t="str">
        <f t="shared" si="13"/>
        <v xml:space="preserve"> </v>
      </c>
      <c r="S113" s="176"/>
      <c r="T113" s="178" t="s">
        <v>441</v>
      </c>
      <c r="U113" s="173"/>
      <c r="V113" s="173"/>
      <c r="W113" s="173">
        <v>2</v>
      </c>
      <c r="X113" s="173"/>
      <c r="Y113" s="273"/>
      <c r="Z113" s="273"/>
      <c r="AA113" s="275">
        <v>1</v>
      </c>
      <c r="AB113" s="273"/>
      <c r="AC113" s="273"/>
      <c r="AD113" s="273"/>
      <c r="AE113" s="275">
        <v>1</v>
      </c>
      <c r="AF113" s="273"/>
      <c r="AG113" s="273"/>
      <c r="AH113" s="275">
        <v>1</v>
      </c>
      <c r="AI113" s="273"/>
      <c r="AJ113" s="273"/>
      <c r="AK113" s="273"/>
      <c r="AL113" s="273"/>
      <c r="AM113" s="273"/>
      <c r="AN113" s="172"/>
      <c r="AO113" s="172"/>
      <c r="AP113" s="172"/>
      <c r="AQ113" s="172"/>
    </row>
    <row r="114" spans="1:43" ht="12.75" customHeight="1" x14ac:dyDescent="0.25">
      <c r="A114" s="236" t="s">
        <v>276</v>
      </c>
      <c r="B114" s="172"/>
      <c r="C114" s="277">
        <v>127</v>
      </c>
      <c r="D114" s="238"/>
      <c r="E114" s="274">
        <v>4.1399999999999997</v>
      </c>
      <c r="F114" s="274">
        <v>4.16</v>
      </c>
      <c r="G114" s="172"/>
      <c r="H114" s="239"/>
      <c r="I114" s="239"/>
      <c r="J114" s="239"/>
      <c r="K114" s="239"/>
      <c r="L114" s="239"/>
      <c r="M114" s="239"/>
      <c r="N114" s="176">
        <v>2.0000000000000462E-2</v>
      </c>
      <c r="O114" s="11" t="str">
        <f t="shared" si="12"/>
        <v xml:space="preserve"> </v>
      </c>
      <c r="P114" s="176">
        <v>4.0000000000000924E-2</v>
      </c>
      <c r="R114" s="11" t="str">
        <f t="shared" si="13"/>
        <v xml:space="preserve"> </v>
      </c>
      <c r="S114" s="176"/>
      <c r="T114" s="178" t="s">
        <v>441</v>
      </c>
      <c r="U114" s="173"/>
      <c r="V114" s="173"/>
      <c r="W114" s="173">
        <v>2</v>
      </c>
      <c r="X114" s="173"/>
      <c r="Y114" s="273"/>
      <c r="Z114" s="273"/>
      <c r="AA114" s="275">
        <v>1</v>
      </c>
      <c r="AB114" s="273"/>
      <c r="AC114" s="273"/>
      <c r="AD114" s="273"/>
      <c r="AE114" s="273"/>
      <c r="AF114" s="275">
        <v>1</v>
      </c>
      <c r="AG114" s="273"/>
      <c r="AH114" s="275">
        <v>1</v>
      </c>
      <c r="AI114" s="273"/>
      <c r="AJ114" s="273"/>
      <c r="AK114" s="273"/>
      <c r="AL114" s="273"/>
      <c r="AM114" s="273"/>
      <c r="AN114" s="172"/>
      <c r="AO114" s="172"/>
      <c r="AP114" s="172"/>
      <c r="AQ114" s="172"/>
    </row>
    <row r="115" spans="1:43" ht="12.75" customHeight="1" x14ac:dyDescent="0.25">
      <c r="A115" s="236" t="s">
        <v>276</v>
      </c>
      <c r="B115" s="172"/>
      <c r="C115" s="277">
        <v>127</v>
      </c>
      <c r="D115" s="238"/>
      <c r="E115" s="274">
        <v>4.16</v>
      </c>
      <c r="F115" s="274">
        <v>4.3099999999999996</v>
      </c>
      <c r="G115" s="172"/>
      <c r="H115" s="239"/>
      <c r="I115" s="239"/>
      <c r="J115" s="239"/>
      <c r="K115" s="239"/>
      <c r="L115" s="239"/>
      <c r="M115" s="239"/>
      <c r="N115" s="176">
        <v>0.14999999999999947</v>
      </c>
      <c r="O115" s="11" t="str">
        <f t="shared" si="12"/>
        <v xml:space="preserve"> </v>
      </c>
      <c r="P115" s="176">
        <v>0.29999999999999893</v>
      </c>
      <c r="R115" s="11" t="str">
        <f t="shared" si="13"/>
        <v xml:space="preserve"> </v>
      </c>
      <c r="S115" s="176"/>
      <c r="T115" s="178" t="s">
        <v>441</v>
      </c>
      <c r="U115" s="173"/>
      <c r="V115" s="173"/>
      <c r="W115" s="173">
        <v>2</v>
      </c>
      <c r="X115" s="173"/>
      <c r="Y115" s="273"/>
      <c r="Z115" s="273"/>
      <c r="AA115" s="275">
        <v>1</v>
      </c>
      <c r="AB115" s="273"/>
      <c r="AC115" s="273"/>
      <c r="AD115" s="273"/>
      <c r="AE115" s="275">
        <v>1</v>
      </c>
      <c r="AF115" s="273"/>
      <c r="AG115" s="273"/>
      <c r="AH115" s="275">
        <v>1</v>
      </c>
      <c r="AI115" s="273"/>
      <c r="AJ115" s="273"/>
      <c r="AK115" s="273"/>
      <c r="AL115" s="273"/>
      <c r="AM115" s="273"/>
      <c r="AN115" s="172"/>
      <c r="AO115" s="172"/>
      <c r="AP115" s="172"/>
      <c r="AQ115" s="172"/>
    </row>
    <row r="116" spans="1:43" ht="12.75" customHeight="1" x14ac:dyDescent="0.25">
      <c r="A116" s="236" t="s">
        <v>276</v>
      </c>
      <c r="B116" s="172"/>
      <c r="C116" s="277">
        <v>127</v>
      </c>
      <c r="D116" s="272" t="s">
        <v>2</v>
      </c>
      <c r="E116" s="274">
        <v>4.3099999999999996</v>
      </c>
      <c r="F116" s="274">
        <v>4.74</v>
      </c>
      <c r="G116" s="172"/>
      <c r="H116" s="240">
        <f>SUM(N103:N116)</f>
        <v>2.3300000000000005</v>
      </c>
      <c r="I116" s="240">
        <f t="shared" ref="I116:M116" si="14">SUM(O103:O116)</f>
        <v>0</v>
      </c>
      <c r="J116" s="240">
        <f t="shared" si="14"/>
        <v>4.660000000000001</v>
      </c>
      <c r="K116" s="240">
        <f t="shared" si="14"/>
        <v>0</v>
      </c>
      <c r="L116" s="240">
        <f t="shared" si="14"/>
        <v>0</v>
      </c>
      <c r="M116" s="240">
        <f t="shared" si="14"/>
        <v>0</v>
      </c>
      <c r="N116" s="176">
        <v>0.42000000000000082</v>
      </c>
      <c r="O116" s="11" t="str">
        <f t="shared" si="12"/>
        <v xml:space="preserve"> </v>
      </c>
      <c r="P116" s="176">
        <v>0.84000000000000163</v>
      </c>
      <c r="R116" s="11" t="str">
        <f t="shared" si="13"/>
        <v xml:space="preserve"> </v>
      </c>
      <c r="S116" s="176"/>
      <c r="T116" s="178"/>
      <c r="U116" s="173"/>
      <c r="V116" s="173"/>
      <c r="W116" s="173"/>
      <c r="X116" s="173"/>
      <c r="Y116" s="273"/>
      <c r="Z116" s="273"/>
      <c r="AA116" s="275">
        <v>1</v>
      </c>
      <c r="AB116" s="273"/>
      <c r="AC116" s="273"/>
      <c r="AD116" s="275">
        <v>1</v>
      </c>
      <c r="AE116" s="273"/>
      <c r="AF116" s="273"/>
      <c r="AG116" s="273"/>
      <c r="AH116" s="275">
        <v>1</v>
      </c>
      <c r="AI116" s="273"/>
      <c r="AJ116" s="273"/>
      <c r="AK116" s="273"/>
      <c r="AL116" s="273"/>
      <c r="AM116" s="273"/>
      <c r="AN116" s="172"/>
      <c r="AO116" s="172"/>
      <c r="AP116" s="172"/>
      <c r="AQ116" s="172"/>
    </row>
    <row r="117" spans="1:43" s="25" customFormat="1" x14ac:dyDescent="0.25">
      <c r="C117" s="23"/>
      <c r="D117" s="22"/>
      <c r="E117" s="24"/>
      <c r="F117" s="24"/>
      <c r="N117" s="19"/>
      <c r="O117" s="19"/>
      <c r="P117" s="19"/>
      <c r="Q117" s="19"/>
      <c r="R117" s="19"/>
      <c r="S117" s="19"/>
      <c r="T117" s="20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21"/>
      <c r="AG117" s="21"/>
      <c r="AH117" s="21"/>
      <c r="AI117" s="21"/>
      <c r="AJ117" s="21"/>
      <c r="AK117" s="21"/>
      <c r="AL117" s="21"/>
      <c r="AM117" s="21"/>
      <c r="AN117" s="21"/>
      <c r="AO117" s="21"/>
      <c r="AP117" s="21"/>
      <c r="AQ117" s="26"/>
    </row>
    <row r="118" spans="1:43" s="25" customFormat="1" x14ac:dyDescent="0.25">
      <c r="C118" s="23"/>
      <c r="D118" s="22"/>
      <c r="E118" s="24"/>
      <c r="F118" s="24"/>
      <c r="N118" s="19"/>
      <c r="O118" s="19"/>
      <c r="P118" s="19"/>
      <c r="Q118" s="19"/>
      <c r="R118" s="19"/>
      <c r="S118" s="19"/>
      <c r="T118" s="20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  <c r="AH118" s="21"/>
      <c r="AI118" s="21"/>
      <c r="AJ118" s="21"/>
      <c r="AK118" s="21"/>
      <c r="AL118" s="21"/>
      <c r="AM118" s="21"/>
      <c r="AN118" s="21"/>
      <c r="AO118" s="21"/>
      <c r="AP118" s="21"/>
      <c r="AQ118" s="26"/>
    </row>
    <row r="119" spans="1:43" s="25" customFormat="1" x14ac:dyDescent="0.25">
      <c r="C119" s="23"/>
      <c r="D119" s="22"/>
      <c r="E119" s="24"/>
      <c r="F119" s="24"/>
      <c r="N119" s="19"/>
      <c r="O119" s="19"/>
      <c r="P119" s="19"/>
      <c r="Q119" s="19"/>
      <c r="R119" s="19"/>
      <c r="S119" s="19"/>
      <c r="T119" s="20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  <c r="AG119" s="21"/>
      <c r="AH119" s="21"/>
      <c r="AI119" s="21"/>
      <c r="AJ119" s="21"/>
      <c r="AK119" s="21"/>
      <c r="AL119" s="21"/>
      <c r="AM119" s="21"/>
      <c r="AN119" s="21"/>
      <c r="AO119" s="21"/>
      <c r="AP119" s="21"/>
      <c r="AQ119" s="26"/>
    </row>
    <row r="120" spans="1:43" ht="12.75" customHeight="1" x14ac:dyDescent="0.25">
      <c r="A120" s="237" t="s">
        <v>281</v>
      </c>
      <c r="B120" s="172"/>
      <c r="C120" s="233">
        <v>64</v>
      </c>
      <c r="D120" s="235" t="s">
        <v>531</v>
      </c>
      <c r="E120" s="185">
        <v>0.25</v>
      </c>
      <c r="F120" s="185">
        <v>0.32</v>
      </c>
      <c r="G120" s="172"/>
      <c r="H120" s="239"/>
      <c r="I120" s="239"/>
      <c r="J120" s="239"/>
      <c r="K120" s="239"/>
      <c r="L120" s="239"/>
      <c r="M120" s="239"/>
      <c r="N120" s="176">
        <v>7.0000000000000007E-2</v>
      </c>
      <c r="O120" s="11" t="str">
        <f t="shared" ref="O120:O160" si="15">IF((F120-E120)*(Y120+AK120)&gt;0,(F120-E120)*(Y120+AK120)," ")</f>
        <v xml:space="preserve"> </v>
      </c>
      <c r="P120" s="176" t="s">
        <v>441</v>
      </c>
      <c r="R120" s="11" t="str">
        <f t="shared" ref="R120:R164" si="16">IF((F120-E120)*(AB120+AI120)&gt;0,(F120-E120)*(AB120+AI120)," ")</f>
        <v xml:space="preserve"> </v>
      </c>
      <c r="S120" s="176"/>
      <c r="T120" s="178" t="s">
        <v>441</v>
      </c>
      <c r="U120" s="172"/>
      <c r="V120" s="173" t="s">
        <v>20</v>
      </c>
      <c r="W120" s="173">
        <v>2</v>
      </c>
      <c r="X120" s="172"/>
      <c r="Y120" s="172"/>
      <c r="Z120" s="172"/>
      <c r="AA120" s="172"/>
      <c r="AB120" s="172"/>
      <c r="AC120" s="172"/>
      <c r="AD120" s="172"/>
      <c r="AE120" s="173">
        <v>1</v>
      </c>
      <c r="AF120" s="172"/>
      <c r="AG120" s="172"/>
      <c r="AH120" s="172"/>
      <c r="AI120" s="172"/>
      <c r="AJ120" s="172"/>
      <c r="AK120" s="172"/>
      <c r="AL120" s="172"/>
      <c r="AM120" s="172"/>
      <c r="AN120" s="172"/>
      <c r="AO120" s="172"/>
      <c r="AP120" s="172"/>
      <c r="AQ120" s="172"/>
    </row>
    <row r="121" spans="1:43" ht="12.75" customHeight="1" x14ac:dyDescent="0.25">
      <c r="A121" s="236" t="s">
        <v>276</v>
      </c>
      <c r="B121" s="172"/>
      <c r="C121" s="233">
        <v>64</v>
      </c>
      <c r="D121" s="241"/>
      <c r="E121" s="185">
        <v>0.32</v>
      </c>
      <c r="F121" s="185">
        <v>0.55000000000000004</v>
      </c>
      <c r="G121" s="172"/>
      <c r="H121" s="239"/>
      <c r="I121" s="239"/>
      <c r="J121" s="239"/>
      <c r="K121" s="239"/>
      <c r="L121" s="239"/>
      <c r="M121" s="239"/>
      <c r="N121" s="176">
        <v>0.23000000000000004</v>
      </c>
      <c r="O121" s="11" t="str">
        <f t="shared" si="15"/>
        <v xml:space="preserve"> </v>
      </c>
      <c r="P121" s="176" t="s">
        <v>441</v>
      </c>
      <c r="R121" s="11" t="str">
        <f t="shared" si="16"/>
        <v xml:space="preserve"> </v>
      </c>
      <c r="S121" s="176"/>
      <c r="T121" s="178" t="s">
        <v>441</v>
      </c>
      <c r="U121" s="172"/>
      <c r="V121" s="173" t="s">
        <v>20</v>
      </c>
      <c r="W121" s="173">
        <v>2</v>
      </c>
      <c r="X121" s="172"/>
      <c r="Y121" s="172"/>
      <c r="Z121" s="172"/>
      <c r="AA121" s="172"/>
      <c r="AB121" s="172"/>
      <c r="AC121" s="172"/>
      <c r="AD121" s="173">
        <v>1</v>
      </c>
      <c r="AE121" s="172"/>
      <c r="AF121" s="172"/>
      <c r="AG121" s="172"/>
      <c r="AH121" s="172"/>
      <c r="AI121" s="172"/>
      <c r="AJ121" s="172"/>
      <c r="AK121" s="172"/>
      <c r="AL121" s="172"/>
      <c r="AM121" s="172"/>
      <c r="AN121" s="172"/>
      <c r="AO121" s="172"/>
      <c r="AP121" s="172"/>
      <c r="AQ121" s="172"/>
    </row>
    <row r="122" spans="1:43" ht="12.75" customHeight="1" x14ac:dyDescent="0.25">
      <c r="A122" s="236" t="s">
        <v>276</v>
      </c>
      <c r="B122" s="172"/>
      <c r="C122" s="233">
        <v>64</v>
      </c>
      <c r="D122" s="241"/>
      <c r="E122" s="185">
        <v>0.55000000000000004</v>
      </c>
      <c r="F122" s="185">
        <v>0.61</v>
      </c>
      <c r="G122" s="172"/>
      <c r="H122" s="239"/>
      <c r="I122" s="239"/>
      <c r="J122" s="239"/>
      <c r="K122" s="239"/>
      <c r="L122" s="239"/>
      <c r="M122" s="239"/>
      <c r="N122" s="176">
        <v>5.9999999999999942E-2</v>
      </c>
      <c r="O122" s="11" t="str">
        <f t="shared" si="15"/>
        <v xml:space="preserve"> </v>
      </c>
      <c r="P122" s="176" t="s">
        <v>441</v>
      </c>
      <c r="R122" s="11" t="str">
        <f t="shared" si="16"/>
        <v xml:space="preserve"> </v>
      </c>
      <c r="S122" s="176"/>
      <c r="T122" s="178" t="s">
        <v>441</v>
      </c>
      <c r="U122" s="172"/>
      <c r="V122" s="173" t="s">
        <v>20</v>
      </c>
      <c r="W122" s="173">
        <v>2</v>
      </c>
      <c r="X122" s="172"/>
      <c r="Y122" s="172"/>
      <c r="Z122" s="172"/>
      <c r="AA122" s="172"/>
      <c r="AB122" s="172"/>
      <c r="AC122" s="172"/>
      <c r="AD122" s="172"/>
      <c r="AE122" s="173">
        <v>1</v>
      </c>
      <c r="AF122" s="172"/>
      <c r="AG122" s="172"/>
      <c r="AH122" s="172"/>
      <c r="AI122" s="172"/>
      <c r="AJ122" s="172"/>
      <c r="AK122" s="172"/>
      <c r="AL122" s="172"/>
      <c r="AM122" s="172"/>
      <c r="AN122" s="172"/>
      <c r="AO122" s="172"/>
      <c r="AP122" s="172"/>
      <c r="AQ122" s="172"/>
    </row>
    <row r="123" spans="1:43" ht="12.75" customHeight="1" x14ac:dyDescent="0.25">
      <c r="A123" s="236" t="s">
        <v>276</v>
      </c>
      <c r="B123" s="172"/>
      <c r="C123" s="233">
        <v>64</v>
      </c>
      <c r="D123" s="241"/>
      <c r="E123" s="185">
        <v>0.61</v>
      </c>
      <c r="F123" s="185">
        <v>0.97</v>
      </c>
      <c r="G123" s="172"/>
      <c r="H123" s="239"/>
      <c r="I123" s="239"/>
      <c r="J123" s="239"/>
      <c r="K123" s="239"/>
      <c r="L123" s="239"/>
      <c r="M123" s="239"/>
      <c r="N123" s="176">
        <v>0.36</v>
      </c>
      <c r="O123" s="11" t="str">
        <f t="shared" si="15"/>
        <v xml:space="preserve"> </v>
      </c>
      <c r="P123" s="176" t="s">
        <v>441</v>
      </c>
      <c r="R123" s="11" t="str">
        <f t="shared" si="16"/>
        <v xml:space="preserve"> </v>
      </c>
      <c r="S123" s="176"/>
      <c r="T123" s="178" t="s">
        <v>441</v>
      </c>
      <c r="U123" s="172"/>
      <c r="V123" s="173" t="s">
        <v>20</v>
      </c>
      <c r="W123" s="173">
        <v>2</v>
      </c>
      <c r="X123" s="172"/>
      <c r="Y123" s="172"/>
      <c r="Z123" s="172"/>
      <c r="AA123" s="172"/>
      <c r="AB123" s="172"/>
      <c r="AC123" s="172"/>
      <c r="AD123" s="172"/>
      <c r="AE123" s="172"/>
      <c r="AF123" s="173">
        <v>1</v>
      </c>
      <c r="AG123" s="172"/>
      <c r="AH123" s="172"/>
      <c r="AI123" s="172"/>
      <c r="AJ123" s="172"/>
      <c r="AK123" s="172"/>
      <c r="AL123" s="172"/>
      <c r="AM123" s="172"/>
      <c r="AN123" s="172"/>
      <c r="AO123" s="172"/>
      <c r="AP123" s="172"/>
      <c r="AQ123" s="172"/>
    </row>
    <row r="124" spans="1:43" ht="12.75" customHeight="1" x14ac:dyDescent="0.25">
      <c r="A124" s="236" t="s">
        <v>276</v>
      </c>
      <c r="B124" s="172"/>
      <c r="C124" s="233">
        <v>64</v>
      </c>
      <c r="D124" s="241"/>
      <c r="E124" s="185">
        <v>0.97</v>
      </c>
      <c r="F124" s="185">
        <v>1.04</v>
      </c>
      <c r="G124" s="172"/>
      <c r="H124" s="239"/>
      <c r="I124" s="239"/>
      <c r="J124" s="239"/>
      <c r="K124" s="239"/>
      <c r="L124" s="239"/>
      <c r="M124" s="239"/>
      <c r="N124" s="176">
        <v>7.0000000000000062E-2</v>
      </c>
      <c r="O124" s="11" t="str">
        <f t="shared" si="15"/>
        <v xml:space="preserve"> </v>
      </c>
      <c r="P124" s="176" t="s">
        <v>441</v>
      </c>
      <c r="R124" s="11" t="str">
        <f t="shared" si="16"/>
        <v xml:space="preserve"> </v>
      </c>
      <c r="S124" s="176"/>
      <c r="T124" s="178" t="s">
        <v>441</v>
      </c>
      <c r="U124" s="172"/>
      <c r="V124" s="173" t="s">
        <v>20</v>
      </c>
      <c r="W124" s="173">
        <v>2</v>
      </c>
      <c r="X124" s="172"/>
      <c r="Y124" s="172"/>
      <c r="Z124" s="172"/>
      <c r="AA124" s="172"/>
      <c r="AB124" s="172"/>
      <c r="AC124" s="172"/>
      <c r="AD124" s="172"/>
      <c r="AE124" s="173">
        <v>1</v>
      </c>
      <c r="AF124" s="172"/>
      <c r="AG124" s="172"/>
      <c r="AH124" s="172"/>
      <c r="AI124" s="172"/>
      <c r="AJ124" s="172"/>
      <c r="AK124" s="172"/>
      <c r="AL124" s="172"/>
      <c r="AM124" s="172"/>
      <c r="AN124" s="172"/>
      <c r="AO124" s="172"/>
      <c r="AP124" s="172"/>
      <c r="AQ124" s="172"/>
    </row>
    <row r="125" spans="1:43" ht="12.75" customHeight="1" x14ac:dyDescent="0.25">
      <c r="A125" s="236" t="s">
        <v>276</v>
      </c>
      <c r="B125" s="172"/>
      <c r="C125" s="233">
        <v>64</v>
      </c>
      <c r="D125" s="241" t="s">
        <v>33</v>
      </c>
      <c r="E125" s="185">
        <v>1.04</v>
      </c>
      <c r="F125" s="185">
        <v>1.22</v>
      </c>
      <c r="G125" s="172"/>
      <c r="H125" s="239"/>
      <c r="I125" s="239"/>
      <c r="J125" s="239"/>
      <c r="K125" s="239"/>
      <c r="L125" s="239"/>
      <c r="M125" s="239"/>
      <c r="N125" s="176">
        <v>0.17999999999999994</v>
      </c>
      <c r="O125" s="11" t="str">
        <f t="shared" si="15"/>
        <v xml:space="preserve"> </v>
      </c>
      <c r="P125" s="176" t="s">
        <v>441</v>
      </c>
      <c r="R125" s="11" t="str">
        <f t="shared" si="16"/>
        <v xml:space="preserve"> </v>
      </c>
      <c r="S125" s="176"/>
      <c r="T125" s="178" t="s">
        <v>441</v>
      </c>
      <c r="U125" s="172"/>
      <c r="V125" s="173" t="s">
        <v>20</v>
      </c>
      <c r="W125" s="173">
        <v>2</v>
      </c>
      <c r="X125" s="172"/>
      <c r="Y125" s="172"/>
      <c r="Z125" s="172"/>
      <c r="AA125" s="172"/>
      <c r="AB125" s="172"/>
      <c r="AC125" s="172"/>
      <c r="AD125" s="173">
        <v>1</v>
      </c>
      <c r="AE125" s="172"/>
      <c r="AF125" s="172"/>
      <c r="AG125" s="172"/>
      <c r="AH125" s="172"/>
      <c r="AI125" s="172"/>
      <c r="AJ125" s="172"/>
      <c r="AK125" s="172"/>
      <c r="AL125" s="172"/>
      <c r="AM125" s="172"/>
      <c r="AN125" s="172"/>
      <c r="AO125" s="172"/>
      <c r="AP125" s="172"/>
      <c r="AQ125" s="172"/>
    </row>
    <row r="126" spans="1:43" ht="12.75" customHeight="1" x14ac:dyDescent="0.25">
      <c r="A126" s="236" t="s">
        <v>276</v>
      </c>
      <c r="B126" s="172"/>
      <c r="C126" s="233">
        <v>64</v>
      </c>
      <c r="D126" s="241"/>
      <c r="E126" s="185">
        <v>1.22</v>
      </c>
      <c r="F126" s="185">
        <v>1.32</v>
      </c>
      <c r="G126" s="172"/>
      <c r="H126" s="239"/>
      <c r="I126" s="239"/>
      <c r="J126" s="239"/>
      <c r="K126" s="239"/>
      <c r="L126" s="239"/>
      <c r="M126" s="239"/>
      <c r="N126" s="176">
        <v>0.10000000000000009</v>
      </c>
      <c r="O126" s="11" t="str">
        <f t="shared" si="15"/>
        <v xml:space="preserve"> </v>
      </c>
      <c r="P126" s="176" t="s">
        <v>441</v>
      </c>
      <c r="R126" s="11" t="str">
        <f t="shared" si="16"/>
        <v xml:space="preserve"> </v>
      </c>
      <c r="S126" s="176"/>
      <c r="T126" s="178" t="s">
        <v>441</v>
      </c>
      <c r="U126" s="172"/>
      <c r="V126" s="173" t="s">
        <v>20</v>
      </c>
      <c r="W126" s="173">
        <v>2</v>
      </c>
      <c r="X126" s="172"/>
      <c r="Y126" s="172"/>
      <c r="Z126" s="172"/>
      <c r="AA126" s="172"/>
      <c r="AB126" s="172"/>
      <c r="AC126" s="172"/>
      <c r="AD126" s="172"/>
      <c r="AE126" s="173">
        <v>1</v>
      </c>
      <c r="AF126" s="172"/>
      <c r="AG126" s="172"/>
      <c r="AH126" s="172"/>
      <c r="AI126" s="172"/>
      <c r="AJ126" s="172"/>
      <c r="AK126" s="172"/>
      <c r="AL126" s="172"/>
      <c r="AM126" s="172"/>
      <c r="AN126" s="172"/>
      <c r="AO126" s="172"/>
      <c r="AP126" s="172"/>
      <c r="AQ126" s="172"/>
    </row>
    <row r="127" spans="1:43" ht="12.75" customHeight="1" x14ac:dyDescent="0.25">
      <c r="A127" s="236" t="s">
        <v>276</v>
      </c>
      <c r="B127" s="172"/>
      <c r="C127" s="233">
        <v>64</v>
      </c>
      <c r="D127" s="241"/>
      <c r="E127" s="185">
        <v>1.32</v>
      </c>
      <c r="F127" s="185">
        <v>1.36</v>
      </c>
      <c r="G127" s="172"/>
      <c r="H127" s="239"/>
      <c r="I127" s="239"/>
      <c r="J127" s="239"/>
      <c r="K127" s="239"/>
      <c r="L127" s="239"/>
      <c r="M127" s="239"/>
      <c r="N127" s="176">
        <v>4.0000000000000036E-2</v>
      </c>
      <c r="O127" s="11" t="str">
        <f t="shared" si="15"/>
        <v xml:space="preserve"> </v>
      </c>
      <c r="P127" s="176">
        <v>8.0000000000000071E-2</v>
      </c>
      <c r="R127" s="11" t="str">
        <f t="shared" si="16"/>
        <v xml:space="preserve"> </v>
      </c>
      <c r="S127" s="176"/>
      <c r="T127" s="178" t="s">
        <v>441</v>
      </c>
      <c r="U127" s="172"/>
      <c r="V127" s="172"/>
      <c r="W127" s="173">
        <v>2</v>
      </c>
      <c r="X127" s="172"/>
      <c r="Y127" s="172"/>
      <c r="Z127" s="172"/>
      <c r="AA127" s="173">
        <v>1</v>
      </c>
      <c r="AB127" s="172"/>
      <c r="AC127" s="172"/>
      <c r="AD127" s="173">
        <v>1</v>
      </c>
      <c r="AE127" s="172"/>
      <c r="AF127" s="172"/>
      <c r="AG127" s="172"/>
      <c r="AH127" s="173">
        <v>1</v>
      </c>
      <c r="AI127" s="172"/>
      <c r="AJ127" s="172"/>
      <c r="AK127" s="172"/>
      <c r="AL127" s="172"/>
      <c r="AM127" s="172"/>
      <c r="AN127" s="172"/>
      <c r="AO127" s="172"/>
      <c r="AP127" s="172"/>
      <c r="AQ127" s="172"/>
    </row>
    <row r="128" spans="1:43" ht="12.75" customHeight="1" x14ac:dyDescent="0.25">
      <c r="A128" s="236" t="s">
        <v>276</v>
      </c>
      <c r="B128" s="172"/>
      <c r="C128" s="233">
        <v>64</v>
      </c>
      <c r="D128" s="241"/>
      <c r="E128" s="185">
        <v>1.36</v>
      </c>
      <c r="F128" s="185">
        <v>1.46</v>
      </c>
      <c r="G128" s="172"/>
      <c r="H128" s="239"/>
      <c r="I128" s="239"/>
      <c r="J128" s="239"/>
      <c r="K128" s="239"/>
      <c r="L128" s="239"/>
      <c r="M128" s="239"/>
      <c r="N128" s="176">
        <v>9.9999999999999867E-2</v>
      </c>
      <c r="O128" s="11" t="str">
        <f t="shared" si="15"/>
        <v xml:space="preserve"> </v>
      </c>
      <c r="P128" s="176">
        <v>0.19999999999999973</v>
      </c>
      <c r="R128" s="11" t="str">
        <f t="shared" si="16"/>
        <v xml:space="preserve"> </v>
      </c>
      <c r="S128" s="176"/>
      <c r="T128" s="178" t="s">
        <v>441</v>
      </c>
      <c r="U128" s="172"/>
      <c r="V128" s="172"/>
      <c r="W128" s="173">
        <v>2</v>
      </c>
      <c r="X128" s="172"/>
      <c r="Y128" s="172"/>
      <c r="Z128" s="172"/>
      <c r="AA128" s="173">
        <v>1</v>
      </c>
      <c r="AB128" s="172"/>
      <c r="AC128" s="172"/>
      <c r="AD128" s="172"/>
      <c r="AE128" s="173">
        <v>1</v>
      </c>
      <c r="AF128" s="172"/>
      <c r="AG128" s="172"/>
      <c r="AH128" s="173">
        <v>1</v>
      </c>
      <c r="AI128" s="172"/>
      <c r="AJ128" s="172"/>
      <c r="AK128" s="172"/>
      <c r="AL128" s="172"/>
      <c r="AM128" s="172"/>
      <c r="AN128" s="172"/>
      <c r="AO128" s="172"/>
      <c r="AP128" s="172"/>
      <c r="AQ128" s="172"/>
    </row>
    <row r="129" spans="1:43" ht="12.75" customHeight="1" x14ac:dyDescent="0.25">
      <c r="A129" s="236" t="s">
        <v>276</v>
      </c>
      <c r="B129" s="172"/>
      <c r="C129" s="233">
        <v>64</v>
      </c>
      <c r="D129" s="241"/>
      <c r="E129" s="185">
        <v>1.46</v>
      </c>
      <c r="F129" s="185">
        <v>1.63</v>
      </c>
      <c r="G129" s="172"/>
      <c r="H129" s="239"/>
      <c r="I129" s="239"/>
      <c r="J129" s="239"/>
      <c r="K129" s="239"/>
      <c r="L129" s="239"/>
      <c r="M129" s="239"/>
      <c r="N129" s="176">
        <v>0.16999999999999993</v>
      </c>
      <c r="O129" s="11" t="str">
        <f t="shared" si="15"/>
        <v xml:space="preserve"> </v>
      </c>
      <c r="P129" s="176">
        <v>0.33999999999999986</v>
      </c>
      <c r="R129" s="11" t="str">
        <f t="shared" si="16"/>
        <v xml:space="preserve"> </v>
      </c>
      <c r="S129" s="176"/>
      <c r="T129" s="178" t="s">
        <v>441</v>
      </c>
      <c r="U129" s="172"/>
      <c r="V129" s="172"/>
      <c r="W129" s="173">
        <v>2</v>
      </c>
      <c r="X129" s="172"/>
      <c r="Y129" s="172"/>
      <c r="Z129" s="172"/>
      <c r="AA129" s="173">
        <v>1</v>
      </c>
      <c r="AB129" s="172"/>
      <c r="AC129" s="172"/>
      <c r="AD129" s="173">
        <v>1</v>
      </c>
      <c r="AE129" s="172"/>
      <c r="AF129" s="172"/>
      <c r="AG129" s="172"/>
      <c r="AH129" s="173">
        <v>1</v>
      </c>
      <c r="AI129" s="172"/>
      <c r="AJ129" s="172"/>
      <c r="AK129" s="172"/>
      <c r="AL129" s="172"/>
      <c r="AM129" s="172"/>
      <c r="AN129" s="172"/>
      <c r="AO129" s="172"/>
      <c r="AP129" s="172"/>
      <c r="AQ129" s="172"/>
    </row>
    <row r="130" spans="1:43" ht="12.75" customHeight="1" x14ac:dyDescent="0.25">
      <c r="A130" s="236" t="s">
        <v>276</v>
      </c>
      <c r="B130" s="172"/>
      <c r="C130" s="233">
        <v>64</v>
      </c>
      <c r="D130" s="242"/>
      <c r="E130" s="185">
        <v>1.63</v>
      </c>
      <c r="F130" s="185">
        <v>1.73</v>
      </c>
      <c r="G130" s="172"/>
      <c r="H130" s="240"/>
      <c r="I130" s="240"/>
      <c r="J130" s="240"/>
      <c r="K130" s="239"/>
      <c r="L130" s="240"/>
      <c r="M130" s="239"/>
      <c r="N130" s="176">
        <v>0.10000000000000009</v>
      </c>
      <c r="O130" s="11" t="str">
        <f t="shared" si="15"/>
        <v xml:space="preserve"> </v>
      </c>
      <c r="P130" s="176">
        <v>0.20000000000000018</v>
      </c>
      <c r="R130" s="11" t="str">
        <f t="shared" si="16"/>
        <v xml:space="preserve"> </v>
      </c>
      <c r="S130" s="176"/>
      <c r="T130" s="178" t="s">
        <v>441</v>
      </c>
      <c r="U130" s="172"/>
      <c r="V130" s="172"/>
      <c r="W130" s="173">
        <v>2</v>
      </c>
      <c r="X130" s="172"/>
      <c r="Y130" s="172"/>
      <c r="Z130" s="172"/>
      <c r="AA130" s="173">
        <v>1</v>
      </c>
      <c r="AB130" s="172"/>
      <c r="AC130" s="172"/>
      <c r="AD130" s="172"/>
      <c r="AE130" s="173">
        <v>1</v>
      </c>
      <c r="AF130" s="172"/>
      <c r="AG130" s="172"/>
      <c r="AH130" s="173">
        <v>1</v>
      </c>
      <c r="AI130" s="172"/>
      <c r="AJ130" s="172"/>
      <c r="AK130" s="172"/>
      <c r="AL130" s="172"/>
      <c r="AM130" s="172"/>
      <c r="AN130" s="172"/>
      <c r="AO130" s="172"/>
      <c r="AP130" s="172"/>
      <c r="AQ130" s="172"/>
    </row>
    <row r="131" spans="1:43" ht="12.75" customHeight="1" x14ac:dyDescent="0.25">
      <c r="A131" s="236" t="s">
        <v>276</v>
      </c>
      <c r="B131" s="172"/>
      <c r="C131" s="233">
        <v>64</v>
      </c>
      <c r="D131" s="235"/>
      <c r="E131" s="185">
        <v>1.73</v>
      </c>
      <c r="F131" s="185">
        <v>1.81</v>
      </c>
      <c r="G131" s="172"/>
      <c r="H131" s="240"/>
      <c r="I131" s="240"/>
      <c r="J131" s="240"/>
      <c r="K131" s="239"/>
      <c r="L131" s="240"/>
      <c r="M131" s="239"/>
      <c r="N131" s="176">
        <v>8.0000000000000071E-2</v>
      </c>
      <c r="O131" s="11" t="str">
        <f t="shared" si="15"/>
        <v xml:space="preserve"> </v>
      </c>
      <c r="P131" s="176">
        <v>0.16000000000000014</v>
      </c>
      <c r="R131" s="11" t="str">
        <f t="shared" si="16"/>
        <v xml:space="preserve"> </v>
      </c>
      <c r="S131" s="176"/>
      <c r="T131" s="178" t="s">
        <v>441</v>
      </c>
      <c r="U131" s="173"/>
      <c r="V131" s="173"/>
      <c r="W131" s="173">
        <v>2</v>
      </c>
      <c r="X131" s="172"/>
      <c r="Y131" s="172"/>
      <c r="Z131" s="172"/>
      <c r="AA131" s="173">
        <v>1</v>
      </c>
      <c r="AB131" s="172"/>
      <c r="AC131" s="172"/>
      <c r="AD131" s="172"/>
      <c r="AE131" s="172"/>
      <c r="AF131" s="173">
        <v>1</v>
      </c>
      <c r="AG131" s="172"/>
      <c r="AH131" s="173">
        <v>1</v>
      </c>
      <c r="AI131" s="173"/>
      <c r="AJ131" s="173"/>
      <c r="AK131" s="173"/>
      <c r="AL131" s="173"/>
      <c r="AM131" s="173"/>
      <c r="AN131" s="173"/>
      <c r="AO131" s="173"/>
      <c r="AP131" s="173"/>
      <c r="AQ131" s="234"/>
    </row>
    <row r="132" spans="1:43" ht="12.75" customHeight="1" x14ac:dyDescent="0.25">
      <c r="A132" s="236" t="s">
        <v>276</v>
      </c>
      <c r="B132" s="172"/>
      <c r="C132" s="233">
        <v>64</v>
      </c>
      <c r="D132" s="238"/>
      <c r="E132" s="185">
        <v>1.81</v>
      </c>
      <c r="F132" s="185">
        <v>2.14</v>
      </c>
      <c r="G132" s="172"/>
      <c r="H132" s="240"/>
      <c r="I132" s="240"/>
      <c r="J132" s="240"/>
      <c r="K132" s="239"/>
      <c r="L132" s="240"/>
      <c r="M132" s="239"/>
      <c r="N132" s="176">
        <v>0.33000000000000007</v>
      </c>
      <c r="O132" s="11" t="str">
        <f t="shared" si="15"/>
        <v xml:space="preserve"> </v>
      </c>
      <c r="P132" s="176">
        <v>0.66000000000000014</v>
      </c>
      <c r="R132" s="11" t="str">
        <f t="shared" si="16"/>
        <v xml:space="preserve"> </v>
      </c>
      <c r="S132" s="176"/>
      <c r="T132" s="178" t="s">
        <v>441</v>
      </c>
      <c r="U132" s="173"/>
      <c r="V132" s="173"/>
      <c r="W132" s="173">
        <v>2</v>
      </c>
      <c r="X132" s="172"/>
      <c r="Y132" s="172"/>
      <c r="Z132" s="172"/>
      <c r="AA132" s="173">
        <v>1</v>
      </c>
      <c r="AB132" s="172"/>
      <c r="AC132" s="172"/>
      <c r="AD132" s="172"/>
      <c r="AE132" s="172"/>
      <c r="AF132" s="173">
        <v>1</v>
      </c>
      <c r="AG132" s="172"/>
      <c r="AH132" s="173">
        <v>1</v>
      </c>
      <c r="AI132" s="173"/>
      <c r="AJ132" s="173"/>
      <c r="AK132" s="173"/>
      <c r="AL132" s="173"/>
      <c r="AM132" s="173"/>
      <c r="AN132" s="173"/>
      <c r="AO132" s="173"/>
      <c r="AP132" s="173"/>
      <c r="AQ132" s="234"/>
    </row>
    <row r="133" spans="1:43" ht="12.75" customHeight="1" x14ac:dyDescent="0.25">
      <c r="A133" s="236" t="s">
        <v>276</v>
      </c>
      <c r="B133" s="172"/>
      <c r="C133" s="233">
        <v>64</v>
      </c>
      <c r="D133" s="238"/>
      <c r="E133" s="185">
        <v>2.14</v>
      </c>
      <c r="F133" s="185">
        <v>2.31</v>
      </c>
      <c r="G133" s="172"/>
      <c r="H133" s="240"/>
      <c r="I133" s="240"/>
      <c r="J133" s="240"/>
      <c r="K133" s="239"/>
      <c r="L133" s="240"/>
      <c r="M133" s="239"/>
      <c r="N133" s="176">
        <v>0.16999999999999993</v>
      </c>
      <c r="O133" s="11" t="str">
        <f t="shared" si="15"/>
        <v xml:space="preserve"> </v>
      </c>
      <c r="P133" s="176">
        <v>0.33999999999999986</v>
      </c>
      <c r="R133" s="11" t="str">
        <f t="shared" si="16"/>
        <v xml:space="preserve"> </v>
      </c>
      <c r="S133" s="176"/>
      <c r="T133" s="178" t="s">
        <v>441</v>
      </c>
      <c r="U133" s="173"/>
      <c r="V133" s="173"/>
      <c r="W133" s="173">
        <v>2</v>
      </c>
      <c r="X133" s="172"/>
      <c r="Y133" s="172"/>
      <c r="Z133" s="172"/>
      <c r="AA133" s="173">
        <v>1</v>
      </c>
      <c r="AB133" s="172"/>
      <c r="AC133" s="172"/>
      <c r="AD133" s="172"/>
      <c r="AE133" s="173">
        <v>1</v>
      </c>
      <c r="AF133" s="172"/>
      <c r="AG133" s="172"/>
      <c r="AH133" s="173">
        <v>1</v>
      </c>
      <c r="AI133" s="173"/>
      <c r="AJ133" s="173"/>
      <c r="AK133" s="173"/>
      <c r="AL133" s="173"/>
      <c r="AM133" s="173"/>
      <c r="AN133" s="173"/>
      <c r="AO133" s="173"/>
      <c r="AP133" s="173"/>
      <c r="AQ133" s="234"/>
    </row>
    <row r="134" spans="1:43" ht="12.75" customHeight="1" x14ac:dyDescent="0.25">
      <c r="A134" s="236" t="s">
        <v>276</v>
      </c>
      <c r="B134" s="172"/>
      <c r="C134" s="233">
        <v>64</v>
      </c>
      <c r="D134" s="238"/>
      <c r="E134" s="185">
        <v>2.31</v>
      </c>
      <c r="F134" s="185">
        <v>2.4300000000000002</v>
      </c>
      <c r="G134" s="172"/>
      <c r="H134" s="240"/>
      <c r="I134" s="240"/>
      <c r="J134" s="240"/>
      <c r="K134" s="239"/>
      <c r="L134" s="240"/>
      <c r="M134" s="239"/>
      <c r="N134" s="176">
        <v>0.12000000000000011</v>
      </c>
      <c r="O134" s="11" t="str">
        <f t="shared" si="15"/>
        <v xml:space="preserve"> </v>
      </c>
      <c r="P134" s="176">
        <v>0.24000000000000021</v>
      </c>
      <c r="R134" s="11" t="str">
        <f t="shared" si="16"/>
        <v xml:space="preserve"> </v>
      </c>
      <c r="S134" s="176"/>
      <c r="T134" s="178" t="s">
        <v>441</v>
      </c>
      <c r="U134" s="173"/>
      <c r="V134" s="173"/>
      <c r="W134" s="173">
        <v>2</v>
      </c>
      <c r="X134" s="172"/>
      <c r="Y134" s="172"/>
      <c r="Z134" s="172"/>
      <c r="AA134" s="173">
        <v>1</v>
      </c>
      <c r="AB134" s="172"/>
      <c r="AC134" s="172"/>
      <c r="AD134" s="173">
        <v>1</v>
      </c>
      <c r="AE134" s="172"/>
      <c r="AF134" s="172"/>
      <c r="AG134" s="172"/>
      <c r="AH134" s="173">
        <v>1</v>
      </c>
      <c r="AI134" s="173"/>
      <c r="AJ134" s="173"/>
      <c r="AK134" s="173"/>
      <c r="AL134" s="173"/>
      <c r="AM134" s="173"/>
      <c r="AN134" s="173"/>
      <c r="AO134" s="173"/>
      <c r="AP134" s="173"/>
      <c r="AQ134" s="234"/>
    </row>
    <row r="135" spans="1:43" ht="12.75" customHeight="1" x14ac:dyDescent="0.25">
      <c r="A135" s="236" t="s">
        <v>276</v>
      </c>
      <c r="B135" s="172"/>
      <c r="C135" s="233">
        <v>64</v>
      </c>
      <c r="D135" s="238"/>
      <c r="E135" s="185">
        <v>2.4300000000000002</v>
      </c>
      <c r="F135" s="185">
        <v>2.6</v>
      </c>
      <c r="G135" s="172"/>
      <c r="H135" s="240"/>
      <c r="I135" s="240"/>
      <c r="J135" s="240"/>
      <c r="K135" s="239"/>
      <c r="L135" s="240"/>
      <c r="M135" s="239"/>
      <c r="N135" s="176">
        <v>0.16999999999999993</v>
      </c>
      <c r="O135" s="11" t="str">
        <f t="shared" si="15"/>
        <v xml:space="preserve"> </v>
      </c>
      <c r="P135" s="176">
        <v>0.33999999999999986</v>
      </c>
      <c r="R135" s="11" t="str">
        <f t="shared" si="16"/>
        <v xml:space="preserve"> </v>
      </c>
      <c r="S135" s="176"/>
      <c r="T135" s="178" t="s">
        <v>441</v>
      </c>
      <c r="U135" s="173"/>
      <c r="V135" s="173"/>
      <c r="W135" s="173">
        <v>2</v>
      </c>
      <c r="X135" s="172"/>
      <c r="Y135" s="172"/>
      <c r="Z135" s="172"/>
      <c r="AA135" s="173">
        <v>1</v>
      </c>
      <c r="AB135" s="172"/>
      <c r="AC135" s="172"/>
      <c r="AD135" s="172"/>
      <c r="AE135" s="173">
        <v>1</v>
      </c>
      <c r="AF135" s="172"/>
      <c r="AG135" s="172"/>
      <c r="AH135" s="173">
        <v>1</v>
      </c>
      <c r="AI135" s="173"/>
      <c r="AJ135" s="173"/>
      <c r="AK135" s="173"/>
      <c r="AL135" s="173"/>
      <c r="AM135" s="173"/>
      <c r="AN135" s="173"/>
      <c r="AO135" s="173"/>
      <c r="AP135" s="173"/>
      <c r="AQ135" s="234"/>
    </row>
    <row r="136" spans="1:43" ht="12.75" customHeight="1" x14ac:dyDescent="0.25">
      <c r="A136" s="236" t="s">
        <v>276</v>
      </c>
      <c r="B136" s="172"/>
      <c r="C136" s="233">
        <v>64</v>
      </c>
      <c r="D136" s="238"/>
      <c r="E136" s="185">
        <v>2.6</v>
      </c>
      <c r="F136" s="185">
        <v>3.62</v>
      </c>
      <c r="G136" s="172"/>
      <c r="H136" s="240"/>
      <c r="I136" s="240"/>
      <c r="J136" s="240"/>
      <c r="K136" s="239"/>
      <c r="L136" s="240"/>
      <c r="M136" s="239"/>
      <c r="N136" s="176">
        <v>1.02</v>
      </c>
      <c r="O136" s="11" t="str">
        <f t="shared" si="15"/>
        <v xml:space="preserve"> </v>
      </c>
      <c r="P136" s="176">
        <v>2.04</v>
      </c>
      <c r="R136" s="11" t="str">
        <f t="shared" si="16"/>
        <v xml:space="preserve"> </v>
      </c>
      <c r="S136" s="176"/>
      <c r="T136" s="178" t="s">
        <v>441</v>
      </c>
      <c r="U136" s="173"/>
      <c r="V136" s="173"/>
      <c r="W136" s="173">
        <v>2</v>
      </c>
      <c r="X136" s="172"/>
      <c r="Y136" s="172"/>
      <c r="Z136" s="172"/>
      <c r="AA136" s="173">
        <v>1</v>
      </c>
      <c r="AB136" s="172"/>
      <c r="AC136" s="172"/>
      <c r="AD136" s="172"/>
      <c r="AE136" s="172"/>
      <c r="AF136" s="173">
        <v>1</v>
      </c>
      <c r="AG136" s="172"/>
      <c r="AH136" s="173">
        <v>1</v>
      </c>
      <c r="AI136" s="173"/>
      <c r="AJ136" s="173"/>
      <c r="AK136" s="173"/>
      <c r="AL136" s="173"/>
      <c r="AM136" s="173"/>
      <c r="AN136" s="173"/>
      <c r="AO136" s="173"/>
      <c r="AP136" s="173"/>
      <c r="AQ136" s="234"/>
    </row>
    <row r="137" spans="1:43" ht="12.75" customHeight="1" x14ac:dyDescent="0.25">
      <c r="A137" s="236" t="s">
        <v>276</v>
      </c>
      <c r="B137" s="172"/>
      <c r="C137" s="233">
        <v>64</v>
      </c>
      <c r="D137" s="238"/>
      <c r="E137" s="185">
        <v>3.62</v>
      </c>
      <c r="F137" s="185">
        <v>3.79</v>
      </c>
      <c r="G137" s="172"/>
      <c r="H137" s="240"/>
      <c r="I137" s="240"/>
      <c r="J137" s="240"/>
      <c r="K137" s="239"/>
      <c r="L137" s="240"/>
      <c r="M137" s="239"/>
      <c r="N137" s="176">
        <v>0.16999999999999993</v>
      </c>
      <c r="O137" s="11" t="str">
        <f t="shared" si="15"/>
        <v xml:space="preserve"> </v>
      </c>
      <c r="P137" s="176">
        <v>0.33999999999999986</v>
      </c>
      <c r="R137" s="11" t="str">
        <f t="shared" si="16"/>
        <v xml:space="preserve"> </v>
      </c>
      <c r="S137" s="176"/>
      <c r="T137" s="178" t="s">
        <v>441</v>
      </c>
      <c r="U137" s="173"/>
      <c r="V137" s="173"/>
      <c r="W137" s="173">
        <v>2</v>
      </c>
      <c r="X137" s="172"/>
      <c r="Y137" s="172"/>
      <c r="Z137" s="172"/>
      <c r="AA137" s="173">
        <v>1</v>
      </c>
      <c r="AB137" s="172"/>
      <c r="AC137" s="172"/>
      <c r="AD137" s="172"/>
      <c r="AE137" s="173">
        <v>1</v>
      </c>
      <c r="AF137" s="172"/>
      <c r="AG137" s="172"/>
      <c r="AH137" s="173">
        <v>1</v>
      </c>
      <c r="AI137" s="173"/>
      <c r="AJ137" s="173"/>
      <c r="AK137" s="173"/>
      <c r="AL137" s="173"/>
      <c r="AM137" s="173"/>
      <c r="AN137" s="173"/>
      <c r="AO137" s="173"/>
      <c r="AP137" s="173"/>
      <c r="AQ137" s="234"/>
    </row>
    <row r="138" spans="1:43" ht="12.75" customHeight="1" x14ac:dyDescent="0.25">
      <c r="A138" s="236" t="s">
        <v>276</v>
      </c>
      <c r="B138" s="172"/>
      <c r="C138" s="233">
        <v>64</v>
      </c>
      <c r="D138" s="238"/>
      <c r="E138" s="185">
        <v>3.79</v>
      </c>
      <c r="F138" s="185">
        <v>5.96</v>
      </c>
      <c r="G138" s="172"/>
      <c r="H138" s="240"/>
      <c r="I138" s="240"/>
      <c r="J138" s="240"/>
      <c r="K138" s="239"/>
      <c r="L138" s="240"/>
      <c r="M138" s="239"/>
      <c r="N138" s="176">
        <v>2.17</v>
      </c>
      <c r="O138" s="11" t="str">
        <f t="shared" si="15"/>
        <v xml:space="preserve"> </v>
      </c>
      <c r="P138" s="176">
        <v>4.34</v>
      </c>
      <c r="R138" s="11" t="str">
        <f t="shared" si="16"/>
        <v xml:space="preserve"> </v>
      </c>
      <c r="S138" s="176"/>
      <c r="T138" s="178" t="s">
        <v>441</v>
      </c>
      <c r="U138" s="173"/>
      <c r="V138" s="173"/>
      <c r="W138" s="173">
        <v>2</v>
      </c>
      <c r="X138" s="172"/>
      <c r="Y138" s="172"/>
      <c r="Z138" s="172"/>
      <c r="AA138" s="173">
        <v>1</v>
      </c>
      <c r="AB138" s="172"/>
      <c r="AC138" s="172"/>
      <c r="AD138" s="173">
        <v>1</v>
      </c>
      <c r="AE138" s="172"/>
      <c r="AF138" s="172"/>
      <c r="AG138" s="172"/>
      <c r="AH138" s="173">
        <v>1</v>
      </c>
      <c r="AI138" s="173"/>
      <c r="AJ138" s="173"/>
      <c r="AK138" s="173"/>
      <c r="AL138" s="173"/>
      <c r="AM138" s="173"/>
      <c r="AN138" s="173"/>
      <c r="AO138" s="173"/>
      <c r="AP138" s="173"/>
      <c r="AQ138" s="234"/>
    </row>
    <row r="139" spans="1:43" ht="12.75" customHeight="1" x14ac:dyDescent="0.25">
      <c r="A139" s="236" t="s">
        <v>276</v>
      </c>
      <c r="B139" s="172"/>
      <c r="C139" s="233">
        <v>64</v>
      </c>
      <c r="D139" s="238"/>
      <c r="E139" s="185">
        <v>5.96</v>
      </c>
      <c r="F139" s="185">
        <v>6.13</v>
      </c>
      <c r="G139" s="172"/>
      <c r="H139" s="240"/>
      <c r="I139" s="240"/>
      <c r="J139" s="240"/>
      <c r="K139" s="239"/>
      <c r="L139" s="240"/>
      <c r="M139" s="239"/>
      <c r="N139" s="176">
        <v>0.16999999999999993</v>
      </c>
      <c r="O139" s="11" t="str">
        <f t="shared" si="15"/>
        <v xml:space="preserve"> </v>
      </c>
      <c r="P139" s="176">
        <v>0.33999999999999986</v>
      </c>
      <c r="R139" s="11" t="str">
        <f t="shared" si="16"/>
        <v xml:space="preserve"> </v>
      </c>
      <c r="S139" s="176"/>
      <c r="T139" s="178" t="s">
        <v>441</v>
      </c>
      <c r="U139" s="173"/>
      <c r="V139" s="173"/>
      <c r="W139" s="173">
        <v>2</v>
      </c>
      <c r="X139" s="172"/>
      <c r="Y139" s="172"/>
      <c r="Z139" s="172"/>
      <c r="AA139" s="173">
        <v>1</v>
      </c>
      <c r="AB139" s="172"/>
      <c r="AC139" s="172"/>
      <c r="AD139" s="172"/>
      <c r="AE139" s="173">
        <v>1</v>
      </c>
      <c r="AF139" s="172"/>
      <c r="AG139" s="172"/>
      <c r="AH139" s="173">
        <v>1</v>
      </c>
      <c r="AI139" s="173"/>
      <c r="AJ139" s="173"/>
      <c r="AK139" s="173"/>
      <c r="AL139" s="173"/>
      <c r="AM139" s="173"/>
      <c r="AN139" s="173"/>
      <c r="AO139" s="173"/>
      <c r="AP139" s="173"/>
      <c r="AQ139" s="234"/>
    </row>
    <row r="140" spans="1:43" ht="12.75" customHeight="1" x14ac:dyDescent="0.25">
      <c r="A140" s="236" t="s">
        <v>276</v>
      </c>
      <c r="B140" s="172"/>
      <c r="C140" s="233">
        <v>64</v>
      </c>
      <c r="D140" s="238"/>
      <c r="E140" s="185">
        <v>6.13</v>
      </c>
      <c r="F140" s="185">
        <v>6.38</v>
      </c>
      <c r="G140" s="172"/>
      <c r="H140" s="240"/>
      <c r="I140" s="240"/>
      <c r="J140" s="240"/>
      <c r="K140" s="239"/>
      <c r="L140" s="240"/>
      <c r="M140" s="239"/>
      <c r="N140" s="176">
        <v>0.25</v>
      </c>
      <c r="O140" s="11" t="str">
        <f t="shared" si="15"/>
        <v xml:space="preserve"> </v>
      </c>
      <c r="P140" s="176">
        <v>0.5</v>
      </c>
      <c r="R140" s="11" t="str">
        <f t="shared" si="16"/>
        <v xml:space="preserve"> </v>
      </c>
      <c r="S140" s="176"/>
      <c r="T140" s="178" t="s">
        <v>441</v>
      </c>
      <c r="U140" s="173"/>
      <c r="V140" s="173"/>
      <c r="W140" s="173">
        <v>2</v>
      </c>
      <c r="X140" s="172"/>
      <c r="Y140" s="172"/>
      <c r="Z140" s="172"/>
      <c r="AA140" s="173">
        <v>1</v>
      </c>
      <c r="AB140" s="172"/>
      <c r="AC140" s="172"/>
      <c r="AD140" s="172"/>
      <c r="AE140" s="172"/>
      <c r="AF140" s="173">
        <v>1</v>
      </c>
      <c r="AG140" s="172"/>
      <c r="AH140" s="173">
        <v>1</v>
      </c>
      <c r="AI140" s="173"/>
      <c r="AJ140" s="173"/>
      <c r="AK140" s="173"/>
      <c r="AL140" s="173"/>
      <c r="AM140" s="173"/>
      <c r="AN140" s="173"/>
      <c r="AO140" s="173"/>
      <c r="AP140" s="173"/>
      <c r="AQ140" s="234"/>
    </row>
    <row r="141" spans="1:43" ht="12.75" customHeight="1" x14ac:dyDescent="0.25">
      <c r="A141" s="236" t="s">
        <v>276</v>
      </c>
      <c r="B141" s="172"/>
      <c r="C141" s="233">
        <v>64</v>
      </c>
      <c r="D141" s="238"/>
      <c r="E141" s="185">
        <v>6.38</v>
      </c>
      <c r="F141" s="185">
        <v>6.55</v>
      </c>
      <c r="G141" s="172"/>
      <c r="H141" s="240"/>
      <c r="I141" s="240"/>
      <c r="J141" s="240"/>
      <c r="K141" s="239"/>
      <c r="L141" s="240"/>
      <c r="M141" s="239"/>
      <c r="N141" s="176">
        <v>0.16999999999999993</v>
      </c>
      <c r="O141" s="11" t="str">
        <f t="shared" si="15"/>
        <v xml:space="preserve"> </v>
      </c>
      <c r="P141" s="176">
        <v>0.33999999999999986</v>
      </c>
      <c r="R141" s="11" t="str">
        <f t="shared" si="16"/>
        <v xml:space="preserve"> </v>
      </c>
      <c r="S141" s="176"/>
      <c r="T141" s="178" t="s">
        <v>441</v>
      </c>
      <c r="U141" s="173"/>
      <c r="V141" s="173"/>
      <c r="W141" s="173">
        <v>2</v>
      </c>
      <c r="X141" s="172"/>
      <c r="Y141" s="172"/>
      <c r="Z141" s="172"/>
      <c r="AA141" s="173">
        <v>1</v>
      </c>
      <c r="AB141" s="172"/>
      <c r="AC141" s="172"/>
      <c r="AD141" s="172"/>
      <c r="AE141" s="173">
        <v>1</v>
      </c>
      <c r="AF141" s="172"/>
      <c r="AG141" s="172"/>
      <c r="AH141" s="173">
        <v>1</v>
      </c>
      <c r="AI141" s="173"/>
      <c r="AJ141" s="173"/>
      <c r="AK141" s="173"/>
      <c r="AL141" s="173"/>
      <c r="AM141" s="173"/>
      <c r="AN141" s="173"/>
      <c r="AO141" s="173"/>
      <c r="AP141" s="173"/>
      <c r="AQ141" s="234"/>
    </row>
    <row r="142" spans="1:43" ht="12.75" customHeight="1" x14ac:dyDescent="0.25">
      <c r="A142" s="236" t="s">
        <v>276</v>
      </c>
      <c r="B142" s="172"/>
      <c r="C142" s="233">
        <v>64</v>
      </c>
      <c r="D142" s="238"/>
      <c r="E142" s="185">
        <v>6.55</v>
      </c>
      <c r="F142" s="185">
        <v>7.29</v>
      </c>
      <c r="G142" s="172"/>
      <c r="H142" s="240"/>
      <c r="I142" s="240"/>
      <c r="J142" s="240"/>
      <c r="K142" s="239"/>
      <c r="L142" s="240"/>
      <c r="M142" s="239"/>
      <c r="N142" s="176">
        <v>0.74000000000000021</v>
      </c>
      <c r="O142" s="11" t="str">
        <f t="shared" si="15"/>
        <v xml:space="preserve"> </v>
      </c>
      <c r="P142" s="176">
        <v>1.4800000000000004</v>
      </c>
      <c r="R142" s="11" t="str">
        <f t="shared" si="16"/>
        <v xml:space="preserve"> </v>
      </c>
      <c r="S142" s="176"/>
      <c r="T142" s="178" t="s">
        <v>441</v>
      </c>
      <c r="U142" s="173"/>
      <c r="V142" s="173"/>
      <c r="W142" s="173">
        <v>2</v>
      </c>
      <c r="X142" s="172"/>
      <c r="Y142" s="172"/>
      <c r="Z142" s="172"/>
      <c r="AA142" s="173">
        <v>1</v>
      </c>
      <c r="AB142" s="172"/>
      <c r="AC142" s="172"/>
      <c r="AD142" s="173">
        <v>1</v>
      </c>
      <c r="AE142" s="172"/>
      <c r="AF142" s="172"/>
      <c r="AG142" s="172"/>
      <c r="AH142" s="173">
        <v>1</v>
      </c>
      <c r="AI142" s="172"/>
      <c r="AJ142" s="172"/>
      <c r="AK142" s="172"/>
      <c r="AL142" s="172"/>
      <c r="AM142" s="172"/>
      <c r="AN142" s="172"/>
      <c r="AO142" s="172"/>
      <c r="AP142" s="172"/>
      <c r="AQ142" s="234"/>
    </row>
    <row r="143" spans="1:43" ht="12.75" customHeight="1" x14ac:dyDescent="0.25">
      <c r="A143" s="236" t="s">
        <v>276</v>
      </c>
      <c r="B143" s="172"/>
      <c r="C143" s="233">
        <v>64</v>
      </c>
      <c r="D143" s="238"/>
      <c r="E143" s="185">
        <v>7.29</v>
      </c>
      <c r="F143" s="185">
        <v>7.42</v>
      </c>
      <c r="G143" s="172"/>
      <c r="H143" s="240"/>
      <c r="I143" s="240"/>
      <c r="J143" s="240"/>
      <c r="K143" s="239"/>
      <c r="L143" s="240"/>
      <c r="M143" s="239"/>
      <c r="N143" s="176">
        <v>0.12999999999999989</v>
      </c>
      <c r="O143" s="11" t="str">
        <f t="shared" si="15"/>
        <v xml:space="preserve"> </v>
      </c>
      <c r="P143" s="176">
        <v>0.25999999999999979</v>
      </c>
      <c r="R143" s="11" t="str">
        <f t="shared" si="16"/>
        <v xml:space="preserve"> </v>
      </c>
      <c r="S143" s="176"/>
      <c r="T143" s="178" t="s">
        <v>441</v>
      </c>
      <c r="U143" s="173"/>
      <c r="V143" s="173"/>
      <c r="W143" s="173">
        <v>2</v>
      </c>
      <c r="X143" s="172"/>
      <c r="Y143" s="172"/>
      <c r="Z143" s="172"/>
      <c r="AA143" s="173">
        <v>1</v>
      </c>
      <c r="AB143" s="172"/>
      <c r="AC143" s="172"/>
      <c r="AD143" s="172"/>
      <c r="AE143" s="173">
        <v>1</v>
      </c>
      <c r="AF143" s="172"/>
      <c r="AG143" s="172"/>
      <c r="AH143" s="173">
        <v>1</v>
      </c>
      <c r="AI143" s="172"/>
      <c r="AJ143" s="172"/>
      <c r="AK143" s="172"/>
      <c r="AL143" s="172"/>
      <c r="AM143" s="172"/>
      <c r="AN143" s="172"/>
      <c r="AO143" s="172"/>
      <c r="AP143" s="172"/>
      <c r="AQ143" s="234"/>
    </row>
    <row r="144" spans="1:43" ht="12.75" customHeight="1" x14ac:dyDescent="0.25">
      <c r="A144" s="236" t="s">
        <v>276</v>
      </c>
      <c r="B144" s="172"/>
      <c r="C144" s="233">
        <v>64</v>
      </c>
      <c r="D144" s="238"/>
      <c r="E144" s="185">
        <v>7.42</v>
      </c>
      <c r="F144" s="185">
        <v>7.74</v>
      </c>
      <c r="G144" s="172"/>
      <c r="H144" s="240"/>
      <c r="I144" s="240"/>
      <c r="J144" s="240"/>
      <c r="K144" s="239"/>
      <c r="L144" s="240"/>
      <c r="M144" s="239"/>
      <c r="N144" s="176">
        <v>0.32000000000000028</v>
      </c>
      <c r="O144" s="11" t="str">
        <f t="shared" si="15"/>
        <v xml:space="preserve"> </v>
      </c>
      <c r="P144" s="176">
        <v>0.64000000000000057</v>
      </c>
      <c r="R144" s="11" t="str">
        <f t="shared" si="16"/>
        <v xml:space="preserve"> </v>
      </c>
      <c r="S144" s="176"/>
      <c r="T144" s="178" t="s">
        <v>441</v>
      </c>
      <c r="U144" s="173"/>
      <c r="V144" s="173"/>
      <c r="W144" s="173">
        <v>2</v>
      </c>
      <c r="X144" s="172"/>
      <c r="Y144" s="172"/>
      <c r="Z144" s="172"/>
      <c r="AA144" s="173">
        <v>1</v>
      </c>
      <c r="AB144" s="172"/>
      <c r="AC144" s="172"/>
      <c r="AD144" s="173">
        <v>1</v>
      </c>
      <c r="AE144" s="172"/>
      <c r="AF144" s="172"/>
      <c r="AG144" s="172"/>
      <c r="AH144" s="173">
        <v>1</v>
      </c>
      <c r="AI144" s="172"/>
      <c r="AJ144" s="172"/>
      <c r="AK144" s="172"/>
      <c r="AL144" s="172"/>
      <c r="AM144" s="172"/>
      <c r="AN144" s="172"/>
      <c r="AO144" s="172"/>
      <c r="AP144" s="172"/>
      <c r="AQ144" s="234"/>
    </row>
    <row r="145" spans="1:43" ht="12.75" customHeight="1" x14ac:dyDescent="0.25">
      <c r="A145" s="236" t="s">
        <v>276</v>
      </c>
      <c r="B145" s="172"/>
      <c r="C145" s="233">
        <v>64</v>
      </c>
      <c r="D145" s="238"/>
      <c r="E145" s="185">
        <v>7.74</v>
      </c>
      <c r="F145" s="185">
        <v>7.84</v>
      </c>
      <c r="G145" s="172"/>
      <c r="H145" s="240"/>
      <c r="I145" s="240"/>
      <c r="J145" s="240"/>
      <c r="K145" s="239"/>
      <c r="L145" s="240"/>
      <c r="M145" s="239"/>
      <c r="N145" s="176">
        <v>9.9999999999999645E-2</v>
      </c>
      <c r="O145" s="11" t="str">
        <f t="shared" si="15"/>
        <v xml:space="preserve"> </v>
      </c>
      <c r="P145" s="176">
        <v>0.19999999999999929</v>
      </c>
      <c r="R145" s="11" t="str">
        <f t="shared" si="16"/>
        <v xml:space="preserve"> </v>
      </c>
      <c r="S145" s="176"/>
      <c r="T145" s="178" t="s">
        <v>441</v>
      </c>
      <c r="U145" s="173"/>
      <c r="V145" s="173"/>
      <c r="W145" s="173">
        <v>2</v>
      </c>
      <c r="X145" s="172"/>
      <c r="Y145" s="172"/>
      <c r="Z145" s="172"/>
      <c r="AA145" s="173">
        <v>1</v>
      </c>
      <c r="AB145" s="172"/>
      <c r="AC145" s="172"/>
      <c r="AD145" s="172"/>
      <c r="AE145" s="173">
        <v>1</v>
      </c>
      <c r="AF145" s="172"/>
      <c r="AG145" s="172"/>
      <c r="AH145" s="173">
        <v>1</v>
      </c>
      <c r="AI145" s="172"/>
      <c r="AJ145" s="172"/>
      <c r="AK145" s="172"/>
      <c r="AL145" s="172"/>
      <c r="AM145" s="172"/>
      <c r="AN145" s="172"/>
      <c r="AO145" s="172"/>
      <c r="AP145" s="172"/>
      <c r="AQ145" s="234"/>
    </row>
    <row r="146" spans="1:43" ht="12.75" customHeight="1" x14ac:dyDescent="0.25">
      <c r="A146" s="236" t="s">
        <v>276</v>
      </c>
      <c r="B146" s="172"/>
      <c r="C146" s="233">
        <v>64</v>
      </c>
      <c r="D146" s="238"/>
      <c r="E146" s="185">
        <v>7.84</v>
      </c>
      <c r="F146" s="185">
        <v>7.93</v>
      </c>
      <c r="G146" s="172"/>
      <c r="H146" s="240"/>
      <c r="I146" s="240"/>
      <c r="J146" s="240"/>
      <c r="K146" s="239"/>
      <c r="L146" s="240"/>
      <c r="M146" s="239"/>
      <c r="N146" s="176">
        <v>8.9999999999999858E-2</v>
      </c>
      <c r="O146" s="11" t="str">
        <f t="shared" si="15"/>
        <v xml:space="preserve"> </v>
      </c>
      <c r="P146" s="176">
        <v>0.17999999999999972</v>
      </c>
      <c r="R146" s="11" t="str">
        <f t="shared" si="16"/>
        <v xml:space="preserve"> </v>
      </c>
      <c r="S146" s="176"/>
      <c r="T146" s="178" t="s">
        <v>441</v>
      </c>
      <c r="U146" s="173"/>
      <c r="V146" s="173"/>
      <c r="W146" s="173">
        <v>2</v>
      </c>
      <c r="X146" s="172"/>
      <c r="Y146" s="172"/>
      <c r="Z146" s="172"/>
      <c r="AA146" s="173">
        <v>1</v>
      </c>
      <c r="AB146" s="172"/>
      <c r="AC146" s="172"/>
      <c r="AD146" s="173">
        <v>1</v>
      </c>
      <c r="AE146" s="172"/>
      <c r="AF146" s="172"/>
      <c r="AG146" s="172"/>
      <c r="AH146" s="173">
        <v>1</v>
      </c>
      <c r="AI146" s="172"/>
      <c r="AJ146" s="172"/>
      <c r="AK146" s="172"/>
      <c r="AL146" s="172"/>
      <c r="AM146" s="172"/>
      <c r="AN146" s="172"/>
      <c r="AO146" s="172"/>
      <c r="AP146" s="172"/>
      <c r="AQ146" s="234"/>
    </row>
    <row r="147" spans="1:43" ht="12.75" customHeight="1" x14ac:dyDescent="0.25">
      <c r="A147" s="236" t="s">
        <v>276</v>
      </c>
      <c r="B147" s="172"/>
      <c r="C147" s="233">
        <v>64</v>
      </c>
      <c r="D147" s="238"/>
      <c r="E147" s="185">
        <v>7.93</v>
      </c>
      <c r="F147" s="185">
        <v>8.02</v>
      </c>
      <c r="G147" s="172"/>
      <c r="H147" s="240"/>
      <c r="I147" s="240"/>
      <c r="J147" s="240"/>
      <c r="K147" s="239"/>
      <c r="L147" s="240"/>
      <c r="M147" s="239"/>
      <c r="N147" s="176">
        <v>8.9999999999999858E-2</v>
      </c>
      <c r="O147" s="11" t="str">
        <f t="shared" si="15"/>
        <v xml:space="preserve"> </v>
      </c>
      <c r="P147" s="176">
        <v>0.17999999999999972</v>
      </c>
      <c r="R147" s="11" t="str">
        <f t="shared" si="16"/>
        <v xml:space="preserve"> </v>
      </c>
      <c r="S147" s="176"/>
      <c r="T147" s="178" t="s">
        <v>441</v>
      </c>
      <c r="U147" s="173"/>
      <c r="V147" s="173"/>
      <c r="W147" s="173">
        <v>2</v>
      </c>
      <c r="X147" s="172"/>
      <c r="Y147" s="172"/>
      <c r="Z147" s="172"/>
      <c r="AA147" s="173">
        <v>1</v>
      </c>
      <c r="AB147" s="172"/>
      <c r="AC147" s="172"/>
      <c r="AD147" s="172"/>
      <c r="AE147" s="173">
        <v>1</v>
      </c>
      <c r="AF147" s="172"/>
      <c r="AG147" s="172"/>
      <c r="AH147" s="173">
        <v>1</v>
      </c>
      <c r="AI147" s="172"/>
      <c r="AJ147" s="172"/>
      <c r="AK147" s="172"/>
      <c r="AL147" s="172"/>
      <c r="AM147" s="172"/>
      <c r="AN147" s="172"/>
      <c r="AO147" s="172"/>
      <c r="AP147" s="172"/>
      <c r="AQ147" s="234"/>
    </row>
    <row r="148" spans="1:43" ht="12.75" customHeight="1" x14ac:dyDescent="0.25">
      <c r="A148" s="236" t="s">
        <v>276</v>
      </c>
      <c r="B148" s="172"/>
      <c r="C148" s="233">
        <v>64</v>
      </c>
      <c r="D148" s="238"/>
      <c r="E148" s="185">
        <v>8.02</v>
      </c>
      <c r="F148" s="185">
        <v>8.25</v>
      </c>
      <c r="G148" s="172"/>
      <c r="H148" s="240"/>
      <c r="I148" s="240"/>
      <c r="J148" s="240"/>
      <c r="K148" s="239"/>
      <c r="L148" s="240"/>
      <c r="M148" s="239"/>
      <c r="N148" s="176">
        <v>0.23000000000000043</v>
      </c>
      <c r="O148" s="11" t="str">
        <f t="shared" si="15"/>
        <v xml:space="preserve"> </v>
      </c>
      <c r="P148" s="176">
        <v>0.46000000000000085</v>
      </c>
      <c r="R148" s="11" t="str">
        <f t="shared" si="16"/>
        <v xml:space="preserve"> </v>
      </c>
      <c r="S148" s="176"/>
      <c r="T148" s="178" t="s">
        <v>441</v>
      </c>
      <c r="U148" s="173"/>
      <c r="V148" s="173"/>
      <c r="W148" s="173">
        <v>2</v>
      </c>
      <c r="X148" s="172"/>
      <c r="Y148" s="172"/>
      <c r="Z148" s="172"/>
      <c r="AA148" s="173">
        <v>1</v>
      </c>
      <c r="AB148" s="172"/>
      <c r="AC148" s="172"/>
      <c r="AD148" s="173">
        <v>1</v>
      </c>
      <c r="AE148" s="172"/>
      <c r="AF148" s="172"/>
      <c r="AG148" s="172"/>
      <c r="AH148" s="173">
        <v>1</v>
      </c>
      <c r="AI148" s="172"/>
      <c r="AJ148" s="172"/>
      <c r="AK148" s="172"/>
      <c r="AL148" s="172"/>
      <c r="AM148" s="172"/>
      <c r="AN148" s="172"/>
      <c r="AO148" s="172"/>
      <c r="AP148" s="172"/>
      <c r="AQ148" s="234"/>
    </row>
    <row r="149" spans="1:43" ht="12.75" customHeight="1" x14ac:dyDescent="0.25">
      <c r="A149" s="236" t="s">
        <v>276</v>
      </c>
      <c r="B149" s="172"/>
      <c r="C149" s="233">
        <v>64</v>
      </c>
      <c r="D149" s="238"/>
      <c r="E149" s="185">
        <v>8.25</v>
      </c>
      <c r="F149" s="185">
        <v>8.31</v>
      </c>
      <c r="G149" s="172"/>
      <c r="H149" s="240"/>
      <c r="I149" s="240"/>
      <c r="J149" s="240"/>
      <c r="K149" s="239"/>
      <c r="L149" s="240"/>
      <c r="M149" s="239"/>
      <c r="N149" s="176">
        <v>6.0000000000000497E-2</v>
      </c>
      <c r="O149" s="11" t="str">
        <f t="shared" si="15"/>
        <v xml:space="preserve"> </v>
      </c>
      <c r="P149" s="176">
        <v>0.12000000000000099</v>
      </c>
      <c r="R149" s="11" t="str">
        <f t="shared" si="16"/>
        <v xml:space="preserve"> </v>
      </c>
      <c r="S149" s="176"/>
      <c r="T149" s="178" t="s">
        <v>441</v>
      </c>
      <c r="U149" s="173"/>
      <c r="V149" s="173"/>
      <c r="W149" s="173">
        <v>2</v>
      </c>
      <c r="X149" s="172"/>
      <c r="Y149" s="172"/>
      <c r="Z149" s="172"/>
      <c r="AA149" s="173">
        <v>1</v>
      </c>
      <c r="AB149" s="172"/>
      <c r="AC149" s="172"/>
      <c r="AD149" s="172"/>
      <c r="AE149" s="173">
        <v>1</v>
      </c>
      <c r="AF149" s="172"/>
      <c r="AG149" s="172"/>
      <c r="AH149" s="173">
        <v>1</v>
      </c>
      <c r="AI149" s="172"/>
      <c r="AJ149" s="172"/>
      <c r="AK149" s="172"/>
      <c r="AL149" s="172"/>
      <c r="AM149" s="172"/>
      <c r="AN149" s="172"/>
      <c r="AO149" s="172"/>
      <c r="AP149" s="172"/>
      <c r="AQ149" s="234"/>
    </row>
    <row r="150" spans="1:43" ht="12.75" customHeight="1" x14ac:dyDescent="0.25">
      <c r="A150" s="236" t="s">
        <v>276</v>
      </c>
      <c r="B150" s="172"/>
      <c r="C150" s="233">
        <v>64</v>
      </c>
      <c r="D150" s="238"/>
      <c r="E150" s="185">
        <v>8.31</v>
      </c>
      <c r="F150" s="185">
        <v>8.4</v>
      </c>
      <c r="G150" s="172"/>
      <c r="H150" s="240"/>
      <c r="I150" s="240"/>
      <c r="J150" s="240"/>
      <c r="K150" s="239"/>
      <c r="L150" s="240"/>
      <c r="M150" s="239"/>
      <c r="N150" s="176">
        <v>8.9999999999999858E-2</v>
      </c>
      <c r="O150" s="11" t="str">
        <f t="shared" si="15"/>
        <v xml:space="preserve"> </v>
      </c>
      <c r="P150" s="176">
        <v>0.17999999999999972</v>
      </c>
      <c r="R150" s="11" t="str">
        <f t="shared" si="16"/>
        <v xml:space="preserve"> </v>
      </c>
      <c r="S150" s="176"/>
      <c r="T150" s="178" t="s">
        <v>441</v>
      </c>
      <c r="U150" s="173"/>
      <c r="V150" s="173"/>
      <c r="W150" s="173">
        <v>2</v>
      </c>
      <c r="X150" s="172"/>
      <c r="Y150" s="172"/>
      <c r="Z150" s="172"/>
      <c r="AA150" s="173">
        <v>1</v>
      </c>
      <c r="AB150" s="172"/>
      <c r="AC150" s="172"/>
      <c r="AD150" s="172"/>
      <c r="AE150" s="172"/>
      <c r="AF150" s="173">
        <v>1</v>
      </c>
      <c r="AG150" s="172"/>
      <c r="AH150" s="173">
        <v>1</v>
      </c>
      <c r="AI150" s="172"/>
      <c r="AJ150" s="172"/>
      <c r="AK150" s="172"/>
      <c r="AL150" s="172"/>
      <c r="AM150" s="172"/>
      <c r="AN150" s="172"/>
      <c r="AO150" s="172"/>
      <c r="AP150" s="172"/>
      <c r="AQ150" s="234"/>
    </row>
    <row r="151" spans="1:43" ht="12.75" customHeight="1" x14ac:dyDescent="0.25">
      <c r="A151" s="236" t="s">
        <v>276</v>
      </c>
      <c r="B151" s="172"/>
      <c r="C151" s="233">
        <v>64</v>
      </c>
      <c r="D151" s="238"/>
      <c r="E151" s="185">
        <v>8.4</v>
      </c>
      <c r="F151" s="185">
        <v>8.4600000000000009</v>
      </c>
      <c r="G151" s="172"/>
      <c r="H151" s="240"/>
      <c r="I151" s="240"/>
      <c r="J151" s="240"/>
      <c r="K151" s="239"/>
      <c r="L151" s="240"/>
      <c r="M151" s="239"/>
      <c r="N151" s="176">
        <v>6.0000000000000497E-2</v>
      </c>
      <c r="O151" s="11" t="str">
        <f t="shared" si="15"/>
        <v xml:space="preserve"> </v>
      </c>
      <c r="P151" s="176">
        <v>0.12000000000000099</v>
      </c>
      <c r="R151" s="11" t="str">
        <f t="shared" si="16"/>
        <v xml:space="preserve"> </v>
      </c>
      <c r="S151" s="176"/>
      <c r="T151" s="178" t="s">
        <v>441</v>
      </c>
      <c r="U151" s="173"/>
      <c r="V151" s="173"/>
      <c r="W151" s="173">
        <v>2</v>
      </c>
      <c r="X151" s="172"/>
      <c r="Y151" s="172"/>
      <c r="Z151" s="172"/>
      <c r="AA151" s="173">
        <v>1</v>
      </c>
      <c r="AB151" s="172"/>
      <c r="AC151" s="172"/>
      <c r="AD151" s="172"/>
      <c r="AE151" s="173">
        <v>1</v>
      </c>
      <c r="AF151" s="172"/>
      <c r="AG151" s="172"/>
      <c r="AH151" s="173">
        <v>1</v>
      </c>
      <c r="AI151" s="172"/>
      <c r="AJ151" s="172"/>
      <c r="AK151" s="172"/>
      <c r="AL151" s="172"/>
      <c r="AM151" s="172"/>
      <c r="AN151" s="172"/>
      <c r="AO151" s="172"/>
      <c r="AP151" s="172"/>
      <c r="AQ151" s="234"/>
    </row>
    <row r="152" spans="1:43" ht="12.75" customHeight="1" x14ac:dyDescent="0.25">
      <c r="A152" s="236" t="s">
        <v>276</v>
      </c>
      <c r="B152" s="172"/>
      <c r="C152" s="233">
        <v>64</v>
      </c>
      <c r="D152" s="238"/>
      <c r="E152" s="185">
        <v>8.4600000000000009</v>
      </c>
      <c r="F152" s="185">
        <v>9.7200000000000006</v>
      </c>
      <c r="G152" s="172"/>
      <c r="H152" s="240"/>
      <c r="I152" s="240"/>
      <c r="J152" s="240"/>
      <c r="K152" s="239"/>
      <c r="L152" s="240"/>
      <c r="M152" s="239"/>
      <c r="N152" s="176">
        <v>1.2599999999999998</v>
      </c>
      <c r="O152" s="11" t="str">
        <f t="shared" si="15"/>
        <v xml:space="preserve"> </v>
      </c>
      <c r="P152" s="176">
        <v>2.5199999999999996</v>
      </c>
      <c r="R152" s="11" t="str">
        <f t="shared" si="16"/>
        <v xml:space="preserve"> </v>
      </c>
      <c r="S152" s="176"/>
      <c r="T152" s="178" t="s">
        <v>441</v>
      </c>
      <c r="U152" s="173"/>
      <c r="V152" s="173"/>
      <c r="W152" s="173">
        <v>2</v>
      </c>
      <c r="X152" s="172"/>
      <c r="Y152" s="172"/>
      <c r="Z152" s="172"/>
      <c r="AA152" s="173">
        <v>1</v>
      </c>
      <c r="AB152" s="172"/>
      <c r="AC152" s="172"/>
      <c r="AD152" s="173">
        <v>1</v>
      </c>
      <c r="AE152" s="172"/>
      <c r="AF152" s="172"/>
      <c r="AG152" s="172"/>
      <c r="AH152" s="173">
        <v>1</v>
      </c>
      <c r="AI152" s="172"/>
      <c r="AJ152" s="172"/>
      <c r="AK152" s="172"/>
      <c r="AL152" s="172"/>
      <c r="AM152" s="172"/>
      <c r="AN152" s="172"/>
      <c r="AO152" s="172"/>
      <c r="AP152" s="172"/>
      <c r="AQ152" s="234"/>
    </row>
    <row r="153" spans="1:43" ht="12.75" customHeight="1" x14ac:dyDescent="0.25">
      <c r="A153" s="236" t="s">
        <v>276</v>
      </c>
      <c r="B153" s="172"/>
      <c r="C153" s="233">
        <v>64</v>
      </c>
      <c r="D153" s="323" t="s">
        <v>35</v>
      </c>
      <c r="E153" s="185">
        <v>9.7200000000000006</v>
      </c>
      <c r="F153" s="185">
        <v>9.9600000000000009</v>
      </c>
      <c r="G153" s="172"/>
      <c r="H153" s="240"/>
      <c r="I153" s="240"/>
      <c r="J153" s="240"/>
      <c r="K153" s="239"/>
      <c r="L153" s="240"/>
      <c r="M153" s="239"/>
      <c r="N153" s="176">
        <v>0.24000000000000021</v>
      </c>
      <c r="O153" s="11" t="str">
        <f t="shared" si="15"/>
        <v xml:space="preserve"> </v>
      </c>
      <c r="P153" s="176">
        <v>0.48000000000000043</v>
      </c>
      <c r="R153" s="11" t="str">
        <f t="shared" si="16"/>
        <v xml:space="preserve"> </v>
      </c>
      <c r="S153" s="176"/>
      <c r="T153" s="178" t="s">
        <v>441</v>
      </c>
      <c r="U153" s="172"/>
      <c r="V153" s="172"/>
      <c r="W153" s="173">
        <v>2</v>
      </c>
      <c r="X153" s="172"/>
      <c r="Y153" s="172"/>
      <c r="Z153" s="172"/>
      <c r="AA153" s="173">
        <v>1</v>
      </c>
      <c r="AB153" s="172"/>
      <c r="AC153" s="172"/>
      <c r="AD153" s="173">
        <v>1</v>
      </c>
      <c r="AE153" s="172"/>
      <c r="AF153" s="172"/>
      <c r="AG153" s="172"/>
      <c r="AH153" s="173">
        <v>1</v>
      </c>
      <c r="AI153" s="172"/>
      <c r="AJ153" s="172"/>
      <c r="AK153" s="172"/>
      <c r="AL153" s="172"/>
      <c r="AM153" s="172"/>
      <c r="AN153" s="172"/>
      <c r="AO153" s="172"/>
      <c r="AP153" s="172"/>
      <c r="AQ153" s="172"/>
    </row>
    <row r="154" spans="1:43" ht="12.75" customHeight="1" x14ac:dyDescent="0.25">
      <c r="A154" s="236" t="s">
        <v>276</v>
      </c>
      <c r="B154" s="172"/>
      <c r="C154" s="233">
        <v>64</v>
      </c>
      <c r="D154" s="323"/>
      <c r="E154" s="185">
        <v>9.9600000000000009</v>
      </c>
      <c r="F154" s="185">
        <v>10.07</v>
      </c>
      <c r="G154" s="172"/>
      <c r="H154" s="240"/>
      <c r="I154" s="240"/>
      <c r="J154" s="240"/>
      <c r="K154" s="239"/>
      <c r="L154" s="240"/>
      <c r="M154" s="239"/>
      <c r="N154" s="176">
        <v>0.10999999999999943</v>
      </c>
      <c r="O154" s="11" t="str">
        <f t="shared" si="15"/>
        <v xml:space="preserve"> </v>
      </c>
      <c r="P154" s="176">
        <v>0.21999999999999886</v>
      </c>
      <c r="R154" s="11" t="str">
        <f t="shared" si="16"/>
        <v xml:space="preserve"> </v>
      </c>
      <c r="S154" s="176"/>
      <c r="T154" s="178" t="s">
        <v>441</v>
      </c>
      <c r="U154" s="172"/>
      <c r="V154" s="172"/>
      <c r="W154" s="173">
        <v>2</v>
      </c>
      <c r="X154" s="172"/>
      <c r="Y154" s="172"/>
      <c r="Z154" s="172"/>
      <c r="AA154" s="173">
        <v>1</v>
      </c>
      <c r="AB154" s="172"/>
      <c r="AC154" s="172"/>
      <c r="AD154" s="172"/>
      <c r="AE154" s="173">
        <v>1</v>
      </c>
      <c r="AF154" s="172"/>
      <c r="AG154" s="172"/>
      <c r="AH154" s="173">
        <v>1</v>
      </c>
      <c r="AI154" s="172"/>
      <c r="AJ154" s="172"/>
      <c r="AK154" s="172"/>
      <c r="AL154" s="172"/>
      <c r="AM154" s="172"/>
      <c r="AN154" s="172"/>
      <c r="AO154" s="172"/>
      <c r="AP154" s="172"/>
      <c r="AQ154" s="172"/>
    </row>
    <row r="155" spans="1:43" ht="12.75" customHeight="1" x14ac:dyDescent="0.25">
      <c r="A155" s="236" t="s">
        <v>276</v>
      </c>
      <c r="B155" s="172"/>
      <c r="C155" s="233">
        <v>64</v>
      </c>
      <c r="D155" s="323"/>
      <c r="E155" s="185">
        <v>10.07</v>
      </c>
      <c r="F155" s="185">
        <v>10.119999999999999</v>
      </c>
      <c r="G155" s="172"/>
      <c r="H155" s="240"/>
      <c r="I155" s="240"/>
      <c r="J155" s="240"/>
      <c r="K155" s="239"/>
      <c r="L155" s="240"/>
      <c r="M155" s="239"/>
      <c r="N155" s="176">
        <v>4.9999999999998934E-2</v>
      </c>
      <c r="O155" s="11" t="str">
        <f t="shared" si="15"/>
        <v xml:space="preserve"> </v>
      </c>
      <c r="P155" s="176" t="s">
        <v>441</v>
      </c>
      <c r="R155" s="11" t="str">
        <f t="shared" si="16"/>
        <v xml:space="preserve"> </v>
      </c>
      <c r="S155" s="176"/>
      <c r="T155" s="178" t="s">
        <v>441</v>
      </c>
      <c r="U155" s="173"/>
      <c r="V155" s="173"/>
      <c r="W155" s="173">
        <v>2</v>
      </c>
      <c r="X155" s="173"/>
      <c r="Y155" s="173"/>
      <c r="Z155" s="173"/>
      <c r="AA155" s="173"/>
      <c r="AB155" s="173"/>
      <c r="AC155" s="173"/>
      <c r="AD155" s="173"/>
      <c r="AE155" s="173">
        <v>1</v>
      </c>
      <c r="AF155" s="173"/>
      <c r="AG155" s="173"/>
      <c r="AH155" s="173"/>
      <c r="AI155" s="173"/>
      <c r="AJ155" s="173"/>
      <c r="AK155" s="173"/>
      <c r="AL155" s="173"/>
      <c r="AM155" s="173"/>
      <c r="AN155" s="173"/>
      <c r="AO155" s="173"/>
      <c r="AP155" s="173"/>
      <c r="AQ155" s="234"/>
    </row>
    <row r="156" spans="1:43" ht="12.75" customHeight="1" x14ac:dyDescent="0.25">
      <c r="A156" s="236" t="s">
        <v>276</v>
      </c>
      <c r="B156" s="172"/>
      <c r="C156" s="233">
        <v>64</v>
      </c>
      <c r="D156" s="323"/>
      <c r="E156" s="185">
        <v>10.119999999999999</v>
      </c>
      <c r="F156" s="185">
        <v>10.130000000000001</v>
      </c>
      <c r="G156" s="172"/>
      <c r="H156" s="240"/>
      <c r="I156" s="240"/>
      <c r="J156" s="240"/>
      <c r="K156" s="239"/>
      <c r="L156" s="240"/>
      <c r="M156" s="239"/>
      <c r="N156" s="176">
        <v>1.0000000000001563E-2</v>
      </c>
      <c r="O156" s="11" t="str">
        <f t="shared" si="15"/>
        <v xml:space="preserve"> </v>
      </c>
      <c r="P156" s="176" t="s">
        <v>441</v>
      </c>
      <c r="R156" s="11" t="str">
        <f t="shared" si="16"/>
        <v xml:space="preserve"> </v>
      </c>
      <c r="S156" s="176"/>
      <c r="T156" s="178" t="s">
        <v>441</v>
      </c>
      <c r="U156" s="172"/>
      <c r="V156" s="172"/>
      <c r="W156" s="173">
        <v>2</v>
      </c>
      <c r="X156" s="172"/>
      <c r="Y156" s="172"/>
      <c r="Z156" s="172"/>
      <c r="AA156" s="172"/>
      <c r="AB156" s="172"/>
      <c r="AC156" s="172"/>
      <c r="AD156" s="172"/>
      <c r="AE156" s="172"/>
      <c r="AF156" s="173">
        <v>1</v>
      </c>
      <c r="AG156" s="172"/>
      <c r="AH156" s="172"/>
      <c r="AI156" s="172"/>
      <c r="AJ156" s="172"/>
      <c r="AK156" s="172"/>
      <c r="AL156" s="172"/>
      <c r="AM156" s="172"/>
      <c r="AN156" s="172"/>
      <c r="AO156" s="172"/>
      <c r="AP156" s="172"/>
      <c r="AQ156" s="172"/>
    </row>
    <row r="157" spans="1:43" ht="12.75" customHeight="1" x14ac:dyDescent="0.25">
      <c r="A157" s="236" t="s">
        <v>276</v>
      </c>
      <c r="B157" s="172"/>
      <c r="C157" s="233">
        <v>64</v>
      </c>
      <c r="D157" s="323"/>
      <c r="E157" s="185">
        <v>10.130000000000001</v>
      </c>
      <c r="F157" s="185">
        <v>10.24</v>
      </c>
      <c r="G157" s="172"/>
      <c r="H157" s="240"/>
      <c r="I157" s="240"/>
      <c r="J157" s="240"/>
      <c r="K157" s="239"/>
      <c r="L157" s="240"/>
      <c r="M157" s="239"/>
      <c r="N157" s="176">
        <v>0.10999999999999943</v>
      </c>
      <c r="O157" s="11" t="str">
        <f t="shared" si="15"/>
        <v xml:space="preserve"> </v>
      </c>
      <c r="P157" s="176" t="s">
        <v>441</v>
      </c>
      <c r="R157" s="11" t="str">
        <f t="shared" si="16"/>
        <v xml:space="preserve"> </v>
      </c>
      <c r="S157" s="176"/>
      <c r="T157" s="178" t="s">
        <v>441</v>
      </c>
      <c r="U157" s="172"/>
      <c r="V157" s="172"/>
      <c r="W157" s="173">
        <v>2</v>
      </c>
      <c r="X157" s="172"/>
      <c r="Y157" s="172"/>
      <c r="Z157" s="172"/>
      <c r="AA157" s="172"/>
      <c r="AB157" s="172"/>
      <c r="AC157" s="172"/>
      <c r="AD157" s="172"/>
      <c r="AE157" s="173">
        <v>1</v>
      </c>
      <c r="AF157" s="172"/>
      <c r="AG157" s="172"/>
      <c r="AH157" s="172"/>
      <c r="AI157" s="172"/>
      <c r="AJ157" s="172"/>
      <c r="AK157" s="172"/>
      <c r="AL157" s="172"/>
      <c r="AM157" s="172"/>
      <c r="AN157" s="172"/>
      <c r="AO157" s="172"/>
      <c r="AP157" s="172"/>
      <c r="AQ157" s="172"/>
    </row>
    <row r="158" spans="1:43" ht="12.75" customHeight="1" x14ac:dyDescent="0.25">
      <c r="A158" s="236" t="s">
        <v>276</v>
      </c>
      <c r="B158" s="172"/>
      <c r="C158" s="233">
        <v>64</v>
      </c>
      <c r="D158" s="323"/>
      <c r="E158" s="185">
        <v>10.24</v>
      </c>
      <c r="F158" s="185">
        <v>10.32</v>
      </c>
      <c r="G158" s="172"/>
      <c r="H158" s="240"/>
      <c r="I158" s="240"/>
      <c r="J158" s="240"/>
      <c r="K158" s="239"/>
      <c r="L158" s="240"/>
      <c r="M158" s="239"/>
      <c r="N158" s="176">
        <v>8.0000000000000071E-2</v>
      </c>
      <c r="O158" s="11" t="str">
        <f t="shared" si="15"/>
        <v xml:space="preserve"> </v>
      </c>
      <c r="P158" s="176" t="s">
        <v>441</v>
      </c>
      <c r="R158" s="11" t="str">
        <f t="shared" si="16"/>
        <v xml:space="preserve"> </v>
      </c>
      <c r="S158" s="176"/>
      <c r="T158" s="178" t="s">
        <v>441</v>
      </c>
      <c r="U158" s="172"/>
      <c r="V158" s="172"/>
      <c r="W158" s="173">
        <v>2</v>
      </c>
      <c r="X158" s="172"/>
      <c r="Y158" s="172"/>
      <c r="Z158" s="172"/>
      <c r="AA158" s="172"/>
      <c r="AB158" s="172"/>
      <c r="AC158" s="172"/>
      <c r="AD158" s="172"/>
      <c r="AE158" s="172"/>
      <c r="AF158" s="173">
        <v>1</v>
      </c>
      <c r="AG158" s="172"/>
      <c r="AH158" s="172"/>
      <c r="AI158" s="172"/>
      <c r="AJ158" s="172"/>
      <c r="AK158" s="172"/>
      <c r="AL158" s="172"/>
      <c r="AM158" s="172"/>
      <c r="AN158" s="172"/>
      <c r="AO158" s="172"/>
      <c r="AP158" s="172"/>
      <c r="AQ158" s="172"/>
    </row>
    <row r="159" spans="1:43" ht="12.75" customHeight="1" x14ac:dyDescent="0.25">
      <c r="A159" s="236" t="s">
        <v>276</v>
      </c>
      <c r="B159" s="172"/>
      <c r="C159" s="233">
        <v>64</v>
      </c>
      <c r="D159" s="323"/>
      <c r="E159" s="185">
        <v>10.32</v>
      </c>
      <c r="F159" s="185">
        <v>10.43</v>
      </c>
      <c r="G159" s="172"/>
      <c r="H159" s="240"/>
      <c r="I159" s="240"/>
      <c r="J159" s="240"/>
      <c r="K159" s="239"/>
      <c r="L159" s="240"/>
      <c r="M159" s="239"/>
      <c r="N159" s="176">
        <v>0.10999999999999943</v>
      </c>
      <c r="O159" s="11" t="str">
        <f t="shared" si="15"/>
        <v xml:space="preserve"> </v>
      </c>
      <c r="P159" s="176" t="s">
        <v>441</v>
      </c>
      <c r="R159" s="11" t="str">
        <f t="shared" si="16"/>
        <v xml:space="preserve"> </v>
      </c>
      <c r="S159" s="176"/>
      <c r="T159" s="178" t="s">
        <v>441</v>
      </c>
      <c r="U159" s="172"/>
      <c r="V159" s="172"/>
      <c r="W159" s="173">
        <v>2</v>
      </c>
      <c r="X159" s="172"/>
      <c r="Y159" s="172"/>
      <c r="Z159" s="172"/>
      <c r="AA159" s="172"/>
      <c r="AB159" s="172"/>
      <c r="AC159" s="172"/>
      <c r="AD159" s="172"/>
      <c r="AE159" s="173">
        <v>1</v>
      </c>
      <c r="AF159" s="172"/>
      <c r="AG159" s="172"/>
      <c r="AH159" s="172"/>
      <c r="AI159" s="172"/>
      <c r="AJ159" s="172"/>
      <c r="AK159" s="172"/>
      <c r="AL159" s="172"/>
      <c r="AM159" s="172"/>
      <c r="AN159" s="172"/>
      <c r="AO159" s="172"/>
      <c r="AP159" s="172"/>
      <c r="AQ159" s="172"/>
    </row>
    <row r="160" spans="1:43" ht="12.75" customHeight="1" x14ac:dyDescent="0.25">
      <c r="A160" s="236" t="s">
        <v>276</v>
      </c>
      <c r="B160" s="172"/>
      <c r="C160" s="233">
        <v>64</v>
      </c>
      <c r="D160" s="323"/>
      <c r="E160" s="185">
        <v>10.43</v>
      </c>
      <c r="F160" s="185">
        <v>10.69</v>
      </c>
      <c r="G160" s="172"/>
      <c r="H160" s="240"/>
      <c r="I160" s="240"/>
      <c r="J160" s="240"/>
      <c r="K160" s="239"/>
      <c r="L160" s="240"/>
      <c r="M160" s="239"/>
      <c r="N160" s="176">
        <v>0.25999999999999979</v>
      </c>
      <c r="O160" s="11" t="str">
        <f t="shared" si="15"/>
        <v xml:space="preserve"> </v>
      </c>
      <c r="P160" s="176" t="s">
        <v>441</v>
      </c>
      <c r="R160" s="11" t="str">
        <f t="shared" si="16"/>
        <v xml:space="preserve"> </v>
      </c>
      <c r="S160" s="176"/>
      <c r="T160" s="178" t="s">
        <v>441</v>
      </c>
      <c r="U160" s="173"/>
      <c r="V160" s="173"/>
      <c r="W160" s="173">
        <v>2</v>
      </c>
      <c r="X160" s="173"/>
      <c r="Y160" s="173"/>
      <c r="Z160" s="173"/>
      <c r="AA160" s="173"/>
      <c r="AB160" s="173"/>
      <c r="AC160" s="173"/>
      <c r="AD160" s="173">
        <v>1</v>
      </c>
      <c r="AE160" s="173"/>
      <c r="AF160" s="173"/>
      <c r="AG160" s="173"/>
      <c r="AH160" s="173"/>
      <c r="AI160" s="173"/>
      <c r="AJ160" s="173"/>
      <c r="AK160" s="173"/>
      <c r="AL160" s="173"/>
      <c r="AM160" s="173"/>
      <c r="AN160" s="173"/>
      <c r="AO160" s="173"/>
      <c r="AP160" s="173"/>
      <c r="AQ160" s="234"/>
    </row>
    <row r="161" spans="1:43" ht="12.75" customHeight="1" x14ac:dyDescent="0.25">
      <c r="A161" s="236" t="s">
        <v>276</v>
      </c>
      <c r="B161" s="172"/>
      <c r="C161" s="233">
        <v>64</v>
      </c>
      <c r="D161" s="323"/>
      <c r="E161" s="185">
        <v>10.69</v>
      </c>
      <c r="F161" s="185">
        <v>10.72</v>
      </c>
      <c r="G161" s="172"/>
      <c r="H161" s="240"/>
      <c r="I161" s="240"/>
      <c r="J161" s="240"/>
      <c r="K161" s="239"/>
      <c r="L161" s="240"/>
      <c r="M161" s="239"/>
      <c r="N161" s="176">
        <v>3.0000000000001137E-2</v>
      </c>
      <c r="O161"/>
      <c r="P161" s="176">
        <v>6.0000000000002274E-2</v>
      </c>
      <c r="R161" s="11" t="str">
        <f t="shared" si="16"/>
        <v xml:space="preserve"> </v>
      </c>
      <c r="S161" s="176"/>
      <c r="T161" s="178" t="s">
        <v>441</v>
      </c>
      <c r="U161" s="172"/>
      <c r="V161" s="172"/>
      <c r="W161" s="173">
        <v>2</v>
      </c>
      <c r="X161" s="172"/>
      <c r="Y161" s="172"/>
      <c r="Z161" s="172"/>
      <c r="AA161" s="173">
        <v>1</v>
      </c>
      <c r="AB161" s="172"/>
      <c r="AC161" s="172"/>
      <c r="AD161" s="173">
        <v>1</v>
      </c>
      <c r="AE161" s="172"/>
      <c r="AF161" s="172"/>
      <c r="AG161" s="172"/>
      <c r="AH161" s="173">
        <v>1</v>
      </c>
      <c r="AI161" s="172"/>
      <c r="AJ161" s="172"/>
      <c r="AK161" s="172"/>
      <c r="AL161" s="172"/>
      <c r="AM161" s="172"/>
      <c r="AN161" s="172"/>
      <c r="AO161" s="172"/>
      <c r="AP161" s="172"/>
      <c r="AQ161" s="172"/>
    </row>
    <row r="162" spans="1:43" ht="12.75" customHeight="1" x14ac:dyDescent="0.25">
      <c r="A162" s="236" t="s">
        <v>276</v>
      </c>
      <c r="B162" s="172"/>
      <c r="C162" s="233">
        <v>64</v>
      </c>
      <c r="D162" s="323"/>
      <c r="E162" s="185">
        <v>10.72</v>
      </c>
      <c r="F162" s="185">
        <v>10.89</v>
      </c>
      <c r="G162" s="172"/>
      <c r="H162" s="240"/>
      <c r="I162" s="240"/>
      <c r="J162" s="240"/>
      <c r="K162" s="239"/>
      <c r="L162" s="240"/>
      <c r="M162" s="239"/>
      <c r="N162" s="176">
        <v>0.16999999999999993</v>
      </c>
      <c r="O162" s="11" t="str">
        <f>IF((F162-E162)*(Y162+AK162)&gt;0,(F162-E162)*(Y162+AK162)," ")</f>
        <v xml:space="preserve"> </v>
      </c>
      <c r="P162" s="176">
        <v>0.33999999999999986</v>
      </c>
      <c r="R162" s="11" t="str">
        <f t="shared" si="16"/>
        <v xml:space="preserve"> </v>
      </c>
      <c r="S162" s="176"/>
      <c r="T162" s="178" t="s">
        <v>441</v>
      </c>
      <c r="U162" s="172"/>
      <c r="V162" s="172"/>
      <c r="W162" s="173">
        <v>2</v>
      </c>
      <c r="X162" s="172"/>
      <c r="Y162" s="172"/>
      <c r="Z162" s="172"/>
      <c r="AA162" s="173">
        <v>1</v>
      </c>
      <c r="AB162" s="172"/>
      <c r="AC162" s="172"/>
      <c r="AD162" s="172"/>
      <c r="AE162" s="173">
        <v>1</v>
      </c>
      <c r="AF162" s="172"/>
      <c r="AG162" s="172"/>
      <c r="AH162" s="173">
        <v>1</v>
      </c>
      <c r="AI162" s="172"/>
      <c r="AJ162" s="172"/>
      <c r="AK162" s="172"/>
      <c r="AL162" s="172"/>
      <c r="AM162" s="172"/>
      <c r="AN162" s="172"/>
      <c r="AO162" s="172"/>
      <c r="AP162" s="172"/>
      <c r="AQ162" s="172"/>
    </row>
    <row r="163" spans="1:43" ht="12.75" customHeight="1" x14ac:dyDescent="0.25">
      <c r="A163" s="236" t="s">
        <v>276</v>
      </c>
      <c r="B163" s="172"/>
      <c r="C163" s="233">
        <v>64</v>
      </c>
      <c r="D163" s="323"/>
      <c r="E163" s="185">
        <v>10.89</v>
      </c>
      <c r="F163" s="185">
        <v>11.2</v>
      </c>
      <c r="G163" s="172"/>
      <c r="H163" s="240"/>
      <c r="I163" s="240"/>
      <c r="J163" s="240"/>
      <c r="K163" s="239"/>
      <c r="L163" s="240"/>
      <c r="M163" s="239"/>
      <c r="N163" s="176">
        <v>0.30999999999999872</v>
      </c>
      <c r="O163" s="11" t="str">
        <f>IF((F163-E163)*(Y163+AK163)&gt;0,(F163-E163)*(Y163+AK163)," ")</f>
        <v xml:space="preserve"> </v>
      </c>
      <c r="P163" s="176">
        <v>0.61999999999999744</v>
      </c>
      <c r="R163" s="11" t="str">
        <f t="shared" si="16"/>
        <v xml:space="preserve"> </v>
      </c>
      <c r="S163" s="176"/>
      <c r="T163" s="178" t="s">
        <v>441</v>
      </c>
      <c r="U163" s="172"/>
      <c r="V163" s="172"/>
      <c r="W163" s="173">
        <v>2</v>
      </c>
      <c r="X163" s="172"/>
      <c r="Y163" s="172"/>
      <c r="Z163" s="172"/>
      <c r="AA163" s="173">
        <v>1</v>
      </c>
      <c r="AB163" s="172"/>
      <c r="AC163" s="172"/>
      <c r="AD163" s="173">
        <v>1</v>
      </c>
      <c r="AE163" s="172"/>
      <c r="AF163" s="172"/>
      <c r="AG163" s="172"/>
      <c r="AH163" s="173">
        <v>1</v>
      </c>
      <c r="AI163" s="172"/>
      <c r="AJ163" s="172"/>
      <c r="AK163" s="172"/>
      <c r="AL163" s="172"/>
      <c r="AM163" s="172"/>
      <c r="AN163" s="172"/>
      <c r="AO163" s="172"/>
      <c r="AP163" s="172"/>
      <c r="AQ163" s="172"/>
    </row>
    <row r="164" spans="1:43" ht="12.75" customHeight="1" x14ac:dyDescent="0.25">
      <c r="A164" s="236" t="s">
        <v>276</v>
      </c>
      <c r="B164" s="172"/>
      <c r="C164" s="233">
        <v>64</v>
      </c>
      <c r="D164" s="173" t="s">
        <v>2</v>
      </c>
      <c r="E164" s="185">
        <v>11.2</v>
      </c>
      <c r="F164" s="185">
        <v>11.39</v>
      </c>
      <c r="G164" s="172"/>
      <c r="H164" s="240">
        <f>SUM(N120:N164)</f>
        <v>11.14</v>
      </c>
      <c r="I164" s="240">
        <f t="shared" ref="I164:M164" si="17">SUM(O120:O164)</f>
        <v>0</v>
      </c>
      <c r="J164" s="240">
        <f t="shared" si="17"/>
        <v>18.900000000000002</v>
      </c>
      <c r="K164" s="240">
        <f t="shared" si="17"/>
        <v>0</v>
      </c>
      <c r="L164" s="240">
        <f t="shared" si="17"/>
        <v>0</v>
      </c>
      <c r="M164" s="240">
        <f t="shared" si="17"/>
        <v>0</v>
      </c>
      <c r="N164" s="176">
        <v>0.19000000000000128</v>
      </c>
      <c r="O164" s="11" t="str">
        <f>IF((F164-E164)*(Y164+AK164)&gt;0,(F164-E164)*(Y164+AK164)," ")</f>
        <v xml:space="preserve"> </v>
      </c>
      <c r="P164" s="176">
        <v>0.38000000000000256</v>
      </c>
      <c r="R164" s="11" t="str">
        <f t="shared" si="16"/>
        <v xml:space="preserve"> </v>
      </c>
      <c r="S164" s="176"/>
      <c r="T164" s="178" t="s">
        <v>441</v>
      </c>
      <c r="U164" s="172"/>
      <c r="V164" s="172"/>
      <c r="W164" s="173">
        <v>2</v>
      </c>
      <c r="X164" s="172"/>
      <c r="Y164" s="172"/>
      <c r="Z164" s="172"/>
      <c r="AA164" s="173">
        <v>1</v>
      </c>
      <c r="AB164" s="172"/>
      <c r="AC164" s="172"/>
      <c r="AD164" s="173">
        <v>1</v>
      </c>
      <c r="AE164" s="172"/>
      <c r="AF164" s="172"/>
      <c r="AG164" s="172"/>
      <c r="AH164" s="173">
        <v>1</v>
      </c>
      <c r="AI164" s="172"/>
      <c r="AJ164" s="172"/>
      <c r="AK164" s="172"/>
      <c r="AL164" s="172"/>
      <c r="AM164" s="172"/>
      <c r="AN164" s="172"/>
      <c r="AO164" s="172"/>
      <c r="AP164" s="172"/>
      <c r="AQ164" s="172"/>
    </row>
    <row r="165" spans="1:43" s="25" customFormat="1" x14ac:dyDescent="0.25">
      <c r="C165" s="23"/>
      <c r="D165" s="22"/>
      <c r="E165" s="24"/>
      <c r="F165" s="24"/>
      <c r="N165" s="19"/>
      <c r="O165" s="19"/>
      <c r="P165" s="19"/>
      <c r="Q165" s="19"/>
      <c r="R165" s="19"/>
      <c r="S165" s="19"/>
      <c r="T165" s="20"/>
      <c r="U165" s="21"/>
      <c r="V165" s="21"/>
      <c r="W165" s="21"/>
      <c r="X165" s="21"/>
      <c r="Y165" s="21"/>
      <c r="Z165" s="21"/>
      <c r="AA165" s="21"/>
      <c r="AB165" s="21"/>
      <c r="AC165" s="21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6"/>
    </row>
    <row r="166" spans="1:43" s="25" customFormat="1" x14ac:dyDescent="0.25">
      <c r="C166" s="23"/>
      <c r="D166" s="22"/>
      <c r="E166" s="24"/>
      <c r="F166" s="24"/>
      <c r="N166" s="19"/>
      <c r="O166" s="19"/>
      <c r="P166" s="19"/>
      <c r="Q166" s="19"/>
      <c r="R166" s="19"/>
      <c r="S166" s="19"/>
      <c r="T166" s="20"/>
      <c r="U166" s="21"/>
      <c r="V166" s="21"/>
      <c r="W166" s="21"/>
      <c r="X166" s="21"/>
      <c r="Y166" s="21"/>
      <c r="Z166" s="21"/>
      <c r="AA166" s="21"/>
      <c r="AB166" s="21"/>
      <c r="AC166" s="21"/>
      <c r="AD166" s="21"/>
      <c r="AE166" s="21"/>
      <c r="AF166" s="21"/>
      <c r="AG166" s="21"/>
      <c r="AH166" s="21"/>
      <c r="AI166" s="21"/>
      <c r="AJ166" s="21"/>
      <c r="AK166" s="21"/>
      <c r="AL166" s="21"/>
      <c r="AM166" s="21"/>
      <c r="AN166" s="21"/>
      <c r="AO166" s="21"/>
      <c r="AP166" s="21"/>
      <c r="AQ166" s="26"/>
    </row>
    <row r="167" spans="1:43" s="25" customFormat="1" x14ac:dyDescent="0.25">
      <c r="C167" s="23"/>
      <c r="D167" s="22"/>
      <c r="E167" s="24"/>
      <c r="F167" s="24"/>
      <c r="N167" s="19"/>
      <c r="O167" s="19"/>
      <c r="P167" s="19"/>
      <c r="Q167" s="19"/>
      <c r="R167" s="19"/>
      <c r="S167" s="19"/>
      <c r="T167" s="20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  <c r="AG167" s="21"/>
      <c r="AH167" s="21"/>
      <c r="AI167" s="21"/>
      <c r="AJ167" s="21"/>
      <c r="AK167" s="21"/>
      <c r="AL167" s="21"/>
      <c r="AM167" s="21"/>
      <c r="AN167" s="21"/>
      <c r="AO167" s="21"/>
      <c r="AP167" s="21"/>
      <c r="AQ167" s="26"/>
    </row>
    <row r="168" spans="1:43" ht="12.75" customHeight="1" x14ac:dyDescent="0.25">
      <c r="A168" s="60" t="s">
        <v>282</v>
      </c>
      <c r="C168" s="157">
        <v>66</v>
      </c>
      <c r="D168" s="160" t="s">
        <v>528</v>
      </c>
      <c r="E168" s="152">
        <v>8.73</v>
      </c>
      <c r="F168" s="152">
        <v>9.57</v>
      </c>
      <c r="H168" s="129"/>
      <c r="I168" s="129"/>
      <c r="J168" s="129"/>
      <c r="K168" s="129"/>
      <c r="L168" s="129"/>
      <c r="M168" s="129"/>
      <c r="N168" s="11">
        <f t="shared" ref="N168:N193" si="18">IF(F168&gt;0,(F168-E168)*(AD168+AE168+AF168)," ")</f>
        <v>0.83999999999999986</v>
      </c>
      <c r="O168" s="11" t="str">
        <f>IF((F161-E161)*(Y161+AK161)&gt;0,(F161-E161)*(Y161+AK161)," ")</f>
        <v xml:space="preserve"> </v>
      </c>
      <c r="P168" s="11">
        <f t="shared" ref="P168:P193" si="19">IF(($F168-$E168)*(AA168+AH168)&gt;0,($F168-$E168)*(AA168+AH168)," ")</f>
        <v>1.6799999999999997</v>
      </c>
      <c r="R168" s="11" t="str">
        <f t="shared" ref="R168:R193" si="20">IF((F168-E168)*(AB168+AI168)&gt;0,(F168-E168)*(AB168+AI168)," ")</f>
        <v xml:space="preserve"> </v>
      </c>
      <c r="V168" s="121"/>
      <c r="W168" s="122">
        <v>2</v>
      </c>
      <c r="X168" s="121"/>
      <c r="Y168" s="121"/>
      <c r="Z168" s="121"/>
      <c r="AA168" s="122">
        <v>1</v>
      </c>
      <c r="AB168" s="121"/>
      <c r="AC168" s="121"/>
      <c r="AD168" s="122">
        <v>1</v>
      </c>
      <c r="AE168" s="121"/>
      <c r="AF168" s="121"/>
      <c r="AG168" s="121"/>
      <c r="AH168" s="122">
        <v>1</v>
      </c>
      <c r="AI168" s="121"/>
      <c r="AJ168" s="121"/>
      <c r="AK168" s="121"/>
      <c r="AL168" s="121"/>
      <c r="AM168" s="121"/>
      <c r="AN168" s="121"/>
      <c r="AO168" s="121"/>
      <c r="AP168" s="121"/>
      <c r="AQ168" s="123" t="s">
        <v>276</v>
      </c>
    </row>
    <row r="169" spans="1:43" ht="12.75" customHeight="1" x14ac:dyDescent="0.25">
      <c r="A169" s="54" t="s">
        <v>276</v>
      </c>
      <c r="C169" s="157">
        <v>66</v>
      </c>
      <c r="D169" s="158"/>
      <c r="E169" s="152">
        <v>9.57</v>
      </c>
      <c r="F169" s="152">
        <v>9.73</v>
      </c>
      <c r="H169" s="129"/>
      <c r="I169" s="129"/>
      <c r="J169" s="129"/>
      <c r="K169" s="129"/>
      <c r="L169" s="129"/>
      <c r="M169" s="129"/>
      <c r="N169" s="11">
        <f t="shared" si="18"/>
        <v>0.16000000000000014</v>
      </c>
      <c r="P169" s="11">
        <f t="shared" si="19"/>
        <v>0.32000000000000028</v>
      </c>
      <c r="R169" s="11" t="str">
        <f t="shared" si="20"/>
        <v xml:space="preserve"> </v>
      </c>
      <c r="V169" s="121"/>
      <c r="W169" s="122">
        <v>2</v>
      </c>
      <c r="X169" s="121"/>
      <c r="Y169" s="121"/>
      <c r="Z169" s="121"/>
      <c r="AA169" s="122">
        <v>1</v>
      </c>
      <c r="AB169" s="121"/>
      <c r="AC169" s="121"/>
      <c r="AD169" s="121"/>
      <c r="AE169" s="122">
        <v>1</v>
      </c>
      <c r="AF169" s="121"/>
      <c r="AG169" s="121"/>
      <c r="AH169" s="122">
        <v>1</v>
      </c>
      <c r="AI169" s="121"/>
      <c r="AJ169" s="121"/>
      <c r="AK169" s="121"/>
      <c r="AL169" s="121"/>
      <c r="AM169" s="121"/>
      <c r="AN169" s="121"/>
      <c r="AO169" s="121"/>
      <c r="AP169" s="121"/>
      <c r="AQ169" s="123" t="s">
        <v>276</v>
      </c>
    </row>
    <row r="170" spans="1:43" ht="12.75" customHeight="1" x14ac:dyDescent="0.25">
      <c r="A170" s="54" t="s">
        <v>276</v>
      </c>
      <c r="C170" s="157">
        <v>66</v>
      </c>
      <c r="D170" s="158"/>
      <c r="E170" s="152">
        <v>9.73</v>
      </c>
      <c r="F170" s="152">
        <v>9.7899999999999991</v>
      </c>
      <c r="H170" s="129"/>
      <c r="I170" s="129"/>
      <c r="J170" s="129"/>
      <c r="K170" s="129"/>
      <c r="L170" s="129"/>
      <c r="M170" s="129"/>
      <c r="N170" s="11">
        <f t="shared" si="18"/>
        <v>5.9999999999998721E-2</v>
      </c>
      <c r="P170" s="11">
        <f t="shared" si="19"/>
        <v>0.11999999999999744</v>
      </c>
      <c r="R170" s="11" t="str">
        <f t="shared" si="20"/>
        <v xml:space="preserve"> </v>
      </c>
      <c r="V170" s="121"/>
      <c r="W170" s="122">
        <v>2</v>
      </c>
      <c r="X170" s="121"/>
      <c r="Y170" s="121"/>
      <c r="Z170" s="121"/>
      <c r="AA170" s="122">
        <v>1</v>
      </c>
      <c r="AB170" s="121"/>
      <c r="AC170" s="121"/>
      <c r="AD170" s="121"/>
      <c r="AE170" s="121"/>
      <c r="AF170" s="122">
        <v>1</v>
      </c>
      <c r="AG170" s="121"/>
      <c r="AH170" s="122">
        <v>1</v>
      </c>
      <c r="AI170" s="121"/>
      <c r="AJ170" s="121"/>
      <c r="AK170" s="121"/>
      <c r="AL170" s="121"/>
      <c r="AM170" s="121"/>
      <c r="AN170" s="121"/>
      <c r="AO170" s="121"/>
      <c r="AP170" s="121"/>
      <c r="AQ170" s="123" t="s">
        <v>276</v>
      </c>
    </row>
    <row r="171" spans="1:43" ht="12.75" customHeight="1" x14ac:dyDescent="0.25">
      <c r="A171" s="54" t="s">
        <v>276</v>
      </c>
      <c r="C171" s="157">
        <v>66</v>
      </c>
      <c r="D171" s="158"/>
      <c r="E171" s="152">
        <v>9.7899999999999991</v>
      </c>
      <c r="F171" s="152">
        <v>9.9600000000000009</v>
      </c>
      <c r="H171" s="129"/>
      <c r="I171" s="129"/>
      <c r="J171" s="129"/>
      <c r="K171" s="129"/>
      <c r="L171" s="129"/>
      <c r="M171" s="129"/>
      <c r="N171" s="11">
        <f t="shared" si="18"/>
        <v>0.17000000000000171</v>
      </c>
      <c r="P171" s="11">
        <f t="shared" si="19"/>
        <v>0.34000000000000341</v>
      </c>
      <c r="R171" s="11" t="str">
        <f t="shared" si="20"/>
        <v xml:space="preserve"> </v>
      </c>
      <c r="V171" s="121"/>
      <c r="W171" s="122">
        <v>2</v>
      </c>
      <c r="X171" s="121"/>
      <c r="Y171" s="121"/>
      <c r="Z171" s="121"/>
      <c r="AA171" s="122">
        <v>1</v>
      </c>
      <c r="AB171" s="121"/>
      <c r="AC171" s="121"/>
      <c r="AD171" s="121"/>
      <c r="AE171" s="122">
        <v>1</v>
      </c>
      <c r="AF171" s="121"/>
      <c r="AG171" s="121"/>
      <c r="AH171" s="122">
        <v>1</v>
      </c>
      <c r="AI171" s="121"/>
      <c r="AJ171" s="121"/>
      <c r="AK171" s="121"/>
      <c r="AL171" s="121"/>
      <c r="AM171" s="121"/>
      <c r="AN171" s="121"/>
      <c r="AO171" s="121"/>
      <c r="AP171" s="121"/>
      <c r="AQ171" s="123" t="s">
        <v>276</v>
      </c>
    </row>
    <row r="172" spans="1:43" ht="12.75" customHeight="1" x14ac:dyDescent="0.25">
      <c r="A172" s="54" t="s">
        <v>276</v>
      </c>
      <c r="C172" s="157">
        <v>66</v>
      </c>
      <c r="D172" s="158"/>
      <c r="E172" s="152">
        <v>9.9600000000000009</v>
      </c>
      <c r="F172" s="152">
        <v>9.99</v>
      </c>
      <c r="H172" s="129"/>
      <c r="I172" s="129"/>
      <c r="J172" s="129"/>
      <c r="K172" s="129"/>
      <c r="L172" s="129"/>
      <c r="M172" s="129"/>
      <c r="N172" s="11">
        <f t="shared" si="18"/>
        <v>2.9999999999999361E-2</v>
      </c>
      <c r="P172" s="11">
        <f t="shared" si="19"/>
        <v>5.9999999999998721E-2</v>
      </c>
      <c r="R172" s="11" t="str">
        <f t="shared" si="20"/>
        <v xml:space="preserve"> </v>
      </c>
      <c r="V172" s="121"/>
      <c r="W172" s="122">
        <v>2</v>
      </c>
      <c r="X172" s="121"/>
      <c r="Y172" s="121"/>
      <c r="Z172" s="121"/>
      <c r="AA172" s="122">
        <v>1</v>
      </c>
      <c r="AB172" s="121"/>
      <c r="AC172" s="121"/>
      <c r="AD172" s="122">
        <v>1</v>
      </c>
      <c r="AE172" s="121"/>
      <c r="AF172" s="121"/>
      <c r="AG172" s="121"/>
      <c r="AH172" s="122">
        <v>1</v>
      </c>
      <c r="AI172" s="121"/>
      <c r="AJ172" s="121"/>
      <c r="AK172" s="121"/>
      <c r="AL172" s="121"/>
      <c r="AM172" s="121"/>
      <c r="AN172" s="121"/>
      <c r="AO172" s="121"/>
      <c r="AP172" s="121"/>
      <c r="AQ172" s="123" t="s">
        <v>276</v>
      </c>
    </row>
    <row r="173" spans="1:43" ht="12.75" customHeight="1" x14ac:dyDescent="0.25">
      <c r="A173" s="54" t="s">
        <v>276</v>
      </c>
      <c r="C173" s="157">
        <v>66</v>
      </c>
      <c r="D173" s="158"/>
      <c r="E173" s="152">
        <v>9.99</v>
      </c>
      <c r="F173" s="152">
        <v>10.65</v>
      </c>
      <c r="H173" s="129"/>
      <c r="I173" s="129"/>
      <c r="J173" s="129"/>
      <c r="K173" s="129"/>
      <c r="L173" s="129"/>
      <c r="M173" s="129"/>
      <c r="N173" s="11">
        <f t="shared" si="18"/>
        <v>0.66000000000000014</v>
      </c>
      <c r="P173" s="11">
        <f t="shared" si="19"/>
        <v>1.3200000000000003</v>
      </c>
      <c r="R173" s="11" t="str">
        <f t="shared" si="20"/>
        <v xml:space="preserve"> </v>
      </c>
      <c r="V173" s="121"/>
      <c r="W173" s="122">
        <v>2</v>
      </c>
      <c r="X173" s="121"/>
      <c r="Y173" s="121"/>
      <c r="Z173" s="121"/>
      <c r="AA173" s="122">
        <v>1</v>
      </c>
      <c r="AB173" s="121"/>
      <c r="AC173" s="121"/>
      <c r="AD173" s="121"/>
      <c r="AE173" s="122">
        <v>1</v>
      </c>
      <c r="AF173" s="121"/>
      <c r="AG173" s="121"/>
      <c r="AH173" s="122">
        <v>1</v>
      </c>
      <c r="AI173" s="121"/>
      <c r="AJ173" s="121"/>
      <c r="AK173" s="121"/>
      <c r="AL173" s="121"/>
      <c r="AM173" s="121"/>
      <c r="AN173" s="121"/>
      <c r="AO173" s="121"/>
      <c r="AP173" s="121"/>
      <c r="AQ173" s="124" t="s">
        <v>526</v>
      </c>
    </row>
    <row r="174" spans="1:43" ht="12.75" customHeight="1" x14ac:dyDescent="0.25">
      <c r="A174" s="54" t="s">
        <v>276</v>
      </c>
      <c r="C174" s="157">
        <v>66</v>
      </c>
      <c r="D174" s="158"/>
      <c r="E174" s="152">
        <v>10.62</v>
      </c>
      <c r="F174" s="152">
        <v>10.73</v>
      </c>
      <c r="H174" s="129"/>
      <c r="I174" s="129"/>
      <c r="J174" s="129"/>
      <c r="K174" s="129"/>
      <c r="L174" s="129"/>
      <c r="M174" s="129"/>
      <c r="N174" s="11">
        <f t="shared" si="18"/>
        <v>0.11000000000000121</v>
      </c>
      <c r="P174" s="11">
        <f t="shared" si="19"/>
        <v>0.22000000000000242</v>
      </c>
      <c r="R174" s="11" t="str">
        <f t="shared" si="20"/>
        <v xml:space="preserve"> </v>
      </c>
      <c r="V174" s="121"/>
      <c r="W174" s="122">
        <v>2</v>
      </c>
      <c r="X174" s="121"/>
      <c r="Y174" s="121"/>
      <c r="Z174" s="121"/>
      <c r="AA174" s="122">
        <v>1</v>
      </c>
      <c r="AB174" s="121"/>
      <c r="AC174" s="121"/>
      <c r="AD174" s="121"/>
      <c r="AE174" s="122">
        <v>1</v>
      </c>
      <c r="AF174" s="121"/>
      <c r="AG174" s="121"/>
      <c r="AH174" s="122">
        <v>1</v>
      </c>
      <c r="AI174" s="121"/>
      <c r="AJ174" s="121"/>
      <c r="AK174" s="121"/>
      <c r="AL174" s="121"/>
      <c r="AM174" s="121"/>
      <c r="AN174" s="121"/>
      <c r="AO174" s="121"/>
      <c r="AP174" s="121"/>
      <c r="AQ174" s="123" t="s">
        <v>276</v>
      </c>
    </row>
    <row r="175" spans="1:43" ht="12.75" customHeight="1" x14ac:dyDescent="0.25">
      <c r="A175" s="54" t="s">
        <v>276</v>
      </c>
      <c r="C175" s="157">
        <v>66</v>
      </c>
      <c r="D175" s="158"/>
      <c r="E175" s="152">
        <v>10.73</v>
      </c>
      <c r="F175" s="152">
        <v>10.79</v>
      </c>
      <c r="H175" s="129"/>
      <c r="I175" s="129"/>
      <c r="J175" s="129"/>
      <c r="K175" s="129"/>
      <c r="L175" s="129"/>
      <c r="M175" s="129"/>
      <c r="N175" s="11">
        <f t="shared" si="18"/>
        <v>5.9999999999998721E-2</v>
      </c>
      <c r="P175" s="11">
        <f t="shared" si="19"/>
        <v>0.11999999999999744</v>
      </c>
      <c r="R175" s="11" t="str">
        <f t="shared" si="20"/>
        <v xml:space="preserve"> </v>
      </c>
      <c r="V175" s="121"/>
      <c r="W175" s="122">
        <v>2</v>
      </c>
      <c r="X175" s="121"/>
      <c r="Y175" s="121"/>
      <c r="Z175" s="121"/>
      <c r="AA175" s="122">
        <v>1</v>
      </c>
      <c r="AB175" s="121"/>
      <c r="AC175" s="121"/>
      <c r="AD175" s="122">
        <v>1</v>
      </c>
      <c r="AE175" s="121"/>
      <c r="AF175" s="121"/>
      <c r="AG175" s="121"/>
      <c r="AH175" s="122">
        <v>1</v>
      </c>
      <c r="AI175" s="121"/>
      <c r="AJ175" s="121"/>
      <c r="AK175" s="121"/>
      <c r="AL175" s="121"/>
      <c r="AM175" s="121"/>
      <c r="AN175" s="121"/>
      <c r="AO175" s="121"/>
      <c r="AP175" s="121"/>
      <c r="AQ175" s="123" t="s">
        <v>276</v>
      </c>
    </row>
    <row r="176" spans="1:43" ht="12.75" customHeight="1" x14ac:dyDescent="0.25">
      <c r="A176" s="54" t="s">
        <v>276</v>
      </c>
      <c r="C176" s="157">
        <v>66</v>
      </c>
      <c r="D176" s="158"/>
      <c r="E176" s="152">
        <v>10.79</v>
      </c>
      <c r="F176" s="152">
        <v>10.88</v>
      </c>
      <c r="H176" s="129"/>
      <c r="I176" s="129"/>
      <c r="J176" s="129"/>
      <c r="K176" s="129"/>
      <c r="L176" s="129"/>
      <c r="M176" s="129"/>
      <c r="N176" s="11">
        <f t="shared" si="18"/>
        <v>9.0000000000001634E-2</v>
      </c>
      <c r="P176" s="11">
        <f t="shared" si="19"/>
        <v>0.18000000000000327</v>
      </c>
      <c r="R176" s="11" t="str">
        <f t="shared" si="20"/>
        <v xml:space="preserve"> </v>
      </c>
      <c r="V176" s="121"/>
      <c r="W176" s="122">
        <v>2</v>
      </c>
      <c r="X176" s="121"/>
      <c r="Y176" s="121"/>
      <c r="Z176" s="121"/>
      <c r="AA176" s="122">
        <v>1</v>
      </c>
      <c r="AB176" s="121"/>
      <c r="AC176" s="121"/>
      <c r="AD176" s="121"/>
      <c r="AE176" s="122">
        <v>1</v>
      </c>
      <c r="AF176" s="121"/>
      <c r="AG176" s="121"/>
      <c r="AH176" s="122">
        <v>1</v>
      </c>
      <c r="AI176" s="121"/>
      <c r="AJ176" s="121"/>
      <c r="AK176" s="121"/>
      <c r="AL176" s="121"/>
      <c r="AM176" s="121"/>
      <c r="AN176" s="121"/>
      <c r="AO176" s="121"/>
      <c r="AP176" s="121"/>
      <c r="AQ176" s="123" t="s">
        <v>276</v>
      </c>
    </row>
    <row r="177" spans="1:43" ht="12.75" customHeight="1" x14ac:dyDescent="0.25">
      <c r="A177" s="54" t="s">
        <v>276</v>
      </c>
      <c r="C177" s="157">
        <v>66</v>
      </c>
      <c r="D177" s="158"/>
      <c r="E177" s="152">
        <v>10.88</v>
      </c>
      <c r="F177" s="152">
        <v>10.9</v>
      </c>
      <c r="H177" s="129"/>
      <c r="I177" s="129"/>
      <c r="J177" s="129"/>
      <c r="K177" s="129"/>
      <c r="L177" s="129"/>
      <c r="M177" s="129"/>
      <c r="N177" s="11">
        <f t="shared" si="18"/>
        <v>1.9999999999999574E-2</v>
      </c>
      <c r="P177" s="11">
        <f t="shared" si="19"/>
        <v>3.9999999999999147E-2</v>
      </c>
      <c r="R177" s="11" t="str">
        <f t="shared" si="20"/>
        <v xml:space="preserve"> </v>
      </c>
      <c r="V177" s="121"/>
      <c r="W177" s="122">
        <v>2</v>
      </c>
      <c r="X177" s="121"/>
      <c r="Y177" s="121"/>
      <c r="Z177" s="121"/>
      <c r="AA177" s="122">
        <v>1</v>
      </c>
      <c r="AB177" s="121"/>
      <c r="AC177" s="121"/>
      <c r="AD177" s="121"/>
      <c r="AE177" s="121"/>
      <c r="AF177" s="122">
        <v>1</v>
      </c>
      <c r="AG177" s="121"/>
      <c r="AH177" s="122">
        <v>1</v>
      </c>
      <c r="AI177" s="121"/>
      <c r="AJ177" s="121"/>
      <c r="AK177" s="121"/>
      <c r="AL177" s="121"/>
      <c r="AM177" s="121"/>
      <c r="AN177" s="121"/>
      <c r="AO177" s="121"/>
      <c r="AP177" s="121"/>
      <c r="AQ177" s="123" t="s">
        <v>276</v>
      </c>
    </row>
    <row r="178" spans="1:43" ht="12.75" customHeight="1" x14ac:dyDescent="0.25">
      <c r="A178" s="54" t="s">
        <v>276</v>
      </c>
      <c r="C178" s="157">
        <v>66</v>
      </c>
      <c r="D178" s="158"/>
      <c r="E178" s="152">
        <v>10.9</v>
      </c>
      <c r="F178" s="152">
        <v>11</v>
      </c>
      <c r="H178" s="129"/>
      <c r="I178" s="129"/>
      <c r="J178" s="129"/>
      <c r="K178" s="129"/>
      <c r="L178" s="129"/>
      <c r="M178" s="129"/>
      <c r="N178" s="11">
        <f t="shared" si="18"/>
        <v>9.9999999999999645E-2</v>
      </c>
      <c r="P178" s="11">
        <f t="shared" si="19"/>
        <v>0.19999999999999929</v>
      </c>
      <c r="R178" s="11" t="str">
        <f t="shared" si="20"/>
        <v xml:space="preserve"> </v>
      </c>
      <c r="V178" s="121"/>
      <c r="W178" s="122">
        <v>2</v>
      </c>
      <c r="X178" s="121"/>
      <c r="Y178" s="121"/>
      <c r="Z178" s="121"/>
      <c r="AA178" s="122">
        <v>1</v>
      </c>
      <c r="AB178" s="121"/>
      <c r="AC178" s="121"/>
      <c r="AD178" s="121"/>
      <c r="AE178" s="122">
        <v>1</v>
      </c>
      <c r="AF178" s="121"/>
      <c r="AG178" s="121"/>
      <c r="AH178" s="122">
        <v>1</v>
      </c>
      <c r="AI178" s="121"/>
      <c r="AJ178" s="121"/>
      <c r="AK178" s="121"/>
      <c r="AL178" s="121"/>
      <c r="AM178" s="121"/>
      <c r="AN178" s="121"/>
      <c r="AO178" s="121"/>
      <c r="AP178" s="121"/>
      <c r="AQ178" s="123" t="s">
        <v>276</v>
      </c>
    </row>
    <row r="179" spans="1:43" ht="12.75" customHeight="1" x14ac:dyDescent="0.25">
      <c r="A179" s="54" t="s">
        <v>276</v>
      </c>
      <c r="C179" s="157">
        <v>66</v>
      </c>
      <c r="D179" s="158"/>
      <c r="E179" s="152">
        <v>11</v>
      </c>
      <c r="F179" s="152">
        <v>11.05</v>
      </c>
      <c r="H179" s="129"/>
      <c r="I179" s="129"/>
      <c r="J179" s="129"/>
      <c r="K179" s="129"/>
      <c r="L179" s="129"/>
      <c r="M179" s="129"/>
      <c r="N179" s="11">
        <f t="shared" si="18"/>
        <v>5.0000000000000711E-2</v>
      </c>
      <c r="P179" s="11">
        <f t="shared" si="19"/>
        <v>0.10000000000000142</v>
      </c>
      <c r="R179" s="11" t="str">
        <f t="shared" si="20"/>
        <v xml:space="preserve"> </v>
      </c>
      <c r="V179" s="121"/>
      <c r="W179" s="122">
        <v>2</v>
      </c>
      <c r="X179" s="121"/>
      <c r="Y179" s="121"/>
      <c r="Z179" s="121"/>
      <c r="AA179" s="122">
        <v>1</v>
      </c>
      <c r="AB179" s="121"/>
      <c r="AC179" s="121"/>
      <c r="AD179" s="122">
        <v>1</v>
      </c>
      <c r="AE179" s="121"/>
      <c r="AF179" s="121"/>
      <c r="AG179" s="121"/>
      <c r="AH179" s="122">
        <v>1</v>
      </c>
      <c r="AI179" s="121"/>
      <c r="AJ179" s="121"/>
      <c r="AK179" s="121"/>
      <c r="AL179" s="121"/>
      <c r="AM179" s="121"/>
      <c r="AN179" s="121"/>
      <c r="AO179" s="121"/>
      <c r="AP179" s="121"/>
      <c r="AQ179" s="123" t="s">
        <v>276</v>
      </c>
    </row>
    <row r="180" spans="1:43" ht="12.75" customHeight="1" x14ac:dyDescent="0.25">
      <c r="A180" s="54" t="s">
        <v>276</v>
      </c>
      <c r="C180" s="157">
        <v>66</v>
      </c>
      <c r="D180" s="158"/>
      <c r="E180" s="152">
        <v>11.05</v>
      </c>
      <c r="F180" s="152">
        <v>11.17</v>
      </c>
      <c r="H180" s="129"/>
      <c r="I180" s="129"/>
      <c r="J180" s="129"/>
      <c r="K180" s="129"/>
      <c r="L180" s="129"/>
      <c r="M180" s="129"/>
      <c r="N180" s="11">
        <f t="shared" si="18"/>
        <v>0.11999999999999922</v>
      </c>
      <c r="P180" s="11">
        <f t="shared" si="19"/>
        <v>0.23999999999999844</v>
      </c>
      <c r="R180" s="11" t="str">
        <f t="shared" si="20"/>
        <v xml:space="preserve"> </v>
      </c>
      <c r="V180" s="121"/>
      <c r="W180" s="122">
        <v>2</v>
      </c>
      <c r="X180" s="121"/>
      <c r="Y180" s="121"/>
      <c r="Z180" s="121"/>
      <c r="AA180" s="122">
        <v>1</v>
      </c>
      <c r="AB180" s="121"/>
      <c r="AC180" s="121"/>
      <c r="AD180" s="121"/>
      <c r="AE180" s="122">
        <v>1</v>
      </c>
      <c r="AF180" s="121"/>
      <c r="AG180" s="121"/>
      <c r="AH180" s="122">
        <v>1</v>
      </c>
      <c r="AI180" s="121"/>
      <c r="AJ180" s="121"/>
      <c r="AK180" s="121"/>
      <c r="AL180" s="121"/>
      <c r="AM180" s="121"/>
      <c r="AN180" s="121"/>
      <c r="AO180" s="121"/>
      <c r="AP180" s="121"/>
      <c r="AQ180" s="123" t="s">
        <v>276</v>
      </c>
    </row>
    <row r="181" spans="1:43" ht="12.75" customHeight="1" x14ac:dyDescent="0.25">
      <c r="A181" s="54" t="s">
        <v>276</v>
      </c>
      <c r="C181" s="157">
        <v>66</v>
      </c>
      <c r="D181" s="158"/>
      <c r="E181" s="152">
        <v>11.17</v>
      </c>
      <c r="F181" s="152">
        <v>12.18</v>
      </c>
      <c r="H181" s="129"/>
      <c r="I181" s="129"/>
      <c r="J181" s="129"/>
      <c r="K181" s="129"/>
      <c r="L181" s="129"/>
      <c r="M181" s="129"/>
      <c r="N181" s="11">
        <f t="shared" si="18"/>
        <v>1.0099999999999998</v>
      </c>
      <c r="P181" s="11">
        <f t="shared" si="19"/>
        <v>2.0199999999999996</v>
      </c>
      <c r="R181" s="11" t="str">
        <f t="shared" si="20"/>
        <v xml:space="preserve"> </v>
      </c>
      <c r="V181" s="121"/>
      <c r="W181" s="122">
        <v>2</v>
      </c>
      <c r="X181" s="121"/>
      <c r="Y181" s="121"/>
      <c r="Z181" s="121"/>
      <c r="AA181" s="122">
        <v>1</v>
      </c>
      <c r="AB181" s="121"/>
      <c r="AC181" s="121"/>
      <c r="AD181" s="122">
        <v>1</v>
      </c>
      <c r="AE181" s="121"/>
      <c r="AF181" s="121"/>
      <c r="AG181" s="121"/>
      <c r="AH181" s="122">
        <v>1</v>
      </c>
      <c r="AI181" s="121"/>
      <c r="AJ181" s="121"/>
      <c r="AK181" s="121"/>
      <c r="AL181" s="121"/>
      <c r="AM181" s="121"/>
      <c r="AN181" s="121"/>
      <c r="AO181" s="121"/>
      <c r="AP181" s="121"/>
      <c r="AQ181" s="123" t="s">
        <v>276</v>
      </c>
    </row>
    <row r="182" spans="1:43" ht="12.75" customHeight="1" x14ac:dyDescent="0.25">
      <c r="A182" s="54" t="s">
        <v>276</v>
      </c>
      <c r="C182" s="157">
        <v>66</v>
      </c>
      <c r="D182" s="158"/>
      <c r="E182" s="152">
        <v>12.18</v>
      </c>
      <c r="F182" s="152">
        <v>12.31</v>
      </c>
      <c r="H182" s="129"/>
      <c r="I182" s="129"/>
      <c r="J182" s="129"/>
      <c r="K182" s="129"/>
      <c r="L182" s="129"/>
      <c r="M182" s="129"/>
      <c r="N182" s="11">
        <f t="shared" si="18"/>
        <v>0.13000000000000078</v>
      </c>
      <c r="P182" s="11">
        <f t="shared" si="19"/>
        <v>0.26000000000000156</v>
      </c>
      <c r="R182" s="11" t="str">
        <f t="shared" si="20"/>
        <v xml:space="preserve"> </v>
      </c>
      <c r="V182" s="121"/>
      <c r="W182" s="122">
        <v>2</v>
      </c>
      <c r="X182" s="121"/>
      <c r="Y182" s="121"/>
      <c r="Z182" s="121"/>
      <c r="AA182" s="122">
        <v>1</v>
      </c>
      <c r="AB182" s="121"/>
      <c r="AC182" s="121"/>
      <c r="AD182" s="121"/>
      <c r="AE182" s="122">
        <v>1</v>
      </c>
      <c r="AF182" s="121"/>
      <c r="AG182" s="121"/>
      <c r="AH182" s="122">
        <v>1</v>
      </c>
      <c r="AI182" s="121"/>
      <c r="AJ182" s="121"/>
      <c r="AK182" s="121"/>
      <c r="AL182" s="121"/>
      <c r="AM182" s="121"/>
      <c r="AN182" s="121"/>
      <c r="AO182" s="121"/>
      <c r="AP182" s="121"/>
      <c r="AQ182" s="123" t="s">
        <v>276</v>
      </c>
    </row>
    <row r="183" spans="1:43" ht="12.75" customHeight="1" x14ac:dyDescent="0.25">
      <c r="A183" s="54" t="s">
        <v>276</v>
      </c>
      <c r="C183" s="157">
        <v>66</v>
      </c>
      <c r="D183" s="158"/>
      <c r="E183" s="152">
        <v>12.31</v>
      </c>
      <c r="F183" s="152">
        <v>12.35</v>
      </c>
      <c r="H183" s="129"/>
      <c r="I183" s="129"/>
      <c r="J183" s="129"/>
      <c r="K183" s="129"/>
      <c r="L183" s="129"/>
      <c r="M183" s="129"/>
      <c r="N183" s="11">
        <f t="shared" si="18"/>
        <v>3.9999999999999147E-2</v>
      </c>
      <c r="P183" s="11">
        <f t="shared" si="19"/>
        <v>7.9999999999998295E-2</v>
      </c>
      <c r="R183" s="11" t="str">
        <f t="shared" si="20"/>
        <v xml:space="preserve"> </v>
      </c>
      <c r="V183" s="121"/>
      <c r="W183" s="122">
        <v>2</v>
      </c>
      <c r="X183" s="121"/>
      <c r="Y183" s="121"/>
      <c r="Z183" s="121"/>
      <c r="AA183" s="122">
        <v>1</v>
      </c>
      <c r="AB183" s="121"/>
      <c r="AC183" s="121"/>
      <c r="AD183" s="122">
        <v>1</v>
      </c>
      <c r="AE183" s="121"/>
      <c r="AF183" s="121"/>
      <c r="AG183" s="121"/>
      <c r="AH183" s="122">
        <v>1</v>
      </c>
      <c r="AI183" s="121"/>
      <c r="AJ183" s="121"/>
      <c r="AK183" s="121"/>
      <c r="AL183" s="121"/>
      <c r="AM183" s="121"/>
      <c r="AN183" s="121"/>
      <c r="AO183" s="121"/>
      <c r="AP183" s="121"/>
      <c r="AQ183" s="123" t="s">
        <v>276</v>
      </c>
    </row>
    <row r="184" spans="1:43" ht="12.75" customHeight="1" x14ac:dyDescent="0.25">
      <c r="A184" s="54" t="s">
        <v>276</v>
      </c>
      <c r="C184" s="157">
        <v>66</v>
      </c>
      <c r="D184" s="158"/>
      <c r="E184" s="152">
        <v>12.35</v>
      </c>
      <c r="F184" s="152">
        <v>12.48</v>
      </c>
      <c r="H184" s="129"/>
      <c r="I184" s="129"/>
      <c r="J184" s="129"/>
      <c r="K184" s="129"/>
      <c r="L184" s="129"/>
      <c r="M184" s="129"/>
      <c r="N184" s="11">
        <f t="shared" si="18"/>
        <v>0.13000000000000078</v>
      </c>
      <c r="P184" s="11">
        <f t="shared" si="19"/>
        <v>0.26000000000000156</v>
      </c>
      <c r="R184" s="11" t="str">
        <f t="shared" si="20"/>
        <v xml:space="preserve"> </v>
      </c>
      <c r="V184" s="121"/>
      <c r="W184" s="122">
        <v>2</v>
      </c>
      <c r="X184" s="121"/>
      <c r="Y184" s="121"/>
      <c r="Z184" s="121"/>
      <c r="AA184" s="122">
        <v>1</v>
      </c>
      <c r="AB184" s="121"/>
      <c r="AC184" s="121"/>
      <c r="AD184" s="121"/>
      <c r="AE184" s="122">
        <v>1</v>
      </c>
      <c r="AF184" s="121"/>
      <c r="AG184" s="121"/>
      <c r="AH184" s="122">
        <v>1</v>
      </c>
      <c r="AI184" s="121"/>
      <c r="AJ184" s="121"/>
      <c r="AK184" s="121"/>
      <c r="AL184" s="121"/>
      <c r="AM184" s="121"/>
      <c r="AN184" s="121"/>
      <c r="AO184" s="121"/>
      <c r="AP184" s="121"/>
      <c r="AQ184" s="123" t="s">
        <v>276</v>
      </c>
    </row>
    <row r="185" spans="1:43" ht="12.75" customHeight="1" x14ac:dyDescent="0.25">
      <c r="A185" s="54" t="s">
        <v>276</v>
      </c>
      <c r="C185" s="157">
        <v>66</v>
      </c>
      <c r="D185" s="158"/>
      <c r="E185" s="152">
        <v>12.48</v>
      </c>
      <c r="F185" s="152">
        <v>12.8</v>
      </c>
      <c r="H185" s="129"/>
      <c r="I185" s="129"/>
      <c r="J185" s="129"/>
      <c r="K185" s="129"/>
      <c r="L185" s="129"/>
      <c r="M185" s="129"/>
      <c r="N185" s="11">
        <f t="shared" si="18"/>
        <v>0.32000000000000028</v>
      </c>
      <c r="P185" s="11">
        <f t="shared" si="19"/>
        <v>0.64000000000000057</v>
      </c>
      <c r="R185" s="11" t="str">
        <f t="shared" si="20"/>
        <v xml:space="preserve"> </v>
      </c>
      <c r="V185" s="121"/>
      <c r="W185" s="122">
        <v>2</v>
      </c>
      <c r="X185" s="121"/>
      <c r="Y185" s="121"/>
      <c r="Z185" s="121"/>
      <c r="AA185" s="122">
        <v>1</v>
      </c>
      <c r="AB185" s="121"/>
      <c r="AC185" s="121"/>
      <c r="AD185" s="122">
        <v>1</v>
      </c>
      <c r="AE185" s="121"/>
      <c r="AF185" s="121"/>
      <c r="AG185" s="121"/>
      <c r="AH185" s="122">
        <v>1</v>
      </c>
      <c r="AI185" s="121"/>
      <c r="AJ185" s="121"/>
      <c r="AK185" s="121"/>
      <c r="AL185" s="121"/>
      <c r="AM185" s="121"/>
      <c r="AN185" s="121"/>
      <c r="AO185" s="121"/>
      <c r="AP185" s="121"/>
      <c r="AQ185" s="123" t="s">
        <v>276</v>
      </c>
    </row>
    <row r="186" spans="1:43" ht="12.75" customHeight="1" x14ac:dyDescent="0.25">
      <c r="A186" s="54" t="s">
        <v>276</v>
      </c>
      <c r="C186" s="157">
        <v>66</v>
      </c>
      <c r="D186" s="158"/>
      <c r="E186" s="152">
        <v>12.8</v>
      </c>
      <c r="F186" s="152">
        <v>12.9</v>
      </c>
      <c r="H186" s="129"/>
      <c r="I186" s="129"/>
      <c r="J186" s="129"/>
      <c r="K186" s="129"/>
      <c r="L186" s="129"/>
      <c r="M186" s="129"/>
      <c r="N186" s="11">
        <f t="shared" si="18"/>
        <v>9.9999999999999645E-2</v>
      </c>
      <c r="P186" s="11">
        <f t="shared" si="19"/>
        <v>0.19999999999999929</v>
      </c>
      <c r="R186" s="11" t="str">
        <f t="shared" si="20"/>
        <v xml:space="preserve"> </v>
      </c>
      <c r="V186" s="121"/>
      <c r="W186" s="122">
        <v>2</v>
      </c>
      <c r="X186" s="121"/>
      <c r="Y186" s="121"/>
      <c r="Z186" s="121"/>
      <c r="AA186" s="122">
        <v>1</v>
      </c>
      <c r="AB186" s="121"/>
      <c r="AC186" s="121"/>
      <c r="AD186" s="121"/>
      <c r="AE186" s="122">
        <v>1</v>
      </c>
      <c r="AF186" s="121"/>
      <c r="AG186" s="121"/>
      <c r="AH186" s="122">
        <v>1</v>
      </c>
      <c r="AI186" s="121"/>
      <c r="AJ186" s="121"/>
      <c r="AK186" s="121"/>
      <c r="AL186" s="121"/>
      <c r="AM186" s="121"/>
      <c r="AN186" s="121"/>
      <c r="AO186" s="121"/>
      <c r="AP186" s="121"/>
      <c r="AQ186" s="123" t="s">
        <v>276</v>
      </c>
    </row>
    <row r="187" spans="1:43" ht="12.75" customHeight="1" x14ac:dyDescent="0.25">
      <c r="A187" s="54" t="s">
        <v>276</v>
      </c>
      <c r="C187" s="157">
        <v>66</v>
      </c>
      <c r="D187" s="158"/>
      <c r="E187" s="152">
        <v>12.9</v>
      </c>
      <c r="F187" s="152">
        <v>12.97</v>
      </c>
      <c r="H187" s="129"/>
      <c r="I187" s="129"/>
      <c r="J187" s="129"/>
      <c r="K187" s="129"/>
      <c r="L187" s="129"/>
      <c r="M187" s="129"/>
      <c r="N187" s="11">
        <f t="shared" si="18"/>
        <v>7.0000000000000284E-2</v>
      </c>
      <c r="P187" s="11">
        <f t="shared" si="19"/>
        <v>0.14000000000000057</v>
      </c>
      <c r="R187" s="11" t="str">
        <f t="shared" si="20"/>
        <v xml:space="preserve"> </v>
      </c>
      <c r="V187" s="121"/>
      <c r="W187" s="122">
        <v>2</v>
      </c>
      <c r="X187" s="121"/>
      <c r="Y187" s="121"/>
      <c r="Z187" s="121"/>
      <c r="AA187" s="122">
        <v>1</v>
      </c>
      <c r="AB187" s="121"/>
      <c r="AC187" s="121"/>
      <c r="AD187" s="122">
        <v>1</v>
      </c>
      <c r="AE187" s="121"/>
      <c r="AF187" s="121"/>
      <c r="AG187" s="121"/>
      <c r="AH187" s="122">
        <v>1</v>
      </c>
      <c r="AI187" s="121"/>
      <c r="AJ187" s="121"/>
      <c r="AK187" s="121"/>
      <c r="AL187" s="121"/>
      <c r="AM187" s="121"/>
      <c r="AN187" s="121"/>
      <c r="AO187" s="121"/>
      <c r="AP187" s="121"/>
      <c r="AQ187" s="123" t="s">
        <v>276</v>
      </c>
    </row>
    <row r="188" spans="1:43" ht="12.75" customHeight="1" x14ac:dyDescent="0.25">
      <c r="A188" s="54" t="s">
        <v>276</v>
      </c>
      <c r="C188" s="157">
        <v>66</v>
      </c>
      <c r="D188" s="161"/>
      <c r="E188" s="152">
        <v>12.97</v>
      </c>
      <c r="F188" s="152">
        <v>13.01</v>
      </c>
      <c r="H188" s="129"/>
      <c r="I188" s="129"/>
      <c r="J188" s="129"/>
      <c r="K188" s="129"/>
      <c r="L188" s="129"/>
      <c r="M188" s="129"/>
      <c r="N188" s="11">
        <f t="shared" si="18"/>
        <v>3.9999999999999147E-2</v>
      </c>
      <c r="P188" s="11">
        <f t="shared" si="19"/>
        <v>7.9999999999998295E-2</v>
      </c>
      <c r="R188" s="11" t="str">
        <f t="shared" si="20"/>
        <v xml:space="preserve"> </v>
      </c>
      <c r="V188" s="121"/>
      <c r="W188" s="122">
        <v>2</v>
      </c>
      <c r="X188" s="121"/>
      <c r="Y188" s="121"/>
      <c r="Z188" s="121"/>
      <c r="AA188" s="122">
        <v>1</v>
      </c>
      <c r="AB188" s="121"/>
      <c r="AC188" s="121"/>
      <c r="AD188" s="121"/>
      <c r="AE188" s="122">
        <v>1</v>
      </c>
      <c r="AF188" s="121"/>
      <c r="AG188" s="121"/>
      <c r="AH188" s="122">
        <v>1</v>
      </c>
      <c r="AI188" s="121"/>
      <c r="AJ188" s="121"/>
      <c r="AK188" s="121"/>
      <c r="AL188" s="121"/>
      <c r="AM188" s="121"/>
      <c r="AN188" s="121"/>
      <c r="AO188" s="121"/>
      <c r="AP188" s="121"/>
      <c r="AQ188" s="123" t="s">
        <v>276</v>
      </c>
    </row>
    <row r="189" spans="1:43" ht="12.75" customHeight="1" x14ac:dyDescent="0.25">
      <c r="A189" s="54" t="s">
        <v>276</v>
      </c>
      <c r="C189" s="157">
        <v>66</v>
      </c>
      <c r="D189" s="159"/>
      <c r="E189" s="152">
        <v>13.01</v>
      </c>
      <c r="F189" s="152">
        <v>13.07</v>
      </c>
      <c r="H189" s="129"/>
      <c r="I189" s="129"/>
      <c r="J189" s="129"/>
      <c r="K189" s="129"/>
      <c r="L189" s="129"/>
      <c r="M189" s="129"/>
      <c r="N189" s="11">
        <f t="shared" si="18"/>
        <v>6.0000000000000497E-2</v>
      </c>
      <c r="P189" s="11">
        <f t="shared" si="19"/>
        <v>0.12000000000000099</v>
      </c>
      <c r="R189" s="11" t="str">
        <f t="shared" si="20"/>
        <v xml:space="preserve"> </v>
      </c>
      <c r="V189" s="121"/>
      <c r="W189" s="122">
        <v>2</v>
      </c>
      <c r="X189" s="121"/>
      <c r="Y189" s="121"/>
      <c r="Z189" s="121"/>
      <c r="AA189" s="122">
        <v>1</v>
      </c>
      <c r="AB189" s="121"/>
      <c r="AC189" s="121"/>
      <c r="AD189" s="121"/>
      <c r="AE189" s="122">
        <v>1</v>
      </c>
      <c r="AF189" s="121"/>
      <c r="AG189" s="121"/>
      <c r="AH189" s="122">
        <v>1</v>
      </c>
      <c r="AI189" s="121"/>
      <c r="AJ189" s="121"/>
      <c r="AK189" s="121"/>
      <c r="AL189" s="121"/>
      <c r="AM189" s="121"/>
      <c r="AN189" s="121"/>
      <c r="AO189" s="121"/>
      <c r="AP189" s="121"/>
      <c r="AQ189" s="123" t="s">
        <v>276</v>
      </c>
    </row>
    <row r="190" spans="1:43" ht="12.75" customHeight="1" x14ac:dyDescent="0.25">
      <c r="A190" s="54" t="s">
        <v>276</v>
      </c>
      <c r="C190" s="157">
        <v>66</v>
      </c>
      <c r="D190" s="159"/>
      <c r="E190" s="152">
        <v>13.07</v>
      </c>
      <c r="F190" s="152">
        <v>13.44</v>
      </c>
      <c r="H190" s="129"/>
      <c r="I190" s="129"/>
      <c r="J190" s="129"/>
      <c r="K190" s="129"/>
      <c r="L190" s="129"/>
      <c r="M190" s="129"/>
      <c r="N190" s="11">
        <f t="shared" si="18"/>
        <v>0.36999999999999922</v>
      </c>
      <c r="P190" s="11">
        <f t="shared" si="19"/>
        <v>0.73999999999999844</v>
      </c>
      <c r="R190" s="11" t="str">
        <f t="shared" si="20"/>
        <v xml:space="preserve"> </v>
      </c>
      <c r="V190" s="121"/>
      <c r="W190" s="122">
        <v>2</v>
      </c>
      <c r="X190" s="121"/>
      <c r="Y190" s="121"/>
      <c r="Z190" s="121"/>
      <c r="AA190" s="122">
        <v>1</v>
      </c>
      <c r="AB190" s="121"/>
      <c r="AC190" s="121"/>
      <c r="AD190" s="122">
        <v>1</v>
      </c>
      <c r="AE190" s="121"/>
      <c r="AF190" s="121"/>
      <c r="AG190" s="121"/>
      <c r="AH190" s="122">
        <v>1</v>
      </c>
      <c r="AI190" s="121"/>
      <c r="AJ190" s="121"/>
      <c r="AK190" s="121"/>
      <c r="AL190" s="121"/>
      <c r="AM190" s="121"/>
      <c r="AN190" s="121"/>
      <c r="AO190" s="121"/>
      <c r="AP190" s="121"/>
      <c r="AQ190" s="121"/>
    </row>
    <row r="191" spans="1:43" ht="12.75" customHeight="1" x14ac:dyDescent="0.25">
      <c r="A191" s="54" t="s">
        <v>276</v>
      </c>
      <c r="C191" s="157">
        <v>66</v>
      </c>
      <c r="D191" s="154" t="s">
        <v>21</v>
      </c>
      <c r="E191" s="152">
        <v>13.44</v>
      </c>
      <c r="F191" s="152">
        <v>13.63</v>
      </c>
      <c r="H191" s="129"/>
      <c r="I191" s="129"/>
      <c r="J191" s="129"/>
      <c r="K191" s="129"/>
      <c r="L191" s="129"/>
      <c r="M191" s="129"/>
      <c r="N191" s="11">
        <f t="shared" si="18"/>
        <v>0.19000000000000128</v>
      </c>
      <c r="P191" s="11" t="str">
        <f t="shared" si="19"/>
        <v xml:space="preserve"> </v>
      </c>
      <c r="R191" s="11" t="str">
        <f t="shared" si="20"/>
        <v xml:space="preserve"> </v>
      </c>
      <c r="V191" s="122" t="s">
        <v>20</v>
      </c>
      <c r="W191" s="122">
        <v>2</v>
      </c>
      <c r="X191" s="121"/>
      <c r="Y191" s="121"/>
      <c r="Z191" s="121"/>
      <c r="AA191" s="121"/>
      <c r="AB191" s="121"/>
      <c r="AC191" s="121"/>
      <c r="AD191" s="122">
        <v>1</v>
      </c>
      <c r="AE191" s="121"/>
      <c r="AF191" s="121"/>
      <c r="AG191" s="121"/>
      <c r="AH191" s="121"/>
      <c r="AI191" s="121"/>
      <c r="AJ191" s="121"/>
      <c r="AK191" s="121"/>
      <c r="AL191" s="121"/>
      <c r="AM191" s="121"/>
      <c r="AN191" s="121"/>
      <c r="AO191" s="121"/>
      <c r="AP191" s="121"/>
      <c r="AQ191" s="121"/>
    </row>
    <row r="192" spans="1:43" ht="12.75" customHeight="1" x14ac:dyDescent="0.25">
      <c r="A192" s="54" t="s">
        <v>276</v>
      </c>
      <c r="C192" s="157">
        <v>66</v>
      </c>
      <c r="D192" s="159"/>
      <c r="E192" s="152">
        <v>13.63</v>
      </c>
      <c r="F192" s="152">
        <v>13.69</v>
      </c>
      <c r="H192" s="129"/>
      <c r="I192" s="129"/>
      <c r="J192" s="129"/>
      <c r="K192" s="129"/>
      <c r="L192" s="129"/>
      <c r="M192" s="129"/>
      <c r="N192" s="11">
        <f t="shared" si="18"/>
        <v>5.9999999999998721E-2</v>
      </c>
      <c r="P192" s="11" t="str">
        <f t="shared" si="19"/>
        <v xml:space="preserve"> </v>
      </c>
      <c r="R192" s="11" t="str">
        <f t="shared" si="20"/>
        <v xml:space="preserve"> </v>
      </c>
      <c r="V192" s="122" t="s">
        <v>20</v>
      </c>
      <c r="W192" s="122">
        <v>2</v>
      </c>
      <c r="X192" s="121"/>
      <c r="Y192" s="121"/>
      <c r="Z192" s="121"/>
      <c r="AA192" s="121"/>
      <c r="AB192" s="121"/>
      <c r="AC192" s="121"/>
      <c r="AD192" s="122">
        <v>1</v>
      </c>
      <c r="AE192" s="121"/>
      <c r="AF192" s="121"/>
      <c r="AG192" s="121"/>
      <c r="AH192" s="121"/>
      <c r="AI192" s="121"/>
      <c r="AJ192" s="121"/>
      <c r="AK192" s="121"/>
      <c r="AL192" s="121"/>
      <c r="AM192" s="121"/>
      <c r="AN192" s="121"/>
      <c r="AO192" s="121"/>
      <c r="AP192" s="121"/>
      <c r="AQ192" s="121"/>
    </row>
    <row r="193" spans="1:43" ht="12.75" customHeight="1" x14ac:dyDescent="0.25">
      <c r="A193" s="54" t="s">
        <v>276</v>
      </c>
      <c r="C193" s="157">
        <v>66</v>
      </c>
      <c r="D193" s="154" t="s">
        <v>897</v>
      </c>
      <c r="E193" s="152">
        <v>13.69</v>
      </c>
      <c r="F193" s="152">
        <v>13.73</v>
      </c>
      <c r="H193" s="131">
        <f>SUM(N168:N193)</f>
        <v>5.0300000000000011</v>
      </c>
      <c r="I193" s="131">
        <f t="shared" ref="I193:M193" si="21">SUM(O168:O193)</f>
        <v>0</v>
      </c>
      <c r="J193" s="131">
        <f t="shared" si="21"/>
        <v>9.48</v>
      </c>
      <c r="K193" s="131">
        <f t="shared" si="21"/>
        <v>0</v>
      </c>
      <c r="L193" s="131">
        <f t="shared" si="21"/>
        <v>0</v>
      </c>
      <c r="M193" s="131">
        <f t="shared" si="21"/>
        <v>0</v>
      </c>
      <c r="N193" s="11">
        <f t="shared" si="18"/>
        <v>4.0000000000000924E-2</v>
      </c>
      <c r="P193" s="11" t="str">
        <f t="shared" si="19"/>
        <v xml:space="preserve"> </v>
      </c>
      <c r="R193" s="11" t="str">
        <f t="shared" si="20"/>
        <v xml:space="preserve"> </v>
      </c>
      <c r="V193" s="122" t="s">
        <v>20</v>
      </c>
      <c r="W193" s="122">
        <v>2</v>
      </c>
      <c r="X193" s="121"/>
      <c r="Y193" s="121"/>
      <c r="Z193" s="121"/>
      <c r="AA193" s="121"/>
      <c r="AB193" s="121"/>
      <c r="AC193" s="121"/>
      <c r="AD193" s="121"/>
      <c r="AE193" s="122">
        <v>1</v>
      </c>
      <c r="AF193" s="121"/>
      <c r="AG193" s="121"/>
      <c r="AH193" s="121"/>
      <c r="AI193" s="121"/>
      <c r="AJ193" s="121"/>
      <c r="AK193" s="121"/>
      <c r="AL193" s="121"/>
      <c r="AM193" s="121"/>
      <c r="AN193" s="121"/>
      <c r="AO193" s="121"/>
      <c r="AP193" s="121"/>
      <c r="AQ193" s="121"/>
    </row>
    <row r="194" spans="1:43" s="30" customFormat="1" x14ac:dyDescent="0.25">
      <c r="C194" s="27"/>
      <c r="D194" s="28"/>
      <c r="E194" s="29"/>
      <c r="F194" s="29"/>
      <c r="N194" s="31"/>
      <c r="O194" s="31"/>
      <c r="P194" s="31"/>
      <c r="Q194" s="31"/>
      <c r="R194" s="31"/>
      <c r="S194" s="31"/>
      <c r="T194" s="32"/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F194" s="33"/>
      <c r="AG194" s="33"/>
      <c r="AH194" s="33"/>
      <c r="AI194" s="33"/>
      <c r="AJ194" s="33"/>
      <c r="AK194" s="33"/>
      <c r="AL194" s="33"/>
      <c r="AM194" s="33"/>
      <c r="AN194" s="33"/>
      <c r="AO194" s="33"/>
      <c r="AP194" s="33"/>
      <c r="AQ194" s="34"/>
    </row>
    <row r="195" spans="1:43" s="30" customFormat="1" x14ac:dyDescent="0.25">
      <c r="C195" s="27"/>
      <c r="D195" s="28"/>
      <c r="E195" s="29"/>
      <c r="F195" s="29"/>
      <c r="N195" s="31" t="str">
        <f t="shared" ref="N195:N222" si="22">IF(F195&gt;0,(F195-E195)*(AD195+AE195+AF195)," ")</f>
        <v xml:space="preserve"> </v>
      </c>
      <c r="O195" s="31" t="str">
        <f>IF($F195&gt;0,IF(#REF!&gt;0,($F195-$E195)*#REF!," ")," ")</f>
        <v xml:space="preserve"> </v>
      </c>
      <c r="P195" s="31" t="str">
        <f t="shared" ref="P195:P222" si="23">IF(($F195-$E195)*(AA195+AH195)&gt;0,($F195-$E195)*(AA195+AH195)," ")</f>
        <v xml:space="preserve"> </v>
      </c>
      <c r="Q195" s="31"/>
      <c r="R195" s="31" t="str">
        <f>IF(($F195-$E195)*(AB195+AI195)&gt;0,($F195-$E195)*(AB195+AI195)," ")</f>
        <v xml:space="preserve"> </v>
      </c>
      <c r="S195" s="31"/>
      <c r="T195" s="32" t="str">
        <f>IF($F195&gt;0,IF(AM195&gt;0,AM195," ")," ")</f>
        <v xml:space="preserve"> </v>
      </c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F195" s="33"/>
      <c r="AG195" s="33"/>
      <c r="AH195" s="33"/>
      <c r="AI195" s="33"/>
      <c r="AJ195" s="33"/>
      <c r="AK195" s="33"/>
      <c r="AL195" s="33"/>
      <c r="AM195" s="33"/>
      <c r="AN195" s="33"/>
      <c r="AO195" s="33"/>
      <c r="AP195" s="33"/>
      <c r="AQ195" s="34"/>
    </row>
    <row r="196" spans="1:43" s="30" customFormat="1" x14ac:dyDescent="0.25">
      <c r="C196" s="27"/>
      <c r="D196" s="28"/>
      <c r="E196" s="29"/>
      <c r="F196" s="29"/>
      <c r="N196" s="31" t="str">
        <f t="shared" si="22"/>
        <v xml:space="preserve"> </v>
      </c>
      <c r="O196" s="31" t="str">
        <f>IF($F196&gt;0,IF(#REF!&gt;0,($F196-$E196)*#REF!," ")," ")</f>
        <v xml:space="preserve"> </v>
      </c>
      <c r="P196" s="31" t="str">
        <f t="shared" si="23"/>
        <v xml:space="preserve"> </v>
      </c>
      <c r="Q196" s="31"/>
      <c r="R196" s="31" t="str">
        <f>IF(($F196-$E196)*(AB196+AI196)&gt;0,($F196-$E196)*(AB196+AI196)," ")</f>
        <v xml:space="preserve"> </v>
      </c>
      <c r="S196" s="31"/>
      <c r="T196" s="32" t="str">
        <f>IF($F196&gt;0,IF(AM196&gt;0,AM196," ")," ")</f>
        <v xml:space="preserve"> </v>
      </c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F196" s="33"/>
      <c r="AG196" s="33"/>
      <c r="AH196" s="33"/>
      <c r="AI196" s="33"/>
      <c r="AJ196" s="33"/>
      <c r="AK196" s="33"/>
      <c r="AL196" s="33"/>
      <c r="AM196" s="33"/>
      <c r="AN196" s="33"/>
      <c r="AO196" s="33"/>
      <c r="AP196" s="33"/>
      <c r="AQ196" s="34"/>
    </row>
    <row r="197" spans="1:43" ht="12" customHeight="1" x14ac:dyDescent="0.25">
      <c r="A197" s="60" t="s">
        <v>283</v>
      </c>
      <c r="C197" s="6">
        <v>108</v>
      </c>
      <c r="E197" s="139">
        <v>7.76</v>
      </c>
      <c r="F197" s="139">
        <v>7.91</v>
      </c>
      <c r="H197" s="129"/>
      <c r="I197" s="129"/>
      <c r="J197" s="129"/>
      <c r="K197" s="129"/>
      <c r="L197" s="129"/>
      <c r="M197" s="129"/>
      <c r="N197" s="11">
        <f t="shared" si="22"/>
        <v>0.15000000000000036</v>
      </c>
      <c r="P197" s="11">
        <f t="shared" si="23"/>
        <v>0.30000000000000071</v>
      </c>
      <c r="R197" s="11" t="str">
        <f t="shared" ref="R197:R222" si="24">IF((F197-E197)*(AB197+AI197)&gt;0,(F197-E197)*(AB197+AI197)," ")</f>
        <v xml:space="preserve"> </v>
      </c>
      <c r="T197" s="12" t="str">
        <f t="shared" ref="T197:T200" si="25">IF($F197&gt;0,IF(AM197&gt;0,AM197," ")," ")</f>
        <v xml:space="preserve"> </v>
      </c>
      <c r="W197" s="142">
        <v>2</v>
      </c>
      <c r="X197" s="141"/>
      <c r="Y197" s="141"/>
      <c r="Z197" s="141"/>
      <c r="AA197" s="142">
        <v>1</v>
      </c>
      <c r="AB197" s="141"/>
      <c r="AC197" s="141"/>
      <c r="AD197" s="142">
        <v>1</v>
      </c>
      <c r="AE197" s="141"/>
      <c r="AF197" s="141"/>
      <c r="AG197" s="141"/>
      <c r="AH197" s="142">
        <v>1</v>
      </c>
      <c r="AI197" s="141"/>
      <c r="AJ197" s="141"/>
      <c r="AK197" s="141"/>
      <c r="AL197" s="141"/>
      <c r="AM197" s="141"/>
      <c r="AN197" s="141"/>
      <c r="AO197" s="141"/>
    </row>
    <row r="198" spans="1:43" ht="12.75" customHeight="1" x14ac:dyDescent="0.25">
      <c r="A198" s="54" t="s">
        <v>276</v>
      </c>
      <c r="C198" s="6">
        <v>108</v>
      </c>
      <c r="E198" s="139">
        <v>7.91</v>
      </c>
      <c r="F198" s="139">
        <v>7.97</v>
      </c>
      <c r="H198" s="129"/>
      <c r="I198" s="129"/>
      <c r="J198" s="129"/>
      <c r="K198" s="129"/>
      <c r="L198" s="129"/>
      <c r="M198" s="129"/>
      <c r="N198" s="11">
        <f t="shared" si="22"/>
        <v>5.9999999999999609E-2</v>
      </c>
      <c r="P198" s="11">
        <f t="shared" si="23"/>
        <v>0.11999999999999922</v>
      </c>
      <c r="R198" s="11" t="str">
        <f t="shared" si="24"/>
        <v xml:space="preserve"> </v>
      </c>
      <c r="T198" s="12" t="str">
        <f t="shared" si="25"/>
        <v xml:space="preserve"> </v>
      </c>
      <c r="W198" s="142">
        <v>2</v>
      </c>
      <c r="X198" s="141"/>
      <c r="Y198" s="141"/>
      <c r="Z198" s="141"/>
      <c r="AA198" s="142">
        <v>1</v>
      </c>
      <c r="AB198" s="141"/>
      <c r="AC198" s="141"/>
      <c r="AD198" s="141"/>
      <c r="AE198" s="141"/>
      <c r="AF198" s="142">
        <v>1</v>
      </c>
      <c r="AG198" s="141"/>
      <c r="AH198" s="142">
        <v>1</v>
      </c>
      <c r="AI198" s="141"/>
      <c r="AJ198" s="141"/>
      <c r="AK198" s="141"/>
      <c r="AL198" s="141"/>
      <c r="AM198" s="141"/>
      <c r="AN198" s="141"/>
      <c r="AO198" s="141"/>
    </row>
    <row r="199" spans="1:43" ht="12.75" customHeight="1" x14ac:dyDescent="0.25">
      <c r="A199" s="54" t="s">
        <v>276</v>
      </c>
      <c r="C199" s="6">
        <v>108</v>
      </c>
      <c r="E199" s="139">
        <v>7.97</v>
      </c>
      <c r="F199" s="139">
        <v>8.07</v>
      </c>
      <c r="H199" s="129"/>
      <c r="I199" s="129"/>
      <c r="J199" s="129"/>
      <c r="K199" s="129"/>
      <c r="L199" s="129"/>
      <c r="M199" s="129"/>
      <c r="N199" s="11">
        <f t="shared" si="22"/>
        <v>0.20000000000000107</v>
      </c>
      <c r="P199" s="11">
        <f t="shared" si="23"/>
        <v>0.20000000000000107</v>
      </c>
      <c r="R199" s="11" t="str">
        <f t="shared" si="24"/>
        <v xml:space="preserve"> </v>
      </c>
      <c r="T199" s="12" t="str">
        <f t="shared" si="25"/>
        <v xml:space="preserve"> </v>
      </c>
      <c r="W199" s="142">
        <v>2</v>
      </c>
      <c r="X199" s="141"/>
      <c r="Y199" s="141"/>
      <c r="Z199" s="141"/>
      <c r="AA199" s="142">
        <v>1</v>
      </c>
      <c r="AB199" s="141"/>
      <c r="AC199" s="141"/>
      <c r="AD199" s="141"/>
      <c r="AE199" s="141"/>
      <c r="AF199" s="142">
        <v>2</v>
      </c>
      <c r="AG199" s="141"/>
      <c r="AH199" s="142">
        <v>1</v>
      </c>
      <c r="AI199" s="141"/>
      <c r="AJ199" s="141"/>
      <c r="AK199" s="141"/>
      <c r="AL199" s="141"/>
      <c r="AM199" s="141"/>
      <c r="AN199" s="141"/>
      <c r="AO199" s="142">
        <v>1</v>
      </c>
    </row>
    <row r="200" spans="1:43" ht="12.75" customHeight="1" x14ac:dyDescent="0.25">
      <c r="A200" s="54" t="s">
        <v>276</v>
      </c>
      <c r="C200" s="6">
        <v>108</v>
      </c>
      <c r="E200" s="139">
        <v>8.07</v>
      </c>
      <c r="F200" s="139">
        <v>8.1</v>
      </c>
      <c r="H200" s="129"/>
      <c r="I200" s="129"/>
      <c r="J200" s="129"/>
      <c r="K200" s="129"/>
      <c r="L200" s="129"/>
      <c r="M200" s="129"/>
      <c r="N200" s="11">
        <f t="shared" si="22"/>
        <v>2.9999999999999361E-2</v>
      </c>
      <c r="P200" s="11">
        <f t="shared" si="23"/>
        <v>5.9999999999998721E-2</v>
      </c>
      <c r="R200" s="11" t="str">
        <f t="shared" si="24"/>
        <v xml:space="preserve"> </v>
      </c>
      <c r="T200" s="12" t="str">
        <f t="shared" si="25"/>
        <v xml:space="preserve"> </v>
      </c>
      <c r="W200" s="142">
        <v>2</v>
      </c>
      <c r="X200" s="141"/>
      <c r="Y200" s="141"/>
      <c r="Z200" s="141"/>
      <c r="AA200" s="142">
        <v>1</v>
      </c>
      <c r="AB200" s="141"/>
      <c r="AC200" s="141"/>
      <c r="AD200" s="141"/>
      <c r="AE200" s="141"/>
      <c r="AF200" s="142">
        <v>1</v>
      </c>
      <c r="AG200" s="141"/>
      <c r="AH200" s="142">
        <v>1</v>
      </c>
      <c r="AI200" s="141"/>
      <c r="AJ200" s="141"/>
      <c r="AK200" s="141"/>
      <c r="AL200" s="141"/>
      <c r="AM200" s="141"/>
      <c r="AN200" s="141"/>
      <c r="AO200" s="142">
        <v>1</v>
      </c>
    </row>
    <row r="201" spans="1:43" ht="12.75" customHeight="1" x14ac:dyDescent="0.25">
      <c r="A201" s="54" t="s">
        <v>276</v>
      </c>
      <c r="C201" s="6">
        <v>108</v>
      </c>
      <c r="E201" s="139">
        <v>8.1</v>
      </c>
      <c r="F201" s="139">
        <v>8.17</v>
      </c>
      <c r="H201" s="129"/>
      <c r="I201" s="129"/>
      <c r="J201" s="129"/>
      <c r="K201" s="129"/>
      <c r="L201" s="129"/>
      <c r="M201" s="129"/>
      <c r="N201" s="11">
        <f t="shared" si="22"/>
        <v>0.14000000000000057</v>
      </c>
      <c r="P201" s="11">
        <f t="shared" si="23"/>
        <v>0.14000000000000057</v>
      </c>
      <c r="R201" s="11" t="str">
        <f t="shared" si="24"/>
        <v xml:space="preserve"> </v>
      </c>
      <c r="W201" s="142">
        <v>2</v>
      </c>
      <c r="X201" s="141"/>
      <c r="Y201" s="141"/>
      <c r="Z201" s="141"/>
      <c r="AA201" s="142">
        <v>1</v>
      </c>
      <c r="AB201" s="141"/>
      <c r="AC201" s="141"/>
      <c r="AD201" s="141"/>
      <c r="AE201" s="141"/>
      <c r="AF201" s="142">
        <v>2</v>
      </c>
      <c r="AG201" s="141"/>
      <c r="AH201" s="142">
        <v>1</v>
      </c>
      <c r="AI201" s="141"/>
      <c r="AJ201" s="141"/>
      <c r="AK201" s="141"/>
      <c r="AL201" s="141"/>
      <c r="AM201" s="141"/>
      <c r="AN201" s="141"/>
      <c r="AO201" s="142">
        <v>1</v>
      </c>
    </row>
    <row r="202" spans="1:43" ht="12.75" customHeight="1" x14ac:dyDescent="0.25">
      <c r="A202" s="54" t="s">
        <v>276</v>
      </c>
      <c r="C202" s="6">
        <v>108</v>
      </c>
      <c r="E202" s="140">
        <v>8.17</v>
      </c>
      <c r="F202" s="140">
        <v>8.23</v>
      </c>
      <c r="H202" s="129"/>
      <c r="I202" s="129"/>
      <c r="J202" s="129"/>
      <c r="K202" s="129"/>
      <c r="L202" s="129"/>
      <c r="M202" s="129"/>
      <c r="N202" s="11">
        <f t="shared" si="22"/>
        <v>6.0000000000000497E-2</v>
      </c>
      <c r="P202" s="11">
        <f t="shared" si="23"/>
        <v>0.12000000000000099</v>
      </c>
      <c r="R202" s="11" t="str">
        <f t="shared" si="24"/>
        <v xml:space="preserve"> </v>
      </c>
      <c r="W202" s="142">
        <v>2</v>
      </c>
      <c r="X202" s="141"/>
      <c r="Y202" s="141"/>
      <c r="Z202" s="141"/>
      <c r="AA202" s="142">
        <v>1</v>
      </c>
      <c r="AB202" s="141"/>
      <c r="AC202" s="141"/>
      <c r="AD202" s="141"/>
      <c r="AE202" s="141"/>
      <c r="AF202" s="142">
        <v>1</v>
      </c>
      <c r="AG202" s="141"/>
      <c r="AH202" s="142">
        <v>1</v>
      </c>
      <c r="AI202" s="141"/>
      <c r="AJ202" s="141"/>
      <c r="AK202" s="141"/>
      <c r="AL202" s="141"/>
      <c r="AM202" s="141"/>
      <c r="AN202" s="141"/>
      <c r="AO202" s="141"/>
    </row>
    <row r="203" spans="1:43" ht="12.75" customHeight="1" x14ac:dyDescent="0.25">
      <c r="A203" s="54" t="s">
        <v>276</v>
      </c>
      <c r="C203" s="6">
        <v>108</v>
      </c>
      <c r="E203" s="140">
        <v>8.23</v>
      </c>
      <c r="F203" s="140">
        <v>8.73</v>
      </c>
      <c r="H203" s="129"/>
      <c r="I203" s="129"/>
      <c r="J203" s="129"/>
      <c r="K203" s="129"/>
      <c r="L203" s="129"/>
      <c r="M203" s="129"/>
      <c r="N203" s="11">
        <f t="shared" si="22"/>
        <v>0.5</v>
      </c>
      <c r="P203" s="11">
        <f t="shared" si="23"/>
        <v>1</v>
      </c>
      <c r="R203" s="11" t="str">
        <f t="shared" si="24"/>
        <v xml:space="preserve"> </v>
      </c>
      <c r="W203" s="142">
        <v>2</v>
      </c>
      <c r="X203" s="141"/>
      <c r="Y203" s="141"/>
      <c r="Z203" s="141"/>
      <c r="AA203" s="142">
        <v>1</v>
      </c>
      <c r="AB203" s="141"/>
      <c r="AC203" s="141"/>
      <c r="AD203" s="142">
        <v>1</v>
      </c>
      <c r="AE203" s="141"/>
      <c r="AF203" s="141"/>
      <c r="AG203" s="141"/>
      <c r="AH203" s="142">
        <v>1</v>
      </c>
      <c r="AI203" s="141"/>
      <c r="AJ203" s="141"/>
      <c r="AK203" s="141"/>
      <c r="AL203" s="141"/>
      <c r="AM203" s="141"/>
      <c r="AN203" s="141"/>
      <c r="AO203" s="141"/>
    </row>
    <row r="204" spans="1:43" ht="12.75" customHeight="1" x14ac:dyDescent="0.25">
      <c r="A204" s="54" t="s">
        <v>276</v>
      </c>
      <c r="C204" s="6">
        <v>108</v>
      </c>
      <c r="E204" s="140">
        <v>8.73</v>
      </c>
      <c r="F204" s="140">
        <v>8.86</v>
      </c>
      <c r="H204" s="129"/>
      <c r="I204" s="129"/>
      <c r="J204" s="129"/>
      <c r="K204" s="129"/>
      <c r="L204" s="129"/>
      <c r="M204" s="129"/>
      <c r="N204" s="11">
        <f t="shared" si="22"/>
        <v>0.12999999999999901</v>
      </c>
      <c r="P204" s="11">
        <f t="shared" si="23"/>
        <v>0.25999999999999801</v>
      </c>
      <c r="R204" s="11" t="str">
        <f t="shared" si="24"/>
        <v xml:space="preserve"> </v>
      </c>
      <c r="W204" s="142">
        <v>2</v>
      </c>
      <c r="X204" s="141"/>
      <c r="Y204" s="141"/>
      <c r="Z204" s="141"/>
      <c r="AA204" s="142">
        <v>1</v>
      </c>
      <c r="AB204" s="141"/>
      <c r="AC204" s="141"/>
      <c r="AD204" s="141"/>
      <c r="AE204" s="142">
        <v>1</v>
      </c>
      <c r="AF204" s="141"/>
      <c r="AG204" s="141"/>
      <c r="AH204" s="142">
        <v>1</v>
      </c>
      <c r="AI204" s="141"/>
      <c r="AJ204" s="141"/>
      <c r="AK204" s="141"/>
      <c r="AL204" s="141"/>
      <c r="AM204" s="141"/>
      <c r="AN204" s="141"/>
      <c r="AO204" s="141"/>
    </row>
    <row r="205" spans="1:43" ht="12.75" customHeight="1" x14ac:dyDescent="0.25">
      <c r="A205" s="54" t="s">
        <v>276</v>
      </c>
      <c r="C205" s="6">
        <v>108</v>
      </c>
      <c r="E205" s="140">
        <v>8.86</v>
      </c>
      <c r="F205" s="140">
        <v>9.69</v>
      </c>
      <c r="H205" s="129"/>
      <c r="I205" s="129"/>
      <c r="J205" s="129"/>
      <c r="K205" s="129"/>
      <c r="L205" s="129"/>
      <c r="M205" s="129"/>
      <c r="N205" s="11">
        <f t="shared" si="22"/>
        <v>0.83000000000000007</v>
      </c>
      <c r="P205" s="11">
        <f t="shared" si="23"/>
        <v>1.6600000000000001</v>
      </c>
      <c r="R205" s="11" t="str">
        <f t="shared" si="24"/>
        <v xml:space="preserve"> </v>
      </c>
      <c r="W205" s="142">
        <v>2</v>
      </c>
      <c r="X205" s="141"/>
      <c r="Y205" s="141"/>
      <c r="Z205" s="141"/>
      <c r="AA205" s="142">
        <v>1</v>
      </c>
      <c r="AB205" s="141"/>
      <c r="AC205" s="141"/>
      <c r="AD205" s="142">
        <v>1</v>
      </c>
      <c r="AE205" s="141"/>
      <c r="AF205" s="141"/>
      <c r="AG205" s="141"/>
      <c r="AH205" s="142">
        <v>1</v>
      </c>
      <c r="AI205" s="141"/>
      <c r="AJ205" s="141"/>
      <c r="AK205" s="141"/>
      <c r="AL205" s="141"/>
      <c r="AM205" s="141"/>
      <c r="AN205" s="141"/>
      <c r="AO205" s="141"/>
    </row>
    <row r="206" spans="1:43" ht="12.75" customHeight="1" x14ac:dyDescent="0.25">
      <c r="A206" s="54" t="s">
        <v>276</v>
      </c>
      <c r="C206" s="6">
        <v>108</v>
      </c>
      <c r="E206" s="140">
        <v>9.69</v>
      </c>
      <c r="F206" s="140">
        <v>9.82</v>
      </c>
      <c r="H206" s="129"/>
      <c r="I206" s="129"/>
      <c r="J206" s="129"/>
      <c r="K206" s="129"/>
      <c r="L206" s="129"/>
      <c r="M206" s="129"/>
      <c r="N206" s="11">
        <f t="shared" si="22"/>
        <v>0.13000000000000078</v>
      </c>
      <c r="P206" s="11">
        <f t="shared" si="23"/>
        <v>0.26000000000000156</v>
      </c>
      <c r="R206" s="11" t="str">
        <f t="shared" si="24"/>
        <v xml:space="preserve"> </v>
      </c>
      <c r="W206" s="142">
        <v>2</v>
      </c>
      <c r="X206" s="141"/>
      <c r="Y206" s="141"/>
      <c r="Z206" s="141"/>
      <c r="AA206" s="142">
        <v>1</v>
      </c>
      <c r="AB206" s="141"/>
      <c r="AC206" s="141"/>
      <c r="AD206" s="141"/>
      <c r="AE206" s="142">
        <v>1</v>
      </c>
      <c r="AF206" s="141"/>
      <c r="AG206" s="141"/>
      <c r="AH206" s="142">
        <v>1</v>
      </c>
      <c r="AI206" s="141"/>
      <c r="AJ206" s="141"/>
      <c r="AK206" s="141"/>
      <c r="AL206" s="141"/>
      <c r="AM206" s="141"/>
      <c r="AN206" s="141"/>
      <c r="AO206" s="141"/>
    </row>
    <row r="207" spans="1:43" ht="12.75" customHeight="1" x14ac:dyDescent="0.25">
      <c r="A207" s="54" t="s">
        <v>276</v>
      </c>
      <c r="C207" s="6">
        <v>108</v>
      </c>
      <c r="E207" s="140">
        <v>9.82</v>
      </c>
      <c r="F207" s="140">
        <v>10.19</v>
      </c>
      <c r="H207" s="129"/>
      <c r="I207" s="129"/>
      <c r="J207" s="129"/>
      <c r="K207" s="129"/>
      <c r="L207" s="129"/>
      <c r="M207" s="129"/>
      <c r="N207" s="11">
        <f t="shared" si="22"/>
        <v>0.36999999999999922</v>
      </c>
      <c r="P207" s="11">
        <f t="shared" si="23"/>
        <v>0.73999999999999844</v>
      </c>
      <c r="R207" s="11" t="str">
        <f t="shared" si="24"/>
        <v xml:space="preserve"> </v>
      </c>
      <c r="W207" s="142">
        <v>2</v>
      </c>
      <c r="X207" s="141"/>
      <c r="Y207" s="141"/>
      <c r="Z207" s="141"/>
      <c r="AA207" s="142">
        <v>1</v>
      </c>
      <c r="AB207" s="141"/>
      <c r="AC207" s="141"/>
      <c r="AD207" s="141"/>
      <c r="AE207" s="141"/>
      <c r="AF207" s="142">
        <v>1</v>
      </c>
      <c r="AG207" s="141"/>
      <c r="AH207" s="142">
        <v>1</v>
      </c>
      <c r="AI207" s="141"/>
      <c r="AJ207" s="141"/>
      <c r="AK207" s="141"/>
      <c r="AL207" s="141"/>
      <c r="AM207" s="141"/>
      <c r="AN207" s="141"/>
      <c r="AO207" s="141"/>
    </row>
    <row r="208" spans="1:43" ht="12.75" customHeight="1" x14ac:dyDescent="0.25">
      <c r="A208" s="54" t="s">
        <v>276</v>
      </c>
      <c r="C208" s="6">
        <v>108</v>
      </c>
      <c r="E208" s="140">
        <v>10.19</v>
      </c>
      <c r="F208" s="140">
        <v>10.28</v>
      </c>
      <c r="H208" s="129"/>
      <c r="I208" s="129"/>
      <c r="J208" s="129"/>
      <c r="K208" s="129"/>
      <c r="L208" s="129"/>
      <c r="M208" s="129"/>
      <c r="N208" s="11">
        <f t="shared" si="22"/>
        <v>8.9999999999999858E-2</v>
      </c>
      <c r="P208" s="11">
        <f t="shared" si="23"/>
        <v>0.17999999999999972</v>
      </c>
      <c r="R208" s="11" t="str">
        <f t="shared" si="24"/>
        <v xml:space="preserve"> </v>
      </c>
      <c r="W208" s="142">
        <v>2</v>
      </c>
      <c r="X208" s="141"/>
      <c r="Y208" s="141"/>
      <c r="Z208" s="141"/>
      <c r="AA208" s="142">
        <v>1</v>
      </c>
      <c r="AB208" s="141"/>
      <c r="AC208" s="141"/>
      <c r="AD208" s="141"/>
      <c r="AE208" s="142">
        <v>1</v>
      </c>
      <c r="AF208" s="141"/>
      <c r="AG208" s="141"/>
      <c r="AH208" s="142">
        <v>1</v>
      </c>
      <c r="AI208" s="141"/>
      <c r="AJ208" s="141"/>
      <c r="AK208" s="141"/>
      <c r="AL208" s="141"/>
      <c r="AM208" s="141"/>
      <c r="AN208" s="141"/>
      <c r="AO208" s="141"/>
    </row>
    <row r="209" spans="1:43" ht="12.75" customHeight="1" x14ac:dyDescent="0.25">
      <c r="A209" s="54" t="s">
        <v>276</v>
      </c>
      <c r="C209" s="6">
        <v>108</v>
      </c>
      <c r="E209" s="140">
        <v>10.28</v>
      </c>
      <c r="F209" s="140">
        <v>10.8</v>
      </c>
      <c r="H209" s="129"/>
      <c r="I209" s="129"/>
      <c r="J209" s="129"/>
      <c r="K209" s="129"/>
      <c r="L209" s="129"/>
      <c r="M209" s="129"/>
      <c r="N209" s="11">
        <f t="shared" si="22"/>
        <v>0.52000000000000135</v>
      </c>
      <c r="P209" s="11">
        <f t="shared" si="23"/>
        <v>1.0400000000000027</v>
      </c>
      <c r="R209" s="11" t="str">
        <f t="shared" si="24"/>
        <v xml:space="preserve"> </v>
      </c>
      <c r="W209" s="142">
        <v>2</v>
      </c>
      <c r="X209" s="141"/>
      <c r="Y209" s="141"/>
      <c r="Z209" s="141"/>
      <c r="AA209" s="142">
        <v>1</v>
      </c>
      <c r="AB209" s="141"/>
      <c r="AC209" s="141"/>
      <c r="AD209" s="142">
        <v>1</v>
      </c>
      <c r="AE209" s="141"/>
      <c r="AF209" s="141"/>
      <c r="AG209" s="141"/>
      <c r="AH209" s="142">
        <v>1</v>
      </c>
      <c r="AI209" s="141"/>
      <c r="AJ209" s="141"/>
      <c r="AK209" s="141"/>
      <c r="AL209" s="141"/>
      <c r="AM209" s="141"/>
      <c r="AN209" s="141"/>
      <c r="AO209" s="141"/>
    </row>
    <row r="210" spans="1:43" ht="12.75" customHeight="1" x14ac:dyDescent="0.25">
      <c r="A210" s="54" t="s">
        <v>276</v>
      </c>
      <c r="C210" s="6">
        <v>108</v>
      </c>
      <c r="E210" s="140">
        <v>10.8</v>
      </c>
      <c r="F210" s="140">
        <v>10.91</v>
      </c>
      <c r="H210" s="129"/>
      <c r="I210" s="129"/>
      <c r="J210" s="129"/>
      <c r="K210" s="129"/>
      <c r="L210" s="129"/>
      <c r="M210" s="129"/>
      <c r="N210" s="11">
        <f t="shared" si="22"/>
        <v>0.10999999999999943</v>
      </c>
      <c r="P210" s="11">
        <f t="shared" si="23"/>
        <v>0.21999999999999886</v>
      </c>
      <c r="R210" s="11" t="str">
        <f t="shared" si="24"/>
        <v xml:space="preserve"> </v>
      </c>
      <c r="W210" s="142">
        <v>2</v>
      </c>
      <c r="X210" s="141"/>
      <c r="Y210" s="141"/>
      <c r="Z210" s="141"/>
      <c r="AA210" s="142">
        <v>1</v>
      </c>
      <c r="AB210" s="141"/>
      <c r="AC210" s="141"/>
      <c r="AD210" s="141"/>
      <c r="AE210" s="142">
        <v>1</v>
      </c>
      <c r="AF210" s="141"/>
      <c r="AG210" s="141"/>
      <c r="AH210" s="142">
        <v>1</v>
      </c>
      <c r="AI210" s="141"/>
      <c r="AJ210" s="141"/>
      <c r="AK210" s="141"/>
      <c r="AL210" s="141"/>
      <c r="AM210" s="141"/>
      <c r="AN210" s="141"/>
      <c r="AO210" s="141"/>
    </row>
    <row r="211" spans="1:43" ht="12.75" customHeight="1" x14ac:dyDescent="0.25">
      <c r="A211" s="54" t="s">
        <v>276</v>
      </c>
      <c r="C211" s="6">
        <v>108</v>
      </c>
      <c r="E211" s="140">
        <v>10.91</v>
      </c>
      <c r="F211" s="140">
        <v>10.95</v>
      </c>
      <c r="H211" s="129"/>
      <c r="I211" s="129"/>
      <c r="J211" s="129"/>
      <c r="K211" s="129"/>
      <c r="L211" s="129"/>
      <c r="M211" s="129"/>
      <c r="N211" s="11">
        <f t="shared" si="22"/>
        <v>3.9999999999999147E-2</v>
      </c>
      <c r="P211" s="11">
        <f t="shared" si="23"/>
        <v>7.9999999999998295E-2</v>
      </c>
      <c r="R211" s="11" t="str">
        <f t="shared" si="24"/>
        <v xml:space="preserve"> </v>
      </c>
      <c r="W211" s="142">
        <v>2</v>
      </c>
      <c r="X211" s="141"/>
      <c r="Y211" s="141"/>
      <c r="Z211" s="141"/>
      <c r="AA211" s="142">
        <v>1</v>
      </c>
      <c r="AB211" s="141"/>
      <c r="AC211" s="141"/>
      <c r="AD211" s="142">
        <v>1</v>
      </c>
      <c r="AE211" s="141"/>
      <c r="AF211" s="141"/>
      <c r="AG211" s="141"/>
      <c r="AH211" s="142">
        <v>1</v>
      </c>
      <c r="AI211" s="141"/>
      <c r="AJ211" s="141"/>
      <c r="AK211" s="141"/>
      <c r="AL211" s="141"/>
      <c r="AM211" s="141"/>
      <c r="AN211" s="141"/>
      <c r="AO211" s="141"/>
    </row>
    <row r="212" spans="1:43" ht="12.75" customHeight="1" x14ac:dyDescent="0.25">
      <c r="A212" s="54" t="s">
        <v>276</v>
      </c>
      <c r="C212" s="6">
        <v>108</v>
      </c>
      <c r="E212" s="140">
        <v>10.95</v>
      </c>
      <c r="F212" s="140">
        <v>11.05</v>
      </c>
      <c r="H212" s="129"/>
      <c r="I212" s="129"/>
      <c r="J212" s="129"/>
      <c r="K212" s="129"/>
      <c r="L212" s="129"/>
      <c r="M212" s="129"/>
      <c r="N212" s="11">
        <f t="shared" si="22"/>
        <v>0.10000000000000142</v>
      </c>
      <c r="P212" s="11">
        <f t="shared" si="23"/>
        <v>0.20000000000000284</v>
      </c>
      <c r="R212" s="11" t="str">
        <f t="shared" si="24"/>
        <v xml:space="preserve"> </v>
      </c>
      <c r="W212" s="142">
        <v>2</v>
      </c>
      <c r="X212" s="141"/>
      <c r="Y212" s="141"/>
      <c r="Z212" s="141"/>
      <c r="AA212" s="142">
        <v>1</v>
      </c>
      <c r="AB212" s="141"/>
      <c r="AC212" s="141"/>
      <c r="AD212" s="141"/>
      <c r="AE212" s="142">
        <v>1</v>
      </c>
      <c r="AF212" s="141"/>
      <c r="AG212" s="141"/>
      <c r="AH212" s="142">
        <v>1</v>
      </c>
      <c r="AI212" s="141"/>
      <c r="AJ212" s="141"/>
      <c r="AK212" s="141"/>
      <c r="AL212" s="141"/>
      <c r="AM212" s="141"/>
      <c r="AN212" s="141"/>
      <c r="AO212" s="141"/>
    </row>
    <row r="213" spans="1:43" ht="12.75" customHeight="1" x14ac:dyDescent="0.25">
      <c r="A213" s="54" t="s">
        <v>276</v>
      </c>
      <c r="C213" s="6">
        <v>108</v>
      </c>
      <c r="E213" s="140">
        <v>11.05</v>
      </c>
      <c r="F213" s="140">
        <v>11.48</v>
      </c>
      <c r="H213" s="129"/>
      <c r="I213" s="129"/>
      <c r="J213" s="129"/>
      <c r="K213" s="129"/>
      <c r="L213" s="129"/>
      <c r="M213" s="129"/>
      <c r="N213" s="11">
        <f t="shared" si="22"/>
        <v>0.42999999999999972</v>
      </c>
      <c r="P213" s="11">
        <f t="shared" si="23"/>
        <v>0.85999999999999943</v>
      </c>
      <c r="R213" s="11" t="str">
        <f t="shared" si="24"/>
        <v xml:space="preserve"> </v>
      </c>
      <c r="W213" s="142">
        <v>2</v>
      </c>
      <c r="X213" s="141"/>
      <c r="Y213" s="141"/>
      <c r="Z213" s="141"/>
      <c r="AA213" s="142">
        <v>1</v>
      </c>
      <c r="AB213" s="141"/>
      <c r="AC213" s="141"/>
      <c r="AD213" s="142">
        <v>1</v>
      </c>
      <c r="AE213" s="141"/>
      <c r="AF213" s="141"/>
      <c r="AG213" s="141"/>
      <c r="AH213" s="142">
        <v>1</v>
      </c>
      <c r="AI213" s="141"/>
      <c r="AJ213" s="141"/>
      <c r="AK213" s="141"/>
      <c r="AL213" s="141"/>
      <c r="AM213" s="141"/>
      <c r="AN213" s="141"/>
      <c r="AO213" s="141"/>
    </row>
    <row r="214" spans="1:43" ht="12.75" customHeight="1" x14ac:dyDescent="0.25">
      <c r="A214" s="54" t="s">
        <v>276</v>
      </c>
      <c r="C214" s="6">
        <v>108</v>
      </c>
      <c r="E214" s="140">
        <v>11.48</v>
      </c>
      <c r="F214" s="140">
        <v>11.57</v>
      </c>
      <c r="H214" s="129"/>
      <c r="I214" s="129"/>
      <c r="J214" s="129"/>
      <c r="K214" s="129"/>
      <c r="L214" s="129"/>
      <c r="M214" s="129"/>
      <c r="N214" s="11">
        <f t="shared" si="22"/>
        <v>8.9999999999999858E-2</v>
      </c>
      <c r="P214" s="11">
        <f t="shared" si="23"/>
        <v>0.17999999999999972</v>
      </c>
      <c r="R214" s="11" t="str">
        <f t="shared" si="24"/>
        <v xml:space="preserve"> </v>
      </c>
      <c r="W214" s="142">
        <v>2</v>
      </c>
      <c r="X214" s="141"/>
      <c r="Y214" s="141"/>
      <c r="Z214" s="141"/>
      <c r="AA214" s="142">
        <v>1</v>
      </c>
      <c r="AB214" s="141"/>
      <c r="AC214" s="141"/>
      <c r="AD214" s="141"/>
      <c r="AE214" s="142">
        <v>1</v>
      </c>
      <c r="AF214" s="141"/>
      <c r="AG214" s="141"/>
      <c r="AH214" s="142">
        <v>1</v>
      </c>
      <c r="AI214" s="141"/>
      <c r="AJ214" s="141"/>
      <c r="AK214" s="141"/>
      <c r="AL214" s="141"/>
      <c r="AM214" s="141"/>
      <c r="AN214" s="141"/>
      <c r="AO214" s="141"/>
    </row>
    <row r="215" spans="1:43" ht="12.75" customHeight="1" x14ac:dyDescent="0.25">
      <c r="A215" s="54" t="s">
        <v>276</v>
      </c>
      <c r="C215" s="6">
        <v>108</v>
      </c>
      <c r="E215" s="140">
        <v>11.57</v>
      </c>
      <c r="F215" s="140">
        <v>11.61</v>
      </c>
      <c r="H215" s="129"/>
      <c r="I215" s="129"/>
      <c r="J215" s="129"/>
      <c r="K215" s="129"/>
      <c r="L215" s="129"/>
      <c r="M215" s="129"/>
      <c r="N215" s="11">
        <f t="shared" si="22"/>
        <v>3.9999999999999147E-2</v>
      </c>
      <c r="P215" s="11">
        <f t="shared" si="23"/>
        <v>7.9999999999998295E-2</v>
      </c>
      <c r="R215" s="11" t="str">
        <f t="shared" si="24"/>
        <v xml:space="preserve"> </v>
      </c>
      <c r="W215" s="142">
        <v>2</v>
      </c>
      <c r="X215" s="141"/>
      <c r="Y215" s="141"/>
      <c r="Z215" s="141"/>
      <c r="AA215" s="142">
        <v>1</v>
      </c>
      <c r="AB215" s="141"/>
      <c r="AC215" s="141"/>
      <c r="AD215" s="142">
        <v>1</v>
      </c>
      <c r="AE215" s="141"/>
      <c r="AF215" s="141"/>
      <c r="AG215" s="141"/>
      <c r="AH215" s="142">
        <v>1</v>
      </c>
      <c r="AI215" s="141"/>
      <c r="AJ215" s="141"/>
      <c r="AK215" s="141"/>
      <c r="AL215" s="141"/>
      <c r="AM215" s="141"/>
      <c r="AN215" s="141"/>
      <c r="AO215" s="141"/>
    </row>
    <row r="216" spans="1:43" ht="12.75" customHeight="1" x14ac:dyDescent="0.25">
      <c r="A216" s="54" t="s">
        <v>276</v>
      </c>
      <c r="C216" s="6">
        <v>108</v>
      </c>
      <c r="E216" s="140">
        <v>11.61</v>
      </c>
      <c r="F216" s="140">
        <v>11.72</v>
      </c>
      <c r="H216" s="129"/>
      <c r="I216" s="129"/>
      <c r="J216" s="129"/>
      <c r="K216" s="129"/>
      <c r="L216" s="129"/>
      <c r="M216" s="129"/>
      <c r="N216" s="11">
        <f t="shared" si="22"/>
        <v>0.11000000000000121</v>
      </c>
      <c r="P216" s="11">
        <f t="shared" si="23"/>
        <v>0.22000000000000242</v>
      </c>
      <c r="R216" s="11" t="str">
        <f t="shared" si="24"/>
        <v xml:space="preserve"> </v>
      </c>
      <c r="W216" s="142">
        <v>2</v>
      </c>
      <c r="X216" s="141"/>
      <c r="Y216" s="141"/>
      <c r="Z216" s="141"/>
      <c r="AA216" s="142">
        <v>1</v>
      </c>
      <c r="AB216" s="141"/>
      <c r="AC216" s="141"/>
      <c r="AD216" s="141"/>
      <c r="AE216" s="142">
        <v>1</v>
      </c>
      <c r="AF216" s="141"/>
      <c r="AG216" s="141"/>
      <c r="AH216" s="142">
        <v>1</v>
      </c>
      <c r="AI216" s="141"/>
      <c r="AJ216" s="141"/>
      <c r="AK216" s="141"/>
      <c r="AL216" s="141"/>
      <c r="AM216" s="141"/>
      <c r="AN216" s="141"/>
      <c r="AO216" s="141"/>
    </row>
    <row r="217" spans="1:43" ht="12.75" customHeight="1" x14ac:dyDescent="0.25">
      <c r="A217" s="54" t="s">
        <v>276</v>
      </c>
      <c r="C217" s="6">
        <v>108</v>
      </c>
      <c r="E217" s="140">
        <v>11.72</v>
      </c>
      <c r="F217" s="140">
        <v>13.06</v>
      </c>
      <c r="H217" s="129"/>
      <c r="I217" s="129"/>
      <c r="J217" s="129"/>
      <c r="K217" s="129"/>
      <c r="L217" s="129"/>
      <c r="M217" s="129"/>
      <c r="N217" s="11">
        <f t="shared" si="22"/>
        <v>1.3399999999999999</v>
      </c>
      <c r="P217" s="11">
        <f t="shared" si="23"/>
        <v>2.6799999999999997</v>
      </c>
      <c r="R217" s="11" t="str">
        <f t="shared" si="24"/>
        <v xml:space="preserve"> </v>
      </c>
      <c r="W217" s="142">
        <v>2</v>
      </c>
      <c r="X217" s="141"/>
      <c r="Y217" s="141"/>
      <c r="Z217" s="141"/>
      <c r="AA217" s="142">
        <v>1</v>
      </c>
      <c r="AB217" s="141"/>
      <c r="AC217" s="141"/>
      <c r="AD217" s="142">
        <v>1</v>
      </c>
      <c r="AE217" s="141"/>
      <c r="AF217" s="141"/>
      <c r="AG217" s="141"/>
      <c r="AH217" s="142">
        <v>1</v>
      </c>
      <c r="AI217" s="141"/>
      <c r="AJ217" s="141"/>
      <c r="AK217" s="141"/>
      <c r="AL217" s="141"/>
      <c r="AM217" s="141"/>
      <c r="AN217" s="141"/>
      <c r="AO217" s="141"/>
    </row>
    <row r="218" spans="1:43" ht="12.75" customHeight="1" x14ac:dyDescent="0.25">
      <c r="A218" s="54" t="s">
        <v>276</v>
      </c>
      <c r="C218" s="6">
        <v>108</v>
      </c>
      <c r="E218" s="140">
        <v>13.06</v>
      </c>
      <c r="F218" s="140">
        <v>13.08</v>
      </c>
      <c r="H218" s="129"/>
      <c r="I218" s="129"/>
      <c r="J218" s="129"/>
      <c r="K218" s="129"/>
      <c r="L218" s="129"/>
      <c r="M218" s="129"/>
      <c r="N218" s="11">
        <f t="shared" si="22"/>
        <v>1.9999999999999574E-2</v>
      </c>
      <c r="P218" s="11">
        <f t="shared" si="23"/>
        <v>3.9999999999999147E-2</v>
      </c>
      <c r="R218" s="11" t="str">
        <f t="shared" si="24"/>
        <v xml:space="preserve"> </v>
      </c>
      <c r="W218" s="142">
        <v>2</v>
      </c>
      <c r="X218" s="142"/>
      <c r="Y218" s="142"/>
      <c r="Z218" s="142"/>
      <c r="AA218" s="142">
        <v>1</v>
      </c>
      <c r="AB218" s="142"/>
      <c r="AC218" s="142"/>
      <c r="AD218" s="142">
        <v>1</v>
      </c>
      <c r="AE218" s="142"/>
      <c r="AF218" s="142"/>
      <c r="AG218" s="142"/>
      <c r="AH218" s="142">
        <v>1</v>
      </c>
      <c r="AI218" s="142"/>
      <c r="AJ218" s="142"/>
      <c r="AK218" s="142"/>
      <c r="AL218" s="142"/>
      <c r="AM218" s="142"/>
      <c r="AN218" s="142"/>
      <c r="AO218" s="142"/>
    </row>
    <row r="219" spans="1:43" ht="12.75" customHeight="1" x14ac:dyDescent="0.25">
      <c r="A219" s="54" t="s">
        <v>276</v>
      </c>
      <c r="C219" s="6">
        <v>108</v>
      </c>
      <c r="E219" s="140">
        <v>13.08</v>
      </c>
      <c r="F219" s="140">
        <v>13.18</v>
      </c>
      <c r="H219" s="129"/>
      <c r="I219" s="129"/>
      <c r="J219" s="129"/>
      <c r="K219" s="129"/>
      <c r="L219" s="129"/>
      <c r="M219" s="129"/>
      <c r="N219" s="11">
        <f t="shared" si="22"/>
        <v>9.9999999999999645E-2</v>
      </c>
      <c r="P219" s="11">
        <f t="shared" si="23"/>
        <v>0.19999999999999929</v>
      </c>
      <c r="R219" s="11" t="str">
        <f t="shared" si="24"/>
        <v xml:space="preserve"> </v>
      </c>
      <c r="W219" s="142">
        <v>2</v>
      </c>
      <c r="X219" s="142"/>
      <c r="Y219" s="142"/>
      <c r="Z219" s="142"/>
      <c r="AA219" s="142">
        <v>1</v>
      </c>
      <c r="AB219" s="142"/>
      <c r="AC219" s="142"/>
      <c r="AD219" s="142"/>
      <c r="AE219" s="142">
        <v>1</v>
      </c>
      <c r="AF219" s="142"/>
      <c r="AG219" s="142"/>
      <c r="AH219" s="142">
        <v>1</v>
      </c>
      <c r="AI219" s="142"/>
      <c r="AJ219" s="142"/>
      <c r="AK219" s="142"/>
      <c r="AL219" s="142"/>
      <c r="AM219" s="142"/>
      <c r="AN219" s="142"/>
      <c r="AO219" s="142"/>
    </row>
    <row r="220" spans="1:43" ht="12.75" customHeight="1" x14ac:dyDescent="0.25">
      <c r="A220" s="54" t="s">
        <v>276</v>
      </c>
      <c r="C220" s="6">
        <v>108</v>
      </c>
      <c r="E220" s="140">
        <v>13.18</v>
      </c>
      <c r="F220" s="140">
        <v>13.22</v>
      </c>
      <c r="H220" s="129"/>
      <c r="I220" s="129"/>
      <c r="J220" s="129"/>
      <c r="K220" s="129"/>
      <c r="L220" s="129"/>
      <c r="M220" s="129"/>
      <c r="N220" s="11">
        <f t="shared" si="22"/>
        <v>4.0000000000000924E-2</v>
      </c>
      <c r="P220" s="11">
        <f t="shared" si="23"/>
        <v>8.0000000000001847E-2</v>
      </c>
      <c r="R220" s="11" t="str">
        <f t="shared" si="24"/>
        <v xml:space="preserve"> </v>
      </c>
      <c r="W220" s="142">
        <v>2</v>
      </c>
      <c r="X220" s="142"/>
      <c r="Y220" s="142"/>
      <c r="Z220" s="142"/>
      <c r="AA220" s="142">
        <v>1</v>
      </c>
      <c r="AB220" s="142"/>
      <c r="AC220" s="142"/>
      <c r="AD220" s="142">
        <v>1</v>
      </c>
      <c r="AE220" s="142"/>
      <c r="AF220" s="142"/>
      <c r="AG220" s="142"/>
      <c r="AH220" s="142">
        <v>1</v>
      </c>
      <c r="AI220" s="142"/>
      <c r="AJ220" s="142"/>
      <c r="AK220" s="142"/>
      <c r="AL220" s="142"/>
      <c r="AM220" s="142"/>
      <c r="AN220" s="142"/>
      <c r="AO220" s="142"/>
    </row>
    <row r="221" spans="1:43" ht="12.75" customHeight="1" x14ac:dyDescent="0.25">
      <c r="A221" s="54" t="s">
        <v>276</v>
      </c>
      <c r="C221" s="6">
        <v>108</v>
      </c>
      <c r="E221" s="140">
        <v>13.22</v>
      </c>
      <c r="F221" s="140">
        <v>13.33</v>
      </c>
      <c r="H221" s="129"/>
      <c r="I221" s="129"/>
      <c r="J221" s="129"/>
      <c r="K221" s="129"/>
      <c r="L221" s="129"/>
      <c r="M221" s="129"/>
      <c r="N221" s="11">
        <f t="shared" si="22"/>
        <v>0.10999999999999943</v>
      </c>
      <c r="P221" s="11">
        <f t="shared" si="23"/>
        <v>0.21999999999999886</v>
      </c>
      <c r="R221" s="11" t="str">
        <f t="shared" si="24"/>
        <v xml:space="preserve"> </v>
      </c>
      <c r="W221" s="142">
        <v>2</v>
      </c>
      <c r="X221" s="142"/>
      <c r="Y221" s="142"/>
      <c r="Z221" s="142"/>
      <c r="AA221" s="142">
        <v>1</v>
      </c>
      <c r="AB221" s="142"/>
      <c r="AC221" s="142"/>
      <c r="AD221" s="142"/>
      <c r="AE221" s="142">
        <v>1</v>
      </c>
      <c r="AF221" s="142"/>
      <c r="AG221" s="142"/>
      <c r="AH221" s="142">
        <v>1</v>
      </c>
      <c r="AI221" s="142"/>
      <c r="AJ221" s="142"/>
      <c r="AK221" s="142"/>
      <c r="AL221" s="142"/>
      <c r="AM221" s="142"/>
      <c r="AN221" s="142"/>
      <c r="AO221" s="142"/>
    </row>
    <row r="222" spans="1:43" ht="12.75" customHeight="1" x14ac:dyDescent="0.25">
      <c r="A222" s="54" t="s">
        <v>276</v>
      </c>
      <c r="C222" s="6">
        <v>108</v>
      </c>
      <c r="E222" s="140">
        <v>13.33</v>
      </c>
      <c r="F222" s="140">
        <v>13.39</v>
      </c>
      <c r="H222" s="131">
        <f>SUM(N197:N222)</f>
        <v>5.8000000000000016</v>
      </c>
      <c r="I222" s="131">
        <f t="shared" ref="I222:M222" si="26">SUM(O197:O222)</f>
        <v>0</v>
      </c>
      <c r="J222" s="131">
        <f t="shared" si="26"/>
        <v>11.260000000000002</v>
      </c>
      <c r="K222" s="131">
        <f t="shared" si="26"/>
        <v>0</v>
      </c>
      <c r="L222" s="131">
        <f t="shared" si="26"/>
        <v>0</v>
      </c>
      <c r="M222" s="131">
        <f t="shared" si="26"/>
        <v>0</v>
      </c>
      <c r="N222" s="11">
        <f t="shared" si="22"/>
        <v>6.0000000000000497E-2</v>
      </c>
      <c r="P222" s="11">
        <f t="shared" si="23"/>
        <v>0.12000000000000099</v>
      </c>
      <c r="R222" s="11" t="str">
        <f t="shared" si="24"/>
        <v xml:space="preserve"> </v>
      </c>
      <c r="W222" s="142">
        <v>2</v>
      </c>
      <c r="X222" s="142"/>
      <c r="Y222" s="142"/>
      <c r="Z222" s="142"/>
      <c r="AA222" s="142">
        <v>1</v>
      </c>
      <c r="AB222" s="142"/>
      <c r="AC222" s="142"/>
      <c r="AD222" s="142"/>
      <c r="AE222" s="142"/>
      <c r="AF222" s="142">
        <v>1</v>
      </c>
      <c r="AG222" s="142"/>
      <c r="AH222" s="142">
        <v>1</v>
      </c>
      <c r="AI222" s="142"/>
      <c r="AJ222" s="142"/>
      <c r="AK222" s="142"/>
      <c r="AL222" s="142"/>
      <c r="AM222" s="142"/>
      <c r="AN222" s="142"/>
      <c r="AO222" s="142"/>
    </row>
    <row r="223" spans="1:43" s="30" customFormat="1" x14ac:dyDescent="0.25">
      <c r="C223" s="27"/>
      <c r="D223" s="28"/>
      <c r="E223" s="29"/>
      <c r="F223" s="29"/>
      <c r="N223" s="31"/>
      <c r="O223" s="31"/>
      <c r="P223" s="31"/>
      <c r="Q223" s="31"/>
      <c r="R223" s="31"/>
      <c r="S223" s="31"/>
      <c r="T223" s="32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F223" s="33"/>
      <c r="AG223" s="33"/>
      <c r="AH223" s="33"/>
      <c r="AI223" s="33"/>
      <c r="AJ223" s="33"/>
      <c r="AK223" s="33"/>
      <c r="AL223" s="33"/>
      <c r="AM223" s="33"/>
      <c r="AN223" s="33"/>
      <c r="AO223" s="33"/>
      <c r="AP223" s="33"/>
      <c r="AQ223" s="34"/>
    </row>
    <row r="224" spans="1:43" s="30" customFormat="1" x14ac:dyDescent="0.25">
      <c r="C224" s="27"/>
      <c r="D224" s="28"/>
      <c r="E224" s="29"/>
      <c r="F224" s="29"/>
      <c r="N224" s="31" t="str">
        <f t="shared" ref="N224:N241" si="27">IF(F224&gt;0,(F224-E224)*(AD224+AE224+AF224)," ")</f>
        <v xml:space="preserve"> </v>
      </c>
      <c r="O224" s="31" t="str">
        <f>IF($F224&gt;0,IF(#REF!&gt;0,($F224-$E224)*#REF!," ")," ")</f>
        <v xml:space="preserve"> </v>
      </c>
      <c r="P224" s="31" t="str">
        <f t="shared" ref="P224:P241" si="28">IF(($F224-$E224)*(AA224+AH224)&gt;0,($F224-$E224)*(AA224+AH224)," ")</f>
        <v xml:space="preserve"> </v>
      </c>
      <c r="Q224" s="31"/>
      <c r="R224" s="31" t="str">
        <f>IF(($F224-$E224)*(AB224+AI224)&gt;0,($F224-$E224)*(AB224+AI224)," ")</f>
        <v xml:space="preserve"> </v>
      </c>
      <c r="S224" s="31"/>
      <c r="T224" s="32" t="str">
        <f>IF($F224&gt;0,IF(AM224&gt;0,AM224," ")," ")</f>
        <v xml:space="preserve"> </v>
      </c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F224" s="33"/>
      <c r="AG224" s="33"/>
      <c r="AH224" s="33"/>
      <c r="AI224" s="33"/>
      <c r="AJ224" s="33"/>
      <c r="AK224" s="33"/>
      <c r="AL224" s="33"/>
      <c r="AM224" s="33"/>
      <c r="AN224" s="33"/>
      <c r="AO224" s="33"/>
      <c r="AP224" s="33"/>
      <c r="AQ224" s="34"/>
    </row>
    <row r="225" spans="1:43" s="30" customFormat="1" x14ac:dyDescent="0.25">
      <c r="C225" s="27"/>
      <c r="D225" s="28"/>
      <c r="E225" s="29"/>
      <c r="F225" s="29"/>
      <c r="N225" s="31" t="str">
        <f t="shared" si="27"/>
        <v xml:space="preserve"> </v>
      </c>
      <c r="O225" s="31" t="str">
        <f>IF($F225&gt;0,IF(#REF!&gt;0,($F225-$E225)*#REF!," ")," ")</f>
        <v xml:space="preserve"> </v>
      </c>
      <c r="P225" s="31" t="str">
        <f t="shared" si="28"/>
        <v xml:space="preserve"> </v>
      </c>
      <c r="Q225" s="31"/>
      <c r="R225" s="31" t="str">
        <f>IF(($F225-$E225)*(AB225+AI225)&gt;0,($F225-$E225)*(AB225+AI225)," ")</f>
        <v xml:space="preserve"> </v>
      </c>
      <c r="S225" s="31"/>
      <c r="T225" s="32" t="str">
        <f>IF($F225&gt;0,IF(AM225&gt;0,AM225," ")," ")</f>
        <v xml:space="preserve"> </v>
      </c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F225" s="33"/>
      <c r="AG225" s="33"/>
      <c r="AH225" s="33"/>
      <c r="AI225" s="33"/>
      <c r="AJ225" s="33"/>
      <c r="AK225" s="33"/>
      <c r="AL225" s="33"/>
      <c r="AM225" s="33"/>
      <c r="AN225" s="33"/>
      <c r="AO225" s="33"/>
      <c r="AP225" s="33"/>
      <c r="AQ225" s="34"/>
    </row>
    <row r="226" spans="1:43" ht="12.75" customHeight="1" x14ac:dyDescent="0.25">
      <c r="A226" s="60" t="s">
        <v>567</v>
      </c>
      <c r="C226" s="6">
        <v>108</v>
      </c>
      <c r="E226" s="143">
        <v>16.39</v>
      </c>
      <c r="F226" s="143">
        <v>16.45</v>
      </c>
      <c r="H226" s="129"/>
      <c r="I226" s="129"/>
      <c r="J226" s="129"/>
      <c r="K226" s="129"/>
      <c r="L226" s="129"/>
      <c r="M226" s="129"/>
      <c r="N226" s="11">
        <f t="shared" si="27"/>
        <v>5.9999999999998721E-2</v>
      </c>
      <c r="P226" s="11">
        <f t="shared" si="28"/>
        <v>0.11999999999999744</v>
      </c>
      <c r="R226" s="11" t="str">
        <f t="shared" ref="R226:R241" si="29">IF((F226-E226)*(AB226+AI226)&gt;0,(F226-E226)*(AB226+AI226)," ")</f>
        <v xml:space="preserve"> </v>
      </c>
      <c r="W226" s="145">
        <v>2</v>
      </c>
      <c r="X226" s="144"/>
      <c r="Y226" s="144"/>
      <c r="Z226" s="144"/>
      <c r="AA226" s="145">
        <v>1</v>
      </c>
      <c r="AB226" s="144"/>
      <c r="AC226" s="144"/>
      <c r="AD226" s="144"/>
      <c r="AE226" s="145">
        <v>1</v>
      </c>
      <c r="AF226" s="144"/>
      <c r="AG226" s="144"/>
      <c r="AH226" s="145">
        <v>1</v>
      </c>
      <c r="AI226" s="144"/>
      <c r="AJ226" s="144"/>
      <c r="AK226" s="144"/>
      <c r="AL226" s="144"/>
      <c r="AM226" s="144"/>
      <c r="AN226" s="144"/>
      <c r="AO226" s="144"/>
    </row>
    <row r="227" spans="1:43" ht="12.75" customHeight="1" x14ac:dyDescent="0.25">
      <c r="A227" s="54" t="s">
        <v>276</v>
      </c>
      <c r="C227" s="6">
        <v>108</v>
      </c>
      <c r="E227" s="143">
        <v>16.45</v>
      </c>
      <c r="F227" s="143">
        <v>17.46</v>
      </c>
      <c r="H227" s="129"/>
      <c r="I227" s="129"/>
      <c r="J227" s="129"/>
      <c r="K227" s="129"/>
      <c r="L227" s="129"/>
      <c r="M227" s="129"/>
      <c r="N227" s="11">
        <f t="shared" si="27"/>
        <v>1.0100000000000016</v>
      </c>
      <c r="P227" s="11">
        <f t="shared" si="28"/>
        <v>2.0200000000000031</v>
      </c>
      <c r="R227" s="11" t="str">
        <f t="shared" si="29"/>
        <v xml:space="preserve"> </v>
      </c>
      <c r="W227" s="145">
        <v>2</v>
      </c>
      <c r="X227" s="144"/>
      <c r="Y227" s="144"/>
      <c r="Z227" s="144"/>
      <c r="AA227" s="145">
        <v>1</v>
      </c>
      <c r="AB227" s="144"/>
      <c r="AC227" s="144"/>
      <c r="AD227" s="145">
        <v>1</v>
      </c>
      <c r="AE227" s="144"/>
      <c r="AF227" s="144"/>
      <c r="AG227" s="144"/>
      <c r="AH227" s="145">
        <v>1</v>
      </c>
      <c r="AI227" s="144"/>
      <c r="AJ227" s="144"/>
      <c r="AK227" s="144"/>
      <c r="AL227" s="144"/>
      <c r="AM227" s="144"/>
      <c r="AN227" s="144"/>
      <c r="AO227" s="144"/>
    </row>
    <row r="228" spans="1:43" ht="12.75" customHeight="1" x14ac:dyDescent="0.25">
      <c r="A228" s="54" t="s">
        <v>276</v>
      </c>
      <c r="C228" s="6">
        <v>108</v>
      </c>
      <c r="E228" s="143">
        <v>17.46</v>
      </c>
      <c r="F228" s="143">
        <v>17.62</v>
      </c>
      <c r="H228" s="129"/>
      <c r="I228" s="129"/>
      <c r="J228" s="129"/>
      <c r="K228" s="129"/>
      <c r="L228" s="129"/>
      <c r="M228" s="129"/>
      <c r="N228" s="11">
        <f t="shared" si="27"/>
        <v>0.16000000000000014</v>
      </c>
      <c r="P228" s="11">
        <f t="shared" si="28"/>
        <v>0.32000000000000028</v>
      </c>
      <c r="R228" s="11" t="str">
        <f t="shared" si="29"/>
        <v xml:space="preserve"> </v>
      </c>
      <c r="W228" s="145">
        <v>2</v>
      </c>
      <c r="X228" s="144"/>
      <c r="Y228" s="144"/>
      <c r="Z228" s="144"/>
      <c r="AA228" s="145">
        <v>1</v>
      </c>
      <c r="AB228" s="144"/>
      <c r="AC228" s="144"/>
      <c r="AD228" s="144"/>
      <c r="AE228" s="145">
        <v>1</v>
      </c>
      <c r="AF228" s="144"/>
      <c r="AG228" s="144"/>
      <c r="AH228" s="145">
        <v>1</v>
      </c>
      <c r="AI228" s="144"/>
      <c r="AJ228" s="144"/>
      <c r="AK228" s="144"/>
      <c r="AL228" s="144"/>
      <c r="AM228" s="144"/>
      <c r="AN228" s="144"/>
      <c r="AO228" s="144"/>
    </row>
    <row r="229" spans="1:43" ht="12.75" customHeight="1" x14ac:dyDescent="0.25">
      <c r="A229" s="54" t="s">
        <v>276</v>
      </c>
      <c r="C229" s="6">
        <v>108</v>
      </c>
      <c r="E229" s="143">
        <v>17.62</v>
      </c>
      <c r="F229" s="143">
        <v>17.649999999999999</v>
      </c>
      <c r="H229" s="129"/>
      <c r="I229" s="129"/>
      <c r="J229" s="129"/>
      <c r="K229" s="129"/>
      <c r="L229" s="129"/>
      <c r="M229" s="129"/>
      <c r="N229" s="11">
        <f t="shared" si="27"/>
        <v>2.9999999999997584E-2</v>
      </c>
      <c r="P229" s="11">
        <f t="shared" si="28"/>
        <v>5.9999999999995168E-2</v>
      </c>
      <c r="R229" s="11" t="str">
        <f t="shared" si="29"/>
        <v xml:space="preserve"> </v>
      </c>
      <c r="W229" s="145">
        <v>2</v>
      </c>
      <c r="X229" s="144"/>
      <c r="Y229" s="144"/>
      <c r="Z229" s="144"/>
      <c r="AA229" s="145">
        <v>1</v>
      </c>
      <c r="AB229" s="144"/>
      <c r="AC229" s="144"/>
      <c r="AD229" s="145">
        <v>1</v>
      </c>
      <c r="AE229" s="144"/>
      <c r="AF229" s="144"/>
      <c r="AG229" s="144"/>
      <c r="AH229" s="145">
        <v>1</v>
      </c>
      <c r="AI229" s="144"/>
      <c r="AJ229" s="144"/>
      <c r="AK229" s="144"/>
      <c r="AL229" s="144"/>
      <c r="AM229" s="144"/>
      <c r="AN229" s="144"/>
      <c r="AO229" s="144"/>
    </row>
    <row r="230" spans="1:43" ht="12.75" customHeight="1" x14ac:dyDescent="0.25">
      <c r="A230" s="54" t="s">
        <v>276</v>
      </c>
      <c r="C230" s="6">
        <v>108</v>
      </c>
      <c r="E230" s="143">
        <v>17.649999999999999</v>
      </c>
      <c r="F230" s="143">
        <v>17.78</v>
      </c>
      <c r="H230" s="129"/>
      <c r="I230" s="129"/>
      <c r="J230" s="129"/>
      <c r="K230" s="129"/>
      <c r="L230" s="129"/>
      <c r="M230" s="129"/>
      <c r="N230" s="11">
        <f t="shared" si="27"/>
        <v>0.13000000000000256</v>
      </c>
      <c r="P230" s="11">
        <f t="shared" si="28"/>
        <v>0.26000000000000512</v>
      </c>
      <c r="R230" s="11" t="str">
        <f t="shared" si="29"/>
        <v xml:space="preserve"> </v>
      </c>
      <c r="W230" s="145">
        <v>2</v>
      </c>
      <c r="X230" s="144"/>
      <c r="Y230" s="144"/>
      <c r="Z230" s="144"/>
      <c r="AA230" s="145">
        <v>1</v>
      </c>
      <c r="AB230" s="144"/>
      <c r="AC230" s="144"/>
      <c r="AD230" s="144"/>
      <c r="AE230" s="145">
        <v>1</v>
      </c>
      <c r="AF230" s="144"/>
      <c r="AG230" s="144"/>
      <c r="AH230" s="145">
        <v>1</v>
      </c>
      <c r="AI230" s="144"/>
      <c r="AJ230" s="144"/>
      <c r="AK230" s="144"/>
      <c r="AL230" s="144"/>
      <c r="AM230" s="144"/>
      <c r="AN230" s="144"/>
      <c r="AO230" s="144"/>
    </row>
    <row r="231" spans="1:43" ht="12.75" customHeight="1" x14ac:dyDescent="0.25">
      <c r="A231" s="54" t="s">
        <v>276</v>
      </c>
      <c r="C231" s="6">
        <v>108</v>
      </c>
      <c r="E231" s="143">
        <v>17.78</v>
      </c>
      <c r="F231" s="143">
        <v>18.079999999999998</v>
      </c>
      <c r="H231" s="129"/>
      <c r="I231" s="129"/>
      <c r="J231" s="129"/>
      <c r="K231" s="129"/>
      <c r="L231" s="129"/>
      <c r="M231" s="129"/>
      <c r="N231" s="11">
        <f t="shared" si="27"/>
        <v>0.29999999999999716</v>
      </c>
      <c r="P231" s="11">
        <f t="shared" si="28"/>
        <v>0.59999999999999432</v>
      </c>
      <c r="R231" s="11" t="str">
        <f t="shared" si="29"/>
        <v xml:space="preserve"> </v>
      </c>
      <c r="W231" s="145">
        <v>2</v>
      </c>
      <c r="X231" s="144"/>
      <c r="Y231" s="144"/>
      <c r="Z231" s="144"/>
      <c r="AA231" s="145">
        <v>1</v>
      </c>
      <c r="AB231" s="144"/>
      <c r="AC231" s="144"/>
      <c r="AD231" s="145">
        <v>1</v>
      </c>
      <c r="AE231" s="144"/>
      <c r="AF231" s="144"/>
      <c r="AG231" s="144"/>
      <c r="AH231" s="145">
        <v>1</v>
      </c>
      <c r="AI231" s="144"/>
      <c r="AJ231" s="144"/>
      <c r="AK231" s="144"/>
      <c r="AL231" s="144"/>
      <c r="AM231" s="144"/>
      <c r="AN231" s="144"/>
      <c r="AO231" s="144"/>
    </row>
    <row r="232" spans="1:43" ht="12.75" customHeight="1" x14ac:dyDescent="0.25">
      <c r="A232" s="54" t="s">
        <v>276</v>
      </c>
      <c r="C232" s="6">
        <v>108</v>
      </c>
      <c r="E232" s="143">
        <v>18.079999999999998</v>
      </c>
      <c r="F232" s="143">
        <v>18.2</v>
      </c>
      <c r="H232" s="129"/>
      <c r="I232" s="129"/>
      <c r="J232" s="129"/>
      <c r="K232" s="129"/>
      <c r="L232" s="129"/>
      <c r="M232" s="129"/>
      <c r="N232" s="11">
        <f t="shared" si="27"/>
        <v>0.12000000000000099</v>
      </c>
      <c r="P232" s="11">
        <f t="shared" si="28"/>
        <v>0.24000000000000199</v>
      </c>
      <c r="R232" s="11" t="str">
        <f t="shared" si="29"/>
        <v xml:space="preserve"> </v>
      </c>
      <c r="W232" s="145">
        <v>2</v>
      </c>
      <c r="X232" s="144"/>
      <c r="Y232" s="144"/>
      <c r="Z232" s="144"/>
      <c r="AA232" s="145">
        <v>1</v>
      </c>
      <c r="AB232" s="144"/>
      <c r="AC232" s="144"/>
      <c r="AD232" s="144"/>
      <c r="AE232" s="145">
        <v>1</v>
      </c>
      <c r="AF232" s="144"/>
      <c r="AG232" s="144"/>
      <c r="AH232" s="145">
        <v>1</v>
      </c>
      <c r="AI232" s="144"/>
      <c r="AJ232" s="144"/>
      <c r="AK232" s="144"/>
      <c r="AL232" s="144"/>
      <c r="AM232" s="144"/>
      <c r="AN232" s="144"/>
      <c r="AO232" s="144"/>
    </row>
    <row r="233" spans="1:43" ht="12.75" customHeight="1" x14ac:dyDescent="0.25">
      <c r="A233" s="54" t="s">
        <v>276</v>
      </c>
      <c r="C233" s="6">
        <v>108</v>
      </c>
      <c r="E233" s="143">
        <v>18.2</v>
      </c>
      <c r="F233" s="143">
        <v>18.25</v>
      </c>
      <c r="H233" s="129"/>
      <c r="I233" s="129"/>
      <c r="J233" s="129"/>
      <c r="K233" s="129"/>
      <c r="L233" s="129"/>
      <c r="M233" s="129"/>
      <c r="N233" s="11">
        <f t="shared" si="27"/>
        <v>5.0000000000000711E-2</v>
      </c>
      <c r="P233" s="11">
        <f t="shared" si="28"/>
        <v>0.10000000000000142</v>
      </c>
      <c r="R233" s="11" t="str">
        <f t="shared" si="29"/>
        <v xml:space="preserve"> </v>
      </c>
      <c r="W233" s="145">
        <v>2</v>
      </c>
      <c r="X233" s="144"/>
      <c r="Y233" s="144"/>
      <c r="Z233" s="144"/>
      <c r="AA233" s="145">
        <v>1</v>
      </c>
      <c r="AB233" s="144"/>
      <c r="AC233" s="144"/>
      <c r="AD233" s="145">
        <v>1</v>
      </c>
      <c r="AE233" s="144"/>
      <c r="AF233" s="144"/>
      <c r="AG233" s="144"/>
      <c r="AH233" s="145">
        <v>1</v>
      </c>
      <c r="AI233" s="144"/>
      <c r="AJ233" s="144"/>
      <c r="AK233" s="144"/>
      <c r="AL233" s="144"/>
      <c r="AM233" s="144"/>
      <c r="AN233" s="144"/>
      <c r="AO233" s="144"/>
    </row>
    <row r="234" spans="1:43" ht="12.75" customHeight="1" x14ac:dyDescent="0.25">
      <c r="A234" s="54" t="s">
        <v>276</v>
      </c>
      <c r="C234" s="6">
        <v>108</v>
      </c>
      <c r="E234" s="143">
        <v>18.25</v>
      </c>
      <c r="F234" s="143">
        <v>18.350000000000001</v>
      </c>
      <c r="H234" s="129"/>
      <c r="I234" s="129"/>
      <c r="J234" s="129"/>
      <c r="K234" s="129"/>
      <c r="L234" s="129"/>
      <c r="M234" s="129"/>
      <c r="N234" s="11">
        <f t="shared" si="27"/>
        <v>0.10000000000000142</v>
      </c>
      <c r="P234" s="11">
        <f t="shared" si="28"/>
        <v>0.20000000000000284</v>
      </c>
      <c r="R234" s="11" t="str">
        <f t="shared" si="29"/>
        <v xml:space="preserve"> </v>
      </c>
      <c r="W234" s="145">
        <v>2</v>
      </c>
      <c r="X234" s="144"/>
      <c r="Y234" s="144"/>
      <c r="Z234" s="144"/>
      <c r="AA234" s="145">
        <v>1</v>
      </c>
      <c r="AB234" s="144"/>
      <c r="AC234" s="144"/>
      <c r="AD234" s="144"/>
      <c r="AE234" s="145">
        <v>1</v>
      </c>
      <c r="AF234" s="144"/>
      <c r="AG234" s="144"/>
      <c r="AH234" s="145">
        <v>1</v>
      </c>
      <c r="AI234" s="144"/>
      <c r="AJ234" s="144"/>
      <c r="AK234" s="144"/>
      <c r="AL234" s="144"/>
      <c r="AM234" s="144"/>
      <c r="AN234" s="144"/>
      <c r="AO234" s="144"/>
    </row>
    <row r="235" spans="1:43" ht="12.75" customHeight="1" x14ac:dyDescent="0.25">
      <c r="A235" s="54" t="s">
        <v>276</v>
      </c>
      <c r="C235" s="6">
        <v>108</v>
      </c>
      <c r="E235" s="143">
        <v>18.350000000000001</v>
      </c>
      <c r="F235" s="143">
        <v>18.57</v>
      </c>
      <c r="H235" s="129"/>
      <c r="I235" s="129"/>
      <c r="J235" s="129"/>
      <c r="K235" s="129"/>
      <c r="L235" s="129"/>
      <c r="M235" s="129"/>
      <c r="N235" s="11">
        <f t="shared" si="27"/>
        <v>0.21999999999999886</v>
      </c>
      <c r="P235" s="11">
        <f t="shared" si="28"/>
        <v>0.43999999999999773</v>
      </c>
      <c r="R235" s="11" t="str">
        <f t="shared" si="29"/>
        <v xml:space="preserve"> </v>
      </c>
      <c r="W235" s="145">
        <v>2</v>
      </c>
      <c r="X235" s="144"/>
      <c r="Y235" s="144"/>
      <c r="Z235" s="144"/>
      <c r="AA235" s="145">
        <v>1</v>
      </c>
      <c r="AB235" s="144"/>
      <c r="AC235" s="144"/>
      <c r="AD235" s="145">
        <v>1</v>
      </c>
      <c r="AE235" s="144"/>
      <c r="AF235" s="144"/>
      <c r="AG235" s="144"/>
      <c r="AH235" s="145">
        <v>1</v>
      </c>
      <c r="AI235" s="144"/>
      <c r="AJ235" s="144"/>
      <c r="AK235" s="144"/>
      <c r="AL235" s="144"/>
      <c r="AM235" s="144"/>
      <c r="AN235" s="144"/>
      <c r="AO235" s="144"/>
    </row>
    <row r="236" spans="1:43" ht="12.75" customHeight="1" x14ac:dyDescent="0.25">
      <c r="A236" s="54" t="s">
        <v>276</v>
      </c>
      <c r="C236" s="6">
        <v>108</v>
      </c>
      <c r="E236" s="143">
        <v>18.57</v>
      </c>
      <c r="F236" s="143">
        <v>18.72</v>
      </c>
      <c r="H236" s="129"/>
      <c r="I236" s="129"/>
      <c r="J236" s="129"/>
      <c r="K236" s="129"/>
      <c r="L236" s="129"/>
      <c r="M236" s="129"/>
      <c r="N236" s="11">
        <f t="shared" si="27"/>
        <v>0.14999999999999858</v>
      </c>
      <c r="P236" s="11">
        <f t="shared" si="28"/>
        <v>0.29999999999999716</v>
      </c>
      <c r="R236" s="11" t="str">
        <f t="shared" si="29"/>
        <v xml:space="preserve"> </v>
      </c>
      <c r="W236" s="145">
        <v>2</v>
      </c>
      <c r="X236" s="144"/>
      <c r="Y236" s="144"/>
      <c r="Z236" s="144"/>
      <c r="AA236" s="145">
        <v>1</v>
      </c>
      <c r="AB236" s="144"/>
      <c r="AC236" s="144"/>
      <c r="AD236" s="144"/>
      <c r="AE236" s="145">
        <v>1</v>
      </c>
      <c r="AF236" s="144"/>
      <c r="AG236" s="144"/>
      <c r="AH236" s="145">
        <v>1</v>
      </c>
      <c r="AI236" s="144"/>
      <c r="AJ236" s="144"/>
      <c r="AK236" s="144"/>
      <c r="AL236" s="144"/>
      <c r="AM236" s="144"/>
      <c r="AN236" s="144"/>
      <c r="AO236" s="144"/>
      <c r="AP236" s="144"/>
      <c r="AQ236" s="144"/>
    </row>
    <row r="237" spans="1:43" ht="12.75" customHeight="1" x14ac:dyDescent="0.25">
      <c r="A237" s="54" t="s">
        <v>276</v>
      </c>
      <c r="C237" s="6">
        <v>108</v>
      </c>
      <c r="E237" s="143">
        <v>18.72</v>
      </c>
      <c r="F237" s="143">
        <v>18.920000000000002</v>
      </c>
      <c r="H237" s="129"/>
      <c r="I237" s="129"/>
      <c r="J237" s="129"/>
      <c r="K237" s="129"/>
      <c r="L237" s="129"/>
      <c r="M237" s="129"/>
      <c r="N237" s="11">
        <f t="shared" si="27"/>
        <v>0.20000000000000284</v>
      </c>
      <c r="P237" s="11">
        <f t="shared" si="28"/>
        <v>0.40000000000000568</v>
      </c>
      <c r="R237" s="11" t="str">
        <f t="shared" si="29"/>
        <v xml:space="preserve"> </v>
      </c>
      <c r="W237" s="145">
        <v>2</v>
      </c>
      <c r="X237" s="144"/>
      <c r="Y237" s="144"/>
      <c r="Z237" s="144"/>
      <c r="AA237" s="145">
        <v>1</v>
      </c>
      <c r="AB237" s="144"/>
      <c r="AC237" s="144"/>
      <c r="AD237" s="144"/>
      <c r="AE237" s="144"/>
      <c r="AF237" s="145">
        <v>1</v>
      </c>
      <c r="AG237" s="144"/>
      <c r="AH237" s="145">
        <v>1</v>
      </c>
      <c r="AI237" s="144"/>
      <c r="AJ237" s="144"/>
      <c r="AK237" s="144"/>
      <c r="AL237" s="144"/>
      <c r="AM237" s="144"/>
      <c r="AN237" s="144"/>
      <c r="AO237" s="144"/>
      <c r="AP237" s="144"/>
      <c r="AQ237" s="144"/>
    </row>
    <row r="238" spans="1:43" ht="12.75" customHeight="1" x14ac:dyDescent="0.25">
      <c r="A238" s="54" t="s">
        <v>276</v>
      </c>
      <c r="C238" s="6">
        <v>108</v>
      </c>
      <c r="E238" s="143">
        <v>18.920000000000002</v>
      </c>
      <c r="F238" s="143">
        <v>19.09</v>
      </c>
      <c r="H238" s="129"/>
      <c r="I238" s="129"/>
      <c r="J238" s="129"/>
      <c r="K238" s="129"/>
      <c r="L238" s="129"/>
      <c r="M238" s="129"/>
      <c r="N238" s="11">
        <f t="shared" si="27"/>
        <v>0.16999999999999815</v>
      </c>
      <c r="P238" s="11">
        <f t="shared" si="28"/>
        <v>0.33999999999999631</v>
      </c>
      <c r="R238" s="11" t="str">
        <f t="shared" si="29"/>
        <v xml:space="preserve"> </v>
      </c>
      <c r="W238" s="145">
        <v>2</v>
      </c>
      <c r="X238" s="145"/>
      <c r="Y238" s="145"/>
      <c r="Z238" s="145"/>
      <c r="AA238" s="145">
        <v>1</v>
      </c>
      <c r="AB238" s="145"/>
      <c r="AC238" s="145"/>
      <c r="AD238" s="145"/>
      <c r="AE238" s="145">
        <v>1</v>
      </c>
      <c r="AF238" s="145"/>
      <c r="AG238" s="145"/>
      <c r="AH238" s="145">
        <v>1</v>
      </c>
      <c r="AI238" s="145"/>
      <c r="AJ238" s="145"/>
      <c r="AK238" s="145"/>
      <c r="AL238" s="145"/>
      <c r="AM238" s="145"/>
      <c r="AN238" s="145"/>
      <c r="AO238" s="145"/>
      <c r="AP238" s="145"/>
      <c r="AQ238" s="144"/>
    </row>
    <row r="239" spans="1:43" ht="12.75" customHeight="1" x14ac:dyDescent="0.25">
      <c r="A239" s="54" t="s">
        <v>276</v>
      </c>
      <c r="C239" s="6">
        <v>108</v>
      </c>
      <c r="E239" s="143">
        <v>19.09</v>
      </c>
      <c r="F239" s="143">
        <v>19.100000000000001</v>
      </c>
      <c r="H239" s="129"/>
      <c r="I239" s="129"/>
      <c r="J239" s="129"/>
      <c r="K239" s="129"/>
      <c r="L239" s="129"/>
      <c r="M239" s="129"/>
      <c r="N239" s="11">
        <f t="shared" si="27"/>
        <v>1.0000000000001563E-2</v>
      </c>
      <c r="P239" s="11">
        <f t="shared" si="28"/>
        <v>2.0000000000003126E-2</v>
      </c>
      <c r="R239" s="11" t="str">
        <f t="shared" si="29"/>
        <v xml:space="preserve"> </v>
      </c>
      <c r="W239" s="145">
        <v>2</v>
      </c>
      <c r="X239" s="145"/>
      <c r="Y239" s="145"/>
      <c r="Z239" s="145"/>
      <c r="AA239" s="145">
        <v>1</v>
      </c>
      <c r="AB239" s="145"/>
      <c r="AC239" s="145"/>
      <c r="AD239" s="145">
        <v>1</v>
      </c>
      <c r="AE239" s="145"/>
      <c r="AF239" s="145"/>
      <c r="AG239" s="145"/>
      <c r="AH239" s="145">
        <v>1</v>
      </c>
      <c r="AI239" s="145"/>
      <c r="AJ239" s="145"/>
      <c r="AK239" s="145"/>
      <c r="AL239" s="145"/>
      <c r="AM239" s="145"/>
      <c r="AN239" s="145"/>
      <c r="AO239" s="145"/>
      <c r="AP239" s="145"/>
      <c r="AQ239" s="144"/>
    </row>
    <row r="240" spans="1:43" ht="12.75" customHeight="1" x14ac:dyDescent="0.25">
      <c r="A240" s="54" t="s">
        <v>276</v>
      </c>
      <c r="C240" s="6">
        <v>108</v>
      </c>
      <c r="E240" s="143">
        <v>19.100000000000001</v>
      </c>
      <c r="F240" s="143">
        <v>19.25</v>
      </c>
      <c r="H240" s="129"/>
      <c r="I240" s="129"/>
      <c r="J240" s="129"/>
      <c r="K240" s="129"/>
      <c r="L240" s="129"/>
      <c r="M240" s="129"/>
      <c r="N240" s="11">
        <f t="shared" si="27"/>
        <v>0.14999999999999858</v>
      </c>
      <c r="P240" s="11">
        <f t="shared" si="28"/>
        <v>0.29999999999999716</v>
      </c>
      <c r="R240" s="11" t="str">
        <f t="shared" si="29"/>
        <v xml:space="preserve"> </v>
      </c>
      <c r="W240" s="145">
        <v>2</v>
      </c>
      <c r="X240" s="145"/>
      <c r="Y240" s="145"/>
      <c r="Z240" s="145"/>
      <c r="AA240" s="145">
        <v>1</v>
      </c>
      <c r="AB240" s="145"/>
      <c r="AC240" s="145"/>
      <c r="AD240" s="145"/>
      <c r="AE240" s="145">
        <v>1</v>
      </c>
      <c r="AF240" s="145"/>
      <c r="AG240" s="145"/>
      <c r="AH240" s="145">
        <v>1</v>
      </c>
      <c r="AI240" s="145"/>
      <c r="AJ240" s="145"/>
      <c r="AK240" s="145"/>
      <c r="AL240" s="145"/>
      <c r="AM240" s="145"/>
      <c r="AN240" s="145"/>
      <c r="AO240" s="145"/>
      <c r="AP240" s="145"/>
      <c r="AQ240" s="144"/>
    </row>
    <row r="241" spans="1:43" ht="12.75" customHeight="1" x14ac:dyDescent="0.25">
      <c r="A241" s="54" t="s">
        <v>276</v>
      </c>
      <c r="C241" s="6">
        <v>108</v>
      </c>
      <c r="E241" s="143">
        <v>19.25</v>
      </c>
      <c r="F241" s="143">
        <v>19.38</v>
      </c>
      <c r="H241" s="131">
        <f>SUM(N226:N241)</f>
        <v>2.9899999999999984</v>
      </c>
      <c r="I241" s="131">
        <f t="shared" ref="I241:M241" si="30">SUM(O226:O241)</f>
        <v>0</v>
      </c>
      <c r="J241" s="131">
        <f t="shared" si="30"/>
        <v>5.9799999999999969</v>
      </c>
      <c r="K241" s="131">
        <f t="shared" si="30"/>
        <v>0</v>
      </c>
      <c r="L241" s="131">
        <f t="shared" si="30"/>
        <v>0</v>
      </c>
      <c r="M241" s="131">
        <f t="shared" si="30"/>
        <v>0</v>
      </c>
      <c r="N241" s="11">
        <f t="shared" si="27"/>
        <v>0.12999999999999901</v>
      </c>
      <c r="P241" s="11">
        <f t="shared" si="28"/>
        <v>0.25999999999999801</v>
      </c>
      <c r="R241" s="11" t="str">
        <f t="shared" si="29"/>
        <v xml:space="preserve"> </v>
      </c>
      <c r="W241" s="145">
        <v>2</v>
      </c>
      <c r="X241" s="145"/>
      <c r="Y241" s="145"/>
      <c r="Z241" s="145"/>
      <c r="AA241" s="145">
        <v>1</v>
      </c>
      <c r="AB241" s="145"/>
      <c r="AC241" s="145"/>
      <c r="AD241" s="145"/>
      <c r="AE241" s="145"/>
      <c r="AF241" s="145">
        <v>1</v>
      </c>
      <c r="AG241" s="145"/>
      <c r="AH241" s="145">
        <v>1</v>
      </c>
      <c r="AI241" s="145"/>
      <c r="AJ241" s="145"/>
      <c r="AK241" s="145"/>
      <c r="AL241" s="145"/>
      <c r="AM241" s="145"/>
      <c r="AN241" s="145"/>
      <c r="AO241" s="145"/>
      <c r="AP241" s="145"/>
      <c r="AQ241" s="144"/>
    </row>
    <row r="242" spans="1:43" s="30" customFormat="1" x14ac:dyDescent="0.25">
      <c r="C242" s="27"/>
      <c r="D242" s="28"/>
      <c r="E242" s="29"/>
      <c r="F242" s="29"/>
      <c r="N242" s="31"/>
      <c r="O242" s="31"/>
      <c r="P242" s="31"/>
      <c r="Q242" s="31"/>
      <c r="R242" s="31"/>
      <c r="S242" s="31"/>
      <c r="T242" s="32"/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F242" s="33"/>
      <c r="AG242" s="33"/>
      <c r="AH242" s="33"/>
      <c r="AI242" s="33"/>
      <c r="AJ242" s="33"/>
      <c r="AK242" s="33"/>
      <c r="AL242" s="33"/>
      <c r="AM242" s="33"/>
      <c r="AN242" s="33"/>
      <c r="AO242" s="33"/>
      <c r="AP242" s="33"/>
      <c r="AQ242" s="34"/>
    </row>
    <row r="243" spans="1:43" s="30" customFormat="1" x14ac:dyDescent="0.25">
      <c r="C243" s="27"/>
      <c r="D243" s="28"/>
      <c r="E243" s="29"/>
      <c r="F243" s="29"/>
      <c r="N243" s="31" t="str">
        <f t="shared" ref="N243:N272" si="31">IF(F243&gt;0,(F243-E243)*(AD243+AE243+AF243)," ")</f>
        <v xml:space="preserve"> </v>
      </c>
      <c r="O243" s="31" t="str">
        <f>IF($F243&gt;0,IF(#REF!&gt;0,($F243-$E243)*#REF!," ")," ")</f>
        <v xml:space="preserve"> </v>
      </c>
      <c r="P243" s="31" t="str">
        <f t="shared" ref="P243:P272" si="32">IF(($F243-$E243)*(AA243+AH243)&gt;0,($F243-$E243)*(AA243+AH243)," ")</f>
        <v xml:space="preserve"> </v>
      </c>
      <c r="Q243" s="31"/>
      <c r="R243" s="31" t="str">
        <f>IF(($F243-$E243)*(AB243+AI243)&gt;0,($F243-$E243)*(AB243+AI243)," ")</f>
        <v xml:space="preserve"> </v>
      </c>
      <c r="S243" s="31"/>
      <c r="T243" s="32" t="str">
        <f>IF($F243&gt;0,IF(AM243&gt;0,AM243," ")," ")</f>
        <v xml:space="preserve"> </v>
      </c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F243" s="33"/>
      <c r="AG243" s="33"/>
      <c r="AH243" s="33"/>
      <c r="AI243" s="33"/>
      <c r="AJ243" s="33"/>
      <c r="AK243" s="33"/>
      <c r="AL243" s="33"/>
      <c r="AM243" s="33"/>
      <c r="AN243" s="33"/>
      <c r="AO243" s="33"/>
      <c r="AP243" s="33"/>
      <c r="AQ243" s="34"/>
    </row>
    <row r="244" spans="1:43" s="30" customFormat="1" x14ac:dyDescent="0.25">
      <c r="C244" s="27"/>
      <c r="D244" s="28"/>
      <c r="E244" s="29"/>
      <c r="F244" s="29"/>
      <c r="N244" s="31" t="str">
        <f t="shared" si="31"/>
        <v xml:space="preserve"> </v>
      </c>
      <c r="O244" s="31" t="str">
        <f>IF($F244&gt;0,IF(#REF!&gt;0,($F244-$E244)*#REF!," ")," ")</f>
        <v xml:space="preserve"> </v>
      </c>
      <c r="P244" s="31" t="str">
        <f t="shared" si="32"/>
        <v xml:space="preserve"> </v>
      </c>
      <c r="Q244" s="31"/>
      <c r="R244" s="31" t="str">
        <f>IF(($F244-$E244)*(AB244+AI244)&gt;0,($F244-$E244)*(AB244+AI244)," ")</f>
        <v xml:space="preserve"> </v>
      </c>
      <c r="S244" s="31"/>
      <c r="T244" s="32" t="str">
        <f>IF($F244&gt;0,IF(AM244&gt;0,AM244," ")," ")</f>
        <v xml:space="preserve"> </v>
      </c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F244" s="33"/>
      <c r="AG244" s="33"/>
      <c r="AH244" s="33"/>
      <c r="AI244" s="33"/>
      <c r="AJ244" s="33"/>
      <c r="AK244" s="33"/>
      <c r="AL244" s="33"/>
      <c r="AM244" s="33"/>
      <c r="AN244" s="33"/>
      <c r="AO244" s="33"/>
      <c r="AP244" s="33"/>
      <c r="AQ244" s="34"/>
    </row>
    <row r="245" spans="1:43" ht="12.75" customHeight="1" x14ac:dyDescent="0.25">
      <c r="A245" s="60" t="s">
        <v>568</v>
      </c>
      <c r="C245" s="6">
        <v>109</v>
      </c>
      <c r="E245" s="146">
        <v>9.3800000000000008</v>
      </c>
      <c r="F245" s="146">
        <v>9.49</v>
      </c>
      <c r="H245" s="129"/>
      <c r="I245" s="129"/>
      <c r="J245" s="129"/>
      <c r="K245" s="129"/>
      <c r="L245" s="129"/>
      <c r="M245" s="214"/>
      <c r="N245" s="11">
        <f t="shared" si="31"/>
        <v>0.21999999999999886</v>
      </c>
      <c r="P245" s="11">
        <f t="shared" si="32"/>
        <v>0.21999999999999886</v>
      </c>
      <c r="R245" s="11" t="str">
        <f t="shared" ref="R245:R272" si="33">IF((F245-E245)*(AB245+AI245)&gt;0,(F245-E245)*(AB245+AI245)," ")</f>
        <v xml:space="preserve"> </v>
      </c>
      <c r="W245" s="148">
        <v>2</v>
      </c>
      <c r="X245" s="148"/>
      <c r="Y245" s="148"/>
      <c r="Z245" s="148"/>
      <c r="AA245" s="148">
        <v>1</v>
      </c>
      <c r="AB245" s="148"/>
      <c r="AC245" s="148"/>
      <c r="AD245" s="148"/>
      <c r="AE245" s="148"/>
      <c r="AF245" s="148">
        <v>2</v>
      </c>
      <c r="AG245" s="148"/>
      <c r="AH245" s="148">
        <v>1</v>
      </c>
      <c r="AI245" s="148"/>
      <c r="AJ245" s="148"/>
      <c r="AK245" s="148"/>
      <c r="AL245" s="148"/>
      <c r="AM245" s="148"/>
      <c r="AN245" s="148"/>
      <c r="AO245" s="148">
        <v>1</v>
      </c>
    </row>
    <row r="246" spans="1:43" ht="12.75" customHeight="1" x14ac:dyDescent="0.25">
      <c r="A246" s="54" t="s">
        <v>276</v>
      </c>
      <c r="C246" s="6">
        <v>109</v>
      </c>
      <c r="E246" s="146">
        <v>9.49</v>
      </c>
      <c r="F246" s="146">
        <v>9.5299999999999994</v>
      </c>
      <c r="H246" s="129"/>
      <c r="I246" s="129"/>
      <c r="J246" s="129"/>
      <c r="K246" s="129"/>
      <c r="L246" s="129"/>
      <c r="M246" s="214"/>
      <c r="N246" s="11">
        <f t="shared" si="31"/>
        <v>3.9999999999999147E-2</v>
      </c>
      <c r="P246" s="11">
        <f t="shared" si="32"/>
        <v>7.9999999999998295E-2</v>
      </c>
      <c r="R246" s="11" t="str">
        <f t="shared" si="33"/>
        <v xml:space="preserve"> </v>
      </c>
      <c r="W246" s="148">
        <v>2</v>
      </c>
      <c r="X246" s="147"/>
      <c r="Y246" s="147"/>
      <c r="Z246" s="147"/>
      <c r="AA246" s="148">
        <v>1</v>
      </c>
      <c r="AB246" s="147"/>
      <c r="AC246" s="147"/>
      <c r="AD246" s="147"/>
      <c r="AE246" s="147"/>
      <c r="AF246" s="148">
        <v>1</v>
      </c>
      <c r="AG246" s="147"/>
      <c r="AH246" s="148">
        <v>1</v>
      </c>
      <c r="AI246" s="147"/>
      <c r="AJ246" s="147"/>
      <c r="AK246" s="147"/>
      <c r="AL246" s="147"/>
      <c r="AM246" s="148">
        <v>1</v>
      </c>
      <c r="AN246" s="147"/>
      <c r="AO246" s="147"/>
    </row>
    <row r="247" spans="1:43" ht="12.75" customHeight="1" x14ac:dyDescent="0.25">
      <c r="A247" s="54" t="s">
        <v>276</v>
      </c>
      <c r="C247" s="6">
        <v>109</v>
      </c>
      <c r="E247" s="146">
        <v>9.5299999999999994</v>
      </c>
      <c r="F247" s="146">
        <v>9.59</v>
      </c>
      <c r="H247" s="129"/>
      <c r="I247" s="129"/>
      <c r="J247" s="129"/>
      <c r="K247" s="129"/>
      <c r="L247" s="129"/>
      <c r="M247" s="214"/>
      <c r="N247" s="11">
        <f t="shared" si="31"/>
        <v>0.12000000000000099</v>
      </c>
      <c r="P247" s="11">
        <f t="shared" si="32"/>
        <v>0.12000000000000099</v>
      </c>
      <c r="R247" s="11" t="str">
        <f t="shared" si="33"/>
        <v xml:space="preserve"> </v>
      </c>
      <c r="W247" s="148">
        <v>2</v>
      </c>
      <c r="X247" s="147"/>
      <c r="Y247" s="147"/>
      <c r="Z247" s="147"/>
      <c r="AA247" s="148">
        <v>1</v>
      </c>
      <c r="AB247" s="147"/>
      <c r="AC247" s="147"/>
      <c r="AD247" s="147"/>
      <c r="AE247" s="147"/>
      <c r="AF247" s="148">
        <v>2</v>
      </c>
      <c r="AG247" s="147"/>
      <c r="AH247" s="148">
        <v>1</v>
      </c>
      <c r="AI247" s="147"/>
      <c r="AJ247" s="147"/>
      <c r="AK247" s="147"/>
      <c r="AL247" s="147"/>
      <c r="AM247" s="147"/>
      <c r="AN247" s="147"/>
      <c r="AO247" s="148">
        <v>1</v>
      </c>
    </row>
    <row r="248" spans="1:43" ht="12.75" customHeight="1" x14ac:dyDescent="0.25">
      <c r="A248" s="54" t="s">
        <v>276</v>
      </c>
      <c r="C248" s="6">
        <v>109</v>
      </c>
      <c r="E248" s="146">
        <v>9.59</v>
      </c>
      <c r="F248" s="146">
        <v>9.65</v>
      </c>
      <c r="H248" s="129"/>
      <c r="I248" s="129"/>
      <c r="J248" s="129"/>
      <c r="K248" s="129"/>
      <c r="L248" s="129"/>
      <c r="M248" s="214"/>
      <c r="N248" s="11">
        <f t="shared" si="31"/>
        <v>6.0000000000000497E-2</v>
      </c>
      <c r="P248" s="11">
        <f t="shared" si="32"/>
        <v>0.12000000000000099</v>
      </c>
      <c r="R248" s="11" t="str">
        <f t="shared" si="33"/>
        <v xml:space="preserve"> </v>
      </c>
      <c r="W248" s="148">
        <v>2</v>
      </c>
      <c r="X248" s="147"/>
      <c r="Y248" s="147"/>
      <c r="Z248" s="147"/>
      <c r="AA248" s="148">
        <v>1</v>
      </c>
      <c r="AB248" s="147"/>
      <c r="AC248" s="147"/>
      <c r="AD248" s="147"/>
      <c r="AE248" s="147"/>
      <c r="AF248" s="148">
        <v>1</v>
      </c>
      <c r="AG248" s="147"/>
      <c r="AH248" s="148">
        <v>1</v>
      </c>
      <c r="AI248" s="147"/>
      <c r="AJ248" s="147"/>
      <c r="AK248" s="147"/>
      <c r="AL248" s="147"/>
      <c r="AM248" s="147"/>
      <c r="AN248" s="147"/>
      <c r="AO248" s="147"/>
    </row>
    <row r="249" spans="1:43" ht="12.75" customHeight="1" x14ac:dyDescent="0.25">
      <c r="A249" s="54" t="s">
        <v>276</v>
      </c>
      <c r="C249" s="6">
        <v>109</v>
      </c>
      <c r="E249" s="146">
        <v>9.65</v>
      </c>
      <c r="F249" s="146">
        <v>9.73</v>
      </c>
      <c r="H249" s="129"/>
      <c r="I249" s="129"/>
      <c r="J249" s="129"/>
      <c r="K249" s="129"/>
      <c r="L249" s="129"/>
      <c r="M249" s="214"/>
      <c r="N249" s="11">
        <f t="shared" si="31"/>
        <v>8.0000000000000071E-2</v>
      </c>
      <c r="P249" s="11">
        <f t="shared" si="32"/>
        <v>0.16000000000000014</v>
      </c>
      <c r="R249" s="11" t="str">
        <f t="shared" si="33"/>
        <v xml:space="preserve"> </v>
      </c>
      <c r="W249" s="148">
        <v>2</v>
      </c>
      <c r="X249" s="147"/>
      <c r="Y249" s="147"/>
      <c r="Z249" s="147"/>
      <c r="AA249" s="148">
        <v>1</v>
      </c>
      <c r="AB249" s="147"/>
      <c r="AC249" s="147"/>
      <c r="AD249" s="147"/>
      <c r="AE249" s="148">
        <v>1</v>
      </c>
      <c r="AF249" s="147"/>
      <c r="AG249" s="147"/>
      <c r="AH249" s="148">
        <v>1</v>
      </c>
      <c r="AI249" s="147"/>
      <c r="AJ249" s="147"/>
      <c r="AK249" s="147"/>
      <c r="AL249" s="147"/>
      <c r="AM249" s="147"/>
      <c r="AN249" s="147"/>
      <c r="AO249" s="147"/>
    </row>
    <row r="250" spans="1:43" ht="12.75" customHeight="1" x14ac:dyDescent="0.25">
      <c r="A250" s="54" t="s">
        <v>276</v>
      </c>
      <c r="C250" s="6">
        <v>109</v>
      </c>
      <c r="E250" s="146">
        <v>9.73</v>
      </c>
      <c r="F250" s="146">
        <v>9.99</v>
      </c>
      <c r="H250" s="129"/>
      <c r="I250" s="129"/>
      <c r="J250" s="129"/>
      <c r="K250" s="129"/>
      <c r="L250" s="129"/>
      <c r="M250" s="214"/>
      <c r="N250" s="11">
        <f t="shared" si="31"/>
        <v>0.25999999999999979</v>
      </c>
      <c r="P250" s="11">
        <f t="shared" si="32"/>
        <v>0.51999999999999957</v>
      </c>
      <c r="R250" s="11" t="str">
        <f t="shared" si="33"/>
        <v xml:space="preserve"> </v>
      </c>
      <c r="W250" s="148">
        <v>2</v>
      </c>
      <c r="X250" s="147"/>
      <c r="Y250" s="147"/>
      <c r="Z250" s="147"/>
      <c r="AA250" s="148">
        <v>1</v>
      </c>
      <c r="AB250" s="147"/>
      <c r="AC250" s="147"/>
      <c r="AD250" s="148">
        <v>1</v>
      </c>
      <c r="AE250" s="147"/>
      <c r="AF250" s="147"/>
      <c r="AG250" s="147"/>
      <c r="AH250" s="148">
        <v>1</v>
      </c>
      <c r="AI250" s="147"/>
      <c r="AJ250" s="147"/>
      <c r="AK250" s="147"/>
      <c r="AL250" s="147"/>
      <c r="AM250" s="147"/>
      <c r="AN250" s="147"/>
      <c r="AO250" s="147"/>
    </row>
    <row r="251" spans="1:43" ht="12.75" customHeight="1" x14ac:dyDescent="0.25">
      <c r="A251" s="54" t="s">
        <v>276</v>
      </c>
      <c r="C251" s="6">
        <v>109</v>
      </c>
      <c r="E251" s="146">
        <v>9.99</v>
      </c>
      <c r="F251" s="146">
        <v>10.09</v>
      </c>
      <c r="H251" s="129"/>
      <c r="I251" s="129"/>
      <c r="J251" s="129"/>
      <c r="K251" s="129"/>
      <c r="L251" s="129"/>
      <c r="M251" s="214"/>
      <c r="N251" s="11">
        <f t="shared" si="31"/>
        <v>9.9999999999999645E-2</v>
      </c>
      <c r="P251" s="11">
        <f t="shared" si="32"/>
        <v>0.19999999999999929</v>
      </c>
      <c r="R251" s="11" t="str">
        <f t="shared" si="33"/>
        <v xml:space="preserve"> </v>
      </c>
      <c r="W251" s="148">
        <v>2</v>
      </c>
      <c r="X251" s="147"/>
      <c r="Y251" s="147"/>
      <c r="Z251" s="147"/>
      <c r="AA251" s="148">
        <v>1</v>
      </c>
      <c r="AB251" s="147"/>
      <c r="AC251" s="147"/>
      <c r="AD251" s="147"/>
      <c r="AE251" s="148">
        <v>1</v>
      </c>
      <c r="AF251" s="147"/>
      <c r="AG251" s="147"/>
      <c r="AH251" s="148">
        <v>1</v>
      </c>
      <c r="AI251" s="147"/>
      <c r="AJ251" s="147"/>
      <c r="AK251" s="147"/>
      <c r="AL251" s="147"/>
      <c r="AM251" s="147"/>
      <c r="AN251" s="147"/>
      <c r="AO251" s="147"/>
    </row>
    <row r="252" spans="1:43" ht="12.75" customHeight="1" x14ac:dyDescent="0.25">
      <c r="A252" s="54" t="s">
        <v>276</v>
      </c>
      <c r="C252" s="6">
        <v>109</v>
      </c>
      <c r="E252" s="146">
        <v>10.09</v>
      </c>
      <c r="F252" s="146">
        <v>10.16</v>
      </c>
      <c r="H252" s="129"/>
      <c r="I252" s="129"/>
      <c r="J252" s="129"/>
      <c r="K252" s="129"/>
      <c r="L252" s="129"/>
      <c r="M252" s="214"/>
      <c r="N252" s="11">
        <f t="shared" si="31"/>
        <v>7.0000000000000284E-2</v>
      </c>
      <c r="P252" s="11">
        <f t="shared" si="32"/>
        <v>0.14000000000000057</v>
      </c>
      <c r="R252" s="11" t="str">
        <f t="shared" si="33"/>
        <v xml:space="preserve"> </v>
      </c>
      <c r="W252" s="148">
        <v>2</v>
      </c>
      <c r="X252" s="147"/>
      <c r="Y252" s="147"/>
      <c r="Z252" s="147"/>
      <c r="AA252" s="148">
        <v>1</v>
      </c>
      <c r="AB252" s="147"/>
      <c r="AC252" s="147"/>
      <c r="AD252" s="148">
        <v>1</v>
      </c>
      <c r="AE252" s="147"/>
      <c r="AF252" s="147"/>
      <c r="AG252" s="147"/>
      <c r="AH252" s="148">
        <v>1</v>
      </c>
      <c r="AI252" s="147"/>
      <c r="AJ252" s="147"/>
      <c r="AK252" s="147"/>
      <c r="AL252" s="147"/>
      <c r="AM252" s="147"/>
      <c r="AN252" s="147"/>
      <c r="AO252" s="147"/>
    </row>
    <row r="253" spans="1:43" ht="12.75" customHeight="1" x14ac:dyDescent="0.25">
      <c r="A253" s="54" t="s">
        <v>276</v>
      </c>
      <c r="C253" s="6">
        <v>109</v>
      </c>
      <c r="E253" s="146">
        <v>10.16</v>
      </c>
      <c r="F253" s="146">
        <v>10.23</v>
      </c>
      <c r="H253" s="129"/>
      <c r="I253" s="129"/>
      <c r="J253" s="129"/>
      <c r="K253" s="129"/>
      <c r="L253" s="129"/>
      <c r="M253" s="214"/>
      <c r="N253" s="11">
        <f t="shared" si="31"/>
        <v>7.0000000000000284E-2</v>
      </c>
      <c r="P253" s="11">
        <f t="shared" si="32"/>
        <v>0.14000000000000057</v>
      </c>
      <c r="R253" s="11" t="str">
        <f t="shared" si="33"/>
        <v xml:space="preserve"> </v>
      </c>
      <c r="W253" s="148">
        <v>2</v>
      </c>
      <c r="X253" s="147"/>
      <c r="Y253" s="147"/>
      <c r="Z253" s="147"/>
      <c r="AA253" s="148">
        <v>1</v>
      </c>
      <c r="AB253" s="147"/>
      <c r="AC253" s="147"/>
      <c r="AD253" s="147"/>
      <c r="AE253" s="148">
        <v>1</v>
      </c>
      <c r="AF253" s="147"/>
      <c r="AG253" s="147"/>
      <c r="AH253" s="148">
        <v>1</v>
      </c>
      <c r="AI253" s="147"/>
      <c r="AJ253" s="147"/>
      <c r="AK253" s="147"/>
      <c r="AL253" s="147"/>
      <c r="AM253" s="147"/>
      <c r="AN253" s="147"/>
      <c r="AO253" s="147"/>
    </row>
    <row r="254" spans="1:43" ht="12.75" customHeight="1" x14ac:dyDescent="0.25">
      <c r="A254" s="54" t="s">
        <v>276</v>
      </c>
      <c r="C254" s="6">
        <v>109</v>
      </c>
      <c r="E254" s="146">
        <v>10.23</v>
      </c>
      <c r="F254" s="146">
        <v>10.29</v>
      </c>
      <c r="H254" s="129"/>
      <c r="I254" s="129"/>
      <c r="J254" s="129"/>
      <c r="K254" s="129"/>
      <c r="L254" s="129"/>
      <c r="M254" s="214"/>
      <c r="N254" s="11">
        <f t="shared" si="31"/>
        <v>5.9999999999998721E-2</v>
      </c>
      <c r="P254" s="11">
        <f t="shared" si="32"/>
        <v>0.11999999999999744</v>
      </c>
      <c r="R254" s="11" t="str">
        <f t="shared" si="33"/>
        <v xml:space="preserve"> </v>
      </c>
      <c r="W254" s="148">
        <v>2</v>
      </c>
      <c r="X254" s="147"/>
      <c r="Y254" s="147"/>
      <c r="Z254" s="147"/>
      <c r="AA254" s="148">
        <v>1</v>
      </c>
      <c r="AB254" s="147"/>
      <c r="AC254" s="147"/>
      <c r="AD254" s="147"/>
      <c r="AE254" s="147"/>
      <c r="AF254" s="148">
        <v>1</v>
      </c>
      <c r="AG254" s="147"/>
      <c r="AH254" s="148">
        <v>1</v>
      </c>
      <c r="AI254" s="147"/>
      <c r="AJ254" s="147"/>
      <c r="AK254" s="147"/>
      <c r="AL254" s="147"/>
      <c r="AM254" s="147"/>
      <c r="AN254" s="147"/>
      <c r="AO254" s="147"/>
    </row>
    <row r="255" spans="1:43" ht="12.75" customHeight="1" x14ac:dyDescent="0.25">
      <c r="A255" s="54" t="s">
        <v>276</v>
      </c>
      <c r="C255" s="6">
        <v>109</v>
      </c>
      <c r="E255" s="146">
        <v>10.29</v>
      </c>
      <c r="F255" s="146">
        <v>10.36</v>
      </c>
      <c r="H255" s="129"/>
      <c r="I255" s="129"/>
      <c r="J255" s="129"/>
      <c r="K255" s="129"/>
      <c r="L255" s="129"/>
      <c r="M255" s="214"/>
      <c r="N255" s="11">
        <f t="shared" si="31"/>
        <v>7.0000000000000284E-2</v>
      </c>
      <c r="P255" s="11">
        <f t="shared" si="32"/>
        <v>0.14000000000000057</v>
      </c>
      <c r="R255" s="11" t="str">
        <f t="shared" si="33"/>
        <v xml:space="preserve"> </v>
      </c>
      <c r="W255" s="148">
        <v>2</v>
      </c>
      <c r="X255" s="147"/>
      <c r="Y255" s="147"/>
      <c r="Z255" s="147"/>
      <c r="AA255" s="148">
        <v>1</v>
      </c>
      <c r="AB255" s="147"/>
      <c r="AC255" s="147"/>
      <c r="AD255" s="147"/>
      <c r="AE255" s="148">
        <v>1</v>
      </c>
      <c r="AF255" s="147"/>
      <c r="AG255" s="147"/>
      <c r="AH255" s="148">
        <v>1</v>
      </c>
      <c r="AI255" s="147"/>
      <c r="AJ255" s="147"/>
      <c r="AK255" s="147"/>
      <c r="AL255" s="147"/>
      <c r="AM255" s="147"/>
      <c r="AN255" s="147"/>
      <c r="AO255" s="147"/>
    </row>
    <row r="256" spans="1:43" ht="12.75" customHeight="1" x14ac:dyDescent="0.25">
      <c r="A256" s="54" t="s">
        <v>276</v>
      </c>
      <c r="C256" s="6">
        <v>109</v>
      </c>
      <c r="E256" s="146">
        <v>10.36</v>
      </c>
      <c r="F256" s="146">
        <v>11.16</v>
      </c>
      <c r="H256" s="129"/>
      <c r="I256" s="129"/>
      <c r="J256" s="129"/>
      <c r="K256" s="129"/>
      <c r="L256" s="129"/>
      <c r="M256" s="214"/>
      <c r="N256" s="11">
        <f t="shared" si="31"/>
        <v>0.80000000000000071</v>
      </c>
      <c r="P256" s="11">
        <f t="shared" si="32"/>
        <v>1.6000000000000014</v>
      </c>
      <c r="R256" s="11" t="str">
        <f t="shared" si="33"/>
        <v xml:space="preserve"> </v>
      </c>
      <c r="W256" s="148">
        <v>2</v>
      </c>
      <c r="X256" s="147"/>
      <c r="Y256" s="147"/>
      <c r="Z256" s="147"/>
      <c r="AA256" s="148">
        <v>1</v>
      </c>
      <c r="AB256" s="147"/>
      <c r="AC256" s="147"/>
      <c r="AD256" s="148">
        <v>1</v>
      </c>
      <c r="AE256" s="147"/>
      <c r="AF256" s="147"/>
      <c r="AG256" s="147"/>
      <c r="AH256" s="148">
        <v>1</v>
      </c>
      <c r="AI256" s="147"/>
      <c r="AJ256" s="147"/>
      <c r="AK256" s="147"/>
      <c r="AL256" s="147"/>
      <c r="AM256" s="147"/>
      <c r="AN256" s="147"/>
      <c r="AO256" s="147"/>
    </row>
    <row r="257" spans="1:41" ht="12.75" customHeight="1" x14ac:dyDescent="0.25">
      <c r="A257" s="54" t="s">
        <v>276</v>
      </c>
      <c r="C257" s="6">
        <v>109</v>
      </c>
      <c r="E257" s="146">
        <v>11.16</v>
      </c>
      <c r="F257" s="146">
        <v>11.33</v>
      </c>
      <c r="H257" s="129"/>
      <c r="I257" s="129"/>
      <c r="J257" s="129"/>
      <c r="K257" s="129"/>
      <c r="L257" s="129"/>
      <c r="M257" s="214"/>
      <c r="N257" s="11">
        <f t="shared" si="31"/>
        <v>0.16999999999999993</v>
      </c>
      <c r="P257" s="11">
        <f t="shared" si="32"/>
        <v>0.33999999999999986</v>
      </c>
      <c r="R257" s="11" t="str">
        <f t="shared" si="33"/>
        <v xml:space="preserve"> </v>
      </c>
      <c r="W257" s="148">
        <v>2</v>
      </c>
      <c r="X257" s="147"/>
      <c r="Y257" s="147"/>
      <c r="Z257" s="147"/>
      <c r="AA257" s="148">
        <v>1</v>
      </c>
      <c r="AB257" s="147"/>
      <c r="AC257" s="147"/>
      <c r="AD257" s="147"/>
      <c r="AE257" s="148">
        <v>1</v>
      </c>
      <c r="AF257" s="147"/>
      <c r="AG257" s="147"/>
      <c r="AH257" s="148">
        <v>1</v>
      </c>
      <c r="AI257" s="147"/>
      <c r="AJ257" s="147"/>
      <c r="AK257" s="147"/>
      <c r="AL257" s="147"/>
      <c r="AM257" s="147"/>
      <c r="AN257" s="147"/>
      <c r="AO257" s="147"/>
    </row>
    <row r="258" spans="1:41" ht="12.75" customHeight="1" x14ac:dyDescent="0.25">
      <c r="A258" s="54" t="s">
        <v>276</v>
      </c>
      <c r="C258" s="6">
        <v>109</v>
      </c>
      <c r="E258" s="146">
        <v>11.33</v>
      </c>
      <c r="F258" s="146">
        <v>11.62</v>
      </c>
      <c r="H258" s="129"/>
      <c r="I258" s="129"/>
      <c r="J258" s="129"/>
      <c r="K258" s="129"/>
      <c r="L258" s="129"/>
      <c r="M258" s="214"/>
      <c r="N258" s="11">
        <f t="shared" si="31"/>
        <v>0.28999999999999915</v>
      </c>
      <c r="P258" s="11">
        <f t="shared" si="32"/>
        <v>0.57999999999999829</v>
      </c>
      <c r="R258" s="11" t="str">
        <f t="shared" si="33"/>
        <v xml:space="preserve"> </v>
      </c>
      <c r="W258" s="148">
        <v>2</v>
      </c>
      <c r="X258" s="147"/>
      <c r="Y258" s="147"/>
      <c r="Z258" s="147"/>
      <c r="AA258" s="148">
        <v>1</v>
      </c>
      <c r="AB258" s="147"/>
      <c r="AC258" s="147"/>
      <c r="AD258" s="147"/>
      <c r="AE258" s="147"/>
      <c r="AF258" s="148">
        <v>1</v>
      </c>
      <c r="AG258" s="147"/>
      <c r="AH258" s="148">
        <v>1</v>
      </c>
    </row>
    <row r="259" spans="1:41" ht="12.75" customHeight="1" x14ac:dyDescent="0.25">
      <c r="A259" s="54" t="s">
        <v>276</v>
      </c>
      <c r="C259" s="6">
        <v>109</v>
      </c>
      <c r="E259" s="146">
        <v>11.62</v>
      </c>
      <c r="F259" s="146">
        <v>11.81</v>
      </c>
      <c r="H259" s="129"/>
      <c r="I259" s="129"/>
      <c r="J259" s="129"/>
      <c r="K259" s="129"/>
      <c r="L259" s="129"/>
      <c r="M259" s="214"/>
      <c r="N259" s="11">
        <f t="shared" si="31"/>
        <v>0.19000000000000128</v>
      </c>
      <c r="P259" s="11">
        <f t="shared" si="32"/>
        <v>0.38000000000000256</v>
      </c>
      <c r="R259" s="11" t="str">
        <f t="shared" si="33"/>
        <v xml:space="preserve"> </v>
      </c>
      <c r="W259" s="148">
        <v>2</v>
      </c>
      <c r="X259" s="147"/>
      <c r="Y259" s="147"/>
      <c r="Z259" s="147"/>
      <c r="AA259" s="148">
        <v>1</v>
      </c>
      <c r="AB259" s="147"/>
      <c r="AC259" s="147"/>
      <c r="AD259" s="147"/>
      <c r="AE259" s="148">
        <v>1</v>
      </c>
      <c r="AF259" s="147"/>
      <c r="AG259" s="147"/>
      <c r="AH259" s="148">
        <v>1</v>
      </c>
    </row>
    <row r="260" spans="1:41" ht="12.75" customHeight="1" x14ac:dyDescent="0.25">
      <c r="A260" s="54" t="s">
        <v>276</v>
      </c>
      <c r="C260" s="6">
        <v>109</v>
      </c>
      <c r="E260" s="146">
        <v>11.81</v>
      </c>
      <c r="F260" s="146">
        <v>11.86</v>
      </c>
      <c r="H260" s="129"/>
      <c r="I260" s="129"/>
      <c r="J260" s="129"/>
      <c r="K260" s="129"/>
      <c r="L260" s="129"/>
      <c r="M260" s="214"/>
      <c r="N260" s="11">
        <f t="shared" si="31"/>
        <v>4.9999999999998934E-2</v>
      </c>
      <c r="P260" s="11">
        <f t="shared" si="32"/>
        <v>9.9999999999997868E-2</v>
      </c>
      <c r="R260" s="11" t="str">
        <f t="shared" si="33"/>
        <v xml:space="preserve"> </v>
      </c>
      <c r="W260" s="148">
        <v>2</v>
      </c>
      <c r="X260" s="147"/>
      <c r="Y260" s="147"/>
      <c r="Z260" s="147"/>
      <c r="AA260" s="148">
        <v>1</v>
      </c>
      <c r="AB260" s="147"/>
      <c r="AC260" s="147"/>
      <c r="AD260" s="147"/>
      <c r="AE260" s="147"/>
      <c r="AF260" s="148">
        <v>1</v>
      </c>
      <c r="AG260" s="147"/>
      <c r="AH260" s="148">
        <v>1</v>
      </c>
    </row>
    <row r="261" spans="1:41" ht="12.75" customHeight="1" x14ac:dyDescent="0.25">
      <c r="A261" s="54" t="s">
        <v>276</v>
      </c>
      <c r="C261" s="6">
        <v>109</v>
      </c>
      <c r="E261" s="146">
        <v>11.86</v>
      </c>
      <c r="F261" s="146">
        <v>11.94</v>
      </c>
      <c r="H261" s="129"/>
      <c r="I261" s="129"/>
      <c r="J261" s="129"/>
      <c r="K261" s="129"/>
      <c r="L261" s="129"/>
      <c r="M261" s="214"/>
      <c r="N261" s="11">
        <f t="shared" si="31"/>
        <v>8.0000000000000071E-2</v>
      </c>
      <c r="P261" s="11">
        <f t="shared" si="32"/>
        <v>0.16000000000000014</v>
      </c>
      <c r="R261" s="11" t="str">
        <f t="shared" si="33"/>
        <v xml:space="preserve"> </v>
      </c>
      <c r="W261" s="148">
        <v>2</v>
      </c>
      <c r="X261" s="147"/>
      <c r="Y261" s="147"/>
      <c r="Z261" s="147"/>
      <c r="AA261" s="148">
        <v>1</v>
      </c>
      <c r="AB261" s="147"/>
      <c r="AC261" s="147"/>
      <c r="AD261" s="147"/>
      <c r="AE261" s="148">
        <v>1</v>
      </c>
      <c r="AF261" s="147"/>
      <c r="AG261" s="147"/>
      <c r="AH261" s="148">
        <v>1</v>
      </c>
    </row>
    <row r="262" spans="1:41" ht="12.75" customHeight="1" x14ac:dyDescent="0.25">
      <c r="A262" s="54" t="s">
        <v>276</v>
      </c>
      <c r="C262" s="6">
        <v>109</v>
      </c>
      <c r="E262" s="146">
        <v>11.94</v>
      </c>
      <c r="F262" s="146">
        <v>12.31</v>
      </c>
      <c r="H262" s="129"/>
      <c r="I262" s="129"/>
      <c r="J262" s="129"/>
      <c r="K262" s="129"/>
      <c r="L262" s="129"/>
      <c r="M262" s="214"/>
      <c r="N262" s="11">
        <f t="shared" si="31"/>
        <v>0.37000000000000099</v>
      </c>
      <c r="P262" s="11">
        <f t="shared" si="32"/>
        <v>0.74000000000000199</v>
      </c>
      <c r="R262" s="11" t="str">
        <f t="shared" si="33"/>
        <v xml:space="preserve"> </v>
      </c>
      <c r="W262" s="148">
        <v>2</v>
      </c>
      <c r="X262" s="147"/>
      <c r="Y262" s="147"/>
      <c r="Z262" s="147"/>
      <c r="AA262" s="148">
        <v>1</v>
      </c>
      <c r="AB262" s="147"/>
      <c r="AC262" s="147"/>
      <c r="AD262" s="148">
        <v>1</v>
      </c>
      <c r="AE262" s="147"/>
      <c r="AF262" s="147"/>
      <c r="AG262" s="147"/>
      <c r="AH262" s="148">
        <v>1</v>
      </c>
    </row>
    <row r="263" spans="1:41" ht="12.75" customHeight="1" x14ac:dyDescent="0.25">
      <c r="A263" s="54" t="s">
        <v>276</v>
      </c>
      <c r="C263" s="6">
        <v>109</v>
      </c>
      <c r="E263" s="146">
        <v>12.31</v>
      </c>
      <c r="F263" s="146">
        <v>12.44</v>
      </c>
      <c r="H263" s="129"/>
      <c r="I263" s="129"/>
      <c r="J263" s="129"/>
      <c r="K263" s="129"/>
      <c r="L263" s="129"/>
      <c r="M263" s="214"/>
      <c r="N263" s="11">
        <f t="shared" si="31"/>
        <v>0.12999999999999901</v>
      </c>
      <c r="P263" s="11">
        <f t="shared" si="32"/>
        <v>0.25999999999999801</v>
      </c>
      <c r="R263" s="11" t="str">
        <f t="shared" si="33"/>
        <v xml:space="preserve"> </v>
      </c>
      <c r="W263" s="148">
        <v>2</v>
      </c>
      <c r="X263" s="147"/>
      <c r="Y263" s="147"/>
      <c r="Z263" s="147"/>
      <c r="AA263" s="148">
        <v>1</v>
      </c>
      <c r="AB263" s="147"/>
      <c r="AC263" s="147"/>
      <c r="AD263" s="147"/>
      <c r="AE263" s="148">
        <v>1</v>
      </c>
      <c r="AF263" s="147"/>
      <c r="AG263" s="147"/>
      <c r="AH263" s="148">
        <v>1</v>
      </c>
    </row>
    <row r="264" spans="1:41" ht="12.75" customHeight="1" x14ac:dyDescent="0.25">
      <c r="A264" s="54" t="s">
        <v>276</v>
      </c>
      <c r="C264" s="6">
        <v>109</v>
      </c>
      <c r="E264" s="146">
        <v>12.44</v>
      </c>
      <c r="F264" s="146">
        <v>12.48</v>
      </c>
      <c r="H264" s="129"/>
      <c r="I264" s="129"/>
      <c r="J264" s="129"/>
      <c r="K264" s="129"/>
      <c r="L264" s="129"/>
      <c r="M264" s="214"/>
      <c r="N264" s="11">
        <f t="shared" si="31"/>
        <v>4.0000000000000924E-2</v>
      </c>
      <c r="P264" s="11">
        <f t="shared" si="32"/>
        <v>8.0000000000001847E-2</v>
      </c>
      <c r="R264" s="11" t="str">
        <f t="shared" si="33"/>
        <v xml:space="preserve"> </v>
      </c>
      <c r="W264" s="148">
        <v>2</v>
      </c>
      <c r="X264" s="147"/>
      <c r="Y264" s="147"/>
      <c r="Z264" s="147"/>
      <c r="AA264" s="148">
        <v>1</v>
      </c>
      <c r="AB264" s="147"/>
      <c r="AC264" s="147"/>
      <c r="AD264" s="148">
        <v>1</v>
      </c>
      <c r="AE264" s="147"/>
      <c r="AF264" s="147"/>
      <c r="AG264" s="147"/>
      <c r="AH264" s="148">
        <v>1</v>
      </c>
    </row>
    <row r="265" spans="1:41" ht="12.75" customHeight="1" x14ac:dyDescent="0.25">
      <c r="A265" s="54" t="s">
        <v>276</v>
      </c>
      <c r="C265" s="6">
        <v>109</v>
      </c>
      <c r="E265" s="146">
        <v>12.48</v>
      </c>
      <c r="F265" s="146">
        <v>12.61</v>
      </c>
      <c r="H265" s="129"/>
      <c r="I265" s="129"/>
      <c r="J265" s="129"/>
      <c r="K265" s="129"/>
      <c r="L265" s="129"/>
      <c r="M265" s="214"/>
      <c r="N265" s="11">
        <f t="shared" si="31"/>
        <v>0.12999999999999901</v>
      </c>
      <c r="P265" s="11">
        <f t="shared" si="32"/>
        <v>0.25999999999999801</v>
      </c>
      <c r="R265" s="11" t="str">
        <f t="shared" si="33"/>
        <v xml:space="preserve"> </v>
      </c>
      <c r="W265" s="148">
        <v>2</v>
      </c>
      <c r="X265" s="147"/>
      <c r="Y265" s="147"/>
      <c r="Z265" s="147"/>
      <c r="AA265" s="148">
        <v>1</v>
      </c>
      <c r="AB265" s="147"/>
      <c r="AC265" s="147"/>
      <c r="AD265" s="147"/>
      <c r="AE265" s="148">
        <v>1</v>
      </c>
      <c r="AF265" s="147"/>
      <c r="AG265" s="147"/>
      <c r="AH265" s="148">
        <v>1</v>
      </c>
    </row>
    <row r="266" spans="1:41" ht="12.75" customHeight="1" x14ac:dyDescent="0.25">
      <c r="A266" s="54" t="s">
        <v>276</v>
      </c>
      <c r="C266" s="6">
        <v>109</v>
      </c>
      <c r="E266" s="146">
        <v>12.61</v>
      </c>
      <c r="F266" s="146">
        <v>13.7</v>
      </c>
      <c r="H266" s="129"/>
      <c r="I266" s="129"/>
      <c r="J266" s="129"/>
      <c r="K266" s="129"/>
      <c r="L266" s="129"/>
      <c r="M266" s="214"/>
      <c r="N266" s="11">
        <f t="shared" si="31"/>
        <v>1.0899999999999999</v>
      </c>
      <c r="P266" s="11">
        <f t="shared" si="32"/>
        <v>2.1799999999999997</v>
      </c>
      <c r="R266" s="11" t="str">
        <f t="shared" si="33"/>
        <v xml:space="preserve"> </v>
      </c>
      <c r="W266" s="148">
        <v>2</v>
      </c>
      <c r="X266" s="147"/>
      <c r="Y266" s="147"/>
      <c r="Z266" s="147"/>
      <c r="AA266" s="148">
        <v>1</v>
      </c>
      <c r="AB266" s="147"/>
      <c r="AC266" s="147"/>
      <c r="AD266" s="148">
        <v>1</v>
      </c>
      <c r="AE266" s="147"/>
      <c r="AF266" s="147"/>
      <c r="AG266" s="147"/>
      <c r="AH266" s="148">
        <v>1</v>
      </c>
    </row>
    <row r="267" spans="1:41" ht="12.75" customHeight="1" x14ac:dyDescent="0.25">
      <c r="A267" s="54" t="s">
        <v>276</v>
      </c>
      <c r="C267" s="6">
        <v>109</v>
      </c>
      <c r="E267" s="146">
        <v>13.7</v>
      </c>
      <c r="F267" s="146">
        <v>13.86</v>
      </c>
      <c r="H267" s="129"/>
      <c r="I267" s="129"/>
      <c r="J267" s="129"/>
      <c r="K267" s="129"/>
      <c r="L267" s="129"/>
      <c r="M267" s="214"/>
      <c r="N267" s="11">
        <f t="shared" si="31"/>
        <v>0.16000000000000014</v>
      </c>
      <c r="P267" s="11">
        <f t="shared" si="32"/>
        <v>0.32000000000000028</v>
      </c>
      <c r="R267" s="11" t="str">
        <f t="shared" si="33"/>
        <v xml:space="preserve"> </v>
      </c>
      <c r="W267" s="148">
        <v>2</v>
      </c>
      <c r="X267" s="147"/>
      <c r="Y267" s="147"/>
      <c r="Z267" s="147"/>
      <c r="AA267" s="148">
        <v>1</v>
      </c>
      <c r="AB267" s="147"/>
      <c r="AC267" s="147"/>
      <c r="AD267" s="147"/>
      <c r="AE267" s="148">
        <v>1</v>
      </c>
      <c r="AF267" s="147"/>
      <c r="AG267" s="147"/>
      <c r="AH267" s="148">
        <v>1</v>
      </c>
    </row>
    <row r="268" spans="1:41" ht="12.75" customHeight="1" x14ac:dyDescent="0.25">
      <c r="A268" s="54" t="s">
        <v>276</v>
      </c>
      <c r="C268" s="6">
        <v>109</v>
      </c>
      <c r="E268" s="146">
        <v>13.86</v>
      </c>
      <c r="F268" s="146">
        <v>13.87</v>
      </c>
      <c r="H268" s="129"/>
      <c r="I268" s="129"/>
      <c r="J268" s="129"/>
      <c r="K268" s="129"/>
      <c r="L268" s="129"/>
      <c r="M268" s="214"/>
      <c r="N268" s="11">
        <f t="shared" si="31"/>
        <v>9.9999999999997868E-3</v>
      </c>
      <c r="P268" s="11">
        <f t="shared" si="32"/>
        <v>1.9999999999999574E-2</v>
      </c>
      <c r="R268" s="11" t="str">
        <f t="shared" si="33"/>
        <v xml:space="preserve"> </v>
      </c>
      <c r="W268" s="148">
        <v>2</v>
      </c>
      <c r="X268" s="147"/>
      <c r="Y268" s="147"/>
      <c r="Z268" s="147"/>
      <c r="AA268" s="148">
        <v>1</v>
      </c>
      <c r="AB268" s="147"/>
      <c r="AC268" s="147"/>
      <c r="AD268" s="147"/>
      <c r="AE268" s="147"/>
      <c r="AF268" s="148">
        <v>1</v>
      </c>
      <c r="AG268" s="147"/>
      <c r="AH268" s="148">
        <v>1</v>
      </c>
    </row>
    <row r="269" spans="1:41" ht="12.75" customHeight="1" x14ac:dyDescent="0.25">
      <c r="A269" s="54" t="s">
        <v>276</v>
      </c>
      <c r="C269" s="6">
        <v>109</v>
      </c>
      <c r="E269" s="146">
        <v>13.87</v>
      </c>
      <c r="F269" s="146">
        <v>14</v>
      </c>
      <c r="H269" s="129"/>
      <c r="I269" s="129"/>
      <c r="J269" s="129"/>
      <c r="K269" s="129"/>
      <c r="L269" s="129"/>
      <c r="M269" s="214"/>
      <c r="N269" s="11">
        <f t="shared" si="31"/>
        <v>0.13000000000000078</v>
      </c>
      <c r="P269" s="11">
        <f t="shared" si="32"/>
        <v>0.26000000000000156</v>
      </c>
      <c r="R269" s="11" t="str">
        <f t="shared" si="33"/>
        <v xml:space="preserve"> </v>
      </c>
      <c r="W269" s="148">
        <v>2</v>
      </c>
      <c r="X269" s="147"/>
      <c r="Y269" s="147"/>
      <c r="Z269" s="147"/>
      <c r="AA269" s="148">
        <v>1</v>
      </c>
      <c r="AB269" s="147"/>
      <c r="AC269" s="147"/>
      <c r="AD269" s="147"/>
      <c r="AE269" s="148">
        <v>1</v>
      </c>
      <c r="AF269" s="147"/>
      <c r="AG269" s="147"/>
      <c r="AH269" s="148">
        <v>1</v>
      </c>
    </row>
    <row r="270" spans="1:41" ht="12.75" customHeight="1" x14ac:dyDescent="0.25">
      <c r="A270" s="54" t="s">
        <v>276</v>
      </c>
      <c r="C270" s="6">
        <v>109</v>
      </c>
      <c r="E270" s="146">
        <v>14</v>
      </c>
      <c r="F270" s="146">
        <v>14.81</v>
      </c>
      <c r="H270" s="129"/>
      <c r="I270" s="129"/>
      <c r="J270" s="129"/>
      <c r="K270" s="129"/>
      <c r="L270" s="129"/>
      <c r="M270" s="214"/>
      <c r="N270" s="11">
        <f t="shared" si="31"/>
        <v>0.8100000000000005</v>
      </c>
      <c r="P270" s="11">
        <f t="shared" si="32"/>
        <v>1.620000000000001</v>
      </c>
      <c r="R270" s="11" t="str">
        <f t="shared" si="33"/>
        <v xml:space="preserve"> </v>
      </c>
      <c r="W270" s="148">
        <v>2</v>
      </c>
      <c r="X270" s="147"/>
      <c r="Y270" s="147"/>
      <c r="Z270" s="147"/>
      <c r="AA270" s="148">
        <v>1</v>
      </c>
      <c r="AB270" s="147"/>
      <c r="AC270" s="147"/>
      <c r="AD270" s="148">
        <v>1</v>
      </c>
      <c r="AE270" s="147"/>
      <c r="AF270" s="147"/>
      <c r="AG270" s="147"/>
      <c r="AH270" s="148">
        <v>1</v>
      </c>
    </row>
    <row r="271" spans="1:41" ht="12.75" customHeight="1" x14ac:dyDescent="0.25">
      <c r="A271" s="54" t="s">
        <v>276</v>
      </c>
      <c r="C271" s="6">
        <v>109</v>
      </c>
      <c r="E271" s="146">
        <v>14.81</v>
      </c>
      <c r="F271" s="146">
        <v>14.87</v>
      </c>
      <c r="H271" s="129"/>
      <c r="I271" s="129"/>
      <c r="J271" s="129"/>
      <c r="K271" s="129"/>
      <c r="L271" s="129"/>
      <c r="M271" s="214"/>
      <c r="N271" s="11">
        <f t="shared" si="31"/>
        <v>5.9999999999998721E-2</v>
      </c>
      <c r="P271" s="11">
        <f t="shared" si="32"/>
        <v>0.11999999999999744</v>
      </c>
      <c r="R271" s="11" t="str">
        <f t="shared" si="33"/>
        <v xml:space="preserve"> </v>
      </c>
      <c r="W271" s="148">
        <v>2</v>
      </c>
      <c r="X271" s="147"/>
      <c r="Y271" s="147"/>
      <c r="Z271" s="147"/>
      <c r="AA271" s="148">
        <v>1</v>
      </c>
      <c r="AB271" s="147"/>
      <c r="AC271" s="147"/>
      <c r="AD271" s="147"/>
      <c r="AE271" s="148">
        <v>1</v>
      </c>
      <c r="AF271" s="147"/>
      <c r="AG271" s="147"/>
      <c r="AH271" s="148">
        <v>1</v>
      </c>
    </row>
    <row r="272" spans="1:41" ht="12.75" customHeight="1" x14ac:dyDescent="0.25">
      <c r="A272" s="54" t="s">
        <v>276</v>
      </c>
      <c r="C272" s="6">
        <v>109</v>
      </c>
      <c r="E272" s="146">
        <v>14.87</v>
      </c>
      <c r="F272" s="146">
        <v>14.88</v>
      </c>
      <c r="H272" s="131"/>
      <c r="I272" s="131"/>
      <c r="J272" s="131"/>
      <c r="K272" s="131"/>
      <c r="L272" s="131"/>
      <c r="M272" s="131"/>
      <c r="N272" s="11">
        <f t="shared" si="31"/>
        <v>1.0000000000001563E-2</v>
      </c>
      <c r="P272" s="11">
        <f t="shared" si="32"/>
        <v>2.0000000000003126E-2</v>
      </c>
      <c r="R272" s="11" t="str">
        <f t="shared" si="33"/>
        <v xml:space="preserve"> </v>
      </c>
      <c r="W272" s="148">
        <v>2</v>
      </c>
      <c r="X272" s="147"/>
      <c r="Y272" s="147"/>
      <c r="Z272" s="147"/>
      <c r="AA272" s="148">
        <v>1</v>
      </c>
      <c r="AB272" s="147"/>
      <c r="AC272" s="147"/>
      <c r="AD272" s="147"/>
      <c r="AE272" s="147"/>
      <c r="AF272" s="148">
        <v>1</v>
      </c>
      <c r="AG272" s="147"/>
      <c r="AH272" s="148">
        <v>1</v>
      </c>
    </row>
    <row r="273" spans="1:43" ht="12.75" customHeight="1" x14ac:dyDescent="0.25">
      <c r="A273" s="54" t="s">
        <v>276</v>
      </c>
      <c r="C273" s="6">
        <v>109</v>
      </c>
      <c r="E273" s="146">
        <v>14.89</v>
      </c>
      <c r="F273" s="146">
        <v>14.94</v>
      </c>
      <c r="H273" s="129"/>
      <c r="I273" s="129"/>
      <c r="J273" s="129"/>
      <c r="K273" s="129"/>
      <c r="L273" s="129"/>
      <c r="M273" s="214"/>
      <c r="N273" s="11">
        <f t="shared" ref="N273:N278" si="34">IF(F273&gt;0,(F273-E273)*(AD273+AE273+AF273)," ")</f>
        <v>4.9999999999998934E-2</v>
      </c>
      <c r="P273" s="11">
        <f t="shared" ref="P273:P278" si="35">IF(($F273-$E273)*(AA273+AH273)&gt;0,($F273-$E273)*(AA273+AH273)," ")</f>
        <v>9.9999999999997868E-2</v>
      </c>
      <c r="R273" s="11" t="str">
        <f t="shared" ref="R273:R278" si="36">IF((F273-E273)*(AB273+AI273)&gt;0,(F273-E273)*(AB273+AI273)," ")</f>
        <v xml:space="preserve"> </v>
      </c>
      <c r="W273" s="148">
        <v>2</v>
      </c>
      <c r="X273" s="147"/>
      <c r="Y273" s="147"/>
      <c r="Z273" s="147"/>
      <c r="AA273" s="148">
        <v>1</v>
      </c>
      <c r="AB273" s="147"/>
      <c r="AC273" s="147"/>
      <c r="AD273" s="147"/>
      <c r="AE273" s="148">
        <v>1</v>
      </c>
      <c r="AF273" s="147"/>
      <c r="AG273" s="147"/>
      <c r="AH273" s="148">
        <v>1</v>
      </c>
    </row>
    <row r="274" spans="1:43" ht="12.75" customHeight="1" x14ac:dyDescent="0.25">
      <c r="A274" s="54" t="s">
        <v>276</v>
      </c>
      <c r="C274" s="6">
        <v>109</v>
      </c>
      <c r="E274" s="146">
        <v>14.94</v>
      </c>
      <c r="F274" s="146">
        <v>16.809999999999999</v>
      </c>
      <c r="H274" s="129"/>
      <c r="I274" s="129"/>
      <c r="J274" s="129"/>
      <c r="K274" s="129"/>
      <c r="L274" s="129"/>
      <c r="M274" s="129"/>
      <c r="N274" s="11">
        <f t="shared" si="34"/>
        <v>1.8699999999999992</v>
      </c>
      <c r="P274" s="11">
        <f t="shared" si="35"/>
        <v>3.7399999999999984</v>
      </c>
      <c r="R274" s="11" t="str">
        <f t="shared" si="36"/>
        <v xml:space="preserve"> </v>
      </c>
      <c r="W274" s="148">
        <v>2</v>
      </c>
      <c r="X274" s="147"/>
      <c r="Y274" s="147"/>
      <c r="Z274" s="147"/>
      <c r="AA274" s="148">
        <v>1</v>
      </c>
      <c r="AB274" s="147"/>
      <c r="AC274" s="147"/>
      <c r="AD274" s="148">
        <v>1</v>
      </c>
      <c r="AE274" s="147"/>
      <c r="AF274" s="147"/>
      <c r="AG274" s="147"/>
      <c r="AH274" s="148">
        <v>1</v>
      </c>
      <c r="AI274" s="147"/>
      <c r="AJ274" s="147"/>
      <c r="AK274" s="147"/>
      <c r="AL274" s="147"/>
      <c r="AM274" s="147"/>
      <c r="AN274" s="147"/>
      <c r="AO274" s="147"/>
    </row>
    <row r="275" spans="1:43" ht="12.75" customHeight="1" x14ac:dyDescent="0.25">
      <c r="A275" s="54" t="s">
        <v>276</v>
      </c>
      <c r="C275" s="6">
        <v>109</v>
      </c>
      <c r="E275" s="146">
        <v>16.809999999999999</v>
      </c>
      <c r="F275" s="146">
        <v>16.86</v>
      </c>
      <c r="H275" s="129"/>
      <c r="I275" s="129"/>
      <c r="J275" s="129"/>
      <c r="K275" s="129"/>
      <c r="L275" s="129"/>
      <c r="M275" s="129"/>
      <c r="N275" s="11">
        <f t="shared" si="34"/>
        <v>5.0000000000000711E-2</v>
      </c>
      <c r="P275" s="11">
        <f t="shared" si="35"/>
        <v>0.10000000000000142</v>
      </c>
      <c r="R275" s="11" t="str">
        <f t="shared" si="36"/>
        <v xml:space="preserve"> </v>
      </c>
      <c r="W275" s="148">
        <v>2</v>
      </c>
      <c r="X275" s="147"/>
      <c r="Y275" s="147"/>
      <c r="Z275" s="147"/>
      <c r="AA275" s="148">
        <v>1</v>
      </c>
      <c r="AB275" s="147"/>
      <c r="AC275" s="147"/>
      <c r="AD275" s="147"/>
      <c r="AE275" s="148">
        <v>1</v>
      </c>
      <c r="AF275" s="147"/>
      <c r="AG275" s="147"/>
      <c r="AH275" s="148">
        <v>1</v>
      </c>
      <c r="AI275" s="147"/>
      <c r="AJ275" s="147"/>
      <c r="AK275" s="147"/>
      <c r="AL275" s="147"/>
      <c r="AM275" s="147"/>
      <c r="AN275" s="147"/>
      <c r="AO275" s="147"/>
    </row>
    <row r="276" spans="1:43" ht="12.75" customHeight="1" x14ac:dyDescent="0.25">
      <c r="A276" s="54" t="s">
        <v>276</v>
      </c>
      <c r="C276" s="6">
        <v>109</v>
      </c>
      <c r="E276" s="146">
        <v>16.86</v>
      </c>
      <c r="F276" s="146">
        <v>16.88</v>
      </c>
      <c r="H276" s="129"/>
      <c r="I276" s="129"/>
      <c r="J276" s="129"/>
      <c r="K276" s="129"/>
      <c r="L276" s="129"/>
      <c r="M276" s="129"/>
      <c r="N276" s="11">
        <f t="shared" si="34"/>
        <v>1.9999999999999574E-2</v>
      </c>
      <c r="P276" s="11">
        <f t="shared" si="35"/>
        <v>3.9999999999999147E-2</v>
      </c>
      <c r="R276" s="11" t="str">
        <f t="shared" si="36"/>
        <v xml:space="preserve"> </v>
      </c>
      <c r="W276" s="148">
        <v>2</v>
      </c>
      <c r="X276" s="147"/>
      <c r="Y276" s="147"/>
      <c r="Z276" s="147"/>
      <c r="AA276" s="148">
        <v>1</v>
      </c>
      <c r="AB276" s="147"/>
      <c r="AC276" s="147"/>
      <c r="AD276" s="147"/>
      <c r="AE276" s="147"/>
      <c r="AF276" s="148">
        <v>1</v>
      </c>
      <c r="AG276" s="147"/>
      <c r="AH276" s="148">
        <v>1</v>
      </c>
      <c r="AI276" s="147"/>
      <c r="AJ276" s="147"/>
      <c r="AK276" s="147"/>
      <c r="AL276" s="147"/>
      <c r="AM276" s="147"/>
      <c r="AN276" s="147"/>
      <c r="AO276" s="147"/>
    </row>
    <row r="277" spans="1:43" ht="12.75" customHeight="1" x14ac:dyDescent="0.25">
      <c r="A277" s="54" t="s">
        <v>276</v>
      </c>
      <c r="C277" s="6">
        <v>109</v>
      </c>
      <c r="E277" s="146">
        <v>16.88</v>
      </c>
      <c r="F277" s="146">
        <v>16.93</v>
      </c>
      <c r="H277" s="129"/>
      <c r="I277" s="129"/>
      <c r="J277" s="129"/>
      <c r="K277" s="129"/>
      <c r="L277" s="129"/>
      <c r="M277" s="129"/>
      <c r="N277" s="11">
        <f t="shared" si="34"/>
        <v>5.0000000000000711E-2</v>
      </c>
      <c r="P277" s="11">
        <f t="shared" si="35"/>
        <v>0.10000000000000142</v>
      </c>
      <c r="R277" s="11" t="str">
        <f t="shared" si="36"/>
        <v xml:space="preserve"> </v>
      </c>
      <c r="W277" s="148">
        <v>2</v>
      </c>
      <c r="X277" s="147"/>
      <c r="Y277" s="147"/>
      <c r="Z277" s="147"/>
      <c r="AA277" s="148">
        <v>1</v>
      </c>
      <c r="AB277" s="147"/>
      <c r="AC277" s="147"/>
      <c r="AD277" s="147"/>
      <c r="AE277" s="148">
        <v>1</v>
      </c>
      <c r="AF277" s="147"/>
      <c r="AG277" s="147"/>
      <c r="AH277" s="148">
        <v>1</v>
      </c>
      <c r="AI277" s="147"/>
      <c r="AJ277" s="147"/>
      <c r="AK277" s="147"/>
      <c r="AL277" s="147"/>
      <c r="AM277" s="147"/>
      <c r="AN277" s="147"/>
      <c r="AO277" s="147"/>
    </row>
    <row r="278" spans="1:43" ht="12.75" customHeight="1" x14ac:dyDescent="0.25">
      <c r="A278" s="54" t="s">
        <v>276</v>
      </c>
      <c r="C278" s="6">
        <v>109</v>
      </c>
      <c r="E278" s="146">
        <v>16.93</v>
      </c>
      <c r="F278" s="146">
        <v>18</v>
      </c>
      <c r="H278" s="131">
        <f>SUM(N245:N278)</f>
        <v>8.7799999999999994</v>
      </c>
      <c r="I278" s="131">
        <f t="shared" ref="I278:M278" si="37">SUM(O245:O278)</f>
        <v>0</v>
      </c>
      <c r="J278" s="131">
        <f t="shared" si="37"/>
        <v>17.22</v>
      </c>
      <c r="K278" s="131">
        <f t="shared" si="37"/>
        <v>0</v>
      </c>
      <c r="L278" s="131">
        <f t="shared" si="37"/>
        <v>0</v>
      </c>
      <c r="M278" s="131">
        <f t="shared" si="37"/>
        <v>0</v>
      </c>
      <c r="N278" s="11">
        <f t="shared" si="34"/>
        <v>1.0700000000000003</v>
      </c>
      <c r="P278" s="11">
        <f t="shared" si="35"/>
        <v>2.1400000000000006</v>
      </c>
      <c r="R278" s="11" t="str">
        <f t="shared" si="36"/>
        <v xml:space="preserve"> </v>
      </c>
      <c r="W278" s="148">
        <v>2</v>
      </c>
      <c r="X278" s="147"/>
      <c r="Y278" s="147"/>
      <c r="Z278" s="147"/>
      <c r="AA278" s="148">
        <v>1</v>
      </c>
      <c r="AB278" s="147"/>
      <c r="AC278" s="147"/>
      <c r="AD278" s="148">
        <v>1</v>
      </c>
      <c r="AE278" s="147"/>
      <c r="AF278" s="147"/>
      <c r="AG278" s="147"/>
      <c r="AH278" s="148">
        <v>1</v>
      </c>
      <c r="AI278" s="147"/>
      <c r="AJ278" s="147"/>
      <c r="AK278" s="147"/>
      <c r="AL278" s="147"/>
      <c r="AM278" s="147"/>
      <c r="AN278" s="147"/>
      <c r="AO278" s="147"/>
    </row>
    <row r="279" spans="1:43" s="30" customFormat="1" x14ac:dyDescent="0.25">
      <c r="C279" s="27"/>
      <c r="D279" s="28"/>
      <c r="E279" s="29"/>
      <c r="F279" s="29"/>
      <c r="N279" s="31"/>
      <c r="O279" s="31"/>
      <c r="P279" s="31"/>
      <c r="Q279" s="31"/>
      <c r="R279" s="31"/>
      <c r="S279" s="31"/>
      <c r="T279" s="32"/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F279" s="33"/>
      <c r="AG279" s="33"/>
      <c r="AH279" s="33"/>
      <c r="AI279" s="33"/>
      <c r="AJ279" s="33"/>
      <c r="AK279" s="33"/>
      <c r="AL279" s="33"/>
      <c r="AM279" s="33"/>
      <c r="AN279" s="33"/>
      <c r="AO279" s="33"/>
      <c r="AP279" s="33"/>
      <c r="AQ279" s="34"/>
    </row>
    <row r="280" spans="1:43" s="30" customFormat="1" x14ac:dyDescent="0.25">
      <c r="C280" s="27"/>
      <c r="D280" s="28"/>
      <c r="E280" s="29"/>
      <c r="F280" s="29"/>
      <c r="N280" s="31" t="str">
        <f t="shared" ref="N280:N302" si="38">IF(F280&gt;0,(F280-E280)*(AD280+AE280+AF280)," ")</f>
        <v xml:space="preserve"> </v>
      </c>
      <c r="O280" s="31" t="str">
        <f>IF($F280&gt;0,IF(#REF!&gt;0,($F280-$E280)*#REF!," ")," ")</f>
        <v xml:space="preserve"> </v>
      </c>
      <c r="P280" s="31" t="str">
        <f t="shared" ref="P280:P302" si="39">IF(($F280-$E280)*(AA280+AH280)&gt;0,($F280-$E280)*(AA280+AH280)," ")</f>
        <v xml:space="preserve"> </v>
      </c>
      <c r="Q280" s="31"/>
      <c r="R280" s="31" t="str">
        <f>IF(($F280-$E280)*(AB280+AI280)&gt;0,($F280-$E280)*(AB280+AI280)," ")</f>
        <v xml:space="preserve"> </v>
      </c>
      <c r="S280" s="31"/>
      <c r="T280" s="32" t="str">
        <f>IF($F280&gt;0,IF(AM280&gt;0,AM280," ")," ")</f>
        <v xml:space="preserve"> </v>
      </c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F280" s="33"/>
      <c r="AG280" s="33"/>
      <c r="AH280" s="33"/>
      <c r="AI280" s="33"/>
      <c r="AJ280" s="33"/>
      <c r="AK280" s="33"/>
      <c r="AL280" s="33"/>
      <c r="AM280" s="33"/>
      <c r="AN280" s="33"/>
      <c r="AO280" s="33"/>
      <c r="AP280" s="33"/>
      <c r="AQ280" s="34"/>
    </row>
    <row r="281" spans="1:43" s="30" customFormat="1" x14ac:dyDescent="0.25">
      <c r="C281" s="27"/>
      <c r="D281" s="28"/>
      <c r="E281" s="29"/>
      <c r="F281" s="29"/>
      <c r="N281" s="31" t="str">
        <f t="shared" si="38"/>
        <v xml:space="preserve"> </v>
      </c>
      <c r="O281" s="31" t="str">
        <f>IF($F281&gt;0,IF(#REF!&gt;0,($F281-$E281)*#REF!," ")," ")</f>
        <v xml:space="preserve"> </v>
      </c>
      <c r="P281" s="31" t="str">
        <f t="shared" si="39"/>
        <v xml:space="preserve"> </v>
      </c>
      <c r="Q281" s="31"/>
      <c r="R281" s="31" t="str">
        <f>IF(($F281-$E281)*(AB281+AI281)&gt;0,($F281-$E281)*(AB281+AI281)," ")</f>
        <v xml:space="preserve"> </v>
      </c>
      <c r="S281" s="31"/>
      <c r="T281" s="32" t="str">
        <f>IF($F281&gt;0,IF(AM281&gt;0,AM281," ")," ")</f>
        <v xml:space="preserve"> </v>
      </c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F281" s="33"/>
      <c r="AG281" s="33"/>
      <c r="AH281" s="33"/>
      <c r="AI281" s="33"/>
      <c r="AJ281" s="33"/>
      <c r="AK281" s="33"/>
      <c r="AL281" s="33"/>
      <c r="AM281" s="33"/>
      <c r="AN281" s="33"/>
      <c r="AO281" s="33"/>
      <c r="AP281" s="33"/>
      <c r="AQ281" s="34"/>
    </row>
    <row r="282" spans="1:43" ht="16.2" x14ac:dyDescent="0.25">
      <c r="A282" s="60" t="s">
        <v>569</v>
      </c>
      <c r="C282" s="153">
        <v>120</v>
      </c>
      <c r="D282" s="150"/>
      <c r="E282" s="155">
        <v>0</v>
      </c>
      <c r="F282" s="155">
        <v>0.1</v>
      </c>
      <c r="H282" s="129"/>
      <c r="I282" s="129"/>
      <c r="J282" s="129"/>
      <c r="K282" s="129"/>
      <c r="L282" s="129"/>
      <c r="M282" s="129"/>
      <c r="N282" s="11">
        <f t="shared" si="38"/>
        <v>0.1</v>
      </c>
      <c r="P282" s="11">
        <f t="shared" si="39"/>
        <v>0.2</v>
      </c>
      <c r="R282" s="11" t="str">
        <f t="shared" ref="R282:R322" si="40">IF((F282-E282)*(AB282+AI282)&gt;0,(F282-E282)*(AB282+AI282)," ")</f>
        <v xml:space="preserve"> </v>
      </c>
      <c r="V282" s="125"/>
      <c r="W282" s="126">
        <v>2</v>
      </c>
      <c r="X282" s="125"/>
      <c r="Y282" s="125"/>
      <c r="Z282" s="125"/>
      <c r="AA282" s="126">
        <v>1</v>
      </c>
      <c r="AB282" s="125"/>
      <c r="AC282" s="125"/>
      <c r="AD282" s="125"/>
      <c r="AE282" s="126">
        <v>1</v>
      </c>
      <c r="AF282" s="125"/>
      <c r="AG282" s="125"/>
      <c r="AH282" s="126">
        <v>1</v>
      </c>
      <c r="AI282" s="125"/>
      <c r="AJ282" s="125"/>
      <c r="AK282" s="125"/>
      <c r="AL282" s="125"/>
      <c r="AM282" s="125"/>
    </row>
    <row r="283" spans="1:43" ht="12.75" customHeight="1" x14ac:dyDescent="0.25">
      <c r="A283" s="54" t="s">
        <v>276</v>
      </c>
      <c r="C283" s="153">
        <v>120</v>
      </c>
      <c r="D283" s="150"/>
      <c r="E283" s="155">
        <v>0.1</v>
      </c>
      <c r="F283" s="155">
        <v>3.01</v>
      </c>
      <c r="H283" s="129"/>
      <c r="I283" s="129"/>
      <c r="J283" s="129"/>
      <c r="K283" s="129"/>
      <c r="L283" s="129"/>
      <c r="M283" s="129"/>
      <c r="N283" s="11">
        <f t="shared" si="38"/>
        <v>2.9099999999999997</v>
      </c>
      <c r="P283" s="11">
        <f t="shared" si="39"/>
        <v>5.8199999999999994</v>
      </c>
      <c r="R283" s="11" t="str">
        <f t="shared" si="40"/>
        <v xml:space="preserve"> </v>
      </c>
      <c r="V283" s="125"/>
      <c r="W283" s="126">
        <v>2</v>
      </c>
      <c r="X283" s="125"/>
      <c r="Y283" s="125"/>
      <c r="Z283" s="125"/>
      <c r="AA283" s="126">
        <v>1</v>
      </c>
      <c r="AB283" s="125"/>
      <c r="AC283" s="125"/>
      <c r="AD283" s="126">
        <v>1</v>
      </c>
      <c r="AE283" s="125"/>
      <c r="AF283" s="125"/>
      <c r="AG283" s="125"/>
      <c r="AH283" s="126">
        <v>1</v>
      </c>
      <c r="AI283" s="125"/>
      <c r="AJ283" s="125"/>
      <c r="AK283" s="125"/>
      <c r="AL283" s="125"/>
      <c r="AM283" s="125"/>
    </row>
    <row r="284" spans="1:43" ht="12.75" customHeight="1" x14ac:dyDescent="0.25">
      <c r="A284" s="54" t="s">
        <v>276</v>
      </c>
      <c r="C284" s="153">
        <v>120</v>
      </c>
      <c r="D284" s="150"/>
      <c r="E284" s="155">
        <v>3.01</v>
      </c>
      <c r="F284" s="155">
        <v>3.15</v>
      </c>
      <c r="H284" s="129"/>
      <c r="I284" s="129"/>
      <c r="J284" s="129"/>
      <c r="K284" s="129"/>
      <c r="L284" s="129"/>
      <c r="M284" s="129"/>
      <c r="N284" s="11">
        <f t="shared" si="38"/>
        <v>0.14000000000000012</v>
      </c>
      <c r="P284" s="11">
        <f t="shared" si="39"/>
        <v>0.28000000000000025</v>
      </c>
      <c r="R284" s="11" t="str">
        <f t="shared" si="40"/>
        <v xml:space="preserve"> </v>
      </c>
      <c r="V284" s="125"/>
      <c r="W284" s="126">
        <v>2</v>
      </c>
      <c r="X284" s="125"/>
      <c r="Y284" s="125"/>
      <c r="Z284" s="125"/>
      <c r="AA284" s="126">
        <v>1</v>
      </c>
      <c r="AB284" s="125"/>
      <c r="AC284" s="125"/>
      <c r="AD284" s="125"/>
      <c r="AE284" s="126">
        <v>1</v>
      </c>
      <c r="AF284" s="125"/>
      <c r="AG284" s="125"/>
      <c r="AH284" s="126">
        <v>1</v>
      </c>
      <c r="AI284" s="125"/>
      <c r="AJ284" s="125"/>
      <c r="AK284" s="125"/>
      <c r="AL284" s="125"/>
      <c r="AM284" s="125"/>
    </row>
    <row r="285" spans="1:43" ht="12.75" customHeight="1" x14ac:dyDescent="0.25">
      <c r="A285" s="54" t="s">
        <v>276</v>
      </c>
      <c r="C285" s="153">
        <v>120</v>
      </c>
      <c r="D285" s="150"/>
      <c r="E285" s="155">
        <v>3.15</v>
      </c>
      <c r="F285" s="155">
        <v>3.18</v>
      </c>
      <c r="H285" s="129"/>
      <c r="I285" s="129"/>
      <c r="J285" s="129"/>
      <c r="K285" s="129"/>
      <c r="L285" s="129"/>
      <c r="M285" s="129"/>
      <c r="N285" s="11">
        <f t="shared" si="38"/>
        <v>3.0000000000000249E-2</v>
      </c>
      <c r="P285" s="11">
        <f t="shared" si="39"/>
        <v>6.0000000000000497E-2</v>
      </c>
      <c r="R285" s="11" t="str">
        <f t="shared" si="40"/>
        <v xml:space="preserve"> </v>
      </c>
      <c r="V285" s="125"/>
      <c r="W285" s="126">
        <v>2</v>
      </c>
      <c r="X285" s="125"/>
      <c r="Y285" s="125"/>
      <c r="Z285" s="125"/>
      <c r="AA285" s="126">
        <v>1</v>
      </c>
      <c r="AB285" s="125"/>
      <c r="AC285" s="125"/>
      <c r="AD285" s="126">
        <v>1</v>
      </c>
      <c r="AE285" s="125"/>
      <c r="AF285" s="125"/>
      <c r="AG285" s="125"/>
      <c r="AH285" s="126">
        <v>1</v>
      </c>
      <c r="AI285" s="125"/>
      <c r="AJ285" s="125"/>
      <c r="AK285" s="125"/>
      <c r="AL285" s="125"/>
      <c r="AM285" s="125"/>
    </row>
    <row r="286" spans="1:43" ht="12.75" customHeight="1" x14ac:dyDescent="0.25">
      <c r="A286" s="54" t="s">
        <v>276</v>
      </c>
      <c r="C286" s="153">
        <v>120</v>
      </c>
      <c r="D286" s="150"/>
      <c r="E286" s="155">
        <v>3.18</v>
      </c>
      <c r="F286" s="155">
        <v>3.32</v>
      </c>
      <c r="H286" s="129"/>
      <c r="I286" s="129"/>
      <c r="J286" s="129"/>
      <c r="K286" s="129"/>
      <c r="L286" s="129"/>
      <c r="M286" s="129"/>
      <c r="N286" s="11">
        <f t="shared" si="38"/>
        <v>0.13999999999999968</v>
      </c>
      <c r="P286" s="11">
        <f t="shared" si="39"/>
        <v>0.27999999999999936</v>
      </c>
      <c r="R286" s="11" t="str">
        <f t="shared" si="40"/>
        <v xml:space="preserve"> </v>
      </c>
      <c r="V286" s="125"/>
      <c r="W286" s="126">
        <v>2</v>
      </c>
      <c r="X286" s="125"/>
      <c r="Y286" s="125"/>
      <c r="Z286" s="125"/>
      <c r="AA286" s="126">
        <v>1</v>
      </c>
      <c r="AB286" s="125"/>
      <c r="AC286" s="125"/>
      <c r="AD286" s="125"/>
      <c r="AE286" s="126">
        <v>1</v>
      </c>
      <c r="AF286" s="125"/>
      <c r="AG286" s="125"/>
      <c r="AH286" s="126">
        <v>1</v>
      </c>
      <c r="AI286" s="125"/>
      <c r="AJ286" s="125"/>
      <c r="AK286" s="125"/>
      <c r="AL286" s="125"/>
      <c r="AM286" s="125"/>
    </row>
    <row r="287" spans="1:43" ht="12.75" customHeight="1" x14ac:dyDescent="0.25">
      <c r="A287" s="54" t="s">
        <v>276</v>
      </c>
      <c r="C287" s="153">
        <v>120</v>
      </c>
      <c r="D287" s="150"/>
      <c r="E287" s="155">
        <v>3.32</v>
      </c>
      <c r="F287" s="155">
        <v>3.6</v>
      </c>
      <c r="H287" s="129"/>
      <c r="I287" s="129"/>
      <c r="J287" s="129"/>
      <c r="K287" s="129"/>
      <c r="L287" s="129"/>
      <c r="M287" s="129"/>
      <c r="N287" s="11">
        <f t="shared" si="38"/>
        <v>0.28000000000000025</v>
      </c>
      <c r="P287" s="11">
        <f t="shared" si="39"/>
        <v>0.5600000000000005</v>
      </c>
      <c r="R287" s="11" t="str">
        <f t="shared" si="40"/>
        <v xml:space="preserve"> </v>
      </c>
      <c r="V287" s="125"/>
      <c r="W287" s="126">
        <v>2</v>
      </c>
      <c r="X287" s="125"/>
      <c r="Y287" s="125"/>
      <c r="Z287" s="125"/>
      <c r="AA287" s="126">
        <v>1</v>
      </c>
      <c r="AB287" s="125"/>
      <c r="AC287" s="125"/>
      <c r="AD287" s="126">
        <v>1</v>
      </c>
      <c r="AE287" s="125"/>
      <c r="AF287" s="125"/>
      <c r="AG287" s="125"/>
      <c r="AH287" s="126">
        <v>1</v>
      </c>
      <c r="AI287" s="125"/>
      <c r="AJ287" s="125"/>
      <c r="AK287" s="125"/>
      <c r="AL287" s="125"/>
      <c r="AM287" s="125"/>
    </row>
    <row r="288" spans="1:43" ht="12.75" customHeight="1" x14ac:dyDescent="0.25">
      <c r="A288" s="54" t="s">
        <v>276</v>
      </c>
      <c r="C288" s="153">
        <v>120</v>
      </c>
      <c r="D288" s="150"/>
      <c r="E288" s="155">
        <v>3.6</v>
      </c>
      <c r="F288" s="155">
        <v>3.7</v>
      </c>
      <c r="H288" s="129"/>
      <c r="I288" s="129"/>
      <c r="J288" s="129"/>
      <c r="K288" s="129"/>
      <c r="L288" s="129"/>
      <c r="M288" s="129"/>
      <c r="N288" s="11">
        <f t="shared" si="38"/>
        <v>0.10000000000000009</v>
      </c>
      <c r="P288" s="11">
        <f t="shared" si="39"/>
        <v>0.20000000000000018</v>
      </c>
      <c r="R288" s="11" t="str">
        <f t="shared" si="40"/>
        <v xml:space="preserve"> </v>
      </c>
      <c r="V288" s="125"/>
      <c r="W288" s="126">
        <v>2</v>
      </c>
      <c r="X288" s="125"/>
      <c r="Y288" s="125"/>
      <c r="Z288" s="125"/>
      <c r="AA288" s="126">
        <v>1</v>
      </c>
      <c r="AB288" s="125"/>
      <c r="AC288" s="125"/>
      <c r="AD288" s="125"/>
      <c r="AE288" s="126">
        <v>1</v>
      </c>
      <c r="AF288" s="125"/>
      <c r="AG288" s="125"/>
      <c r="AH288" s="126">
        <v>1</v>
      </c>
      <c r="AI288" s="125"/>
      <c r="AJ288" s="125"/>
      <c r="AK288" s="125"/>
      <c r="AL288" s="125"/>
      <c r="AM288" s="125"/>
    </row>
    <row r="289" spans="1:43" ht="12.75" customHeight="1" x14ac:dyDescent="0.25">
      <c r="A289" s="54" t="s">
        <v>276</v>
      </c>
      <c r="C289" s="153">
        <v>120</v>
      </c>
      <c r="D289" s="150"/>
      <c r="E289" s="155">
        <v>3.7</v>
      </c>
      <c r="F289" s="155">
        <v>3.79</v>
      </c>
      <c r="H289" s="129"/>
      <c r="I289" s="129"/>
      <c r="J289" s="129"/>
      <c r="K289" s="129"/>
      <c r="L289" s="129"/>
      <c r="M289" s="129"/>
      <c r="N289" s="11">
        <f t="shared" si="38"/>
        <v>8.9999999999999858E-2</v>
      </c>
      <c r="P289" s="11">
        <f t="shared" si="39"/>
        <v>0.17999999999999972</v>
      </c>
      <c r="R289" s="11" t="str">
        <f t="shared" si="40"/>
        <v xml:space="preserve"> </v>
      </c>
      <c r="V289" s="125"/>
      <c r="W289" s="126">
        <v>2</v>
      </c>
      <c r="X289" s="125"/>
      <c r="Y289" s="125"/>
      <c r="Z289" s="125"/>
      <c r="AA289" s="126">
        <v>1</v>
      </c>
      <c r="AB289" s="125"/>
      <c r="AC289" s="125"/>
      <c r="AD289" s="126">
        <v>1</v>
      </c>
      <c r="AE289" s="125"/>
      <c r="AF289" s="125"/>
      <c r="AG289" s="125"/>
      <c r="AH289" s="126">
        <v>1</v>
      </c>
      <c r="AI289" s="125"/>
      <c r="AJ289" s="125"/>
      <c r="AK289" s="125"/>
      <c r="AL289" s="125"/>
      <c r="AM289" s="125"/>
    </row>
    <row r="290" spans="1:43" ht="12.75" customHeight="1" x14ac:dyDescent="0.25">
      <c r="A290" s="54" t="s">
        <v>276</v>
      </c>
      <c r="C290" s="153">
        <v>120</v>
      </c>
      <c r="D290" s="150"/>
      <c r="E290" s="155">
        <v>3.79</v>
      </c>
      <c r="F290" s="155">
        <v>3.88</v>
      </c>
      <c r="H290" s="129"/>
      <c r="I290" s="129"/>
      <c r="J290" s="129"/>
      <c r="K290" s="129"/>
      <c r="L290" s="129"/>
      <c r="M290" s="129"/>
      <c r="N290" s="11">
        <f t="shared" si="38"/>
        <v>8.9999999999999858E-2</v>
      </c>
      <c r="P290" s="11">
        <f t="shared" si="39"/>
        <v>0.17999999999999972</v>
      </c>
      <c r="R290" s="11" t="str">
        <f t="shared" si="40"/>
        <v xml:space="preserve"> </v>
      </c>
      <c r="V290" s="125"/>
      <c r="W290" s="126">
        <v>2</v>
      </c>
      <c r="X290" s="125"/>
      <c r="Y290" s="125"/>
      <c r="Z290" s="125"/>
      <c r="AA290" s="126">
        <v>1</v>
      </c>
      <c r="AB290" s="125"/>
      <c r="AC290" s="125"/>
      <c r="AD290" s="125"/>
      <c r="AE290" s="126">
        <v>1</v>
      </c>
      <c r="AF290" s="125"/>
      <c r="AG290" s="125"/>
      <c r="AH290" s="126">
        <v>1</v>
      </c>
    </row>
    <row r="291" spans="1:43" ht="12.75" customHeight="1" x14ac:dyDescent="0.25">
      <c r="A291" s="54" t="s">
        <v>276</v>
      </c>
      <c r="C291" s="153">
        <v>120</v>
      </c>
      <c r="D291" s="150"/>
      <c r="E291" s="155">
        <v>3.88</v>
      </c>
      <c r="F291" s="155">
        <v>3.94</v>
      </c>
      <c r="H291" s="129"/>
      <c r="I291" s="129"/>
      <c r="J291" s="129"/>
      <c r="K291" s="129"/>
      <c r="L291" s="129"/>
      <c r="M291" s="129"/>
      <c r="N291" s="11">
        <f t="shared" si="38"/>
        <v>6.0000000000000053E-2</v>
      </c>
      <c r="P291" s="11">
        <f t="shared" si="39"/>
        <v>0.12000000000000011</v>
      </c>
      <c r="R291" s="11" t="str">
        <f t="shared" si="40"/>
        <v xml:space="preserve"> </v>
      </c>
      <c r="V291" s="125"/>
      <c r="W291" s="126">
        <v>2</v>
      </c>
      <c r="X291" s="125"/>
      <c r="Y291" s="125"/>
      <c r="Z291" s="125"/>
      <c r="AA291" s="126">
        <v>1</v>
      </c>
      <c r="AB291" s="125"/>
      <c r="AC291" s="125"/>
      <c r="AD291" s="126">
        <v>1</v>
      </c>
      <c r="AE291" s="125"/>
      <c r="AF291" s="125"/>
      <c r="AG291" s="125"/>
      <c r="AH291" s="126">
        <v>1</v>
      </c>
    </row>
    <row r="292" spans="1:43" ht="12.75" customHeight="1" x14ac:dyDescent="0.25">
      <c r="A292" s="54" t="s">
        <v>276</v>
      </c>
      <c r="C292" s="153">
        <v>120</v>
      </c>
      <c r="D292" s="150"/>
      <c r="E292" s="155">
        <v>3.94</v>
      </c>
      <c r="F292" s="155">
        <v>4.05</v>
      </c>
      <c r="H292" s="129"/>
      <c r="I292" s="129"/>
      <c r="J292" s="129"/>
      <c r="K292" s="129"/>
      <c r="L292" s="129"/>
      <c r="M292" s="129"/>
      <c r="N292" s="11">
        <f t="shared" si="38"/>
        <v>0.10999999999999988</v>
      </c>
      <c r="P292" s="11">
        <f t="shared" si="39"/>
        <v>0.21999999999999975</v>
      </c>
      <c r="R292" s="11" t="str">
        <f t="shared" si="40"/>
        <v xml:space="preserve"> </v>
      </c>
      <c r="V292" s="125"/>
      <c r="W292" s="126">
        <v>2</v>
      </c>
      <c r="X292" s="125"/>
      <c r="Y292" s="125"/>
      <c r="Z292" s="125"/>
      <c r="AA292" s="126">
        <v>1</v>
      </c>
      <c r="AB292" s="125"/>
      <c r="AC292" s="125"/>
      <c r="AD292" s="125"/>
      <c r="AE292" s="126">
        <v>1</v>
      </c>
      <c r="AF292" s="125"/>
      <c r="AG292" s="125"/>
      <c r="AH292" s="126">
        <v>1</v>
      </c>
    </row>
    <row r="293" spans="1:43" ht="12.75" customHeight="1" x14ac:dyDescent="0.25">
      <c r="A293" s="54" t="s">
        <v>276</v>
      </c>
      <c r="C293" s="153">
        <v>120</v>
      </c>
      <c r="D293" s="150"/>
      <c r="E293" s="155">
        <v>4.05</v>
      </c>
      <c r="F293" s="155">
        <v>4.1100000000000003</v>
      </c>
      <c r="H293" s="129"/>
      <c r="I293" s="129"/>
      <c r="J293" s="129"/>
      <c r="K293" s="129"/>
      <c r="L293" s="129"/>
      <c r="M293" s="129"/>
      <c r="N293" s="11">
        <f t="shared" si="38"/>
        <v>6.0000000000000497E-2</v>
      </c>
      <c r="P293" s="11">
        <f t="shared" si="39"/>
        <v>0.12000000000000099</v>
      </c>
      <c r="R293" s="11" t="str">
        <f t="shared" si="40"/>
        <v xml:space="preserve"> </v>
      </c>
      <c r="V293" s="125"/>
      <c r="W293" s="126">
        <v>2</v>
      </c>
      <c r="X293" s="125"/>
      <c r="Y293" s="125"/>
      <c r="Z293" s="125"/>
      <c r="AA293" s="126">
        <v>1</v>
      </c>
      <c r="AB293" s="125"/>
      <c r="AC293" s="125"/>
      <c r="AD293" s="126">
        <v>1</v>
      </c>
      <c r="AE293" s="125"/>
      <c r="AF293" s="125"/>
      <c r="AG293" s="125"/>
      <c r="AH293" s="126">
        <v>1</v>
      </c>
    </row>
    <row r="294" spans="1:43" ht="12.75" customHeight="1" x14ac:dyDescent="0.25">
      <c r="A294" s="54" t="s">
        <v>276</v>
      </c>
      <c r="C294" s="153">
        <v>120</v>
      </c>
      <c r="D294" s="150"/>
      <c r="E294" s="155">
        <v>4.1100000000000003</v>
      </c>
      <c r="F294" s="155">
        <v>4.22</v>
      </c>
      <c r="H294" s="129"/>
      <c r="I294" s="129"/>
      <c r="J294" s="129"/>
      <c r="K294" s="129"/>
      <c r="L294" s="129"/>
      <c r="M294" s="129"/>
      <c r="N294" s="11">
        <f t="shared" si="38"/>
        <v>0.10999999999999943</v>
      </c>
      <c r="P294" s="11">
        <f t="shared" si="39"/>
        <v>0.21999999999999886</v>
      </c>
      <c r="R294" s="11" t="str">
        <f t="shared" si="40"/>
        <v xml:space="preserve"> </v>
      </c>
      <c r="V294" s="125"/>
      <c r="W294" s="126">
        <v>2</v>
      </c>
      <c r="X294" s="125"/>
      <c r="Y294" s="125"/>
      <c r="Z294" s="125"/>
      <c r="AA294" s="126">
        <v>1</v>
      </c>
      <c r="AB294" s="125"/>
      <c r="AC294" s="125"/>
      <c r="AD294" s="125"/>
      <c r="AE294" s="126">
        <v>1</v>
      </c>
      <c r="AF294" s="125"/>
      <c r="AG294" s="125"/>
      <c r="AH294" s="126">
        <v>1</v>
      </c>
    </row>
    <row r="295" spans="1:43" ht="12.75" customHeight="1" x14ac:dyDescent="0.25">
      <c r="A295" s="54" t="s">
        <v>276</v>
      </c>
      <c r="C295" s="153">
        <v>120</v>
      </c>
      <c r="D295" s="150"/>
      <c r="E295" s="155">
        <v>4.22</v>
      </c>
      <c r="F295" s="155">
        <v>4.88</v>
      </c>
      <c r="H295" s="129"/>
      <c r="I295" s="129"/>
      <c r="J295" s="129"/>
      <c r="K295" s="129"/>
      <c r="L295" s="129"/>
      <c r="M295" s="129"/>
      <c r="N295" s="11">
        <f t="shared" si="38"/>
        <v>0.66000000000000014</v>
      </c>
      <c r="P295" s="11">
        <f t="shared" si="39"/>
        <v>1.3200000000000003</v>
      </c>
      <c r="R295" s="11" t="str">
        <f t="shared" si="40"/>
        <v xml:space="preserve"> </v>
      </c>
      <c r="V295" s="125"/>
      <c r="W295" s="126">
        <v>2</v>
      </c>
      <c r="X295" s="125"/>
      <c r="Y295" s="125"/>
      <c r="Z295" s="125"/>
      <c r="AA295" s="126">
        <v>1</v>
      </c>
      <c r="AB295" s="125"/>
      <c r="AC295" s="125"/>
      <c r="AD295" s="126">
        <v>1</v>
      </c>
      <c r="AE295" s="125"/>
      <c r="AF295" s="125"/>
      <c r="AG295" s="125"/>
      <c r="AH295" s="126">
        <v>1</v>
      </c>
    </row>
    <row r="296" spans="1:43" ht="12.75" customHeight="1" x14ac:dyDescent="0.25">
      <c r="A296" s="54" t="s">
        <v>276</v>
      </c>
      <c r="C296" s="153">
        <v>120</v>
      </c>
      <c r="D296" s="322" t="s">
        <v>527</v>
      </c>
      <c r="E296" s="155">
        <v>4.88</v>
      </c>
      <c r="F296" s="155">
        <v>5.48</v>
      </c>
      <c r="H296" s="129"/>
      <c r="I296" s="129"/>
      <c r="J296" s="129"/>
      <c r="K296" s="129"/>
      <c r="L296" s="129"/>
      <c r="M296" s="129"/>
      <c r="N296" s="11">
        <f t="shared" si="38"/>
        <v>0.60000000000000053</v>
      </c>
      <c r="P296" s="11">
        <f t="shared" si="39"/>
        <v>1.2000000000000011</v>
      </c>
      <c r="R296" s="11" t="str">
        <f t="shared" si="40"/>
        <v xml:space="preserve"> </v>
      </c>
      <c r="V296" s="125"/>
      <c r="W296" s="126">
        <v>2</v>
      </c>
      <c r="X296" s="125"/>
      <c r="Y296" s="125"/>
      <c r="Z296" s="125"/>
      <c r="AA296" s="126">
        <v>1</v>
      </c>
      <c r="AB296" s="125"/>
      <c r="AC296" s="125"/>
      <c r="AD296" s="126">
        <v>1</v>
      </c>
      <c r="AE296" s="125"/>
      <c r="AF296" s="125"/>
      <c r="AG296" s="125"/>
      <c r="AH296" s="126">
        <v>1</v>
      </c>
    </row>
    <row r="297" spans="1:43" ht="12.75" customHeight="1" x14ac:dyDescent="0.25">
      <c r="A297" s="54" t="s">
        <v>276</v>
      </c>
      <c r="C297" s="153">
        <v>120</v>
      </c>
      <c r="D297" s="322"/>
      <c r="E297" s="155">
        <v>5.48</v>
      </c>
      <c r="F297" s="155">
        <v>5.5</v>
      </c>
      <c r="H297" s="129"/>
      <c r="I297" s="129"/>
      <c r="J297" s="129"/>
      <c r="K297" s="129"/>
      <c r="L297" s="129"/>
      <c r="M297" s="129"/>
      <c r="N297" s="11">
        <f t="shared" si="38"/>
        <v>1.9999999999999574E-2</v>
      </c>
      <c r="P297" s="11" t="str">
        <f t="shared" si="39"/>
        <v xml:space="preserve"> </v>
      </c>
      <c r="R297" s="11" t="str">
        <f t="shared" si="40"/>
        <v xml:space="preserve"> </v>
      </c>
      <c r="V297" s="126" t="s">
        <v>20</v>
      </c>
      <c r="W297" s="126">
        <v>2</v>
      </c>
      <c r="X297" s="125"/>
      <c r="Y297" s="125"/>
      <c r="Z297" s="125"/>
      <c r="AA297" s="125"/>
      <c r="AB297" s="125"/>
      <c r="AC297" s="125"/>
      <c r="AD297" s="126">
        <v>1</v>
      </c>
      <c r="AE297" s="125"/>
      <c r="AF297" s="125"/>
      <c r="AG297" s="125"/>
      <c r="AH297" s="125"/>
    </row>
    <row r="298" spans="1:43" ht="12.75" customHeight="1" x14ac:dyDescent="0.25">
      <c r="A298" s="54" t="s">
        <v>276</v>
      </c>
      <c r="C298" s="153">
        <v>120</v>
      </c>
      <c r="D298" s="322"/>
      <c r="E298" s="155">
        <v>5.5</v>
      </c>
      <c r="F298" s="155">
        <v>5.56</v>
      </c>
      <c r="H298" s="129"/>
      <c r="I298" s="129"/>
      <c r="J298" s="129"/>
      <c r="K298" s="129"/>
      <c r="L298" s="129"/>
      <c r="M298" s="129"/>
      <c r="N298" s="11">
        <f t="shared" si="38"/>
        <v>5.9999999999999609E-2</v>
      </c>
      <c r="P298" s="11" t="str">
        <f t="shared" si="39"/>
        <v xml:space="preserve"> </v>
      </c>
      <c r="R298" s="11" t="str">
        <f t="shared" si="40"/>
        <v xml:space="preserve"> </v>
      </c>
      <c r="V298" s="126" t="s">
        <v>20</v>
      </c>
      <c r="W298" s="126">
        <v>2</v>
      </c>
      <c r="X298" s="125"/>
      <c r="Y298" s="125"/>
      <c r="Z298" s="125"/>
      <c r="AA298" s="125"/>
      <c r="AB298" s="125"/>
      <c r="AC298" s="125"/>
      <c r="AD298" s="125"/>
      <c r="AE298" s="126">
        <v>1</v>
      </c>
      <c r="AF298" s="125"/>
      <c r="AG298" s="125"/>
      <c r="AH298" s="125"/>
    </row>
    <row r="299" spans="1:43" ht="12.75" customHeight="1" x14ac:dyDescent="0.25">
      <c r="A299" s="54" t="s">
        <v>276</v>
      </c>
      <c r="C299" s="153">
        <v>120</v>
      </c>
      <c r="D299" s="322"/>
      <c r="E299" s="155">
        <v>5.56</v>
      </c>
      <c r="F299" s="155">
        <v>5.57</v>
      </c>
      <c r="H299" s="129"/>
      <c r="I299" s="129"/>
      <c r="J299" s="129"/>
      <c r="K299" s="129"/>
      <c r="L299" s="129"/>
      <c r="M299" s="129"/>
      <c r="N299" s="11">
        <f t="shared" si="38"/>
        <v>1.0000000000000675E-2</v>
      </c>
      <c r="P299" s="11" t="str">
        <f t="shared" si="39"/>
        <v xml:space="preserve"> </v>
      </c>
      <c r="R299" s="11" t="str">
        <f t="shared" si="40"/>
        <v xml:space="preserve"> </v>
      </c>
      <c r="V299" s="126" t="s">
        <v>20</v>
      </c>
      <c r="W299" s="126">
        <v>2</v>
      </c>
      <c r="X299" s="125"/>
      <c r="Y299" s="125"/>
      <c r="Z299" s="125"/>
      <c r="AA299" s="125"/>
      <c r="AB299" s="125"/>
      <c r="AC299" s="125"/>
      <c r="AD299" s="126">
        <v>1</v>
      </c>
      <c r="AE299" s="125"/>
      <c r="AF299" s="125"/>
      <c r="AG299" s="125"/>
      <c r="AH299" s="125"/>
    </row>
    <row r="300" spans="1:43" ht="12.75" customHeight="1" x14ac:dyDescent="0.25">
      <c r="A300" s="54" t="s">
        <v>276</v>
      </c>
      <c r="C300" s="153">
        <v>120</v>
      </c>
      <c r="D300" s="322"/>
      <c r="E300" s="155">
        <v>5.57</v>
      </c>
      <c r="F300" s="155">
        <v>5.63</v>
      </c>
      <c r="H300" s="129"/>
      <c r="I300" s="129"/>
      <c r="J300" s="129"/>
      <c r="K300" s="129"/>
      <c r="L300" s="129"/>
      <c r="M300" s="129"/>
      <c r="N300" s="11">
        <f t="shared" si="38"/>
        <v>5.9999999999999609E-2</v>
      </c>
      <c r="P300" s="11" t="str">
        <f t="shared" si="39"/>
        <v xml:space="preserve"> </v>
      </c>
      <c r="R300" s="11" t="str">
        <f t="shared" si="40"/>
        <v xml:space="preserve"> </v>
      </c>
      <c r="V300" s="126" t="s">
        <v>20</v>
      </c>
      <c r="W300" s="126">
        <v>2</v>
      </c>
      <c r="X300" s="125"/>
      <c r="Y300" s="125"/>
      <c r="Z300" s="125"/>
      <c r="AA300" s="125"/>
      <c r="AB300" s="125"/>
      <c r="AC300" s="125"/>
      <c r="AD300" s="125"/>
      <c r="AE300" s="126">
        <v>1</v>
      </c>
      <c r="AF300" s="125"/>
      <c r="AG300" s="125"/>
      <c r="AH300" s="125"/>
    </row>
    <row r="301" spans="1:43" ht="12.75" customHeight="1" x14ac:dyDescent="0.25">
      <c r="A301" s="54" t="s">
        <v>276</v>
      </c>
      <c r="C301" s="153">
        <v>120</v>
      </c>
      <c r="D301" s="322"/>
      <c r="E301" s="155">
        <v>5.63</v>
      </c>
      <c r="F301" s="155">
        <v>5.77</v>
      </c>
      <c r="H301" s="129"/>
      <c r="I301" s="129"/>
      <c r="J301" s="129"/>
      <c r="K301" s="129"/>
      <c r="L301" s="129"/>
      <c r="M301" s="129"/>
      <c r="N301" s="11">
        <f t="shared" si="38"/>
        <v>0.13999999999999968</v>
      </c>
      <c r="P301" s="11" t="str">
        <f t="shared" si="39"/>
        <v xml:space="preserve"> </v>
      </c>
      <c r="R301" s="11" t="str">
        <f t="shared" si="40"/>
        <v xml:space="preserve"> </v>
      </c>
      <c r="V301" s="126" t="s">
        <v>20</v>
      </c>
      <c r="W301" s="126">
        <v>2</v>
      </c>
      <c r="X301" s="125"/>
      <c r="Y301" s="125"/>
      <c r="Z301" s="125"/>
      <c r="AA301" s="125"/>
      <c r="AB301" s="125"/>
      <c r="AC301" s="125"/>
      <c r="AD301" s="126">
        <v>1</v>
      </c>
      <c r="AE301" s="125"/>
      <c r="AF301" s="125"/>
      <c r="AG301" s="125"/>
      <c r="AH301" s="125"/>
    </row>
    <row r="302" spans="1:43" ht="12.75" customHeight="1" x14ac:dyDescent="0.25">
      <c r="A302" s="54" t="s">
        <v>276</v>
      </c>
      <c r="C302" s="153">
        <v>120</v>
      </c>
      <c r="D302" s="322"/>
      <c r="E302" s="155">
        <v>5.77</v>
      </c>
      <c r="F302" s="155">
        <v>6.08</v>
      </c>
      <c r="H302" s="127"/>
      <c r="I302" s="128"/>
      <c r="J302" s="127"/>
      <c r="K302" s="129"/>
      <c r="L302" s="129"/>
      <c r="M302" s="129"/>
      <c r="N302" s="11">
        <f t="shared" si="38"/>
        <v>0.3100000000000005</v>
      </c>
      <c r="P302" s="11">
        <f t="shared" si="39"/>
        <v>0.62000000000000099</v>
      </c>
      <c r="R302" s="11" t="str">
        <f t="shared" si="40"/>
        <v xml:space="preserve"> </v>
      </c>
      <c r="V302" s="125"/>
      <c r="W302" s="126">
        <v>2</v>
      </c>
      <c r="X302" s="125"/>
      <c r="Y302" s="125"/>
      <c r="Z302" s="125"/>
      <c r="AA302" s="126">
        <v>1</v>
      </c>
      <c r="AB302" s="125"/>
      <c r="AC302" s="125"/>
      <c r="AD302" s="126">
        <v>1</v>
      </c>
      <c r="AE302" s="125"/>
      <c r="AF302" s="125"/>
      <c r="AG302" s="125"/>
      <c r="AH302" s="126">
        <v>1</v>
      </c>
    </row>
    <row r="303" spans="1:43" ht="12.75" customHeight="1" x14ac:dyDescent="0.25">
      <c r="A303" s="54" t="s">
        <v>276</v>
      </c>
      <c r="B303" s="172"/>
      <c r="C303" s="153">
        <v>120</v>
      </c>
      <c r="D303" s="150"/>
      <c r="E303" s="185">
        <v>6.08</v>
      </c>
      <c r="F303" s="185">
        <v>7.26</v>
      </c>
      <c r="G303" s="172"/>
      <c r="H303" s="243"/>
      <c r="I303" s="243"/>
      <c r="J303" s="243"/>
      <c r="K303" s="243"/>
      <c r="L303" s="243"/>
      <c r="M303" s="243"/>
      <c r="N303" s="176">
        <v>1.1899999999999995</v>
      </c>
      <c r="P303" s="176">
        <v>2.379999999999999</v>
      </c>
      <c r="Q303" s="176"/>
      <c r="R303" s="11" t="str">
        <f t="shared" si="40"/>
        <v xml:space="preserve"> </v>
      </c>
      <c r="S303" s="176"/>
      <c r="T303" s="178"/>
      <c r="U303" s="173"/>
      <c r="V303" s="172"/>
      <c r="W303" s="173">
        <v>2</v>
      </c>
      <c r="X303" s="172"/>
      <c r="Y303" s="172"/>
      <c r="Z303" s="172"/>
      <c r="AA303" s="173">
        <v>1</v>
      </c>
      <c r="AB303" s="172"/>
      <c r="AC303" s="172"/>
      <c r="AD303" s="173">
        <v>1</v>
      </c>
      <c r="AE303" s="172"/>
      <c r="AF303" s="172"/>
      <c r="AG303" s="172"/>
      <c r="AH303" s="173">
        <v>1</v>
      </c>
      <c r="AI303" s="173"/>
      <c r="AJ303" s="173"/>
      <c r="AK303" s="173"/>
      <c r="AL303" s="173"/>
      <c r="AM303" s="173"/>
      <c r="AN303" s="173"/>
      <c r="AO303" s="173"/>
      <c r="AP303" s="173"/>
      <c r="AQ303" s="234"/>
    </row>
    <row r="304" spans="1:43" ht="12.75" customHeight="1" x14ac:dyDescent="0.25">
      <c r="A304" s="236" t="s">
        <v>276</v>
      </c>
      <c r="B304" s="172"/>
      <c r="C304" s="153">
        <v>120</v>
      </c>
      <c r="D304" s="150"/>
      <c r="E304" s="185">
        <v>7.26</v>
      </c>
      <c r="F304" s="185">
        <v>7.33</v>
      </c>
      <c r="G304" s="172"/>
      <c r="H304" s="243"/>
      <c r="I304" s="243"/>
      <c r="J304" s="243"/>
      <c r="K304" s="243"/>
      <c r="L304" s="243"/>
      <c r="M304" s="243"/>
      <c r="N304" s="176">
        <v>7.0000000000000284E-2</v>
      </c>
      <c r="P304" s="176">
        <v>0.14000000000000057</v>
      </c>
      <c r="Q304" s="176"/>
      <c r="R304" s="11" t="str">
        <f t="shared" si="40"/>
        <v xml:space="preserve"> </v>
      </c>
      <c r="S304" s="176"/>
      <c r="T304" s="178"/>
      <c r="U304" s="173"/>
      <c r="V304" s="172"/>
      <c r="W304" s="173">
        <v>2</v>
      </c>
      <c r="X304" s="172"/>
      <c r="Y304" s="172"/>
      <c r="Z304" s="172"/>
      <c r="AA304" s="173">
        <v>1</v>
      </c>
      <c r="AB304" s="172"/>
      <c r="AC304" s="172"/>
      <c r="AD304" s="172"/>
      <c r="AE304" s="173">
        <v>1</v>
      </c>
      <c r="AF304" s="172"/>
      <c r="AG304" s="172"/>
      <c r="AH304" s="173">
        <v>1</v>
      </c>
      <c r="AI304" s="173"/>
      <c r="AJ304" s="173"/>
      <c r="AK304" s="173"/>
      <c r="AL304" s="173"/>
      <c r="AM304" s="173"/>
      <c r="AN304" s="173"/>
      <c r="AO304" s="173"/>
      <c r="AP304" s="173"/>
      <c r="AQ304" s="234"/>
    </row>
    <row r="305" spans="1:43" ht="12.75" customHeight="1" x14ac:dyDescent="0.25">
      <c r="A305" s="236" t="s">
        <v>276</v>
      </c>
      <c r="B305" s="172"/>
      <c r="C305" s="153">
        <v>120</v>
      </c>
      <c r="D305" s="150"/>
      <c r="E305" s="185">
        <v>7.33</v>
      </c>
      <c r="F305" s="185">
        <v>7.35</v>
      </c>
      <c r="G305" s="172"/>
      <c r="H305" s="243"/>
      <c r="I305" s="243"/>
      <c r="J305" s="243"/>
      <c r="K305" s="243"/>
      <c r="L305" s="243"/>
      <c r="M305" s="243"/>
      <c r="N305" s="176">
        <v>1.9999999999999574E-2</v>
      </c>
      <c r="P305" s="176">
        <v>3.9999999999999147E-2</v>
      </c>
      <c r="Q305" s="176"/>
      <c r="R305" s="11" t="str">
        <f t="shared" si="40"/>
        <v xml:space="preserve"> </v>
      </c>
      <c r="S305" s="176"/>
      <c r="T305" s="178"/>
      <c r="U305" s="173"/>
      <c r="V305" s="172"/>
      <c r="W305" s="173">
        <v>2</v>
      </c>
      <c r="X305" s="172"/>
      <c r="Y305" s="172"/>
      <c r="Z305" s="172"/>
      <c r="AA305" s="173">
        <v>1</v>
      </c>
      <c r="AB305" s="172"/>
      <c r="AC305" s="172"/>
      <c r="AD305" s="172"/>
      <c r="AE305" s="172"/>
      <c r="AF305" s="173">
        <v>1</v>
      </c>
      <c r="AG305" s="172"/>
      <c r="AH305" s="173">
        <v>1</v>
      </c>
      <c r="AI305" s="173"/>
      <c r="AJ305" s="173"/>
      <c r="AK305" s="173"/>
      <c r="AL305" s="173"/>
      <c r="AM305" s="173"/>
      <c r="AN305" s="173"/>
      <c r="AO305" s="173"/>
      <c r="AP305" s="173"/>
      <c r="AQ305" s="234"/>
    </row>
    <row r="306" spans="1:43" ht="12.75" customHeight="1" x14ac:dyDescent="0.25">
      <c r="A306" s="236" t="s">
        <v>276</v>
      </c>
      <c r="B306" s="172"/>
      <c r="C306" s="153">
        <v>120</v>
      </c>
      <c r="D306" s="150"/>
      <c r="E306" s="185">
        <v>7.35</v>
      </c>
      <c r="F306" s="185">
        <v>7.41</v>
      </c>
      <c r="G306" s="172"/>
      <c r="H306" s="243"/>
      <c r="I306" s="243"/>
      <c r="J306" s="243"/>
      <c r="K306" s="243"/>
      <c r="L306" s="243"/>
      <c r="M306" s="243"/>
      <c r="N306" s="176">
        <v>6.0000000000000497E-2</v>
      </c>
      <c r="P306" s="176">
        <v>0.12000000000000099</v>
      </c>
      <c r="Q306" s="176"/>
      <c r="R306" s="11" t="str">
        <f t="shared" si="40"/>
        <v xml:space="preserve"> </v>
      </c>
      <c r="S306" s="176"/>
      <c r="T306" s="178"/>
      <c r="U306" s="173"/>
      <c r="V306" s="172"/>
      <c r="W306" s="173">
        <v>2</v>
      </c>
      <c r="X306" s="172"/>
      <c r="Y306" s="172"/>
      <c r="Z306" s="172"/>
      <c r="AA306" s="173">
        <v>1</v>
      </c>
      <c r="AB306" s="172"/>
      <c r="AC306" s="172"/>
      <c r="AD306" s="172"/>
      <c r="AE306" s="173">
        <v>1</v>
      </c>
      <c r="AF306" s="172"/>
      <c r="AG306" s="172"/>
      <c r="AH306" s="173">
        <v>1</v>
      </c>
      <c r="AI306" s="173"/>
      <c r="AJ306" s="173"/>
      <c r="AK306" s="173"/>
      <c r="AL306" s="173"/>
      <c r="AM306" s="173"/>
      <c r="AN306" s="173"/>
      <c r="AO306" s="173"/>
      <c r="AP306" s="173"/>
      <c r="AQ306" s="234"/>
    </row>
    <row r="307" spans="1:43" ht="12.75" customHeight="1" x14ac:dyDescent="0.25">
      <c r="A307" s="236" t="s">
        <v>276</v>
      </c>
      <c r="B307" s="172"/>
      <c r="C307" s="153">
        <v>120</v>
      </c>
      <c r="D307" s="150"/>
      <c r="E307" s="185">
        <v>7.41</v>
      </c>
      <c r="F307" s="185">
        <v>8.14</v>
      </c>
      <c r="G307" s="172"/>
      <c r="H307" s="243"/>
      <c r="I307" s="243"/>
      <c r="J307" s="243"/>
      <c r="K307" s="243"/>
      <c r="L307" s="243"/>
      <c r="M307" s="243"/>
      <c r="N307" s="176">
        <v>0.73000000000000043</v>
      </c>
      <c r="P307" s="176">
        <v>1.4600000000000009</v>
      </c>
      <c r="Q307" s="176"/>
      <c r="R307" s="11" t="str">
        <f t="shared" si="40"/>
        <v xml:space="preserve"> </v>
      </c>
      <c r="S307" s="176"/>
      <c r="T307" s="178"/>
      <c r="U307" s="173"/>
      <c r="V307" s="172"/>
      <c r="W307" s="173">
        <v>2</v>
      </c>
      <c r="X307" s="172"/>
      <c r="Y307" s="172"/>
      <c r="Z307" s="172"/>
      <c r="AA307" s="173">
        <v>1</v>
      </c>
      <c r="AB307" s="172"/>
      <c r="AC307" s="172"/>
      <c r="AD307" s="173">
        <v>1</v>
      </c>
      <c r="AE307" s="172"/>
      <c r="AF307" s="172"/>
      <c r="AG307" s="172"/>
      <c r="AH307" s="173">
        <v>1</v>
      </c>
      <c r="AI307" s="173"/>
      <c r="AJ307" s="173"/>
      <c r="AK307" s="173"/>
      <c r="AL307" s="173"/>
      <c r="AM307" s="173"/>
      <c r="AN307" s="173"/>
      <c r="AO307" s="173"/>
      <c r="AP307" s="173"/>
      <c r="AQ307" s="234"/>
    </row>
    <row r="308" spans="1:43" ht="12.75" customHeight="1" x14ac:dyDescent="0.25">
      <c r="A308" s="236" t="s">
        <v>276</v>
      </c>
      <c r="B308" s="172"/>
      <c r="C308" s="153">
        <v>120</v>
      </c>
      <c r="D308" s="150"/>
      <c r="E308" s="185">
        <v>8.14</v>
      </c>
      <c r="F308" s="185">
        <v>8.31</v>
      </c>
      <c r="G308" s="172"/>
      <c r="H308" s="243"/>
      <c r="I308" s="243"/>
      <c r="J308" s="243"/>
      <c r="K308" s="243"/>
      <c r="L308" s="243"/>
      <c r="M308" s="243"/>
      <c r="N308" s="176">
        <v>0.16999999999999993</v>
      </c>
      <c r="P308" s="176">
        <v>0.33999999999999986</v>
      </c>
      <c r="Q308" s="176"/>
      <c r="R308" s="11" t="str">
        <f t="shared" si="40"/>
        <v xml:space="preserve"> </v>
      </c>
      <c r="S308" s="176"/>
      <c r="T308" s="178"/>
      <c r="U308" s="173"/>
      <c r="V308" s="172"/>
      <c r="W308" s="173">
        <v>2</v>
      </c>
      <c r="X308" s="172"/>
      <c r="Y308" s="172"/>
      <c r="Z308" s="172"/>
      <c r="AA308" s="173">
        <v>1</v>
      </c>
      <c r="AB308" s="172"/>
      <c r="AC308" s="172"/>
      <c r="AD308" s="172"/>
      <c r="AE308" s="173">
        <v>1</v>
      </c>
      <c r="AF308" s="172"/>
      <c r="AG308" s="172"/>
      <c r="AH308" s="173">
        <v>1</v>
      </c>
      <c r="AI308" s="173"/>
      <c r="AJ308" s="173"/>
      <c r="AK308" s="173"/>
      <c r="AL308" s="173"/>
      <c r="AM308" s="173"/>
      <c r="AN308" s="173"/>
      <c r="AO308" s="173"/>
      <c r="AP308" s="173"/>
      <c r="AQ308" s="234"/>
    </row>
    <row r="309" spans="1:43" ht="12.75" customHeight="1" x14ac:dyDescent="0.25">
      <c r="A309" s="236" t="s">
        <v>276</v>
      </c>
      <c r="B309" s="172"/>
      <c r="C309" s="153">
        <v>120</v>
      </c>
      <c r="D309" s="150"/>
      <c r="E309" s="185">
        <v>8.31</v>
      </c>
      <c r="F309" s="185">
        <v>8.33</v>
      </c>
      <c r="G309" s="172"/>
      <c r="H309" s="243"/>
      <c r="I309" s="243"/>
      <c r="J309" s="243"/>
      <c r="K309" s="243"/>
      <c r="L309" s="243"/>
      <c r="M309" s="243"/>
      <c r="N309" s="176">
        <v>1.9999999999999574E-2</v>
      </c>
      <c r="P309" s="176">
        <v>3.9999999999999147E-2</v>
      </c>
      <c r="Q309" s="176"/>
      <c r="R309" s="11" t="str">
        <f t="shared" si="40"/>
        <v xml:space="preserve"> </v>
      </c>
      <c r="S309" s="176"/>
      <c r="T309" s="178"/>
      <c r="U309" s="173"/>
      <c r="V309" s="172"/>
      <c r="W309" s="173">
        <v>2</v>
      </c>
      <c r="X309" s="172"/>
      <c r="Y309" s="172"/>
      <c r="Z309" s="172"/>
      <c r="AA309" s="173">
        <v>1</v>
      </c>
      <c r="AB309" s="172"/>
      <c r="AC309" s="172"/>
      <c r="AD309" s="172"/>
      <c r="AE309" s="172"/>
      <c r="AF309" s="173">
        <v>1</v>
      </c>
      <c r="AG309" s="172"/>
      <c r="AH309" s="173">
        <v>1</v>
      </c>
      <c r="AI309" s="173"/>
      <c r="AJ309" s="173"/>
      <c r="AK309" s="173"/>
      <c r="AL309" s="173"/>
      <c r="AM309" s="173"/>
      <c r="AN309" s="173"/>
      <c r="AO309" s="173"/>
      <c r="AP309" s="173"/>
      <c r="AQ309" s="234"/>
    </row>
    <row r="310" spans="1:43" ht="12.75" customHeight="1" x14ac:dyDescent="0.25">
      <c r="A310" s="236" t="s">
        <v>276</v>
      </c>
      <c r="B310" s="172"/>
      <c r="C310" s="153">
        <v>120</v>
      </c>
      <c r="D310" s="150"/>
      <c r="E310" s="185">
        <v>8.33</v>
      </c>
      <c r="F310" s="185">
        <v>8.5</v>
      </c>
      <c r="G310" s="172"/>
      <c r="H310" s="243"/>
      <c r="I310" s="243"/>
      <c r="J310" s="243"/>
      <c r="K310" s="243"/>
      <c r="L310" s="243"/>
      <c r="M310" s="243"/>
      <c r="N310" s="176">
        <v>0.16999999999999993</v>
      </c>
      <c r="P310" s="176">
        <v>0.33999999999999986</v>
      </c>
      <c r="Q310" s="176"/>
      <c r="R310" s="11" t="str">
        <f t="shared" si="40"/>
        <v xml:space="preserve"> </v>
      </c>
      <c r="S310" s="176"/>
      <c r="T310" s="178"/>
      <c r="U310" s="173"/>
      <c r="V310" s="172"/>
      <c r="W310" s="173">
        <v>2</v>
      </c>
      <c r="X310" s="172"/>
      <c r="Y310" s="172"/>
      <c r="Z310" s="172"/>
      <c r="AA310" s="173">
        <v>1</v>
      </c>
      <c r="AB310" s="172"/>
      <c r="AC310" s="172"/>
      <c r="AD310" s="172"/>
      <c r="AE310" s="173">
        <v>1</v>
      </c>
      <c r="AF310" s="172"/>
      <c r="AG310" s="172"/>
      <c r="AH310" s="173">
        <v>1</v>
      </c>
      <c r="AI310" s="173"/>
      <c r="AJ310" s="173"/>
      <c r="AK310" s="173"/>
      <c r="AL310" s="173"/>
      <c r="AM310" s="173"/>
      <c r="AN310" s="173"/>
      <c r="AO310" s="173"/>
      <c r="AP310" s="173"/>
      <c r="AQ310" s="234"/>
    </row>
    <row r="311" spans="1:43" ht="12.75" customHeight="1" x14ac:dyDescent="0.25">
      <c r="A311" s="236" t="s">
        <v>276</v>
      </c>
      <c r="B311" s="172"/>
      <c r="C311" s="153">
        <v>120</v>
      </c>
      <c r="D311" s="150"/>
      <c r="E311" s="185">
        <v>8.5</v>
      </c>
      <c r="F311" s="185">
        <v>9.49</v>
      </c>
      <c r="G311" s="172"/>
      <c r="H311" s="243"/>
      <c r="I311" s="243"/>
      <c r="J311" s="243"/>
      <c r="K311" s="243"/>
      <c r="L311" s="243"/>
      <c r="M311" s="243"/>
      <c r="N311" s="176">
        <v>0.99000000000000021</v>
      </c>
      <c r="P311" s="176">
        <v>1.9800000000000004</v>
      </c>
      <c r="Q311" s="176"/>
      <c r="R311" s="11" t="str">
        <f t="shared" si="40"/>
        <v xml:space="preserve"> </v>
      </c>
      <c r="S311" s="176"/>
      <c r="T311" s="178"/>
      <c r="U311" s="173"/>
      <c r="V311" s="172"/>
      <c r="W311" s="173">
        <v>2</v>
      </c>
      <c r="X311" s="172"/>
      <c r="Y311" s="172"/>
      <c r="Z311" s="172"/>
      <c r="AA311" s="173">
        <v>1</v>
      </c>
      <c r="AB311" s="172"/>
      <c r="AC311" s="172"/>
      <c r="AD311" s="173">
        <v>1</v>
      </c>
      <c r="AE311" s="172"/>
      <c r="AF311" s="172"/>
      <c r="AG311" s="172"/>
      <c r="AH311" s="173">
        <v>1</v>
      </c>
      <c r="AI311" s="173"/>
      <c r="AJ311" s="173"/>
      <c r="AK311" s="173"/>
      <c r="AL311" s="173"/>
      <c r="AM311" s="173"/>
      <c r="AN311" s="173"/>
      <c r="AO311" s="173"/>
      <c r="AP311" s="173"/>
      <c r="AQ311" s="234"/>
    </row>
    <row r="312" spans="1:43" ht="12.75" customHeight="1" x14ac:dyDescent="0.25">
      <c r="A312" s="236" t="s">
        <v>276</v>
      </c>
      <c r="C312" s="153">
        <v>120</v>
      </c>
      <c r="D312" s="150"/>
      <c r="E312" s="155">
        <v>9.49</v>
      </c>
      <c r="F312" s="155">
        <v>12.32</v>
      </c>
      <c r="H312" s="129"/>
      <c r="I312" s="129"/>
      <c r="J312" s="129"/>
      <c r="K312" s="129"/>
      <c r="L312" s="129"/>
      <c r="M312" s="129"/>
      <c r="N312" s="11">
        <f t="shared" ref="N312:N331" si="41">IF(F312&gt;0,(F312-E312)*(AD312+AE312+AF312)," ")</f>
        <v>2.83</v>
      </c>
      <c r="P312" s="11">
        <f t="shared" ref="P312:P333" si="42">IF(($F312-$E312)*(AA312+AH312)&gt;0,($F312-$E312)*(AA312+AH312)," ")</f>
        <v>5.66</v>
      </c>
      <c r="R312" s="11" t="str">
        <f t="shared" si="40"/>
        <v xml:space="preserve"> </v>
      </c>
      <c r="V312" s="125"/>
      <c r="W312" s="126">
        <v>2</v>
      </c>
      <c r="X312" s="125"/>
      <c r="Y312" s="125"/>
      <c r="Z312" s="125"/>
      <c r="AA312" s="126">
        <v>1</v>
      </c>
      <c r="AB312" s="125"/>
      <c r="AC312" s="125"/>
      <c r="AD312" s="126">
        <v>1</v>
      </c>
      <c r="AE312" s="125"/>
      <c r="AF312" s="125"/>
      <c r="AG312" s="125"/>
      <c r="AH312" s="126">
        <v>1</v>
      </c>
    </row>
    <row r="313" spans="1:43" ht="12.75" customHeight="1" x14ac:dyDescent="0.25">
      <c r="A313" s="54" t="s">
        <v>276</v>
      </c>
      <c r="C313" s="153">
        <v>120</v>
      </c>
      <c r="D313" s="150"/>
      <c r="E313" s="155">
        <v>12.32</v>
      </c>
      <c r="F313" s="155">
        <v>12.49</v>
      </c>
      <c r="H313" s="129"/>
      <c r="I313" s="129"/>
      <c r="J313" s="129"/>
      <c r="K313" s="129"/>
      <c r="L313" s="129"/>
      <c r="M313" s="129"/>
      <c r="N313" s="11">
        <f t="shared" si="41"/>
        <v>0.16999999999999993</v>
      </c>
      <c r="P313" s="11">
        <f t="shared" si="42"/>
        <v>0.33999999999999986</v>
      </c>
      <c r="R313" s="11" t="str">
        <f t="shared" si="40"/>
        <v xml:space="preserve"> </v>
      </c>
      <c r="V313" s="125"/>
      <c r="W313" s="126">
        <v>2</v>
      </c>
      <c r="X313" s="125"/>
      <c r="Y313" s="125"/>
      <c r="Z313" s="125"/>
      <c r="AA313" s="126">
        <v>1</v>
      </c>
      <c r="AB313" s="125"/>
      <c r="AC313" s="125"/>
      <c r="AD313" s="125"/>
      <c r="AE313" s="126">
        <v>1</v>
      </c>
      <c r="AF313" s="125"/>
      <c r="AG313" s="125"/>
      <c r="AH313" s="126">
        <v>1</v>
      </c>
    </row>
    <row r="314" spans="1:43" ht="12.75" customHeight="1" x14ac:dyDescent="0.25">
      <c r="A314" s="54" t="s">
        <v>276</v>
      </c>
      <c r="C314" s="153">
        <v>120</v>
      </c>
      <c r="D314" s="150"/>
      <c r="E314" s="155">
        <v>12.49</v>
      </c>
      <c r="F314" s="155">
        <v>12.89</v>
      </c>
      <c r="H314" s="129"/>
      <c r="I314" s="129"/>
      <c r="J314" s="129"/>
      <c r="K314" s="129"/>
      <c r="L314" s="129"/>
      <c r="M314" s="129"/>
      <c r="N314" s="11">
        <f t="shared" si="41"/>
        <v>0.40000000000000036</v>
      </c>
      <c r="P314" s="11">
        <f t="shared" si="42"/>
        <v>0.80000000000000071</v>
      </c>
      <c r="R314" s="11" t="str">
        <f t="shared" si="40"/>
        <v xml:space="preserve"> </v>
      </c>
      <c r="V314" s="125"/>
      <c r="W314" s="126">
        <v>2</v>
      </c>
      <c r="X314" s="125"/>
      <c r="Y314" s="125"/>
      <c r="Z314" s="125"/>
      <c r="AA314" s="126">
        <v>1</v>
      </c>
      <c r="AB314" s="125"/>
      <c r="AC314" s="125"/>
      <c r="AD314" s="125"/>
      <c r="AE314" s="125"/>
      <c r="AF314" s="126">
        <v>1</v>
      </c>
      <c r="AG314" s="125"/>
      <c r="AH314" s="126">
        <v>1</v>
      </c>
    </row>
    <row r="315" spans="1:43" ht="12.75" customHeight="1" x14ac:dyDescent="0.25">
      <c r="A315" s="54" t="s">
        <v>276</v>
      </c>
      <c r="C315" s="153">
        <v>120</v>
      </c>
      <c r="D315" s="150"/>
      <c r="E315" s="155">
        <v>12.89</v>
      </c>
      <c r="F315" s="155">
        <v>13.12</v>
      </c>
      <c r="H315" s="129"/>
      <c r="I315" s="129"/>
      <c r="J315" s="129"/>
      <c r="K315" s="129"/>
      <c r="L315" s="129"/>
      <c r="M315" s="129"/>
      <c r="N315" s="11">
        <f t="shared" si="41"/>
        <v>0.22999999999999865</v>
      </c>
      <c r="P315" s="11">
        <f t="shared" si="42"/>
        <v>0.4599999999999973</v>
      </c>
      <c r="R315" s="11" t="str">
        <f t="shared" si="40"/>
        <v xml:space="preserve"> </v>
      </c>
      <c r="V315" s="125"/>
      <c r="W315" s="126">
        <v>2</v>
      </c>
      <c r="X315" s="125"/>
      <c r="Y315" s="125"/>
      <c r="Z315" s="125"/>
      <c r="AA315" s="126">
        <v>1</v>
      </c>
      <c r="AB315" s="125"/>
      <c r="AC315" s="125"/>
      <c r="AD315" s="125"/>
      <c r="AE315" s="126">
        <v>1</v>
      </c>
      <c r="AF315" s="125"/>
      <c r="AG315" s="125"/>
      <c r="AH315" s="126">
        <v>1</v>
      </c>
    </row>
    <row r="316" spans="1:43" ht="12.75" customHeight="1" x14ac:dyDescent="0.25">
      <c r="A316" s="54" t="s">
        <v>276</v>
      </c>
      <c r="C316" s="153">
        <v>120</v>
      </c>
      <c r="D316" s="150"/>
      <c r="E316" s="155">
        <v>13.12</v>
      </c>
      <c r="F316" s="155">
        <v>13.25</v>
      </c>
      <c r="H316" s="129"/>
      <c r="I316" s="129"/>
      <c r="J316" s="129"/>
      <c r="K316" s="129"/>
      <c r="L316" s="129"/>
      <c r="M316" s="129"/>
      <c r="N316" s="11">
        <f t="shared" si="41"/>
        <v>0.13000000000000078</v>
      </c>
      <c r="P316" s="11">
        <f t="shared" si="42"/>
        <v>0.26000000000000156</v>
      </c>
      <c r="R316" s="11" t="str">
        <f t="shared" si="40"/>
        <v xml:space="preserve"> </v>
      </c>
      <c r="V316" s="125"/>
      <c r="W316" s="126">
        <v>2</v>
      </c>
      <c r="X316" s="125"/>
      <c r="Y316" s="125"/>
      <c r="Z316" s="125"/>
      <c r="AA316" s="126">
        <v>1</v>
      </c>
      <c r="AB316" s="125"/>
      <c r="AC316" s="125"/>
      <c r="AD316" s="126">
        <v>1</v>
      </c>
      <c r="AE316" s="125"/>
      <c r="AF316" s="125"/>
      <c r="AG316" s="125"/>
      <c r="AH316" s="126">
        <v>1</v>
      </c>
    </row>
    <row r="317" spans="1:43" ht="12.75" customHeight="1" x14ac:dyDescent="0.25">
      <c r="A317" s="54" t="s">
        <v>276</v>
      </c>
      <c r="C317" s="153">
        <v>120</v>
      </c>
      <c r="D317" s="150"/>
      <c r="E317" s="155">
        <v>13.25</v>
      </c>
      <c r="F317" s="155">
        <v>13.4</v>
      </c>
      <c r="H317" s="129"/>
      <c r="I317" s="129"/>
      <c r="J317" s="129"/>
      <c r="K317" s="129"/>
      <c r="L317" s="129"/>
      <c r="M317" s="129"/>
      <c r="N317" s="11">
        <f t="shared" si="41"/>
        <v>0.15000000000000036</v>
      </c>
      <c r="P317" s="11">
        <f t="shared" si="42"/>
        <v>0.30000000000000071</v>
      </c>
      <c r="R317" s="11" t="str">
        <f t="shared" si="40"/>
        <v xml:space="preserve"> </v>
      </c>
      <c r="V317" s="125"/>
      <c r="W317" s="126">
        <v>2</v>
      </c>
      <c r="X317" s="125"/>
      <c r="Y317" s="125"/>
      <c r="Z317" s="125"/>
      <c r="AA317" s="126">
        <v>1</v>
      </c>
      <c r="AB317" s="125"/>
      <c r="AC317" s="125"/>
      <c r="AD317" s="125"/>
      <c r="AE317" s="126">
        <v>1</v>
      </c>
      <c r="AF317" s="125"/>
      <c r="AG317" s="125"/>
      <c r="AH317" s="126">
        <v>1</v>
      </c>
    </row>
    <row r="318" spans="1:43" ht="12.75" customHeight="1" x14ac:dyDescent="0.25">
      <c r="A318" s="54" t="s">
        <v>276</v>
      </c>
      <c r="C318" s="153">
        <v>120</v>
      </c>
      <c r="D318" s="150"/>
      <c r="E318" s="155">
        <v>13.4</v>
      </c>
      <c r="F318" s="155">
        <v>13.42</v>
      </c>
      <c r="H318" s="129"/>
      <c r="I318" s="129"/>
      <c r="J318" s="129"/>
      <c r="K318" s="129"/>
      <c r="L318" s="129"/>
      <c r="M318" s="129"/>
      <c r="N318" s="11">
        <f t="shared" si="41"/>
        <v>1.9999999999999574E-2</v>
      </c>
      <c r="P318" s="11">
        <f t="shared" si="42"/>
        <v>3.9999999999999147E-2</v>
      </c>
      <c r="R318" s="11" t="str">
        <f t="shared" si="40"/>
        <v xml:space="preserve"> </v>
      </c>
      <c r="V318" s="125"/>
      <c r="W318" s="126">
        <v>2</v>
      </c>
      <c r="X318" s="125"/>
      <c r="Y318" s="125"/>
      <c r="Z318" s="125"/>
      <c r="AA318" s="126">
        <v>1</v>
      </c>
      <c r="AB318" s="125"/>
      <c r="AC318" s="125"/>
      <c r="AD318" s="125"/>
      <c r="AE318" s="125"/>
      <c r="AF318" s="125">
        <v>1</v>
      </c>
      <c r="AG318" s="125"/>
      <c r="AH318" s="126">
        <v>1</v>
      </c>
    </row>
    <row r="319" spans="1:43" ht="12.75" customHeight="1" x14ac:dyDescent="0.25">
      <c r="A319" s="54" t="s">
        <v>276</v>
      </c>
      <c r="C319" s="153">
        <v>120</v>
      </c>
      <c r="D319" s="150"/>
      <c r="E319" s="155">
        <v>13.42</v>
      </c>
      <c r="F319" s="155">
        <v>13.57</v>
      </c>
      <c r="H319" s="129"/>
      <c r="I319" s="129"/>
      <c r="J319" s="129"/>
      <c r="K319" s="129"/>
      <c r="L319" s="129"/>
      <c r="M319" s="129"/>
      <c r="N319" s="11">
        <f t="shared" si="41"/>
        <v>0.15000000000000036</v>
      </c>
      <c r="P319" s="11">
        <f t="shared" si="42"/>
        <v>0.30000000000000071</v>
      </c>
      <c r="R319" s="11" t="str">
        <f t="shared" si="40"/>
        <v xml:space="preserve"> </v>
      </c>
      <c r="V319" s="125"/>
      <c r="W319" s="126">
        <v>2</v>
      </c>
      <c r="X319" s="125"/>
      <c r="Y319" s="125"/>
      <c r="Z319" s="125"/>
      <c r="AA319" s="126">
        <v>1</v>
      </c>
      <c r="AB319" s="125"/>
      <c r="AC319" s="125"/>
      <c r="AD319" s="125"/>
      <c r="AE319" s="126">
        <v>1</v>
      </c>
      <c r="AF319" s="125"/>
      <c r="AG319" s="125"/>
      <c r="AH319" s="126">
        <v>1</v>
      </c>
    </row>
    <row r="320" spans="1:43" ht="12.75" customHeight="1" x14ac:dyDescent="0.25">
      <c r="A320" s="54" t="s">
        <v>276</v>
      </c>
      <c r="C320" s="153">
        <v>120</v>
      </c>
      <c r="D320" s="150"/>
      <c r="E320" s="155">
        <v>13.57</v>
      </c>
      <c r="F320" s="155">
        <v>13.65</v>
      </c>
      <c r="H320" s="129"/>
      <c r="I320" s="129"/>
      <c r="J320" s="129"/>
      <c r="K320" s="129"/>
      <c r="L320" s="129"/>
      <c r="M320" s="129"/>
      <c r="N320" s="11">
        <f t="shared" si="41"/>
        <v>8.0000000000000071E-2</v>
      </c>
      <c r="P320" s="11">
        <f t="shared" si="42"/>
        <v>0.16000000000000014</v>
      </c>
      <c r="R320" s="11" t="str">
        <f t="shared" si="40"/>
        <v xml:space="preserve"> </v>
      </c>
      <c r="V320" s="125"/>
      <c r="W320" s="126">
        <v>2</v>
      </c>
      <c r="X320" s="125"/>
      <c r="Y320" s="125"/>
      <c r="Z320" s="125"/>
      <c r="AA320" s="126">
        <v>1</v>
      </c>
      <c r="AB320" s="125"/>
      <c r="AC320" s="125"/>
      <c r="AD320" s="126">
        <v>1</v>
      </c>
      <c r="AE320" s="125"/>
      <c r="AF320" s="125"/>
      <c r="AG320" s="125"/>
      <c r="AH320" s="126">
        <v>1</v>
      </c>
    </row>
    <row r="321" spans="1:34" ht="12.75" customHeight="1" x14ac:dyDescent="0.25">
      <c r="A321" s="54" t="s">
        <v>276</v>
      </c>
      <c r="C321" s="153">
        <v>120</v>
      </c>
      <c r="D321" s="162" t="s">
        <v>35</v>
      </c>
      <c r="E321" s="155">
        <v>13.65</v>
      </c>
      <c r="F321" s="155">
        <v>14.03</v>
      </c>
      <c r="H321" s="129"/>
      <c r="I321" s="129"/>
      <c r="J321" s="129"/>
      <c r="K321" s="129"/>
      <c r="L321" s="129"/>
      <c r="M321" s="129"/>
      <c r="N321" s="11">
        <f t="shared" si="41"/>
        <v>0.37999999999999901</v>
      </c>
      <c r="P321" s="11" t="str">
        <f t="shared" si="42"/>
        <v xml:space="preserve"> </v>
      </c>
      <c r="R321" s="11" t="str">
        <f t="shared" si="40"/>
        <v xml:space="preserve"> </v>
      </c>
      <c r="V321" s="126" t="s">
        <v>20</v>
      </c>
      <c r="W321" s="126">
        <v>2</v>
      </c>
      <c r="X321" s="125"/>
      <c r="Y321" s="125"/>
      <c r="Z321" s="125"/>
      <c r="AA321" s="125"/>
      <c r="AB321" s="125"/>
      <c r="AC321" s="125"/>
      <c r="AD321" s="126">
        <v>1</v>
      </c>
      <c r="AE321" s="125"/>
      <c r="AF321" s="125"/>
      <c r="AG321" s="125"/>
      <c r="AH321" s="125"/>
    </row>
    <row r="322" spans="1:34" ht="12.75" customHeight="1" x14ac:dyDescent="0.25">
      <c r="A322" s="54" t="s">
        <v>276</v>
      </c>
      <c r="C322" s="153">
        <v>120</v>
      </c>
      <c r="D322" s="156" t="s">
        <v>532</v>
      </c>
      <c r="E322" s="155">
        <v>14.03</v>
      </c>
      <c r="F322" s="155">
        <v>14.12</v>
      </c>
      <c r="H322" s="131">
        <f>SUM(N282:N322)</f>
        <v>14.129999999999999</v>
      </c>
      <c r="I322" s="131">
        <f t="shared" ref="I322:M322" si="43">SUM(O282:O322)</f>
        <v>0</v>
      </c>
      <c r="J322" s="131">
        <f t="shared" si="43"/>
        <v>26.740000000000002</v>
      </c>
      <c r="K322" s="131">
        <f t="shared" si="43"/>
        <v>0</v>
      </c>
      <c r="L322" s="131">
        <f t="shared" si="43"/>
        <v>0</v>
      </c>
      <c r="M322" s="131">
        <f t="shared" si="43"/>
        <v>0</v>
      </c>
      <c r="N322" s="11">
        <f t="shared" si="41"/>
        <v>8.9999999999999858E-2</v>
      </c>
      <c r="P322" s="11" t="str">
        <f t="shared" si="42"/>
        <v xml:space="preserve"> </v>
      </c>
      <c r="R322" s="11" t="str">
        <f t="shared" si="40"/>
        <v xml:space="preserve"> </v>
      </c>
      <c r="V322" s="126" t="s">
        <v>20</v>
      </c>
      <c r="W322" s="126">
        <v>2</v>
      </c>
      <c r="X322" s="125"/>
      <c r="Y322" s="125"/>
      <c r="Z322" s="125"/>
      <c r="AA322" s="125"/>
      <c r="AB322" s="125"/>
      <c r="AC322" s="125"/>
      <c r="AD322" s="125"/>
      <c r="AE322" s="126">
        <v>1</v>
      </c>
      <c r="AF322" s="125"/>
      <c r="AG322" s="125"/>
      <c r="AH322" s="125"/>
    </row>
    <row r="323" spans="1:34" x14ac:dyDescent="0.25">
      <c r="N323" s="11" t="str">
        <f t="shared" si="41"/>
        <v xml:space="preserve"> </v>
      </c>
      <c r="O323" s="11" t="str">
        <f>IF($F323&gt;0,IF(#REF!&gt;0,($F323-$E323)*#REF!," ")," ")</f>
        <v xml:space="preserve"> </v>
      </c>
      <c r="P323" s="11" t="str">
        <f t="shared" si="42"/>
        <v xml:space="preserve"> </v>
      </c>
      <c r="R323" s="11" t="str">
        <f t="shared" ref="R323:R333" si="44">IF(($F323-$E323)*(AB323+AI323)&gt;0,($F323-$E323)*(AB323+AI323)," ")</f>
        <v xml:space="preserve"> </v>
      </c>
      <c r="T323" s="12" t="str">
        <f t="shared" ref="T323:T331" si="45">IF($F323&gt;0,IF(AM323&gt;0,AM323," ")," ")</f>
        <v xml:space="preserve"> </v>
      </c>
    </row>
    <row r="324" spans="1:34" x14ac:dyDescent="0.25">
      <c r="N324" s="11" t="str">
        <f t="shared" si="41"/>
        <v xml:space="preserve"> </v>
      </c>
      <c r="O324" s="11" t="str">
        <f>IF($F324&gt;0,IF(#REF!&gt;0,($F324-$E324)*#REF!," ")," ")</f>
        <v xml:space="preserve"> </v>
      </c>
      <c r="P324" s="11" t="str">
        <f t="shared" si="42"/>
        <v xml:space="preserve"> </v>
      </c>
      <c r="R324" s="11" t="str">
        <f t="shared" si="44"/>
        <v xml:space="preserve"> </v>
      </c>
      <c r="T324" s="12" t="str">
        <f t="shared" si="45"/>
        <v xml:space="preserve"> </v>
      </c>
    </row>
    <row r="325" spans="1:34" s="55" customFormat="1" ht="30.75" customHeight="1" x14ac:dyDescent="0.25">
      <c r="A325" s="319" t="s">
        <v>284</v>
      </c>
      <c r="B325" s="319"/>
      <c r="C325" s="319"/>
      <c r="D325" s="319"/>
      <c r="E325" s="319"/>
      <c r="F325" s="319"/>
      <c r="H325" s="55">
        <f t="shared" ref="H325:M325" si="46">SUM(H5:H323)</f>
        <v>78.56</v>
      </c>
      <c r="I325" s="55">
        <f t="shared" si="46"/>
        <v>0</v>
      </c>
      <c r="J325" s="55">
        <f t="shared" si="46"/>
        <v>148.01000000000002</v>
      </c>
      <c r="K325" s="55">
        <f t="shared" si="46"/>
        <v>0</v>
      </c>
      <c r="L325" s="55">
        <f t="shared" si="46"/>
        <v>0</v>
      </c>
      <c r="M325" s="55">
        <f t="shared" si="46"/>
        <v>0</v>
      </c>
      <c r="N325" s="57" t="str">
        <f t="shared" si="41"/>
        <v xml:space="preserve"> </v>
      </c>
      <c r="O325" s="57" t="str">
        <f>IF($F325&gt;0,IF(#REF!&gt;0,($F325-$E325)*#REF!," ")," ")</f>
        <v xml:space="preserve"> </v>
      </c>
      <c r="P325" s="57" t="str">
        <f t="shared" si="42"/>
        <v xml:space="preserve"> </v>
      </c>
      <c r="Q325" s="57"/>
      <c r="R325" s="57" t="str">
        <f t="shared" si="44"/>
        <v xml:space="preserve"> </v>
      </c>
      <c r="S325" s="57"/>
      <c r="T325" s="58" t="str">
        <f t="shared" si="45"/>
        <v xml:space="preserve"> </v>
      </c>
    </row>
    <row r="326" spans="1:34" x14ac:dyDescent="0.25">
      <c r="N326" s="11" t="str">
        <f t="shared" si="41"/>
        <v xml:space="preserve"> </v>
      </c>
      <c r="O326" s="11" t="str">
        <f>IF($F326&gt;0,IF(#REF!&gt;0,($F326-$E326)*#REF!," ")," ")</f>
        <v xml:space="preserve"> </v>
      </c>
      <c r="P326" s="11" t="str">
        <f t="shared" si="42"/>
        <v xml:space="preserve"> </v>
      </c>
      <c r="R326" s="11" t="str">
        <f t="shared" si="44"/>
        <v xml:space="preserve"> </v>
      </c>
      <c r="T326" s="12" t="str">
        <f t="shared" si="45"/>
        <v xml:space="preserve"> </v>
      </c>
    </row>
    <row r="327" spans="1:34" x14ac:dyDescent="0.25">
      <c r="N327" s="11" t="str">
        <f t="shared" si="41"/>
        <v xml:space="preserve"> </v>
      </c>
      <c r="O327" s="11" t="str">
        <f>IF($F327&gt;0,IF(#REF!&gt;0,($F327-$E327)*#REF!," ")," ")</f>
        <v xml:space="preserve"> </v>
      </c>
      <c r="P327" s="11" t="str">
        <f t="shared" si="42"/>
        <v xml:space="preserve"> </v>
      </c>
      <c r="R327" s="11" t="str">
        <f t="shared" si="44"/>
        <v xml:space="preserve"> </v>
      </c>
      <c r="T327" s="12" t="str">
        <f t="shared" si="45"/>
        <v xml:space="preserve"> </v>
      </c>
    </row>
    <row r="328" spans="1:34" x14ac:dyDescent="0.25">
      <c r="N328" s="11" t="str">
        <f t="shared" si="41"/>
        <v xml:space="preserve"> </v>
      </c>
      <c r="O328" s="11" t="str">
        <f>IF($F328&gt;0,IF(#REF!&gt;0,($F328-$E328)*#REF!," ")," ")</f>
        <v xml:space="preserve"> </v>
      </c>
      <c r="P328" s="11" t="str">
        <f t="shared" si="42"/>
        <v xml:space="preserve"> </v>
      </c>
      <c r="R328" s="11" t="str">
        <f t="shared" si="44"/>
        <v xml:space="preserve"> </v>
      </c>
      <c r="T328" s="12" t="str">
        <f t="shared" si="45"/>
        <v xml:space="preserve"> </v>
      </c>
    </row>
    <row r="329" spans="1:34" x14ac:dyDescent="0.25">
      <c r="N329" s="11" t="str">
        <f t="shared" si="41"/>
        <v xml:space="preserve"> </v>
      </c>
      <c r="O329" s="11" t="str">
        <f>IF($F329&gt;0,IF(#REF!&gt;0,($F329-$E329)*#REF!," ")," ")</f>
        <v xml:space="preserve"> </v>
      </c>
      <c r="P329" s="11" t="str">
        <f t="shared" si="42"/>
        <v xml:space="preserve"> </v>
      </c>
      <c r="R329" s="11" t="str">
        <f t="shared" si="44"/>
        <v xml:space="preserve"> </v>
      </c>
      <c r="T329" s="12" t="str">
        <f t="shared" si="45"/>
        <v xml:space="preserve"> </v>
      </c>
    </row>
    <row r="330" spans="1:34" x14ac:dyDescent="0.25">
      <c r="N330" s="11" t="str">
        <f t="shared" si="41"/>
        <v xml:space="preserve"> </v>
      </c>
      <c r="O330" s="11" t="str">
        <f>IF($F330&gt;0,IF(#REF!&gt;0,($F330-$E330)*#REF!," ")," ")</f>
        <v xml:space="preserve"> </v>
      </c>
      <c r="P330" s="11" t="str">
        <f t="shared" si="42"/>
        <v xml:space="preserve"> </v>
      </c>
      <c r="R330" s="11" t="str">
        <f t="shared" si="44"/>
        <v xml:space="preserve"> </v>
      </c>
      <c r="T330" s="12" t="str">
        <f t="shared" si="45"/>
        <v xml:space="preserve"> </v>
      </c>
    </row>
    <row r="331" spans="1:34" x14ac:dyDescent="0.25">
      <c r="N331" s="11" t="str">
        <f t="shared" si="41"/>
        <v xml:space="preserve"> </v>
      </c>
      <c r="O331" s="11" t="str">
        <f>IF($F331&gt;0,IF(#REF!&gt;0,($F331-$E331)*#REF!," ")," ")</f>
        <v xml:space="preserve"> </v>
      </c>
      <c r="P331" s="11" t="str">
        <f t="shared" si="42"/>
        <v xml:space="preserve"> </v>
      </c>
      <c r="R331" s="11" t="str">
        <f t="shared" si="44"/>
        <v xml:space="preserve"> </v>
      </c>
      <c r="T331" s="12" t="str">
        <f t="shared" si="45"/>
        <v xml:space="preserve"> </v>
      </c>
    </row>
    <row r="332" spans="1:34" x14ac:dyDescent="0.25">
      <c r="A332" s="118"/>
      <c r="O332" s="11" t="str">
        <f>IF($F332&gt;0,IF(#REF!&gt;0,($F332-$E332)*#REF!," ")," ")</f>
        <v xml:space="preserve"> </v>
      </c>
      <c r="P332" s="11" t="str">
        <f t="shared" si="42"/>
        <v xml:space="preserve"> </v>
      </c>
      <c r="R332" s="11" t="str">
        <f t="shared" si="44"/>
        <v xml:space="preserve"> </v>
      </c>
      <c r="T332" s="12" t="str">
        <f t="shared" ref="T332:T333" si="47">IF($F332&gt;0,IF(AM332&gt;0,AM332," ")," ")</f>
        <v xml:space="preserve"> </v>
      </c>
    </row>
    <row r="333" spans="1:34" x14ac:dyDescent="0.25">
      <c r="O333" s="11" t="str">
        <f>IF($F333&gt;0,IF(#REF!&gt;0,($F333-$E333)*#REF!," ")," ")</f>
        <v xml:space="preserve"> </v>
      </c>
      <c r="P333" s="11" t="str">
        <f t="shared" si="42"/>
        <v xml:space="preserve"> </v>
      </c>
      <c r="R333" s="11" t="str">
        <f t="shared" si="44"/>
        <v xml:space="preserve"> </v>
      </c>
      <c r="T333" s="12" t="str">
        <f t="shared" si="47"/>
        <v xml:space="preserve"> </v>
      </c>
    </row>
    <row r="336" spans="1:34" x14ac:dyDescent="0.25">
      <c r="A336" s="118"/>
    </row>
    <row r="338" spans="14:16" x14ac:dyDescent="0.25">
      <c r="N338" s="11" t="str">
        <f>IF(F338&gt;0,(F338-E338)*(AD338+AE338+AF338)," ")</f>
        <v xml:space="preserve"> </v>
      </c>
      <c r="P338" s="11" t="str">
        <f>IF(($F338-$E338)*(AA338+AH338)&gt;0,($F338-$E338)*(AA338+AH338)," ")</f>
        <v xml:space="preserve"> </v>
      </c>
    </row>
    <row r="339" spans="14:16" x14ac:dyDescent="0.25">
      <c r="N339" s="11" t="str">
        <f>IF(F339&gt;0,(F339-E339)*(AD339+AE339+AF339)," ")</f>
        <v xml:space="preserve"> </v>
      </c>
      <c r="P339" s="11" t="str">
        <f>IF(($F339-$E339)*(AA339+AH339)&gt;0,($F339-$E339)*(AA339+AH339)," ")</f>
        <v xml:space="preserve"> </v>
      </c>
    </row>
    <row r="340" spans="14:16" x14ac:dyDescent="0.25">
      <c r="N340" s="11" t="str">
        <f>IF(F340&gt;0,(F340-E340)*(AD340+AE340+AF340)," ")</f>
        <v xml:space="preserve"> </v>
      </c>
      <c r="P340" s="11" t="str">
        <f>IF(($F340-$E340)*(AA340+AH340)&gt;0,($F340-$E340)*(AA340+AH340)," ")</f>
        <v xml:space="preserve"> </v>
      </c>
    </row>
  </sheetData>
  <mergeCells count="6">
    <mergeCell ref="P3:S3"/>
    <mergeCell ref="D296:D302"/>
    <mergeCell ref="A325:F325"/>
    <mergeCell ref="D2:E2"/>
    <mergeCell ref="D153:D163"/>
    <mergeCell ref="J3:M3"/>
  </mergeCells>
  <phoneticPr fontId="1" type="noConversion"/>
  <pageMargins left="0.1" right="0.1" top="0.25" bottom="0.25" header="0.5" footer="0.5"/>
  <pageSetup paperSize="17" scale="3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S316"/>
  <sheetViews>
    <sheetView zoomScale="90" zoomScaleNormal="90" workbookViewId="0">
      <pane ySplit="4" topLeftCell="A147" activePane="bottomLeft" state="frozen"/>
      <selection pane="bottomLeft" activeCell="P161" sqref="P161:P181"/>
    </sheetView>
  </sheetViews>
  <sheetFormatPr defaultRowHeight="13.2" x14ac:dyDescent="0.25"/>
  <cols>
    <col min="1" max="1" width="10.6640625" customWidth="1"/>
    <col min="2" max="2" width="3.5546875" customWidth="1"/>
    <col min="3" max="3" width="9.109375" style="6"/>
    <col min="4" max="4" width="14.6640625" customWidth="1"/>
    <col min="5" max="5" width="10.88671875" style="35" bestFit="1" customWidth="1"/>
    <col min="6" max="6" width="9.88671875" style="35" bestFit="1" customWidth="1"/>
    <col min="7" max="7" width="1" customWidth="1"/>
    <col min="8" max="13" width="14.33203125" customWidth="1"/>
    <col min="14" max="14" width="15.88671875" customWidth="1"/>
    <col min="17" max="17" width="10.33203125" customWidth="1"/>
    <col min="18" max="19" width="11.33203125" customWidth="1"/>
    <col min="20" max="20" width="10.109375" customWidth="1"/>
    <col min="21" max="21" width="1.44140625" customWidth="1"/>
    <col min="22" max="22" width="18" style="4" customWidth="1"/>
    <col min="23" max="23" width="9.109375" style="4"/>
    <col min="24" max="24" width="1.5546875" customWidth="1"/>
    <col min="25" max="25" width="9.109375" style="4"/>
    <col min="26" max="26" width="1.44140625" style="4" customWidth="1"/>
    <col min="27" max="27" width="9.109375" style="4"/>
    <col min="28" max="28" width="12" style="4" customWidth="1"/>
    <col min="29" max="29" width="1" style="4" customWidth="1"/>
    <col min="30" max="30" width="11.44140625" style="4" customWidth="1"/>
    <col min="31" max="31" width="10.6640625" style="4" customWidth="1"/>
    <col min="32" max="32" width="11.109375" style="4" customWidth="1"/>
    <col min="33" max="33" width="1" style="4" customWidth="1"/>
    <col min="34" max="34" width="9.109375" style="4"/>
    <col min="35" max="35" width="11.88671875" style="4" customWidth="1"/>
    <col min="36" max="36" width="1.44140625" style="4" customWidth="1"/>
    <col min="37" max="37" width="9.109375" style="4"/>
    <col min="38" max="38" width="1.44140625" style="4" customWidth="1"/>
    <col min="39" max="39" width="10.109375" style="4" customWidth="1"/>
    <col min="40" max="40" width="1.5546875" style="4" customWidth="1"/>
    <col min="41" max="41" width="11.88671875" style="4" customWidth="1"/>
    <col min="42" max="42" width="1.44140625" customWidth="1"/>
    <col min="43" max="43" width="21.109375" customWidth="1"/>
    <col min="45" max="45" width="10.33203125" customWidth="1"/>
  </cols>
  <sheetData>
    <row r="1" spans="1:44" x14ac:dyDescent="0.25">
      <c r="D1" s="10"/>
      <c r="N1" s="11"/>
      <c r="O1" s="11"/>
      <c r="P1" s="11"/>
      <c r="Q1" s="11"/>
      <c r="R1" s="11"/>
      <c r="S1" s="11"/>
      <c r="T1" s="12"/>
      <c r="U1" s="4"/>
      <c r="X1" s="4"/>
      <c r="AP1" s="4"/>
      <c r="AQ1" s="13"/>
    </row>
    <row r="2" spans="1:44" ht="13.8" thickBot="1" x14ac:dyDescent="0.3">
      <c r="D2" s="320" t="s">
        <v>0</v>
      </c>
      <c r="E2" s="320"/>
      <c r="N2" s="11"/>
      <c r="O2" s="11"/>
      <c r="P2" s="11"/>
      <c r="Q2" s="11"/>
      <c r="R2" s="11"/>
      <c r="S2" s="11"/>
      <c r="T2" s="12"/>
      <c r="U2" s="4"/>
      <c r="W2" s="6" t="s">
        <v>15</v>
      </c>
      <c r="X2" s="4"/>
      <c r="AP2" s="4"/>
      <c r="AQ2" s="13"/>
    </row>
    <row r="3" spans="1:44" ht="13.8" thickBot="1" x14ac:dyDescent="0.3">
      <c r="D3" s="10"/>
      <c r="H3" s="4"/>
      <c r="I3" s="4"/>
      <c r="J3" s="307" t="s">
        <v>806</v>
      </c>
      <c r="K3" s="308"/>
      <c r="L3" s="308"/>
      <c r="M3" s="309"/>
      <c r="N3" s="11"/>
      <c r="O3" s="11"/>
      <c r="P3" s="316" t="s">
        <v>806</v>
      </c>
      <c r="Q3" s="317"/>
      <c r="R3" s="317"/>
      <c r="S3" s="318"/>
      <c r="T3" s="12"/>
      <c r="U3" s="4"/>
      <c r="X3" s="4"/>
      <c r="AP3" s="4"/>
      <c r="AQ3" s="13"/>
    </row>
    <row r="4" spans="1:44" s="1" customFormat="1" ht="57.75" customHeight="1" thickBot="1" x14ac:dyDescent="0.3">
      <c r="A4" s="52"/>
      <c r="B4" s="52"/>
      <c r="D4" s="9"/>
      <c r="E4" s="5" t="s">
        <v>1</v>
      </c>
      <c r="F4" s="5" t="s">
        <v>2</v>
      </c>
      <c r="H4" s="256" t="s">
        <v>805</v>
      </c>
      <c r="I4" s="262" t="s">
        <v>11</v>
      </c>
      <c r="J4" s="257" t="s">
        <v>807</v>
      </c>
      <c r="K4" s="270" t="s">
        <v>808</v>
      </c>
      <c r="L4" s="262" t="s">
        <v>809</v>
      </c>
      <c r="M4" s="271" t="s">
        <v>810</v>
      </c>
      <c r="N4" s="265" t="s">
        <v>805</v>
      </c>
      <c r="O4" s="267" t="s">
        <v>11</v>
      </c>
      <c r="P4" s="269" t="s">
        <v>807</v>
      </c>
      <c r="Q4" s="269" t="s">
        <v>811</v>
      </c>
      <c r="R4" s="260" t="s">
        <v>809</v>
      </c>
      <c r="S4" s="260" t="s">
        <v>812</v>
      </c>
      <c r="T4" s="268" t="s">
        <v>12</v>
      </c>
      <c r="U4" s="3"/>
      <c r="V4" s="3"/>
      <c r="W4" s="3" t="s">
        <v>3</v>
      </c>
      <c r="Y4" s="2" t="s">
        <v>11</v>
      </c>
      <c r="AA4" s="2" t="s">
        <v>4</v>
      </c>
      <c r="AB4" s="2" t="s">
        <v>5</v>
      </c>
      <c r="AD4" s="2" t="s">
        <v>6</v>
      </c>
      <c r="AE4" s="2" t="s">
        <v>7</v>
      </c>
      <c r="AF4" s="2" t="s">
        <v>8</v>
      </c>
      <c r="AH4" s="2" t="s">
        <v>9</v>
      </c>
      <c r="AI4" s="2" t="s">
        <v>10</v>
      </c>
      <c r="AK4" s="2" t="s">
        <v>11</v>
      </c>
      <c r="AM4" s="2" t="s">
        <v>12</v>
      </c>
      <c r="AO4" s="2" t="s">
        <v>19</v>
      </c>
      <c r="AQ4" s="3" t="s">
        <v>14</v>
      </c>
    </row>
    <row r="5" spans="1:44" s="1" customFormat="1" ht="12.75" customHeight="1" x14ac:dyDescent="0.25">
      <c r="A5" s="52"/>
      <c r="B5" s="52"/>
      <c r="D5" s="9"/>
      <c r="E5" s="8"/>
      <c r="F5" s="8"/>
      <c r="H5"/>
      <c r="I5"/>
      <c r="J5"/>
      <c r="K5"/>
      <c r="L5"/>
      <c r="M5"/>
      <c r="N5" s="11"/>
      <c r="O5" s="11"/>
      <c r="P5" s="11"/>
      <c r="Q5" s="11"/>
      <c r="R5" s="11"/>
      <c r="S5" s="11"/>
      <c r="T5" s="12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13"/>
      <c r="AR5"/>
    </row>
    <row r="6" spans="1:44" s="1" customFormat="1" ht="12.75" customHeight="1" x14ac:dyDescent="0.25">
      <c r="A6" s="60" t="s">
        <v>285</v>
      </c>
      <c r="C6" s="1">
        <v>18</v>
      </c>
      <c r="D6" s="9"/>
      <c r="E6" s="35">
        <v>0</v>
      </c>
      <c r="F6" s="35">
        <v>3.6</v>
      </c>
      <c r="H6" s="130"/>
      <c r="I6" s="130"/>
      <c r="J6" s="130"/>
      <c r="K6" s="130"/>
      <c r="L6" s="130"/>
      <c r="M6" s="130"/>
      <c r="N6" s="11">
        <f t="shared" ref="N6:N37" si="0">IF(F6&gt;0,(F6-E6)*(AD6+AE6+AF6)," ")</f>
        <v>3.6</v>
      </c>
      <c r="O6" s="11" t="str">
        <f t="shared" ref="O6:O37" si="1">IF((F6-E6)*(Y6+AK6)&gt;0,(F6-E6)*(Y6+AK6)," ")</f>
        <v xml:space="preserve"> </v>
      </c>
      <c r="P6" s="11">
        <f t="shared" ref="P6:P27" si="2">IF($F6&gt;0,IF(AA6&gt;0,($F6-$E6)*AA6," ")," ")</f>
        <v>3.6</v>
      </c>
      <c r="Q6" s="11"/>
      <c r="R6" s="11" t="str">
        <f>IF($F6&gt;0,IF(AB6&gt;0,($F6-$E6)*AB6," ")," ")</f>
        <v xml:space="preserve"> </v>
      </c>
      <c r="S6" s="11"/>
      <c r="T6" s="12" t="str">
        <f>IF($F6&gt;0,IF(AM6&gt;0,((F6-E6)*AM6)*5280," ")," ")</f>
        <v xml:space="preserve"> </v>
      </c>
      <c r="V6" s="9"/>
      <c r="W6" s="4">
        <v>2</v>
      </c>
      <c r="X6"/>
      <c r="Y6"/>
      <c r="Z6"/>
      <c r="AA6" s="4">
        <v>1</v>
      </c>
      <c r="AB6"/>
      <c r="AC6"/>
      <c r="AD6" s="4">
        <v>1</v>
      </c>
      <c r="AE6"/>
      <c r="AF6"/>
      <c r="AG6"/>
      <c r="AH6" s="4">
        <v>1</v>
      </c>
      <c r="AI6" s="9"/>
      <c r="AJ6" s="9"/>
      <c r="AK6" s="9"/>
      <c r="AL6" s="9"/>
      <c r="AM6" s="9"/>
      <c r="AN6" s="9"/>
      <c r="AO6" s="9"/>
      <c r="AQ6" s="9"/>
    </row>
    <row r="7" spans="1:44" s="1" customFormat="1" ht="12.75" customHeight="1" x14ac:dyDescent="0.25">
      <c r="A7" s="54" t="s">
        <v>276</v>
      </c>
      <c r="C7" s="1">
        <v>18</v>
      </c>
      <c r="D7" s="9"/>
      <c r="E7" s="35">
        <v>3.6</v>
      </c>
      <c r="F7" s="35">
        <v>3.77</v>
      </c>
      <c r="H7" s="130"/>
      <c r="I7" s="130"/>
      <c r="J7" s="130"/>
      <c r="K7" s="130"/>
      <c r="L7" s="130"/>
      <c r="M7" s="130"/>
      <c r="N7" s="11">
        <f t="shared" si="0"/>
        <v>0.16999999999999993</v>
      </c>
      <c r="O7" s="11" t="str">
        <f t="shared" si="1"/>
        <v xml:space="preserve"> </v>
      </c>
      <c r="P7" s="11">
        <f t="shared" si="2"/>
        <v>0.16999999999999993</v>
      </c>
      <c r="Q7" s="11"/>
      <c r="R7" s="11"/>
      <c r="S7" s="11"/>
      <c r="T7" s="12"/>
      <c r="V7" s="9"/>
      <c r="W7" s="4">
        <v>2</v>
      </c>
      <c r="X7"/>
      <c r="Y7"/>
      <c r="Z7"/>
      <c r="AA7" s="4">
        <v>1</v>
      </c>
      <c r="AB7"/>
      <c r="AC7"/>
      <c r="AD7"/>
      <c r="AE7" s="4">
        <v>1</v>
      </c>
      <c r="AF7"/>
      <c r="AG7"/>
      <c r="AH7" s="4">
        <v>1</v>
      </c>
      <c r="AI7" s="9"/>
      <c r="AJ7" s="9"/>
      <c r="AK7" s="9"/>
      <c r="AL7" s="9"/>
      <c r="AM7" s="9"/>
      <c r="AN7" s="9"/>
      <c r="AO7" s="9"/>
      <c r="AQ7" s="9"/>
    </row>
    <row r="8" spans="1:44" s="1" customFormat="1" ht="12.75" customHeight="1" x14ac:dyDescent="0.25">
      <c r="A8" s="54" t="s">
        <v>276</v>
      </c>
      <c r="C8" s="1">
        <v>18</v>
      </c>
      <c r="D8" s="9"/>
      <c r="E8" s="35">
        <v>3.77</v>
      </c>
      <c r="F8" s="35">
        <v>3.86</v>
      </c>
      <c r="H8" s="130"/>
      <c r="I8" s="130"/>
      <c r="J8" s="130"/>
      <c r="K8" s="130"/>
      <c r="L8" s="130"/>
      <c r="M8" s="130"/>
      <c r="N8" s="11">
        <f t="shared" si="0"/>
        <v>8.9999999999999858E-2</v>
      </c>
      <c r="O8" s="11" t="str">
        <f t="shared" si="1"/>
        <v xml:space="preserve"> </v>
      </c>
      <c r="P8" s="11">
        <f t="shared" si="2"/>
        <v>8.9999999999999858E-2</v>
      </c>
      <c r="Q8" s="11"/>
      <c r="R8" s="11"/>
      <c r="S8" s="11"/>
      <c r="T8" s="12"/>
      <c r="V8" s="9"/>
      <c r="W8" s="4">
        <v>2</v>
      </c>
      <c r="X8"/>
      <c r="Y8"/>
      <c r="Z8"/>
      <c r="AA8" s="4">
        <v>1</v>
      </c>
      <c r="AB8"/>
      <c r="AC8"/>
      <c r="AD8"/>
      <c r="AE8"/>
      <c r="AF8" s="4">
        <v>1</v>
      </c>
      <c r="AG8"/>
      <c r="AH8" s="4">
        <v>1</v>
      </c>
      <c r="AI8" s="9"/>
      <c r="AJ8" s="9"/>
      <c r="AK8" s="9"/>
      <c r="AL8" s="9"/>
      <c r="AM8" s="9"/>
      <c r="AN8" s="9"/>
      <c r="AO8" s="9"/>
      <c r="AQ8" s="9"/>
    </row>
    <row r="9" spans="1:44" s="1" customFormat="1" ht="12.75" customHeight="1" x14ac:dyDescent="0.25">
      <c r="A9" s="54" t="s">
        <v>276</v>
      </c>
      <c r="C9" s="1">
        <v>18</v>
      </c>
      <c r="D9" s="9"/>
      <c r="E9" s="35">
        <v>3.86</v>
      </c>
      <c r="F9" s="35">
        <v>4.03</v>
      </c>
      <c r="H9" s="130"/>
      <c r="I9" s="130"/>
      <c r="J9" s="130"/>
      <c r="K9" s="130"/>
      <c r="L9" s="130"/>
      <c r="M9" s="130"/>
      <c r="N9" s="11">
        <f t="shared" si="0"/>
        <v>0.17000000000000037</v>
      </c>
      <c r="O9" s="11" t="str">
        <f t="shared" si="1"/>
        <v xml:space="preserve"> </v>
      </c>
      <c r="P9" s="11">
        <f t="shared" si="2"/>
        <v>0.17000000000000037</v>
      </c>
      <c r="Q9" s="11"/>
      <c r="R9" s="11"/>
      <c r="S9" s="11"/>
      <c r="T9" s="12"/>
      <c r="V9" s="9"/>
      <c r="W9" s="4">
        <v>2</v>
      </c>
      <c r="X9"/>
      <c r="Y9"/>
      <c r="Z9"/>
      <c r="AA9" s="4">
        <v>1</v>
      </c>
      <c r="AB9"/>
      <c r="AC9"/>
      <c r="AD9"/>
      <c r="AE9" s="4">
        <v>1</v>
      </c>
      <c r="AF9"/>
      <c r="AG9"/>
      <c r="AH9" s="4">
        <v>1</v>
      </c>
      <c r="AI9" s="9"/>
      <c r="AJ9" s="9"/>
      <c r="AK9" s="9"/>
      <c r="AL9" s="9"/>
      <c r="AM9" s="9"/>
      <c r="AN9" s="9"/>
      <c r="AO9" s="9"/>
      <c r="AQ9" s="9"/>
    </row>
    <row r="10" spans="1:44" s="1" customFormat="1" ht="12.75" customHeight="1" x14ac:dyDescent="0.25">
      <c r="A10" s="54" t="s">
        <v>276</v>
      </c>
      <c r="C10" s="1">
        <v>18</v>
      </c>
      <c r="D10" s="9"/>
      <c r="E10" s="35">
        <v>4.03</v>
      </c>
      <c r="F10" s="35">
        <v>4.4400000000000004</v>
      </c>
      <c r="H10" s="130"/>
      <c r="I10" s="130"/>
      <c r="J10" s="130"/>
      <c r="K10" s="130"/>
      <c r="L10" s="130"/>
      <c r="M10" s="130"/>
      <c r="N10" s="11">
        <f t="shared" si="0"/>
        <v>0.41000000000000014</v>
      </c>
      <c r="O10" s="11" t="str">
        <f t="shared" si="1"/>
        <v xml:space="preserve"> </v>
      </c>
      <c r="P10" s="11">
        <f t="shared" si="2"/>
        <v>0.41000000000000014</v>
      </c>
      <c r="Q10" s="11"/>
      <c r="R10" s="11"/>
      <c r="S10" s="11"/>
      <c r="T10" s="12"/>
      <c r="V10" s="9"/>
      <c r="W10" s="4">
        <v>2</v>
      </c>
      <c r="X10"/>
      <c r="Y10"/>
      <c r="Z10"/>
      <c r="AA10" s="4">
        <v>1</v>
      </c>
      <c r="AB10"/>
      <c r="AC10"/>
      <c r="AD10" s="4">
        <v>1</v>
      </c>
      <c r="AE10"/>
      <c r="AF10"/>
      <c r="AG10"/>
      <c r="AH10" s="4">
        <v>1</v>
      </c>
      <c r="AI10" s="9"/>
      <c r="AJ10" s="9"/>
      <c r="AK10" s="9"/>
      <c r="AL10" s="9"/>
      <c r="AM10" s="9"/>
      <c r="AN10" s="9"/>
      <c r="AO10" s="9"/>
      <c r="AQ10" s="9"/>
    </row>
    <row r="11" spans="1:44" s="1" customFormat="1" ht="12.75" customHeight="1" x14ac:dyDescent="0.25">
      <c r="A11" s="54" t="s">
        <v>276</v>
      </c>
      <c r="C11" s="1">
        <v>18</v>
      </c>
      <c r="D11" s="321" t="s">
        <v>37</v>
      </c>
      <c r="E11" s="35">
        <v>4.4400000000000004</v>
      </c>
      <c r="F11" s="35">
        <v>4.93</v>
      </c>
      <c r="H11" s="130"/>
      <c r="I11" s="130"/>
      <c r="J11" s="130"/>
      <c r="K11" s="130"/>
      <c r="L11" s="130"/>
      <c r="M11" s="130"/>
      <c r="N11" s="11">
        <f t="shared" si="0"/>
        <v>0.48999999999999932</v>
      </c>
      <c r="O11" s="11" t="str">
        <f t="shared" si="1"/>
        <v xml:space="preserve"> </v>
      </c>
      <c r="P11" s="11">
        <f t="shared" si="2"/>
        <v>0.48999999999999932</v>
      </c>
      <c r="Q11" s="11"/>
      <c r="R11" s="11"/>
      <c r="S11" s="11"/>
      <c r="T11" s="12"/>
      <c r="V11" s="9"/>
      <c r="W11" s="4">
        <v>2</v>
      </c>
      <c r="X11"/>
      <c r="Y11"/>
      <c r="Z11"/>
      <c r="AA11" s="4">
        <v>1</v>
      </c>
      <c r="AB11"/>
      <c r="AC11"/>
      <c r="AD11" s="4">
        <v>1</v>
      </c>
      <c r="AE11"/>
      <c r="AF11"/>
      <c r="AG11"/>
      <c r="AH11" s="4">
        <v>1</v>
      </c>
      <c r="AI11" s="9"/>
      <c r="AJ11" s="9"/>
      <c r="AK11" s="9"/>
      <c r="AL11" s="9"/>
      <c r="AM11" s="9"/>
      <c r="AN11" s="9"/>
      <c r="AO11" s="9"/>
      <c r="AQ11" s="9"/>
    </row>
    <row r="12" spans="1:44" s="1" customFormat="1" ht="12.75" customHeight="1" x14ac:dyDescent="0.25">
      <c r="A12" s="54" t="s">
        <v>276</v>
      </c>
      <c r="C12" s="1">
        <v>18</v>
      </c>
      <c r="D12" s="325"/>
      <c r="E12" s="35">
        <v>4.93</v>
      </c>
      <c r="F12" s="35">
        <v>4.9800000000000004</v>
      </c>
      <c r="H12" s="130"/>
      <c r="I12" s="130"/>
      <c r="J12" s="130"/>
      <c r="K12" s="130"/>
      <c r="L12" s="130"/>
      <c r="M12" s="130"/>
      <c r="N12" s="11">
        <f t="shared" si="0"/>
        <v>5.0000000000000711E-2</v>
      </c>
      <c r="O12" s="11" t="str">
        <f t="shared" si="1"/>
        <v xml:space="preserve"> </v>
      </c>
      <c r="P12" s="11">
        <f t="shared" si="2"/>
        <v>5.0000000000000711E-2</v>
      </c>
      <c r="Q12" s="11"/>
      <c r="R12" s="11"/>
      <c r="S12" s="11"/>
      <c r="T12" s="12"/>
      <c r="V12" s="9"/>
      <c r="W12" s="4">
        <v>2</v>
      </c>
      <c r="X12"/>
      <c r="Y12"/>
      <c r="Z12"/>
      <c r="AA12" s="4">
        <v>1</v>
      </c>
      <c r="AB12"/>
      <c r="AC12"/>
      <c r="AD12"/>
      <c r="AE12" s="4">
        <v>1</v>
      </c>
      <c r="AF12"/>
      <c r="AG12"/>
      <c r="AH12" s="4">
        <v>1</v>
      </c>
      <c r="AI12" s="9"/>
      <c r="AJ12" s="9"/>
      <c r="AK12" s="9"/>
      <c r="AL12" s="9"/>
      <c r="AM12" s="9"/>
      <c r="AN12" s="9"/>
      <c r="AO12" s="9"/>
      <c r="AQ12" s="9"/>
    </row>
    <row r="13" spans="1:44" s="1" customFormat="1" ht="12.75" customHeight="1" x14ac:dyDescent="0.25">
      <c r="A13" s="54" t="s">
        <v>276</v>
      </c>
      <c r="C13" s="1">
        <v>18</v>
      </c>
      <c r="D13" s="325"/>
      <c r="E13" s="35">
        <v>4.9800000000000004</v>
      </c>
      <c r="F13" s="35">
        <v>5</v>
      </c>
      <c r="H13" s="130"/>
      <c r="I13" s="130"/>
      <c r="J13" s="130"/>
      <c r="K13" s="130"/>
      <c r="L13" s="130"/>
      <c r="M13" s="130"/>
      <c r="N13" s="11">
        <f t="shared" si="0"/>
        <v>1.9999999999999574E-2</v>
      </c>
      <c r="O13" s="11" t="str">
        <f t="shared" si="1"/>
        <v xml:space="preserve"> </v>
      </c>
      <c r="P13" s="11">
        <f t="shared" si="2"/>
        <v>1.9999999999999574E-2</v>
      </c>
      <c r="Q13" s="11"/>
      <c r="R13" s="11"/>
      <c r="S13" s="11"/>
      <c r="T13" s="12"/>
      <c r="V13" s="9"/>
      <c r="W13" s="4">
        <v>2</v>
      </c>
      <c r="X13"/>
      <c r="Y13"/>
      <c r="Z13"/>
      <c r="AA13" s="4">
        <v>1</v>
      </c>
      <c r="AB13"/>
      <c r="AC13"/>
      <c r="AD13"/>
      <c r="AE13"/>
      <c r="AF13" s="4">
        <v>1</v>
      </c>
      <c r="AG13"/>
      <c r="AH13" s="4">
        <v>1</v>
      </c>
      <c r="AI13" s="9"/>
      <c r="AJ13" s="9"/>
      <c r="AK13" s="9"/>
      <c r="AL13" s="9"/>
      <c r="AM13" s="9"/>
      <c r="AN13" s="9"/>
      <c r="AO13" s="9"/>
      <c r="AQ13" s="9"/>
    </row>
    <row r="14" spans="1:44" s="1" customFormat="1" ht="12.75" customHeight="1" x14ac:dyDescent="0.25">
      <c r="A14" s="54" t="s">
        <v>276</v>
      </c>
      <c r="C14" s="1">
        <v>18</v>
      </c>
      <c r="D14" s="325"/>
      <c r="E14" s="35">
        <v>5</v>
      </c>
      <c r="F14" s="35">
        <v>5.05</v>
      </c>
      <c r="H14" s="130"/>
      <c r="I14" s="130"/>
      <c r="J14" s="130"/>
      <c r="K14" s="130"/>
      <c r="L14" s="130"/>
      <c r="M14" s="130"/>
      <c r="N14" s="11">
        <f t="shared" si="0"/>
        <v>4.9999999999999822E-2</v>
      </c>
      <c r="O14" s="11" t="str">
        <f t="shared" si="1"/>
        <v xml:space="preserve"> </v>
      </c>
      <c r="P14" s="11">
        <f t="shared" si="2"/>
        <v>4.9999999999999822E-2</v>
      </c>
      <c r="Q14" s="11"/>
      <c r="R14" s="11"/>
      <c r="S14" s="11"/>
      <c r="T14" s="12"/>
      <c r="V14" s="9"/>
      <c r="W14" s="4">
        <v>2</v>
      </c>
      <c r="X14"/>
      <c r="Y14"/>
      <c r="Z14"/>
      <c r="AA14" s="4">
        <v>1</v>
      </c>
      <c r="AB14"/>
      <c r="AC14"/>
      <c r="AD14"/>
      <c r="AE14" s="4">
        <v>1</v>
      </c>
      <c r="AF14"/>
      <c r="AG14"/>
      <c r="AH14" s="4">
        <v>1</v>
      </c>
      <c r="AI14" s="9"/>
      <c r="AJ14" s="9"/>
      <c r="AK14" s="9"/>
      <c r="AL14" s="9"/>
      <c r="AM14" s="9"/>
      <c r="AN14" s="9"/>
      <c r="AO14" s="9"/>
      <c r="AQ14" s="9"/>
    </row>
    <row r="15" spans="1:44" s="1" customFormat="1" ht="12.75" customHeight="1" x14ac:dyDescent="0.25">
      <c r="A15" s="54" t="s">
        <v>276</v>
      </c>
      <c r="C15" s="1">
        <v>18</v>
      </c>
      <c r="D15" s="325"/>
      <c r="E15" s="35">
        <v>5.05</v>
      </c>
      <c r="F15" s="35">
        <v>5.69</v>
      </c>
      <c r="H15" s="130"/>
      <c r="I15" s="130"/>
      <c r="J15" s="130"/>
      <c r="K15" s="130"/>
      <c r="L15" s="130"/>
      <c r="M15" s="130"/>
      <c r="N15" s="11">
        <f t="shared" si="0"/>
        <v>0.64000000000000057</v>
      </c>
      <c r="O15" s="11" t="str">
        <f t="shared" si="1"/>
        <v xml:space="preserve"> </v>
      </c>
      <c r="P15" s="11">
        <f t="shared" si="2"/>
        <v>0.64000000000000057</v>
      </c>
      <c r="Q15" s="11"/>
      <c r="R15" s="11"/>
      <c r="S15" s="11"/>
      <c r="T15" s="12"/>
      <c r="V15" s="9"/>
      <c r="W15" s="4">
        <v>2</v>
      </c>
      <c r="X15"/>
      <c r="Y15"/>
      <c r="Z15"/>
      <c r="AA15" s="4">
        <v>1</v>
      </c>
      <c r="AB15"/>
      <c r="AC15"/>
      <c r="AD15" s="4">
        <v>1</v>
      </c>
      <c r="AE15"/>
      <c r="AF15"/>
      <c r="AG15"/>
      <c r="AH15" s="4">
        <v>1</v>
      </c>
      <c r="AI15" s="9"/>
      <c r="AJ15" s="9"/>
      <c r="AK15" s="9"/>
      <c r="AL15" s="9"/>
      <c r="AM15" s="9"/>
      <c r="AN15" s="9"/>
      <c r="AO15" s="9"/>
      <c r="AQ15" s="9"/>
    </row>
    <row r="16" spans="1:44" s="1" customFormat="1" ht="12.75" customHeight="1" x14ac:dyDescent="0.25">
      <c r="A16" s="54" t="s">
        <v>276</v>
      </c>
      <c r="C16" s="1">
        <v>18</v>
      </c>
      <c r="D16"/>
      <c r="E16" s="35">
        <v>5.69</v>
      </c>
      <c r="F16" s="35">
        <v>6.6</v>
      </c>
      <c r="H16" s="130"/>
      <c r="I16" s="130"/>
      <c r="J16" s="130"/>
      <c r="K16" s="130"/>
      <c r="L16" s="130"/>
      <c r="M16" s="130"/>
      <c r="N16" s="11">
        <f t="shared" si="0"/>
        <v>0.90999999999999925</v>
      </c>
      <c r="O16" s="11" t="str">
        <f t="shared" si="1"/>
        <v xml:space="preserve"> </v>
      </c>
      <c r="P16" s="11">
        <f t="shared" si="2"/>
        <v>0.90999999999999925</v>
      </c>
      <c r="Q16" s="11"/>
      <c r="R16" s="11"/>
      <c r="S16" s="11"/>
      <c r="T16" s="12"/>
      <c r="V16" s="9"/>
      <c r="W16" s="4">
        <v>2</v>
      </c>
      <c r="X16"/>
      <c r="Y16"/>
      <c r="Z16"/>
      <c r="AA16" s="4">
        <v>1</v>
      </c>
      <c r="AB16"/>
      <c r="AC16"/>
      <c r="AD16" s="4">
        <v>1</v>
      </c>
      <c r="AE16"/>
      <c r="AF16"/>
      <c r="AG16"/>
      <c r="AH16" s="4">
        <v>1</v>
      </c>
      <c r="AI16" s="9"/>
      <c r="AJ16" s="9"/>
      <c r="AK16" s="9"/>
      <c r="AL16" s="9"/>
      <c r="AM16" s="9"/>
      <c r="AN16" s="9"/>
      <c r="AO16" s="9"/>
      <c r="AQ16" s="9"/>
    </row>
    <row r="17" spans="1:43" s="1" customFormat="1" ht="12.75" customHeight="1" x14ac:dyDescent="0.25">
      <c r="A17" s="54" t="s">
        <v>276</v>
      </c>
      <c r="C17" s="1">
        <v>18</v>
      </c>
      <c r="D17" s="9"/>
      <c r="E17" s="35">
        <v>6.6</v>
      </c>
      <c r="F17" s="35">
        <v>6.65</v>
      </c>
      <c r="H17" s="130"/>
      <c r="I17" s="130"/>
      <c r="J17" s="130"/>
      <c r="K17" s="130"/>
      <c r="L17" s="130"/>
      <c r="M17" s="130"/>
      <c r="N17" s="11">
        <f t="shared" si="0"/>
        <v>5.0000000000000711E-2</v>
      </c>
      <c r="O17" s="11" t="str">
        <f t="shared" si="1"/>
        <v xml:space="preserve"> </v>
      </c>
      <c r="P17" s="11">
        <f t="shared" si="2"/>
        <v>5.0000000000000711E-2</v>
      </c>
      <c r="Q17" s="11"/>
      <c r="R17" s="11"/>
      <c r="S17" s="11"/>
      <c r="T17" s="12"/>
      <c r="V17" s="9"/>
      <c r="W17" s="4">
        <v>2</v>
      </c>
      <c r="X17"/>
      <c r="Y17"/>
      <c r="Z17"/>
      <c r="AA17" s="4">
        <v>1</v>
      </c>
      <c r="AB17"/>
      <c r="AC17"/>
      <c r="AD17"/>
      <c r="AE17" s="4">
        <v>1</v>
      </c>
      <c r="AF17"/>
      <c r="AG17"/>
      <c r="AH17" s="4">
        <v>1</v>
      </c>
      <c r="AI17" s="9"/>
      <c r="AJ17" s="9"/>
      <c r="AK17" s="9"/>
      <c r="AL17" s="9"/>
      <c r="AM17" s="9"/>
      <c r="AN17" s="9"/>
      <c r="AO17" s="9"/>
      <c r="AQ17" s="9"/>
    </row>
    <row r="18" spans="1:43" s="1" customFormat="1" ht="12.75" customHeight="1" x14ac:dyDescent="0.25">
      <c r="A18" s="54" t="s">
        <v>276</v>
      </c>
      <c r="C18" s="1">
        <v>18</v>
      </c>
      <c r="D18" s="9"/>
      <c r="E18" s="35">
        <v>6.65</v>
      </c>
      <c r="F18" s="35">
        <v>6.66</v>
      </c>
      <c r="H18" s="130"/>
      <c r="I18" s="130"/>
      <c r="J18" s="130"/>
      <c r="K18" s="130"/>
      <c r="L18" s="130"/>
      <c r="M18" s="130"/>
      <c r="N18" s="11">
        <f t="shared" si="0"/>
        <v>9.9999999999997868E-3</v>
      </c>
      <c r="O18" s="11" t="str">
        <f t="shared" si="1"/>
        <v xml:space="preserve"> </v>
      </c>
      <c r="P18" s="11">
        <f t="shared" si="2"/>
        <v>9.9999999999997868E-3</v>
      </c>
      <c r="Q18" s="11"/>
      <c r="R18" s="11"/>
      <c r="S18" s="11"/>
      <c r="T18" s="12"/>
      <c r="V18" s="9"/>
      <c r="W18" s="4">
        <v>2</v>
      </c>
      <c r="X18"/>
      <c r="Y18"/>
      <c r="Z18"/>
      <c r="AA18" s="4">
        <v>1</v>
      </c>
      <c r="AB18"/>
      <c r="AC18"/>
      <c r="AD18"/>
      <c r="AE18"/>
      <c r="AF18" s="4">
        <v>1</v>
      </c>
      <c r="AG18"/>
      <c r="AH18" s="4">
        <v>1</v>
      </c>
      <c r="AI18" s="9"/>
      <c r="AJ18" s="9"/>
      <c r="AK18" s="9"/>
      <c r="AL18" s="9"/>
      <c r="AM18" s="9"/>
      <c r="AN18" s="9"/>
      <c r="AO18" s="9"/>
      <c r="AQ18" s="9"/>
    </row>
    <row r="19" spans="1:43" s="1" customFormat="1" ht="12.75" customHeight="1" x14ac:dyDescent="0.25">
      <c r="A19" s="54" t="s">
        <v>276</v>
      </c>
      <c r="C19" s="1">
        <v>18</v>
      </c>
      <c r="D19" s="9"/>
      <c r="E19" s="35">
        <v>6.66</v>
      </c>
      <c r="F19" s="35">
        <v>6.72</v>
      </c>
      <c r="H19" s="130"/>
      <c r="I19" s="130"/>
      <c r="J19" s="130"/>
      <c r="K19" s="130"/>
      <c r="L19" s="130"/>
      <c r="M19" s="130"/>
      <c r="N19" s="11">
        <f t="shared" si="0"/>
        <v>5.9999999999999609E-2</v>
      </c>
      <c r="O19" s="11" t="str">
        <f t="shared" si="1"/>
        <v xml:space="preserve"> </v>
      </c>
      <c r="P19" s="11">
        <f t="shared" si="2"/>
        <v>5.9999999999999609E-2</v>
      </c>
      <c r="Q19" s="11"/>
      <c r="R19" s="11"/>
      <c r="S19" s="11"/>
      <c r="T19" s="12"/>
      <c r="V19" s="9"/>
      <c r="W19" s="4">
        <v>2</v>
      </c>
      <c r="X19"/>
      <c r="Y19"/>
      <c r="Z19"/>
      <c r="AA19" s="4">
        <v>1</v>
      </c>
      <c r="AB19"/>
      <c r="AC19"/>
      <c r="AD19"/>
      <c r="AE19" s="4">
        <v>1</v>
      </c>
      <c r="AF19"/>
      <c r="AG19"/>
      <c r="AH19" s="4">
        <v>1</v>
      </c>
      <c r="AI19" s="9"/>
      <c r="AJ19" s="9"/>
      <c r="AK19" s="9"/>
      <c r="AL19" s="9"/>
      <c r="AM19" s="9"/>
      <c r="AN19" s="9"/>
      <c r="AO19" s="9"/>
      <c r="AQ19" s="9"/>
    </row>
    <row r="20" spans="1:43" s="1" customFormat="1" ht="12.75" customHeight="1" x14ac:dyDescent="0.25">
      <c r="A20" s="54" t="s">
        <v>276</v>
      </c>
      <c r="C20" s="1">
        <v>18</v>
      </c>
      <c r="D20" s="9"/>
      <c r="E20" s="35">
        <v>6.72</v>
      </c>
      <c r="F20" s="35">
        <v>8.8800000000000008</v>
      </c>
      <c r="H20" s="130"/>
      <c r="I20" s="130"/>
      <c r="J20" s="130"/>
      <c r="K20" s="130"/>
      <c r="L20" s="130"/>
      <c r="M20" s="130"/>
      <c r="N20" s="11">
        <f t="shared" si="0"/>
        <v>2.160000000000001</v>
      </c>
      <c r="O20" s="11" t="str">
        <f t="shared" si="1"/>
        <v xml:space="preserve"> </v>
      </c>
      <c r="P20" s="11">
        <f t="shared" si="2"/>
        <v>2.160000000000001</v>
      </c>
      <c r="Q20" s="11"/>
      <c r="R20" s="11"/>
      <c r="S20" s="11"/>
      <c r="T20" s="12"/>
      <c r="V20" s="9"/>
      <c r="W20" s="4">
        <v>2</v>
      </c>
      <c r="X20"/>
      <c r="Y20"/>
      <c r="Z20"/>
      <c r="AA20" s="4">
        <v>1</v>
      </c>
      <c r="AB20"/>
      <c r="AC20"/>
      <c r="AD20" s="4">
        <v>1</v>
      </c>
      <c r="AE20"/>
      <c r="AF20"/>
      <c r="AG20"/>
      <c r="AH20" s="4">
        <v>1</v>
      </c>
      <c r="AI20" s="9"/>
      <c r="AJ20" s="9"/>
      <c r="AK20" s="9"/>
      <c r="AL20" s="9"/>
      <c r="AM20" s="9"/>
      <c r="AN20" s="9"/>
      <c r="AO20" s="9"/>
      <c r="AQ20" s="9"/>
    </row>
    <row r="21" spans="1:43" s="1" customFormat="1" ht="12.75" customHeight="1" x14ac:dyDescent="0.25">
      <c r="A21" s="54" t="s">
        <v>276</v>
      </c>
      <c r="C21" s="1">
        <v>18</v>
      </c>
      <c r="D21" s="9"/>
      <c r="E21" s="35">
        <v>8.8800000000000008</v>
      </c>
      <c r="F21" s="35">
        <v>8.93</v>
      </c>
      <c r="H21" s="130"/>
      <c r="I21" s="130"/>
      <c r="J21" s="130"/>
      <c r="K21" s="130"/>
      <c r="L21" s="130"/>
      <c r="M21" s="130"/>
      <c r="N21" s="11">
        <f t="shared" si="0"/>
        <v>4.9999999999998934E-2</v>
      </c>
      <c r="O21" s="11" t="str">
        <f t="shared" si="1"/>
        <v xml:space="preserve"> </v>
      </c>
      <c r="P21" s="11">
        <f t="shared" si="2"/>
        <v>4.9999999999998934E-2</v>
      </c>
      <c r="Q21" s="11"/>
      <c r="R21" s="11"/>
      <c r="S21" s="11"/>
      <c r="T21" s="12"/>
      <c r="V21" s="9"/>
      <c r="W21" s="4">
        <v>2</v>
      </c>
      <c r="X21"/>
      <c r="Y21"/>
      <c r="Z21"/>
      <c r="AA21" s="4">
        <v>1</v>
      </c>
      <c r="AB21"/>
      <c r="AC21"/>
      <c r="AD21"/>
      <c r="AE21" s="4">
        <v>1</v>
      </c>
      <c r="AF21"/>
      <c r="AG21"/>
      <c r="AH21" s="4">
        <v>1</v>
      </c>
      <c r="AI21" s="9"/>
      <c r="AJ21" s="9"/>
      <c r="AK21" s="9"/>
      <c r="AL21" s="9"/>
      <c r="AM21" s="9"/>
      <c r="AN21" s="9"/>
      <c r="AO21" s="9"/>
      <c r="AQ21" s="9"/>
    </row>
    <row r="22" spans="1:43" s="1" customFormat="1" ht="12.75" customHeight="1" x14ac:dyDescent="0.25">
      <c r="A22" s="54" t="s">
        <v>276</v>
      </c>
      <c r="C22" s="1">
        <v>18</v>
      </c>
      <c r="D22" s="9"/>
      <c r="E22" s="35">
        <v>8.93</v>
      </c>
      <c r="F22" s="35">
        <v>8.94</v>
      </c>
      <c r="H22" s="130"/>
      <c r="I22" s="130"/>
      <c r="J22" s="130"/>
      <c r="K22" s="130"/>
      <c r="L22" s="130"/>
      <c r="M22" s="130"/>
      <c r="N22" s="11">
        <f t="shared" si="0"/>
        <v>9.9999999999997868E-3</v>
      </c>
      <c r="O22" s="11" t="str">
        <f t="shared" si="1"/>
        <v xml:space="preserve"> </v>
      </c>
      <c r="P22" s="11">
        <f t="shared" si="2"/>
        <v>9.9999999999997868E-3</v>
      </c>
      <c r="Q22" s="11"/>
      <c r="R22" s="11"/>
      <c r="S22" s="11"/>
      <c r="T22" s="12"/>
      <c r="V22" s="9"/>
      <c r="W22" s="4">
        <v>2</v>
      </c>
      <c r="X22"/>
      <c r="Y22"/>
      <c r="Z22"/>
      <c r="AA22" s="4">
        <v>1</v>
      </c>
      <c r="AB22"/>
      <c r="AC22"/>
      <c r="AD22"/>
      <c r="AE22"/>
      <c r="AF22" s="4">
        <v>1</v>
      </c>
      <c r="AG22"/>
      <c r="AH22" s="4">
        <v>1</v>
      </c>
      <c r="AI22" s="9"/>
      <c r="AJ22" s="9"/>
      <c r="AK22" s="9"/>
      <c r="AL22" s="9"/>
      <c r="AM22" s="9"/>
      <c r="AN22" s="9"/>
      <c r="AO22" s="9"/>
      <c r="AQ22" s="9"/>
    </row>
    <row r="23" spans="1:43" s="1" customFormat="1" ht="12.75" customHeight="1" x14ac:dyDescent="0.25">
      <c r="A23" s="54" t="s">
        <v>276</v>
      </c>
      <c r="C23" s="1">
        <v>18</v>
      </c>
      <c r="D23" s="9"/>
      <c r="E23" s="35">
        <v>8.94</v>
      </c>
      <c r="F23" s="35">
        <v>9</v>
      </c>
      <c r="H23" s="130"/>
      <c r="I23" s="130"/>
      <c r="J23" s="130"/>
      <c r="K23" s="130"/>
      <c r="L23" s="130"/>
      <c r="M23" s="130"/>
      <c r="N23" s="11">
        <f t="shared" si="0"/>
        <v>6.0000000000000497E-2</v>
      </c>
      <c r="O23" s="11" t="str">
        <f t="shared" si="1"/>
        <v xml:space="preserve"> </v>
      </c>
      <c r="P23" s="11">
        <f t="shared" si="2"/>
        <v>6.0000000000000497E-2</v>
      </c>
      <c r="Q23" s="11"/>
      <c r="R23" s="11"/>
      <c r="S23" s="11"/>
      <c r="T23" s="12"/>
      <c r="V23" s="9"/>
      <c r="W23" s="4">
        <v>2</v>
      </c>
      <c r="X23"/>
      <c r="Y23"/>
      <c r="Z23"/>
      <c r="AA23" s="4">
        <v>1</v>
      </c>
      <c r="AB23"/>
      <c r="AC23"/>
      <c r="AD23"/>
      <c r="AE23" s="4">
        <v>1</v>
      </c>
      <c r="AF23"/>
      <c r="AG23"/>
      <c r="AH23" s="4">
        <v>1</v>
      </c>
      <c r="AI23" s="9"/>
      <c r="AJ23" s="9"/>
      <c r="AK23" s="9"/>
      <c r="AL23" s="9"/>
      <c r="AM23" s="9"/>
      <c r="AN23" s="9"/>
      <c r="AO23" s="9"/>
      <c r="AQ23" s="9"/>
    </row>
    <row r="24" spans="1:43" s="1" customFormat="1" ht="12.75" customHeight="1" x14ac:dyDescent="0.25">
      <c r="A24" s="54" t="s">
        <v>276</v>
      </c>
      <c r="C24" s="1">
        <v>18</v>
      </c>
      <c r="D24" s="9"/>
      <c r="E24" s="35">
        <v>9</v>
      </c>
      <c r="F24" s="35">
        <v>9.8699999999999992</v>
      </c>
      <c r="H24" s="130"/>
      <c r="I24" s="130"/>
      <c r="J24" s="130"/>
      <c r="K24" s="130"/>
      <c r="L24" s="130"/>
      <c r="M24" s="130"/>
      <c r="N24" s="11">
        <f t="shared" si="0"/>
        <v>0.86999999999999922</v>
      </c>
      <c r="O24" s="11" t="str">
        <f t="shared" si="1"/>
        <v xml:space="preserve"> </v>
      </c>
      <c r="P24" s="11">
        <f t="shared" si="2"/>
        <v>0.86999999999999922</v>
      </c>
      <c r="Q24" s="11"/>
      <c r="R24" s="11"/>
      <c r="S24" s="11"/>
      <c r="T24" s="12"/>
      <c r="V24" s="9"/>
      <c r="W24" s="4">
        <v>2</v>
      </c>
      <c r="X24"/>
      <c r="Y24"/>
      <c r="Z24"/>
      <c r="AA24" s="4">
        <v>1</v>
      </c>
      <c r="AB24"/>
      <c r="AC24"/>
      <c r="AD24" s="4">
        <v>1</v>
      </c>
      <c r="AE24"/>
      <c r="AF24"/>
      <c r="AG24"/>
      <c r="AH24" s="4">
        <v>1</v>
      </c>
      <c r="AI24" s="9"/>
      <c r="AJ24" s="9"/>
      <c r="AK24" s="9"/>
      <c r="AL24" s="9"/>
      <c r="AM24" s="9"/>
      <c r="AN24" s="9"/>
      <c r="AO24" s="9"/>
      <c r="AQ24" s="9"/>
    </row>
    <row r="25" spans="1:43" s="1" customFormat="1" ht="12.75" customHeight="1" x14ac:dyDescent="0.25">
      <c r="A25" s="54" t="s">
        <v>276</v>
      </c>
      <c r="C25" s="1">
        <v>18</v>
      </c>
      <c r="D25" s="9"/>
      <c r="E25" s="35">
        <v>9.8699999999999992</v>
      </c>
      <c r="F25" s="35">
        <v>9.93</v>
      </c>
      <c r="H25" s="130"/>
      <c r="I25" s="130"/>
      <c r="J25" s="130"/>
      <c r="K25" s="130"/>
      <c r="L25" s="130"/>
      <c r="M25" s="130"/>
      <c r="N25" s="11">
        <f t="shared" si="0"/>
        <v>6.0000000000000497E-2</v>
      </c>
      <c r="O25" s="11" t="str">
        <f t="shared" si="1"/>
        <v xml:space="preserve"> </v>
      </c>
      <c r="P25" s="11">
        <f t="shared" si="2"/>
        <v>6.0000000000000497E-2</v>
      </c>
      <c r="Q25" s="11"/>
      <c r="R25" s="11"/>
      <c r="S25" s="11"/>
      <c r="T25" s="12"/>
      <c r="V25" s="9"/>
      <c r="W25" s="4">
        <v>2</v>
      </c>
      <c r="X25"/>
      <c r="Y25"/>
      <c r="Z25"/>
      <c r="AA25" s="4">
        <v>1</v>
      </c>
      <c r="AB25"/>
      <c r="AC25"/>
      <c r="AD25"/>
      <c r="AE25" s="4">
        <v>1</v>
      </c>
      <c r="AF25"/>
      <c r="AG25"/>
      <c r="AH25" s="4">
        <v>1</v>
      </c>
      <c r="AI25" s="9"/>
      <c r="AJ25" s="9"/>
      <c r="AK25" s="9"/>
      <c r="AL25" s="9"/>
      <c r="AM25" s="9"/>
      <c r="AN25" s="9"/>
      <c r="AO25" s="9"/>
      <c r="AQ25" s="9"/>
    </row>
    <row r="26" spans="1:43" s="1" customFormat="1" ht="12.75" customHeight="1" x14ac:dyDescent="0.25">
      <c r="A26" s="54" t="s">
        <v>276</v>
      </c>
      <c r="C26" s="1">
        <v>18</v>
      </c>
      <c r="D26" s="9"/>
      <c r="E26" s="35">
        <v>9.93</v>
      </c>
      <c r="F26" s="35">
        <v>9.94</v>
      </c>
      <c r="H26" s="130"/>
      <c r="I26" s="130"/>
      <c r="J26" s="130"/>
      <c r="K26" s="130"/>
      <c r="L26" s="130"/>
      <c r="M26" s="130"/>
      <c r="N26" s="11">
        <f t="shared" si="0"/>
        <v>0</v>
      </c>
      <c r="O26" s="11" t="str">
        <f t="shared" si="1"/>
        <v xml:space="preserve"> </v>
      </c>
      <c r="P26" s="11">
        <f t="shared" si="2"/>
        <v>9.9999999999997868E-3</v>
      </c>
      <c r="Q26" s="11"/>
      <c r="R26" s="11"/>
      <c r="S26" s="11"/>
      <c r="T26" s="12"/>
      <c r="V26" s="9"/>
      <c r="W26" s="4">
        <v>2</v>
      </c>
      <c r="X26"/>
      <c r="Y26"/>
      <c r="Z26"/>
      <c r="AA26" s="4">
        <v>1</v>
      </c>
      <c r="AB26"/>
      <c r="AC26"/>
      <c r="AD26"/>
      <c r="AE26"/>
      <c r="AF26"/>
      <c r="AG26"/>
      <c r="AH26" s="4">
        <v>1</v>
      </c>
      <c r="AI26" s="9"/>
      <c r="AJ26" s="9"/>
      <c r="AK26" s="9"/>
      <c r="AL26" s="9"/>
      <c r="AM26" s="9"/>
      <c r="AN26" s="9"/>
      <c r="AO26" s="9"/>
      <c r="AQ26" s="9"/>
    </row>
    <row r="27" spans="1:43" s="1" customFormat="1" ht="12.75" customHeight="1" x14ac:dyDescent="0.25">
      <c r="A27" s="54" t="s">
        <v>276</v>
      </c>
      <c r="C27" s="1">
        <v>18</v>
      </c>
      <c r="D27" s="9"/>
      <c r="E27" s="35">
        <v>9.94</v>
      </c>
      <c r="F27" s="35">
        <v>10</v>
      </c>
      <c r="H27" s="130"/>
      <c r="I27" s="130"/>
      <c r="J27" s="130"/>
      <c r="K27" s="130"/>
      <c r="L27" s="130"/>
      <c r="M27" s="130"/>
      <c r="N27" s="11">
        <f t="shared" si="0"/>
        <v>6.0000000000000497E-2</v>
      </c>
      <c r="O27" s="11" t="str">
        <f t="shared" si="1"/>
        <v xml:space="preserve"> </v>
      </c>
      <c r="P27" s="11">
        <f t="shared" si="2"/>
        <v>6.0000000000000497E-2</v>
      </c>
      <c r="Q27" s="11"/>
      <c r="R27" s="11"/>
      <c r="S27" s="11"/>
      <c r="T27" s="12"/>
      <c r="V27" s="9"/>
      <c r="W27" s="4">
        <v>2</v>
      </c>
      <c r="X27"/>
      <c r="Y27"/>
      <c r="Z27"/>
      <c r="AA27" s="4">
        <v>1</v>
      </c>
      <c r="AB27"/>
      <c r="AC27"/>
      <c r="AD27"/>
      <c r="AE27" s="4">
        <v>1</v>
      </c>
      <c r="AF27"/>
      <c r="AG27"/>
      <c r="AH27" s="4">
        <v>1</v>
      </c>
      <c r="AI27" s="9"/>
      <c r="AJ27" s="9"/>
      <c r="AK27" s="9"/>
      <c r="AL27" s="9"/>
      <c r="AM27" s="9"/>
      <c r="AN27" s="9"/>
      <c r="AO27" s="9"/>
      <c r="AQ27" s="9"/>
    </row>
    <row r="28" spans="1:43" s="1" customFormat="1" ht="12.75" customHeight="1" x14ac:dyDescent="0.25">
      <c r="A28" s="54" t="s">
        <v>276</v>
      </c>
      <c r="C28" s="1">
        <v>18</v>
      </c>
      <c r="D28" s="9"/>
      <c r="E28" s="35">
        <v>9.9600000000000009</v>
      </c>
      <c r="F28" s="35">
        <v>11.2</v>
      </c>
      <c r="H28" s="130"/>
      <c r="I28" s="130"/>
      <c r="J28" s="130"/>
      <c r="K28" s="130"/>
      <c r="L28" s="130"/>
      <c r="M28" s="130"/>
      <c r="N28" s="11">
        <f t="shared" si="0"/>
        <v>1.2399999999999984</v>
      </c>
      <c r="O28" s="11" t="str">
        <f t="shared" si="1"/>
        <v xml:space="preserve"> </v>
      </c>
      <c r="P28" s="11">
        <f t="shared" ref="P28:P59" si="3">IF(($F28-$E28)*(AA28+AH28)&gt;0,($F28-$E28)*(AA28+AH28)," ")</f>
        <v>2.4799999999999969</v>
      </c>
      <c r="Q28" s="11"/>
      <c r="R28" s="11" t="str">
        <f t="shared" ref="R28:R51" si="4">IF(($F28-$E28)*(AB28+AI28)&gt;0,($F28-$E28)*(AB28+AI28)," ")</f>
        <v xml:space="preserve"> </v>
      </c>
      <c r="S28" s="11"/>
      <c r="T28" s="12" t="str">
        <f t="shared" ref="T28:T51" si="5">IF($F28&gt;0,IF(AM28&gt;0,((F28-E28)*AM28)*5280," ")," ")</f>
        <v xml:space="preserve"> </v>
      </c>
      <c r="U28"/>
      <c r="V28" s="4"/>
      <c r="W28" s="4">
        <v>2</v>
      </c>
      <c r="X28"/>
      <c r="Y28"/>
      <c r="Z28"/>
      <c r="AA28" s="4">
        <v>1</v>
      </c>
      <c r="AB28"/>
      <c r="AC28"/>
      <c r="AD28" s="4">
        <v>1</v>
      </c>
      <c r="AE28"/>
      <c r="AF28"/>
      <c r="AG28"/>
      <c r="AH28" s="4">
        <v>1</v>
      </c>
      <c r="AI28"/>
      <c r="AJ28"/>
      <c r="AK28"/>
      <c r="AL28"/>
      <c r="AM28"/>
      <c r="AN28" s="9"/>
      <c r="AO28" s="9"/>
      <c r="AQ28" s="9"/>
    </row>
    <row r="29" spans="1:43" ht="12.75" customHeight="1" x14ac:dyDescent="0.25">
      <c r="A29" s="54" t="s">
        <v>276</v>
      </c>
      <c r="B29" s="1"/>
      <c r="C29" s="1">
        <v>18</v>
      </c>
      <c r="D29" s="134"/>
      <c r="E29" s="35">
        <v>11.2</v>
      </c>
      <c r="F29" s="35">
        <v>11.28</v>
      </c>
      <c r="H29" s="130"/>
      <c r="I29" s="130"/>
      <c r="J29" s="130"/>
      <c r="K29" s="130"/>
      <c r="L29" s="130"/>
      <c r="M29" s="130"/>
      <c r="N29" s="11">
        <f t="shared" si="0"/>
        <v>8.0000000000000071E-2</v>
      </c>
      <c r="O29" s="11" t="str">
        <f t="shared" si="1"/>
        <v xml:space="preserve"> </v>
      </c>
      <c r="P29" s="11">
        <f t="shared" si="3"/>
        <v>0.16000000000000014</v>
      </c>
      <c r="Q29" s="11"/>
      <c r="R29" s="11" t="str">
        <f t="shared" si="4"/>
        <v xml:space="preserve"> </v>
      </c>
      <c r="S29" s="11"/>
      <c r="T29" s="12" t="str">
        <f t="shared" si="5"/>
        <v xml:space="preserve"> </v>
      </c>
      <c r="W29" s="4">
        <v>2</v>
      </c>
      <c r="Y29"/>
      <c r="Z29"/>
      <c r="AA29" s="4">
        <v>1</v>
      </c>
      <c r="AB29"/>
      <c r="AC29"/>
      <c r="AD29" s="4">
        <v>1</v>
      </c>
      <c r="AE29"/>
      <c r="AF29"/>
      <c r="AG29"/>
      <c r="AH29" s="4">
        <v>1</v>
      </c>
      <c r="AI29"/>
      <c r="AJ29"/>
      <c r="AK29"/>
      <c r="AL29"/>
      <c r="AM29"/>
    </row>
    <row r="30" spans="1:43" ht="12.75" customHeight="1" x14ac:dyDescent="0.25">
      <c r="A30" s="54" t="s">
        <v>276</v>
      </c>
      <c r="B30" s="1"/>
      <c r="C30" s="1">
        <v>18</v>
      </c>
      <c r="D30" s="134"/>
      <c r="E30" s="35">
        <v>11.28</v>
      </c>
      <c r="F30" s="35">
        <v>11.42</v>
      </c>
      <c r="H30" s="130"/>
      <c r="I30" s="130"/>
      <c r="J30" s="130"/>
      <c r="K30" s="130"/>
      <c r="L30" s="130"/>
      <c r="M30" s="130"/>
      <c r="N30" s="11">
        <f t="shared" si="0"/>
        <v>0.14000000000000057</v>
      </c>
      <c r="O30" s="11" t="str">
        <f t="shared" si="1"/>
        <v xml:space="preserve"> </v>
      </c>
      <c r="P30" s="11">
        <f t="shared" si="3"/>
        <v>0.28000000000000114</v>
      </c>
      <c r="Q30" s="11"/>
      <c r="R30" s="11" t="str">
        <f t="shared" si="4"/>
        <v xml:space="preserve"> </v>
      </c>
      <c r="S30" s="11"/>
      <c r="T30" s="12" t="str">
        <f t="shared" si="5"/>
        <v xml:space="preserve"> </v>
      </c>
      <c r="W30" s="4">
        <v>2</v>
      </c>
      <c r="Y30"/>
      <c r="Z30"/>
      <c r="AA30" s="4">
        <v>1</v>
      </c>
      <c r="AB30"/>
      <c r="AC30"/>
      <c r="AD30"/>
      <c r="AE30" s="4">
        <v>1</v>
      </c>
      <c r="AF30"/>
      <c r="AG30"/>
      <c r="AH30" s="4">
        <v>1</v>
      </c>
      <c r="AI30"/>
      <c r="AJ30"/>
      <c r="AK30"/>
      <c r="AL30"/>
      <c r="AM30"/>
    </row>
    <row r="31" spans="1:43" ht="12.75" customHeight="1" x14ac:dyDescent="0.25">
      <c r="A31" s="54" t="s">
        <v>276</v>
      </c>
      <c r="B31" s="1"/>
      <c r="C31" s="1">
        <v>18</v>
      </c>
      <c r="D31" s="134"/>
      <c r="E31" s="35">
        <v>11.42</v>
      </c>
      <c r="F31" s="35">
        <v>11.44</v>
      </c>
      <c r="H31" s="130"/>
      <c r="I31" s="130"/>
      <c r="J31" s="130"/>
      <c r="K31" s="130"/>
      <c r="L31" s="130"/>
      <c r="M31" s="130"/>
      <c r="N31" s="11">
        <f t="shared" si="0"/>
        <v>0</v>
      </c>
      <c r="O31" s="11" t="str">
        <f t="shared" si="1"/>
        <v xml:space="preserve"> </v>
      </c>
      <c r="P31" s="11">
        <f t="shared" si="3"/>
        <v>3.9999999999999147E-2</v>
      </c>
      <c r="Q31" s="11"/>
      <c r="R31" s="11" t="str">
        <f t="shared" si="4"/>
        <v xml:space="preserve"> </v>
      </c>
      <c r="S31" s="11"/>
      <c r="T31" s="12" t="str">
        <f t="shared" si="5"/>
        <v xml:space="preserve"> </v>
      </c>
      <c r="W31" s="4">
        <v>2</v>
      </c>
      <c r="Y31"/>
      <c r="Z31"/>
      <c r="AA31" s="4">
        <v>1</v>
      </c>
      <c r="AB31"/>
      <c r="AC31"/>
      <c r="AD31"/>
      <c r="AE31"/>
      <c r="AF31"/>
      <c r="AG31"/>
      <c r="AH31" s="4">
        <v>1</v>
      </c>
      <c r="AI31"/>
      <c r="AJ31"/>
      <c r="AK31"/>
      <c r="AL31"/>
      <c r="AM31"/>
    </row>
    <row r="32" spans="1:43" ht="12.75" customHeight="1" x14ac:dyDescent="0.25">
      <c r="A32" s="54" t="s">
        <v>276</v>
      </c>
      <c r="B32" s="1"/>
      <c r="C32" s="1">
        <v>18</v>
      </c>
      <c r="D32" s="134"/>
      <c r="E32" s="35">
        <v>11.44</v>
      </c>
      <c r="F32" s="35">
        <v>11.45</v>
      </c>
      <c r="H32" s="130"/>
      <c r="I32" s="130"/>
      <c r="J32" s="130"/>
      <c r="K32" s="130"/>
      <c r="L32" s="130"/>
      <c r="M32" s="130"/>
      <c r="N32" s="11">
        <f t="shared" si="0"/>
        <v>9.9999999999997868E-3</v>
      </c>
      <c r="O32" s="11" t="str">
        <f t="shared" si="1"/>
        <v xml:space="preserve"> </v>
      </c>
      <c r="P32" s="11">
        <f t="shared" si="3"/>
        <v>1.9999999999999574E-2</v>
      </c>
      <c r="Q32" s="11"/>
      <c r="R32" s="11" t="str">
        <f t="shared" si="4"/>
        <v xml:space="preserve"> </v>
      </c>
      <c r="S32" s="11"/>
      <c r="T32" s="12">
        <f t="shared" si="5"/>
        <v>52.799999999998875</v>
      </c>
      <c r="W32" s="4">
        <v>2</v>
      </c>
      <c r="Y32"/>
      <c r="Z32"/>
      <c r="AA32" s="4">
        <v>1</v>
      </c>
      <c r="AB32"/>
      <c r="AC32"/>
      <c r="AD32"/>
      <c r="AE32"/>
      <c r="AF32" s="4">
        <v>1</v>
      </c>
      <c r="AG32"/>
      <c r="AH32" s="4">
        <v>1</v>
      </c>
      <c r="AI32"/>
      <c r="AJ32"/>
      <c r="AK32"/>
      <c r="AL32"/>
      <c r="AM32" s="4">
        <v>1</v>
      </c>
    </row>
    <row r="33" spans="1:41" ht="12.75" customHeight="1" x14ac:dyDescent="0.25">
      <c r="A33" s="54" t="s">
        <v>276</v>
      </c>
      <c r="B33" s="1"/>
      <c r="C33" s="1">
        <v>18</v>
      </c>
      <c r="D33" s="14" t="s">
        <v>38</v>
      </c>
      <c r="E33" s="35">
        <v>11.45</v>
      </c>
      <c r="F33" s="35">
        <v>11.52</v>
      </c>
      <c r="H33" s="130"/>
      <c r="I33" s="130"/>
      <c r="J33" s="130"/>
      <c r="K33" s="130"/>
      <c r="L33" s="130"/>
      <c r="M33" s="130"/>
      <c r="N33" s="11">
        <f t="shared" si="0"/>
        <v>7.0000000000000284E-2</v>
      </c>
      <c r="O33" s="11" t="str">
        <f t="shared" si="1"/>
        <v xml:space="preserve"> </v>
      </c>
      <c r="P33" s="11">
        <f t="shared" si="3"/>
        <v>0.14000000000000057</v>
      </c>
      <c r="Q33" s="11"/>
      <c r="R33" s="11" t="str">
        <f t="shared" si="4"/>
        <v xml:space="preserve"> </v>
      </c>
      <c r="S33" s="11"/>
      <c r="T33" s="12" t="str">
        <f t="shared" si="5"/>
        <v xml:space="preserve"> </v>
      </c>
      <c r="W33" s="4">
        <v>2</v>
      </c>
      <c r="Y33"/>
      <c r="Z33"/>
      <c r="AA33" s="4">
        <v>1</v>
      </c>
      <c r="AB33"/>
      <c r="AC33"/>
      <c r="AD33"/>
      <c r="AE33"/>
      <c r="AF33" s="4">
        <v>1</v>
      </c>
      <c r="AG33"/>
      <c r="AH33" s="4">
        <v>1</v>
      </c>
      <c r="AI33"/>
      <c r="AJ33"/>
      <c r="AK33"/>
      <c r="AL33"/>
      <c r="AM33"/>
    </row>
    <row r="34" spans="1:41" ht="12.75" customHeight="1" x14ac:dyDescent="0.25">
      <c r="A34" s="54" t="s">
        <v>276</v>
      </c>
      <c r="B34" s="1"/>
      <c r="C34" s="1">
        <v>18</v>
      </c>
      <c r="D34" s="134"/>
      <c r="E34" s="35">
        <v>11.52</v>
      </c>
      <c r="F34" s="35">
        <v>11.59</v>
      </c>
      <c r="H34" s="130"/>
      <c r="I34" s="130"/>
      <c r="J34" s="130"/>
      <c r="K34" s="130"/>
      <c r="L34" s="130"/>
      <c r="M34" s="130"/>
      <c r="N34" s="11">
        <f t="shared" si="0"/>
        <v>7.0000000000000284E-2</v>
      </c>
      <c r="O34" s="11" t="str">
        <f t="shared" si="1"/>
        <v xml:space="preserve"> </v>
      </c>
      <c r="P34" s="11">
        <f t="shared" si="3"/>
        <v>0.14000000000000057</v>
      </c>
      <c r="Q34" s="11"/>
      <c r="R34" s="11" t="str">
        <f t="shared" si="4"/>
        <v xml:space="preserve"> </v>
      </c>
      <c r="S34" s="11"/>
      <c r="T34" s="12" t="str">
        <f t="shared" si="5"/>
        <v xml:space="preserve"> </v>
      </c>
      <c r="W34" s="4">
        <v>2</v>
      </c>
      <c r="Y34"/>
      <c r="Z34"/>
      <c r="AA34" s="4">
        <v>1</v>
      </c>
      <c r="AB34"/>
      <c r="AC34"/>
      <c r="AD34"/>
      <c r="AE34" s="4">
        <v>1</v>
      </c>
      <c r="AF34"/>
      <c r="AG34"/>
      <c r="AH34" s="4">
        <v>1</v>
      </c>
      <c r="AI34"/>
      <c r="AJ34"/>
      <c r="AK34"/>
      <c r="AL34"/>
      <c r="AM34"/>
    </row>
    <row r="35" spans="1:41" ht="12.75" customHeight="1" x14ac:dyDescent="0.25">
      <c r="A35" s="54" t="s">
        <v>276</v>
      </c>
      <c r="B35" s="1"/>
      <c r="C35" s="1">
        <v>18</v>
      </c>
      <c r="D35" s="134"/>
      <c r="E35" s="35">
        <v>11.59</v>
      </c>
      <c r="F35" s="35">
        <v>11.67</v>
      </c>
      <c r="H35" s="130"/>
      <c r="I35" s="130"/>
      <c r="J35" s="130"/>
      <c r="K35" s="130"/>
      <c r="L35" s="130"/>
      <c r="M35" s="130"/>
      <c r="N35" s="11">
        <f t="shared" si="0"/>
        <v>8.0000000000000071E-2</v>
      </c>
      <c r="O35" s="11" t="str">
        <f t="shared" si="1"/>
        <v xml:space="preserve"> </v>
      </c>
      <c r="P35" s="11">
        <f t="shared" si="3"/>
        <v>0.16000000000000014</v>
      </c>
      <c r="Q35" s="11"/>
      <c r="R35" s="11" t="str">
        <f t="shared" si="4"/>
        <v xml:space="preserve"> </v>
      </c>
      <c r="S35" s="11"/>
      <c r="T35" s="12" t="str">
        <f t="shared" si="5"/>
        <v xml:space="preserve"> </v>
      </c>
      <c r="W35" s="4">
        <v>2</v>
      </c>
      <c r="Y35"/>
      <c r="Z35"/>
      <c r="AA35" s="4">
        <v>1</v>
      </c>
      <c r="AB35"/>
      <c r="AC35"/>
      <c r="AD35" s="4">
        <v>1</v>
      </c>
      <c r="AE35"/>
      <c r="AF35"/>
      <c r="AG35"/>
      <c r="AH35" s="4">
        <v>1</v>
      </c>
      <c r="AI35"/>
      <c r="AJ35"/>
      <c r="AK35"/>
      <c r="AL35"/>
      <c r="AM35"/>
    </row>
    <row r="36" spans="1:41" ht="12.75" customHeight="1" x14ac:dyDescent="0.25">
      <c r="A36" s="54" t="s">
        <v>276</v>
      </c>
      <c r="B36" s="1"/>
      <c r="C36" s="1">
        <v>18</v>
      </c>
      <c r="D36" s="134"/>
      <c r="E36" s="35">
        <v>11.67</v>
      </c>
      <c r="F36" s="35">
        <v>11.75</v>
      </c>
      <c r="H36" s="130"/>
      <c r="I36" s="130"/>
      <c r="J36" s="130"/>
      <c r="K36" s="130"/>
      <c r="L36" s="130"/>
      <c r="M36" s="130"/>
      <c r="N36" s="11">
        <f t="shared" si="0"/>
        <v>8.0000000000000071E-2</v>
      </c>
      <c r="O36" s="11" t="str">
        <f t="shared" si="1"/>
        <v xml:space="preserve"> </v>
      </c>
      <c r="P36" s="11">
        <f t="shared" si="3"/>
        <v>0.16000000000000014</v>
      </c>
      <c r="Q36" s="11"/>
      <c r="R36" s="11" t="str">
        <f t="shared" si="4"/>
        <v xml:space="preserve"> </v>
      </c>
      <c r="S36" s="11"/>
      <c r="T36" s="12" t="str">
        <f t="shared" si="5"/>
        <v xml:space="preserve"> </v>
      </c>
      <c r="W36" s="4">
        <v>2</v>
      </c>
      <c r="Y36"/>
      <c r="Z36"/>
      <c r="AA36" s="4">
        <v>1</v>
      </c>
      <c r="AB36"/>
      <c r="AC36"/>
      <c r="AD36"/>
      <c r="AE36" s="4">
        <v>1</v>
      </c>
      <c r="AF36"/>
      <c r="AG36"/>
      <c r="AH36" s="4">
        <v>1</v>
      </c>
      <c r="AI36"/>
      <c r="AJ36"/>
      <c r="AK36"/>
      <c r="AL36"/>
      <c r="AM36"/>
    </row>
    <row r="37" spans="1:41" ht="12.75" customHeight="1" x14ac:dyDescent="0.25">
      <c r="A37" s="54" t="s">
        <v>276</v>
      </c>
      <c r="B37" s="1"/>
      <c r="C37" s="1">
        <v>18</v>
      </c>
      <c r="D37" s="134"/>
      <c r="E37" s="35">
        <v>11.75</v>
      </c>
      <c r="F37" s="35">
        <v>11.98</v>
      </c>
      <c r="H37" s="131"/>
      <c r="I37" s="130"/>
      <c r="J37" s="131"/>
      <c r="K37" s="130"/>
      <c r="L37" s="130"/>
      <c r="M37" s="130"/>
      <c r="N37" s="11">
        <f t="shared" si="0"/>
        <v>0.23000000000000043</v>
      </c>
      <c r="O37" s="11" t="str">
        <f t="shared" si="1"/>
        <v xml:space="preserve"> </v>
      </c>
      <c r="P37" s="11">
        <f t="shared" si="3"/>
        <v>0.46000000000000085</v>
      </c>
      <c r="Q37" s="11"/>
      <c r="R37" s="11" t="str">
        <f t="shared" si="4"/>
        <v xml:space="preserve"> </v>
      </c>
      <c r="S37" s="11"/>
      <c r="T37" s="12" t="str">
        <f t="shared" si="5"/>
        <v xml:space="preserve"> </v>
      </c>
      <c r="W37" s="4">
        <v>2</v>
      </c>
      <c r="Y37"/>
      <c r="Z37"/>
      <c r="AA37" s="4">
        <v>1</v>
      </c>
      <c r="AB37"/>
      <c r="AC37"/>
      <c r="AD37"/>
      <c r="AE37"/>
      <c r="AF37" s="4">
        <v>1</v>
      </c>
      <c r="AG37"/>
      <c r="AH37" s="4">
        <v>1</v>
      </c>
      <c r="AI37"/>
      <c r="AJ37"/>
      <c r="AK37"/>
      <c r="AL37"/>
      <c r="AM37"/>
    </row>
    <row r="38" spans="1:41" ht="12.75" customHeight="1" x14ac:dyDescent="0.25">
      <c r="A38" s="54" t="s">
        <v>276</v>
      </c>
      <c r="B38" s="1"/>
      <c r="C38" s="1">
        <v>18</v>
      </c>
      <c r="D38" s="4" t="s">
        <v>537</v>
      </c>
      <c r="E38" s="35">
        <v>11.98</v>
      </c>
      <c r="F38" s="35">
        <v>12</v>
      </c>
      <c r="H38" s="131"/>
      <c r="I38" s="130"/>
      <c r="J38" s="131"/>
      <c r="K38" s="130"/>
      <c r="L38" s="130"/>
      <c r="M38" s="130"/>
      <c r="N38" s="11">
        <f t="shared" ref="N38:N69" si="6">IF(F38&gt;0,(F38-E38)*(AD38+AE38+AF38)," ")</f>
        <v>1.9999999999999574E-2</v>
      </c>
      <c r="O38" s="11" t="str">
        <f t="shared" ref="O38:O69" si="7">IF((F38-E38)*(Y38+AK38)&gt;0,(F38-E38)*(Y38+AK38)," ")</f>
        <v xml:space="preserve"> </v>
      </c>
      <c r="P38" s="11">
        <f t="shared" si="3"/>
        <v>3.9999999999999147E-2</v>
      </c>
      <c r="Q38" s="11"/>
      <c r="R38" s="11" t="str">
        <f t="shared" si="4"/>
        <v xml:space="preserve"> </v>
      </c>
      <c r="S38" s="11"/>
      <c r="T38" s="12" t="str">
        <f t="shared" si="5"/>
        <v xml:space="preserve"> </v>
      </c>
      <c r="W38" s="4">
        <v>2</v>
      </c>
      <c r="Y38"/>
      <c r="Z38"/>
      <c r="AA38" s="4">
        <v>1</v>
      </c>
      <c r="AB38"/>
      <c r="AC38"/>
      <c r="AD38"/>
      <c r="AE38"/>
      <c r="AF38" s="4">
        <v>1</v>
      </c>
      <c r="AG38"/>
      <c r="AH38" s="4">
        <v>1</v>
      </c>
      <c r="AI38"/>
      <c r="AJ38"/>
      <c r="AK38"/>
      <c r="AL38"/>
      <c r="AM38"/>
    </row>
    <row r="39" spans="1:41" ht="12.75" customHeight="1" x14ac:dyDescent="0.25">
      <c r="A39" s="54" t="s">
        <v>276</v>
      </c>
      <c r="B39" s="1"/>
      <c r="C39" s="1">
        <v>18</v>
      </c>
      <c r="D39" s="4"/>
      <c r="E39" s="35">
        <v>12</v>
      </c>
      <c r="F39" s="35">
        <v>12.03</v>
      </c>
      <c r="H39" s="130"/>
      <c r="I39" s="130"/>
      <c r="J39" s="130"/>
      <c r="K39" s="130"/>
      <c r="L39" s="130"/>
      <c r="M39" s="130"/>
      <c r="N39" s="11">
        <f t="shared" si="6"/>
        <v>2.9999999999999361E-2</v>
      </c>
      <c r="O39" s="11" t="str">
        <f t="shared" si="7"/>
        <v xml:space="preserve"> </v>
      </c>
      <c r="P39" s="11">
        <f t="shared" si="3"/>
        <v>5.9999999999998721E-2</v>
      </c>
      <c r="Q39" s="11"/>
      <c r="R39" s="11" t="str">
        <f t="shared" si="4"/>
        <v xml:space="preserve"> </v>
      </c>
      <c r="S39" s="11"/>
      <c r="T39" s="12" t="str">
        <f t="shared" si="5"/>
        <v xml:space="preserve"> </v>
      </c>
      <c r="W39" s="4">
        <v>2</v>
      </c>
      <c r="Y39"/>
      <c r="Z39"/>
      <c r="AA39" s="4">
        <v>1</v>
      </c>
      <c r="AB39"/>
      <c r="AC39"/>
      <c r="AD39"/>
      <c r="AE39" s="4">
        <v>1</v>
      </c>
      <c r="AF39"/>
      <c r="AG39"/>
      <c r="AH39" s="4">
        <v>1</v>
      </c>
      <c r="AI39"/>
      <c r="AJ39"/>
      <c r="AK39"/>
      <c r="AL39"/>
      <c r="AM39"/>
      <c r="AN39"/>
      <c r="AO39"/>
    </row>
    <row r="40" spans="1:41" ht="12.75" customHeight="1" x14ac:dyDescent="0.25">
      <c r="A40" s="54" t="s">
        <v>276</v>
      </c>
      <c r="B40" s="1"/>
      <c r="C40" s="1">
        <v>18</v>
      </c>
      <c r="E40" s="35">
        <v>12.03</v>
      </c>
      <c r="F40" s="35">
        <v>12.12</v>
      </c>
      <c r="H40" s="130"/>
      <c r="I40" s="130"/>
      <c r="J40" s="130"/>
      <c r="K40" s="130"/>
      <c r="L40" s="130"/>
      <c r="M40" s="130"/>
      <c r="N40" s="11">
        <f t="shared" si="6"/>
        <v>8.9999999999999858E-2</v>
      </c>
      <c r="O40" s="11" t="str">
        <f t="shared" si="7"/>
        <v xml:space="preserve"> </v>
      </c>
      <c r="P40" s="11">
        <f t="shared" si="3"/>
        <v>0.17999999999999972</v>
      </c>
      <c r="Q40" s="11"/>
      <c r="R40" s="11" t="str">
        <f t="shared" si="4"/>
        <v xml:space="preserve"> </v>
      </c>
      <c r="S40" s="11"/>
      <c r="T40" s="12" t="str">
        <f t="shared" si="5"/>
        <v xml:space="preserve"> </v>
      </c>
      <c r="W40" s="4">
        <v>2</v>
      </c>
      <c r="Y40"/>
      <c r="Z40"/>
      <c r="AA40" s="4">
        <v>1</v>
      </c>
      <c r="AB40"/>
      <c r="AC40"/>
      <c r="AD40"/>
      <c r="AE40" s="4">
        <v>1</v>
      </c>
      <c r="AF40"/>
      <c r="AG40"/>
      <c r="AH40" s="4">
        <v>1</v>
      </c>
      <c r="AI40"/>
      <c r="AJ40"/>
      <c r="AK40"/>
      <c r="AL40"/>
      <c r="AM40"/>
      <c r="AN40"/>
      <c r="AO40"/>
    </row>
    <row r="41" spans="1:41" ht="12.75" customHeight="1" x14ac:dyDescent="0.25">
      <c r="A41" s="54" t="s">
        <v>276</v>
      </c>
      <c r="B41" s="1"/>
      <c r="C41" s="1">
        <v>18</v>
      </c>
      <c r="E41" s="35">
        <v>12.12</v>
      </c>
      <c r="F41" s="35">
        <v>12.97</v>
      </c>
      <c r="H41" s="130"/>
      <c r="I41" s="130"/>
      <c r="J41" s="130"/>
      <c r="K41" s="130"/>
      <c r="L41" s="130"/>
      <c r="M41" s="130"/>
      <c r="N41" s="11">
        <f t="shared" si="6"/>
        <v>0.85000000000000142</v>
      </c>
      <c r="O41" s="11" t="str">
        <f t="shared" si="7"/>
        <v xml:space="preserve"> </v>
      </c>
      <c r="P41" s="11">
        <f t="shared" si="3"/>
        <v>1.7000000000000028</v>
      </c>
      <c r="Q41" s="11"/>
      <c r="R41" s="11" t="str">
        <f t="shared" si="4"/>
        <v xml:space="preserve"> </v>
      </c>
      <c r="S41" s="11"/>
      <c r="T41" s="12" t="str">
        <f t="shared" si="5"/>
        <v xml:space="preserve"> </v>
      </c>
      <c r="W41" s="4">
        <v>2</v>
      </c>
      <c r="Y41"/>
      <c r="Z41"/>
      <c r="AA41" s="4">
        <v>1</v>
      </c>
      <c r="AB41"/>
      <c r="AC41"/>
      <c r="AD41" s="4">
        <v>1</v>
      </c>
      <c r="AE41"/>
      <c r="AF41"/>
      <c r="AG41"/>
      <c r="AH41" s="4">
        <v>1</v>
      </c>
      <c r="AI41"/>
      <c r="AJ41"/>
      <c r="AK41"/>
      <c r="AL41"/>
      <c r="AM41"/>
      <c r="AN41"/>
      <c r="AO41"/>
    </row>
    <row r="42" spans="1:41" ht="12.75" customHeight="1" x14ac:dyDescent="0.25">
      <c r="A42" s="54" t="s">
        <v>276</v>
      </c>
      <c r="B42" s="1"/>
      <c r="C42" s="1">
        <v>18</v>
      </c>
      <c r="E42" s="35">
        <v>12.97</v>
      </c>
      <c r="F42" s="35">
        <v>13.1</v>
      </c>
      <c r="H42" s="130"/>
      <c r="I42" s="130"/>
      <c r="J42" s="130"/>
      <c r="K42" s="130"/>
      <c r="L42" s="130"/>
      <c r="M42" s="130"/>
      <c r="N42" s="11">
        <f t="shared" si="6"/>
        <v>0.12999999999999901</v>
      </c>
      <c r="O42" s="11" t="str">
        <f t="shared" si="7"/>
        <v xml:space="preserve"> </v>
      </c>
      <c r="P42" s="11">
        <f t="shared" si="3"/>
        <v>0.25999999999999801</v>
      </c>
      <c r="Q42" s="11"/>
      <c r="R42" s="11" t="str">
        <f t="shared" si="4"/>
        <v xml:space="preserve"> </v>
      </c>
      <c r="S42" s="11"/>
      <c r="T42" s="12" t="str">
        <f t="shared" si="5"/>
        <v xml:space="preserve"> </v>
      </c>
      <c r="W42" s="4">
        <v>2</v>
      </c>
      <c r="Y42"/>
      <c r="Z42"/>
      <c r="AA42" s="4">
        <v>1</v>
      </c>
      <c r="AB42"/>
      <c r="AC42"/>
      <c r="AD42"/>
      <c r="AE42" s="4">
        <v>1</v>
      </c>
      <c r="AF42"/>
      <c r="AG42"/>
      <c r="AH42" s="4">
        <v>1</v>
      </c>
      <c r="AI42"/>
      <c r="AJ42"/>
      <c r="AK42"/>
      <c r="AL42"/>
      <c r="AM42"/>
      <c r="AN42"/>
      <c r="AO42"/>
    </row>
    <row r="43" spans="1:41" ht="12.75" customHeight="1" x14ac:dyDescent="0.25">
      <c r="A43" s="54" t="s">
        <v>276</v>
      </c>
      <c r="B43" s="1"/>
      <c r="C43" s="1">
        <v>18</v>
      </c>
      <c r="E43" s="35">
        <v>13.1</v>
      </c>
      <c r="F43" s="35">
        <v>13.14</v>
      </c>
      <c r="H43" s="130"/>
      <c r="I43" s="130"/>
      <c r="J43" s="130"/>
      <c r="K43" s="130"/>
      <c r="L43" s="130"/>
      <c r="M43" s="130"/>
      <c r="N43" s="11">
        <f t="shared" si="6"/>
        <v>4.0000000000000924E-2</v>
      </c>
      <c r="O43" s="11" t="str">
        <f t="shared" si="7"/>
        <v xml:space="preserve"> </v>
      </c>
      <c r="P43" s="11">
        <f t="shared" si="3"/>
        <v>8.0000000000001847E-2</v>
      </c>
      <c r="Q43" s="11"/>
      <c r="R43" s="11" t="str">
        <f t="shared" si="4"/>
        <v xml:space="preserve"> </v>
      </c>
      <c r="S43" s="11"/>
      <c r="T43" s="12" t="str">
        <f t="shared" si="5"/>
        <v xml:space="preserve"> </v>
      </c>
      <c r="W43" s="4">
        <v>2</v>
      </c>
      <c r="Y43"/>
      <c r="Z43"/>
      <c r="AA43" s="4">
        <v>1</v>
      </c>
      <c r="AB43"/>
      <c r="AC43"/>
      <c r="AD43" s="4">
        <v>1</v>
      </c>
      <c r="AE43"/>
      <c r="AF43"/>
      <c r="AG43"/>
      <c r="AH43" s="4">
        <v>1</v>
      </c>
      <c r="AI43"/>
      <c r="AJ43"/>
      <c r="AK43"/>
      <c r="AL43"/>
      <c r="AM43"/>
      <c r="AN43"/>
      <c r="AO43"/>
    </row>
    <row r="44" spans="1:41" ht="12.75" customHeight="1" x14ac:dyDescent="0.25">
      <c r="A44" s="54" t="s">
        <v>276</v>
      </c>
      <c r="B44" s="1"/>
      <c r="C44" s="1">
        <v>18</v>
      </c>
      <c r="E44" s="35">
        <v>13.14</v>
      </c>
      <c r="F44" s="35">
        <v>13.27</v>
      </c>
      <c r="H44" s="130"/>
      <c r="I44" s="130"/>
      <c r="J44" s="130"/>
      <c r="K44" s="130"/>
      <c r="L44" s="130"/>
      <c r="M44" s="130"/>
      <c r="N44" s="11">
        <f t="shared" si="6"/>
        <v>0.12999999999999901</v>
      </c>
      <c r="O44" s="11" t="str">
        <f t="shared" si="7"/>
        <v xml:space="preserve"> </v>
      </c>
      <c r="P44" s="11">
        <f t="shared" si="3"/>
        <v>0.25999999999999801</v>
      </c>
      <c r="Q44" s="11"/>
      <c r="R44" s="11" t="str">
        <f t="shared" si="4"/>
        <v xml:space="preserve"> </v>
      </c>
      <c r="S44" s="11"/>
      <c r="T44" s="12" t="str">
        <f t="shared" si="5"/>
        <v xml:space="preserve"> </v>
      </c>
      <c r="W44" s="4">
        <v>2</v>
      </c>
      <c r="Y44"/>
      <c r="Z44"/>
      <c r="AA44" s="4">
        <v>1</v>
      </c>
      <c r="AB44"/>
      <c r="AC44"/>
      <c r="AD44"/>
      <c r="AE44" s="4">
        <v>1</v>
      </c>
      <c r="AF44"/>
      <c r="AG44"/>
      <c r="AH44" s="4">
        <v>1</v>
      </c>
      <c r="AI44"/>
      <c r="AJ44"/>
      <c r="AK44"/>
      <c r="AL44"/>
      <c r="AM44"/>
      <c r="AN44"/>
      <c r="AO44"/>
    </row>
    <row r="45" spans="1:41" ht="12.75" customHeight="1" x14ac:dyDescent="0.25">
      <c r="A45" s="54" t="s">
        <v>276</v>
      </c>
      <c r="B45" s="1"/>
      <c r="C45" s="1">
        <v>18</v>
      </c>
      <c r="E45" s="35">
        <v>13.27</v>
      </c>
      <c r="F45" s="35">
        <v>13.37</v>
      </c>
      <c r="H45" s="130"/>
      <c r="I45" s="130"/>
      <c r="J45" s="130"/>
      <c r="K45" s="130"/>
      <c r="L45" s="130"/>
      <c r="M45" s="130"/>
      <c r="N45" s="11">
        <f t="shared" si="6"/>
        <v>9.9999999999999645E-2</v>
      </c>
      <c r="O45" s="11" t="str">
        <f t="shared" si="7"/>
        <v xml:space="preserve"> </v>
      </c>
      <c r="P45" s="11">
        <f t="shared" si="3"/>
        <v>0.19999999999999929</v>
      </c>
      <c r="Q45" s="11"/>
      <c r="R45" s="11" t="str">
        <f t="shared" si="4"/>
        <v xml:space="preserve"> </v>
      </c>
      <c r="S45" s="11"/>
      <c r="T45" s="12" t="str">
        <f t="shared" si="5"/>
        <v xml:space="preserve"> </v>
      </c>
      <c r="W45" s="4">
        <v>2</v>
      </c>
      <c r="Y45"/>
      <c r="Z45"/>
      <c r="AA45" s="4">
        <v>1</v>
      </c>
      <c r="AB45"/>
      <c r="AC45"/>
      <c r="AD45" s="4">
        <v>1</v>
      </c>
      <c r="AE45"/>
      <c r="AF45"/>
      <c r="AG45"/>
      <c r="AH45" s="4">
        <v>1</v>
      </c>
      <c r="AI45"/>
      <c r="AJ45"/>
      <c r="AK45"/>
      <c r="AL45"/>
      <c r="AM45"/>
      <c r="AN45"/>
      <c r="AO45"/>
    </row>
    <row r="46" spans="1:41" ht="12.75" customHeight="1" x14ac:dyDescent="0.25">
      <c r="A46" s="54" t="s">
        <v>276</v>
      </c>
      <c r="B46" s="1"/>
      <c r="C46" s="1">
        <v>18</v>
      </c>
      <c r="E46" s="35">
        <v>13.37</v>
      </c>
      <c r="F46" s="35">
        <v>13.52</v>
      </c>
      <c r="H46" s="130"/>
      <c r="I46" s="130"/>
      <c r="J46" s="130"/>
      <c r="K46" s="130"/>
      <c r="L46" s="130"/>
      <c r="M46" s="130"/>
      <c r="N46" s="11">
        <f t="shared" si="6"/>
        <v>0.15000000000000036</v>
      </c>
      <c r="O46" s="11" t="str">
        <f t="shared" si="7"/>
        <v xml:space="preserve"> </v>
      </c>
      <c r="P46" s="11">
        <f t="shared" si="3"/>
        <v>0.30000000000000071</v>
      </c>
      <c r="Q46" s="11"/>
      <c r="R46" s="11" t="str">
        <f t="shared" si="4"/>
        <v xml:space="preserve"> </v>
      </c>
      <c r="S46" s="11"/>
      <c r="T46" s="12" t="str">
        <f t="shared" si="5"/>
        <v xml:space="preserve"> </v>
      </c>
      <c r="W46" s="4">
        <v>2</v>
      </c>
      <c r="Y46"/>
      <c r="Z46"/>
      <c r="AA46" s="4">
        <v>1</v>
      </c>
      <c r="AB46"/>
      <c r="AC46"/>
      <c r="AD46"/>
      <c r="AE46" s="4">
        <v>1</v>
      </c>
      <c r="AF46"/>
      <c r="AG46"/>
      <c r="AH46" s="4">
        <v>1</v>
      </c>
      <c r="AI46"/>
      <c r="AJ46"/>
      <c r="AK46"/>
      <c r="AL46"/>
      <c r="AM46"/>
      <c r="AN46"/>
      <c r="AO46"/>
    </row>
    <row r="47" spans="1:41" ht="12.75" customHeight="1" x14ac:dyDescent="0.25">
      <c r="A47" s="54" t="s">
        <v>276</v>
      </c>
      <c r="B47" s="1"/>
      <c r="C47" s="1">
        <v>18</v>
      </c>
      <c r="E47" s="35">
        <v>13.52</v>
      </c>
      <c r="F47" s="35">
        <v>13.59</v>
      </c>
      <c r="H47" s="130"/>
      <c r="I47" s="130"/>
      <c r="J47" s="130"/>
      <c r="K47" s="130"/>
      <c r="L47" s="130"/>
      <c r="M47" s="130"/>
      <c r="N47" s="11">
        <f t="shared" si="6"/>
        <v>7.0000000000000284E-2</v>
      </c>
      <c r="O47" s="11" t="str">
        <f t="shared" si="7"/>
        <v xml:space="preserve"> </v>
      </c>
      <c r="P47" s="11">
        <f t="shared" si="3"/>
        <v>0.14000000000000057</v>
      </c>
      <c r="Q47" s="11"/>
      <c r="R47" s="11" t="str">
        <f t="shared" si="4"/>
        <v xml:space="preserve"> </v>
      </c>
      <c r="S47" s="11"/>
      <c r="T47" s="12" t="str">
        <f t="shared" si="5"/>
        <v xml:space="preserve"> </v>
      </c>
      <c r="W47" s="4">
        <v>2</v>
      </c>
      <c r="Y47"/>
      <c r="Z47"/>
      <c r="AA47" s="4">
        <v>1</v>
      </c>
      <c r="AB47"/>
      <c r="AC47"/>
      <c r="AD47"/>
      <c r="AE47"/>
      <c r="AF47" s="4">
        <v>1</v>
      </c>
      <c r="AG47"/>
      <c r="AH47" s="4">
        <v>1</v>
      </c>
      <c r="AI47"/>
      <c r="AJ47"/>
      <c r="AK47"/>
      <c r="AL47"/>
      <c r="AM47"/>
      <c r="AN47"/>
      <c r="AO47"/>
    </row>
    <row r="48" spans="1:41" ht="12.75" customHeight="1" x14ac:dyDescent="0.25">
      <c r="A48" s="54" t="s">
        <v>276</v>
      </c>
      <c r="B48" s="1"/>
      <c r="C48" s="1">
        <v>18</v>
      </c>
      <c r="E48" s="35">
        <v>13.59</v>
      </c>
      <c r="F48" s="35">
        <v>13.76</v>
      </c>
      <c r="H48" s="130"/>
      <c r="I48" s="130"/>
      <c r="J48" s="130"/>
      <c r="K48" s="130"/>
      <c r="L48" s="130"/>
      <c r="M48" s="130"/>
      <c r="N48" s="11">
        <f t="shared" si="6"/>
        <v>0.16999999999999993</v>
      </c>
      <c r="O48" s="11" t="str">
        <f t="shared" si="7"/>
        <v xml:space="preserve"> </v>
      </c>
      <c r="P48" s="11">
        <f t="shared" si="3"/>
        <v>0.33999999999999986</v>
      </c>
      <c r="Q48" s="11"/>
      <c r="R48" s="11" t="str">
        <f t="shared" si="4"/>
        <v xml:space="preserve"> </v>
      </c>
      <c r="S48" s="11"/>
      <c r="T48" s="12" t="str">
        <f t="shared" si="5"/>
        <v xml:space="preserve"> </v>
      </c>
      <c r="W48" s="4">
        <v>2</v>
      </c>
      <c r="Y48"/>
      <c r="Z48"/>
      <c r="AA48" s="4">
        <v>1</v>
      </c>
      <c r="AB48"/>
      <c r="AC48"/>
      <c r="AD48"/>
      <c r="AE48" s="4">
        <v>1</v>
      </c>
      <c r="AF48"/>
      <c r="AG48"/>
      <c r="AH48" s="4">
        <v>1</v>
      </c>
      <c r="AI48"/>
      <c r="AJ48"/>
      <c r="AK48"/>
      <c r="AL48"/>
      <c r="AM48"/>
      <c r="AN48"/>
      <c r="AO48"/>
    </row>
    <row r="49" spans="1:41" ht="12.75" customHeight="1" x14ac:dyDescent="0.25">
      <c r="A49" s="54" t="s">
        <v>276</v>
      </c>
      <c r="B49" s="1"/>
      <c r="C49" s="1">
        <v>18</v>
      </c>
      <c r="E49" s="35">
        <v>13.76</v>
      </c>
      <c r="F49" s="35">
        <v>16.47</v>
      </c>
      <c r="H49" s="130"/>
      <c r="I49" s="130"/>
      <c r="J49" s="130"/>
      <c r="K49" s="130"/>
      <c r="L49" s="130"/>
      <c r="M49" s="130"/>
      <c r="N49" s="11">
        <f t="shared" si="6"/>
        <v>2.7099999999999991</v>
      </c>
      <c r="O49" s="11" t="str">
        <f t="shared" si="7"/>
        <v xml:space="preserve"> </v>
      </c>
      <c r="P49" s="11">
        <f t="shared" si="3"/>
        <v>5.4199999999999982</v>
      </c>
      <c r="Q49" s="11"/>
      <c r="R49" s="11" t="str">
        <f t="shared" si="4"/>
        <v xml:space="preserve"> </v>
      </c>
      <c r="S49" s="11"/>
      <c r="T49" s="12" t="str">
        <f t="shared" si="5"/>
        <v xml:space="preserve"> </v>
      </c>
      <c r="W49" s="4">
        <v>2</v>
      </c>
      <c r="Y49"/>
      <c r="Z49"/>
      <c r="AA49" s="4">
        <v>1</v>
      </c>
      <c r="AB49"/>
      <c r="AC49"/>
      <c r="AD49" s="4">
        <v>1</v>
      </c>
      <c r="AE49"/>
      <c r="AF49"/>
      <c r="AG49"/>
      <c r="AH49" s="4">
        <v>1</v>
      </c>
      <c r="AI49"/>
      <c r="AJ49"/>
      <c r="AK49"/>
      <c r="AL49"/>
      <c r="AM49"/>
      <c r="AN49"/>
      <c r="AO49"/>
    </row>
    <row r="50" spans="1:41" ht="12.75" customHeight="1" x14ac:dyDescent="0.25">
      <c r="A50" s="54" t="s">
        <v>276</v>
      </c>
      <c r="B50" s="1"/>
      <c r="C50" s="1">
        <v>18</v>
      </c>
      <c r="E50" s="35">
        <v>16.47</v>
      </c>
      <c r="F50" s="35">
        <v>16.53</v>
      </c>
      <c r="H50" s="131"/>
      <c r="I50" s="130"/>
      <c r="J50" s="131"/>
      <c r="K50" s="130"/>
      <c r="L50" s="130"/>
      <c r="M50" s="130"/>
      <c r="N50" s="11">
        <f t="shared" si="6"/>
        <v>6.0000000000002274E-2</v>
      </c>
      <c r="O50" s="11" t="str">
        <f t="shared" si="7"/>
        <v xml:space="preserve"> </v>
      </c>
      <c r="P50" s="11">
        <f t="shared" si="3"/>
        <v>0.12000000000000455</v>
      </c>
      <c r="Q50" s="11"/>
      <c r="R50" s="11" t="str">
        <f t="shared" si="4"/>
        <v xml:space="preserve"> </v>
      </c>
      <c r="S50" s="11"/>
      <c r="T50" s="12" t="str">
        <f t="shared" si="5"/>
        <v xml:space="preserve"> </v>
      </c>
      <c r="W50" s="4">
        <v>2</v>
      </c>
      <c r="Y50"/>
      <c r="Z50"/>
      <c r="AA50" s="4">
        <v>1</v>
      </c>
      <c r="AB50"/>
      <c r="AC50"/>
      <c r="AD50"/>
      <c r="AE50" s="4">
        <v>1</v>
      </c>
      <c r="AF50"/>
      <c r="AG50"/>
      <c r="AH50" s="4">
        <v>1</v>
      </c>
      <c r="AI50"/>
      <c r="AJ50"/>
      <c r="AK50"/>
      <c r="AL50"/>
      <c r="AM50"/>
      <c r="AN50"/>
      <c r="AO50"/>
    </row>
    <row r="51" spans="1:41" ht="12.75" customHeight="1" x14ac:dyDescent="0.25">
      <c r="A51" s="54" t="s">
        <v>276</v>
      </c>
      <c r="B51" s="1"/>
      <c r="C51" s="1">
        <v>18</v>
      </c>
      <c r="D51" t="s">
        <v>581</v>
      </c>
      <c r="E51" s="35">
        <v>16.53</v>
      </c>
      <c r="F51" s="35">
        <v>16.55</v>
      </c>
      <c r="H51" s="131"/>
      <c r="I51" s="131"/>
      <c r="J51" s="131"/>
      <c r="K51" s="130"/>
      <c r="L51" s="131"/>
      <c r="M51" s="130"/>
      <c r="N51" s="11">
        <f t="shared" si="6"/>
        <v>0</v>
      </c>
      <c r="O51" s="11" t="str">
        <f t="shared" si="7"/>
        <v xml:space="preserve"> </v>
      </c>
      <c r="P51" s="11">
        <f t="shared" si="3"/>
        <v>3.9999999999999147E-2</v>
      </c>
      <c r="Q51" s="11"/>
      <c r="R51" s="11" t="str">
        <f t="shared" si="4"/>
        <v xml:space="preserve"> </v>
      </c>
      <c r="S51" s="11"/>
      <c r="T51" s="12" t="str">
        <f t="shared" si="5"/>
        <v xml:space="preserve"> </v>
      </c>
      <c r="W51" s="4">
        <v>2</v>
      </c>
      <c r="Y51"/>
      <c r="Z51"/>
      <c r="AA51" s="4">
        <v>1</v>
      </c>
      <c r="AB51"/>
      <c r="AC51"/>
      <c r="AD51"/>
      <c r="AE51"/>
      <c r="AF51"/>
      <c r="AG51"/>
      <c r="AH51" s="4">
        <v>1</v>
      </c>
      <c r="AI51"/>
      <c r="AJ51"/>
      <c r="AK51"/>
      <c r="AL51"/>
      <c r="AM51"/>
      <c r="AN51"/>
      <c r="AO51"/>
    </row>
    <row r="52" spans="1:41" ht="12.75" customHeight="1" x14ac:dyDescent="0.25">
      <c r="A52" s="54" t="s">
        <v>276</v>
      </c>
      <c r="B52" s="1"/>
      <c r="C52" s="1">
        <v>18</v>
      </c>
      <c r="E52" s="35">
        <v>16.55</v>
      </c>
      <c r="F52" s="35">
        <v>16.63</v>
      </c>
      <c r="H52" s="131"/>
      <c r="I52" s="131"/>
      <c r="J52" s="131"/>
      <c r="K52" s="130"/>
      <c r="L52" s="131"/>
      <c r="M52" s="130"/>
      <c r="N52" s="11">
        <f t="shared" si="6"/>
        <v>0.15999999999999659</v>
      </c>
      <c r="O52" s="11" t="str">
        <f t="shared" si="7"/>
        <v xml:space="preserve"> </v>
      </c>
      <c r="P52" s="11">
        <f t="shared" si="3"/>
        <v>0.15999999999999659</v>
      </c>
      <c r="Q52" s="11"/>
      <c r="R52" s="11"/>
      <c r="S52" s="11"/>
      <c r="T52" s="12"/>
      <c r="W52" s="4">
        <v>2</v>
      </c>
      <c r="Y52"/>
      <c r="Z52"/>
      <c r="AA52" s="4">
        <v>1</v>
      </c>
      <c r="AB52"/>
      <c r="AC52"/>
      <c r="AD52"/>
      <c r="AE52"/>
      <c r="AF52" s="4">
        <v>2</v>
      </c>
      <c r="AG52"/>
      <c r="AH52" s="4">
        <v>1</v>
      </c>
      <c r="AI52"/>
      <c r="AJ52"/>
      <c r="AK52"/>
      <c r="AL52"/>
      <c r="AM52"/>
      <c r="AN52"/>
      <c r="AO52" s="4">
        <v>1</v>
      </c>
    </row>
    <row r="53" spans="1:41" ht="12.75" customHeight="1" x14ac:dyDescent="0.25">
      <c r="A53" s="54" t="s">
        <v>276</v>
      </c>
      <c r="B53" s="1"/>
      <c r="C53" s="1">
        <v>18</v>
      </c>
      <c r="E53" s="35">
        <v>16.63</v>
      </c>
      <c r="F53" s="35">
        <v>16.7</v>
      </c>
      <c r="H53" s="131"/>
      <c r="I53" s="131"/>
      <c r="J53" s="131"/>
      <c r="K53" s="130"/>
      <c r="L53" s="131"/>
      <c r="M53" s="130"/>
      <c r="N53" s="11">
        <f t="shared" si="6"/>
        <v>7.0000000000000284E-2</v>
      </c>
      <c r="O53" s="11" t="str">
        <f t="shared" si="7"/>
        <v xml:space="preserve"> </v>
      </c>
      <c r="P53" s="11">
        <f t="shared" si="3"/>
        <v>0.14000000000000057</v>
      </c>
      <c r="Q53" s="11"/>
      <c r="R53" s="11"/>
      <c r="S53" s="11"/>
      <c r="T53" s="12"/>
      <c r="W53" s="4">
        <v>2</v>
      </c>
      <c r="Y53"/>
      <c r="Z53"/>
      <c r="AA53" s="4">
        <v>1</v>
      </c>
      <c r="AB53"/>
      <c r="AC53"/>
      <c r="AD53"/>
      <c r="AE53"/>
      <c r="AF53" s="4">
        <v>1</v>
      </c>
      <c r="AG53"/>
      <c r="AH53" s="4">
        <v>1</v>
      </c>
      <c r="AI53"/>
      <c r="AJ53"/>
      <c r="AK53"/>
      <c r="AL53"/>
      <c r="AM53"/>
      <c r="AN53"/>
      <c r="AO53"/>
    </row>
    <row r="54" spans="1:41" ht="12.75" customHeight="1" x14ac:dyDescent="0.25">
      <c r="A54" s="54" t="s">
        <v>276</v>
      </c>
      <c r="B54" s="1"/>
      <c r="C54" s="1">
        <v>18</v>
      </c>
      <c r="E54" s="35">
        <v>16.7</v>
      </c>
      <c r="F54" s="35">
        <v>17.260000000000002</v>
      </c>
      <c r="H54" s="131"/>
      <c r="I54" s="131"/>
      <c r="J54" s="131"/>
      <c r="K54" s="130"/>
      <c r="L54" s="131"/>
      <c r="M54" s="130"/>
      <c r="N54" s="11">
        <f t="shared" si="6"/>
        <v>0.56000000000000227</v>
      </c>
      <c r="O54" s="11" t="str">
        <f t="shared" si="7"/>
        <v xml:space="preserve"> </v>
      </c>
      <c r="P54" s="11">
        <f t="shared" si="3"/>
        <v>1.1200000000000045</v>
      </c>
      <c r="Q54" s="11"/>
      <c r="R54" s="11"/>
      <c r="S54" s="11"/>
      <c r="T54" s="12"/>
      <c r="W54" s="4">
        <v>2</v>
      </c>
      <c r="Y54"/>
      <c r="Z54"/>
      <c r="AA54" s="4">
        <v>1</v>
      </c>
      <c r="AB54"/>
      <c r="AC54"/>
      <c r="AD54" s="4">
        <v>1</v>
      </c>
      <c r="AE54"/>
      <c r="AF54"/>
      <c r="AG54"/>
      <c r="AH54" s="4">
        <v>1</v>
      </c>
      <c r="AI54"/>
      <c r="AJ54"/>
      <c r="AK54"/>
      <c r="AL54"/>
      <c r="AM54"/>
      <c r="AN54"/>
      <c r="AO54"/>
    </row>
    <row r="55" spans="1:41" ht="12.75" customHeight="1" x14ac:dyDescent="0.25">
      <c r="A55" s="54" t="s">
        <v>276</v>
      </c>
      <c r="B55" s="1"/>
      <c r="C55" s="1">
        <v>18</v>
      </c>
      <c r="E55" s="35">
        <v>17.260000000000002</v>
      </c>
      <c r="F55" s="35">
        <v>17.41</v>
      </c>
      <c r="H55" s="131"/>
      <c r="I55" s="131"/>
      <c r="J55" s="131"/>
      <c r="K55" s="130"/>
      <c r="L55" s="131"/>
      <c r="M55" s="130"/>
      <c r="N55" s="11">
        <f t="shared" si="6"/>
        <v>0.14999999999999858</v>
      </c>
      <c r="O55" s="11" t="str">
        <f t="shared" si="7"/>
        <v xml:space="preserve"> </v>
      </c>
      <c r="P55" s="11">
        <f t="shared" si="3"/>
        <v>0.29999999999999716</v>
      </c>
      <c r="Q55" s="11"/>
      <c r="R55" s="11"/>
      <c r="S55" s="11"/>
      <c r="T55" s="12"/>
      <c r="W55" s="4">
        <v>2</v>
      </c>
      <c r="Y55"/>
      <c r="Z55"/>
      <c r="AA55" s="4">
        <v>1</v>
      </c>
      <c r="AB55"/>
      <c r="AC55"/>
      <c r="AD55"/>
      <c r="AE55" s="4">
        <v>1</v>
      </c>
      <c r="AF55"/>
      <c r="AG55"/>
      <c r="AH55" s="4">
        <v>1</v>
      </c>
      <c r="AI55"/>
      <c r="AJ55"/>
      <c r="AK55"/>
      <c r="AL55"/>
      <c r="AM55"/>
      <c r="AN55"/>
      <c r="AO55"/>
    </row>
    <row r="56" spans="1:41" ht="12.75" customHeight="1" x14ac:dyDescent="0.25">
      <c r="A56" s="54" t="s">
        <v>276</v>
      </c>
      <c r="B56" s="1"/>
      <c r="C56" s="1">
        <v>18</v>
      </c>
      <c r="E56" s="35">
        <v>17.41</v>
      </c>
      <c r="F56" s="35">
        <v>17.43</v>
      </c>
      <c r="H56" s="131"/>
      <c r="I56" s="131"/>
      <c r="J56" s="131"/>
      <c r="K56" s="130"/>
      <c r="L56" s="131"/>
      <c r="M56" s="130"/>
      <c r="N56" s="11">
        <f t="shared" si="6"/>
        <v>1.9999999999999574E-2</v>
      </c>
      <c r="O56" s="11" t="str">
        <f t="shared" si="7"/>
        <v xml:space="preserve"> </v>
      </c>
      <c r="P56" s="11">
        <f t="shared" si="3"/>
        <v>3.9999999999999147E-2</v>
      </c>
      <c r="Q56" s="11"/>
      <c r="R56" s="11"/>
      <c r="S56" s="11"/>
      <c r="T56" s="12"/>
      <c r="W56" s="4">
        <v>2</v>
      </c>
      <c r="Y56"/>
      <c r="Z56"/>
      <c r="AA56" s="4">
        <v>1</v>
      </c>
      <c r="AB56"/>
      <c r="AC56"/>
      <c r="AD56"/>
      <c r="AE56"/>
      <c r="AF56" s="4">
        <v>1</v>
      </c>
      <c r="AG56"/>
      <c r="AH56" s="4">
        <v>1</v>
      </c>
      <c r="AI56"/>
      <c r="AJ56"/>
      <c r="AK56"/>
      <c r="AL56"/>
      <c r="AM56"/>
      <c r="AN56"/>
      <c r="AO56"/>
    </row>
    <row r="57" spans="1:41" ht="12.75" customHeight="1" x14ac:dyDescent="0.25">
      <c r="A57" s="54" t="s">
        <v>276</v>
      </c>
      <c r="B57" s="1"/>
      <c r="C57" s="1">
        <v>18</v>
      </c>
      <c r="D57" s="4"/>
      <c r="E57" s="35">
        <v>17.43</v>
      </c>
      <c r="F57" s="35">
        <v>17.47</v>
      </c>
      <c r="H57" s="131"/>
      <c r="I57" s="131"/>
      <c r="J57" s="131"/>
      <c r="K57" s="130"/>
      <c r="L57" s="131"/>
      <c r="M57" s="130"/>
      <c r="N57" s="11">
        <f t="shared" si="6"/>
        <v>3.9999999999999147E-2</v>
      </c>
      <c r="O57" s="11" t="str">
        <f t="shared" si="7"/>
        <v xml:space="preserve"> </v>
      </c>
      <c r="P57" s="11">
        <f t="shared" si="3"/>
        <v>7.9999999999998295E-2</v>
      </c>
      <c r="Q57" s="11"/>
      <c r="R57" s="11"/>
      <c r="S57" s="11"/>
      <c r="T57" s="12"/>
      <c r="V57"/>
      <c r="W57" s="4">
        <v>2</v>
      </c>
      <c r="Y57"/>
      <c r="Z57"/>
      <c r="AA57" s="4">
        <v>1</v>
      </c>
      <c r="AB57"/>
      <c r="AC57"/>
      <c r="AD57"/>
      <c r="AE57" s="4">
        <v>1</v>
      </c>
      <c r="AF57"/>
      <c r="AG57"/>
      <c r="AH57" s="4">
        <v>1</v>
      </c>
      <c r="AI57"/>
    </row>
    <row r="58" spans="1:41" ht="12.75" customHeight="1" x14ac:dyDescent="0.25">
      <c r="A58" s="54" t="s">
        <v>276</v>
      </c>
      <c r="B58" s="1"/>
      <c r="C58" s="1">
        <v>18</v>
      </c>
      <c r="D58" s="4"/>
      <c r="E58" s="35">
        <v>17.47</v>
      </c>
      <c r="F58" s="35">
        <v>17.690000000000001</v>
      </c>
      <c r="H58" s="131"/>
      <c r="I58" s="131"/>
      <c r="J58" s="131"/>
      <c r="K58" s="130"/>
      <c r="L58" s="131"/>
      <c r="M58" s="130"/>
      <c r="N58" s="11">
        <f t="shared" si="6"/>
        <v>0.22000000000000242</v>
      </c>
      <c r="O58" s="11" t="str">
        <f t="shared" si="7"/>
        <v xml:space="preserve"> </v>
      </c>
      <c r="P58" s="11">
        <f t="shared" si="3"/>
        <v>0.44000000000000483</v>
      </c>
      <c r="Q58" s="11"/>
      <c r="R58" s="11"/>
      <c r="S58" s="11"/>
      <c r="T58" s="12"/>
      <c r="V58"/>
      <c r="W58" s="4">
        <v>2</v>
      </c>
      <c r="Y58"/>
      <c r="Z58"/>
      <c r="AA58" s="4">
        <v>1</v>
      </c>
      <c r="AB58"/>
      <c r="AC58"/>
      <c r="AD58" s="4">
        <v>1</v>
      </c>
      <c r="AE58"/>
      <c r="AF58"/>
      <c r="AG58"/>
      <c r="AH58" s="4">
        <v>1</v>
      </c>
      <c r="AI58"/>
    </row>
    <row r="59" spans="1:41" ht="12.75" customHeight="1" x14ac:dyDescent="0.25">
      <c r="A59" s="54" t="s">
        <v>276</v>
      </c>
      <c r="B59" s="1"/>
      <c r="C59" s="1">
        <v>18</v>
      </c>
      <c r="D59" s="4"/>
      <c r="E59" s="35">
        <v>17.690000000000001</v>
      </c>
      <c r="F59" s="35">
        <v>17.84</v>
      </c>
      <c r="H59" s="131"/>
      <c r="I59" s="131"/>
      <c r="J59" s="131"/>
      <c r="K59" s="130"/>
      <c r="L59" s="131"/>
      <c r="M59" s="130"/>
      <c r="N59" s="11">
        <f t="shared" si="6"/>
        <v>0.14999999999999858</v>
      </c>
      <c r="O59" s="11" t="str">
        <f t="shared" si="7"/>
        <v xml:space="preserve"> </v>
      </c>
      <c r="P59" s="11">
        <f t="shared" si="3"/>
        <v>0.29999999999999716</v>
      </c>
      <c r="Q59" s="11"/>
      <c r="R59" s="11"/>
      <c r="S59" s="11"/>
      <c r="T59" s="12"/>
      <c r="V59"/>
      <c r="W59" s="4">
        <v>2</v>
      </c>
      <c r="Y59"/>
      <c r="Z59"/>
      <c r="AA59" s="4">
        <v>1</v>
      </c>
      <c r="AB59"/>
      <c r="AC59"/>
      <c r="AD59"/>
      <c r="AE59" s="4">
        <v>1</v>
      </c>
      <c r="AF59"/>
      <c r="AG59"/>
      <c r="AH59" s="4">
        <v>1</v>
      </c>
      <c r="AI59"/>
    </row>
    <row r="60" spans="1:41" ht="12.75" customHeight="1" x14ac:dyDescent="0.25">
      <c r="A60" s="54" t="s">
        <v>276</v>
      </c>
      <c r="B60" s="1"/>
      <c r="C60" s="1">
        <v>18</v>
      </c>
      <c r="D60" s="4"/>
      <c r="E60" s="35">
        <v>17.84</v>
      </c>
      <c r="F60" s="35">
        <v>17.86</v>
      </c>
      <c r="H60" s="131"/>
      <c r="I60" s="131"/>
      <c r="J60" s="131"/>
      <c r="K60" s="130"/>
      <c r="L60" s="131"/>
      <c r="M60" s="130"/>
      <c r="N60" s="11">
        <f t="shared" si="6"/>
        <v>0</v>
      </c>
      <c r="O60" s="11" t="str">
        <f t="shared" si="7"/>
        <v xml:space="preserve"> </v>
      </c>
      <c r="P60" s="11">
        <f t="shared" ref="P60:P81" si="8">IF(($F60-$E60)*(AA60+AH60)&gt;0,($F60-$E60)*(AA60+AH60)," ")</f>
        <v>3.9999999999999147E-2</v>
      </c>
      <c r="Q60" s="11"/>
      <c r="R60" s="11"/>
      <c r="S60" s="11"/>
      <c r="T60" s="12"/>
      <c r="V60"/>
      <c r="W60" s="4">
        <v>2</v>
      </c>
      <c r="Y60"/>
      <c r="Z60"/>
      <c r="AA60" s="4">
        <v>1</v>
      </c>
      <c r="AB60"/>
      <c r="AC60"/>
      <c r="AD60"/>
      <c r="AE60"/>
      <c r="AF60"/>
      <c r="AG60"/>
      <c r="AH60" s="4">
        <v>1</v>
      </c>
      <c r="AI60"/>
    </row>
    <row r="61" spans="1:41" ht="12.75" customHeight="1" x14ac:dyDescent="0.25">
      <c r="A61" s="54" t="s">
        <v>276</v>
      </c>
      <c r="B61" s="1"/>
      <c r="C61" s="1">
        <v>18</v>
      </c>
      <c r="D61" s="4"/>
      <c r="E61" s="35">
        <v>17.86</v>
      </c>
      <c r="F61" s="35">
        <v>18.010000000000002</v>
      </c>
      <c r="H61" s="131"/>
      <c r="I61" s="131"/>
      <c r="J61" s="131"/>
      <c r="K61" s="130"/>
      <c r="L61" s="131"/>
      <c r="M61" s="130"/>
      <c r="N61" s="11">
        <f t="shared" si="6"/>
        <v>0.15000000000000213</v>
      </c>
      <c r="O61" s="11" t="str">
        <f t="shared" si="7"/>
        <v xml:space="preserve"> </v>
      </c>
      <c r="P61" s="11">
        <f t="shared" si="8"/>
        <v>0.30000000000000426</v>
      </c>
      <c r="Q61" s="11"/>
      <c r="R61" s="11"/>
      <c r="S61" s="11"/>
      <c r="T61" s="12"/>
      <c r="V61"/>
      <c r="W61" s="4">
        <v>2</v>
      </c>
      <c r="Y61"/>
      <c r="Z61"/>
      <c r="AA61" s="4">
        <v>1</v>
      </c>
      <c r="AB61"/>
      <c r="AC61"/>
      <c r="AD61"/>
      <c r="AE61" s="4">
        <v>1</v>
      </c>
      <c r="AF61"/>
      <c r="AG61"/>
      <c r="AH61" s="4">
        <v>1</v>
      </c>
      <c r="AI61"/>
    </row>
    <row r="62" spans="1:41" ht="12.75" customHeight="1" x14ac:dyDescent="0.25">
      <c r="A62" s="54" t="s">
        <v>276</v>
      </c>
      <c r="B62" s="1"/>
      <c r="C62" s="1">
        <v>18</v>
      </c>
      <c r="D62" s="4"/>
      <c r="E62" s="35">
        <v>18.010000000000002</v>
      </c>
      <c r="F62" s="35">
        <v>18.45</v>
      </c>
      <c r="H62" s="131"/>
      <c r="I62" s="131"/>
      <c r="J62" s="131"/>
      <c r="K62" s="130"/>
      <c r="L62" s="131"/>
      <c r="M62" s="130"/>
      <c r="N62" s="11">
        <f t="shared" si="6"/>
        <v>0.43999999999999773</v>
      </c>
      <c r="O62" s="11" t="str">
        <f t="shared" si="7"/>
        <v xml:space="preserve"> </v>
      </c>
      <c r="P62" s="11">
        <f t="shared" si="8"/>
        <v>0.87999999999999545</v>
      </c>
      <c r="Q62" s="11"/>
      <c r="R62" s="11"/>
      <c r="S62" s="11"/>
      <c r="T62" s="12"/>
      <c r="V62"/>
      <c r="W62" s="4">
        <v>2</v>
      </c>
      <c r="Y62"/>
      <c r="Z62"/>
      <c r="AA62" s="4">
        <v>1</v>
      </c>
      <c r="AB62"/>
      <c r="AC62"/>
      <c r="AD62" s="4">
        <v>1</v>
      </c>
      <c r="AE62"/>
      <c r="AF62"/>
      <c r="AG62"/>
      <c r="AH62" s="4">
        <v>1</v>
      </c>
      <c r="AI62"/>
    </row>
    <row r="63" spans="1:41" ht="12.75" customHeight="1" x14ac:dyDescent="0.25">
      <c r="A63" s="54" t="s">
        <v>276</v>
      </c>
      <c r="B63" s="1"/>
      <c r="C63" s="1">
        <v>18</v>
      </c>
      <c r="D63" s="134"/>
      <c r="E63" s="35">
        <v>18.45</v>
      </c>
      <c r="F63" s="35">
        <v>18.77</v>
      </c>
      <c r="H63" s="131"/>
      <c r="I63" s="131"/>
      <c r="J63" s="131"/>
      <c r="K63" s="130"/>
      <c r="L63" s="131"/>
      <c r="M63" s="130"/>
      <c r="N63" s="11">
        <f t="shared" si="6"/>
        <v>0.32000000000000028</v>
      </c>
      <c r="O63" s="11" t="str">
        <f t="shared" si="7"/>
        <v xml:space="preserve"> </v>
      </c>
      <c r="P63" s="11">
        <f t="shared" si="8"/>
        <v>0.64000000000000057</v>
      </c>
      <c r="Q63" s="11"/>
      <c r="R63" s="11"/>
      <c r="S63" s="11"/>
      <c r="T63" s="12"/>
      <c r="V63"/>
      <c r="W63" s="4">
        <v>2</v>
      </c>
      <c r="Y63"/>
      <c r="Z63"/>
      <c r="AA63" s="4">
        <v>1</v>
      </c>
      <c r="AB63"/>
      <c r="AC63"/>
      <c r="AD63" s="4">
        <v>1</v>
      </c>
      <c r="AE63"/>
      <c r="AF63"/>
      <c r="AG63"/>
      <c r="AH63" s="4">
        <v>1</v>
      </c>
      <c r="AI63"/>
    </row>
    <row r="64" spans="1:41" ht="12.75" customHeight="1" x14ac:dyDescent="0.25">
      <c r="A64" s="54" t="s">
        <v>276</v>
      </c>
      <c r="B64" s="1"/>
      <c r="C64" s="1">
        <v>18</v>
      </c>
      <c r="D64" s="134"/>
      <c r="E64" s="35">
        <v>18.77</v>
      </c>
      <c r="F64" s="35">
        <v>18.88</v>
      </c>
      <c r="H64" s="131"/>
      <c r="I64" s="131"/>
      <c r="J64" s="131"/>
      <c r="K64" s="130"/>
      <c r="L64" s="131"/>
      <c r="M64" s="130"/>
      <c r="N64" s="11">
        <f t="shared" si="6"/>
        <v>0.10999999999999943</v>
      </c>
      <c r="O64" s="11" t="str">
        <f t="shared" si="7"/>
        <v xml:space="preserve"> </v>
      </c>
      <c r="P64" s="11">
        <f t="shared" si="8"/>
        <v>0.21999999999999886</v>
      </c>
      <c r="Q64" s="11"/>
      <c r="R64" s="11"/>
      <c r="S64" s="11"/>
      <c r="T64" s="12"/>
      <c r="V64"/>
      <c r="W64" s="4">
        <v>2</v>
      </c>
      <c r="Y64"/>
      <c r="Z64"/>
      <c r="AA64" s="4">
        <v>1</v>
      </c>
      <c r="AB64"/>
      <c r="AC64"/>
      <c r="AD64"/>
      <c r="AE64" s="4">
        <v>1</v>
      </c>
      <c r="AF64"/>
      <c r="AG64"/>
      <c r="AH64" s="4">
        <v>1</v>
      </c>
      <c r="AI64"/>
    </row>
    <row r="65" spans="1:41" ht="12.75" customHeight="1" x14ac:dyDescent="0.25">
      <c r="A65" s="54" t="s">
        <v>276</v>
      </c>
      <c r="B65" s="1"/>
      <c r="C65" s="1">
        <v>18</v>
      </c>
      <c r="D65" s="134"/>
      <c r="E65" s="35">
        <v>18.88</v>
      </c>
      <c r="F65" s="35">
        <v>18.89</v>
      </c>
      <c r="H65" s="131"/>
      <c r="I65" s="131"/>
      <c r="J65" s="131"/>
      <c r="K65" s="130"/>
      <c r="L65" s="131"/>
      <c r="M65" s="130"/>
      <c r="N65" s="11">
        <f t="shared" si="6"/>
        <v>1.0000000000001563E-2</v>
      </c>
      <c r="O65" s="11" t="str">
        <f t="shared" si="7"/>
        <v xml:space="preserve"> </v>
      </c>
      <c r="P65" s="11">
        <f t="shared" si="8"/>
        <v>2.0000000000003126E-2</v>
      </c>
      <c r="Q65" s="11"/>
      <c r="R65" s="11"/>
      <c r="S65" s="11"/>
      <c r="T65" s="12"/>
      <c r="V65"/>
      <c r="W65" s="4">
        <v>2</v>
      </c>
      <c r="Y65"/>
      <c r="Z65"/>
      <c r="AA65" s="4">
        <v>1</v>
      </c>
      <c r="AB65"/>
      <c r="AC65"/>
      <c r="AD65"/>
      <c r="AE65"/>
      <c r="AF65" s="4">
        <v>1</v>
      </c>
      <c r="AG65"/>
      <c r="AH65" s="4">
        <v>1</v>
      </c>
      <c r="AI65"/>
    </row>
    <row r="66" spans="1:41" ht="12.75" customHeight="1" x14ac:dyDescent="0.25">
      <c r="A66" s="54" t="s">
        <v>276</v>
      </c>
      <c r="B66" s="1"/>
      <c r="C66" s="1">
        <v>18</v>
      </c>
      <c r="D66" s="134"/>
      <c r="E66" s="35">
        <v>18.89</v>
      </c>
      <c r="F66" s="35">
        <v>18.940000000000001</v>
      </c>
      <c r="H66" s="131"/>
      <c r="I66" s="131"/>
      <c r="J66" s="131"/>
      <c r="K66" s="130"/>
      <c r="L66" s="131"/>
      <c r="M66" s="130"/>
      <c r="N66" s="11">
        <f t="shared" si="6"/>
        <v>5.0000000000000711E-2</v>
      </c>
      <c r="O66" s="11" t="str">
        <f t="shared" si="7"/>
        <v xml:space="preserve"> </v>
      </c>
      <c r="P66" s="11" t="str">
        <f t="shared" si="8"/>
        <v xml:space="preserve"> </v>
      </c>
      <c r="Q66" s="11"/>
      <c r="R66" s="11"/>
      <c r="S66" s="11"/>
      <c r="T66" s="12"/>
      <c r="V66"/>
      <c r="W66"/>
      <c r="Y66"/>
      <c r="Z66"/>
      <c r="AA66"/>
      <c r="AB66"/>
      <c r="AC66"/>
      <c r="AD66"/>
      <c r="AE66" s="4">
        <v>1</v>
      </c>
      <c r="AF66"/>
      <c r="AG66"/>
      <c r="AH66"/>
    </row>
    <row r="67" spans="1:41" ht="12.75" customHeight="1" x14ac:dyDescent="0.25">
      <c r="A67" s="54" t="s">
        <v>276</v>
      </c>
      <c r="B67" s="1"/>
      <c r="C67" s="1">
        <v>18</v>
      </c>
      <c r="D67" s="134"/>
      <c r="E67" s="35">
        <v>18.940000000000001</v>
      </c>
      <c r="F67" s="35">
        <v>19</v>
      </c>
      <c r="H67" s="131"/>
      <c r="I67" s="131"/>
      <c r="J67" s="131"/>
      <c r="K67" s="130"/>
      <c r="L67" s="131"/>
      <c r="M67" s="130"/>
      <c r="N67" s="11">
        <f t="shared" si="6"/>
        <v>5.9999999999998721E-2</v>
      </c>
      <c r="O67" s="11" t="str">
        <f t="shared" si="7"/>
        <v xml:space="preserve"> </v>
      </c>
      <c r="P67" s="11" t="str">
        <f t="shared" si="8"/>
        <v xml:space="preserve"> </v>
      </c>
      <c r="Q67" s="11"/>
      <c r="R67" s="11"/>
      <c r="S67" s="11"/>
      <c r="T67" s="12"/>
      <c r="V67" s="4" t="s">
        <v>20</v>
      </c>
      <c r="W67" s="4">
        <v>2</v>
      </c>
      <c r="Y67"/>
      <c r="Z67"/>
      <c r="AA67"/>
      <c r="AB67"/>
      <c r="AC67"/>
      <c r="AD67"/>
      <c r="AE67" s="4">
        <v>1</v>
      </c>
      <c r="AF67"/>
      <c r="AG67"/>
      <c r="AH67"/>
      <c r="AI67"/>
    </row>
    <row r="68" spans="1:41" ht="12.75" customHeight="1" x14ac:dyDescent="0.25">
      <c r="A68" s="54" t="s">
        <v>276</v>
      </c>
      <c r="B68" s="1"/>
      <c r="C68" s="1">
        <v>18</v>
      </c>
      <c r="D68" s="134"/>
      <c r="E68" s="35">
        <v>19</v>
      </c>
      <c r="F68" s="35">
        <v>19.329999999999998</v>
      </c>
      <c r="H68" s="131"/>
      <c r="I68" s="131"/>
      <c r="J68" s="131"/>
      <c r="K68" s="130"/>
      <c r="L68" s="131"/>
      <c r="M68" s="130"/>
      <c r="N68" s="11">
        <f t="shared" si="6"/>
        <v>0.32999999999999829</v>
      </c>
      <c r="O68" s="11" t="str">
        <f t="shared" si="7"/>
        <v xml:space="preserve"> </v>
      </c>
      <c r="P68" s="11" t="str">
        <f t="shared" si="8"/>
        <v xml:space="preserve"> </v>
      </c>
      <c r="Q68" s="11"/>
      <c r="R68" s="11"/>
      <c r="S68" s="11"/>
      <c r="T68" s="12"/>
      <c r="V68" s="4" t="s">
        <v>20</v>
      </c>
      <c r="W68" s="4">
        <v>2</v>
      </c>
      <c r="Y68"/>
      <c r="Z68"/>
      <c r="AA68"/>
      <c r="AB68"/>
      <c r="AC68"/>
      <c r="AD68" s="4">
        <v>1</v>
      </c>
      <c r="AE68"/>
      <c r="AF68"/>
      <c r="AG68"/>
      <c r="AH68"/>
      <c r="AI68"/>
    </row>
    <row r="69" spans="1:41" ht="12.75" customHeight="1" x14ac:dyDescent="0.25">
      <c r="A69" s="54" t="s">
        <v>276</v>
      </c>
      <c r="B69" s="1"/>
      <c r="C69" s="1">
        <v>18</v>
      </c>
      <c r="D69" s="14" t="s">
        <v>39</v>
      </c>
      <c r="E69" s="35">
        <v>19.329999999999998</v>
      </c>
      <c r="F69" s="35">
        <v>19.350000000000001</v>
      </c>
      <c r="H69" s="131"/>
      <c r="I69" s="131"/>
      <c r="J69" s="131"/>
      <c r="K69" s="130"/>
      <c r="L69" s="131"/>
      <c r="M69" s="130"/>
      <c r="N69" s="11">
        <f t="shared" si="6"/>
        <v>2.0000000000003126E-2</v>
      </c>
      <c r="O69" s="11" t="str">
        <f t="shared" si="7"/>
        <v xml:space="preserve"> </v>
      </c>
      <c r="P69" s="11" t="str">
        <f t="shared" si="8"/>
        <v xml:space="preserve"> </v>
      </c>
      <c r="Q69" s="11"/>
      <c r="R69" s="11"/>
      <c r="S69" s="11"/>
      <c r="T69" s="12"/>
      <c r="V69" s="4" t="s">
        <v>20</v>
      </c>
      <c r="W69" s="4">
        <v>2</v>
      </c>
      <c r="Y69"/>
      <c r="Z69"/>
      <c r="AA69"/>
      <c r="AB69"/>
      <c r="AC69"/>
      <c r="AD69"/>
      <c r="AE69" s="4">
        <v>1</v>
      </c>
      <c r="AF69"/>
      <c r="AG69"/>
      <c r="AH69"/>
      <c r="AI69"/>
    </row>
    <row r="70" spans="1:41" ht="12.75" customHeight="1" x14ac:dyDescent="0.25">
      <c r="A70" s="54" t="s">
        <v>276</v>
      </c>
      <c r="B70" s="1"/>
      <c r="C70" s="1">
        <v>18</v>
      </c>
      <c r="D70" s="134"/>
      <c r="E70" s="35">
        <v>19.350000000000001</v>
      </c>
      <c r="F70" s="35">
        <v>19.66</v>
      </c>
      <c r="H70" s="131"/>
      <c r="I70" s="131"/>
      <c r="J70" s="131"/>
      <c r="K70" s="130"/>
      <c r="L70" s="131"/>
      <c r="M70" s="130"/>
      <c r="N70" s="11">
        <f t="shared" ref="N70:N81" si="9">IF(F70&gt;0,(F70-E70)*(AD70+AE70+AF70)," ")</f>
        <v>0.30999999999999872</v>
      </c>
      <c r="O70" s="11" t="str">
        <f t="shared" ref="O70:O81" si="10">IF((F70-E70)*(Y70+AK70)&gt;0,(F70-E70)*(Y70+AK70)," ")</f>
        <v xml:space="preserve"> </v>
      </c>
      <c r="P70" s="11" t="str">
        <f t="shared" si="8"/>
        <v xml:space="preserve"> </v>
      </c>
      <c r="Q70" s="11"/>
      <c r="R70" s="11"/>
      <c r="S70" s="11"/>
      <c r="T70" s="12"/>
      <c r="V70" s="4" t="s">
        <v>20</v>
      </c>
      <c r="W70" s="4">
        <v>2</v>
      </c>
      <c r="Y70"/>
      <c r="Z70"/>
      <c r="AA70"/>
      <c r="AB70"/>
      <c r="AC70"/>
      <c r="AD70"/>
      <c r="AE70"/>
      <c r="AF70" s="4">
        <v>1</v>
      </c>
      <c r="AG70"/>
      <c r="AH70"/>
      <c r="AI70"/>
    </row>
    <row r="71" spans="1:41" ht="12.75" customHeight="1" x14ac:dyDescent="0.25">
      <c r="A71" s="54" t="s">
        <v>276</v>
      </c>
      <c r="B71" s="1"/>
      <c r="C71" s="1">
        <v>18</v>
      </c>
      <c r="D71" s="134"/>
      <c r="E71" s="35">
        <v>19.66</v>
      </c>
      <c r="F71" s="35">
        <v>19.739999999999998</v>
      </c>
      <c r="H71" s="131"/>
      <c r="I71" s="131"/>
      <c r="J71" s="131"/>
      <c r="K71" s="130"/>
      <c r="L71" s="131"/>
      <c r="M71" s="130"/>
      <c r="N71" s="11">
        <f t="shared" si="9"/>
        <v>7.9999999999998295E-2</v>
      </c>
      <c r="O71" s="11" t="str">
        <f t="shared" si="10"/>
        <v xml:space="preserve"> </v>
      </c>
      <c r="P71" s="11" t="str">
        <f t="shared" si="8"/>
        <v xml:space="preserve"> </v>
      </c>
      <c r="Q71" s="11"/>
      <c r="R71" s="11"/>
      <c r="S71" s="11"/>
      <c r="T71" s="12"/>
      <c r="V71" s="4" t="s">
        <v>20</v>
      </c>
      <c r="W71" s="4">
        <v>2</v>
      </c>
      <c r="Y71"/>
      <c r="Z71"/>
      <c r="AA71"/>
      <c r="AB71"/>
      <c r="AC71"/>
      <c r="AD71"/>
      <c r="AE71" s="4">
        <v>1</v>
      </c>
      <c r="AF71"/>
      <c r="AG71"/>
      <c r="AH71"/>
      <c r="AI71"/>
      <c r="AJ71"/>
      <c r="AK71"/>
      <c r="AL71"/>
      <c r="AM71"/>
      <c r="AN71"/>
      <c r="AO71"/>
    </row>
    <row r="72" spans="1:41" ht="12.75" customHeight="1" x14ac:dyDescent="0.25">
      <c r="A72" s="54" t="s">
        <v>276</v>
      </c>
      <c r="B72" s="1"/>
      <c r="C72" s="1">
        <v>18</v>
      </c>
      <c r="D72" s="134"/>
      <c r="E72" s="35">
        <v>19.739999999999998</v>
      </c>
      <c r="F72" s="35">
        <v>19.8</v>
      </c>
      <c r="H72" s="131"/>
      <c r="I72" s="131"/>
      <c r="J72" s="131"/>
      <c r="K72" s="130"/>
      <c r="L72" s="131"/>
      <c r="M72" s="130"/>
      <c r="N72" s="11">
        <f t="shared" si="9"/>
        <v>6.0000000000002274E-2</v>
      </c>
      <c r="O72" s="11" t="str">
        <f t="shared" si="10"/>
        <v xml:space="preserve"> </v>
      </c>
      <c r="P72" s="11" t="str">
        <f t="shared" si="8"/>
        <v xml:space="preserve"> </v>
      </c>
      <c r="Q72" s="11"/>
      <c r="R72" s="11"/>
      <c r="S72" s="11"/>
      <c r="T72" s="12"/>
      <c r="V72" s="4" t="s">
        <v>20</v>
      </c>
      <c r="W72" s="4">
        <v>2</v>
      </c>
      <c r="Y72"/>
      <c r="Z72"/>
      <c r="AA72"/>
      <c r="AB72"/>
      <c r="AC72"/>
      <c r="AD72" s="4">
        <v>1</v>
      </c>
      <c r="AE72"/>
      <c r="AF72"/>
      <c r="AG72"/>
      <c r="AH72"/>
      <c r="AI72"/>
      <c r="AJ72"/>
      <c r="AK72"/>
      <c r="AL72"/>
      <c r="AM72"/>
      <c r="AN72"/>
      <c r="AO72"/>
    </row>
    <row r="73" spans="1:41" ht="12.75" customHeight="1" x14ac:dyDescent="0.25">
      <c r="A73" s="54" t="s">
        <v>276</v>
      </c>
      <c r="B73" s="1"/>
      <c r="C73" s="1">
        <v>18</v>
      </c>
      <c r="D73" s="134"/>
      <c r="E73" s="35">
        <v>19.8</v>
      </c>
      <c r="F73" s="35">
        <v>19.920000000000002</v>
      </c>
      <c r="H73" s="131"/>
      <c r="I73" s="131"/>
      <c r="J73" s="131"/>
      <c r="K73" s="130"/>
      <c r="L73" s="131"/>
      <c r="M73" s="130"/>
      <c r="N73" s="11">
        <f t="shared" si="9"/>
        <v>0.12000000000000099</v>
      </c>
      <c r="O73" s="11" t="str">
        <f t="shared" si="10"/>
        <v xml:space="preserve"> </v>
      </c>
      <c r="P73" s="11">
        <f t="shared" si="8"/>
        <v>0.24000000000000199</v>
      </c>
      <c r="Q73" s="11"/>
      <c r="R73" s="11"/>
      <c r="S73" s="11"/>
      <c r="T73" s="12"/>
      <c r="V73"/>
      <c r="W73" s="4">
        <v>2</v>
      </c>
      <c r="Y73"/>
      <c r="Z73"/>
      <c r="AA73" s="4">
        <v>1</v>
      </c>
      <c r="AB73"/>
      <c r="AC73"/>
      <c r="AD73"/>
      <c r="AE73" s="4">
        <v>1</v>
      </c>
      <c r="AF73"/>
      <c r="AG73"/>
      <c r="AH73" s="4">
        <v>1</v>
      </c>
      <c r="AI73"/>
      <c r="AJ73"/>
      <c r="AK73"/>
      <c r="AL73"/>
      <c r="AM73"/>
      <c r="AN73"/>
      <c r="AO73"/>
    </row>
    <row r="74" spans="1:41" ht="12.75" customHeight="1" x14ac:dyDescent="0.25">
      <c r="A74" s="54" t="s">
        <v>276</v>
      </c>
      <c r="B74" s="1"/>
      <c r="C74" s="1">
        <v>18</v>
      </c>
      <c r="D74" s="134"/>
      <c r="E74" s="35">
        <v>19.920000000000002</v>
      </c>
      <c r="F74" s="35">
        <v>19.95</v>
      </c>
      <c r="H74" s="131"/>
      <c r="I74" s="131"/>
      <c r="J74" s="131"/>
      <c r="K74" s="130"/>
      <c r="L74" s="131"/>
      <c r="M74" s="130"/>
      <c r="N74" s="11">
        <f t="shared" si="9"/>
        <v>2.9999999999997584E-2</v>
      </c>
      <c r="O74" s="11" t="str">
        <f t="shared" si="10"/>
        <v xml:space="preserve"> </v>
      </c>
      <c r="P74" s="11">
        <f t="shared" si="8"/>
        <v>5.9999999999995168E-2</v>
      </c>
      <c r="Q74" s="11"/>
      <c r="R74" s="11"/>
      <c r="S74" s="11"/>
      <c r="T74" s="12"/>
      <c r="V74"/>
      <c r="W74" s="4">
        <v>2</v>
      </c>
      <c r="Y74"/>
      <c r="Z74"/>
      <c r="AA74" s="4">
        <v>1</v>
      </c>
      <c r="AB74"/>
      <c r="AC74"/>
      <c r="AD74" s="4">
        <v>1</v>
      </c>
      <c r="AE74"/>
      <c r="AF74"/>
      <c r="AG74"/>
      <c r="AH74" s="4">
        <v>1</v>
      </c>
      <c r="AI74"/>
      <c r="AJ74"/>
      <c r="AK74"/>
      <c r="AL74"/>
      <c r="AM74"/>
      <c r="AN74"/>
      <c r="AO74"/>
    </row>
    <row r="75" spans="1:41" ht="12.75" customHeight="1" x14ac:dyDescent="0.25">
      <c r="A75" s="54" t="s">
        <v>276</v>
      </c>
      <c r="B75" s="1"/>
      <c r="C75" s="1">
        <v>18</v>
      </c>
      <c r="D75" s="134"/>
      <c r="E75" s="35">
        <v>19.95</v>
      </c>
      <c r="F75" s="35">
        <v>20.079999999999998</v>
      </c>
      <c r="H75" s="131"/>
      <c r="I75" s="131"/>
      <c r="J75" s="131"/>
      <c r="K75" s="130"/>
      <c r="L75" s="131"/>
      <c r="M75" s="130"/>
      <c r="N75" s="11">
        <f t="shared" si="9"/>
        <v>0.12999999999999901</v>
      </c>
      <c r="O75" s="11" t="str">
        <f t="shared" si="10"/>
        <v xml:space="preserve"> </v>
      </c>
      <c r="P75" s="11">
        <f t="shared" si="8"/>
        <v>0.25999999999999801</v>
      </c>
      <c r="Q75" s="11"/>
      <c r="R75" s="11"/>
      <c r="S75" s="11"/>
      <c r="T75" s="12"/>
      <c r="V75"/>
      <c r="W75" s="4">
        <v>2</v>
      </c>
      <c r="Y75"/>
      <c r="Z75"/>
      <c r="AA75" s="4">
        <v>1</v>
      </c>
      <c r="AB75"/>
      <c r="AC75"/>
      <c r="AD75"/>
      <c r="AE75" s="4">
        <v>1</v>
      </c>
      <c r="AF75"/>
      <c r="AG75"/>
      <c r="AH75" s="4">
        <v>1</v>
      </c>
      <c r="AI75"/>
      <c r="AJ75"/>
      <c r="AK75"/>
      <c r="AL75"/>
      <c r="AM75"/>
      <c r="AN75"/>
      <c r="AO75"/>
    </row>
    <row r="76" spans="1:41" ht="12.75" customHeight="1" x14ac:dyDescent="0.25">
      <c r="A76" s="54" t="s">
        <v>276</v>
      </c>
      <c r="B76" s="1"/>
      <c r="C76" s="1">
        <v>18</v>
      </c>
      <c r="D76" s="134"/>
      <c r="E76" s="35">
        <v>20.079999999999998</v>
      </c>
      <c r="F76" s="35">
        <v>20.12</v>
      </c>
      <c r="H76" s="131"/>
      <c r="I76" s="131"/>
      <c r="J76" s="131"/>
      <c r="K76" s="130"/>
      <c r="L76" s="131"/>
      <c r="M76" s="130"/>
      <c r="N76" s="11">
        <f t="shared" si="9"/>
        <v>4.00000000000027E-2</v>
      </c>
      <c r="O76" s="11" t="str">
        <f t="shared" si="10"/>
        <v xml:space="preserve"> </v>
      </c>
      <c r="P76" s="11">
        <f t="shared" si="8"/>
        <v>8.00000000000054E-2</v>
      </c>
      <c r="Q76" s="11"/>
      <c r="R76" s="11"/>
      <c r="S76" s="11"/>
      <c r="T76" s="12"/>
      <c r="V76"/>
      <c r="W76" s="4">
        <v>2</v>
      </c>
      <c r="Y76"/>
      <c r="Z76"/>
      <c r="AA76" s="4">
        <v>1</v>
      </c>
      <c r="AB76"/>
      <c r="AC76"/>
      <c r="AD76" s="4">
        <v>1</v>
      </c>
      <c r="AE76"/>
      <c r="AF76"/>
      <c r="AG76"/>
      <c r="AH76" s="4">
        <v>1</v>
      </c>
      <c r="AI76"/>
      <c r="AJ76"/>
      <c r="AK76"/>
      <c r="AL76"/>
      <c r="AM76"/>
      <c r="AN76"/>
      <c r="AO76"/>
    </row>
    <row r="77" spans="1:41" ht="12.75" customHeight="1" x14ac:dyDescent="0.25">
      <c r="A77" s="54" t="s">
        <v>276</v>
      </c>
      <c r="B77" s="1"/>
      <c r="C77" s="1">
        <v>18</v>
      </c>
      <c r="D77" s="4"/>
      <c r="E77" s="35">
        <v>20.12</v>
      </c>
      <c r="F77" s="35">
        <v>20.260000000000002</v>
      </c>
      <c r="H77" s="131"/>
      <c r="I77" s="131"/>
      <c r="J77" s="131"/>
      <c r="K77" s="130"/>
      <c r="L77" s="131"/>
      <c r="M77" s="130"/>
      <c r="N77" s="11">
        <f t="shared" si="9"/>
        <v>0.14000000000000057</v>
      </c>
      <c r="O77" s="11" t="str">
        <f t="shared" si="10"/>
        <v xml:space="preserve"> </v>
      </c>
      <c r="P77" s="11">
        <f t="shared" si="8"/>
        <v>0.28000000000000114</v>
      </c>
      <c r="Q77" s="11"/>
      <c r="R77" s="11"/>
      <c r="S77" s="11"/>
      <c r="T77" s="12"/>
      <c r="V77"/>
      <c r="W77" s="4">
        <v>2</v>
      </c>
      <c r="Y77"/>
      <c r="Z77"/>
      <c r="AA77" s="4">
        <v>1</v>
      </c>
      <c r="AB77"/>
      <c r="AC77"/>
      <c r="AD77" s="4">
        <v>1</v>
      </c>
      <c r="AE77"/>
      <c r="AF77"/>
      <c r="AG77"/>
      <c r="AH77" s="4">
        <v>1</v>
      </c>
      <c r="AI77"/>
      <c r="AJ77"/>
      <c r="AK77"/>
      <c r="AL77"/>
      <c r="AM77"/>
      <c r="AN77"/>
      <c r="AO77"/>
    </row>
    <row r="78" spans="1:41" ht="12.75" customHeight="1" x14ac:dyDescent="0.25">
      <c r="A78" s="54" t="s">
        <v>276</v>
      </c>
      <c r="B78" s="1"/>
      <c r="C78" s="1">
        <v>18</v>
      </c>
      <c r="D78" s="4"/>
      <c r="E78" s="35">
        <v>20.260000000000002</v>
      </c>
      <c r="F78" s="35">
        <v>20.38</v>
      </c>
      <c r="H78" s="131"/>
      <c r="I78" s="131"/>
      <c r="J78" s="131"/>
      <c r="K78" s="130"/>
      <c r="L78" s="131"/>
      <c r="M78" s="130"/>
      <c r="N78" s="11">
        <f t="shared" si="9"/>
        <v>0.11999999999999744</v>
      </c>
      <c r="O78" s="11" t="str">
        <f t="shared" si="10"/>
        <v xml:space="preserve"> </v>
      </c>
      <c r="P78" s="11">
        <f t="shared" si="8"/>
        <v>0.23999999999999488</v>
      </c>
      <c r="Q78" s="11"/>
      <c r="R78" s="11"/>
      <c r="S78" s="11"/>
      <c r="T78" s="12"/>
      <c r="V78"/>
      <c r="W78" s="4">
        <v>2</v>
      </c>
      <c r="Y78"/>
      <c r="Z78"/>
      <c r="AA78" s="4">
        <v>1</v>
      </c>
      <c r="AB78"/>
      <c r="AC78"/>
      <c r="AD78"/>
      <c r="AE78" s="4">
        <v>1</v>
      </c>
      <c r="AF78"/>
      <c r="AG78"/>
      <c r="AH78" s="4">
        <v>1</v>
      </c>
      <c r="AI78"/>
      <c r="AJ78"/>
      <c r="AK78"/>
      <c r="AL78"/>
      <c r="AM78"/>
      <c r="AN78"/>
      <c r="AO78"/>
    </row>
    <row r="79" spans="1:41" ht="12.75" customHeight="1" x14ac:dyDescent="0.25">
      <c r="A79" s="54" t="s">
        <v>276</v>
      </c>
      <c r="B79" s="1"/>
      <c r="C79" s="1">
        <v>18</v>
      </c>
      <c r="D79" s="4"/>
      <c r="E79" s="35">
        <v>20.38</v>
      </c>
      <c r="F79" s="35">
        <v>20.43</v>
      </c>
      <c r="H79" s="131"/>
      <c r="I79" s="131"/>
      <c r="J79" s="131"/>
      <c r="K79" s="130"/>
      <c r="L79" s="131"/>
      <c r="M79" s="130"/>
      <c r="N79" s="11">
        <f t="shared" si="9"/>
        <v>5.0000000000000711E-2</v>
      </c>
      <c r="O79" s="11" t="str">
        <f t="shared" si="10"/>
        <v xml:space="preserve"> </v>
      </c>
      <c r="P79" s="11">
        <f t="shared" si="8"/>
        <v>0.10000000000000142</v>
      </c>
      <c r="Q79" s="11"/>
      <c r="R79" s="11"/>
      <c r="S79" s="11"/>
      <c r="T79" s="12"/>
      <c r="V79"/>
      <c r="W79" s="4">
        <v>2</v>
      </c>
      <c r="Y79"/>
      <c r="Z79"/>
      <c r="AA79" s="4">
        <v>1</v>
      </c>
      <c r="AB79"/>
      <c r="AC79"/>
      <c r="AD79" s="4">
        <v>1</v>
      </c>
      <c r="AE79"/>
      <c r="AF79"/>
      <c r="AG79"/>
      <c r="AH79" s="4">
        <v>1</v>
      </c>
      <c r="AI79"/>
      <c r="AJ79"/>
      <c r="AK79"/>
      <c r="AL79"/>
      <c r="AM79"/>
      <c r="AN79"/>
      <c r="AO79"/>
    </row>
    <row r="80" spans="1:41" ht="12.75" customHeight="1" x14ac:dyDescent="0.25">
      <c r="A80" s="54" t="s">
        <v>276</v>
      </c>
      <c r="B80" s="1"/>
      <c r="C80" s="1">
        <v>18</v>
      </c>
      <c r="D80" s="4"/>
      <c r="E80" s="35">
        <v>20.43</v>
      </c>
      <c r="F80" s="35">
        <v>20.55</v>
      </c>
      <c r="H80" s="131"/>
      <c r="I80" s="131"/>
      <c r="J80" s="131"/>
      <c r="K80" s="130"/>
      <c r="L80" s="131"/>
      <c r="M80" s="130"/>
      <c r="N80" s="11">
        <f t="shared" si="9"/>
        <v>0.12000000000000099</v>
      </c>
      <c r="O80" s="11" t="str">
        <f t="shared" si="10"/>
        <v xml:space="preserve"> </v>
      </c>
      <c r="P80" s="11">
        <f t="shared" si="8"/>
        <v>0.24000000000000199</v>
      </c>
      <c r="Q80" s="11"/>
      <c r="R80" s="11"/>
      <c r="S80" s="11"/>
      <c r="T80" s="12"/>
      <c r="V80"/>
      <c r="W80" s="4">
        <v>2</v>
      </c>
      <c r="Y80"/>
      <c r="Z80"/>
      <c r="AA80" s="4">
        <v>1</v>
      </c>
      <c r="AB80"/>
      <c r="AC80"/>
      <c r="AD80"/>
      <c r="AE80" s="4">
        <v>1</v>
      </c>
      <c r="AF80"/>
      <c r="AG80"/>
      <c r="AH80" s="4">
        <v>1</v>
      </c>
      <c r="AI80"/>
      <c r="AJ80"/>
      <c r="AK80"/>
      <c r="AL80"/>
      <c r="AM80"/>
      <c r="AN80"/>
      <c r="AO80"/>
    </row>
    <row r="81" spans="1:43" ht="12.75" customHeight="1" x14ac:dyDescent="0.25">
      <c r="A81" s="54" t="s">
        <v>276</v>
      </c>
      <c r="B81" s="1"/>
      <c r="C81" s="1">
        <v>18</v>
      </c>
      <c r="D81" s="4" t="s">
        <v>2</v>
      </c>
      <c r="E81" s="35">
        <v>20.55</v>
      </c>
      <c r="F81" s="35">
        <v>20.62</v>
      </c>
      <c r="H81" s="131">
        <f t="shared" ref="H81:M81" si="11">SUM(N6:N81)</f>
        <v>20.669999999999998</v>
      </c>
      <c r="I81" s="131">
        <f t="shared" si="11"/>
        <v>0</v>
      </c>
      <c r="J81" s="131">
        <f t="shared" si="11"/>
        <v>29.5</v>
      </c>
      <c r="K81" s="131">
        <f t="shared" si="11"/>
        <v>0</v>
      </c>
      <c r="L81" s="131">
        <f t="shared" si="11"/>
        <v>0</v>
      </c>
      <c r="M81" s="131">
        <f t="shared" si="11"/>
        <v>0</v>
      </c>
      <c r="N81" s="11">
        <f t="shared" si="9"/>
        <v>7.0000000000000284E-2</v>
      </c>
      <c r="O81" s="11" t="str">
        <f t="shared" si="10"/>
        <v xml:space="preserve"> </v>
      </c>
      <c r="P81" s="11">
        <f t="shared" si="8"/>
        <v>0.14000000000000057</v>
      </c>
      <c r="Q81" s="11"/>
      <c r="R81" s="11"/>
      <c r="S81" s="11"/>
      <c r="T81" s="12"/>
      <c r="V81"/>
      <c r="W81" s="4">
        <v>2</v>
      </c>
      <c r="Y81"/>
      <c r="Z81"/>
      <c r="AA81" s="4">
        <v>1</v>
      </c>
      <c r="AB81"/>
      <c r="AC81"/>
      <c r="AD81" s="4">
        <v>1</v>
      </c>
      <c r="AE81"/>
      <c r="AF81"/>
      <c r="AG81"/>
      <c r="AH81" s="4">
        <v>1</v>
      </c>
      <c r="AI81"/>
      <c r="AJ81"/>
      <c r="AK81"/>
      <c r="AL81"/>
      <c r="AM81"/>
      <c r="AN81"/>
      <c r="AO81"/>
    </row>
    <row r="82" spans="1:43" s="16" customFormat="1" ht="12.75" customHeight="1" x14ac:dyDescent="0.25">
      <c r="D82" s="17"/>
      <c r="E82" s="18"/>
      <c r="F82" s="18"/>
      <c r="N82" s="19"/>
      <c r="O82" s="19"/>
      <c r="P82" s="19"/>
      <c r="Q82" s="19"/>
      <c r="R82" s="19"/>
      <c r="S82" s="19"/>
      <c r="T82" s="20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Q82" s="17"/>
    </row>
    <row r="83" spans="1:43" s="16" customFormat="1" ht="12.75" customHeight="1" x14ac:dyDescent="0.25">
      <c r="D83" s="17"/>
      <c r="E83" s="18"/>
      <c r="F83" s="18"/>
      <c r="N83" s="19" t="str">
        <f t="shared" ref="N83:N88" si="12">IF(F83&gt;0,(F83-E83)*(AD83+AE83+AF83)," ")</f>
        <v xml:space="preserve"> </v>
      </c>
      <c r="O83" s="19" t="str">
        <f>IF($F83&gt;0,IF(#REF!&gt;0,($F83-$E83)*#REF!," ")," ")</f>
        <v xml:space="preserve"> </v>
      </c>
      <c r="P83" s="19" t="str">
        <f t="shared" ref="P83:P88" si="13">IF(($F83-$E83)*(AA83+AH83)&gt;0,($F83-$E83)*(AA83+AH83)," ")</f>
        <v xml:space="preserve"> </v>
      </c>
      <c r="Q83" s="19"/>
      <c r="R83" s="19" t="str">
        <f>IF(($F83-$E83)*(AB83+AI83)&gt;0,($F83-$E83)*(AB83+AI83)," ")</f>
        <v xml:space="preserve"> </v>
      </c>
      <c r="S83" s="19"/>
      <c r="T83" s="20" t="str">
        <f>IF($F83&gt;0,IF(AM83&gt;0,AM83," ")," ")</f>
        <v xml:space="preserve"> </v>
      </c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Q83" s="17"/>
    </row>
    <row r="84" spans="1:43" s="16" customFormat="1" ht="12.75" customHeight="1" x14ac:dyDescent="0.25">
      <c r="D84" s="17"/>
      <c r="E84" s="18"/>
      <c r="F84" s="18"/>
      <c r="N84" s="19" t="str">
        <f t="shared" si="12"/>
        <v xml:space="preserve"> </v>
      </c>
      <c r="O84" s="19" t="str">
        <f>IF($F84&gt;0,IF(#REF!&gt;0,($F84-$E84)*#REF!," ")," ")</f>
        <v xml:space="preserve"> </v>
      </c>
      <c r="P84" s="19" t="str">
        <f t="shared" si="13"/>
        <v xml:space="preserve"> </v>
      </c>
      <c r="Q84" s="19"/>
      <c r="R84" s="19" t="str">
        <f>IF(($F84-$E84)*(AB84+AI84)&gt;0,($F84-$E84)*(AB84+AI84)," ")</f>
        <v xml:space="preserve"> </v>
      </c>
      <c r="S84" s="19"/>
      <c r="T84" s="20" t="str">
        <f>IF($F84&gt;0,IF(AM84&gt;0,AM84," ")," ")</f>
        <v xml:space="preserve"> </v>
      </c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Q84" s="17"/>
    </row>
    <row r="85" spans="1:43" ht="12.75" customHeight="1" x14ac:dyDescent="0.25">
      <c r="A85" s="60" t="s">
        <v>285</v>
      </c>
      <c r="B85" s="1"/>
      <c r="C85" s="1">
        <v>65</v>
      </c>
      <c r="D85" s="4"/>
      <c r="E85" s="35">
        <v>0</v>
      </c>
      <c r="F85" s="35">
        <v>0.17</v>
      </c>
      <c r="H85" s="131"/>
      <c r="I85" s="131"/>
      <c r="J85" s="131"/>
      <c r="K85" s="131"/>
      <c r="L85" s="131"/>
      <c r="M85" s="131"/>
      <c r="N85" s="11">
        <f t="shared" si="12"/>
        <v>0.17</v>
      </c>
      <c r="O85" s="11"/>
      <c r="P85" s="11">
        <f t="shared" si="13"/>
        <v>0.34</v>
      </c>
      <c r="Q85" s="11"/>
      <c r="R85" s="11"/>
      <c r="S85" s="11"/>
      <c r="T85" s="12"/>
      <c r="V85"/>
      <c r="W85" s="4">
        <v>2</v>
      </c>
      <c r="Y85"/>
      <c r="Z85"/>
      <c r="AA85" s="4">
        <v>1</v>
      </c>
      <c r="AB85"/>
      <c r="AC85"/>
      <c r="AD85"/>
      <c r="AE85" s="4">
        <v>1</v>
      </c>
      <c r="AF85"/>
      <c r="AG85"/>
      <c r="AH85" s="4">
        <v>1</v>
      </c>
      <c r="AI85"/>
      <c r="AJ85"/>
      <c r="AK85"/>
      <c r="AL85"/>
      <c r="AM85"/>
      <c r="AN85"/>
      <c r="AO85"/>
    </row>
    <row r="86" spans="1:43" ht="12.75" customHeight="1" x14ac:dyDescent="0.25">
      <c r="A86" s="54" t="s">
        <v>276</v>
      </c>
      <c r="B86" s="1"/>
      <c r="C86" s="1">
        <v>65</v>
      </c>
      <c r="D86" s="4"/>
      <c r="E86" s="35">
        <v>0.17</v>
      </c>
      <c r="F86" s="35">
        <v>2.94</v>
      </c>
      <c r="H86" s="131"/>
      <c r="I86" s="131"/>
      <c r="J86" s="131"/>
      <c r="K86" s="131"/>
      <c r="L86" s="131"/>
      <c r="M86" s="131"/>
      <c r="N86" s="11">
        <f t="shared" si="12"/>
        <v>2.77</v>
      </c>
      <c r="O86" s="11"/>
      <c r="P86" s="11">
        <f t="shared" si="13"/>
        <v>5.54</v>
      </c>
      <c r="Q86" s="11"/>
      <c r="R86" s="11"/>
      <c r="S86" s="11"/>
      <c r="T86" s="12"/>
      <c r="V86"/>
      <c r="W86" s="4">
        <v>2</v>
      </c>
      <c r="Y86"/>
      <c r="Z86"/>
      <c r="AA86" s="4">
        <v>1</v>
      </c>
      <c r="AB86"/>
      <c r="AC86"/>
      <c r="AD86" s="4">
        <v>1</v>
      </c>
      <c r="AE86"/>
      <c r="AF86"/>
      <c r="AG86"/>
      <c r="AH86" s="4">
        <v>1</v>
      </c>
      <c r="AI86"/>
      <c r="AJ86"/>
      <c r="AK86"/>
      <c r="AL86"/>
      <c r="AM86"/>
      <c r="AN86"/>
      <c r="AO86"/>
    </row>
    <row r="87" spans="1:43" ht="12.75" customHeight="1" x14ac:dyDescent="0.25">
      <c r="A87" s="54" t="s">
        <v>276</v>
      </c>
      <c r="B87" s="1"/>
      <c r="C87" s="1">
        <v>65</v>
      </c>
      <c r="D87" s="4"/>
      <c r="E87" s="35">
        <v>2.94</v>
      </c>
      <c r="F87" s="35">
        <v>3.09</v>
      </c>
      <c r="H87" s="131"/>
      <c r="I87" s="131"/>
      <c r="J87" s="131"/>
      <c r="K87" s="131"/>
      <c r="L87" s="131"/>
      <c r="M87" s="131"/>
      <c r="N87" s="11">
        <f t="shared" si="12"/>
        <v>0.14999999999999991</v>
      </c>
      <c r="O87" s="11"/>
      <c r="P87" s="11">
        <f t="shared" si="13"/>
        <v>0.29999999999999982</v>
      </c>
      <c r="Q87" s="11"/>
      <c r="R87" s="11"/>
      <c r="S87" s="11"/>
      <c r="T87" s="12"/>
      <c r="V87"/>
      <c r="W87" s="4">
        <v>2</v>
      </c>
      <c r="Y87"/>
      <c r="Z87"/>
      <c r="AA87" s="4">
        <v>1</v>
      </c>
      <c r="AB87"/>
      <c r="AC87"/>
      <c r="AD87"/>
      <c r="AE87" s="4">
        <v>1</v>
      </c>
      <c r="AF87"/>
      <c r="AG87"/>
      <c r="AH87" s="4">
        <v>1</v>
      </c>
      <c r="AI87"/>
      <c r="AJ87"/>
      <c r="AK87"/>
      <c r="AL87"/>
      <c r="AM87"/>
      <c r="AN87"/>
      <c r="AO87"/>
    </row>
    <row r="88" spans="1:43" ht="12.75" customHeight="1" x14ac:dyDescent="0.25">
      <c r="A88" s="54" t="s">
        <v>276</v>
      </c>
      <c r="B88" s="1"/>
      <c r="C88" s="1">
        <v>65</v>
      </c>
      <c r="D88" s="4"/>
      <c r="E88" s="35">
        <v>3.09</v>
      </c>
      <c r="F88" s="35">
        <v>3.12</v>
      </c>
      <c r="H88" s="131">
        <f t="shared" ref="H88:M88" si="14">SUM(N85:N88)</f>
        <v>3.12</v>
      </c>
      <c r="I88" s="131">
        <f t="shared" si="14"/>
        <v>0</v>
      </c>
      <c r="J88" s="131">
        <f t="shared" si="14"/>
        <v>6.24</v>
      </c>
      <c r="K88" s="131">
        <f t="shared" si="14"/>
        <v>0</v>
      </c>
      <c r="L88" s="131">
        <f t="shared" si="14"/>
        <v>0</v>
      </c>
      <c r="M88" s="131">
        <f t="shared" si="14"/>
        <v>0</v>
      </c>
      <c r="N88" s="11">
        <f t="shared" si="12"/>
        <v>3.0000000000000249E-2</v>
      </c>
      <c r="O88" s="11"/>
      <c r="P88" s="11">
        <f t="shared" si="13"/>
        <v>6.0000000000000497E-2</v>
      </c>
      <c r="Q88" s="11"/>
      <c r="R88" s="11"/>
      <c r="S88" s="11"/>
      <c r="T88" s="12"/>
      <c r="V88"/>
      <c r="W88" s="4">
        <v>2</v>
      </c>
      <c r="Y88"/>
      <c r="Z88"/>
      <c r="AA88" s="4">
        <v>1</v>
      </c>
      <c r="AB88"/>
      <c r="AC88"/>
      <c r="AD88"/>
      <c r="AE88"/>
      <c r="AF88" s="4">
        <v>1</v>
      </c>
      <c r="AG88"/>
      <c r="AH88" s="4">
        <v>1</v>
      </c>
      <c r="AI88"/>
      <c r="AJ88"/>
      <c r="AK88"/>
      <c r="AL88"/>
      <c r="AM88"/>
      <c r="AN88"/>
      <c r="AO88"/>
    </row>
    <row r="89" spans="1:43" s="16" customFormat="1" ht="12.75" customHeight="1" x14ac:dyDescent="0.25">
      <c r="D89" s="17"/>
      <c r="E89" s="18"/>
      <c r="F89" s="18"/>
      <c r="N89" s="19"/>
      <c r="O89" s="19"/>
      <c r="P89" s="19"/>
      <c r="Q89" s="19"/>
      <c r="R89" s="19"/>
      <c r="S89" s="19"/>
      <c r="T89" s="20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Q89" s="17"/>
    </row>
    <row r="90" spans="1:43" s="16" customFormat="1" ht="12.75" customHeight="1" x14ac:dyDescent="0.25">
      <c r="D90" s="163" t="s">
        <v>583</v>
      </c>
      <c r="E90" s="165">
        <v>3.12</v>
      </c>
      <c r="F90" s="165">
        <v>4</v>
      </c>
      <c r="N90" s="19"/>
      <c r="O90" s="19"/>
      <c r="P90" s="19"/>
      <c r="Q90" s="19"/>
      <c r="R90" s="19"/>
      <c r="S90" s="19"/>
      <c r="T90" s="20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Q90" s="17"/>
    </row>
    <row r="91" spans="1:43" s="16" customFormat="1" ht="12.75" customHeight="1" x14ac:dyDescent="0.25">
      <c r="D91" s="17"/>
      <c r="E91" s="18"/>
      <c r="F91" s="18"/>
      <c r="N91" s="19"/>
      <c r="O91" s="19"/>
      <c r="P91" s="19"/>
      <c r="Q91" s="19"/>
      <c r="R91" s="19"/>
      <c r="S91" s="19"/>
      <c r="T91" s="20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Q91" s="17"/>
    </row>
    <row r="92" spans="1:43" ht="12.75" customHeight="1" x14ac:dyDescent="0.25">
      <c r="A92" s="54" t="s">
        <v>276</v>
      </c>
      <c r="B92" s="1"/>
      <c r="C92" s="1">
        <v>65</v>
      </c>
      <c r="D92" s="4"/>
      <c r="E92" s="35">
        <v>4</v>
      </c>
      <c r="F92" s="35">
        <v>4.07</v>
      </c>
      <c r="H92" s="131"/>
      <c r="I92" s="131"/>
      <c r="J92" s="131"/>
      <c r="K92" s="131"/>
      <c r="L92" s="131"/>
      <c r="M92" s="131"/>
      <c r="N92" s="11">
        <f>IF(F92&gt;0,(F92-E92)*(AD92+AE92+AF92)," ")</f>
        <v>7.0000000000000284E-2</v>
      </c>
      <c r="O92" s="11"/>
      <c r="P92" s="11">
        <f>IF(($F92-$E92)*(AA92+AH92)&gt;0,($F92-$E92)*(AA92+AH92)," ")</f>
        <v>0.14000000000000057</v>
      </c>
      <c r="Q92" s="11"/>
      <c r="R92" s="11"/>
      <c r="S92" s="11"/>
      <c r="T92" s="12"/>
      <c r="V92"/>
      <c r="W92" s="4">
        <v>2</v>
      </c>
      <c r="Y92"/>
      <c r="Z92"/>
      <c r="AA92" s="4">
        <v>1</v>
      </c>
      <c r="AB92"/>
      <c r="AC92"/>
      <c r="AD92"/>
      <c r="AE92" s="4">
        <v>1</v>
      </c>
      <c r="AF92"/>
      <c r="AG92"/>
      <c r="AH92" s="4">
        <v>1</v>
      </c>
      <c r="AI92"/>
      <c r="AJ92"/>
      <c r="AK92"/>
      <c r="AL92"/>
      <c r="AM92"/>
      <c r="AN92"/>
      <c r="AO92"/>
    </row>
    <row r="93" spans="1:43" ht="12.75" customHeight="1" x14ac:dyDescent="0.25">
      <c r="A93" s="54" t="s">
        <v>276</v>
      </c>
      <c r="B93" s="1"/>
      <c r="C93" s="1">
        <v>65</v>
      </c>
      <c r="D93" s="4"/>
      <c r="E93" s="35">
        <v>4.07</v>
      </c>
      <c r="F93" s="35">
        <v>4.13</v>
      </c>
      <c r="H93" s="131"/>
      <c r="I93" s="131"/>
      <c r="J93" s="131"/>
      <c r="K93" s="131"/>
      <c r="L93" s="131"/>
      <c r="M93" s="131"/>
      <c r="N93" s="11">
        <f>IF(F93&gt;0,(F93-E93)*(AD93+AE93+AF93)," ")</f>
        <v>5.9999999999999609E-2</v>
      </c>
      <c r="O93" s="11"/>
      <c r="P93" s="11">
        <f>IF(($F93-$E93)*(AA93+AH93)&gt;0,($F93-$E93)*(AA93+AH93)," ")</f>
        <v>0.11999999999999922</v>
      </c>
      <c r="Q93" s="11"/>
      <c r="R93" s="11"/>
      <c r="S93" s="11"/>
      <c r="T93" s="12"/>
      <c r="V93"/>
      <c r="W93" s="4">
        <v>2</v>
      </c>
      <c r="Y93"/>
      <c r="Z93"/>
      <c r="AA93" s="4">
        <v>1</v>
      </c>
      <c r="AB93"/>
      <c r="AC93"/>
      <c r="AD93"/>
      <c r="AE93"/>
      <c r="AF93" s="4">
        <v>1</v>
      </c>
      <c r="AG93"/>
      <c r="AH93" s="4">
        <v>1</v>
      </c>
      <c r="AI93"/>
      <c r="AJ93"/>
      <c r="AK93"/>
      <c r="AL93"/>
      <c r="AM93"/>
      <c r="AN93"/>
      <c r="AO93"/>
    </row>
    <row r="94" spans="1:43" ht="12.75" customHeight="1" x14ac:dyDescent="0.25">
      <c r="A94" s="54" t="s">
        <v>276</v>
      </c>
      <c r="B94" s="1"/>
      <c r="C94" s="1">
        <v>65</v>
      </c>
      <c r="D94" s="4"/>
      <c r="E94" s="35">
        <v>4.13</v>
      </c>
      <c r="F94" s="35">
        <v>7.94</v>
      </c>
      <c r="H94" s="131"/>
      <c r="I94" s="131"/>
      <c r="J94" s="131"/>
      <c r="K94" s="131"/>
      <c r="L94" s="131"/>
      <c r="M94" s="131"/>
      <c r="N94" s="11">
        <f>IF(F94&gt;0,(F94-E94)*(AD94+AE94+AF94)," ")</f>
        <v>3.8100000000000005</v>
      </c>
      <c r="O94" s="11"/>
      <c r="P94" s="11">
        <f>IF(($F94-$E94)*(AA94+AH94)&gt;0,($F94-$E94)*(AA94+AH94)," ")</f>
        <v>7.620000000000001</v>
      </c>
      <c r="Q94" s="11"/>
      <c r="R94" s="11"/>
      <c r="S94" s="11"/>
      <c r="T94" s="12"/>
      <c r="V94"/>
      <c r="W94" s="4">
        <v>2</v>
      </c>
      <c r="Y94"/>
      <c r="Z94"/>
      <c r="AA94" s="4">
        <v>1</v>
      </c>
      <c r="AB94"/>
      <c r="AC94"/>
      <c r="AD94" s="4">
        <v>1</v>
      </c>
      <c r="AE94"/>
      <c r="AF94"/>
      <c r="AG94"/>
      <c r="AH94" s="4">
        <v>1</v>
      </c>
      <c r="AI94"/>
      <c r="AJ94"/>
      <c r="AK94"/>
      <c r="AL94"/>
      <c r="AM94"/>
      <c r="AN94"/>
      <c r="AO94"/>
    </row>
    <row r="95" spans="1:43" ht="12.75" customHeight="1" x14ac:dyDescent="0.25">
      <c r="A95" s="54" t="s">
        <v>276</v>
      </c>
      <c r="B95" s="1"/>
      <c r="C95" s="1">
        <v>65</v>
      </c>
      <c r="D95" s="4"/>
      <c r="E95" s="35">
        <v>7.94</v>
      </c>
      <c r="F95" s="35">
        <v>8.02</v>
      </c>
      <c r="H95" s="131">
        <f t="shared" ref="H95:M95" si="15">SUM(N92:N95)</f>
        <v>4.0199999999999996</v>
      </c>
      <c r="I95" s="131">
        <f t="shared" si="15"/>
        <v>0</v>
      </c>
      <c r="J95" s="131">
        <f t="shared" si="15"/>
        <v>8.0399999999999991</v>
      </c>
      <c r="K95" s="131">
        <f t="shared" si="15"/>
        <v>0</v>
      </c>
      <c r="L95" s="131">
        <f t="shared" si="15"/>
        <v>0</v>
      </c>
      <c r="M95" s="131">
        <f t="shared" si="15"/>
        <v>0</v>
      </c>
      <c r="N95" s="11">
        <f>IF(F95&gt;0,(F95-E95)*(AD95+AE95+AF95)," ")</f>
        <v>7.9999999999999183E-2</v>
      </c>
      <c r="O95" s="11"/>
      <c r="P95" s="11">
        <f>IF(($F95-$E95)*(AA95+AH95)&gt;0,($F95-$E95)*(AA95+AH95)," ")</f>
        <v>0.15999999999999837</v>
      </c>
      <c r="Q95" s="11"/>
      <c r="R95" s="11"/>
      <c r="S95" s="11"/>
      <c r="T95" s="12"/>
      <c r="V95"/>
      <c r="W95" s="4">
        <v>2</v>
      </c>
      <c r="Y95"/>
      <c r="Z95"/>
      <c r="AA95" s="4">
        <v>1</v>
      </c>
      <c r="AB95"/>
      <c r="AC95"/>
      <c r="AD95"/>
      <c r="AE95" s="4">
        <v>1</v>
      </c>
      <c r="AF95"/>
      <c r="AG95"/>
      <c r="AH95" s="4">
        <v>1</v>
      </c>
      <c r="AI95"/>
      <c r="AJ95"/>
      <c r="AK95"/>
      <c r="AL95"/>
      <c r="AM95"/>
      <c r="AN95"/>
      <c r="AO95"/>
    </row>
    <row r="96" spans="1:43" s="16" customFormat="1" ht="12.75" customHeight="1" x14ac:dyDescent="0.25">
      <c r="D96" s="17"/>
      <c r="E96" s="18"/>
      <c r="F96" s="18"/>
      <c r="N96" s="19"/>
      <c r="O96" s="19"/>
      <c r="P96" s="19"/>
      <c r="Q96" s="19"/>
      <c r="R96" s="19"/>
      <c r="S96" s="19"/>
      <c r="T96" s="20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Q96" s="17"/>
    </row>
    <row r="97" spans="1:45" s="16" customFormat="1" ht="12.75" customHeight="1" x14ac:dyDescent="0.25">
      <c r="D97" s="17"/>
      <c r="E97" s="18"/>
      <c r="F97" s="18"/>
      <c r="N97" s="19" t="str">
        <f t="shared" ref="N97:N126" si="16">IF(F97&gt;0,(F97-E97)*(AD97+AE97+AF97)," ")</f>
        <v xml:space="preserve"> </v>
      </c>
      <c r="O97" s="19" t="str">
        <f>IF($F97&gt;0,IF(#REF!&gt;0,($F97-$E97)*#REF!," ")," ")</f>
        <v xml:space="preserve"> </v>
      </c>
      <c r="P97" s="19" t="str">
        <f t="shared" ref="P97:P126" si="17">IF(($F97-$E97)*(AA97+AH97)&gt;0,($F97-$E97)*(AA97+AH97)," ")</f>
        <v xml:space="preserve"> </v>
      </c>
      <c r="Q97" s="19"/>
      <c r="R97" s="19" t="str">
        <f t="shared" ref="R97:R126" si="18">IF(($F97-$E97)*(AB97+AI97)&gt;0,($F97-$E97)*(AB97+AI97)," ")</f>
        <v xml:space="preserve"> </v>
      </c>
      <c r="S97" s="19"/>
      <c r="T97" s="20" t="str">
        <f>IF($F97&gt;0,IF(AM97&gt;0,AM97," ")," ")</f>
        <v xml:space="preserve"> </v>
      </c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Q97" s="17"/>
    </row>
    <row r="98" spans="1:45" s="16" customFormat="1" ht="12.75" customHeight="1" x14ac:dyDescent="0.25">
      <c r="D98" s="17"/>
      <c r="E98" s="18"/>
      <c r="F98" s="18"/>
      <c r="N98" s="19" t="str">
        <f t="shared" si="16"/>
        <v xml:space="preserve"> </v>
      </c>
      <c r="O98" s="19" t="str">
        <f>IF($F98&gt;0,IF(#REF!&gt;0,($F98-$E98)*#REF!," ")," ")</f>
        <v xml:space="preserve"> </v>
      </c>
      <c r="P98" s="19" t="str">
        <f t="shared" si="17"/>
        <v xml:space="preserve"> </v>
      </c>
      <c r="Q98" s="19"/>
      <c r="R98" s="19" t="str">
        <f t="shared" si="18"/>
        <v xml:space="preserve"> </v>
      </c>
      <c r="S98" s="19"/>
      <c r="T98" s="20" t="str">
        <f>IF($F98&gt;0,IF(AM98&gt;0,AM98," ")," ")</f>
        <v xml:space="preserve"> </v>
      </c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Q98" s="17"/>
    </row>
    <row r="99" spans="1:45" ht="12.75" customHeight="1" x14ac:dyDescent="0.25">
      <c r="A99" s="60" t="s">
        <v>286</v>
      </c>
      <c r="C99" s="6">
        <v>108</v>
      </c>
      <c r="E99" s="35">
        <v>0</v>
      </c>
      <c r="F99" s="35">
        <v>1.67</v>
      </c>
      <c r="H99" s="130"/>
      <c r="I99" s="130"/>
      <c r="J99" s="130"/>
      <c r="K99" s="130"/>
      <c r="L99" s="130"/>
      <c r="M99" s="130"/>
      <c r="N99" s="11">
        <f t="shared" si="16"/>
        <v>1.67</v>
      </c>
      <c r="O99" s="11" t="str">
        <f t="shared" ref="O99:O126" si="19">IF((F99-E99)*(Y99+AK99)&gt;0,(F99-E99)*(Y99+AK99)," ")</f>
        <v xml:space="preserve"> </v>
      </c>
      <c r="P99" s="11">
        <f t="shared" si="17"/>
        <v>3.34</v>
      </c>
      <c r="Q99" s="11"/>
      <c r="R99" s="11" t="str">
        <f t="shared" si="18"/>
        <v xml:space="preserve"> </v>
      </c>
      <c r="S99" s="11"/>
      <c r="T99" s="12" t="str">
        <f t="shared" ref="T99:T126" si="20">IF($F99&gt;0,IF(AM99&gt;0,((F99-E99)*AM99)*5280," ")," ")</f>
        <v xml:space="preserve"> </v>
      </c>
      <c r="W99" s="4">
        <v>2</v>
      </c>
      <c r="AA99" s="4">
        <v>1</v>
      </c>
      <c r="AD99" s="4">
        <v>1</v>
      </c>
      <c r="AH99" s="4">
        <v>1</v>
      </c>
    </row>
    <row r="100" spans="1:45" ht="12.75" customHeight="1" x14ac:dyDescent="0.25">
      <c r="A100" s="54" t="s">
        <v>276</v>
      </c>
      <c r="C100" s="6">
        <v>108</v>
      </c>
      <c r="E100" s="35">
        <v>1.67</v>
      </c>
      <c r="F100" s="35">
        <v>1.73</v>
      </c>
      <c r="H100" s="130"/>
      <c r="I100" s="130"/>
      <c r="J100" s="130"/>
      <c r="K100" s="130"/>
      <c r="L100" s="130"/>
      <c r="M100" s="130"/>
      <c r="N100" s="11">
        <f t="shared" si="16"/>
        <v>6.0000000000000053E-2</v>
      </c>
      <c r="O100" s="11" t="str">
        <f t="shared" si="19"/>
        <v xml:space="preserve"> </v>
      </c>
      <c r="P100" s="11">
        <f t="shared" si="17"/>
        <v>0.12000000000000011</v>
      </c>
      <c r="Q100" s="11"/>
      <c r="R100" s="11" t="str">
        <f t="shared" si="18"/>
        <v xml:space="preserve"> </v>
      </c>
      <c r="S100" s="11"/>
      <c r="T100" s="12" t="str">
        <f t="shared" si="20"/>
        <v xml:space="preserve"> </v>
      </c>
      <c r="W100" s="4">
        <v>2</v>
      </c>
      <c r="AA100" s="4">
        <v>1</v>
      </c>
      <c r="AE100" s="4">
        <v>1</v>
      </c>
      <c r="AH100" s="4">
        <v>1</v>
      </c>
    </row>
    <row r="101" spans="1:45" ht="12.75" customHeight="1" x14ac:dyDescent="0.25">
      <c r="A101" s="54" t="s">
        <v>276</v>
      </c>
      <c r="C101" s="6">
        <v>108</v>
      </c>
      <c r="E101" s="35">
        <v>1.73</v>
      </c>
      <c r="F101" s="35">
        <v>1.74</v>
      </c>
      <c r="H101" s="130"/>
      <c r="I101" s="130"/>
      <c r="J101" s="130"/>
      <c r="K101" s="130"/>
      <c r="L101" s="130"/>
      <c r="M101" s="130"/>
      <c r="N101" s="11">
        <f t="shared" si="16"/>
        <v>1.0000000000000009E-2</v>
      </c>
      <c r="O101" s="11" t="str">
        <f t="shared" si="19"/>
        <v xml:space="preserve"> </v>
      </c>
      <c r="P101" s="11">
        <f t="shared" si="17"/>
        <v>2.0000000000000018E-2</v>
      </c>
      <c r="Q101" s="11"/>
      <c r="R101" s="11" t="str">
        <f t="shared" si="18"/>
        <v xml:space="preserve"> </v>
      </c>
      <c r="S101" s="11"/>
      <c r="T101" s="12" t="str">
        <f t="shared" si="20"/>
        <v xml:space="preserve"> </v>
      </c>
      <c r="W101" s="4">
        <v>2</v>
      </c>
      <c r="AA101" s="4">
        <v>1</v>
      </c>
      <c r="AF101" s="4">
        <v>1</v>
      </c>
      <c r="AH101" s="4">
        <v>1</v>
      </c>
    </row>
    <row r="102" spans="1:45" ht="12.75" customHeight="1" x14ac:dyDescent="0.25">
      <c r="A102" s="54" t="s">
        <v>276</v>
      </c>
      <c r="C102" s="6">
        <v>108</v>
      </c>
      <c r="E102" s="35">
        <v>1.74</v>
      </c>
      <c r="F102" s="35">
        <v>1.8</v>
      </c>
      <c r="H102" s="130"/>
      <c r="I102" s="130"/>
      <c r="J102" s="130"/>
      <c r="K102" s="130"/>
      <c r="L102" s="130"/>
      <c r="M102" s="130"/>
      <c r="N102" s="11">
        <f t="shared" si="16"/>
        <v>6.0000000000000053E-2</v>
      </c>
      <c r="O102" s="11" t="str">
        <f t="shared" si="19"/>
        <v xml:space="preserve"> </v>
      </c>
      <c r="P102" s="11">
        <f t="shared" si="17"/>
        <v>0.12000000000000011</v>
      </c>
      <c r="Q102" s="11"/>
      <c r="R102" s="11" t="str">
        <f t="shared" si="18"/>
        <v xml:space="preserve"> </v>
      </c>
      <c r="S102" s="11"/>
      <c r="T102" s="12" t="str">
        <f t="shared" si="20"/>
        <v xml:space="preserve"> </v>
      </c>
      <c r="W102" s="4">
        <v>2</v>
      </c>
      <c r="AA102" s="4">
        <v>1</v>
      </c>
      <c r="AE102" s="4">
        <v>1</v>
      </c>
      <c r="AH102" s="4">
        <v>1</v>
      </c>
    </row>
    <row r="103" spans="1:45" ht="12.75" customHeight="1" x14ac:dyDescent="0.25">
      <c r="A103" s="54" t="s">
        <v>276</v>
      </c>
      <c r="C103" s="6">
        <v>108</v>
      </c>
      <c r="E103" s="35">
        <v>1.8</v>
      </c>
      <c r="F103" s="35">
        <v>4.84</v>
      </c>
      <c r="H103" s="130"/>
      <c r="I103" s="130"/>
      <c r="J103" s="130"/>
      <c r="K103" s="130"/>
      <c r="L103" s="130"/>
      <c r="M103" s="130"/>
      <c r="N103" s="11">
        <f t="shared" si="16"/>
        <v>3.04</v>
      </c>
      <c r="O103" s="11" t="str">
        <f t="shared" si="19"/>
        <v xml:space="preserve"> </v>
      </c>
      <c r="P103" s="11">
        <f t="shared" si="17"/>
        <v>6.08</v>
      </c>
      <c r="Q103" s="11"/>
      <c r="R103" s="11" t="str">
        <f t="shared" si="18"/>
        <v xml:space="preserve"> </v>
      </c>
      <c r="S103" s="11"/>
      <c r="T103" s="12" t="str">
        <f t="shared" si="20"/>
        <v xml:space="preserve"> </v>
      </c>
      <c r="W103" s="4">
        <v>2</v>
      </c>
      <c r="AA103" s="4">
        <v>1</v>
      </c>
      <c r="AD103" s="4">
        <v>1</v>
      </c>
      <c r="AH103" s="4">
        <v>1</v>
      </c>
    </row>
    <row r="104" spans="1:45" ht="12.75" customHeight="1" x14ac:dyDescent="0.25">
      <c r="A104" s="54" t="s">
        <v>276</v>
      </c>
      <c r="C104" s="6">
        <v>108</v>
      </c>
      <c r="E104" s="35">
        <v>4.84</v>
      </c>
      <c r="F104" s="35">
        <v>5</v>
      </c>
      <c r="H104" s="130"/>
      <c r="I104" s="130"/>
      <c r="J104" s="130"/>
      <c r="K104" s="130"/>
      <c r="L104" s="130"/>
      <c r="M104" s="130"/>
      <c r="N104" s="11">
        <f t="shared" si="16"/>
        <v>0.16000000000000014</v>
      </c>
      <c r="O104" s="11" t="str">
        <f t="shared" si="19"/>
        <v xml:space="preserve"> </v>
      </c>
      <c r="P104" s="11">
        <f t="shared" si="17"/>
        <v>0.32000000000000028</v>
      </c>
      <c r="Q104" s="11"/>
      <c r="R104" s="11" t="str">
        <f t="shared" si="18"/>
        <v xml:space="preserve"> </v>
      </c>
      <c r="S104" s="11"/>
      <c r="T104" s="12" t="str">
        <f t="shared" si="20"/>
        <v xml:space="preserve"> </v>
      </c>
      <c r="W104" s="4">
        <v>2</v>
      </c>
      <c r="AA104" s="4">
        <v>1</v>
      </c>
      <c r="AE104" s="4">
        <v>1</v>
      </c>
      <c r="AH104" s="4">
        <v>1</v>
      </c>
    </row>
    <row r="105" spans="1:45" ht="12.75" customHeight="1" x14ac:dyDescent="0.25">
      <c r="A105" s="54" t="s">
        <v>276</v>
      </c>
      <c r="C105" s="6">
        <v>108</v>
      </c>
      <c r="E105" s="35">
        <v>5</v>
      </c>
      <c r="F105" s="35">
        <v>5.01</v>
      </c>
      <c r="H105" s="130"/>
      <c r="I105" s="130"/>
      <c r="J105" s="130"/>
      <c r="K105" s="130"/>
      <c r="L105" s="130"/>
      <c r="M105" s="130"/>
      <c r="N105" s="11">
        <f t="shared" si="16"/>
        <v>9.9999999999997868E-3</v>
      </c>
      <c r="O105" s="11" t="str">
        <f t="shared" si="19"/>
        <v xml:space="preserve"> </v>
      </c>
      <c r="P105" s="11">
        <f t="shared" si="17"/>
        <v>1.9999999999999574E-2</v>
      </c>
      <c r="Q105" s="11"/>
      <c r="R105" s="11" t="str">
        <f t="shared" si="18"/>
        <v xml:space="preserve"> </v>
      </c>
      <c r="S105" s="11"/>
      <c r="T105" s="12" t="str">
        <f t="shared" si="20"/>
        <v xml:space="preserve"> </v>
      </c>
      <c r="W105" s="4">
        <v>2</v>
      </c>
      <c r="AA105" s="4">
        <v>1</v>
      </c>
      <c r="AD105" s="4">
        <v>1</v>
      </c>
      <c r="AH105" s="4">
        <v>1</v>
      </c>
    </row>
    <row r="106" spans="1:45" ht="12.75" customHeight="1" x14ac:dyDescent="0.25">
      <c r="A106" s="54" t="s">
        <v>276</v>
      </c>
      <c r="C106" s="6">
        <v>108</v>
      </c>
      <c r="E106" s="35">
        <v>5.01</v>
      </c>
      <c r="F106" s="35">
        <v>5.15</v>
      </c>
      <c r="H106" s="130"/>
      <c r="I106" s="130"/>
      <c r="J106" s="130"/>
      <c r="K106" s="130"/>
      <c r="L106" s="130"/>
      <c r="M106" s="130"/>
      <c r="N106" s="11">
        <f t="shared" si="16"/>
        <v>0.14000000000000057</v>
      </c>
      <c r="O106" s="11" t="str">
        <f t="shared" si="19"/>
        <v xml:space="preserve"> </v>
      </c>
      <c r="P106" s="11">
        <f t="shared" si="17"/>
        <v>0.28000000000000114</v>
      </c>
      <c r="Q106" s="11"/>
      <c r="R106" s="11" t="str">
        <f t="shared" si="18"/>
        <v xml:space="preserve"> </v>
      </c>
      <c r="S106" s="11"/>
      <c r="T106" s="12" t="str">
        <f t="shared" si="20"/>
        <v xml:space="preserve"> </v>
      </c>
      <c r="W106" s="4">
        <v>2</v>
      </c>
      <c r="AA106" s="4">
        <v>1</v>
      </c>
      <c r="AE106" s="4">
        <v>1</v>
      </c>
      <c r="AH106" s="4">
        <v>1</v>
      </c>
    </row>
    <row r="107" spans="1:45" ht="12.75" customHeight="1" x14ac:dyDescent="0.25">
      <c r="A107" s="54" t="s">
        <v>276</v>
      </c>
      <c r="C107" s="6">
        <v>108</v>
      </c>
      <c r="E107" s="35">
        <v>5.15</v>
      </c>
      <c r="F107" s="35">
        <v>5.28</v>
      </c>
      <c r="H107" s="131"/>
      <c r="I107" s="131"/>
      <c r="J107" s="131"/>
      <c r="K107" s="131"/>
      <c r="L107" s="131"/>
      <c r="M107" s="131"/>
      <c r="N107" s="11">
        <f t="shared" si="16"/>
        <v>0.12999999999999989</v>
      </c>
      <c r="O107" s="11" t="str">
        <f t="shared" si="19"/>
        <v xml:space="preserve"> </v>
      </c>
      <c r="P107" s="11">
        <f t="shared" si="17"/>
        <v>0.25999999999999979</v>
      </c>
      <c r="Q107" s="11"/>
      <c r="R107" s="11" t="str">
        <f t="shared" si="18"/>
        <v xml:space="preserve"> </v>
      </c>
      <c r="S107" s="11"/>
      <c r="T107" s="12" t="str">
        <f t="shared" si="20"/>
        <v xml:space="preserve"> </v>
      </c>
      <c r="W107" s="4">
        <v>2</v>
      </c>
      <c r="AA107" s="4">
        <v>1</v>
      </c>
      <c r="AD107" s="4">
        <v>1</v>
      </c>
      <c r="AH107" s="4">
        <v>1</v>
      </c>
    </row>
    <row r="108" spans="1:45" ht="12.75" customHeight="1" x14ac:dyDescent="0.25">
      <c r="A108" s="60" t="s">
        <v>287</v>
      </c>
      <c r="C108" s="6">
        <v>108</v>
      </c>
      <c r="D108" s="14"/>
      <c r="E108" s="35">
        <v>5.28</v>
      </c>
      <c r="F108" s="35">
        <v>5.62</v>
      </c>
      <c r="H108" s="130"/>
      <c r="I108" s="130"/>
      <c r="J108" s="130"/>
      <c r="K108" s="130"/>
      <c r="L108" s="130"/>
      <c r="M108" s="130"/>
      <c r="N108" s="11">
        <f t="shared" si="16"/>
        <v>0.33999999999999986</v>
      </c>
      <c r="O108" s="11" t="str">
        <f t="shared" si="19"/>
        <v xml:space="preserve"> </v>
      </c>
      <c r="P108" s="11">
        <f t="shared" si="17"/>
        <v>0.67999999999999972</v>
      </c>
      <c r="Q108" s="11"/>
      <c r="R108" s="11" t="str">
        <f t="shared" si="18"/>
        <v xml:space="preserve"> </v>
      </c>
      <c r="S108" s="11"/>
      <c r="T108" s="12" t="str">
        <f t="shared" si="20"/>
        <v xml:space="preserve"> </v>
      </c>
      <c r="W108" s="4">
        <v>2</v>
      </c>
      <c r="AA108" s="4">
        <v>1</v>
      </c>
      <c r="AD108" s="4">
        <v>1</v>
      </c>
      <c r="AH108" s="4">
        <v>1</v>
      </c>
      <c r="AS108" s="324"/>
    </row>
    <row r="109" spans="1:45" ht="12.75" customHeight="1" x14ac:dyDescent="0.25">
      <c r="A109" s="54" t="s">
        <v>276</v>
      </c>
      <c r="C109" s="6">
        <v>108</v>
      </c>
      <c r="D109" s="14"/>
      <c r="E109" s="35">
        <v>5.62</v>
      </c>
      <c r="F109" s="35">
        <v>5.74</v>
      </c>
      <c r="H109" s="130"/>
      <c r="I109" s="130"/>
      <c r="J109" s="130"/>
      <c r="K109" s="130"/>
      <c r="L109" s="130"/>
      <c r="M109" s="130"/>
      <c r="N109" s="11">
        <f t="shared" si="16"/>
        <v>0.12000000000000011</v>
      </c>
      <c r="O109" s="11" t="str">
        <f t="shared" si="19"/>
        <v xml:space="preserve"> </v>
      </c>
      <c r="P109" s="11">
        <f t="shared" si="17"/>
        <v>0.24000000000000021</v>
      </c>
      <c r="Q109" s="11"/>
      <c r="R109" s="11" t="str">
        <f t="shared" si="18"/>
        <v xml:space="preserve"> </v>
      </c>
      <c r="S109" s="11"/>
      <c r="T109" s="12" t="str">
        <f t="shared" si="20"/>
        <v xml:space="preserve"> </v>
      </c>
      <c r="W109" s="4">
        <v>2</v>
      </c>
      <c r="AA109" s="4">
        <v>1</v>
      </c>
      <c r="AF109" s="4">
        <v>1</v>
      </c>
      <c r="AH109" s="4">
        <v>1</v>
      </c>
      <c r="AS109" s="324"/>
    </row>
    <row r="110" spans="1:45" ht="12.75" customHeight="1" x14ac:dyDescent="0.25">
      <c r="A110" s="54" t="s">
        <v>276</v>
      </c>
      <c r="C110" s="6">
        <v>108</v>
      </c>
      <c r="D110" s="14" t="s">
        <v>37</v>
      </c>
      <c r="E110" s="35">
        <v>5.74</v>
      </c>
      <c r="F110" s="35">
        <v>6.08</v>
      </c>
      <c r="H110" s="130"/>
      <c r="I110" s="130"/>
      <c r="J110" s="130"/>
      <c r="K110" s="130"/>
      <c r="L110" s="130"/>
      <c r="M110" s="130"/>
      <c r="N110" s="11">
        <f t="shared" si="16"/>
        <v>0.33999999999999986</v>
      </c>
      <c r="O110" s="11" t="str">
        <f t="shared" si="19"/>
        <v xml:space="preserve"> </v>
      </c>
      <c r="P110" s="11" t="str">
        <f t="shared" si="17"/>
        <v xml:space="preserve"> </v>
      </c>
      <c r="Q110" s="11"/>
      <c r="R110" s="11" t="str">
        <f t="shared" si="18"/>
        <v xml:space="preserve"> </v>
      </c>
      <c r="S110" s="11"/>
      <c r="T110" s="12" t="str">
        <f t="shared" si="20"/>
        <v xml:space="preserve"> </v>
      </c>
      <c r="V110" s="4" t="s">
        <v>20</v>
      </c>
      <c r="W110" s="4">
        <v>2</v>
      </c>
      <c r="AF110" s="4">
        <v>1</v>
      </c>
      <c r="AS110" s="324"/>
    </row>
    <row r="111" spans="1:45" ht="12.75" customHeight="1" x14ac:dyDescent="0.25">
      <c r="A111" s="54" t="s">
        <v>276</v>
      </c>
      <c r="C111" s="6">
        <v>108</v>
      </c>
      <c r="D111" s="14"/>
      <c r="E111" s="35">
        <v>6.08</v>
      </c>
      <c r="F111" s="35">
        <v>6.36</v>
      </c>
      <c r="H111" s="130"/>
      <c r="I111" s="130"/>
      <c r="J111" s="130"/>
      <c r="K111" s="130"/>
      <c r="L111" s="130"/>
      <c r="M111" s="130"/>
      <c r="N111" s="11">
        <f t="shared" si="16"/>
        <v>0.28000000000000025</v>
      </c>
      <c r="O111" s="11" t="str">
        <f t="shared" si="19"/>
        <v xml:space="preserve"> </v>
      </c>
      <c r="P111" s="11">
        <f t="shared" si="17"/>
        <v>0.5600000000000005</v>
      </c>
      <c r="Q111" s="11"/>
      <c r="R111" s="11" t="str">
        <f t="shared" si="18"/>
        <v xml:space="preserve"> </v>
      </c>
      <c r="S111" s="11"/>
      <c r="T111" s="12" t="str">
        <f t="shared" si="20"/>
        <v xml:space="preserve"> </v>
      </c>
      <c r="W111" s="4">
        <v>2</v>
      </c>
      <c r="AA111" s="4">
        <v>1</v>
      </c>
      <c r="AF111" s="4">
        <v>1</v>
      </c>
      <c r="AH111" s="4">
        <v>1</v>
      </c>
      <c r="AS111" s="324"/>
    </row>
    <row r="112" spans="1:45" ht="12.75" customHeight="1" x14ac:dyDescent="0.25">
      <c r="A112" s="54" t="s">
        <v>276</v>
      </c>
      <c r="C112" s="6">
        <v>108</v>
      </c>
      <c r="E112" s="35">
        <v>6.36</v>
      </c>
      <c r="F112" s="35">
        <v>6.78</v>
      </c>
      <c r="H112" s="130"/>
      <c r="I112" s="130"/>
      <c r="J112" s="130"/>
      <c r="K112" s="130"/>
      <c r="L112" s="130"/>
      <c r="M112" s="130"/>
      <c r="N112" s="11">
        <f t="shared" si="16"/>
        <v>0.41999999999999993</v>
      </c>
      <c r="O112" s="11" t="str">
        <f t="shared" si="19"/>
        <v xml:space="preserve"> </v>
      </c>
      <c r="P112" s="11">
        <f t="shared" si="17"/>
        <v>0.83999999999999986</v>
      </c>
      <c r="Q112" s="11"/>
      <c r="R112" s="11" t="str">
        <f t="shared" si="18"/>
        <v xml:space="preserve"> </v>
      </c>
      <c r="S112" s="11"/>
      <c r="T112" s="12" t="str">
        <f t="shared" si="20"/>
        <v xml:space="preserve"> </v>
      </c>
      <c r="W112" s="4">
        <v>2</v>
      </c>
      <c r="AA112" s="4">
        <v>1</v>
      </c>
      <c r="AF112" s="4">
        <v>1</v>
      </c>
      <c r="AH112" s="4">
        <v>1</v>
      </c>
    </row>
    <row r="113" spans="1:43" ht="12.75" customHeight="1" x14ac:dyDescent="0.25">
      <c r="A113" s="54" t="s">
        <v>276</v>
      </c>
      <c r="C113" s="6">
        <v>108</v>
      </c>
      <c r="E113" s="35">
        <v>6.78</v>
      </c>
      <c r="F113" s="35">
        <v>6.95</v>
      </c>
      <c r="H113" s="130"/>
      <c r="I113" s="130"/>
      <c r="J113" s="130"/>
      <c r="K113" s="130"/>
      <c r="L113" s="130"/>
      <c r="M113" s="130"/>
      <c r="N113" s="11">
        <f t="shared" si="16"/>
        <v>0.16999999999999993</v>
      </c>
      <c r="O113" s="11" t="str">
        <f t="shared" si="19"/>
        <v xml:space="preserve"> </v>
      </c>
      <c r="P113" s="11">
        <f t="shared" si="17"/>
        <v>0.33999999999999986</v>
      </c>
      <c r="Q113" s="11"/>
      <c r="R113" s="11" t="str">
        <f t="shared" si="18"/>
        <v xml:space="preserve"> </v>
      </c>
      <c r="S113" s="11"/>
      <c r="T113" s="12" t="str">
        <f t="shared" si="20"/>
        <v xml:space="preserve"> </v>
      </c>
      <c r="W113" s="4">
        <v>2</v>
      </c>
      <c r="AA113" s="4">
        <v>1</v>
      </c>
      <c r="AE113" s="4">
        <v>1</v>
      </c>
      <c r="AH113" s="4">
        <v>1</v>
      </c>
    </row>
    <row r="114" spans="1:43" ht="12.75" customHeight="1" x14ac:dyDescent="0.25">
      <c r="A114" s="54" t="s">
        <v>276</v>
      </c>
      <c r="C114" s="6">
        <v>108</v>
      </c>
      <c r="E114" s="35">
        <v>6.95</v>
      </c>
      <c r="F114" s="35">
        <v>6.99</v>
      </c>
      <c r="H114" s="130"/>
      <c r="I114" s="130"/>
      <c r="J114" s="130"/>
      <c r="K114" s="130"/>
      <c r="L114" s="130"/>
      <c r="M114" s="130"/>
      <c r="N114" s="11">
        <f t="shared" si="16"/>
        <v>4.0000000000000036E-2</v>
      </c>
      <c r="O114" s="11" t="str">
        <f t="shared" si="19"/>
        <v xml:space="preserve"> </v>
      </c>
      <c r="P114" s="11">
        <f t="shared" si="17"/>
        <v>8.0000000000000071E-2</v>
      </c>
      <c r="Q114" s="11"/>
      <c r="R114" s="11" t="str">
        <f t="shared" si="18"/>
        <v xml:space="preserve"> </v>
      </c>
      <c r="S114" s="11"/>
      <c r="T114" s="12" t="str">
        <f t="shared" si="20"/>
        <v xml:space="preserve"> </v>
      </c>
      <c r="W114" s="4">
        <v>2</v>
      </c>
      <c r="AA114" s="4">
        <v>1</v>
      </c>
      <c r="AD114" s="4">
        <v>1</v>
      </c>
      <c r="AH114" s="4">
        <v>1</v>
      </c>
    </row>
    <row r="115" spans="1:43" ht="12.75" customHeight="1" x14ac:dyDescent="0.25">
      <c r="A115" s="54" t="s">
        <v>276</v>
      </c>
      <c r="C115" s="6">
        <v>108</v>
      </c>
      <c r="E115" s="35">
        <v>6.99</v>
      </c>
      <c r="F115" s="35">
        <v>7.15</v>
      </c>
      <c r="H115" s="130"/>
      <c r="I115" s="130"/>
      <c r="J115" s="130"/>
      <c r="K115" s="130"/>
      <c r="L115" s="130"/>
      <c r="M115" s="130"/>
      <c r="N115" s="11">
        <f t="shared" si="16"/>
        <v>0.16000000000000014</v>
      </c>
      <c r="O115" s="11" t="str">
        <f t="shared" si="19"/>
        <v xml:space="preserve"> </v>
      </c>
      <c r="P115" s="11">
        <f t="shared" si="17"/>
        <v>0.32000000000000028</v>
      </c>
      <c r="Q115" s="11"/>
      <c r="R115" s="11" t="str">
        <f t="shared" si="18"/>
        <v xml:space="preserve"> </v>
      </c>
      <c r="S115" s="11"/>
      <c r="T115" s="12" t="str">
        <f t="shared" si="20"/>
        <v xml:space="preserve"> </v>
      </c>
      <c r="W115" s="4">
        <v>2</v>
      </c>
      <c r="AA115" s="4">
        <v>1</v>
      </c>
      <c r="AE115" s="4">
        <v>1</v>
      </c>
      <c r="AH115" s="4">
        <v>1</v>
      </c>
    </row>
    <row r="116" spans="1:43" ht="12.75" customHeight="1" x14ac:dyDescent="0.25">
      <c r="A116" s="54" t="s">
        <v>276</v>
      </c>
      <c r="C116" s="6">
        <v>108</v>
      </c>
      <c r="E116" s="35">
        <v>7.15</v>
      </c>
      <c r="F116" s="35">
        <v>7.16</v>
      </c>
      <c r="H116" s="130"/>
      <c r="I116" s="130"/>
      <c r="J116" s="130"/>
      <c r="K116" s="130"/>
      <c r="L116" s="130"/>
      <c r="M116" s="130"/>
      <c r="N116" s="11">
        <f t="shared" si="16"/>
        <v>9.9999999999997868E-3</v>
      </c>
      <c r="O116" s="11" t="str">
        <f t="shared" si="19"/>
        <v xml:space="preserve"> </v>
      </c>
      <c r="P116" s="11">
        <f t="shared" si="17"/>
        <v>1.9999999999999574E-2</v>
      </c>
      <c r="Q116" s="11"/>
      <c r="R116" s="11" t="str">
        <f t="shared" si="18"/>
        <v xml:space="preserve"> </v>
      </c>
      <c r="S116" s="11"/>
      <c r="T116" s="12" t="str">
        <f t="shared" si="20"/>
        <v xml:space="preserve"> </v>
      </c>
      <c r="W116" s="4">
        <v>2</v>
      </c>
      <c r="AA116" s="4">
        <v>1</v>
      </c>
      <c r="AF116" s="4">
        <v>1</v>
      </c>
      <c r="AH116" s="4">
        <v>1</v>
      </c>
    </row>
    <row r="117" spans="1:43" ht="12.75" customHeight="1" x14ac:dyDescent="0.25">
      <c r="A117" s="54" t="s">
        <v>276</v>
      </c>
      <c r="C117" s="6">
        <v>108</v>
      </c>
      <c r="E117" s="35">
        <v>7.16</v>
      </c>
      <c r="F117" s="35">
        <v>7.33</v>
      </c>
      <c r="H117" s="130"/>
      <c r="I117" s="130"/>
      <c r="J117" s="130"/>
      <c r="K117" s="130"/>
      <c r="L117" s="130"/>
      <c r="M117" s="130"/>
      <c r="N117" s="11">
        <f t="shared" si="16"/>
        <v>0.16999999999999993</v>
      </c>
      <c r="O117" s="11" t="str">
        <f t="shared" si="19"/>
        <v xml:space="preserve"> </v>
      </c>
      <c r="P117" s="11">
        <f t="shared" si="17"/>
        <v>0.33999999999999986</v>
      </c>
      <c r="Q117" s="11"/>
      <c r="R117" s="11" t="str">
        <f t="shared" si="18"/>
        <v xml:space="preserve"> </v>
      </c>
      <c r="S117" s="11"/>
      <c r="T117" s="12" t="str">
        <f t="shared" si="20"/>
        <v xml:space="preserve"> </v>
      </c>
      <c r="W117" s="4">
        <v>2</v>
      </c>
      <c r="AA117" s="4">
        <v>1</v>
      </c>
      <c r="AE117" s="4">
        <v>1</v>
      </c>
      <c r="AH117" s="4">
        <v>1</v>
      </c>
    </row>
    <row r="118" spans="1:43" ht="12.75" customHeight="1" x14ac:dyDescent="0.25">
      <c r="A118" s="54" t="s">
        <v>276</v>
      </c>
      <c r="C118" s="6">
        <v>108</v>
      </c>
      <c r="E118" s="35">
        <v>7.33</v>
      </c>
      <c r="F118" s="35">
        <v>8.0299999999999994</v>
      </c>
      <c r="H118" s="130"/>
      <c r="I118" s="130"/>
      <c r="J118" s="130"/>
      <c r="K118" s="130"/>
      <c r="L118" s="130"/>
      <c r="M118" s="130"/>
      <c r="N118" s="11">
        <f t="shared" si="16"/>
        <v>0.69999999999999929</v>
      </c>
      <c r="O118" s="11" t="str">
        <f t="shared" si="19"/>
        <v xml:space="preserve"> </v>
      </c>
      <c r="P118" s="11">
        <f t="shared" si="17"/>
        <v>1.3999999999999986</v>
      </c>
      <c r="Q118" s="11"/>
      <c r="R118" s="11" t="str">
        <f t="shared" si="18"/>
        <v xml:space="preserve"> </v>
      </c>
      <c r="S118" s="11"/>
      <c r="T118" s="12" t="str">
        <f t="shared" si="20"/>
        <v xml:space="preserve"> </v>
      </c>
      <c r="W118" s="4">
        <v>2</v>
      </c>
      <c r="AA118" s="4">
        <v>1</v>
      </c>
      <c r="AD118" s="4">
        <v>1</v>
      </c>
      <c r="AH118" s="4">
        <v>1</v>
      </c>
    </row>
    <row r="119" spans="1:43" ht="12.75" customHeight="1" x14ac:dyDescent="0.25">
      <c r="A119" s="54" t="s">
        <v>276</v>
      </c>
      <c r="C119" s="6">
        <v>108</v>
      </c>
      <c r="E119" s="35">
        <v>8.0299999999999994</v>
      </c>
      <c r="F119" s="35">
        <v>8.1999999999999993</v>
      </c>
      <c r="H119" s="130"/>
      <c r="I119" s="130"/>
      <c r="J119" s="130"/>
      <c r="K119" s="130"/>
      <c r="L119" s="130"/>
      <c r="M119" s="130"/>
      <c r="N119" s="11">
        <f t="shared" si="16"/>
        <v>0.16999999999999993</v>
      </c>
      <c r="O119" s="11" t="str">
        <f t="shared" si="19"/>
        <v xml:space="preserve"> </v>
      </c>
      <c r="P119" s="11">
        <f t="shared" si="17"/>
        <v>0.33999999999999986</v>
      </c>
      <c r="Q119" s="11"/>
      <c r="R119" s="11" t="str">
        <f t="shared" si="18"/>
        <v xml:space="preserve"> </v>
      </c>
      <c r="S119" s="11"/>
      <c r="T119" s="12" t="str">
        <f t="shared" si="20"/>
        <v xml:space="preserve"> </v>
      </c>
      <c r="W119" s="4">
        <v>2</v>
      </c>
      <c r="AA119" s="4">
        <v>1</v>
      </c>
      <c r="AE119" s="4">
        <v>1</v>
      </c>
      <c r="AH119" s="4">
        <v>1</v>
      </c>
    </row>
    <row r="120" spans="1:43" ht="12.75" customHeight="1" x14ac:dyDescent="0.25">
      <c r="A120" s="54" t="s">
        <v>276</v>
      </c>
      <c r="C120" s="6">
        <v>108</v>
      </c>
      <c r="E120" s="35">
        <v>8.1999999999999993</v>
      </c>
      <c r="F120" s="35">
        <v>8.39</v>
      </c>
      <c r="H120" s="130"/>
      <c r="I120" s="130"/>
      <c r="J120" s="130"/>
      <c r="K120" s="130"/>
      <c r="L120" s="130"/>
      <c r="M120" s="130"/>
      <c r="N120" s="11">
        <f t="shared" si="16"/>
        <v>0.19000000000000128</v>
      </c>
      <c r="O120" s="11" t="str">
        <f t="shared" si="19"/>
        <v xml:space="preserve"> </v>
      </c>
      <c r="P120" s="11">
        <f t="shared" si="17"/>
        <v>0.38000000000000256</v>
      </c>
      <c r="Q120" s="11"/>
      <c r="R120" s="11" t="str">
        <f t="shared" si="18"/>
        <v xml:space="preserve"> </v>
      </c>
      <c r="S120" s="11"/>
      <c r="T120" s="12" t="str">
        <f t="shared" si="20"/>
        <v xml:space="preserve"> </v>
      </c>
      <c r="W120" s="4">
        <v>2</v>
      </c>
      <c r="AA120" s="4">
        <v>1</v>
      </c>
      <c r="AF120" s="4">
        <v>1</v>
      </c>
      <c r="AH120" s="4">
        <v>1</v>
      </c>
    </row>
    <row r="121" spans="1:43" ht="12.75" customHeight="1" x14ac:dyDescent="0.25">
      <c r="A121" s="54" t="s">
        <v>276</v>
      </c>
      <c r="C121" s="6">
        <v>108</v>
      </c>
      <c r="E121" s="35">
        <v>8.39</v>
      </c>
      <c r="F121" s="35">
        <v>8.56</v>
      </c>
      <c r="H121" s="130"/>
      <c r="I121" s="130"/>
      <c r="J121" s="130"/>
      <c r="K121" s="130"/>
      <c r="L121" s="130"/>
      <c r="M121" s="130"/>
      <c r="N121" s="11">
        <f t="shared" si="16"/>
        <v>0.16999999999999993</v>
      </c>
      <c r="O121" s="11" t="str">
        <f t="shared" si="19"/>
        <v xml:space="preserve"> </v>
      </c>
      <c r="P121" s="11">
        <f t="shared" si="17"/>
        <v>0.33999999999999986</v>
      </c>
      <c r="Q121" s="11"/>
      <c r="R121" s="11" t="str">
        <f t="shared" si="18"/>
        <v xml:space="preserve"> </v>
      </c>
      <c r="S121" s="11"/>
      <c r="T121" s="12" t="str">
        <f t="shared" si="20"/>
        <v xml:space="preserve"> </v>
      </c>
      <c r="W121" s="4">
        <v>2</v>
      </c>
      <c r="AA121" s="4">
        <v>1</v>
      </c>
      <c r="AE121" s="4">
        <v>1</v>
      </c>
      <c r="AH121" s="4">
        <v>1</v>
      </c>
    </row>
    <row r="122" spans="1:43" ht="12.75" customHeight="1" x14ac:dyDescent="0.25">
      <c r="A122" s="54" t="s">
        <v>276</v>
      </c>
      <c r="C122" s="6">
        <v>108</v>
      </c>
      <c r="E122" s="35">
        <v>8.56</v>
      </c>
      <c r="F122" s="35">
        <v>9.32</v>
      </c>
      <c r="H122" s="130"/>
      <c r="I122" s="130"/>
      <c r="J122" s="130"/>
      <c r="K122" s="130"/>
      <c r="L122" s="130"/>
      <c r="M122" s="130"/>
      <c r="N122" s="11">
        <f t="shared" si="16"/>
        <v>0.75999999999999979</v>
      </c>
      <c r="O122" s="11" t="str">
        <f t="shared" si="19"/>
        <v xml:space="preserve"> </v>
      </c>
      <c r="P122" s="11">
        <f t="shared" si="17"/>
        <v>1.5199999999999996</v>
      </c>
      <c r="Q122" s="11"/>
      <c r="R122" s="11" t="str">
        <f t="shared" si="18"/>
        <v xml:space="preserve"> </v>
      </c>
      <c r="S122" s="11"/>
      <c r="T122" s="12" t="str">
        <f t="shared" si="20"/>
        <v xml:space="preserve"> </v>
      </c>
      <c r="W122" s="4">
        <v>2</v>
      </c>
      <c r="AA122" s="4">
        <v>1</v>
      </c>
      <c r="AD122" s="4">
        <v>1</v>
      </c>
      <c r="AH122" s="4">
        <v>1</v>
      </c>
    </row>
    <row r="123" spans="1:43" ht="12.75" customHeight="1" x14ac:dyDescent="0.25">
      <c r="A123" s="54" t="s">
        <v>276</v>
      </c>
      <c r="C123" s="6">
        <v>108</v>
      </c>
      <c r="E123" s="35">
        <v>9.32</v>
      </c>
      <c r="F123" s="35">
        <v>9.3699999999999992</v>
      </c>
      <c r="H123" s="167"/>
      <c r="I123" s="167"/>
      <c r="J123" s="167"/>
      <c r="K123" s="167"/>
      <c r="L123" s="167"/>
      <c r="M123" s="167"/>
      <c r="N123" s="11">
        <f t="shared" si="16"/>
        <v>4.9999999999998934E-2</v>
      </c>
      <c r="O123" s="11" t="str">
        <f t="shared" si="19"/>
        <v xml:space="preserve"> </v>
      </c>
      <c r="P123" s="11">
        <f t="shared" si="17"/>
        <v>9.9999999999997868E-2</v>
      </c>
      <c r="Q123" s="11"/>
      <c r="R123" s="11" t="str">
        <f t="shared" si="18"/>
        <v xml:space="preserve"> </v>
      </c>
      <c r="S123" s="11"/>
      <c r="T123" s="12" t="str">
        <f t="shared" si="20"/>
        <v xml:space="preserve"> </v>
      </c>
      <c r="W123" s="4">
        <v>2</v>
      </c>
      <c r="AA123" s="4">
        <v>1</v>
      </c>
      <c r="AE123" s="4">
        <v>1</v>
      </c>
      <c r="AH123" s="4">
        <v>1</v>
      </c>
    </row>
    <row r="124" spans="1:43" ht="12.75" customHeight="1" x14ac:dyDescent="0.25">
      <c r="A124" s="54" t="s">
        <v>276</v>
      </c>
      <c r="C124" s="6">
        <v>108</v>
      </c>
      <c r="E124" s="35">
        <v>9.3699999999999992</v>
      </c>
      <c r="F124" s="35">
        <v>9.39</v>
      </c>
      <c r="H124" s="130"/>
      <c r="I124" s="130"/>
      <c r="J124" s="130"/>
      <c r="K124" s="130"/>
      <c r="L124" s="130"/>
      <c r="M124" s="130"/>
      <c r="N124" s="11">
        <f t="shared" si="16"/>
        <v>2.000000000000135E-2</v>
      </c>
      <c r="O124" s="11" t="str">
        <f t="shared" si="19"/>
        <v xml:space="preserve"> </v>
      </c>
      <c r="P124" s="11">
        <f t="shared" si="17"/>
        <v>4.00000000000027E-2</v>
      </c>
      <c r="Q124" s="11"/>
      <c r="R124" s="11" t="str">
        <f t="shared" si="18"/>
        <v xml:space="preserve"> </v>
      </c>
      <c r="S124" s="11"/>
      <c r="T124" s="12" t="str">
        <f t="shared" si="20"/>
        <v xml:space="preserve"> </v>
      </c>
      <c r="W124" s="4">
        <v>2</v>
      </c>
      <c r="AA124" s="4">
        <v>1</v>
      </c>
      <c r="AD124" s="4">
        <v>1</v>
      </c>
      <c r="AH124" s="4">
        <v>1</v>
      </c>
    </row>
    <row r="125" spans="1:43" ht="12.75" customHeight="1" x14ac:dyDescent="0.25">
      <c r="A125" s="54" t="s">
        <v>276</v>
      </c>
      <c r="C125" s="6">
        <v>108</v>
      </c>
      <c r="E125" s="35">
        <v>9.39</v>
      </c>
      <c r="F125" s="35">
        <v>9.4499999999999993</v>
      </c>
      <c r="H125" s="130"/>
      <c r="I125" s="130"/>
      <c r="J125" s="130"/>
      <c r="K125" s="130"/>
      <c r="L125" s="130"/>
      <c r="M125" s="130"/>
      <c r="N125" s="11">
        <f t="shared" si="16"/>
        <v>5.9999999999998721E-2</v>
      </c>
      <c r="O125" s="11" t="str">
        <f t="shared" si="19"/>
        <v xml:space="preserve"> </v>
      </c>
      <c r="P125" s="11">
        <f t="shared" si="17"/>
        <v>0.11999999999999744</v>
      </c>
      <c r="Q125" s="11"/>
      <c r="R125" s="11" t="str">
        <f t="shared" si="18"/>
        <v xml:space="preserve"> </v>
      </c>
      <c r="S125" s="11"/>
      <c r="T125" s="12" t="str">
        <f t="shared" si="20"/>
        <v xml:space="preserve"> </v>
      </c>
      <c r="W125" s="4">
        <v>2</v>
      </c>
      <c r="AA125" s="4">
        <v>1</v>
      </c>
      <c r="AE125" s="4">
        <v>1</v>
      </c>
      <c r="AH125" s="4">
        <v>1</v>
      </c>
    </row>
    <row r="126" spans="1:43" ht="12.75" customHeight="1" x14ac:dyDescent="0.25">
      <c r="A126" s="54" t="s">
        <v>276</v>
      </c>
      <c r="C126" s="6">
        <v>108</v>
      </c>
      <c r="D126" t="s">
        <v>533</v>
      </c>
      <c r="E126" s="35">
        <v>9.4499999999999993</v>
      </c>
      <c r="F126" s="35">
        <v>14.97</v>
      </c>
      <c r="H126" s="131">
        <f t="shared" ref="H126:M126" si="21">SUM(N99:N126)</f>
        <v>14.97</v>
      </c>
      <c r="I126" s="131">
        <f t="shared" si="21"/>
        <v>0</v>
      </c>
      <c r="J126" s="131">
        <f t="shared" si="21"/>
        <v>29.26</v>
      </c>
      <c r="K126" s="131">
        <f t="shared" si="21"/>
        <v>0</v>
      </c>
      <c r="L126" s="131">
        <f t="shared" si="21"/>
        <v>0</v>
      </c>
      <c r="M126" s="131">
        <f t="shared" si="21"/>
        <v>0</v>
      </c>
      <c r="N126" s="11">
        <f t="shared" si="16"/>
        <v>5.5200000000000014</v>
      </c>
      <c r="O126" s="11" t="str">
        <f t="shared" si="19"/>
        <v xml:space="preserve"> </v>
      </c>
      <c r="P126" s="11">
        <f t="shared" si="17"/>
        <v>11.040000000000003</v>
      </c>
      <c r="Q126" s="11"/>
      <c r="R126" s="11" t="str">
        <f t="shared" si="18"/>
        <v xml:space="preserve"> </v>
      </c>
      <c r="S126" s="11"/>
      <c r="T126" s="12" t="str">
        <f t="shared" si="20"/>
        <v xml:space="preserve"> </v>
      </c>
      <c r="W126" s="4">
        <v>2</v>
      </c>
      <c r="AA126" s="4">
        <v>1</v>
      </c>
      <c r="AD126" s="4">
        <v>1</v>
      </c>
      <c r="AH126" s="4">
        <v>1</v>
      </c>
    </row>
    <row r="127" spans="1:43" s="16" customFormat="1" ht="12.75" customHeight="1" x14ac:dyDescent="0.25">
      <c r="D127" s="17"/>
      <c r="E127" s="18"/>
      <c r="F127" s="18"/>
      <c r="N127" s="19"/>
      <c r="O127" s="19"/>
      <c r="P127" s="19"/>
      <c r="Q127" s="19"/>
      <c r="R127" s="19"/>
      <c r="S127" s="19"/>
      <c r="T127" s="20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Q127" s="17"/>
    </row>
    <row r="128" spans="1:43" s="16" customFormat="1" ht="12.75" customHeight="1" x14ac:dyDescent="0.25">
      <c r="D128" s="17"/>
      <c r="E128" s="18"/>
      <c r="F128" s="18"/>
      <c r="N128" s="19" t="str">
        <f t="shared" ref="N128:N138" si="22">IF(F128&gt;0,(F128-E128)*(AD128+AE128+AF128)," ")</f>
        <v xml:space="preserve"> </v>
      </c>
      <c r="O128" s="19" t="str">
        <f>IF($F128&gt;0,IF(#REF!&gt;0,($F128-$E128)*#REF!," ")," ")</f>
        <v xml:space="preserve"> </v>
      </c>
      <c r="P128" s="19" t="str">
        <f t="shared" ref="P128:P138" si="23">IF(($F128-$E128)*(AA128+AH128)&gt;0,($F128-$E128)*(AA128+AH128)," ")</f>
        <v xml:space="preserve"> </v>
      </c>
      <c r="Q128" s="19"/>
      <c r="R128" s="19" t="str">
        <f t="shared" ref="R128:R138" si="24">IF(($F128-$E128)*(AB128+AI128)&gt;0,($F128-$E128)*(AB128+AI128)," ")</f>
        <v xml:space="preserve"> </v>
      </c>
      <c r="S128" s="19"/>
      <c r="T128" s="20" t="str">
        <f>IF($F128&gt;0,IF(AM128&gt;0,AM128," ")," ")</f>
        <v xml:space="preserve"> </v>
      </c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Q128" s="17"/>
    </row>
    <row r="129" spans="1:43" s="16" customFormat="1" ht="12.75" customHeight="1" x14ac:dyDescent="0.25">
      <c r="D129" s="17"/>
      <c r="E129" s="18"/>
      <c r="F129" s="18"/>
      <c r="N129" s="19" t="str">
        <f t="shared" si="22"/>
        <v xml:space="preserve"> </v>
      </c>
      <c r="O129" s="19" t="str">
        <f>IF($F129&gt;0,IF(#REF!&gt;0,($F129-$E129)*#REF!," ")," ")</f>
        <v xml:space="preserve"> </v>
      </c>
      <c r="P129" s="19" t="str">
        <f t="shared" si="23"/>
        <v xml:space="preserve"> </v>
      </c>
      <c r="Q129" s="19"/>
      <c r="R129" s="19" t="str">
        <f t="shared" si="24"/>
        <v xml:space="preserve"> </v>
      </c>
      <c r="S129" s="19"/>
      <c r="T129" s="20" t="str">
        <f>IF($F129&gt;0,IF(AM129&gt;0,AM129," ")," ")</f>
        <v xml:space="preserve"> </v>
      </c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Q129" s="17"/>
    </row>
    <row r="130" spans="1:43" ht="12.75" customHeight="1" x14ac:dyDescent="0.25">
      <c r="A130" s="60" t="s">
        <v>288</v>
      </c>
      <c r="C130" s="6">
        <v>109</v>
      </c>
      <c r="E130" s="35">
        <v>0</v>
      </c>
      <c r="F130" s="35">
        <v>0.1</v>
      </c>
      <c r="H130" s="130"/>
      <c r="I130" s="130"/>
      <c r="J130" s="130"/>
      <c r="K130" s="130"/>
      <c r="L130" s="130"/>
      <c r="M130" s="130"/>
      <c r="N130" s="11">
        <f t="shared" si="22"/>
        <v>0.1</v>
      </c>
      <c r="O130" s="11" t="str">
        <f t="shared" ref="O130:O137" si="25">IF((F130-E130)*(Y130+AK130)&gt;0,(F130-E130)*(Y130+AK130)," ")</f>
        <v xml:space="preserve"> </v>
      </c>
      <c r="P130" s="11">
        <f t="shared" si="23"/>
        <v>0.2</v>
      </c>
      <c r="Q130" s="11"/>
      <c r="R130" s="11" t="str">
        <f t="shared" si="24"/>
        <v xml:space="preserve"> </v>
      </c>
      <c r="S130" s="11"/>
      <c r="T130" s="12" t="str">
        <f t="shared" ref="T130:T137" si="26">IF($F130&gt;0,IF(AM130&gt;0,((F130-E130)*AM130)*5280," ")," ")</f>
        <v xml:space="preserve"> </v>
      </c>
      <c r="W130" s="4">
        <v>2</v>
      </c>
      <c r="AA130" s="4">
        <v>1</v>
      </c>
      <c r="AE130" s="4">
        <v>1</v>
      </c>
      <c r="AH130" s="4">
        <v>1</v>
      </c>
    </row>
    <row r="131" spans="1:43" ht="12.75" customHeight="1" x14ac:dyDescent="0.25">
      <c r="A131" s="54" t="s">
        <v>276</v>
      </c>
      <c r="C131" s="6">
        <v>109</v>
      </c>
      <c r="E131" s="35">
        <v>0.1</v>
      </c>
      <c r="F131" s="35">
        <v>1.58</v>
      </c>
      <c r="H131" s="130"/>
      <c r="I131" s="130"/>
      <c r="J131" s="130"/>
      <c r="K131" s="130"/>
      <c r="L131" s="130"/>
      <c r="M131" s="130"/>
      <c r="N131" s="11">
        <f t="shared" si="22"/>
        <v>1.48</v>
      </c>
      <c r="O131" s="11" t="str">
        <f t="shared" si="25"/>
        <v xml:space="preserve"> </v>
      </c>
      <c r="P131" s="11">
        <f t="shared" si="23"/>
        <v>2.96</v>
      </c>
      <c r="Q131" s="11"/>
      <c r="R131" s="11" t="str">
        <f t="shared" si="24"/>
        <v xml:space="preserve"> </v>
      </c>
      <c r="S131" s="11"/>
      <c r="T131" s="12" t="str">
        <f t="shared" si="26"/>
        <v xml:space="preserve"> </v>
      </c>
      <c r="W131" s="4">
        <v>2</v>
      </c>
      <c r="AA131" s="4">
        <v>1</v>
      </c>
      <c r="AD131" s="4">
        <v>1</v>
      </c>
      <c r="AH131" s="4">
        <v>1</v>
      </c>
    </row>
    <row r="132" spans="1:43" ht="12.75" customHeight="1" x14ac:dyDescent="0.25">
      <c r="A132" s="54" t="s">
        <v>276</v>
      </c>
      <c r="C132" s="6">
        <v>109</v>
      </c>
      <c r="E132" s="35">
        <v>1.58</v>
      </c>
      <c r="F132" s="35">
        <v>1.7</v>
      </c>
      <c r="H132" s="130"/>
      <c r="I132" s="130"/>
      <c r="J132" s="130"/>
      <c r="K132" s="130"/>
      <c r="L132" s="130"/>
      <c r="M132" s="130"/>
      <c r="N132" s="11">
        <f t="shared" si="22"/>
        <v>0.11999999999999988</v>
      </c>
      <c r="O132" s="11" t="str">
        <f t="shared" si="25"/>
        <v xml:space="preserve"> </v>
      </c>
      <c r="P132" s="11">
        <f t="shared" si="23"/>
        <v>0.23999999999999977</v>
      </c>
      <c r="Q132" s="11"/>
      <c r="R132" s="11" t="str">
        <f t="shared" si="24"/>
        <v xml:space="preserve"> </v>
      </c>
      <c r="S132" s="11"/>
      <c r="T132" s="12" t="str">
        <f t="shared" si="26"/>
        <v xml:space="preserve"> </v>
      </c>
      <c r="W132" s="4">
        <v>2</v>
      </c>
      <c r="AA132" s="4">
        <v>1</v>
      </c>
      <c r="AE132" s="4">
        <v>1</v>
      </c>
      <c r="AH132" s="4">
        <v>1</v>
      </c>
    </row>
    <row r="133" spans="1:43" ht="12.75" customHeight="1" x14ac:dyDescent="0.25">
      <c r="A133" s="54" t="s">
        <v>276</v>
      </c>
      <c r="C133" s="6">
        <v>109</v>
      </c>
      <c r="E133" s="35">
        <v>1.7</v>
      </c>
      <c r="F133" s="35">
        <v>1.75</v>
      </c>
      <c r="H133" s="130"/>
      <c r="I133" s="130"/>
      <c r="J133" s="130"/>
      <c r="K133" s="130"/>
      <c r="L133" s="130"/>
      <c r="M133" s="130"/>
      <c r="N133" s="11">
        <f t="shared" si="22"/>
        <v>5.0000000000000044E-2</v>
      </c>
      <c r="O133" s="11" t="str">
        <f t="shared" si="25"/>
        <v xml:space="preserve"> </v>
      </c>
      <c r="P133" s="11">
        <f t="shared" si="23"/>
        <v>0.10000000000000009</v>
      </c>
      <c r="Q133" s="11"/>
      <c r="R133" s="11" t="str">
        <f t="shared" si="24"/>
        <v xml:space="preserve"> </v>
      </c>
      <c r="S133" s="11"/>
      <c r="T133" s="12" t="str">
        <f t="shared" si="26"/>
        <v xml:space="preserve"> </v>
      </c>
      <c r="W133" s="4">
        <v>2</v>
      </c>
      <c r="AA133" s="4">
        <v>1</v>
      </c>
      <c r="AD133" s="4">
        <v>1</v>
      </c>
      <c r="AH133" s="4">
        <v>1</v>
      </c>
    </row>
    <row r="134" spans="1:43" ht="12.75" customHeight="1" x14ac:dyDescent="0.25">
      <c r="A134" s="54" t="s">
        <v>276</v>
      </c>
      <c r="C134" s="6">
        <v>109</v>
      </c>
      <c r="E134" s="35">
        <v>1.75</v>
      </c>
      <c r="F134" s="35">
        <v>1.87</v>
      </c>
      <c r="H134" s="167"/>
      <c r="I134" s="167"/>
      <c r="J134" s="167"/>
      <c r="K134" s="167"/>
      <c r="L134" s="167"/>
      <c r="M134" s="167"/>
      <c r="N134" s="11">
        <f t="shared" si="22"/>
        <v>0.12000000000000011</v>
      </c>
      <c r="O134" s="11" t="str">
        <f t="shared" si="25"/>
        <v xml:space="preserve"> </v>
      </c>
      <c r="P134" s="11">
        <f t="shared" si="23"/>
        <v>0.24000000000000021</v>
      </c>
      <c r="Q134" s="11"/>
      <c r="R134" s="11" t="str">
        <f t="shared" si="24"/>
        <v xml:space="preserve"> </v>
      </c>
      <c r="S134" s="11"/>
      <c r="T134" s="12" t="str">
        <f t="shared" si="26"/>
        <v xml:space="preserve"> </v>
      </c>
      <c r="W134" s="4">
        <v>2</v>
      </c>
      <c r="AA134" s="4">
        <v>1</v>
      </c>
      <c r="AE134" s="4">
        <v>1</v>
      </c>
      <c r="AH134" s="4">
        <v>1</v>
      </c>
    </row>
    <row r="135" spans="1:43" ht="12.75" customHeight="1" x14ac:dyDescent="0.25">
      <c r="A135" s="54" t="s">
        <v>276</v>
      </c>
      <c r="C135" s="6">
        <v>109</v>
      </c>
      <c r="E135" s="35">
        <v>1.84</v>
      </c>
      <c r="F135" s="35">
        <v>4.01</v>
      </c>
      <c r="H135" s="131"/>
      <c r="I135" s="131"/>
      <c r="J135" s="131"/>
      <c r="K135" s="131"/>
      <c r="L135" s="131"/>
      <c r="M135" s="131"/>
      <c r="N135" s="11">
        <f t="shared" si="22"/>
        <v>2.17</v>
      </c>
      <c r="O135" s="11" t="str">
        <f t="shared" si="25"/>
        <v xml:space="preserve"> </v>
      </c>
      <c r="P135" s="11">
        <f t="shared" si="23"/>
        <v>4.34</v>
      </c>
      <c r="Q135" s="11"/>
      <c r="R135" s="11" t="str">
        <f t="shared" si="24"/>
        <v xml:space="preserve"> </v>
      </c>
      <c r="S135" s="11"/>
      <c r="T135" s="12" t="str">
        <f t="shared" si="26"/>
        <v xml:space="preserve"> </v>
      </c>
      <c r="W135" s="4">
        <v>2</v>
      </c>
      <c r="AA135" s="4">
        <v>1</v>
      </c>
      <c r="AD135" s="4">
        <v>1</v>
      </c>
      <c r="AH135" s="4">
        <v>1</v>
      </c>
    </row>
    <row r="136" spans="1:43" ht="12.75" customHeight="1" x14ac:dyDescent="0.25">
      <c r="A136" s="54" t="s">
        <v>276</v>
      </c>
      <c r="C136" s="6">
        <v>109</v>
      </c>
      <c r="D136" s="14" t="s">
        <v>38</v>
      </c>
      <c r="E136" s="35">
        <v>4.01</v>
      </c>
      <c r="F136" s="35">
        <v>4.08</v>
      </c>
      <c r="H136" s="130"/>
      <c r="I136" s="130"/>
      <c r="J136" s="130"/>
      <c r="K136" s="130"/>
      <c r="L136" s="130"/>
      <c r="M136" s="130"/>
      <c r="N136" s="11">
        <f t="shared" si="22"/>
        <v>7.0000000000000284E-2</v>
      </c>
      <c r="O136" s="11" t="str">
        <f t="shared" si="25"/>
        <v xml:space="preserve"> </v>
      </c>
      <c r="P136" s="11">
        <f t="shared" si="23"/>
        <v>0.14000000000000057</v>
      </c>
      <c r="Q136" s="11"/>
      <c r="R136" s="11" t="str">
        <f t="shared" si="24"/>
        <v xml:space="preserve"> </v>
      </c>
      <c r="S136" s="11"/>
      <c r="T136" s="12" t="str">
        <f t="shared" si="26"/>
        <v xml:space="preserve"> </v>
      </c>
      <c r="W136" s="4">
        <v>2</v>
      </c>
      <c r="AA136" s="4">
        <v>1</v>
      </c>
      <c r="AF136" s="4">
        <v>1</v>
      </c>
      <c r="AH136" s="4">
        <v>1</v>
      </c>
    </row>
    <row r="137" spans="1:43" ht="12.75" customHeight="1" x14ac:dyDescent="0.25">
      <c r="A137" s="54" t="s">
        <v>276</v>
      </c>
      <c r="C137" s="6">
        <v>109</v>
      </c>
      <c r="D137" s="14" t="s">
        <v>534</v>
      </c>
      <c r="E137" s="35">
        <v>4.08</v>
      </c>
      <c r="F137" s="35">
        <v>4.5599999999999996</v>
      </c>
      <c r="H137" s="131">
        <f t="shared" ref="H137:M137" si="27">SUM(N130:N137)</f>
        <v>4.59</v>
      </c>
      <c r="I137" s="131">
        <f t="shared" si="27"/>
        <v>0</v>
      </c>
      <c r="J137" s="131">
        <f t="shared" si="27"/>
        <v>9.18</v>
      </c>
      <c r="K137" s="131">
        <f t="shared" si="27"/>
        <v>0</v>
      </c>
      <c r="L137" s="131">
        <f t="shared" si="27"/>
        <v>0</v>
      </c>
      <c r="M137" s="131">
        <f t="shared" si="27"/>
        <v>0</v>
      </c>
      <c r="N137" s="11">
        <f t="shared" si="22"/>
        <v>0.47999999999999954</v>
      </c>
      <c r="O137" s="11" t="str">
        <f t="shared" si="25"/>
        <v xml:space="preserve"> </v>
      </c>
      <c r="P137" s="11">
        <f t="shared" si="23"/>
        <v>0.95999999999999908</v>
      </c>
      <c r="Q137" s="11"/>
      <c r="R137" s="11" t="str">
        <f t="shared" si="24"/>
        <v xml:space="preserve"> </v>
      </c>
      <c r="S137" s="11"/>
      <c r="T137" s="12" t="str">
        <f t="shared" si="26"/>
        <v xml:space="preserve"> </v>
      </c>
      <c r="W137" s="4">
        <v>2</v>
      </c>
      <c r="AA137" s="4">
        <v>1</v>
      </c>
      <c r="AF137" s="4">
        <v>1</v>
      </c>
      <c r="AH137" s="4">
        <v>1</v>
      </c>
    </row>
    <row r="138" spans="1:43" s="16" customFormat="1" ht="12.75" customHeight="1" x14ac:dyDescent="0.25">
      <c r="D138" s="17"/>
      <c r="E138" s="18"/>
      <c r="F138" s="18"/>
      <c r="N138" s="19" t="str">
        <f t="shared" si="22"/>
        <v xml:space="preserve"> </v>
      </c>
      <c r="O138" s="19" t="str">
        <f>IF($F138&gt;0,IF(#REF!&gt;0,($F138-$E138)*#REF!," ")," ")</f>
        <v xml:space="preserve"> </v>
      </c>
      <c r="P138" s="19" t="str">
        <f t="shared" si="23"/>
        <v xml:space="preserve"> </v>
      </c>
      <c r="Q138" s="19"/>
      <c r="R138" s="19" t="str">
        <f t="shared" si="24"/>
        <v xml:space="preserve"> </v>
      </c>
      <c r="S138" s="19"/>
      <c r="T138" s="20" t="str">
        <f>IF($F138&gt;0,IF(AM138&gt;0,AM138," ")," ")</f>
        <v xml:space="preserve"> </v>
      </c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Q138" s="17"/>
    </row>
    <row r="139" spans="1:43" s="16" customFormat="1" ht="12.75" customHeight="1" x14ac:dyDescent="0.25">
      <c r="D139" s="163" t="s">
        <v>583</v>
      </c>
      <c r="E139" s="165">
        <v>4.5599999999999996</v>
      </c>
      <c r="F139" s="165">
        <v>6</v>
      </c>
      <c r="N139" s="19"/>
      <c r="O139" s="19"/>
      <c r="P139" s="19"/>
      <c r="Q139" s="19"/>
      <c r="R139" s="19"/>
      <c r="S139" s="19"/>
      <c r="T139" s="20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Q139" s="17"/>
    </row>
    <row r="140" spans="1:43" s="16" customFormat="1" ht="12.75" customHeight="1" x14ac:dyDescent="0.25">
      <c r="D140" s="17"/>
      <c r="E140" s="18"/>
      <c r="F140" s="18"/>
      <c r="N140" s="19"/>
      <c r="O140" s="19"/>
      <c r="P140" s="19"/>
      <c r="Q140" s="19"/>
      <c r="R140" s="19"/>
      <c r="S140" s="19"/>
      <c r="T140" s="20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Q140" s="17"/>
    </row>
    <row r="141" spans="1:43" ht="12.75" customHeight="1" x14ac:dyDescent="0.25">
      <c r="A141" s="60" t="s">
        <v>289</v>
      </c>
      <c r="C141" s="6">
        <v>109</v>
      </c>
      <c r="D141" s="4" t="s">
        <v>535</v>
      </c>
      <c r="E141" s="35">
        <v>6</v>
      </c>
      <c r="F141" s="35">
        <v>6.06</v>
      </c>
      <c r="H141" s="130"/>
      <c r="I141" s="130"/>
      <c r="J141" s="130"/>
      <c r="K141" s="130"/>
      <c r="L141" s="130"/>
      <c r="M141" s="130"/>
      <c r="N141" s="11">
        <f>IF(F141&gt;0,(F141-E141)*(AD141+AE141+AF141)," ")</f>
        <v>5.9999999999999609E-2</v>
      </c>
      <c r="O141" s="11" t="str">
        <f>IF((F141-E141)*(Y141+AK141)&gt;0,(F141-E141)*(Y141+AK141)," ")</f>
        <v xml:space="preserve"> </v>
      </c>
      <c r="P141" s="11">
        <f>IF(($F141-$E141)*(AA141+AH141)&gt;0,($F141-$E141)*(AA141+AH141)," ")</f>
        <v>0.11999999999999922</v>
      </c>
      <c r="Q141" s="11"/>
      <c r="R141" s="11" t="str">
        <f>IF(($F141-$E141)*(AB141+AI141)&gt;0,($F141-$E141)*(AB141+AI141)," ")</f>
        <v xml:space="preserve"> </v>
      </c>
      <c r="S141" s="11"/>
      <c r="T141" s="12" t="str">
        <f>IF($F141&gt;0,IF(AM141&gt;0,((F141-E141)*AM141)*5280," ")," ")</f>
        <v xml:space="preserve"> </v>
      </c>
      <c r="W141" s="4">
        <v>2</v>
      </c>
      <c r="AA141" s="4">
        <v>1</v>
      </c>
      <c r="AE141" s="4">
        <v>1</v>
      </c>
      <c r="AH141" s="4">
        <v>1</v>
      </c>
    </row>
    <row r="142" spans="1:43" ht="12.75" customHeight="1" x14ac:dyDescent="0.25">
      <c r="A142" s="54" t="s">
        <v>276</v>
      </c>
      <c r="C142" s="6">
        <v>109</v>
      </c>
      <c r="E142" s="35">
        <v>6.06</v>
      </c>
      <c r="F142" s="35">
        <v>7.95</v>
      </c>
      <c r="H142" s="130"/>
      <c r="I142" s="130"/>
      <c r="J142" s="130"/>
      <c r="K142" s="130"/>
      <c r="L142" s="130"/>
      <c r="M142" s="130"/>
      <c r="N142" s="11">
        <f>IF(F142&gt;0,(F142-E142)*(AD142+AE142+AF142)," ")</f>
        <v>1.8900000000000006</v>
      </c>
      <c r="O142" s="11" t="str">
        <f>IF((F142-E142)*(Y142+AK142)&gt;0,(F142-E142)*(Y142+AK142)," ")</f>
        <v xml:space="preserve"> </v>
      </c>
      <c r="P142" s="11">
        <f>IF(($F142-$E142)*(AA142+AH142)&gt;0,($F142-$E142)*(AA142+AH142)," ")</f>
        <v>3.7800000000000011</v>
      </c>
      <c r="Q142" s="11"/>
      <c r="R142" s="11" t="str">
        <f>IF(($F142-$E142)*(AB142+AI142)&gt;0,($F142-$E142)*(AB142+AI142)," ")</f>
        <v xml:space="preserve"> </v>
      </c>
      <c r="S142" s="11"/>
      <c r="T142" s="12" t="str">
        <f>IF($F142&gt;0,IF(AM142&gt;0,((F142-E142)*AM142)*5280," ")," ")</f>
        <v xml:space="preserve"> </v>
      </c>
      <c r="W142" s="4">
        <v>2</v>
      </c>
      <c r="AA142" s="4">
        <v>1</v>
      </c>
      <c r="AD142" s="4">
        <v>1</v>
      </c>
      <c r="AH142" s="4">
        <v>1</v>
      </c>
    </row>
    <row r="143" spans="1:43" ht="12.75" customHeight="1" x14ac:dyDescent="0.25">
      <c r="A143" s="54" t="s">
        <v>276</v>
      </c>
      <c r="C143" s="6">
        <v>109</v>
      </c>
      <c r="E143" s="35">
        <v>7.95</v>
      </c>
      <c r="F143" s="35">
        <v>8</v>
      </c>
      <c r="H143" s="130"/>
      <c r="I143" s="130"/>
      <c r="J143" s="130"/>
      <c r="K143" s="130"/>
      <c r="L143" s="130"/>
      <c r="M143" s="130"/>
      <c r="N143" s="11">
        <f>IF(F143&gt;0,(F143-E143)*(AD143+AE143+AF143)," ")</f>
        <v>4.9999999999999822E-2</v>
      </c>
      <c r="O143" s="11" t="str">
        <f>IF((F143-E143)*(Y143+AK143)&gt;0,(F143-E143)*(Y143+AK143)," ")</f>
        <v xml:space="preserve"> </v>
      </c>
      <c r="P143" s="11">
        <f>IF(($F143-$E143)*(AA143+AH143)&gt;0,($F143-$E143)*(AA143+AH143)," ")</f>
        <v>9.9999999999999645E-2</v>
      </c>
      <c r="Q143" s="11"/>
      <c r="R143" s="11" t="str">
        <f>IF(($F143-$E143)*(AB143+AI143)&gt;0,($F143-$E143)*(AB143+AI143)," ")</f>
        <v xml:space="preserve"> </v>
      </c>
      <c r="S143" s="11"/>
      <c r="T143" s="12" t="str">
        <f>IF($F143&gt;0,IF(AM143&gt;0,((F143-E143)*AM143)*5280," ")," ")</f>
        <v xml:space="preserve"> </v>
      </c>
      <c r="W143" s="4">
        <v>2</v>
      </c>
      <c r="AA143" s="4">
        <v>1</v>
      </c>
      <c r="AE143" s="4">
        <v>1</v>
      </c>
      <c r="AH143" s="4">
        <v>1</v>
      </c>
    </row>
    <row r="144" spans="1:43" ht="12.75" customHeight="1" x14ac:dyDescent="0.25">
      <c r="A144" s="54" t="s">
        <v>276</v>
      </c>
      <c r="C144" s="6">
        <v>109</v>
      </c>
      <c r="E144" s="35">
        <v>8</v>
      </c>
      <c r="F144" s="35">
        <v>8.01</v>
      </c>
      <c r="H144" s="131">
        <f t="shared" ref="H144:M144" si="28">SUM(N141:N144)</f>
        <v>2.0099999999999998</v>
      </c>
      <c r="I144" s="131">
        <f t="shared" si="28"/>
        <v>0</v>
      </c>
      <c r="J144" s="131">
        <f t="shared" si="28"/>
        <v>4.0199999999999996</v>
      </c>
      <c r="K144" s="131">
        <f t="shared" si="28"/>
        <v>0</v>
      </c>
      <c r="L144" s="131">
        <f t="shared" si="28"/>
        <v>0</v>
      </c>
      <c r="M144" s="131">
        <f t="shared" si="28"/>
        <v>0</v>
      </c>
      <c r="N144" s="11">
        <f>IF(F144&gt;0,(F144-E144)*(AD144+AE144+AF144)," ")</f>
        <v>9.9999999999997868E-3</v>
      </c>
      <c r="O144" s="11" t="str">
        <f>IF((F144-E144)*(Y144+AK144)&gt;0,(F144-E144)*(Y144+AK144)," ")</f>
        <v xml:space="preserve"> </v>
      </c>
      <c r="P144" s="11">
        <f>IF(($F144-$E144)*(AA144+AH144)&gt;0,($F144-$E144)*(AA144+AH144)," ")</f>
        <v>1.9999999999999574E-2</v>
      </c>
      <c r="Q144" s="11"/>
      <c r="R144" s="11" t="str">
        <f>IF(($F144-$E144)*(AB144+AI144)&gt;0,($F144-$E144)*(AB144+AI144)," ")</f>
        <v xml:space="preserve"> </v>
      </c>
      <c r="S144" s="11"/>
      <c r="T144" s="12" t="str">
        <f>IF($F144&gt;0,IF(AM144&gt;0,((F144-E144)*AM144)*5280," ")," ")</f>
        <v xml:space="preserve"> </v>
      </c>
      <c r="W144" s="4">
        <v>2</v>
      </c>
      <c r="AA144" s="4">
        <v>1</v>
      </c>
      <c r="AF144" s="4">
        <v>1</v>
      </c>
      <c r="AH144" s="4">
        <v>1</v>
      </c>
    </row>
    <row r="145" spans="1:43" s="16" customFormat="1" ht="12.75" customHeight="1" x14ac:dyDescent="0.25">
      <c r="D145" s="17"/>
      <c r="E145" s="18"/>
      <c r="F145" s="18"/>
      <c r="N145" s="19" t="str">
        <f>IF(F145&gt;0,(F145-E145)*(AD145+AE145+AF145)," ")</f>
        <v xml:space="preserve"> </v>
      </c>
      <c r="O145" s="19" t="str">
        <f>IF($F145&gt;0,IF(#REF!&gt;0,($F145-$E145)*#REF!," ")," ")</f>
        <v xml:space="preserve"> </v>
      </c>
      <c r="P145" s="19" t="str">
        <f>IF(($F145-$E145)*(AA145+AH145)&gt;0,($F145-$E145)*(AA145+AH145)," ")</f>
        <v xml:space="preserve"> </v>
      </c>
      <c r="Q145" s="19"/>
      <c r="R145" s="19" t="str">
        <f>IF(($F145-$E145)*(AB145+AI145)&gt;0,($F145-$E145)*(AB145+AI145)," ")</f>
        <v xml:space="preserve"> </v>
      </c>
      <c r="S145" s="19"/>
      <c r="T145" s="20" t="str">
        <f>IF($F145&gt;0,IF(AM145&gt;0,AM145," ")," ")</f>
        <v xml:space="preserve"> </v>
      </c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Q145" s="17"/>
    </row>
    <row r="146" spans="1:43" s="16" customFormat="1" ht="12.75" customHeight="1" x14ac:dyDescent="0.25">
      <c r="D146" s="17"/>
      <c r="E146" s="18"/>
      <c r="F146" s="18"/>
      <c r="N146" s="19"/>
      <c r="O146" s="19"/>
      <c r="P146" s="19"/>
      <c r="Q146" s="19"/>
      <c r="R146" s="19"/>
      <c r="S146" s="19"/>
      <c r="T146" s="20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Q146" s="17"/>
    </row>
    <row r="147" spans="1:43" s="16" customFormat="1" ht="12.75" customHeight="1" x14ac:dyDescent="0.25">
      <c r="D147" s="17"/>
      <c r="E147" s="18"/>
      <c r="F147" s="18"/>
      <c r="N147" s="19"/>
      <c r="O147" s="19"/>
      <c r="P147" s="19"/>
      <c r="Q147" s="19"/>
      <c r="R147" s="19"/>
      <c r="S147" s="19"/>
      <c r="T147" s="20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Q147" s="17"/>
    </row>
    <row r="148" spans="1:43" ht="12.75" customHeight="1" x14ac:dyDescent="0.25">
      <c r="A148" s="60" t="s">
        <v>395</v>
      </c>
      <c r="C148" s="6">
        <v>109</v>
      </c>
      <c r="E148" s="35">
        <v>8.01</v>
      </c>
      <c r="F148" s="35">
        <v>8.07</v>
      </c>
      <c r="H148" s="130"/>
      <c r="I148" s="130"/>
      <c r="J148" s="130"/>
      <c r="K148" s="130"/>
      <c r="L148" s="130"/>
      <c r="M148" s="130"/>
      <c r="N148" s="11">
        <f t="shared" ref="N148:N157" si="29">IF(F148&gt;0,(F148-E148)*(AD148+AE148+AF148)," ")</f>
        <v>6.0000000000000497E-2</v>
      </c>
      <c r="O148" s="11" t="str">
        <f t="shared" ref="O148:O157" si="30">IF((F148-E148)*(Y148+AK148)&gt;0,(F148-E148)*(Y148+AK148)," ")</f>
        <v xml:space="preserve"> </v>
      </c>
      <c r="P148" s="11">
        <f t="shared" ref="P148:P157" si="31">IF(($F148-$E148)*(AA148+AH148)&gt;0,($F148-$E148)*(AA148+AH148)," ")</f>
        <v>0.12000000000000099</v>
      </c>
      <c r="Q148" s="11"/>
      <c r="R148" s="11" t="str">
        <f t="shared" ref="R148:R157" si="32">IF(($F148-$E148)*(AB148+AI148)&gt;0,($F148-$E148)*(AB148+AI148)," ")</f>
        <v xml:space="preserve"> </v>
      </c>
      <c r="S148" s="11"/>
      <c r="T148" s="12" t="str">
        <f t="shared" ref="T148:T157" si="33">IF($F148&gt;0,IF(AM148&gt;0,((F148-E148)*AM148)*5280," ")," ")</f>
        <v xml:space="preserve"> </v>
      </c>
      <c r="W148" s="4">
        <v>2</v>
      </c>
      <c r="AA148" s="4">
        <v>1</v>
      </c>
      <c r="AE148" s="4">
        <v>1</v>
      </c>
      <c r="AH148" s="4">
        <v>1</v>
      </c>
    </row>
    <row r="149" spans="1:43" ht="12.75" customHeight="1" x14ac:dyDescent="0.25">
      <c r="A149" s="54" t="s">
        <v>276</v>
      </c>
      <c r="C149" s="6">
        <v>109</v>
      </c>
      <c r="E149" s="35">
        <v>8.07</v>
      </c>
      <c r="F149" s="35">
        <v>8.5399999999999991</v>
      </c>
      <c r="H149" s="130"/>
      <c r="I149" s="130"/>
      <c r="J149" s="130"/>
      <c r="K149" s="130"/>
      <c r="L149" s="130"/>
      <c r="M149" s="130"/>
      <c r="N149" s="11">
        <f t="shared" si="29"/>
        <v>0.46999999999999886</v>
      </c>
      <c r="O149" s="11" t="str">
        <f t="shared" si="30"/>
        <v xml:space="preserve"> </v>
      </c>
      <c r="P149" s="11">
        <f t="shared" si="31"/>
        <v>0.93999999999999773</v>
      </c>
      <c r="Q149" s="11"/>
      <c r="R149" s="11" t="str">
        <f t="shared" si="32"/>
        <v xml:space="preserve"> </v>
      </c>
      <c r="S149" s="11"/>
      <c r="T149" s="12" t="str">
        <f t="shared" si="33"/>
        <v xml:space="preserve"> </v>
      </c>
      <c r="W149" s="4">
        <v>2</v>
      </c>
      <c r="AA149" s="4">
        <v>1</v>
      </c>
      <c r="AD149" s="4">
        <v>1</v>
      </c>
      <c r="AH149" s="4">
        <v>1</v>
      </c>
    </row>
    <row r="150" spans="1:43" ht="12.75" customHeight="1" x14ac:dyDescent="0.25">
      <c r="A150" s="54" t="s">
        <v>276</v>
      </c>
      <c r="C150" s="6">
        <v>109</v>
      </c>
      <c r="E150" s="35">
        <v>8.5399999999999991</v>
      </c>
      <c r="F150" s="35">
        <v>8.7100000000000009</v>
      </c>
      <c r="H150" s="130"/>
      <c r="I150" s="130"/>
      <c r="J150" s="130"/>
      <c r="K150" s="130"/>
      <c r="L150" s="130"/>
      <c r="M150" s="130"/>
      <c r="N150" s="11">
        <f t="shared" si="29"/>
        <v>0.17000000000000171</v>
      </c>
      <c r="O150" s="11" t="str">
        <f t="shared" si="30"/>
        <v xml:space="preserve"> </v>
      </c>
      <c r="P150" s="11">
        <f t="shared" si="31"/>
        <v>0.34000000000000341</v>
      </c>
      <c r="Q150" s="11"/>
      <c r="R150" s="11" t="str">
        <f t="shared" si="32"/>
        <v xml:space="preserve"> </v>
      </c>
      <c r="S150" s="11"/>
      <c r="T150" s="12" t="str">
        <f t="shared" si="33"/>
        <v xml:space="preserve"> </v>
      </c>
      <c r="W150" s="4">
        <v>2</v>
      </c>
      <c r="AA150" s="4">
        <v>1</v>
      </c>
      <c r="AE150" s="4">
        <v>1</v>
      </c>
      <c r="AH150" s="4">
        <v>1</v>
      </c>
    </row>
    <row r="151" spans="1:43" ht="12.75" customHeight="1" x14ac:dyDescent="0.25">
      <c r="A151" s="54" t="s">
        <v>276</v>
      </c>
      <c r="C151" s="6">
        <v>109</v>
      </c>
      <c r="E151" s="35">
        <v>8.7100000000000009</v>
      </c>
      <c r="F151" s="35">
        <v>8.83</v>
      </c>
      <c r="H151" s="130"/>
      <c r="I151" s="130"/>
      <c r="J151" s="130"/>
      <c r="K151" s="130"/>
      <c r="L151" s="130"/>
      <c r="M151" s="130"/>
      <c r="N151" s="11">
        <f t="shared" si="29"/>
        <v>0.11999999999999922</v>
      </c>
      <c r="O151" s="11" t="str">
        <f t="shared" si="30"/>
        <v xml:space="preserve"> </v>
      </c>
      <c r="P151" s="11">
        <f t="shared" si="31"/>
        <v>0.23999999999999844</v>
      </c>
      <c r="Q151" s="11"/>
      <c r="R151" s="11" t="str">
        <f t="shared" si="32"/>
        <v xml:space="preserve"> </v>
      </c>
      <c r="S151" s="11"/>
      <c r="T151" s="12" t="str">
        <f t="shared" si="33"/>
        <v xml:space="preserve"> </v>
      </c>
      <c r="W151" s="4">
        <v>2</v>
      </c>
      <c r="AA151" s="4">
        <v>1</v>
      </c>
      <c r="AF151" s="4">
        <v>1</v>
      </c>
      <c r="AH151" s="4">
        <v>1</v>
      </c>
    </row>
    <row r="152" spans="1:43" ht="12.75" customHeight="1" x14ac:dyDescent="0.25">
      <c r="A152" s="54" t="s">
        <v>276</v>
      </c>
      <c r="C152" s="6">
        <v>109</v>
      </c>
      <c r="E152" s="35">
        <v>8.83</v>
      </c>
      <c r="F152" s="35">
        <v>9</v>
      </c>
      <c r="H152" s="130"/>
      <c r="I152" s="130"/>
      <c r="J152" s="130"/>
      <c r="K152" s="130"/>
      <c r="L152" s="130"/>
      <c r="M152" s="130"/>
      <c r="N152" s="11">
        <f t="shared" si="29"/>
        <v>0.16999999999999993</v>
      </c>
      <c r="O152" s="11" t="str">
        <f t="shared" si="30"/>
        <v xml:space="preserve"> </v>
      </c>
      <c r="P152" s="11">
        <f t="shared" si="31"/>
        <v>0.33999999999999986</v>
      </c>
      <c r="Q152" s="11"/>
      <c r="R152" s="11" t="str">
        <f t="shared" si="32"/>
        <v xml:space="preserve"> </v>
      </c>
      <c r="S152" s="11"/>
      <c r="T152" s="12" t="str">
        <f t="shared" si="33"/>
        <v xml:space="preserve"> </v>
      </c>
      <c r="W152" s="4">
        <v>2</v>
      </c>
      <c r="AA152" s="4">
        <v>1</v>
      </c>
      <c r="AE152" s="4">
        <v>1</v>
      </c>
      <c r="AH152" s="4">
        <v>1</v>
      </c>
    </row>
    <row r="153" spans="1:43" ht="12.75" customHeight="1" x14ac:dyDescent="0.25">
      <c r="A153" s="54" t="s">
        <v>276</v>
      </c>
      <c r="C153" s="6">
        <v>109</v>
      </c>
      <c r="E153" s="35">
        <v>9</v>
      </c>
      <c r="F153" s="35">
        <v>9.24</v>
      </c>
      <c r="H153" s="130"/>
      <c r="I153" s="130"/>
      <c r="J153" s="130"/>
      <c r="K153" s="130"/>
      <c r="L153" s="130"/>
      <c r="M153" s="130"/>
      <c r="N153" s="11">
        <f t="shared" si="29"/>
        <v>0.24000000000000021</v>
      </c>
      <c r="O153" s="11" t="str">
        <f t="shared" si="30"/>
        <v xml:space="preserve"> </v>
      </c>
      <c r="P153" s="11">
        <f t="shared" si="31"/>
        <v>0.48000000000000043</v>
      </c>
      <c r="Q153" s="11"/>
      <c r="R153" s="11" t="str">
        <f t="shared" si="32"/>
        <v xml:space="preserve"> </v>
      </c>
      <c r="S153" s="11"/>
      <c r="T153" s="12" t="str">
        <f t="shared" si="33"/>
        <v xml:space="preserve"> </v>
      </c>
      <c r="W153" s="4">
        <v>2</v>
      </c>
      <c r="AA153" s="4">
        <v>1</v>
      </c>
      <c r="AD153" s="4">
        <v>1</v>
      </c>
      <c r="AH153" s="4">
        <v>1</v>
      </c>
    </row>
    <row r="154" spans="1:43" ht="12.75" customHeight="1" x14ac:dyDescent="0.25">
      <c r="A154" s="54" t="s">
        <v>276</v>
      </c>
      <c r="C154" s="6">
        <v>109</v>
      </c>
      <c r="E154" s="35">
        <v>9.24</v>
      </c>
      <c r="F154" s="35">
        <v>9.41</v>
      </c>
      <c r="H154" s="167"/>
      <c r="I154" s="167"/>
      <c r="J154" s="167"/>
      <c r="K154" s="167"/>
      <c r="L154" s="167"/>
      <c r="M154" s="167"/>
      <c r="N154" s="11">
        <f t="shared" si="29"/>
        <v>0.16999999999999993</v>
      </c>
      <c r="O154" s="11" t="str">
        <f t="shared" si="30"/>
        <v xml:space="preserve"> </v>
      </c>
      <c r="P154" s="11">
        <f t="shared" si="31"/>
        <v>0.33999999999999986</v>
      </c>
      <c r="Q154" s="11"/>
      <c r="R154" s="11" t="str">
        <f t="shared" si="32"/>
        <v xml:space="preserve"> </v>
      </c>
      <c r="S154" s="11"/>
      <c r="T154" s="12" t="str">
        <f t="shared" si="33"/>
        <v xml:space="preserve"> </v>
      </c>
      <c r="W154" s="4">
        <v>2</v>
      </c>
      <c r="AA154" s="4">
        <v>1</v>
      </c>
      <c r="AE154" s="4">
        <v>1</v>
      </c>
      <c r="AH154" s="4">
        <v>1</v>
      </c>
    </row>
    <row r="155" spans="1:43" ht="12.75" customHeight="1" x14ac:dyDescent="0.25">
      <c r="A155" s="54" t="s">
        <v>276</v>
      </c>
      <c r="C155" s="6">
        <v>109</v>
      </c>
      <c r="E155" s="35">
        <v>9.41</v>
      </c>
      <c r="F155" s="35">
        <v>9.52</v>
      </c>
      <c r="H155" s="130"/>
      <c r="I155" s="130"/>
      <c r="J155" s="130"/>
      <c r="K155" s="130"/>
      <c r="L155" s="130"/>
      <c r="M155" s="130"/>
      <c r="N155" s="11">
        <f t="shared" si="29"/>
        <v>0.10999999999999943</v>
      </c>
      <c r="O155" s="11" t="str">
        <f t="shared" si="30"/>
        <v xml:space="preserve"> </v>
      </c>
      <c r="P155" s="11">
        <f t="shared" si="31"/>
        <v>0.21999999999999886</v>
      </c>
      <c r="Q155" s="11"/>
      <c r="R155" s="11" t="str">
        <f t="shared" si="32"/>
        <v xml:space="preserve"> </v>
      </c>
      <c r="S155" s="11"/>
      <c r="T155" s="12" t="str">
        <f t="shared" si="33"/>
        <v xml:space="preserve"> </v>
      </c>
      <c r="W155" s="4">
        <v>2</v>
      </c>
      <c r="AA155" s="4">
        <v>1</v>
      </c>
      <c r="AF155" s="4">
        <v>1</v>
      </c>
      <c r="AH155" s="4">
        <v>1</v>
      </c>
    </row>
    <row r="156" spans="1:43" ht="12.75" customHeight="1" x14ac:dyDescent="0.25">
      <c r="A156" s="54" t="s">
        <v>276</v>
      </c>
      <c r="C156" s="6">
        <v>109</v>
      </c>
      <c r="E156" s="35">
        <v>9.52</v>
      </c>
      <c r="F156" s="35">
        <v>9.69</v>
      </c>
      <c r="H156" s="130"/>
      <c r="I156" s="130"/>
      <c r="J156" s="130"/>
      <c r="K156" s="130"/>
      <c r="L156" s="130"/>
      <c r="M156" s="130"/>
      <c r="N156" s="11">
        <f t="shared" si="29"/>
        <v>0.16999999999999993</v>
      </c>
      <c r="O156" s="11" t="str">
        <f t="shared" si="30"/>
        <v xml:space="preserve"> </v>
      </c>
      <c r="P156" s="11">
        <f t="shared" si="31"/>
        <v>0.33999999999999986</v>
      </c>
      <c r="Q156" s="11"/>
      <c r="R156" s="11" t="str">
        <f t="shared" si="32"/>
        <v xml:space="preserve"> </v>
      </c>
      <c r="S156" s="11"/>
      <c r="T156" s="12" t="str">
        <f t="shared" si="33"/>
        <v xml:space="preserve"> </v>
      </c>
      <c r="W156" s="4">
        <v>2</v>
      </c>
      <c r="AA156" s="4">
        <v>1</v>
      </c>
      <c r="AE156" s="4">
        <v>1</v>
      </c>
      <c r="AH156" s="4">
        <v>1</v>
      </c>
    </row>
    <row r="157" spans="1:43" ht="12.75" customHeight="1" x14ac:dyDescent="0.25">
      <c r="A157" s="54" t="s">
        <v>276</v>
      </c>
      <c r="C157" s="6">
        <v>109</v>
      </c>
      <c r="D157" s="4" t="s">
        <v>536</v>
      </c>
      <c r="E157" s="35">
        <v>9.69</v>
      </c>
      <c r="F157" s="35">
        <v>10.039999999999999</v>
      </c>
      <c r="H157" s="131">
        <f t="shared" ref="H157:M157" si="34">SUM(N148:N157)</f>
        <v>2.0299999999999994</v>
      </c>
      <c r="I157" s="131">
        <f t="shared" si="34"/>
        <v>0</v>
      </c>
      <c r="J157" s="131">
        <f t="shared" si="34"/>
        <v>4.0599999999999987</v>
      </c>
      <c r="K157" s="131">
        <f t="shared" si="34"/>
        <v>0</v>
      </c>
      <c r="L157" s="131">
        <f t="shared" si="34"/>
        <v>0</v>
      </c>
      <c r="M157" s="131">
        <f t="shared" si="34"/>
        <v>0</v>
      </c>
      <c r="N157" s="11">
        <f t="shared" si="29"/>
        <v>0.34999999999999964</v>
      </c>
      <c r="O157" s="11" t="str">
        <f t="shared" si="30"/>
        <v xml:space="preserve"> </v>
      </c>
      <c r="P157" s="11">
        <f t="shared" si="31"/>
        <v>0.69999999999999929</v>
      </c>
      <c r="Q157" s="11"/>
      <c r="R157" s="11" t="str">
        <f t="shared" si="32"/>
        <v xml:space="preserve"> </v>
      </c>
      <c r="S157" s="11"/>
      <c r="T157" s="12" t="str">
        <f t="shared" si="33"/>
        <v xml:space="preserve"> </v>
      </c>
      <c r="W157" s="4">
        <v>2</v>
      </c>
      <c r="AA157" s="4">
        <v>1</v>
      </c>
      <c r="AD157" s="4">
        <v>1</v>
      </c>
      <c r="AH157" s="4">
        <v>1</v>
      </c>
    </row>
    <row r="158" spans="1:43" s="16" customFormat="1" ht="12.75" customHeight="1" x14ac:dyDescent="0.25">
      <c r="D158" s="17"/>
      <c r="E158" s="18"/>
      <c r="F158" s="18"/>
      <c r="N158" s="19"/>
      <c r="O158" s="19"/>
      <c r="P158" s="19"/>
      <c r="Q158" s="19"/>
      <c r="R158" s="19"/>
      <c r="S158" s="19"/>
      <c r="T158" s="20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Q158" s="17"/>
    </row>
    <row r="159" spans="1:43" s="16" customFormat="1" ht="12.75" customHeight="1" x14ac:dyDescent="0.25">
      <c r="D159" s="17"/>
      <c r="E159" s="18"/>
      <c r="F159" s="18"/>
      <c r="N159" s="19" t="str">
        <f t="shared" ref="N159:N195" si="35">IF(F159&gt;0,(F159-E159)*(AD159+AE159+AF159)," ")</f>
        <v xml:space="preserve"> </v>
      </c>
      <c r="O159" s="19" t="str">
        <f>IF($F159&gt;0,IF(#REF!&gt;0,($F159-$E159)*#REF!," ")," ")</f>
        <v xml:space="preserve"> </v>
      </c>
      <c r="P159" s="19" t="str">
        <f t="shared" ref="P159:P190" si="36">IF(($F159-$E159)*(AA159+AH159)&gt;0,($F159-$E159)*(AA159+AH159)," ")</f>
        <v xml:space="preserve"> </v>
      </c>
      <c r="Q159" s="19"/>
      <c r="R159" s="19" t="str">
        <f t="shared" ref="R159:R171" si="37">IF(($F159-$E159)*(AB159+AI159)&gt;0,($F159-$E159)*(AB159+AI159)," ")</f>
        <v xml:space="preserve"> </v>
      </c>
      <c r="S159" s="19"/>
      <c r="T159" s="20" t="str">
        <f>IF($F159&gt;0,IF(AM159&gt;0,AM159," ")," ")</f>
        <v xml:space="preserve"> </v>
      </c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Q159" s="17"/>
    </row>
    <row r="160" spans="1:43" s="16" customFormat="1" ht="12.75" customHeight="1" x14ac:dyDescent="0.25">
      <c r="D160" s="17"/>
      <c r="E160" s="18"/>
      <c r="F160" s="18"/>
      <c r="N160" s="19" t="str">
        <f t="shared" si="35"/>
        <v xml:space="preserve"> </v>
      </c>
      <c r="O160" s="19" t="str">
        <f>IF($F160&gt;0,IF(#REF!&gt;0,($F160-$E160)*#REF!," ")," ")</f>
        <v xml:space="preserve"> </v>
      </c>
      <c r="P160" s="19" t="str">
        <f t="shared" si="36"/>
        <v xml:space="preserve"> </v>
      </c>
      <c r="Q160" s="19"/>
      <c r="R160" s="19" t="str">
        <f t="shared" si="37"/>
        <v xml:space="preserve"> </v>
      </c>
      <c r="S160" s="19"/>
      <c r="T160" s="20" t="str">
        <f>IF($F160&gt;0,IF(AM160&gt;0,AM160," ")," ")</f>
        <v xml:space="preserve"> </v>
      </c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Q160" s="17"/>
    </row>
    <row r="161" spans="1:42" ht="12.75" customHeight="1" x14ac:dyDescent="0.25">
      <c r="A161" s="60" t="s">
        <v>685</v>
      </c>
      <c r="C161" s="6">
        <v>281</v>
      </c>
      <c r="E161" s="171">
        <v>0</v>
      </c>
      <c r="F161" s="171">
        <v>7.0000000000000007E-2</v>
      </c>
      <c r="H161" s="131"/>
      <c r="I161" s="131"/>
      <c r="J161" s="131"/>
      <c r="K161" s="131"/>
      <c r="L161" s="131"/>
      <c r="M161" s="131"/>
      <c r="N161" s="11">
        <f t="shared" si="35"/>
        <v>7.0000000000000007E-2</v>
      </c>
      <c r="O161" s="11" t="str">
        <f t="shared" ref="O161:O181" si="38">IF((F161-E161)*(Y161+AK161)&gt;0,(F161-E161)*(Y161+AK161)," ")</f>
        <v xml:space="preserve"> </v>
      </c>
      <c r="P161" s="11">
        <f t="shared" si="36"/>
        <v>0.14000000000000001</v>
      </c>
      <c r="Q161" s="11"/>
      <c r="R161" s="11" t="str">
        <f t="shared" si="37"/>
        <v xml:space="preserve"> </v>
      </c>
      <c r="S161" s="11"/>
      <c r="T161" s="12" t="str">
        <f>IF($F161&gt;0,IF(AM161&gt;0,((F161-E161)*AM161)*5280," ")," ")</f>
        <v xml:space="preserve"> </v>
      </c>
      <c r="W161" s="173">
        <v>2</v>
      </c>
      <c r="X161" s="172"/>
      <c r="Y161" s="172"/>
      <c r="Z161" s="172"/>
      <c r="AA161" s="173">
        <v>1</v>
      </c>
      <c r="AB161" s="172"/>
      <c r="AC161" s="172"/>
      <c r="AD161" s="172"/>
      <c r="AE161" s="173">
        <v>1</v>
      </c>
      <c r="AF161" s="172"/>
      <c r="AG161" s="172"/>
      <c r="AH161" s="173">
        <v>1</v>
      </c>
      <c r="AI161" s="172"/>
      <c r="AJ161" s="172"/>
      <c r="AK161" s="172"/>
      <c r="AL161" s="172"/>
      <c r="AM161" s="172"/>
      <c r="AN161" s="172"/>
      <c r="AO161" s="172"/>
      <c r="AP161" s="172"/>
    </row>
    <row r="162" spans="1:42" ht="12.75" customHeight="1" x14ac:dyDescent="0.25">
      <c r="A162" s="54" t="s">
        <v>276</v>
      </c>
      <c r="C162" s="6">
        <v>281</v>
      </c>
      <c r="E162" s="171">
        <v>7.0000000000000007E-2</v>
      </c>
      <c r="F162" s="171">
        <v>0.09</v>
      </c>
      <c r="H162" s="131"/>
      <c r="I162" s="131"/>
      <c r="J162" s="131"/>
      <c r="K162" s="131"/>
      <c r="L162" s="131"/>
      <c r="M162" s="131"/>
      <c r="N162" s="11">
        <f t="shared" si="35"/>
        <v>1.999999999999999E-2</v>
      </c>
      <c r="O162" s="11" t="str">
        <f t="shared" si="38"/>
        <v xml:space="preserve"> </v>
      </c>
      <c r="P162" s="11">
        <f t="shared" si="36"/>
        <v>3.999999999999998E-2</v>
      </c>
      <c r="Q162" s="11"/>
      <c r="R162" s="11" t="str">
        <f t="shared" si="37"/>
        <v xml:space="preserve"> </v>
      </c>
      <c r="S162" s="11"/>
      <c r="T162" s="12" t="str">
        <f t="shared" ref="T162:T170" si="39">IF($F162&gt;0,IF(AM162&gt;0,AM162," ")," ")</f>
        <v xml:space="preserve"> </v>
      </c>
      <c r="W162" s="173">
        <v>2</v>
      </c>
      <c r="X162" s="172"/>
      <c r="Y162" s="172"/>
      <c r="Z162" s="172"/>
      <c r="AA162" s="173">
        <v>1</v>
      </c>
      <c r="AB162" s="172"/>
      <c r="AC162" s="172"/>
      <c r="AD162" s="172"/>
      <c r="AE162" s="172"/>
      <c r="AF162" s="173">
        <v>1</v>
      </c>
      <c r="AG162" s="172"/>
      <c r="AH162" s="173">
        <v>1</v>
      </c>
      <c r="AI162" s="172"/>
      <c r="AJ162" s="172"/>
      <c r="AK162" s="172"/>
      <c r="AL162" s="172"/>
      <c r="AM162" s="172"/>
      <c r="AN162" s="172"/>
      <c r="AO162" s="172"/>
      <c r="AP162" s="172"/>
    </row>
    <row r="163" spans="1:42" ht="12.75" customHeight="1" x14ac:dyDescent="0.25">
      <c r="A163" s="54" t="s">
        <v>276</v>
      </c>
      <c r="C163" s="6">
        <v>281</v>
      </c>
      <c r="E163" s="171">
        <v>0.09</v>
      </c>
      <c r="F163" s="171">
        <v>0.26</v>
      </c>
      <c r="H163" s="131"/>
      <c r="I163" s="131"/>
      <c r="J163" s="131"/>
      <c r="K163" s="131"/>
      <c r="L163" s="131"/>
      <c r="M163" s="131"/>
      <c r="N163" s="11">
        <f t="shared" si="35"/>
        <v>0.17</v>
      </c>
      <c r="O163" s="11" t="str">
        <f t="shared" si="38"/>
        <v xml:space="preserve"> </v>
      </c>
      <c r="P163" s="11">
        <f t="shared" si="36"/>
        <v>0.34</v>
      </c>
      <c r="Q163" s="11"/>
      <c r="R163" s="11" t="str">
        <f t="shared" si="37"/>
        <v xml:space="preserve"> </v>
      </c>
      <c r="S163" s="11"/>
      <c r="T163" s="12" t="str">
        <f t="shared" si="39"/>
        <v xml:space="preserve"> </v>
      </c>
      <c r="W163" s="173">
        <v>2</v>
      </c>
      <c r="X163" s="172"/>
      <c r="Y163" s="172"/>
      <c r="Z163" s="172"/>
      <c r="AA163" s="173">
        <v>1</v>
      </c>
      <c r="AB163" s="172"/>
      <c r="AC163" s="172"/>
      <c r="AD163" s="172"/>
      <c r="AE163" s="173">
        <v>1</v>
      </c>
      <c r="AF163" s="172"/>
      <c r="AG163" s="172"/>
      <c r="AH163" s="173">
        <v>1</v>
      </c>
      <c r="AI163" s="172"/>
      <c r="AJ163" s="172"/>
      <c r="AK163" s="172"/>
      <c r="AL163" s="172"/>
      <c r="AM163" s="172"/>
      <c r="AN163" s="172"/>
      <c r="AO163" s="172"/>
      <c r="AP163" s="172"/>
    </row>
    <row r="164" spans="1:42" ht="12.75" customHeight="1" x14ac:dyDescent="0.25">
      <c r="A164" s="54" t="s">
        <v>276</v>
      </c>
      <c r="C164" s="6">
        <v>281</v>
      </c>
      <c r="E164" s="171">
        <v>0.26</v>
      </c>
      <c r="F164" s="171">
        <v>4.82</v>
      </c>
      <c r="H164" s="131"/>
      <c r="I164" s="131"/>
      <c r="J164" s="131"/>
      <c r="K164" s="131"/>
      <c r="L164" s="131"/>
      <c r="M164" s="131"/>
      <c r="N164" s="11">
        <f t="shared" si="35"/>
        <v>4.5600000000000005</v>
      </c>
      <c r="O164" s="11" t="str">
        <f t="shared" si="38"/>
        <v xml:space="preserve"> </v>
      </c>
      <c r="P164" s="11">
        <f t="shared" si="36"/>
        <v>9.120000000000001</v>
      </c>
      <c r="Q164" s="11"/>
      <c r="R164" s="11" t="str">
        <f t="shared" si="37"/>
        <v xml:space="preserve"> </v>
      </c>
      <c r="S164" s="11"/>
      <c r="T164" s="12" t="str">
        <f t="shared" si="39"/>
        <v xml:space="preserve"> </v>
      </c>
      <c r="W164" s="173">
        <v>2</v>
      </c>
      <c r="X164" s="172"/>
      <c r="Y164" s="172"/>
      <c r="Z164" s="172"/>
      <c r="AA164" s="173">
        <v>1</v>
      </c>
      <c r="AB164" s="172"/>
      <c r="AC164" s="172"/>
      <c r="AD164" s="173">
        <v>1</v>
      </c>
      <c r="AE164" s="172"/>
      <c r="AF164" s="172"/>
      <c r="AG164" s="172"/>
      <c r="AH164" s="173">
        <v>1</v>
      </c>
      <c r="AI164" s="172"/>
      <c r="AJ164" s="172"/>
      <c r="AK164" s="172"/>
      <c r="AL164" s="172"/>
      <c r="AM164" s="172"/>
      <c r="AN164" s="172"/>
      <c r="AO164" s="172"/>
      <c r="AP164" s="172"/>
    </row>
    <row r="165" spans="1:42" ht="12.75" customHeight="1" x14ac:dyDescent="0.25">
      <c r="A165" s="54" t="s">
        <v>276</v>
      </c>
      <c r="C165" s="6">
        <v>281</v>
      </c>
      <c r="E165" s="171">
        <v>4.82</v>
      </c>
      <c r="F165" s="171">
        <v>4.88</v>
      </c>
      <c r="H165" s="131"/>
      <c r="I165" s="131"/>
      <c r="J165" s="131"/>
      <c r="K165" s="131"/>
      <c r="L165" s="131"/>
      <c r="M165" s="131"/>
      <c r="N165" s="11">
        <f t="shared" si="35"/>
        <v>5.9999999999999609E-2</v>
      </c>
      <c r="O165" s="11" t="str">
        <f t="shared" si="38"/>
        <v xml:space="preserve"> </v>
      </c>
      <c r="P165" s="11">
        <f t="shared" si="36"/>
        <v>0.11999999999999922</v>
      </c>
      <c r="Q165" s="11"/>
      <c r="R165" s="11" t="str">
        <f t="shared" si="37"/>
        <v xml:space="preserve"> </v>
      </c>
      <c r="S165" s="11"/>
      <c r="T165" s="12" t="str">
        <f t="shared" si="39"/>
        <v xml:space="preserve"> </v>
      </c>
      <c r="W165" s="173">
        <v>2</v>
      </c>
      <c r="X165" s="172"/>
      <c r="Y165" s="172"/>
      <c r="Z165" s="172"/>
      <c r="AA165" s="173">
        <v>1</v>
      </c>
      <c r="AB165" s="172"/>
      <c r="AC165" s="172"/>
      <c r="AD165" s="172"/>
      <c r="AE165" s="173">
        <v>1</v>
      </c>
      <c r="AF165" s="172"/>
      <c r="AG165" s="172"/>
      <c r="AH165" s="173">
        <v>1</v>
      </c>
      <c r="AI165" s="172"/>
      <c r="AJ165" s="172"/>
      <c r="AK165" s="172"/>
      <c r="AL165" s="172"/>
      <c r="AM165" s="172"/>
      <c r="AN165" s="172"/>
      <c r="AO165" s="172"/>
      <c r="AP165" s="172"/>
    </row>
    <row r="166" spans="1:42" ht="12.75" customHeight="1" x14ac:dyDescent="0.25">
      <c r="A166" s="54" t="s">
        <v>276</v>
      </c>
      <c r="C166" s="6">
        <v>281</v>
      </c>
      <c r="E166" s="171">
        <v>4.88</v>
      </c>
      <c r="F166" s="171">
        <v>4.8899999999999997</v>
      </c>
      <c r="H166" s="131"/>
      <c r="I166" s="131"/>
      <c r="J166" s="131"/>
      <c r="K166" s="131"/>
      <c r="L166" s="131"/>
      <c r="M166" s="131"/>
      <c r="N166" s="11">
        <f t="shared" si="35"/>
        <v>0</v>
      </c>
      <c r="O166" s="11" t="str">
        <f t="shared" si="38"/>
        <v xml:space="preserve"> </v>
      </c>
      <c r="P166" s="11" t="str">
        <f t="shared" si="36"/>
        <v xml:space="preserve"> </v>
      </c>
      <c r="Q166" s="11"/>
      <c r="R166" s="11" t="str">
        <f t="shared" si="37"/>
        <v xml:space="preserve"> </v>
      </c>
      <c r="S166" s="11"/>
      <c r="T166" s="12" t="str">
        <f t="shared" si="39"/>
        <v xml:space="preserve"> </v>
      </c>
      <c r="W166" s="173">
        <v>2</v>
      </c>
      <c r="X166" s="172"/>
      <c r="Y166" s="172"/>
      <c r="Z166" s="172"/>
      <c r="AA166" s="172"/>
      <c r="AB166" s="172"/>
      <c r="AC166" s="172"/>
      <c r="AD166" s="172"/>
      <c r="AE166" s="172"/>
      <c r="AF166" s="172"/>
      <c r="AG166" s="172"/>
      <c r="AH166" s="172"/>
      <c r="AI166" s="172"/>
      <c r="AJ166" s="172"/>
      <c r="AK166" s="172"/>
      <c r="AL166" s="172"/>
      <c r="AM166" s="172"/>
      <c r="AN166" s="172"/>
      <c r="AO166" s="172"/>
      <c r="AP166" s="172"/>
    </row>
    <row r="167" spans="1:42" ht="12.75" customHeight="1" x14ac:dyDescent="0.25">
      <c r="A167" s="54" t="s">
        <v>276</v>
      </c>
      <c r="C167" s="6">
        <v>281</v>
      </c>
      <c r="E167" s="171">
        <v>4.8899999999999997</v>
      </c>
      <c r="F167" s="171">
        <v>4.95</v>
      </c>
      <c r="H167" s="131"/>
      <c r="I167" s="131"/>
      <c r="J167" s="131"/>
      <c r="K167" s="131"/>
      <c r="L167" s="131"/>
      <c r="M167" s="131"/>
      <c r="N167" s="11">
        <f t="shared" si="35"/>
        <v>6.0000000000000497E-2</v>
      </c>
      <c r="O167" s="11" t="str">
        <f t="shared" si="38"/>
        <v xml:space="preserve"> </v>
      </c>
      <c r="P167" s="11">
        <f t="shared" si="36"/>
        <v>0.12000000000000099</v>
      </c>
      <c r="Q167" s="11"/>
      <c r="R167" s="11" t="str">
        <f t="shared" si="37"/>
        <v xml:space="preserve"> </v>
      </c>
      <c r="S167" s="11"/>
      <c r="T167" s="12" t="str">
        <f t="shared" si="39"/>
        <v xml:space="preserve"> </v>
      </c>
      <c r="W167" s="173">
        <v>2</v>
      </c>
      <c r="X167" s="172"/>
      <c r="Y167" s="172"/>
      <c r="Z167" s="172"/>
      <c r="AA167" s="173">
        <v>1</v>
      </c>
      <c r="AB167" s="172"/>
      <c r="AC167" s="172"/>
      <c r="AD167" s="172"/>
      <c r="AE167" s="173">
        <v>1</v>
      </c>
      <c r="AF167" s="172"/>
      <c r="AG167" s="172"/>
      <c r="AH167" s="173">
        <v>1</v>
      </c>
      <c r="AI167" s="172"/>
      <c r="AJ167" s="172"/>
      <c r="AK167" s="172"/>
      <c r="AL167" s="172"/>
      <c r="AM167" s="172"/>
      <c r="AN167" s="172"/>
      <c r="AO167" s="172"/>
      <c r="AP167" s="172"/>
    </row>
    <row r="168" spans="1:42" ht="12.75" customHeight="1" x14ac:dyDescent="0.25">
      <c r="A168" s="54" t="s">
        <v>276</v>
      </c>
      <c r="C168" s="6">
        <v>281</v>
      </c>
      <c r="E168" s="171">
        <v>4.95</v>
      </c>
      <c r="F168" s="171">
        <v>5.65</v>
      </c>
      <c r="H168" s="131"/>
      <c r="I168" s="131"/>
      <c r="J168" s="131"/>
      <c r="K168" s="131"/>
      <c r="L168" s="131"/>
      <c r="M168" s="131"/>
      <c r="N168" s="11">
        <f t="shared" si="35"/>
        <v>0.70000000000000018</v>
      </c>
      <c r="O168" s="11" t="str">
        <f t="shared" si="38"/>
        <v xml:space="preserve"> </v>
      </c>
      <c r="P168" s="11">
        <f t="shared" si="36"/>
        <v>1.4000000000000004</v>
      </c>
      <c r="Q168" s="11"/>
      <c r="R168" s="11" t="str">
        <f t="shared" si="37"/>
        <v xml:space="preserve"> </v>
      </c>
      <c r="S168" s="11"/>
      <c r="T168" s="12" t="str">
        <f t="shared" si="39"/>
        <v xml:space="preserve"> </v>
      </c>
      <c r="W168" s="173">
        <v>2</v>
      </c>
      <c r="X168" s="172"/>
      <c r="Y168" s="172"/>
      <c r="Z168" s="172"/>
      <c r="AA168" s="173">
        <v>1</v>
      </c>
      <c r="AB168" s="172"/>
      <c r="AC168" s="172"/>
      <c r="AD168" s="173">
        <v>1</v>
      </c>
      <c r="AE168" s="172"/>
      <c r="AF168" s="172"/>
      <c r="AG168" s="172"/>
      <c r="AH168" s="173">
        <v>1</v>
      </c>
      <c r="AI168" s="172"/>
      <c r="AJ168" s="172"/>
      <c r="AK168" s="172"/>
      <c r="AL168" s="172"/>
      <c r="AM168" s="172"/>
      <c r="AN168" s="172"/>
      <c r="AO168" s="172"/>
      <c r="AP168" s="172"/>
    </row>
    <row r="169" spans="1:42" ht="12.75" customHeight="1" x14ac:dyDescent="0.25">
      <c r="A169" s="54" t="s">
        <v>276</v>
      </c>
      <c r="C169" s="6">
        <v>281</v>
      </c>
      <c r="E169" s="171">
        <v>5.65</v>
      </c>
      <c r="F169" s="171">
        <v>5.71</v>
      </c>
      <c r="H169" s="131"/>
      <c r="I169" s="131"/>
      <c r="J169" s="131"/>
      <c r="K169" s="131"/>
      <c r="L169" s="131"/>
      <c r="M169" s="131"/>
      <c r="N169" s="11">
        <f t="shared" si="35"/>
        <v>5.9999999999999609E-2</v>
      </c>
      <c r="O169" s="11" t="str">
        <f t="shared" si="38"/>
        <v xml:space="preserve"> </v>
      </c>
      <c r="P169" s="11">
        <f t="shared" si="36"/>
        <v>0.11999999999999922</v>
      </c>
      <c r="Q169" s="11"/>
      <c r="R169" s="11" t="str">
        <f t="shared" si="37"/>
        <v xml:space="preserve"> </v>
      </c>
      <c r="S169" s="11"/>
      <c r="T169" s="12" t="str">
        <f t="shared" si="39"/>
        <v xml:space="preserve"> </v>
      </c>
      <c r="W169" s="173">
        <v>2</v>
      </c>
      <c r="X169" s="172"/>
      <c r="Y169" s="172"/>
      <c r="Z169" s="172"/>
      <c r="AA169" s="173">
        <v>1</v>
      </c>
      <c r="AB169" s="172"/>
      <c r="AC169" s="172"/>
      <c r="AD169" s="172"/>
      <c r="AE169" s="173">
        <v>1</v>
      </c>
      <c r="AF169" s="172"/>
      <c r="AG169" s="172"/>
      <c r="AH169" s="173">
        <v>1</v>
      </c>
      <c r="AI169" s="172"/>
      <c r="AJ169" s="172"/>
      <c r="AK169" s="172"/>
      <c r="AL169" s="172"/>
      <c r="AM169" s="172"/>
      <c r="AN169" s="172"/>
      <c r="AO169" s="172"/>
      <c r="AP169" s="172"/>
    </row>
    <row r="170" spans="1:42" ht="12.75" customHeight="1" x14ac:dyDescent="0.25">
      <c r="A170" s="54" t="s">
        <v>276</v>
      </c>
      <c r="C170" s="6">
        <v>281</v>
      </c>
      <c r="E170" s="171">
        <v>5.71</v>
      </c>
      <c r="F170" s="171">
        <v>5.77</v>
      </c>
      <c r="H170" s="131"/>
      <c r="I170" s="131"/>
      <c r="J170" s="131"/>
      <c r="K170" s="131"/>
      <c r="L170" s="131"/>
      <c r="M170" s="131"/>
      <c r="N170" s="11">
        <f t="shared" si="35"/>
        <v>5.9999999999999609E-2</v>
      </c>
      <c r="O170" s="11" t="str">
        <f t="shared" si="38"/>
        <v xml:space="preserve"> </v>
      </c>
      <c r="P170" s="11">
        <f t="shared" si="36"/>
        <v>0.11999999999999922</v>
      </c>
      <c r="Q170" s="11"/>
      <c r="R170" s="11" t="str">
        <f t="shared" si="37"/>
        <v xml:space="preserve"> </v>
      </c>
      <c r="S170" s="11"/>
      <c r="T170" s="12" t="str">
        <f t="shared" si="39"/>
        <v xml:space="preserve"> </v>
      </c>
      <c r="W170" s="173">
        <v>2</v>
      </c>
      <c r="X170" s="172"/>
      <c r="Y170" s="172"/>
      <c r="Z170" s="172"/>
      <c r="AA170" s="173">
        <v>1</v>
      </c>
      <c r="AB170" s="172"/>
      <c r="AC170" s="172"/>
      <c r="AD170" s="172"/>
      <c r="AE170" s="173">
        <v>1</v>
      </c>
      <c r="AF170" s="172"/>
      <c r="AG170" s="172"/>
      <c r="AH170" s="173">
        <v>1</v>
      </c>
      <c r="AI170" s="172"/>
      <c r="AJ170" s="172"/>
      <c r="AK170" s="172"/>
      <c r="AL170" s="172"/>
      <c r="AM170" s="172"/>
      <c r="AN170" s="172"/>
      <c r="AO170" s="172"/>
      <c r="AP170" s="172"/>
    </row>
    <row r="171" spans="1:42" ht="12.75" customHeight="1" x14ac:dyDescent="0.25">
      <c r="A171" s="54" t="s">
        <v>276</v>
      </c>
      <c r="C171" s="6">
        <v>281</v>
      </c>
      <c r="E171" s="171">
        <v>5.77</v>
      </c>
      <c r="F171" s="171">
        <v>9.84</v>
      </c>
      <c r="H171" s="131"/>
      <c r="I171" s="131"/>
      <c r="J171" s="131"/>
      <c r="K171" s="131"/>
      <c r="L171" s="131"/>
      <c r="M171" s="131"/>
      <c r="N171" s="11">
        <f t="shared" si="35"/>
        <v>4.07</v>
      </c>
      <c r="O171" s="11" t="str">
        <f t="shared" si="38"/>
        <v xml:space="preserve"> </v>
      </c>
      <c r="P171" s="11">
        <f t="shared" si="36"/>
        <v>8.14</v>
      </c>
      <c r="Q171" s="11"/>
      <c r="R171" s="11" t="str">
        <f t="shared" si="37"/>
        <v xml:space="preserve"> </v>
      </c>
      <c r="S171" s="11"/>
      <c r="T171" s="12" t="str">
        <f>IF($F171&gt;0,IF(AM171&gt;0,((F171-E171)*AM171)*5280," ")," ")</f>
        <v xml:space="preserve"> </v>
      </c>
      <c r="W171" s="173">
        <v>2</v>
      </c>
      <c r="X171" s="172"/>
      <c r="Y171" s="172"/>
      <c r="Z171" s="172"/>
      <c r="AA171" s="173">
        <v>1</v>
      </c>
      <c r="AB171" s="172"/>
      <c r="AC171" s="172"/>
      <c r="AD171" s="173">
        <v>1</v>
      </c>
      <c r="AE171" s="172"/>
      <c r="AF171" s="172"/>
      <c r="AG171" s="172"/>
      <c r="AH171" s="173">
        <v>1</v>
      </c>
      <c r="AI171" s="172"/>
      <c r="AJ171" s="172"/>
      <c r="AK171" s="172"/>
      <c r="AL171" s="172"/>
      <c r="AM171" s="172"/>
      <c r="AN171" s="172"/>
      <c r="AO171" s="172"/>
      <c r="AP171" s="172"/>
    </row>
    <row r="172" spans="1:42" ht="12.75" customHeight="1" x14ac:dyDescent="0.25">
      <c r="A172" s="54" t="s">
        <v>276</v>
      </c>
      <c r="C172" s="6">
        <v>281</v>
      </c>
      <c r="E172" s="171">
        <v>9.84</v>
      </c>
      <c r="F172" s="171">
        <v>9.91</v>
      </c>
      <c r="H172" s="131"/>
      <c r="I172" s="131"/>
      <c r="J172" s="131"/>
      <c r="K172" s="131"/>
      <c r="L172" s="131"/>
      <c r="M172" s="131"/>
      <c r="N172" s="11">
        <f t="shared" si="35"/>
        <v>7.0000000000000284E-2</v>
      </c>
      <c r="O172" s="11" t="str">
        <f t="shared" si="38"/>
        <v xml:space="preserve"> </v>
      </c>
      <c r="P172" s="11">
        <f t="shared" si="36"/>
        <v>0.14000000000000057</v>
      </c>
      <c r="Q172" s="11"/>
      <c r="R172" s="11"/>
      <c r="S172" s="11"/>
      <c r="T172" s="12"/>
      <c r="W172" s="173">
        <v>2</v>
      </c>
      <c r="X172" s="172"/>
      <c r="Y172" s="172"/>
      <c r="Z172" s="172"/>
      <c r="AA172" s="173">
        <v>1</v>
      </c>
      <c r="AB172" s="172"/>
      <c r="AC172" s="172"/>
      <c r="AD172" s="172"/>
      <c r="AE172" s="173">
        <v>1</v>
      </c>
      <c r="AF172" s="172"/>
      <c r="AG172" s="172"/>
      <c r="AH172" s="173">
        <v>1</v>
      </c>
      <c r="AI172" s="172"/>
      <c r="AJ172" s="172"/>
      <c r="AK172" s="172"/>
      <c r="AL172" s="172"/>
      <c r="AM172" s="172"/>
      <c r="AN172" s="172"/>
      <c r="AO172" s="172"/>
      <c r="AP172" s="172"/>
    </row>
    <row r="173" spans="1:42" ht="12.75" customHeight="1" x14ac:dyDescent="0.25">
      <c r="A173" s="54" t="s">
        <v>276</v>
      </c>
      <c r="C173" s="6">
        <v>281</v>
      </c>
      <c r="E173" s="171">
        <v>9.91</v>
      </c>
      <c r="F173" s="171">
        <v>9.9600000000000009</v>
      </c>
      <c r="H173" s="131"/>
      <c r="I173" s="131"/>
      <c r="J173" s="131"/>
      <c r="K173" s="131"/>
      <c r="L173" s="131"/>
      <c r="M173" s="131"/>
      <c r="N173" s="11">
        <f t="shared" si="35"/>
        <v>5.0000000000000711E-2</v>
      </c>
      <c r="O173" s="11" t="str">
        <f t="shared" si="38"/>
        <v xml:space="preserve"> </v>
      </c>
      <c r="P173" s="11">
        <f t="shared" si="36"/>
        <v>0.10000000000000142</v>
      </c>
      <c r="Q173" s="11"/>
      <c r="R173" s="11"/>
      <c r="S173" s="11"/>
      <c r="T173" s="12"/>
      <c r="W173" s="173">
        <v>2</v>
      </c>
      <c r="X173" s="172"/>
      <c r="Y173" s="172"/>
      <c r="Z173" s="172"/>
      <c r="AA173" s="173">
        <v>1</v>
      </c>
      <c r="AB173" s="172"/>
      <c r="AC173" s="172"/>
      <c r="AD173" s="172"/>
      <c r="AE173" s="172"/>
      <c r="AF173" s="173">
        <v>1</v>
      </c>
      <c r="AG173" s="172"/>
      <c r="AH173" s="173">
        <v>1</v>
      </c>
      <c r="AI173" s="172"/>
      <c r="AJ173" s="172"/>
      <c r="AK173" s="172"/>
      <c r="AL173" s="172"/>
      <c r="AM173" s="172"/>
      <c r="AN173" s="172"/>
      <c r="AO173" s="172"/>
      <c r="AP173" s="172"/>
    </row>
    <row r="174" spans="1:42" ht="12.75" customHeight="1" x14ac:dyDescent="0.25">
      <c r="A174" s="54" t="s">
        <v>276</v>
      </c>
      <c r="C174" s="6">
        <v>281</v>
      </c>
      <c r="E174" s="171">
        <v>9.9600000000000009</v>
      </c>
      <c r="F174" s="171">
        <v>10.14</v>
      </c>
      <c r="H174" s="131"/>
      <c r="I174" s="131"/>
      <c r="J174" s="131"/>
      <c r="K174" s="131"/>
      <c r="L174" s="131"/>
      <c r="M174" s="131"/>
      <c r="N174" s="11">
        <f t="shared" si="35"/>
        <v>0.17999999999999972</v>
      </c>
      <c r="O174" s="11" t="str">
        <f t="shared" si="38"/>
        <v xml:space="preserve"> </v>
      </c>
      <c r="P174" s="11">
        <f t="shared" si="36"/>
        <v>0.35999999999999943</v>
      </c>
      <c r="Q174" s="11"/>
      <c r="R174" s="11"/>
      <c r="S174" s="11"/>
      <c r="T174" s="12"/>
      <c r="W174" s="173">
        <v>2</v>
      </c>
      <c r="X174" s="172"/>
      <c r="Y174" s="172"/>
      <c r="Z174" s="172"/>
      <c r="AA174" s="173">
        <v>1</v>
      </c>
      <c r="AB174" s="172"/>
      <c r="AC174" s="172"/>
      <c r="AD174" s="172"/>
      <c r="AE174" s="173">
        <v>1</v>
      </c>
      <c r="AF174" s="172"/>
      <c r="AG174" s="172"/>
      <c r="AH174" s="173">
        <v>1</v>
      </c>
      <c r="AI174" s="172"/>
      <c r="AJ174" s="172"/>
      <c r="AK174" s="172"/>
      <c r="AL174" s="172"/>
      <c r="AM174" s="172"/>
      <c r="AN174" s="172"/>
      <c r="AO174" s="172"/>
      <c r="AP174" s="172"/>
    </row>
    <row r="175" spans="1:42" ht="12.75" customHeight="1" x14ac:dyDescent="0.25">
      <c r="A175" s="54" t="s">
        <v>276</v>
      </c>
      <c r="C175" s="6">
        <v>281</v>
      </c>
      <c r="E175" s="171">
        <v>10.14</v>
      </c>
      <c r="F175" s="171">
        <v>10.16</v>
      </c>
      <c r="H175" s="131"/>
      <c r="I175" s="131"/>
      <c r="J175" s="131"/>
      <c r="K175" s="131"/>
      <c r="L175" s="131"/>
      <c r="M175" s="131"/>
      <c r="N175" s="11">
        <f t="shared" si="35"/>
        <v>1.9999999999999574E-2</v>
      </c>
      <c r="O175" s="11" t="str">
        <f t="shared" si="38"/>
        <v xml:space="preserve"> </v>
      </c>
      <c r="P175" s="11">
        <f t="shared" si="36"/>
        <v>3.9999999999999147E-2</v>
      </c>
      <c r="Q175" s="11"/>
      <c r="R175" s="11"/>
      <c r="S175" s="11"/>
      <c r="T175" s="12"/>
      <c r="W175" s="173">
        <v>2</v>
      </c>
      <c r="X175" s="172"/>
      <c r="Y175" s="172"/>
      <c r="Z175" s="172"/>
      <c r="AA175" s="173">
        <v>1</v>
      </c>
      <c r="AB175" s="172"/>
      <c r="AC175" s="172"/>
      <c r="AD175" s="172"/>
      <c r="AE175" s="172"/>
      <c r="AF175" s="173">
        <v>1</v>
      </c>
      <c r="AG175" s="172"/>
      <c r="AH175" s="173">
        <v>1</v>
      </c>
      <c r="AI175" s="172"/>
      <c r="AJ175" s="172"/>
      <c r="AK175" s="172"/>
      <c r="AL175" s="172"/>
      <c r="AM175" s="172"/>
      <c r="AN175" s="172"/>
      <c r="AO175" s="172"/>
      <c r="AP175" s="172"/>
    </row>
    <row r="176" spans="1:42" ht="12.75" customHeight="1" x14ac:dyDescent="0.25">
      <c r="A176" s="54" t="s">
        <v>276</v>
      </c>
      <c r="C176" s="6">
        <v>281</v>
      </c>
      <c r="E176" s="171">
        <v>10.16</v>
      </c>
      <c r="F176" s="171">
        <v>10.31</v>
      </c>
      <c r="H176" s="131"/>
      <c r="I176" s="131"/>
      <c r="J176" s="131"/>
      <c r="K176" s="131"/>
      <c r="L176" s="131"/>
      <c r="M176" s="131"/>
      <c r="N176" s="11">
        <f t="shared" si="35"/>
        <v>0.15000000000000036</v>
      </c>
      <c r="O176" s="11" t="str">
        <f t="shared" si="38"/>
        <v xml:space="preserve"> </v>
      </c>
      <c r="P176" s="11">
        <f t="shared" si="36"/>
        <v>0.30000000000000071</v>
      </c>
      <c r="Q176" s="11"/>
      <c r="R176" s="11"/>
      <c r="S176" s="11"/>
      <c r="T176" s="12"/>
      <c r="W176" s="173">
        <v>2</v>
      </c>
      <c r="X176" s="172"/>
      <c r="Y176" s="172"/>
      <c r="Z176" s="172"/>
      <c r="AA176" s="173">
        <v>1</v>
      </c>
      <c r="AB176" s="172"/>
      <c r="AC176" s="172"/>
      <c r="AD176" s="172"/>
      <c r="AE176" s="173">
        <v>1</v>
      </c>
      <c r="AF176" s="172"/>
      <c r="AG176" s="172"/>
      <c r="AH176" s="173">
        <v>1</v>
      </c>
      <c r="AI176" s="172"/>
      <c r="AJ176" s="172"/>
      <c r="AK176" s="172"/>
      <c r="AL176" s="172"/>
      <c r="AM176" s="172"/>
      <c r="AN176" s="172"/>
      <c r="AO176" s="172"/>
      <c r="AP176" s="172"/>
    </row>
    <row r="177" spans="1:42" ht="12.75" customHeight="1" x14ac:dyDescent="0.25">
      <c r="A177" s="54" t="s">
        <v>276</v>
      </c>
      <c r="C177" s="6">
        <v>281</v>
      </c>
      <c r="E177" s="171">
        <v>10.31</v>
      </c>
      <c r="F177" s="171">
        <v>14.84</v>
      </c>
      <c r="H177" s="131"/>
      <c r="I177" s="131"/>
      <c r="J177" s="131"/>
      <c r="K177" s="131"/>
      <c r="L177" s="131"/>
      <c r="M177" s="131"/>
      <c r="N177" s="11">
        <f t="shared" si="35"/>
        <v>4.5299999999999994</v>
      </c>
      <c r="O177" s="11" t="str">
        <f t="shared" si="38"/>
        <v xml:space="preserve"> </v>
      </c>
      <c r="P177" s="11">
        <f t="shared" si="36"/>
        <v>9.0599999999999987</v>
      </c>
      <c r="Q177" s="11"/>
      <c r="R177" s="11"/>
      <c r="S177" s="11"/>
      <c r="T177" s="12"/>
      <c r="W177" s="173">
        <v>2</v>
      </c>
      <c r="X177" s="172"/>
      <c r="Y177" s="172"/>
      <c r="Z177" s="172"/>
      <c r="AA177" s="173">
        <v>1</v>
      </c>
      <c r="AB177" s="172"/>
      <c r="AC177" s="172"/>
      <c r="AD177" s="173">
        <v>1</v>
      </c>
      <c r="AE177" s="172"/>
      <c r="AF177" s="172"/>
      <c r="AG177" s="172"/>
      <c r="AH177" s="173">
        <v>1</v>
      </c>
      <c r="AI177" s="172"/>
      <c r="AJ177" s="172"/>
      <c r="AK177" s="172"/>
      <c r="AL177" s="172"/>
      <c r="AM177" s="172"/>
      <c r="AN177" s="172"/>
      <c r="AO177" s="172"/>
      <c r="AP177" s="172"/>
    </row>
    <row r="178" spans="1:42" ht="12.75" customHeight="1" x14ac:dyDescent="0.25">
      <c r="A178" s="54" t="s">
        <v>276</v>
      </c>
      <c r="C178" s="6">
        <v>281</v>
      </c>
      <c r="E178" s="171">
        <v>14.84</v>
      </c>
      <c r="F178" s="171">
        <v>14.97</v>
      </c>
      <c r="H178" s="131"/>
      <c r="I178" s="131"/>
      <c r="J178" s="131"/>
      <c r="K178" s="131"/>
      <c r="L178" s="131"/>
      <c r="M178" s="131"/>
      <c r="N178" s="11">
        <f t="shared" si="35"/>
        <v>0.13000000000000078</v>
      </c>
      <c r="O178" s="11" t="str">
        <f t="shared" si="38"/>
        <v xml:space="preserve"> </v>
      </c>
      <c r="P178" s="11">
        <f t="shared" si="36"/>
        <v>0.26000000000000156</v>
      </c>
      <c r="Q178" s="11"/>
      <c r="R178" s="11"/>
      <c r="S178" s="11"/>
      <c r="T178" s="12"/>
      <c r="W178" s="173">
        <v>2</v>
      </c>
      <c r="X178" s="172"/>
      <c r="Y178" s="172"/>
      <c r="Z178" s="172"/>
      <c r="AA178" s="173">
        <v>1</v>
      </c>
      <c r="AB178" s="172"/>
      <c r="AC178" s="172"/>
      <c r="AD178" s="172"/>
      <c r="AE178" s="173">
        <v>1</v>
      </c>
      <c r="AF178" s="172"/>
      <c r="AG178" s="172"/>
      <c r="AH178" s="173">
        <v>1</v>
      </c>
      <c r="AI178" s="172"/>
      <c r="AJ178" s="172"/>
      <c r="AK178" s="172"/>
      <c r="AL178" s="172"/>
      <c r="AM178" s="172"/>
      <c r="AN178" s="172"/>
      <c r="AO178" s="172"/>
      <c r="AP178" s="172"/>
    </row>
    <row r="179" spans="1:42" ht="12.75" customHeight="1" x14ac:dyDescent="0.25">
      <c r="A179" s="54" t="s">
        <v>276</v>
      </c>
      <c r="C179" s="6">
        <v>281</v>
      </c>
      <c r="E179" s="171">
        <v>14.97</v>
      </c>
      <c r="F179" s="171">
        <v>16.850000000000001</v>
      </c>
      <c r="H179" s="131"/>
      <c r="I179" s="131"/>
      <c r="J179" s="131"/>
      <c r="K179" s="131"/>
      <c r="L179" s="131"/>
      <c r="M179" s="131"/>
      <c r="N179" s="11">
        <f t="shared" si="35"/>
        <v>1.8800000000000008</v>
      </c>
      <c r="O179" s="11" t="str">
        <f t="shared" si="38"/>
        <v xml:space="preserve"> </v>
      </c>
      <c r="P179" s="11">
        <f t="shared" si="36"/>
        <v>3.7600000000000016</v>
      </c>
      <c r="Q179" s="11"/>
      <c r="R179" s="11"/>
      <c r="S179" s="11"/>
      <c r="T179" s="12"/>
      <c r="W179" s="173">
        <v>2</v>
      </c>
      <c r="X179" s="172"/>
      <c r="Y179" s="172"/>
      <c r="Z179" s="172"/>
      <c r="AA179" s="173">
        <v>1</v>
      </c>
      <c r="AB179" s="172"/>
      <c r="AC179" s="172"/>
      <c r="AD179" s="173">
        <v>1</v>
      </c>
      <c r="AE179" s="172"/>
      <c r="AF179" s="172"/>
      <c r="AG179" s="172"/>
      <c r="AH179" s="173">
        <v>1</v>
      </c>
      <c r="AI179" s="172"/>
      <c r="AJ179" s="172"/>
      <c r="AK179" s="172"/>
      <c r="AL179" s="172"/>
      <c r="AM179" s="172"/>
      <c r="AN179" s="172"/>
      <c r="AO179" s="172"/>
      <c r="AP179" s="172"/>
    </row>
    <row r="180" spans="1:42" ht="12.75" customHeight="1" x14ac:dyDescent="0.25">
      <c r="A180" s="54" t="s">
        <v>276</v>
      </c>
      <c r="C180" s="6">
        <v>281</v>
      </c>
      <c r="E180" s="171">
        <v>16.850000000000001</v>
      </c>
      <c r="F180" s="171">
        <v>16.98</v>
      </c>
      <c r="H180" s="131"/>
      <c r="I180" s="131"/>
      <c r="J180" s="131"/>
      <c r="K180" s="131"/>
      <c r="L180" s="131"/>
      <c r="M180" s="131"/>
      <c r="N180" s="11">
        <f t="shared" si="35"/>
        <v>0.12999999999999901</v>
      </c>
      <c r="O180" s="11" t="str">
        <f t="shared" si="38"/>
        <v xml:space="preserve"> </v>
      </c>
      <c r="P180" s="11">
        <f t="shared" si="36"/>
        <v>0.25999999999999801</v>
      </c>
      <c r="Q180" s="11"/>
      <c r="R180" s="11" t="str">
        <f t="shared" ref="R180:R211" si="40">IF(($F180-$E180)*(AB180+AI180)&gt;0,($F180-$E180)*(AB180+AI180)," ")</f>
        <v xml:space="preserve"> </v>
      </c>
      <c r="S180" s="11"/>
      <c r="T180" s="12" t="str">
        <f>IF($F180&gt;0,IF(AM180&gt;0,((F180-E180)*AM180)*5280," ")," ")</f>
        <v xml:space="preserve"> </v>
      </c>
      <c r="W180" s="173">
        <v>2</v>
      </c>
      <c r="X180" s="172"/>
      <c r="Y180" s="172"/>
      <c r="Z180" s="172"/>
      <c r="AA180" s="173">
        <v>1</v>
      </c>
      <c r="AB180" s="172"/>
      <c r="AC180" s="172"/>
      <c r="AD180" s="172"/>
      <c r="AE180" s="173">
        <v>1</v>
      </c>
      <c r="AF180" s="172"/>
      <c r="AG180" s="172"/>
      <c r="AH180" s="173">
        <v>1</v>
      </c>
      <c r="AI180" s="172"/>
      <c r="AJ180" s="172"/>
      <c r="AK180" s="172"/>
      <c r="AL180" s="172"/>
      <c r="AM180" s="172"/>
      <c r="AN180" s="172"/>
      <c r="AO180" s="172"/>
      <c r="AP180" s="172"/>
    </row>
    <row r="181" spans="1:42" ht="12.75" customHeight="1" x14ac:dyDescent="0.25">
      <c r="A181" s="54" t="s">
        <v>276</v>
      </c>
      <c r="C181" s="6">
        <v>281</v>
      </c>
      <c r="D181" s="4" t="s">
        <v>2</v>
      </c>
      <c r="E181" s="35">
        <v>16.98</v>
      </c>
      <c r="F181" s="35">
        <v>17.95</v>
      </c>
      <c r="H181" s="131">
        <f t="shared" ref="H181:M181" si="41">SUM(N161:N181)</f>
        <v>17.940000000000001</v>
      </c>
      <c r="I181" s="131">
        <f t="shared" si="41"/>
        <v>0</v>
      </c>
      <c r="J181" s="131">
        <f t="shared" si="41"/>
        <v>35.880000000000003</v>
      </c>
      <c r="K181" s="131">
        <f t="shared" si="41"/>
        <v>0</v>
      </c>
      <c r="L181" s="131">
        <f t="shared" si="41"/>
        <v>0</v>
      </c>
      <c r="M181" s="131">
        <f t="shared" si="41"/>
        <v>0</v>
      </c>
      <c r="N181" s="11">
        <f t="shared" si="35"/>
        <v>0.96999999999999886</v>
      </c>
      <c r="O181" s="11" t="str">
        <f t="shared" si="38"/>
        <v xml:space="preserve"> </v>
      </c>
      <c r="P181" s="11">
        <f t="shared" si="36"/>
        <v>1.9399999999999977</v>
      </c>
      <c r="Q181" s="11"/>
      <c r="R181" s="11" t="str">
        <f t="shared" si="40"/>
        <v xml:space="preserve"> </v>
      </c>
      <c r="S181" s="11"/>
      <c r="T181" s="12" t="str">
        <f>IF($F181&gt;0,IF(AM181&gt;0,((F181-E181)*AM181)*5280," ")," ")</f>
        <v xml:space="preserve"> </v>
      </c>
      <c r="W181" s="4">
        <v>2</v>
      </c>
      <c r="AA181" s="4">
        <v>1</v>
      </c>
      <c r="AD181" s="4">
        <v>1</v>
      </c>
      <c r="AH181" s="4">
        <v>1</v>
      </c>
    </row>
    <row r="182" spans="1:42" x14ac:dyDescent="0.25">
      <c r="N182" s="11" t="str">
        <f t="shared" si="35"/>
        <v xml:space="preserve"> </v>
      </c>
      <c r="O182" s="11"/>
      <c r="P182" s="11" t="str">
        <f t="shared" si="36"/>
        <v xml:space="preserve"> </v>
      </c>
      <c r="Q182" s="11"/>
      <c r="R182" s="11" t="str">
        <f t="shared" si="40"/>
        <v xml:space="preserve"> </v>
      </c>
      <c r="S182" s="11"/>
      <c r="T182" s="12" t="str">
        <f t="shared" ref="T182:T198" si="42">IF($F182&gt;0,IF(AM182&gt;0,AM182," ")," ")</f>
        <v xml:space="preserve"> </v>
      </c>
      <c r="Y182"/>
      <c r="Z182"/>
      <c r="AB182"/>
      <c r="AC182"/>
      <c r="AD182"/>
      <c r="AF182"/>
      <c r="AG182"/>
    </row>
    <row r="183" spans="1:42" x14ac:dyDescent="0.25">
      <c r="N183" s="11" t="str">
        <f t="shared" si="35"/>
        <v xml:space="preserve"> </v>
      </c>
      <c r="O183" s="11"/>
      <c r="P183" s="11" t="str">
        <f t="shared" si="36"/>
        <v xml:space="preserve"> </v>
      </c>
      <c r="Q183" s="11"/>
      <c r="R183" s="11" t="str">
        <f t="shared" si="40"/>
        <v xml:space="preserve"> </v>
      </c>
      <c r="S183" s="11"/>
      <c r="T183" s="12" t="str">
        <f t="shared" si="42"/>
        <v xml:space="preserve"> </v>
      </c>
      <c r="Y183"/>
      <c r="Z183"/>
      <c r="AB183"/>
      <c r="AC183"/>
      <c r="AE183"/>
      <c r="AF183"/>
      <c r="AG183"/>
    </row>
    <row r="184" spans="1:42" s="55" customFormat="1" ht="30.75" customHeight="1" x14ac:dyDescent="0.25">
      <c r="A184" s="319" t="s">
        <v>290</v>
      </c>
      <c r="B184" s="319"/>
      <c r="C184" s="319"/>
      <c r="D184" s="319"/>
      <c r="E184" s="319"/>
      <c r="F184" s="319"/>
      <c r="H184" s="55">
        <f t="shared" ref="H184:M184" si="43">SUM(H6:H182)</f>
        <v>69.350000000000009</v>
      </c>
      <c r="I184" s="55">
        <f t="shared" si="43"/>
        <v>0</v>
      </c>
      <c r="J184" s="55">
        <f t="shared" si="43"/>
        <v>126.18</v>
      </c>
      <c r="K184" s="55">
        <f t="shared" si="43"/>
        <v>0</v>
      </c>
      <c r="L184" s="55">
        <f t="shared" si="43"/>
        <v>0</v>
      </c>
      <c r="M184" s="55">
        <f t="shared" si="43"/>
        <v>0</v>
      </c>
      <c r="N184" s="57" t="str">
        <f t="shared" si="35"/>
        <v xml:space="preserve"> </v>
      </c>
      <c r="O184" s="57"/>
      <c r="P184" s="57" t="str">
        <f t="shared" si="36"/>
        <v xml:space="preserve"> </v>
      </c>
      <c r="Q184" s="57"/>
      <c r="R184" s="57" t="str">
        <f t="shared" si="40"/>
        <v xml:space="preserve"> </v>
      </c>
      <c r="S184" s="57"/>
      <c r="T184" s="58" t="str">
        <f t="shared" si="42"/>
        <v xml:space="preserve"> </v>
      </c>
      <c r="W184" s="4"/>
      <c r="X184"/>
      <c r="Y184"/>
      <c r="Z184"/>
      <c r="AA184" s="4"/>
      <c r="AB184"/>
      <c r="AC184"/>
      <c r="AD184"/>
      <c r="AE184" s="4"/>
      <c r="AF184"/>
      <c r="AG184"/>
      <c r="AH184" s="4"/>
    </row>
    <row r="185" spans="1:42" x14ac:dyDescent="0.25">
      <c r="N185" s="11" t="str">
        <f t="shared" si="35"/>
        <v xml:space="preserve"> </v>
      </c>
      <c r="O185" s="11"/>
      <c r="P185" s="11" t="str">
        <f t="shared" si="36"/>
        <v xml:space="preserve"> </v>
      </c>
      <c r="Q185" s="11"/>
      <c r="R185" s="11" t="str">
        <f t="shared" si="40"/>
        <v xml:space="preserve"> </v>
      </c>
      <c r="S185" s="11"/>
      <c r="T185" s="12" t="str">
        <f t="shared" si="42"/>
        <v xml:space="preserve"> </v>
      </c>
      <c r="Y185"/>
      <c r="Z185"/>
      <c r="AB185"/>
      <c r="AC185"/>
      <c r="AD185"/>
      <c r="AE185"/>
      <c r="AG185"/>
    </row>
    <row r="186" spans="1:42" x14ac:dyDescent="0.25">
      <c r="N186" s="11" t="str">
        <f t="shared" si="35"/>
        <v xml:space="preserve"> </v>
      </c>
      <c r="O186" s="11"/>
      <c r="P186" s="11" t="str">
        <f t="shared" si="36"/>
        <v xml:space="preserve"> </v>
      </c>
      <c r="Q186" s="11"/>
      <c r="R186" s="11" t="str">
        <f t="shared" si="40"/>
        <v xml:space="preserve"> </v>
      </c>
      <c r="S186" s="11"/>
      <c r="T186" s="12" t="str">
        <f t="shared" si="42"/>
        <v xml:space="preserve"> </v>
      </c>
      <c r="Y186"/>
      <c r="Z186"/>
      <c r="AB186"/>
      <c r="AC186"/>
      <c r="AD186"/>
      <c r="AF186"/>
      <c r="AG186"/>
    </row>
    <row r="187" spans="1:42" x14ac:dyDescent="0.25">
      <c r="N187" s="11" t="str">
        <f t="shared" si="35"/>
        <v xml:space="preserve"> </v>
      </c>
      <c r="O187" s="11"/>
      <c r="P187" s="11" t="str">
        <f t="shared" si="36"/>
        <v xml:space="preserve"> </v>
      </c>
      <c r="Q187" s="11"/>
      <c r="R187" s="11" t="str">
        <f t="shared" si="40"/>
        <v xml:space="preserve"> </v>
      </c>
      <c r="S187" s="11"/>
      <c r="T187" s="12" t="str">
        <f t="shared" si="42"/>
        <v xml:space="preserve"> </v>
      </c>
      <c r="Y187"/>
      <c r="Z187"/>
      <c r="AB187"/>
      <c r="AC187"/>
      <c r="AE187"/>
      <c r="AF187"/>
      <c r="AG187"/>
    </row>
    <row r="188" spans="1:42" x14ac:dyDescent="0.25">
      <c r="N188" s="11" t="str">
        <f t="shared" si="35"/>
        <v xml:space="preserve"> </v>
      </c>
      <c r="O188" s="11"/>
      <c r="P188" s="11" t="str">
        <f t="shared" si="36"/>
        <v xml:space="preserve"> </v>
      </c>
      <c r="Q188" s="11"/>
      <c r="R188" s="11" t="str">
        <f t="shared" si="40"/>
        <v xml:space="preserve"> </v>
      </c>
      <c r="S188" s="11"/>
      <c r="T188" s="12" t="str">
        <f t="shared" si="42"/>
        <v xml:space="preserve"> </v>
      </c>
      <c r="Y188"/>
      <c r="Z188"/>
      <c r="AB188"/>
      <c r="AC188"/>
      <c r="AD188"/>
      <c r="AF188"/>
      <c r="AG188"/>
    </row>
    <row r="189" spans="1:42" x14ac:dyDescent="0.25">
      <c r="N189" s="11" t="str">
        <f t="shared" si="35"/>
        <v xml:space="preserve"> </v>
      </c>
      <c r="O189" s="11"/>
      <c r="P189" s="11" t="str">
        <f t="shared" si="36"/>
        <v xml:space="preserve"> </v>
      </c>
      <c r="Q189" s="11"/>
      <c r="R189" s="11" t="str">
        <f t="shared" si="40"/>
        <v xml:space="preserve"> </v>
      </c>
      <c r="S189" s="11"/>
      <c r="T189" s="12" t="str">
        <f t="shared" si="42"/>
        <v xml:space="preserve"> </v>
      </c>
      <c r="Y189"/>
      <c r="Z189"/>
      <c r="AB189"/>
      <c r="AC189"/>
      <c r="AD189"/>
      <c r="AE189"/>
      <c r="AG189"/>
    </row>
    <row r="190" spans="1:42" x14ac:dyDescent="0.25">
      <c r="N190" s="11" t="str">
        <f t="shared" si="35"/>
        <v xml:space="preserve"> </v>
      </c>
      <c r="O190" s="11"/>
      <c r="P190" s="11" t="str">
        <f t="shared" si="36"/>
        <v xml:space="preserve"> </v>
      </c>
      <c r="Q190" s="11"/>
      <c r="R190" s="11" t="str">
        <f t="shared" si="40"/>
        <v xml:space="preserve"> </v>
      </c>
      <c r="S190" s="11"/>
      <c r="T190" s="12" t="str">
        <f t="shared" si="42"/>
        <v xml:space="preserve"> </v>
      </c>
      <c r="Y190"/>
      <c r="Z190"/>
      <c r="AB190"/>
      <c r="AC190"/>
      <c r="AD190"/>
      <c r="AE190"/>
      <c r="AG190"/>
    </row>
    <row r="191" spans="1:42" x14ac:dyDescent="0.25">
      <c r="N191" s="11" t="str">
        <f t="shared" si="35"/>
        <v xml:space="preserve"> </v>
      </c>
      <c r="O191" s="11"/>
      <c r="P191" s="11" t="str">
        <f t="shared" ref="P191:P222" si="44">IF(($F191-$E191)*(AA191+AH191)&gt;0,($F191-$E191)*(AA191+AH191)," ")</f>
        <v xml:space="preserve"> </v>
      </c>
      <c r="Q191" s="11"/>
      <c r="R191" s="11" t="str">
        <f t="shared" si="40"/>
        <v xml:space="preserve"> </v>
      </c>
      <c r="S191" s="11"/>
      <c r="T191" s="12" t="str">
        <f t="shared" si="42"/>
        <v xml:space="preserve"> </v>
      </c>
      <c r="Y191"/>
      <c r="Z191"/>
      <c r="AB191"/>
      <c r="AC191"/>
      <c r="AD191"/>
      <c r="AF191"/>
      <c r="AG191"/>
    </row>
    <row r="192" spans="1:42" x14ac:dyDescent="0.25">
      <c r="N192" s="11" t="str">
        <f t="shared" si="35"/>
        <v xml:space="preserve"> </v>
      </c>
      <c r="O192" s="11"/>
      <c r="P192" s="11" t="str">
        <f t="shared" si="44"/>
        <v xml:space="preserve"> </v>
      </c>
      <c r="Q192" s="11"/>
      <c r="R192" s="11" t="str">
        <f t="shared" si="40"/>
        <v xml:space="preserve"> </v>
      </c>
      <c r="S192" s="11"/>
      <c r="T192" s="12" t="str">
        <f t="shared" si="42"/>
        <v xml:space="preserve"> </v>
      </c>
      <c r="Y192"/>
      <c r="Z192"/>
      <c r="AB192"/>
      <c r="AC192"/>
      <c r="AE192"/>
      <c r="AF192"/>
      <c r="AG192"/>
    </row>
    <row r="193" spans="14:20" x14ac:dyDescent="0.25">
      <c r="N193" s="11" t="str">
        <f t="shared" si="35"/>
        <v xml:space="preserve"> </v>
      </c>
      <c r="O193" s="11"/>
      <c r="P193" s="11" t="str">
        <f t="shared" si="44"/>
        <v xml:space="preserve"> </v>
      </c>
      <c r="Q193" s="11"/>
      <c r="R193" s="11" t="str">
        <f t="shared" si="40"/>
        <v xml:space="preserve"> </v>
      </c>
      <c r="S193" s="11"/>
      <c r="T193" s="12" t="str">
        <f t="shared" si="42"/>
        <v xml:space="preserve"> </v>
      </c>
    </row>
    <row r="194" spans="14:20" x14ac:dyDescent="0.25">
      <c r="N194" s="11" t="str">
        <f t="shared" si="35"/>
        <v xml:space="preserve"> </v>
      </c>
      <c r="O194" s="11"/>
      <c r="P194" s="11" t="str">
        <f t="shared" si="44"/>
        <v xml:space="preserve"> </v>
      </c>
      <c r="Q194" s="11"/>
      <c r="R194" s="11" t="str">
        <f t="shared" si="40"/>
        <v xml:space="preserve"> </v>
      </c>
      <c r="S194" s="11"/>
      <c r="T194" s="12" t="str">
        <f t="shared" si="42"/>
        <v xml:space="preserve"> </v>
      </c>
    </row>
    <row r="195" spans="14:20" x14ac:dyDescent="0.25">
      <c r="N195" s="11" t="str">
        <f t="shared" si="35"/>
        <v xml:space="preserve"> </v>
      </c>
      <c r="O195" s="11"/>
      <c r="P195" s="11" t="str">
        <f t="shared" si="44"/>
        <v xml:space="preserve"> </v>
      </c>
      <c r="Q195" s="11"/>
      <c r="R195" s="11" t="str">
        <f t="shared" si="40"/>
        <v xml:space="preserve"> </v>
      </c>
      <c r="S195" s="11"/>
      <c r="T195" s="12" t="str">
        <f t="shared" si="42"/>
        <v xml:space="preserve"> </v>
      </c>
    </row>
    <row r="196" spans="14:20" x14ac:dyDescent="0.25">
      <c r="O196" s="11"/>
      <c r="P196" s="11" t="str">
        <f t="shared" si="44"/>
        <v xml:space="preserve"> </v>
      </c>
      <c r="Q196" s="11"/>
      <c r="R196" s="11" t="str">
        <f t="shared" si="40"/>
        <v xml:space="preserve"> </v>
      </c>
      <c r="S196" s="11"/>
      <c r="T196" s="12" t="str">
        <f t="shared" ref="T196:T197" si="45">IF($F196&gt;0,IF(AM196&gt;0,AM196," ")," ")</f>
        <v xml:space="preserve"> </v>
      </c>
    </row>
    <row r="197" spans="14:20" x14ac:dyDescent="0.25">
      <c r="O197" s="11"/>
      <c r="P197" s="11" t="str">
        <f t="shared" si="44"/>
        <v xml:space="preserve"> </v>
      </c>
      <c r="Q197" s="11"/>
      <c r="R197" s="11" t="str">
        <f t="shared" si="40"/>
        <v xml:space="preserve"> </v>
      </c>
      <c r="S197" s="11"/>
      <c r="T197" s="12" t="str">
        <f t="shared" si="45"/>
        <v xml:space="preserve"> </v>
      </c>
    </row>
    <row r="198" spans="14:20" x14ac:dyDescent="0.25">
      <c r="O198" s="11"/>
      <c r="P198" s="11" t="str">
        <f t="shared" si="44"/>
        <v xml:space="preserve"> </v>
      </c>
      <c r="Q198" s="11"/>
      <c r="R198" s="11" t="str">
        <f t="shared" si="40"/>
        <v xml:space="preserve"> </v>
      </c>
      <c r="S198" s="11"/>
      <c r="T198" s="12" t="str">
        <f t="shared" si="42"/>
        <v xml:space="preserve"> </v>
      </c>
    </row>
    <row r="199" spans="14:20" x14ac:dyDescent="0.25">
      <c r="O199" s="11"/>
      <c r="P199" s="11" t="str">
        <f t="shared" si="44"/>
        <v xml:space="preserve"> </v>
      </c>
      <c r="Q199" s="11"/>
      <c r="R199" s="11" t="str">
        <f t="shared" si="40"/>
        <v xml:space="preserve"> </v>
      </c>
      <c r="S199" s="11"/>
      <c r="T199" s="12" t="str">
        <f t="shared" ref="T199:T211" si="46">IF($F199&gt;0,IF(AM199&gt;0,AM199," ")," ")</f>
        <v xml:space="preserve"> </v>
      </c>
    </row>
    <row r="200" spans="14:20" x14ac:dyDescent="0.25">
      <c r="O200" s="11"/>
      <c r="P200" s="11" t="str">
        <f t="shared" si="44"/>
        <v xml:space="preserve"> </v>
      </c>
      <c r="Q200" s="11"/>
      <c r="R200" s="11" t="str">
        <f t="shared" si="40"/>
        <v xml:space="preserve"> </v>
      </c>
      <c r="S200" s="11"/>
      <c r="T200" s="12" t="str">
        <f t="shared" si="46"/>
        <v xml:space="preserve"> </v>
      </c>
    </row>
    <row r="201" spans="14:20" x14ac:dyDescent="0.25">
      <c r="N201" s="11" t="str">
        <f>IF(F201&gt;0,(F201-E201)*(AD201+AE201+AF201)," ")</f>
        <v xml:space="preserve"> </v>
      </c>
      <c r="O201" s="11"/>
      <c r="P201" s="11" t="str">
        <f t="shared" si="44"/>
        <v xml:space="preserve"> </v>
      </c>
      <c r="Q201" s="11"/>
      <c r="R201" s="11" t="str">
        <f t="shared" si="40"/>
        <v xml:space="preserve"> </v>
      </c>
      <c r="S201" s="11"/>
      <c r="T201" s="12" t="str">
        <f t="shared" si="46"/>
        <v xml:space="preserve"> </v>
      </c>
    </row>
    <row r="202" spans="14:20" x14ac:dyDescent="0.25">
      <c r="N202" s="11" t="str">
        <f>IF(F202&gt;0,(F202-E202)*(AD202+AE202+AF202)," ")</f>
        <v xml:space="preserve"> </v>
      </c>
      <c r="O202" s="11"/>
      <c r="P202" s="11" t="str">
        <f t="shared" si="44"/>
        <v xml:space="preserve"> </v>
      </c>
      <c r="Q202" s="11"/>
      <c r="R202" s="11" t="str">
        <f t="shared" si="40"/>
        <v xml:space="preserve"> </v>
      </c>
      <c r="S202" s="11"/>
      <c r="T202" s="12" t="str">
        <f t="shared" si="46"/>
        <v xml:space="preserve"> </v>
      </c>
    </row>
    <row r="203" spans="14:20" x14ac:dyDescent="0.25">
      <c r="O203" s="11"/>
      <c r="P203" s="11" t="str">
        <f t="shared" si="44"/>
        <v xml:space="preserve"> </v>
      </c>
      <c r="Q203" s="11"/>
      <c r="R203" s="11" t="str">
        <f t="shared" si="40"/>
        <v xml:space="preserve"> </v>
      </c>
      <c r="S203" s="11"/>
      <c r="T203" s="12" t="str">
        <f t="shared" si="46"/>
        <v xml:space="preserve"> </v>
      </c>
    </row>
    <row r="204" spans="14:20" x14ac:dyDescent="0.25">
      <c r="O204" s="11"/>
      <c r="P204" s="11" t="str">
        <f t="shared" si="44"/>
        <v xml:space="preserve"> </v>
      </c>
      <c r="Q204" s="11"/>
      <c r="R204" s="11" t="str">
        <f t="shared" si="40"/>
        <v xml:space="preserve"> </v>
      </c>
      <c r="S204" s="11"/>
      <c r="T204" s="12" t="str">
        <f t="shared" si="46"/>
        <v xml:space="preserve"> </v>
      </c>
    </row>
    <row r="205" spans="14:20" x14ac:dyDescent="0.25">
      <c r="O205" s="11"/>
      <c r="P205" s="11" t="str">
        <f t="shared" si="44"/>
        <v xml:space="preserve"> </v>
      </c>
      <c r="Q205" s="11"/>
      <c r="R205" s="11" t="str">
        <f t="shared" si="40"/>
        <v xml:space="preserve"> </v>
      </c>
      <c r="S205" s="11"/>
      <c r="T205" s="12" t="str">
        <f t="shared" si="46"/>
        <v xml:space="preserve"> </v>
      </c>
    </row>
    <row r="206" spans="14:20" x14ac:dyDescent="0.25">
      <c r="O206" s="11"/>
      <c r="P206" s="11" t="str">
        <f t="shared" si="44"/>
        <v xml:space="preserve"> </v>
      </c>
      <c r="Q206" s="11"/>
      <c r="R206" s="11" t="str">
        <f t="shared" si="40"/>
        <v xml:space="preserve"> </v>
      </c>
      <c r="S206" s="11"/>
      <c r="T206" s="12" t="str">
        <f t="shared" si="46"/>
        <v xml:space="preserve"> </v>
      </c>
    </row>
    <row r="207" spans="14:20" x14ac:dyDescent="0.25">
      <c r="O207" s="11"/>
      <c r="P207" s="11" t="str">
        <f t="shared" si="44"/>
        <v xml:space="preserve"> </v>
      </c>
      <c r="Q207" s="11"/>
      <c r="R207" s="11" t="str">
        <f t="shared" si="40"/>
        <v xml:space="preserve"> </v>
      </c>
      <c r="S207" s="11"/>
      <c r="T207" s="12" t="str">
        <f t="shared" si="46"/>
        <v xml:space="preserve"> </v>
      </c>
    </row>
    <row r="208" spans="14:20" x14ac:dyDescent="0.25">
      <c r="O208" s="11"/>
      <c r="P208" s="11" t="str">
        <f t="shared" si="44"/>
        <v xml:space="preserve"> </v>
      </c>
      <c r="Q208" s="11"/>
      <c r="R208" s="11" t="str">
        <f t="shared" si="40"/>
        <v xml:space="preserve"> </v>
      </c>
      <c r="S208" s="11"/>
      <c r="T208" s="12" t="str">
        <f t="shared" si="46"/>
        <v xml:space="preserve"> </v>
      </c>
    </row>
    <row r="209" spans="1:34" x14ac:dyDescent="0.25">
      <c r="O209" s="11"/>
      <c r="P209" s="11" t="str">
        <f t="shared" si="44"/>
        <v xml:space="preserve"> </v>
      </c>
      <c r="Q209" s="11"/>
      <c r="R209" s="11" t="str">
        <f t="shared" si="40"/>
        <v xml:space="preserve"> </v>
      </c>
      <c r="S209" s="11"/>
      <c r="T209" s="12" t="str">
        <f t="shared" si="46"/>
        <v xml:space="preserve"> </v>
      </c>
    </row>
    <row r="210" spans="1:34" x14ac:dyDescent="0.25">
      <c r="O210" s="11"/>
      <c r="P210" s="11" t="str">
        <f t="shared" si="44"/>
        <v xml:space="preserve"> </v>
      </c>
      <c r="Q210" s="11"/>
      <c r="R210" s="11" t="str">
        <f t="shared" si="40"/>
        <v xml:space="preserve"> </v>
      </c>
      <c r="S210" s="11"/>
      <c r="T210" s="12" t="str">
        <f t="shared" si="46"/>
        <v xml:space="preserve"> </v>
      </c>
    </row>
    <row r="211" spans="1:34" x14ac:dyDescent="0.25">
      <c r="O211" s="11"/>
      <c r="P211" s="11" t="str">
        <f t="shared" si="44"/>
        <v xml:space="preserve"> </v>
      </c>
      <c r="Q211" s="11"/>
      <c r="R211" s="11" t="str">
        <f t="shared" si="40"/>
        <v xml:space="preserve"> </v>
      </c>
      <c r="S211" s="11"/>
      <c r="T211" s="12" t="str">
        <f t="shared" si="46"/>
        <v xml:space="preserve"> </v>
      </c>
    </row>
    <row r="212" spans="1:34" ht="12.75" customHeight="1" x14ac:dyDescent="0.25">
      <c r="A212" s="60" t="s">
        <v>685</v>
      </c>
      <c r="C212" s="6">
        <v>424</v>
      </c>
      <c r="D212" s="4"/>
      <c r="E212" s="35">
        <v>0</v>
      </c>
      <c r="F212" s="35">
        <v>0.19</v>
      </c>
      <c r="H212" s="131"/>
      <c r="I212" s="131"/>
      <c r="J212" s="131"/>
      <c r="K212" s="130"/>
      <c r="L212" s="131"/>
      <c r="M212" s="130"/>
      <c r="N212" s="11">
        <f t="shared" ref="N212:N254" si="47">IF(F212&gt;0,(F212-E212)*(AD212+AE212+AF212)," ")</f>
        <v>0.19</v>
      </c>
      <c r="O212" s="11" t="str">
        <f t="shared" ref="O212:O254" si="48">IF((F212-E212)*(Y212+AK212)&gt;0,(F212-E212)*(Y212+AK212)," ")</f>
        <v xml:space="preserve"> </v>
      </c>
      <c r="P212" s="11">
        <f t="shared" si="44"/>
        <v>0.38</v>
      </c>
      <c r="Q212" s="11"/>
      <c r="R212" s="11"/>
      <c r="S212" s="11"/>
      <c r="T212" s="12"/>
      <c r="W212" s="4">
        <v>2</v>
      </c>
      <c r="AA212" s="4">
        <v>1</v>
      </c>
      <c r="AE212" s="4">
        <v>1</v>
      </c>
      <c r="AH212" s="4">
        <v>1</v>
      </c>
    </row>
    <row r="213" spans="1:34" ht="12.75" customHeight="1" x14ac:dyDescent="0.25">
      <c r="A213" s="54" t="s">
        <v>276</v>
      </c>
      <c r="C213" s="6">
        <v>424</v>
      </c>
      <c r="D213" s="4"/>
      <c r="E213" s="35">
        <v>0.19</v>
      </c>
      <c r="F213" s="35">
        <v>0.21</v>
      </c>
      <c r="H213" s="131"/>
      <c r="I213" s="131"/>
      <c r="J213" s="131"/>
      <c r="K213" s="130"/>
      <c r="L213" s="131"/>
      <c r="M213" s="130"/>
      <c r="N213" s="11">
        <f t="shared" si="47"/>
        <v>1.999999999999999E-2</v>
      </c>
      <c r="O213" s="11" t="str">
        <f t="shared" si="48"/>
        <v xml:space="preserve"> </v>
      </c>
      <c r="P213" s="11">
        <f t="shared" si="44"/>
        <v>3.999999999999998E-2</v>
      </c>
      <c r="Q213" s="11"/>
      <c r="R213" s="11"/>
      <c r="S213" s="11"/>
      <c r="T213" s="12"/>
      <c r="W213" s="4">
        <v>2</v>
      </c>
      <c r="AA213" s="4">
        <v>1</v>
      </c>
      <c r="AD213" s="4">
        <v>1</v>
      </c>
      <c r="AH213" s="4">
        <v>1</v>
      </c>
    </row>
    <row r="214" spans="1:34" ht="12.75" customHeight="1" x14ac:dyDescent="0.25">
      <c r="A214" s="54" t="s">
        <v>276</v>
      </c>
      <c r="C214" s="6">
        <v>424</v>
      </c>
      <c r="D214" s="4"/>
      <c r="E214" s="35">
        <v>0.21</v>
      </c>
      <c r="F214" s="35">
        <v>0.34</v>
      </c>
      <c r="H214" s="131"/>
      <c r="I214" s="131"/>
      <c r="J214" s="131"/>
      <c r="K214" s="130"/>
      <c r="L214" s="131"/>
      <c r="M214" s="130"/>
      <c r="N214" s="11">
        <f t="shared" si="47"/>
        <v>0.13000000000000003</v>
      </c>
      <c r="O214" s="11" t="str">
        <f t="shared" si="48"/>
        <v xml:space="preserve"> </v>
      </c>
      <c r="P214" s="11">
        <f t="shared" si="44"/>
        <v>0.26000000000000006</v>
      </c>
      <c r="Q214" s="11"/>
      <c r="R214" s="11"/>
      <c r="S214" s="11"/>
      <c r="T214" s="12"/>
      <c r="W214" s="4">
        <v>2</v>
      </c>
      <c r="AA214" s="4">
        <v>1</v>
      </c>
      <c r="AE214" s="4">
        <v>1</v>
      </c>
      <c r="AH214" s="4">
        <v>1</v>
      </c>
    </row>
    <row r="215" spans="1:34" ht="12.75" customHeight="1" x14ac:dyDescent="0.25">
      <c r="A215" s="54" t="s">
        <v>276</v>
      </c>
      <c r="C215" s="6">
        <v>424</v>
      </c>
      <c r="D215" s="4"/>
      <c r="E215" s="35">
        <v>0.34</v>
      </c>
      <c r="F215" s="35">
        <v>0.61</v>
      </c>
      <c r="H215" s="131"/>
      <c r="I215" s="131"/>
      <c r="J215" s="131"/>
      <c r="K215" s="130"/>
      <c r="L215" s="131"/>
      <c r="M215" s="130"/>
      <c r="N215" s="11">
        <f t="shared" si="47"/>
        <v>0.26999999999999996</v>
      </c>
      <c r="O215" s="11" t="str">
        <f t="shared" si="48"/>
        <v xml:space="preserve"> </v>
      </c>
      <c r="P215" s="11">
        <f t="shared" si="44"/>
        <v>0.53999999999999992</v>
      </c>
      <c r="Q215" s="11"/>
      <c r="R215" s="11"/>
      <c r="S215" s="11"/>
      <c r="T215" s="12"/>
      <c r="W215" s="4">
        <v>2</v>
      </c>
      <c r="AA215" s="4">
        <v>1</v>
      </c>
      <c r="AF215" s="4">
        <v>1</v>
      </c>
      <c r="AH215" s="4">
        <v>1</v>
      </c>
    </row>
    <row r="216" spans="1:34" ht="12.75" customHeight="1" x14ac:dyDescent="0.25">
      <c r="A216" s="54" t="s">
        <v>276</v>
      </c>
      <c r="C216" s="6">
        <v>424</v>
      </c>
      <c r="D216" s="4"/>
      <c r="E216" s="35">
        <v>0.61</v>
      </c>
      <c r="F216" s="35">
        <v>0.73</v>
      </c>
      <c r="H216" s="131"/>
      <c r="I216" s="131"/>
      <c r="J216" s="131"/>
      <c r="K216" s="130"/>
      <c r="L216" s="131"/>
      <c r="M216" s="130"/>
      <c r="N216" s="11">
        <f t="shared" si="47"/>
        <v>0.12</v>
      </c>
      <c r="O216" s="11" t="str">
        <f t="shared" si="48"/>
        <v xml:space="preserve"> </v>
      </c>
      <c r="P216" s="11">
        <f t="shared" si="44"/>
        <v>0.24</v>
      </c>
      <c r="Q216" s="11"/>
      <c r="R216" s="11"/>
      <c r="S216" s="11"/>
      <c r="T216" s="12"/>
      <c r="W216" s="4">
        <v>2</v>
      </c>
      <c r="AA216" s="4">
        <v>1</v>
      </c>
      <c r="AE216" s="4">
        <v>1</v>
      </c>
      <c r="AH216" s="4">
        <v>1</v>
      </c>
    </row>
    <row r="217" spans="1:34" ht="12.75" customHeight="1" x14ac:dyDescent="0.25">
      <c r="A217" s="54" t="s">
        <v>276</v>
      </c>
      <c r="C217" s="6">
        <v>424</v>
      </c>
      <c r="D217" s="4"/>
      <c r="E217" s="35">
        <v>0.73</v>
      </c>
      <c r="F217" s="35">
        <v>0.93</v>
      </c>
      <c r="H217" s="131"/>
      <c r="I217" s="131"/>
      <c r="J217" s="131"/>
      <c r="K217" s="130"/>
      <c r="L217" s="131"/>
      <c r="M217" s="130"/>
      <c r="N217" s="11">
        <f t="shared" si="47"/>
        <v>0.20000000000000007</v>
      </c>
      <c r="O217" s="11" t="str">
        <f t="shared" si="48"/>
        <v xml:space="preserve"> </v>
      </c>
      <c r="P217" s="11">
        <f t="shared" si="44"/>
        <v>0.40000000000000013</v>
      </c>
      <c r="Q217" s="11"/>
      <c r="R217" s="11"/>
      <c r="S217" s="11"/>
      <c r="T217" s="12"/>
      <c r="W217" s="4">
        <v>2</v>
      </c>
      <c r="AA217" s="4">
        <v>1</v>
      </c>
      <c r="AD217" s="4">
        <v>1</v>
      </c>
      <c r="AH217" s="4">
        <v>1</v>
      </c>
    </row>
    <row r="218" spans="1:34" ht="12.75" customHeight="1" x14ac:dyDescent="0.25">
      <c r="A218" s="54" t="s">
        <v>276</v>
      </c>
      <c r="C218" s="6">
        <v>424</v>
      </c>
      <c r="D218" s="4"/>
      <c r="E218" s="35">
        <v>0.93</v>
      </c>
      <c r="F218" s="35">
        <v>1.05</v>
      </c>
      <c r="H218" s="131"/>
      <c r="I218" s="131"/>
      <c r="J218" s="131"/>
      <c r="K218" s="130"/>
      <c r="L218" s="131"/>
      <c r="M218" s="130"/>
      <c r="N218" s="11">
        <f t="shared" si="47"/>
        <v>0.12</v>
      </c>
      <c r="O218" s="11" t="str">
        <f t="shared" si="48"/>
        <v xml:space="preserve"> </v>
      </c>
      <c r="P218" s="11">
        <f t="shared" si="44"/>
        <v>0.24</v>
      </c>
      <c r="Q218" s="11"/>
      <c r="R218" s="11"/>
      <c r="S218" s="11"/>
      <c r="T218" s="12"/>
      <c r="W218" s="4">
        <v>2</v>
      </c>
      <c r="AA218" s="4">
        <v>1</v>
      </c>
      <c r="AE218" s="4">
        <v>1</v>
      </c>
      <c r="AH218" s="4">
        <v>1</v>
      </c>
    </row>
    <row r="219" spans="1:34" ht="12.75" customHeight="1" x14ac:dyDescent="0.25">
      <c r="A219" s="54" t="s">
        <v>276</v>
      </c>
      <c r="C219" s="6">
        <v>424</v>
      </c>
      <c r="D219" s="4"/>
      <c r="E219" s="35">
        <v>1.05</v>
      </c>
      <c r="F219" s="35">
        <v>1.08</v>
      </c>
      <c r="H219" s="131"/>
      <c r="I219" s="131"/>
      <c r="J219" s="131"/>
      <c r="K219" s="130"/>
      <c r="L219" s="131"/>
      <c r="M219" s="130"/>
      <c r="N219" s="11">
        <f t="shared" si="47"/>
        <v>3.0000000000000027E-2</v>
      </c>
      <c r="O219" s="11" t="str">
        <f t="shared" si="48"/>
        <v xml:space="preserve"> </v>
      </c>
      <c r="P219" s="11">
        <f t="shared" si="44"/>
        <v>6.0000000000000053E-2</v>
      </c>
      <c r="Q219" s="11"/>
      <c r="R219" s="11"/>
      <c r="S219" s="11"/>
      <c r="T219" s="12"/>
      <c r="W219" s="4">
        <v>2</v>
      </c>
      <c r="AA219" s="4">
        <v>1</v>
      </c>
      <c r="AD219" s="4">
        <v>1</v>
      </c>
      <c r="AH219" s="4">
        <v>1</v>
      </c>
    </row>
    <row r="220" spans="1:34" ht="12.75" customHeight="1" x14ac:dyDescent="0.25">
      <c r="A220" s="54" t="s">
        <v>276</v>
      </c>
      <c r="C220" s="6">
        <v>424</v>
      </c>
      <c r="D220" s="4"/>
      <c r="E220" s="35">
        <v>1.08</v>
      </c>
      <c r="F220" s="35">
        <v>1.22</v>
      </c>
      <c r="H220" s="131"/>
      <c r="I220" s="131"/>
      <c r="J220" s="131"/>
      <c r="K220" s="130"/>
      <c r="L220" s="131"/>
      <c r="M220" s="130"/>
      <c r="N220" s="11">
        <f t="shared" si="47"/>
        <v>0.1399999999999999</v>
      </c>
      <c r="O220" s="11" t="str">
        <f t="shared" si="48"/>
        <v xml:space="preserve"> </v>
      </c>
      <c r="P220" s="11">
        <f t="shared" si="44"/>
        <v>0.2799999999999998</v>
      </c>
      <c r="Q220" s="11"/>
      <c r="R220" s="11"/>
      <c r="S220" s="11"/>
      <c r="T220" s="12"/>
      <c r="W220" s="4">
        <v>2</v>
      </c>
      <c r="AA220" s="4">
        <v>1</v>
      </c>
      <c r="AE220" s="4">
        <v>1</v>
      </c>
      <c r="AH220" s="4">
        <v>1</v>
      </c>
    </row>
    <row r="221" spans="1:34" ht="12.75" customHeight="1" x14ac:dyDescent="0.25">
      <c r="A221" s="54" t="s">
        <v>276</v>
      </c>
      <c r="C221" s="6">
        <v>424</v>
      </c>
      <c r="D221" s="4"/>
      <c r="E221" s="35">
        <v>1.22</v>
      </c>
      <c r="F221" s="35">
        <v>1.32</v>
      </c>
      <c r="H221" s="131"/>
      <c r="I221" s="131"/>
      <c r="J221" s="131"/>
      <c r="K221" s="130"/>
      <c r="L221" s="131"/>
      <c r="M221" s="130"/>
      <c r="N221" s="11">
        <f t="shared" si="47"/>
        <v>0.10000000000000009</v>
      </c>
      <c r="O221" s="11" t="str">
        <f t="shared" si="48"/>
        <v xml:space="preserve"> </v>
      </c>
      <c r="P221" s="11">
        <f t="shared" si="44"/>
        <v>0.20000000000000018</v>
      </c>
      <c r="Q221" s="11"/>
      <c r="R221" s="11"/>
      <c r="S221" s="11"/>
      <c r="T221" s="12"/>
      <c r="W221" s="4">
        <v>2</v>
      </c>
      <c r="AA221" s="4">
        <v>1</v>
      </c>
      <c r="AD221" s="4">
        <v>1</v>
      </c>
      <c r="AH221" s="4">
        <v>1</v>
      </c>
    </row>
    <row r="222" spans="1:34" ht="12.75" customHeight="1" x14ac:dyDescent="0.25">
      <c r="A222" s="54" t="s">
        <v>276</v>
      </c>
      <c r="C222" s="6">
        <v>424</v>
      </c>
      <c r="D222" s="4"/>
      <c r="E222" s="35">
        <v>1.32</v>
      </c>
      <c r="F222" s="35">
        <v>1.49</v>
      </c>
      <c r="H222" s="131"/>
      <c r="I222" s="131"/>
      <c r="J222" s="131"/>
      <c r="K222" s="130"/>
      <c r="L222" s="131"/>
      <c r="M222" s="130"/>
      <c r="N222" s="11">
        <f t="shared" si="47"/>
        <v>0.16999999999999993</v>
      </c>
      <c r="O222" s="11" t="str">
        <f t="shared" si="48"/>
        <v xml:space="preserve"> </v>
      </c>
      <c r="P222" s="11">
        <f t="shared" si="44"/>
        <v>0.33999999999999986</v>
      </c>
      <c r="Q222" s="11"/>
      <c r="R222" s="11"/>
      <c r="S222" s="11"/>
      <c r="T222" s="12"/>
      <c r="W222" s="4">
        <v>2</v>
      </c>
      <c r="AA222" s="4">
        <v>1</v>
      </c>
      <c r="AE222" s="4">
        <v>1</v>
      </c>
      <c r="AH222" s="4">
        <v>1</v>
      </c>
    </row>
    <row r="223" spans="1:34" ht="12.75" customHeight="1" x14ac:dyDescent="0.25">
      <c r="A223" s="54" t="s">
        <v>276</v>
      </c>
      <c r="C223" s="6">
        <v>424</v>
      </c>
      <c r="D223" s="4"/>
      <c r="E223" s="35">
        <v>1.49</v>
      </c>
      <c r="F223" s="35">
        <v>1.71</v>
      </c>
      <c r="H223" s="131"/>
      <c r="I223" s="131"/>
      <c r="J223" s="131"/>
      <c r="K223" s="130"/>
      <c r="L223" s="131"/>
      <c r="M223" s="130"/>
      <c r="N223" s="11">
        <f t="shared" si="47"/>
        <v>0.21999999999999997</v>
      </c>
      <c r="O223" s="11" t="str">
        <f t="shared" si="48"/>
        <v xml:space="preserve"> </v>
      </c>
      <c r="P223" s="11">
        <f t="shared" ref="P223:P254" si="49">IF(($F223-$E223)*(AA223+AH223)&gt;0,($F223-$E223)*(AA223+AH223)," ")</f>
        <v>0.43999999999999995</v>
      </c>
      <c r="Q223" s="11"/>
      <c r="R223" s="11"/>
      <c r="S223" s="11"/>
      <c r="T223" s="12"/>
      <c r="W223" s="4">
        <v>2</v>
      </c>
      <c r="AA223" s="4">
        <v>1</v>
      </c>
      <c r="AF223" s="4">
        <v>1</v>
      </c>
      <c r="AH223" s="4">
        <v>1</v>
      </c>
    </row>
    <row r="224" spans="1:34" ht="12.75" customHeight="1" x14ac:dyDescent="0.25">
      <c r="A224" s="54" t="s">
        <v>276</v>
      </c>
      <c r="C224" s="6">
        <v>424</v>
      </c>
      <c r="D224" s="321" t="s">
        <v>733</v>
      </c>
      <c r="E224" s="35">
        <v>1.71</v>
      </c>
      <c r="F224" s="35">
        <v>1.95</v>
      </c>
      <c r="H224" s="131"/>
      <c r="I224" s="131"/>
      <c r="J224" s="131"/>
      <c r="K224" s="130"/>
      <c r="L224" s="131"/>
      <c r="M224" s="130"/>
      <c r="N224" s="11">
        <f t="shared" si="47"/>
        <v>0.24</v>
      </c>
      <c r="O224" s="11" t="str">
        <f t="shared" si="48"/>
        <v xml:space="preserve"> </v>
      </c>
      <c r="P224" s="11">
        <f t="shared" si="49"/>
        <v>0.48</v>
      </c>
      <c r="Q224" s="11"/>
      <c r="R224" s="11"/>
      <c r="S224" s="11"/>
      <c r="T224" s="12"/>
      <c r="W224" s="4">
        <v>2</v>
      </c>
      <c r="AA224" s="4">
        <v>1</v>
      </c>
      <c r="AF224" s="4">
        <v>1</v>
      </c>
      <c r="AH224" s="4">
        <v>1</v>
      </c>
    </row>
    <row r="225" spans="1:41" ht="12.75" customHeight="1" x14ac:dyDescent="0.25">
      <c r="A225" s="54" t="s">
        <v>276</v>
      </c>
      <c r="C225" s="6">
        <v>424</v>
      </c>
      <c r="D225" s="321"/>
      <c r="E225" s="35">
        <v>1.95</v>
      </c>
      <c r="F225" s="35">
        <v>1.99</v>
      </c>
      <c r="H225" s="131"/>
      <c r="I225" s="131"/>
      <c r="J225" s="131"/>
      <c r="K225" s="130"/>
      <c r="L225" s="131"/>
      <c r="M225" s="130"/>
      <c r="N225" s="11">
        <f t="shared" si="47"/>
        <v>4.0000000000000036E-2</v>
      </c>
      <c r="O225" s="11" t="str">
        <f t="shared" si="48"/>
        <v xml:space="preserve"> </v>
      </c>
      <c r="P225" s="11">
        <f t="shared" si="49"/>
        <v>8.0000000000000071E-2</v>
      </c>
      <c r="Q225" s="11"/>
      <c r="R225" s="11"/>
      <c r="S225" s="11"/>
      <c r="T225" s="12"/>
      <c r="W225" s="4">
        <v>2</v>
      </c>
      <c r="AA225" s="4">
        <v>1</v>
      </c>
      <c r="AE225" s="4">
        <v>1</v>
      </c>
      <c r="AH225" s="4">
        <v>1</v>
      </c>
    </row>
    <row r="226" spans="1:41" ht="12.75" customHeight="1" x14ac:dyDescent="0.25">
      <c r="A226" s="54" t="s">
        <v>276</v>
      </c>
      <c r="C226" s="6">
        <v>424</v>
      </c>
      <c r="D226" s="321"/>
      <c r="E226" s="35">
        <v>1.99</v>
      </c>
      <c r="F226" s="35">
        <v>2.19</v>
      </c>
      <c r="H226" s="131"/>
      <c r="I226" s="131"/>
      <c r="J226" s="131"/>
      <c r="K226" s="130"/>
      <c r="L226" s="131"/>
      <c r="M226" s="130"/>
      <c r="N226" s="11">
        <f t="shared" si="47"/>
        <v>0.19999999999999996</v>
      </c>
      <c r="O226" s="11" t="str">
        <f t="shared" si="48"/>
        <v xml:space="preserve"> </v>
      </c>
      <c r="P226" s="11">
        <f t="shared" si="49"/>
        <v>0.39999999999999991</v>
      </c>
      <c r="Q226" s="11"/>
      <c r="R226" s="11"/>
      <c r="S226" s="11"/>
      <c r="T226" s="12"/>
      <c r="W226" s="4">
        <v>2</v>
      </c>
      <c r="AA226" s="4">
        <v>1</v>
      </c>
      <c r="AF226" s="4">
        <v>1</v>
      </c>
      <c r="AH226" s="4">
        <v>1</v>
      </c>
    </row>
    <row r="227" spans="1:41" ht="12.75" customHeight="1" x14ac:dyDescent="0.25">
      <c r="A227" s="54" t="s">
        <v>276</v>
      </c>
      <c r="C227" s="6">
        <v>424</v>
      </c>
      <c r="D227" s="321"/>
      <c r="E227" s="35">
        <v>2.19</v>
      </c>
      <c r="F227" s="35">
        <v>2.39</v>
      </c>
      <c r="H227" s="131"/>
      <c r="I227" s="131"/>
      <c r="J227" s="131"/>
      <c r="K227" s="130"/>
      <c r="L227" s="131"/>
      <c r="M227" s="130"/>
      <c r="N227" s="11">
        <f t="shared" si="47"/>
        <v>0</v>
      </c>
      <c r="O227" s="11" t="str">
        <f t="shared" si="48"/>
        <v xml:space="preserve"> </v>
      </c>
      <c r="P227" s="11">
        <f t="shared" si="49"/>
        <v>0.40000000000000036</v>
      </c>
      <c r="Q227" s="11"/>
      <c r="R227" s="11"/>
      <c r="S227" s="11"/>
      <c r="T227" s="12"/>
      <c r="W227" s="4">
        <v>2</v>
      </c>
      <c r="AA227" s="4">
        <v>1</v>
      </c>
      <c r="AH227" s="4">
        <v>1</v>
      </c>
    </row>
    <row r="228" spans="1:41" ht="12.75" customHeight="1" x14ac:dyDescent="0.25">
      <c r="A228" s="54" t="s">
        <v>276</v>
      </c>
      <c r="C228" s="6">
        <v>424</v>
      </c>
      <c r="E228" s="35">
        <v>2.39</v>
      </c>
      <c r="F228" s="35">
        <v>2.68</v>
      </c>
      <c r="H228" s="131"/>
      <c r="I228" s="131"/>
      <c r="J228" s="131"/>
      <c r="K228" s="130"/>
      <c r="L228" s="131"/>
      <c r="M228" s="130"/>
      <c r="N228" s="11">
        <f t="shared" si="47"/>
        <v>0.29000000000000004</v>
      </c>
      <c r="O228" s="11" t="str">
        <f t="shared" si="48"/>
        <v xml:space="preserve"> </v>
      </c>
      <c r="P228" s="11">
        <f t="shared" si="49"/>
        <v>0.58000000000000007</v>
      </c>
      <c r="Q228" s="11"/>
      <c r="R228" s="11"/>
      <c r="S228" s="11"/>
      <c r="T228" s="12"/>
      <c r="W228" s="4">
        <v>2</v>
      </c>
      <c r="AA228" s="4">
        <v>1</v>
      </c>
      <c r="AD228" s="4">
        <v>1</v>
      </c>
      <c r="AH228" s="4">
        <v>1</v>
      </c>
    </row>
    <row r="229" spans="1:41" ht="12.75" customHeight="1" x14ac:dyDescent="0.25">
      <c r="A229" s="54" t="s">
        <v>276</v>
      </c>
      <c r="C229" s="6">
        <v>424</v>
      </c>
      <c r="E229" s="35">
        <v>2.68</v>
      </c>
      <c r="F229" s="35">
        <v>2.82</v>
      </c>
      <c r="H229" s="131"/>
      <c r="I229" s="131"/>
      <c r="J229" s="131"/>
      <c r="K229" s="130"/>
      <c r="L229" s="131"/>
      <c r="M229" s="130"/>
      <c r="N229" s="11">
        <f t="shared" si="47"/>
        <v>0.13999999999999968</v>
      </c>
      <c r="O229" s="11" t="str">
        <f t="shared" si="48"/>
        <v xml:space="preserve"> </v>
      </c>
      <c r="P229" s="11">
        <f t="shared" si="49"/>
        <v>0.27999999999999936</v>
      </c>
      <c r="Q229" s="11"/>
      <c r="R229" s="11"/>
      <c r="S229" s="11"/>
      <c r="T229" s="12"/>
      <c r="W229" s="4">
        <v>2</v>
      </c>
      <c r="AA229" s="4">
        <v>1</v>
      </c>
      <c r="AD229" s="4">
        <v>1</v>
      </c>
      <c r="AH229" s="4">
        <v>1</v>
      </c>
    </row>
    <row r="230" spans="1:41" ht="12.75" customHeight="1" x14ac:dyDescent="0.25">
      <c r="A230" s="54" t="s">
        <v>276</v>
      </c>
      <c r="C230" s="6">
        <v>424</v>
      </c>
      <c r="E230" s="35">
        <v>2.82</v>
      </c>
      <c r="F230" s="35">
        <v>2.99</v>
      </c>
      <c r="H230" s="131"/>
      <c r="I230" s="131"/>
      <c r="J230" s="131"/>
      <c r="K230" s="130"/>
      <c r="L230" s="131"/>
      <c r="M230" s="130"/>
      <c r="N230" s="11">
        <f t="shared" si="47"/>
        <v>0.17000000000000037</v>
      </c>
      <c r="O230" s="11" t="str">
        <f t="shared" si="48"/>
        <v xml:space="preserve"> </v>
      </c>
      <c r="P230" s="11">
        <f t="shared" si="49"/>
        <v>0.34000000000000075</v>
      </c>
      <c r="Q230" s="11"/>
      <c r="R230" s="11"/>
      <c r="S230" s="11"/>
      <c r="T230" s="12"/>
      <c r="W230" s="4">
        <v>2</v>
      </c>
      <c r="AA230" s="4">
        <v>1</v>
      </c>
      <c r="AF230" s="4">
        <v>1</v>
      </c>
      <c r="AH230" s="4">
        <v>1</v>
      </c>
    </row>
    <row r="231" spans="1:41" ht="12.75" customHeight="1" x14ac:dyDescent="0.25">
      <c r="A231" s="54" t="s">
        <v>276</v>
      </c>
      <c r="C231" s="6">
        <v>424</v>
      </c>
      <c r="E231" s="35">
        <v>2.99</v>
      </c>
      <c r="F231" s="35">
        <v>3.15</v>
      </c>
      <c r="H231" s="131"/>
      <c r="I231" s="131"/>
      <c r="J231" s="131"/>
      <c r="K231" s="130"/>
      <c r="L231" s="131"/>
      <c r="M231" s="130"/>
      <c r="N231" s="11">
        <f t="shared" si="47"/>
        <v>0.1599999999999997</v>
      </c>
      <c r="O231" s="11" t="str">
        <f t="shared" si="48"/>
        <v xml:space="preserve"> </v>
      </c>
      <c r="P231" s="11">
        <f t="shared" si="49"/>
        <v>0.3199999999999994</v>
      </c>
      <c r="Q231" s="11"/>
      <c r="R231" s="11"/>
      <c r="S231" s="11"/>
      <c r="T231" s="12"/>
      <c r="W231" s="4">
        <v>2</v>
      </c>
      <c r="Y231"/>
      <c r="Z231"/>
      <c r="AA231" s="4">
        <v>1</v>
      </c>
      <c r="AB231"/>
      <c r="AC231"/>
      <c r="AD231"/>
      <c r="AE231" s="4">
        <v>1</v>
      </c>
      <c r="AF231"/>
      <c r="AG231"/>
      <c r="AH231" s="4">
        <v>1</v>
      </c>
      <c r="AI231"/>
      <c r="AJ231"/>
      <c r="AK231"/>
      <c r="AL231"/>
      <c r="AM231"/>
      <c r="AN231"/>
      <c r="AO231"/>
    </row>
    <row r="232" spans="1:41" ht="12.75" customHeight="1" x14ac:dyDescent="0.25">
      <c r="A232" s="54" t="s">
        <v>276</v>
      </c>
      <c r="C232" s="6">
        <v>424</v>
      </c>
      <c r="E232" s="35">
        <v>3.15</v>
      </c>
      <c r="F232" s="35">
        <v>3.16</v>
      </c>
      <c r="H232" s="131"/>
      <c r="I232" s="131"/>
      <c r="J232" s="131"/>
      <c r="K232" s="130"/>
      <c r="L232" s="131"/>
      <c r="M232" s="130"/>
      <c r="N232" s="11">
        <f t="shared" si="47"/>
        <v>1.0000000000000231E-2</v>
      </c>
      <c r="O232" s="11" t="str">
        <f t="shared" si="48"/>
        <v xml:space="preserve"> </v>
      </c>
      <c r="P232" s="11">
        <f t="shared" si="49"/>
        <v>2.0000000000000462E-2</v>
      </c>
      <c r="Q232" s="11"/>
      <c r="R232" s="11"/>
      <c r="S232" s="11"/>
      <c r="T232" s="12"/>
      <c r="W232" s="4">
        <v>2</v>
      </c>
      <c r="Y232"/>
      <c r="Z232"/>
      <c r="AA232" s="4">
        <v>1</v>
      </c>
      <c r="AB232"/>
      <c r="AC232"/>
      <c r="AD232"/>
      <c r="AE232"/>
      <c r="AF232" s="4">
        <v>1</v>
      </c>
      <c r="AG232"/>
      <c r="AH232" s="4">
        <v>1</v>
      </c>
      <c r="AI232"/>
      <c r="AJ232"/>
      <c r="AK232"/>
      <c r="AL232"/>
      <c r="AM232"/>
      <c r="AN232"/>
      <c r="AO232"/>
    </row>
    <row r="233" spans="1:41" ht="12.75" customHeight="1" x14ac:dyDescent="0.25">
      <c r="A233" s="54" t="s">
        <v>276</v>
      </c>
      <c r="C233" s="6">
        <v>424</v>
      </c>
      <c r="E233" s="35">
        <v>3.16</v>
      </c>
      <c r="F233" s="35">
        <v>3.28</v>
      </c>
      <c r="H233" s="131"/>
      <c r="I233" s="131"/>
      <c r="J233" s="131"/>
      <c r="K233" s="130"/>
      <c r="L233" s="131"/>
      <c r="M233" s="130"/>
      <c r="N233" s="11">
        <f t="shared" si="47"/>
        <v>0.11999999999999966</v>
      </c>
      <c r="O233" s="11" t="str">
        <f t="shared" si="48"/>
        <v xml:space="preserve"> </v>
      </c>
      <c r="P233" s="11">
        <f t="shared" si="49"/>
        <v>0.23999999999999932</v>
      </c>
      <c r="Q233" s="11"/>
      <c r="R233" s="11"/>
      <c r="S233" s="11"/>
      <c r="T233" s="12"/>
      <c r="W233" s="4">
        <v>2</v>
      </c>
      <c r="Y233"/>
      <c r="Z233"/>
      <c r="AA233" s="4">
        <v>1</v>
      </c>
      <c r="AB233"/>
      <c r="AC233"/>
      <c r="AD233"/>
      <c r="AE233" s="4">
        <v>1</v>
      </c>
      <c r="AF233"/>
      <c r="AG233"/>
      <c r="AH233" s="4">
        <v>1</v>
      </c>
      <c r="AI233"/>
      <c r="AJ233"/>
      <c r="AK233"/>
      <c r="AL233"/>
      <c r="AM233"/>
      <c r="AN233"/>
      <c r="AO233"/>
    </row>
    <row r="234" spans="1:41" ht="12.75" customHeight="1" x14ac:dyDescent="0.25">
      <c r="A234" s="54" t="s">
        <v>276</v>
      </c>
      <c r="C234" s="6">
        <v>424</v>
      </c>
      <c r="E234" s="35">
        <v>3.28</v>
      </c>
      <c r="F234" s="35">
        <v>3.33</v>
      </c>
      <c r="H234" s="131"/>
      <c r="I234" s="131"/>
      <c r="J234" s="131"/>
      <c r="K234" s="130"/>
      <c r="L234" s="131"/>
      <c r="M234" s="130"/>
      <c r="N234" s="11">
        <f t="shared" si="47"/>
        <v>5.0000000000000266E-2</v>
      </c>
      <c r="O234" s="11" t="str">
        <f t="shared" si="48"/>
        <v xml:space="preserve"> </v>
      </c>
      <c r="P234" s="11">
        <f t="shared" si="49"/>
        <v>0.10000000000000053</v>
      </c>
      <c r="Q234" s="11"/>
      <c r="R234" s="11"/>
      <c r="S234" s="11"/>
      <c r="T234" s="12"/>
      <c r="W234" s="4">
        <v>2</v>
      </c>
      <c r="Y234"/>
      <c r="Z234"/>
      <c r="AA234" s="4">
        <v>1</v>
      </c>
      <c r="AB234"/>
      <c r="AC234"/>
      <c r="AD234" s="4">
        <v>1</v>
      </c>
      <c r="AE234"/>
      <c r="AF234"/>
      <c r="AG234"/>
      <c r="AH234" s="4">
        <v>1</v>
      </c>
      <c r="AI234"/>
      <c r="AJ234"/>
      <c r="AK234"/>
      <c r="AL234"/>
      <c r="AM234"/>
      <c r="AN234"/>
      <c r="AO234"/>
    </row>
    <row r="235" spans="1:41" ht="12.75" customHeight="1" x14ac:dyDescent="0.25">
      <c r="A235" s="54" t="s">
        <v>276</v>
      </c>
      <c r="C235" s="6">
        <v>424</v>
      </c>
      <c r="E235" s="35">
        <v>3.33</v>
      </c>
      <c r="F235" s="35">
        <v>3.45</v>
      </c>
      <c r="H235" s="131"/>
      <c r="I235" s="131"/>
      <c r="J235" s="131"/>
      <c r="K235" s="130"/>
      <c r="L235" s="131"/>
      <c r="M235" s="130"/>
      <c r="N235" s="11">
        <f t="shared" si="47"/>
        <v>0.12000000000000011</v>
      </c>
      <c r="O235" s="11" t="str">
        <f t="shared" si="48"/>
        <v xml:space="preserve"> </v>
      </c>
      <c r="P235" s="11">
        <f t="shared" si="49"/>
        <v>0.24000000000000021</v>
      </c>
      <c r="Q235" s="11"/>
      <c r="R235" s="11"/>
      <c r="S235" s="11"/>
      <c r="T235" s="12"/>
      <c r="W235" s="4">
        <v>2</v>
      </c>
      <c r="Y235"/>
      <c r="Z235"/>
      <c r="AA235" s="4">
        <v>1</v>
      </c>
      <c r="AB235"/>
      <c r="AC235"/>
      <c r="AD235"/>
      <c r="AE235" s="4">
        <v>1</v>
      </c>
      <c r="AF235"/>
      <c r="AG235"/>
      <c r="AH235" s="4">
        <v>1</v>
      </c>
      <c r="AI235"/>
      <c r="AJ235"/>
      <c r="AK235"/>
      <c r="AL235"/>
      <c r="AM235"/>
      <c r="AN235"/>
      <c r="AO235"/>
    </row>
    <row r="236" spans="1:41" ht="12.75" customHeight="1" x14ac:dyDescent="0.25">
      <c r="A236" s="54" t="s">
        <v>276</v>
      </c>
      <c r="C236" s="6">
        <v>424</v>
      </c>
      <c r="E236" s="35">
        <v>3.45</v>
      </c>
      <c r="F236" s="35">
        <v>3.48</v>
      </c>
      <c r="H236" s="131"/>
      <c r="I236" s="131"/>
      <c r="J236" s="131"/>
      <c r="K236" s="130"/>
      <c r="L236" s="131"/>
      <c r="M236" s="130"/>
      <c r="N236" s="11">
        <f t="shared" si="47"/>
        <v>2.9999999999999805E-2</v>
      </c>
      <c r="O236" s="11" t="str">
        <f t="shared" si="48"/>
        <v xml:space="preserve"> </v>
      </c>
      <c r="P236" s="11">
        <f t="shared" si="49"/>
        <v>5.9999999999999609E-2</v>
      </c>
      <c r="Q236" s="11"/>
      <c r="R236" s="11"/>
      <c r="S236" s="11"/>
      <c r="T236" s="12"/>
      <c r="W236" s="4">
        <v>2</v>
      </c>
      <c r="Y236"/>
      <c r="Z236"/>
      <c r="AA236" s="4">
        <v>1</v>
      </c>
      <c r="AB236"/>
      <c r="AC236"/>
      <c r="AD236" s="4">
        <v>1</v>
      </c>
      <c r="AE236"/>
      <c r="AF236"/>
      <c r="AG236"/>
      <c r="AH236" s="4">
        <v>1</v>
      </c>
      <c r="AI236"/>
      <c r="AJ236"/>
      <c r="AK236"/>
      <c r="AL236"/>
      <c r="AM236"/>
      <c r="AN236"/>
      <c r="AO236"/>
    </row>
    <row r="237" spans="1:41" ht="12.75" customHeight="1" x14ac:dyDescent="0.25">
      <c r="A237" s="54" t="s">
        <v>276</v>
      </c>
      <c r="C237" s="6">
        <v>424</v>
      </c>
      <c r="E237" s="35">
        <v>3.48</v>
      </c>
      <c r="F237" s="35">
        <v>3.59</v>
      </c>
      <c r="H237" s="131"/>
      <c r="I237" s="131"/>
      <c r="J237" s="131"/>
      <c r="K237" s="130"/>
      <c r="L237" s="131"/>
      <c r="M237" s="130"/>
      <c r="N237" s="11">
        <f t="shared" si="47"/>
        <v>0.10999999999999988</v>
      </c>
      <c r="O237" s="11" t="str">
        <f t="shared" si="48"/>
        <v xml:space="preserve"> </v>
      </c>
      <c r="P237" s="11">
        <f t="shared" si="49"/>
        <v>0.21999999999999975</v>
      </c>
      <c r="Q237" s="11"/>
      <c r="R237" s="11"/>
      <c r="S237" s="11"/>
      <c r="T237" s="12"/>
      <c r="W237" s="4">
        <v>2</v>
      </c>
      <c r="Y237"/>
      <c r="Z237"/>
      <c r="AA237" s="4">
        <v>1</v>
      </c>
      <c r="AB237"/>
      <c r="AC237"/>
      <c r="AD237"/>
      <c r="AE237" s="4">
        <v>1</v>
      </c>
      <c r="AF237"/>
      <c r="AG237"/>
      <c r="AH237" s="4">
        <v>1</v>
      </c>
      <c r="AI237"/>
      <c r="AJ237"/>
      <c r="AK237"/>
      <c r="AL237"/>
      <c r="AM237"/>
      <c r="AN237"/>
      <c r="AO237"/>
    </row>
    <row r="238" spans="1:41" ht="12.75" customHeight="1" x14ac:dyDescent="0.25">
      <c r="A238" s="54" t="s">
        <v>276</v>
      </c>
      <c r="C238" s="6">
        <v>424</v>
      </c>
      <c r="E238" s="35">
        <v>3.59</v>
      </c>
      <c r="F238" s="35">
        <v>3.65</v>
      </c>
      <c r="H238" s="131"/>
      <c r="I238" s="131"/>
      <c r="J238" s="131"/>
      <c r="K238" s="130"/>
      <c r="L238" s="131"/>
      <c r="M238" s="130"/>
      <c r="N238" s="11">
        <f t="shared" si="47"/>
        <v>6.0000000000000053E-2</v>
      </c>
      <c r="O238" s="11" t="str">
        <f t="shared" si="48"/>
        <v xml:space="preserve"> </v>
      </c>
      <c r="P238" s="11">
        <f t="shared" si="49"/>
        <v>0.12000000000000011</v>
      </c>
      <c r="Q238" s="11"/>
      <c r="R238" s="11"/>
      <c r="S238" s="11"/>
      <c r="T238" s="12"/>
      <c r="W238" s="4">
        <v>2</v>
      </c>
      <c r="Y238"/>
      <c r="Z238"/>
      <c r="AA238" s="4">
        <v>1</v>
      </c>
      <c r="AB238"/>
      <c r="AC238"/>
      <c r="AD238" s="4">
        <v>1</v>
      </c>
      <c r="AE238"/>
      <c r="AF238"/>
      <c r="AG238"/>
      <c r="AH238" s="4">
        <v>1</v>
      </c>
      <c r="AI238"/>
      <c r="AJ238"/>
      <c r="AK238"/>
      <c r="AL238"/>
      <c r="AM238"/>
      <c r="AN238"/>
      <c r="AO238"/>
    </row>
    <row r="239" spans="1:41" ht="12.75" customHeight="1" x14ac:dyDescent="0.25">
      <c r="A239" s="54" t="s">
        <v>276</v>
      </c>
      <c r="C239" s="6">
        <v>424</v>
      </c>
      <c r="E239" s="35">
        <v>3.65</v>
      </c>
      <c r="F239" s="35">
        <v>3.76</v>
      </c>
      <c r="H239" s="131"/>
      <c r="I239" s="131"/>
      <c r="J239" s="131"/>
      <c r="K239" s="130"/>
      <c r="L239" s="131"/>
      <c r="M239" s="130"/>
      <c r="N239" s="11">
        <f t="shared" si="47"/>
        <v>0.10999999999999988</v>
      </c>
      <c r="O239" s="11" t="str">
        <f t="shared" si="48"/>
        <v xml:space="preserve"> </v>
      </c>
      <c r="P239" s="11">
        <f t="shared" si="49"/>
        <v>0.21999999999999975</v>
      </c>
      <c r="Q239" s="11"/>
      <c r="R239" s="11"/>
      <c r="S239" s="11"/>
      <c r="T239" s="12"/>
      <c r="W239" s="4">
        <v>2</v>
      </c>
      <c r="Y239"/>
      <c r="Z239"/>
      <c r="AA239" s="4">
        <v>1</v>
      </c>
      <c r="AB239"/>
      <c r="AC239"/>
      <c r="AD239"/>
      <c r="AE239" s="4">
        <v>1</v>
      </c>
      <c r="AF239"/>
      <c r="AG239"/>
      <c r="AH239" s="4">
        <v>1</v>
      </c>
      <c r="AI239"/>
      <c r="AJ239"/>
      <c r="AK239"/>
      <c r="AL239"/>
      <c r="AM239"/>
      <c r="AN239"/>
      <c r="AO239"/>
    </row>
    <row r="240" spans="1:41" ht="12.75" customHeight="1" x14ac:dyDescent="0.25">
      <c r="A240" s="54" t="s">
        <v>276</v>
      </c>
      <c r="C240" s="6">
        <v>424</v>
      </c>
      <c r="E240" s="35">
        <v>3.76</v>
      </c>
      <c r="F240" s="35">
        <v>3.84</v>
      </c>
      <c r="H240" s="131"/>
      <c r="I240" s="131"/>
      <c r="J240" s="131"/>
      <c r="K240" s="130"/>
      <c r="L240" s="131"/>
      <c r="M240" s="130"/>
      <c r="N240" s="11">
        <f t="shared" si="47"/>
        <v>8.0000000000000071E-2</v>
      </c>
      <c r="O240" s="11" t="str">
        <f t="shared" si="48"/>
        <v xml:space="preserve"> </v>
      </c>
      <c r="P240" s="11">
        <f t="shared" si="49"/>
        <v>0.16000000000000014</v>
      </c>
      <c r="Q240" s="11"/>
      <c r="R240" s="11"/>
      <c r="S240" s="11"/>
      <c r="T240" s="12"/>
      <c r="W240" s="4">
        <v>2</v>
      </c>
      <c r="Y240"/>
      <c r="Z240"/>
      <c r="AA240" s="4">
        <v>1</v>
      </c>
      <c r="AB240"/>
      <c r="AC240"/>
      <c r="AD240" s="4">
        <v>1</v>
      </c>
      <c r="AE240"/>
      <c r="AF240"/>
      <c r="AG240"/>
      <c r="AH240" s="4">
        <v>1</v>
      </c>
      <c r="AI240"/>
      <c r="AJ240"/>
      <c r="AK240"/>
      <c r="AL240"/>
      <c r="AM240"/>
      <c r="AN240"/>
      <c r="AO240"/>
    </row>
    <row r="241" spans="1:41" ht="12.75" customHeight="1" x14ac:dyDescent="0.25">
      <c r="A241" s="54" t="s">
        <v>276</v>
      </c>
      <c r="C241" s="6">
        <v>424</v>
      </c>
      <c r="E241" s="35">
        <v>3.84</v>
      </c>
      <c r="F241" s="35">
        <v>3.98</v>
      </c>
      <c r="H241" s="131"/>
      <c r="I241" s="131"/>
      <c r="J241" s="131"/>
      <c r="K241" s="130"/>
      <c r="L241" s="131"/>
      <c r="M241" s="130"/>
      <c r="N241" s="11">
        <f t="shared" si="47"/>
        <v>0.14000000000000012</v>
      </c>
      <c r="O241" s="11" t="str">
        <f t="shared" si="48"/>
        <v xml:space="preserve"> </v>
      </c>
      <c r="P241" s="11">
        <f t="shared" si="49"/>
        <v>0.28000000000000025</v>
      </c>
      <c r="Q241" s="11"/>
      <c r="R241" s="11"/>
      <c r="S241" s="11"/>
      <c r="T241" s="12"/>
      <c r="W241" s="4">
        <v>2</v>
      </c>
      <c r="Y241"/>
      <c r="Z241"/>
      <c r="AA241" s="4">
        <v>1</v>
      </c>
      <c r="AB241"/>
      <c r="AC241"/>
      <c r="AD241"/>
      <c r="AE241" s="4">
        <v>1</v>
      </c>
      <c r="AF241"/>
      <c r="AG241"/>
      <c r="AH241" s="4">
        <v>1</v>
      </c>
      <c r="AI241"/>
      <c r="AJ241"/>
      <c r="AK241"/>
      <c r="AL241"/>
      <c r="AM241"/>
      <c r="AN241"/>
      <c r="AO241"/>
    </row>
    <row r="242" spans="1:41" ht="12.75" customHeight="1" x14ac:dyDescent="0.25">
      <c r="A242" s="54" t="s">
        <v>276</v>
      </c>
      <c r="C242" s="6">
        <v>424</v>
      </c>
      <c r="E242" s="35">
        <v>3.98</v>
      </c>
      <c r="F242" s="35">
        <v>4.01</v>
      </c>
      <c r="H242" s="131"/>
      <c r="I242" s="131"/>
      <c r="J242" s="131"/>
      <c r="K242" s="130"/>
      <c r="L242" s="131"/>
      <c r="M242" s="130"/>
      <c r="N242" s="11">
        <f t="shared" si="47"/>
        <v>2.9999999999999805E-2</v>
      </c>
      <c r="O242" s="11" t="str">
        <f t="shared" si="48"/>
        <v xml:space="preserve"> </v>
      </c>
      <c r="P242" s="11">
        <f t="shared" si="49"/>
        <v>5.9999999999999609E-2</v>
      </c>
      <c r="Q242" s="11"/>
      <c r="R242" s="11"/>
      <c r="S242" s="11"/>
      <c r="T242" s="12"/>
      <c r="W242" s="4">
        <v>2</v>
      </c>
      <c r="Y242"/>
      <c r="Z242"/>
      <c r="AA242" s="4">
        <v>1</v>
      </c>
      <c r="AB242"/>
      <c r="AC242"/>
      <c r="AD242" s="4">
        <v>1</v>
      </c>
      <c r="AE242"/>
      <c r="AF242"/>
      <c r="AG242"/>
      <c r="AH242" s="4">
        <v>1</v>
      </c>
      <c r="AI242"/>
      <c r="AJ242"/>
      <c r="AK242"/>
      <c r="AL242"/>
      <c r="AM242"/>
      <c r="AN242"/>
      <c r="AO242"/>
    </row>
    <row r="243" spans="1:41" ht="12.75" customHeight="1" x14ac:dyDescent="0.25">
      <c r="A243" s="54" t="s">
        <v>276</v>
      </c>
      <c r="C243" s="6">
        <v>424</v>
      </c>
      <c r="E243" s="35">
        <v>4.01</v>
      </c>
      <c r="F243" s="35">
        <v>4.1500000000000004</v>
      </c>
      <c r="H243" s="131"/>
      <c r="I243" s="131"/>
      <c r="J243" s="131"/>
      <c r="K243" s="130"/>
      <c r="L243" s="131"/>
      <c r="M243" s="130"/>
      <c r="N243" s="11">
        <f t="shared" si="47"/>
        <v>0.14000000000000057</v>
      </c>
      <c r="O243" s="11" t="str">
        <f t="shared" si="48"/>
        <v xml:space="preserve"> </v>
      </c>
      <c r="P243" s="11">
        <f t="shared" si="49"/>
        <v>0.28000000000000114</v>
      </c>
      <c r="Q243" s="11"/>
      <c r="R243" s="11"/>
      <c r="S243" s="11"/>
      <c r="T243" s="12"/>
      <c r="W243" s="4">
        <v>2</v>
      </c>
      <c r="Y243"/>
      <c r="Z243"/>
      <c r="AA243" s="4">
        <v>1</v>
      </c>
      <c r="AB243"/>
      <c r="AC243"/>
      <c r="AD243"/>
      <c r="AE243" s="4">
        <v>1</v>
      </c>
      <c r="AF243"/>
      <c r="AG243"/>
      <c r="AH243" s="4">
        <v>1</v>
      </c>
    </row>
    <row r="244" spans="1:41" ht="12.75" customHeight="1" x14ac:dyDescent="0.25">
      <c r="A244" s="54" t="s">
        <v>276</v>
      </c>
      <c r="C244" s="6">
        <v>424</v>
      </c>
      <c r="E244" s="35">
        <v>4.1500000000000004</v>
      </c>
      <c r="F244" s="35">
        <v>4.18</v>
      </c>
      <c r="H244" s="131"/>
      <c r="I244" s="131"/>
      <c r="J244" s="131"/>
      <c r="K244" s="130"/>
      <c r="L244" s="131"/>
      <c r="M244" s="130"/>
      <c r="N244" s="11">
        <f t="shared" si="47"/>
        <v>2.9999999999999361E-2</v>
      </c>
      <c r="O244" s="11" t="str">
        <f t="shared" si="48"/>
        <v xml:space="preserve"> </v>
      </c>
      <c r="P244" s="11">
        <f t="shared" si="49"/>
        <v>5.9999999999998721E-2</v>
      </c>
      <c r="Q244" s="11"/>
      <c r="R244" s="11"/>
      <c r="S244" s="11"/>
      <c r="T244" s="12"/>
      <c r="W244" s="4">
        <v>2</v>
      </c>
      <c r="Y244"/>
      <c r="Z244"/>
      <c r="AA244" s="4">
        <v>1</v>
      </c>
      <c r="AB244"/>
      <c r="AC244"/>
      <c r="AD244" s="4">
        <v>1</v>
      </c>
      <c r="AE244"/>
      <c r="AF244"/>
      <c r="AG244"/>
      <c r="AH244" s="4">
        <v>1</v>
      </c>
    </row>
    <row r="245" spans="1:41" ht="12.75" customHeight="1" x14ac:dyDescent="0.25">
      <c r="A245" s="54" t="s">
        <v>276</v>
      </c>
      <c r="C245" s="6">
        <v>424</v>
      </c>
      <c r="E245" s="35">
        <v>4.18</v>
      </c>
      <c r="F245" s="35">
        <v>4.3499999999999996</v>
      </c>
      <c r="H245" s="131"/>
      <c r="I245" s="131"/>
      <c r="J245" s="131"/>
      <c r="K245" s="130"/>
      <c r="L245" s="131"/>
      <c r="M245" s="130"/>
      <c r="N245" s="11">
        <f t="shared" si="47"/>
        <v>0.16999999999999993</v>
      </c>
      <c r="O245" s="11" t="str">
        <f t="shared" si="48"/>
        <v xml:space="preserve"> </v>
      </c>
      <c r="P245" s="11">
        <f t="shared" si="49"/>
        <v>0.33999999999999986</v>
      </c>
      <c r="Q245" s="11"/>
      <c r="R245" s="11"/>
      <c r="S245" s="11"/>
      <c r="T245" s="12"/>
      <c r="W245" s="4">
        <v>2</v>
      </c>
      <c r="Y245"/>
      <c r="Z245"/>
      <c r="AA245" s="4">
        <v>1</v>
      </c>
      <c r="AB245"/>
      <c r="AC245"/>
      <c r="AD245"/>
      <c r="AE245" s="4">
        <v>1</v>
      </c>
      <c r="AF245"/>
      <c r="AG245"/>
      <c r="AH245" s="4">
        <v>1</v>
      </c>
    </row>
    <row r="246" spans="1:41" ht="12.75" customHeight="1" x14ac:dyDescent="0.25">
      <c r="A246" s="54" t="s">
        <v>276</v>
      </c>
      <c r="C246" s="6">
        <v>424</v>
      </c>
      <c r="E246" s="35">
        <v>4.3499999999999996</v>
      </c>
      <c r="F246" s="35">
        <v>4.79</v>
      </c>
      <c r="H246" s="131"/>
      <c r="I246" s="131"/>
      <c r="J246" s="131"/>
      <c r="K246" s="130"/>
      <c r="L246" s="131"/>
      <c r="M246" s="130"/>
      <c r="N246" s="11">
        <f t="shared" si="47"/>
        <v>0.44000000000000039</v>
      </c>
      <c r="O246" s="11" t="str">
        <f t="shared" si="48"/>
        <v xml:space="preserve"> </v>
      </c>
      <c r="P246" s="11">
        <f t="shared" si="49"/>
        <v>0.88000000000000078</v>
      </c>
      <c r="Q246" s="11"/>
      <c r="R246" s="11"/>
      <c r="S246" s="11"/>
      <c r="T246" s="12"/>
      <c r="W246" s="4">
        <v>2</v>
      </c>
      <c r="Y246"/>
      <c r="Z246"/>
      <c r="AA246" s="4">
        <v>1</v>
      </c>
      <c r="AB246"/>
      <c r="AC246"/>
      <c r="AD246"/>
      <c r="AE246"/>
      <c r="AF246" s="4">
        <v>1</v>
      </c>
      <c r="AG246"/>
      <c r="AH246" s="4">
        <v>1</v>
      </c>
    </row>
    <row r="247" spans="1:41" ht="12.75" customHeight="1" x14ac:dyDescent="0.25">
      <c r="A247" s="54" t="s">
        <v>276</v>
      </c>
      <c r="C247" s="6">
        <v>424</v>
      </c>
      <c r="E247" s="35">
        <v>4.79</v>
      </c>
      <c r="F247" s="35">
        <v>4.96</v>
      </c>
      <c r="H247" s="131"/>
      <c r="I247" s="131"/>
      <c r="J247" s="131"/>
      <c r="K247" s="130"/>
      <c r="L247" s="131"/>
      <c r="M247" s="130"/>
      <c r="N247" s="11">
        <f t="shared" si="47"/>
        <v>0.16999999999999993</v>
      </c>
      <c r="O247" s="11" t="str">
        <f t="shared" si="48"/>
        <v xml:space="preserve"> </v>
      </c>
      <c r="P247" s="11">
        <f t="shared" si="49"/>
        <v>0.33999999999999986</v>
      </c>
      <c r="Q247" s="11"/>
      <c r="R247" s="11"/>
      <c r="S247" s="11"/>
      <c r="T247" s="12"/>
      <c r="W247" s="4">
        <v>2</v>
      </c>
      <c r="Y247"/>
      <c r="Z247"/>
      <c r="AA247" s="4">
        <v>1</v>
      </c>
      <c r="AB247"/>
      <c r="AC247"/>
      <c r="AD247"/>
      <c r="AE247" s="4">
        <v>1</v>
      </c>
      <c r="AF247"/>
      <c r="AG247"/>
      <c r="AH247" s="4">
        <v>1</v>
      </c>
    </row>
    <row r="248" spans="1:41" ht="12.75" customHeight="1" x14ac:dyDescent="0.25">
      <c r="A248" s="54" t="s">
        <v>276</v>
      </c>
      <c r="C248" s="6">
        <v>424</v>
      </c>
      <c r="E248" s="35">
        <v>4.96</v>
      </c>
      <c r="F248" s="35">
        <v>5.15</v>
      </c>
      <c r="H248" s="131"/>
      <c r="I248" s="131"/>
      <c r="J248" s="131"/>
      <c r="K248" s="130"/>
      <c r="L248" s="131"/>
      <c r="M248" s="130"/>
      <c r="N248" s="11">
        <f t="shared" si="47"/>
        <v>0.19000000000000039</v>
      </c>
      <c r="O248" s="11" t="str">
        <f t="shared" si="48"/>
        <v xml:space="preserve"> </v>
      </c>
      <c r="P248" s="11">
        <f t="shared" si="49"/>
        <v>0.38000000000000078</v>
      </c>
      <c r="Q248" s="11"/>
      <c r="R248" s="11"/>
      <c r="S248" s="11"/>
      <c r="T248" s="12"/>
      <c r="W248" s="4">
        <v>2</v>
      </c>
      <c r="Y248"/>
      <c r="Z248"/>
      <c r="AA248" s="4">
        <v>1</v>
      </c>
      <c r="AB248"/>
      <c r="AC248"/>
      <c r="AD248" s="4">
        <v>1</v>
      </c>
      <c r="AE248"/>
      <c r="AF248"/>
      <c r="AG248"/>
      <c r="AH248" s="4">
        <v>1</v>
      </c>
    </row>
    <row r="249" spans="1:41" ht="12.75" customHeight="1" x14ac:dyDescent="0.25">
      <c r="A249" s="54" t="s">
        <v>276</v>
      </c>
      <c r="C249" s="6">
        <v>424</v>
      </c>
      <c r="E249" s="35">
        <v>5.15</v>
      </c>
      <c r="F249" s="35">
        <v>5.32</v>
      </c>
      <c r="H249" s="131"/>
      <c r="I249" s="131"/>
      <c r="J249" s="131"/>
      <c r="K249" s="130"/>
      <c r="L249" s="131"/>
      <c r="M249" s="130"/>
      <c r="N249" s="11">
        <f t="shared" si="47"/>
        <v>0.16999999999999993</v>
      </c>
      <c r="O249" s="11" t="str">
        <f t="shared" si="48"/>
        <v xml:space="preserve"> </v>
      </c>
      <c r="P249" s="11">
        <f t="shared" si="49"/>
        <v>0.33999999999999986</v>
      </c>
      <c r="Q249" s="11"/>
      <c r="R249" s="11"/>
      <c r="S249" s="11"/>
      <c r="T249" s="12"/>
      <c r="W249" s="4">
        <v>2</v>
      </c>
      <c r="Y249"/>
      <c r="Z249"/>
      <c r="AA249" s="4">
        <v>1</v>
      </c>
      <c r="AB249"/>
      <c r="AC249"/>
      <c r="AD249"/>
      <c r="AE249" s="4">
        <v>1</v>
      </c>
      <c r="AF249"/>
      <c r="AG249"/>
      <c r="AH249" s="4">
        <v>1</v>
      </c>
    </row>
    <row r="250" spans="1:41" ht="12.75" customHeight="1" x14ac:dyDescent="0.25">
      <c r="A250" s="54" t="s">
        <v>276</v>
      </c>
      <c r="C250" s="6">
        <v>424</v>
      </c>
      <c r="E250" s="35">
        <v>5.32</v>
      </c>
      <c r="F250" s="35">
        <v>5.35</v>
      </c>
      <c r="H250" s="131"/>
      <c r="I250" s="131"/>
      <c r="J250" s="131"/>
      <c r="K250" s="130"/>
      <c r="L250" s="131"/>
      <c r="M250" s="130"/>
      <c r="N250" s="11">
        <f t="shared" si="47"/>
        <v>2.9999999999999361E-2</v>
      </c>
      <c r="O250" s="11" t="str">
        <f t="shared" si="48"/>
        <v xml:space="preserve"> </v>
      </c>
      <c r="P250" s="11">
        <f t="shared" si="49"/>
        <v>5.9999999999998721E-2</v>
      </c>
      <c r="Q250" s="11"/>
      <c r="R250" s="11"/>
      <c r="S250" s="11"/>
      <c r="T250" s="12"/>
      <c r="W250" s="4">
        <v>2</v>
      </c>
      <c r="Y250"/>
      <c r="Z250"/>
      <c r="AA250" s="4">
        <v>1</v>
      </c>
      <c r="AB250"/>
      <c r="AC250"/>
      <c r="AD250"/>
      <c r="AE250"/>
      <c r="AF250" s="4">
        <v>1</v>
      </c>
      <c r="AG250"/>
      <c r="AH250" s="4">
        <v>1</v>
      </c>
    </row>
    <row r="251" spans="1:41" ht="12.75" customHeight="1" x14ac:dyDescent="0.25">
      <c r="A251" s="54" t="s">
        <v>276</v>
      </c>
      <c r="C251" s="6">
        <v>424</v>
      </c>
      <c r="E251" s="35">
        <v>5.35</v>
      </c>
      <c r="F251" s="35">
        <v>5.52</v>
      </c>
      <c r="H251" s="131"/>
      <c r="I251" s="131"/>
      <c r="J251" s="131"/>
      <c r="K251" s="130"/>
      <c r="L251" s="131"/>
      <c r="M251" s="130"/>
      <c r="N251" s="11">
        <f t="shared" si="47"/>
        <v>0.16999999999999993</v>
      </c>
      <c r="O251" s="11" t="str">
        <f t="shared" si="48"/>
        <v xml:space="preserve"> </v>
      </c>
      <c r="P251" s="11">
        <f t="shared" si="49"/>
        <v>0.33999999999999986</v>
      </c>
      <c r="Q251" s="11"/>
      <c r="R251" s="11"/>
      <c r="S251" s="11"/>
      <c r="T251" s="12"/>
      <c r="W251" s="4">
        <v>2</v>
      </c>
      <c r="Y251"/>
      <c r="Z251"/>
      <c r="AA251" s="4">
        <v>1</v>
      </c>
      <c r="AB251"/>
      <c r="AC251"/>
      <c r="AD251"/>
      <c r="AE251" s="4">
        <v>1</v>
      </c>
      <c r="AF251"/>
      <c r="AG251"/>
      <c r="AH251" s="4">
        <v>1</v>
      </c>
    </row>
    <row r="252" spans="1:41" ht="12.75" customHeight="1" x14ac:dyDescent="0.25">
      <c r="A252" s="54" t="s">
        <v>276</v>
      </c>
      <c r="C252" s="6">
        <v>424</v>
      </c>
      <c r="E252" s="35">
        <v>5.52</v>
      </c>
      <c r="F252" s="35">
        <v>5.79</v>
      </c>
      <c r="H252" s="131"/>
      <c r="I252" s="131"/>
      <c r="J252" s="131"/>
      <c r="K252" s="130"/>
      <c r="L252" s="131"/>
      <c r="M252" s="130"/>
      <c r="N252" s="11">
        <f t="shared" si="47"/>
        <v>0.27000000000000046</v>
      </c>
      <c r="O252" s="11" t="str">
        <f t="shared" si="48"/>
        <v xml:space="preserve"> </v>
      </c>
      <c r="P252" s="11">
        <f t="shared" si="49"/>
        <v>0.54000000000000092</v>
      </c>
      <c r="Q252" s="11"/>
      <c r="R252" s="11"/>
      <c r="S252" s="11"/>
      <c r="T252" s="12"/>
      <c r="W252" s="4">
        <v>2</v>
      </c>
      <c r="Y252"/>
      <c r="Z252"/>
      <c r="AA252" s="4">
        <v>1</v>
      </c>
      <c r="AB252"/>
      <c r="AC252"/>
      <c r="AD252" s="4">
        <v>1</v>
      </c>
      <c r="AE252"/>
      <c r="AF252"/>
      <c r="AG252"/>
      <c r="AH252" s="4">
        <v>1</v>
      </c>
    </row>
    <row r="253" spans="1:41" ht="12.75" customHeight="1" x14ac:dyDescent="0.25">
      <c r="A253" s="54" t="s">
        <v>276</v>
      </c>
      <c r="C253" s="6">
        <v>424</v>
      </c>
      <c r="E253" s="35">
        <v>5.79</v>
      </c>
      <c r="F253" s="35">
        <v>5.96</v>
      </c>
      <c r="H253" s="131"/>
      <c r="I253" s="131"/>
      <c r="J253" s="131"/>
      <c r="K253" s="130"/>
      <c r="L253" s="131"/>
      <c r="M253" s="130"/>
      <c r="N253" s="11">
        <f t="shared" si="47"/>
        <v>0.16999999999999993</v>
      </c>
      <c r="O253" s="11" t="str">
        <f t="shared" si="48"/>
        <v xml:space="preserve"> </v>
      </c>
      <c r="P253" s="11">
        <f t="shared" si="49"/>
        <v>0.33999999999999986</v>
      </c>
      <c r="Q253" s="11"/>
      <c r="R253" s="11"/>
      <c r="S253" s="11"/>
      <c r="T253" s="12"/>
      <c r="W253" s="4">
        <v>2</v>
      </c>
      <c r="Y253"/>
      <c r="Z253"/>
      <c r="AA253" s="4">
        <v>1</v>
      </c>
      <c r="AB253"/>
      <c r="AC253"/>
      <c r="AD253"/>
      <c r="AE253" s="4">
        <v>1</v>
      </c>
      <c r="AF253"/>
      <c r="AG253"/>
      <c r="AH253" s="4">
        <v>1</v>
      </c>
    </row>
    <row r="254" spans="1:41" ht="12.75" customHeight="1" x14ac:dyDescent="0.25">
      <c r="A254" s="54" t="s">
        <v>276</v>
      </c>
      <c r="C254" s="6">
        <v>424</v>
      </c>
      <c r="E254" s="35">
        <v>5.96</v>
      </c>
      <c r="F254" s="35">
        <v>7.07</v>
      </c>
      <c r="H254" s="131">
        <f>SUM(N212:N254)</f>
        <v>6.87</v>
      </c>
      <c r="I254" s="131">
        <f>SUM(O212:O254)</f>
        <v>0</v>
      </c>
      <c r="J254" s="131">
        <f t="shared" ref="J254" si="50">SUM(P212:P254)</f>
        <v>14.14</v>
      </c>
      <c r="K254" s="131">
        <f>SUM(Q212:Q254)</f>
        <v>0</v>
      </c>
      <c r="L254" s="131">
        <f t="shared" ref="L254" si="51">SUM(R212:R254)</f>
        <v>0</v>
      </c>
      <c r="M254" s="131">
        <f>SUM(S212:S254)</f>
        <v>0</v>
      </c>
      <c r="N254" s="11">
        <f t="shared" si="47"/>
        <v>1.1100000000000003</v>
      </c>
      <c r="O254" s="11" t="str">
        <f t="shared" si="48"/>
        <v xml:space="preserve"> </v>
      </c>
      <c r="P254" s="11">
        <f t="shared" si="49"/>
        <v>2.2200000000000006</v>
      </c>
      <c r="Q254" s="11"/>
      <c r="R254" s="11"/>
      <c r="S254" s="11"/>
      <c r="T254" s="12"/>
      <c r="W254" s="4">
        <v>2</v>
      </c>
      <c r="Y254"/>
      <c r="Z254"/>
      <c r="AA254" s="4">
        <v>1</v>
      </c>
      <c r="AB254"/>
      <c r="AC254"/>
      <c r="AD254"/>
      <c r="AE254"/>
      <c r="AF254" s="4">
        <v>1</v>
      </c>
      <c r="AG254"/>
      <c r="AH254" s="4">
        <v>1</v>
      </c>
    </row>
    <row r="255" spans="1:41" x14ac:dyDescent="0.25">
      <c r="O255" s="11"/>
    </row>
    <row r="256" spans="1:41" x14ac:dyDescent="0.25">
      <c r="O256" s="11"/>
    </row>
    <row r="257" spans="15:15" x14ac:dyDescent="0.25">
      <c r="O257" s="11"/>
    </row>
    <row r="258" spans="15:15" x14ac:dyDescent="0.25">
      <c r="O258" s="11"/>
    </row>
    <row r="259" spans="15:15" x14ac:dyDescent="0.25">
      <c r="O259" s="11"/>
    </row>
    <row r="260" spans="15:15" x14ac:dyDescent="0.25">
      <c r="O260" s="11"/>
    </row>
    <row r="261" spans="15:15" x14ac:dyDescent="0.25">
      <c r="O261" s="11"/>
    </row>
    <row r="262" spans="15:15" x14ac:dyDescent="0.25">
      <c r="O262" s="11"/>
    </row>
    <row r="263" spans="15:15" x14ac:dyDescent="0.25">
      <c r="O263" s="11"/>
    </row>
    <row r="264" spans="15:15" x14ac:dyDescent="0.25">
      <c r="O264" s="11"/>
    </row>
    <row r="265" spans="15:15" x14ac:dyDescent="0.25">
      <c r="O265" s="11"/>
    </row>
    <row r="266" spans="15:15" x14ac:dyDescent="0.25">
      <c r="O266" s="11"/>
    </row>
    <row r="267" spans="15:15" x14ac:dyDescent="0.25">
      <c r="O267" s="11"/>
    </row>
    <row r="268" spans="15:15" x14ac:dyDescent="0.25">
      <c r="O268" s="11"/>
    </row>
    <row r="269" spans="15:15" x14ac:dyDescent="0.25">
      <c r="O269" s="11"/>
    </row>
    <row r="270" spans="15:15" x14ac:dyDescent="0.25">
      <c r="O270" s="11"/>
    </row>
    <row r="271" spans="15:15" x14ac:dyDescent="0.25">
      <c r="O271" s="11"/>
    </row>
    <row r="272" spans="15:15" x14ac:dyDescent="0.25">
      <c r="O272" s="11"/>
    </row>
    <row r="273" spans="15:15" x14ac:dyDescent="0.25">
      <c r="O273" s="11"/>
    </row>
    <row r="274" spans="15:15" x14ac:dyDescent="0.25">
      <c r="O274" s="11"/>
    </row>
    <row r="275" spans="15:15" x14ac:dyDescent="0.25">
      <c r="O275" s="11"/>
    </row>
    <row r="276" spans="15:15" x14ac:dyDescent="0.25">
      <c r="O276" s="11"/>
    </row>
    <row r="277" spans="15:15" x14ac:dyDescent="0.25">
      <c r="O277" s="11"/>
    </row>
    <row r="278" spans="15:15" x14ac:dyDescent="0.25">
      <c r="O278" s="11"/>
    </row>
    <row r="279" spans="15:15" x14ac:dyDescent="0.25">
      <c r="O279" s="11"/>
    </row>
    <row r="280" spans="15:15" x14ac:dyDescent="0.25">
      <c r="O280" s="11"/>
    </row>
    <row r="281" spans="15:15" x14ac:dyDescent="0.25">
      <c r="O281" s="11"/>
    </row>
    <row r="282" spans="15:15" x14ac:dyDescent="0.25">
      <c r="O282" s="11"/>
    </row>
    <row r="283" spans="15:15" x14ac:dyDescent="0.25">
      <c r="O283" s="11"/>
    </row>
    <row r="284" spans="15:15" x14ac:dyDescent="0.25">
      <c r="O284" s="11"/>
    </row>
    <row r="285" spans="15:15" x14ac:dyDescent="0.25">
      <c r="O285" s="11"/>
    </row>
    <row r="286" spans="15:15" x14ac:dyDescent="0.25">
      <c r="O286" s="11"/>
    </row>
    <row r="287" spans="15:15" x14ac:dyDescent="0.25">
      <c r="O287" s="11"/>
    </row>
    <row r="288" spans="15:15" x14ac:dyDescent="0.25">
      <c r="O288" s="11"/>
    </row>
    <row r="289" spans="15:15" x14ac:dyDescent="0.25">
      <c r="O289" s="11"/>
    </row>
    <row r="290" spans="15:15" x14ac:dyDescent="0.25">
      <c r="O290" s="11"/>
    </row>
    <row r="291" spans="15:15" x14ac:dyDescent="0.25">
      <c r="O291" s="11"/>
    </row>
    <row r="292" spans="15:15" x14ac:dyDescent="0.25">
      <c r="O292" s="11"/>
    </row>
    <row r="293" spans="15:15" x14ac:dyDescent="0.25">
      <c r="O293" s="11"/>
    </row>
    <row r="294" spans="15:15" x14ac:dyDescent="0.25">
      <c r="O294" s="11"/>
    </row>
    <row r="295" spans="15:15" x14ac:dyDescent="0.25">
      <c r="O295" s="11"/>
    </row>
    <row r="296" spans="15:15" x14ac:dyDescent="0.25">
      <c r="O296" s="11"/>
    </row>
    <row r="297" spans="15:15" x14ac:dyDescent="0.25">
      <c r="O297" s="11"/>
    </row>
    <row r="298" spans="15:15" x14ac:dyDescent="0.25">
      <c r="O298" s="11"/>
    </row>
    <row r="299" spans="15:15" x14ac:dyDescent="0.25">
      <c r="O299" s="11"/>
    </row>
    <row r="300" spans="15:15" x14ac:dyDescent="0.25">
      <c r="O300" s="11"/>
    </row>
    <row r="301" spans="15:15" x14ac:dyDescent="0.25">
      <c r="O301" s="11"/>
    </row>
    <row r="302" spans="15:15" x14ac:dyDescent="0.25">
      <c r="O302" s="11"/>
    </row>
    <row r="303" spans="15:15" x14ac:dyDescent="0.25">
      <c r="O303" s="11"/>
    </row>
    <row r="304" spans="15:15" x14ac:dyDescent="0.25">
      <c r="O304" s="11"/>
    </row>
    <row r="305" spans="15:15" x14ac:dyDescent="0.25">
      <c r="O305" s="11"/>
    </row>
    <row r="306" spans="15:15" x14ac:dyDescent="0.25">
      <c r="O306" s="11"/>
    </row>
    <row r="307" spans="15:15" x14ac:dyDescent="0.25">
      <c r="O307" s="11"/>
    </row>
    <row r="308" spans="15:15" x14ac:dyDescent="0.25">
      <c r="O308" s="11"/>
    </row>
    <row r="309" spans="15:15" x14ac:dyDescent="0.25">
      <c r="O309" s="11"/>
    </row>
    <row r="310" spans="15:15" x14ac:dyDescent="0.25">
      <c r="O310" s="11"/>
    </row>
    <row r="311" spans="15:15" x14ac:dyDescent="0.25">
      <c r="O311" s="11"/>
    </row>
    <row r="312" spans="15:15" x14ac:dyDescent="0.25">
      <c r="O312" s="11"/>
    </row>
    <row r="313" spans="15:15" x14ac:dyDescent="0.25">
      <c r="O313" s="11"/>
    </row>
    <row r="314" spans="15:15" x14ac:dyDescent="0.25">
      <c r="O314" s="11"/>
    </row>
    <row r="315" spans="15:15" x14ac:dyDescent="0.25">
      <c r="O315" s="11"/>
    </row>
    <row r="316" spans="15:15" x14ac:dyDescent="0.25">
      <c r="O316" s="11"/>
    </row>
  </sheetData>
  <mergeCells count="7">
    <mergeCell ref="AS108:AS111"/>
    <mergeCell ref="A184:F184"/>
    <mergeCell ref="D2:E2"/>
    <mergeCell ref="D11:D15"/>
    <mergeCell ref="D224:D227"/>
    <mergeCell ref="P3:S3"/>
    <mergeCell ref="J3:M3"/>
  </mergeCells>
  <phoneticPr fontId="1" type="noConversion"/>
  <pageMargins left="0.1" right="0.1" top="0.1" bottom="0.1" header="0.5" footer="0.5"/>
  <pageSetup paperSize="17" scale="4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Q559"/>
  <sheetViews>
    <sheetView zoomScale="90" zoomScaleNormal="90" workbookViewId="0">
      <pane ySplit="4" topLeftCell="A324" activePane="bottomLeft" state="frozen"/>
      <selection pane="bottomLeft" activeCell="O354" sqref="O354"/>
    </sheetView>
  </sheetViews>
  <sheetFormatPr defaultRowHeight="13.2" x14ac:dyDescent="0.25"/>
  <cols>
    <col min="1" max="1" width="11.109375" customWidth="1"/>
    <col min="2" max="2" width="3.5546875" customWidth="1"/>
    <col min="3" max="3" width="9.109375" style="6"/>
    <col min="4" max="4" width="17.33203125" customWidth="1"/>
    <col min="5" max="5" width="10.88671875" style="35" bestFit="1" customWidth="1"/>
    <col min="6" max="6" width="9.88671875" style="35" bestFit="1" customWidth="1"/>
    <col min="7" max="7" width="1" customWidth="1"/>
    <col min="8" max="9" width="14.33203125" customWidth="1"/>
    <col min="10" max="11" width="14.44140625" customWidth="1"/>
    <col min="12" max="13" width="14.109375" customWidth="1"/>
    <col min="14" max="14" width="15.88671875" customWidth="1"/>
    <col min="17" max="17" width="10.44140625" customWidth="1"/>
    <col min="18" max="19" width="11.33203125" customWidth="1"/>
    <col min="20" max="20" width="12.6640625" customWidth="1"/>
    <col min="21" max="21" width="1.44140625" customWidth="1"/>
    <col min="22" max="22" width="30.109375" style="4" customWidth="1"/>
    <col min="23" max="23" width="9.109375" style="4"/>
    <col min="24" max="24" width="1.5546875" customWidth="1"/>
    <col min="25" max="25" width="9.109375" style="4"/>
    <col min="26" max="26" width="1.44140625" style="4" customWidth="1"/>
    <col min="27" max="27" width="9.109375" style="4"/>
    <col min="28" max="28" width="12" style="4" customWidth="1"/>
    <col min="29" max="29" width="1" style="4" customWidth="1"/>
    <col min="30" max="30" width="11.44140625" style="4" customWidth="1"/>
    <col min="31" max="31" width="10.6640625" style="4" customWidth="1"/>
    <col min="32" max="32" width="11.109375" style="4" customWidth="1"/>
    <col min="33" max="33" width="1" style="4" customWidth="1"/>
    <col min="34" max="34" width="9.109375" style="4"/>
    <col min="35" max="35" width="11.88671875" style="4" customWidth="1"/>
    <col min="36" max="36" width="1.44140625" style="4" customWidth="1"/>
    <col min="37" max="37" width="9.109375" style="4"/>
    <col min="38" max="38" width="1.44140625" style="4" customWidth="1"/>
    <col min="39" max="39" width="10.109375" style="4" customWidth="1"/>
    <col min="40" max="40" width="1.5546875" style="4" customWidth="1"/>
    <col min="41" max="41" width="11.88671875" style="4" customWidth="1"/>
    <col min="42" max="42" width="1.44140625" customWidth="1"/>
    <col min="43" max="43" width="33" customWidth="1"/>
    <col min="45" max="45" width="10.33203125" customWidth="1"/>
  </cols>
  <sheetData>
    <row r="1" spans="1:45" x14ac:dyDescent="0.25">
      <c r="D1" s="10"/>
      <c r="N1" s="11"/>
      <c r="O1" s="11"/>
      <c r="P1" s="11"/>
      <c r="Q1" s="11"/>
      <c r="R1" s="11"/>
      <c r="S1" s="11"/>
      <c r="T1" s="12"/>
      <c r="U1" s="4"/>
      <c r="X1" s="4"/>
      <c r="AP1" s="4"/>
      <c r="AQ1" s="13"/>
    </row>
    <row r="2" spans="1:45" ht="13.8" thickBot="1" x14ac:dyDescent="0.3">
      <c r="D2" s="320" t="s">
        <v>0</v>
      </c>
      <c r="E2" s="320"/>
      <c r="N2" s="11"/>
      <c r="O2" s="11"/>
      <c r="P2" s="11"/>
      <c r="Q2" s="11"/>
      <c r="R2" s="11"/>
      <c r="S2" s="11"/>
      <c r="T2" s="12"/>
      <c r="U2" s="4"/>
      <c r="W2" s="6" t="s">
        <v>15</v>
      </c>
      <c r="X2" s="4"/>
      <c r="AP2" s="4"/>
      <c r="AQ2" s="13"/>
    </row>
    <row r="3" spans="1:45" ht="13.8" thickBot="1" x14ac:dyDescent="0.3">
      <c r="D3" s="10"/>
      <c r="H3" s="4"/>
      <c r="I3" s="4"/>
      <c r="J3" s="307" t="s">
        <v>806</v>
      </c>
      <c r="K3" s="308"/>
      <c r="L3" s="308"/>
      <c r="M3" s="309"/>
      <c r="N3" s="11"/>
      <c r="O3" s="11"/>
      <c r="P3" s="316" t="s">
        <v>806</v>
      </c>
      <c r="Q3" s="317"/>
      <c r="R3" s="317"/>
      <c r="S3" s="318"/>
      <c r="T3" s="12"/>
      <c r="U3" s="4"/>
      <c r="X3" s="4"/>
      <c r="AP3" s="4"/>
      <c r="AQ3" s="13"/>
    </row>
    <row r="4" spans="1:45" s="1" customFormat="1" ht="57.75" customHeight="1" thickBot="1" x14ac:dyDescent="0.3">
      <c r="A4" s="52"/>
      <c r="B4" s="52"/>
      <c r="D4" s="9"/>
      <c r="E4" s="5" t="s">
        <v>1</v>
      </c>
      <c r="F4" s="5" t="s">
        <v>2</v>
      </c>
      <c r="H4" s="256" t="s">
        <v>805</v>
      </c>
      <c r="I4" s="262" t="s">
        <v>11</v>
      </c>
      <c r="J4" s="257" t="s">
        <v>807</v>
      </c>
      <c r="K4" s="276" t="s">
        <v>808</v>
      </c>
      <c r="L4" s="262" t="s">
        <v>809</v>
      </c>
      <c r="M4" s="271" t="s">
        <v>810</v>
      </c>
      <c r="N4" s="265" t="s">
        <v>13</v>
      </c>
      <c r="O4" s="267" t="s">
        <v>11</v>
      </c>
      <c r="P4" s="269" t="s">
        <v>807</v>
      </c>
      <c r="Q4" s="269" t="s">
        <v>813</v>
      </c>
      <c r="R4" s="260" t="s">
        <v>809</v>
      </c>
      <c r="S4" s="260" t="s">
        <v>812</v>
      </c>
      <c r="T4" s="268" t="s">
        <v>12</v>
      </c>
      <c r="U4" s="3"/>
      <c r="V4" s="3"/>
      <c r="W4" s="3" t="s">
        <v>3</v>
      </c>
      <c r="Y4" s="2" t="s">
        <v>11</v>
      </c>
      <c r="AA4" s="2" t="s">
        <v>4</v>
      </c>
      <c r="AB4" s="2" t="s">
        <v>5</v>
      </c>
      <c r="AD4" s="2" t="s">
        <v>6</v>
      </c>
      <c r="AE4" s="2" t="s">
        <v>7</v>
      </c>
      <c r="AF4" s="2" t="s">
        <v>8</v>
      </c>
      <c r="AH4" s="2" t="s">
        <v>9</v>
      </c>
      <c r="AI4" s="2" t="s">
        <v>10</v>
      </c>
      <c r="AK4" s="2" t="s">
        <v>11</v>
      </c>
      <c r="AM4" s="2" t="s">
        <v>12</v>
      </c>
      <c r="AO4" s="2" t="s">
        <v>19</v>
      </c>
      <c r="AQ4" s="3" t="s">
        <v>14</v>
      </c>
    </row>
    <row r="5" spans="1:45" s="1" customFormat="1" ht="12.75" customHeight="1" x14ac:dyDescent="0.25">
      <c r="D5" s="9"/>
      <c r="E5" s="8"/>
      <c r="F5" s="8"/>
      <c r="N5" s="11" t="str">
        <f t="shared" ref="N5:N44" si="0">IF(F5&gt;0,(F5-E5)*(AD5+AE5+AF5)," ")</f>
        <v xml:space="preserve"> </v>
      </c>
      <c r="O5" s="11"/>
      <c r="P5" s="11" t="str">
        <f>IF($F5&gt;0,IF(AA5&gt;0,($F5-$E5)*AA5," ")," ")</f>
        <v xml:space="preserve"> </v>
      </c>
      <c r="Q5" s="11"/>
      <c r="R5" s="11" t="str">
        <f>IF($F5&gt;0,IF(AB5&gt;0,($F5-$E5)*AB5," ")," ")</f>
        <v xml:space="preserve"> </v>
      </c>
      <c r="S5" s="11"/>
      <c r="T5" s="12" t="str">
        <f t="shared" ref="T5:T11" si="1">IF($F5&gt;0,IF(AM5&gt;0,((F5-E5)*AM5)*5280," ")," ")</f>
        <v xml:space="preserve"> </v>
      </c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Q5" s="9"/>
    </row>
    <row r="6" spans="1:45" s="1" customFormat="1" ht="12.75" customHeight="1" x14ac:dyDescent="0.25">
      <c r="A6" s="60" t="s">
        <v>292</v>
      </c>
      <c r="B6" s="50"/>
      <c r="C6" s="1">
        <v>6</v>
      </c>
      <c r="D6" s="9"/>
      <c r="E6" s="8">
        <v>0</v>
      </c>
      <c r="F6" s="8">
        <v>0.81</v>
      </c>
      <c r="H6" s="132"/>
      <c r="I6" s="132"/>
      <c r="J6" s="133"/>
      <c r="K6" s="133"/>
      <c r="L6" s="132"/>
      <c r="M6" s="132"/>
      <c r="N6" s="11">
        <f t="shared" si="0"/>
        <v>0.81</v>
      </c>
      <c r="O6" s="11" t="str">
        <f t="shared" ref="O6:O44" si="2">IF((F6-E6)*(Y6+AK6)&gt;0,(F6-E6)*(Y6+AK6)," ")</f>
        <v xml:space="preserve"> </v>
      </c>
      <c r="P6" s="11">
        <f t="shared" ref="P6:P44" si="3">IF(($F6-$E6)*(AA6+AH6)&gt;0,($F6-$E6)*(AA6+AH6)," ")</f>
        <v>1.62</v>
      </c>
      <c r="Q6" s="11"/>
      <c r="R6" s="11" t="str">
        <f>IF(($F6-$E6)*(AB6+AI6)&gt;0,($F6-$E6)*(AB6+AI6)," ")</f>
        <v xml:space="preserve"> </v>
      </c>
      <c r="S6" s="11"/>
      <c r="T6" s="12" t="str">
        <f t="shared" si="1"/>
        <v xml:space="preserve"> </v>
      </c>
      <c r="V6" s="9"/>
      <c r="W6" s="9">
        <v>2</v>
      </c>
      <c r="X6" s="9"/>
      <c r="Y6" s="9"/>
      <c r="Z6" s="9"/>
      <c r="AA6" s="9">
        <v>1</v>
      </c>
      <c r="AB6" s="9"/>
      <c r="AC6" s="9"/>
      <c r="AD6" s="9">
        <v>1</v>
      </c>
      <c r="AE6" s="9"/>
      <c r="AF6" s="9"/>
      <c r="AG6" s="9"/>
      <c r="AH6" s="9">
        <v>1</v>
      </c>
      <c r="AI6" s="9"/>
      <c r="AJ6" s="9"/>
      <c r="AK6" s="9"/>
      <c r="AL6" s="9"/>
      <c r="AM6" s="9"/>
      <c r="AN6" s="9"/>
      <c r="AO6" s="9"/>
      <c r="AQ6" s="9"/>
      <c r="AS6" s="326" t="s">
        <v>263</v>
      </c>
    </row>
    <row r="7" spans="1:45" s="1" customFormat="1" ht="12.75" customHeight="1" x14ac:dyDescent="0.25">
      <c r="A7" s="54" t="s">
        <v>276</v>
      </c>
      <c r="B7" s="50"/>
      <c r="C7" s="1">
        <v>6</v>
      </c>
      <c r="D7" s="9"/>
      <c r="E7" s="8">
        <v>0.81</v>
      </c>
      <c r="F7" s="8">
        <v>0.94</v>
      </c>
      <c r="H7" s="132"/>
      <c r="I7" s="132"/>
      <c r="J7" s="133"/>
      <c r="K7" s="133"/>
      <c r="L7" s="132"/>
      <c r="M7" s="132"/>
      <c r="N7" s="11">
        <f t="shared" si="0"/>
        <v>0.12999999999999989</v>
      </c>
      <c r="O7" s="11" t="str">
        <f t="shared" si="2"/>
        <v xml:space="preserve"> </v>
      </c>
      <c r="P7" s="11">
        <f t="shared" si="3"/>
        <v>0.25999999999999979</v>
      </c>
      <c r="Q7" s="11"/>
      <c r="R7" s="11" t="str">
        <f>IF(($F7-$E7)*(AB7+AI7)&gt;0,($F7-$E7)*(AB7+AI7)," ")</f>
        <v xml:space="preserve"> </v>
      </c>
      <c r="S7" s="11"/>
      <c r="T7" s="12" t="str">
        <f t="shared" si="1"/>
        <v xml:space="preserve"> </v>
      </c>
      <c r="V7" s="9"/>
      <c r="W7" s="9">
        <v>2</v>
      </c>
      <c r="X7" s="9"/>
      <c r="Y7" s="9"/>
      <c r="Z7" s="9"/>
      <c r="AA7" s="9">
        <v>1</v>
      </c>
      <c r="AB7" s="9"/>
      <c r="AC7" s="9"/>
      <c r="AD7" s="9"/>
      <c r="AE7" s="9">
        <v>1</v>
      </c>
      <c r="AF7" s="9"/>
      <c r="AG7" s="9"/>
      <c r="AH7" s="9">
        <v>1</v>
      </c>
      <c r="AI7" s="9"/>
      <c r="AJ7" s="9"/>
      <c r="AK7" s="9"/>
      <c r="AL7" s="9"/>
      <c r="AM7" s="9"/>
      <c r="AN7" s="9"/>
      <c r="AO7" s="9"/>
      <c r="AQ7" s="9"/>
      <c r="AS7" s="327"/>
    </row>
    <row r="8" spans="1:45" s="1" customFormat="1" ht="12.75" customHeight="1" x14ac:dyDescent="0.25">
      <c r="A8" s="54" t="s">
        <v>276</v>
      </c>
      <c r="B8" s="50"/>
      <c r="C8" s="1">
        <v>6</v>
      </c>
      <c r="D8"/>
      <c r="E8" s="8">
        <v>0.94</v>
      </c>
      <c r="F8" s="8">
        <v>1.71</v>
      </c>
      <c r="H8" s="132"/>
      <c r="I8" s="132"/>
      <c r="J8" s="133"/>
      <c r="K8" s="133"/>
      <c r="L8" s="132"/>
      <c r="M8" s="132"/>
      <c r="N8" s="11">
        <f t="shared" si="0"/>
        <v>0.77</v>
      </c>
      <c r="O8" s="11" t="str">
        <f t="shared" si="2"/>
        <v xml:space="preserve"> </v>
      </c>
      <c r="P8" s="11">
        <f t="shared" si="3"/>
        <v>1.54</v>
      </c>
      <c r="Q8" s="11"/>
      <c r="R8" s="11" t="str">
        <f>IF(($F8-$E8)*(AB8+AI8)&gt;0,($F8-$E8)*(AB8+AI8)," ")</f>
        <v xml:space="preserve"> </v>
      </c>
      <c r="S8" s="11"/>
      <c r="T8" s="12" t="str">
        <f t="shared" si="1"/>
        <v xml:space="preserve"> </v>
      </c>
      <c r="V8" s="9"/>
      <c r="W8" s="9">
        <v>2</v>
      </c>
      <c r="X8" s="9"/>
      <c r="Y8" s="9"/>
      <c r="Z8" s="9"/>
      <c r="AA8" s="9">
        <v>1</v>
      </c>
      <c r="AB8" s="9"/>
      <c r="AC8" s="9"/>
      <c r="AD8" s="9">
        <v>1</v>
      </c>
      <c r="AE8" s="9"/>
      <c r="AF8" s="9"/>
      <c r="AG8" s="9"/>
      <c r="AH8" s="9">
        <v>1</v>
      </c>
      <c r="AI8" s="9"/>
      <c r="AJ8" s="9"/>
      <c r="AK8" s="9"/>
      <c r="AL8" s="9"/>
      <c r="AM8" s="9"/>
      <c r="AN8" s="9"/>
      <c r="AO8" s="9"/>
      <c r="AQ8" s="9"/>
      <c r="AS8" s="327"/>
    </row>
    <row r="9" spans="1:45" s="1" customFormat="1" ht="12.75" customHeight="1" x14ac:dyDescent="0.25">
      <c r="A9" s="54" t="s">
        <v>276</v>
      </c>
      <c r="B9" s="50"/>
      <c r="C9" s="1">
        <v>6</v>
      </c>
      <c r="D9"/>
      <c r="E9" s="8">
        <v>1.71</v>
      </c>
      <c r="F9" s="8">
        <v>1.75</v>
      </c>
      <c r="H9" s="132"/>
      <c r="I9" s="132"/>
      <c r="J9" s="133"/>
      <c r="K9" s="133"/>
      <c r="L9" s="132"/>
      <c r="M9" s="132"/>
      <c r="N9" s="11">
        <f t="shared" si="0"/>
        <v>4.0000000000000036E-2</v>
      </c>
      <c r="O9" s="11" t="str">
        <f t="shared" si="2"/>
        <v xml:space="preserve"> </v>
      </c>
      <c r="P9" s="11">
        <f t="shared" si="3"/>
        <v>8.0000000000000071E-2</v>
      </c>
      <c r="Q9" s="11"/>
      <c r="R9" s="11"/>
      <c r="S9" s="11"/>
      <c r="T9" s="12" t="str">
        <f t="shared" si="1"/>
        <v xml:space="preserve"> </v>
      </c>
      <c r="V9" s="9"/>
      <c r="W9" s="9">
        <v>2</v>
      </c>
      <c r="X9" s="9"/>
      <c r="Y9" s="9"/>
      <c r="Z9" s="9"/>
      <c r="AA9" s="9">
        <v>1</v>
      </c>
      <c r="AB9" s="9"/>
      <c r="AC9" s="9"/>
      <c r="AD9" s="9"/>
      <c r="AE9" s="9"/>
      <c r="AF9" s="9">
        <v>1</v>
      </c>
      <c r="AG9" s="9"/>
      <c r="AH9" s="9">
        <v>1</v>
      </c>
      <c r="AI9" s="9"/>
      <c r="AJ9" s="9"/>
      <c r="AK9" s="9"/>
      <c r="AL9" s="9"/>
      <c r="AM9" s="9"/>
      <c r="AN9" s="9"/>
      <c r="AO9" s="9"/>
      <c r="AQ9" s="9"/>
      <c r="AS9" s="327"/>
    </row>
    <row r="10" spans="1:45" s="1" customFormat="1" ht="12.75" customHeight="1" x14ac:dyDescent="0.25">
      <c r="A10" s="54" t="s">
        <v>276</v>
      </c>
      <c r="B10" s="50"/>
      <c r="C10" s="1">
        <v>6</v>
      </c>
      <c r="D10"/>
      <c r="E10" s="8">
        <v>1.75</v>
      </c>
      <c r="F10" s="8">
        <v>1.84</v>
      </c>
      <c r="H10" s="132"/>
      <c r="I10" s="132"/>
      <c r="J10" s="133"/>
      <c r="K10" s="133"/>
      <c r="L10" s="132"/>
      <c r="M10" s="132"/>
      <c r="N10" s="11">
        <f t="shared" si="0"/>
        <v>0.18000000000000016</v>
      </c>
      <c r="O10" s="11" t="str">
        <f t="shared" si="2"/>
        <v xml:space="preserve"> </v>
      </c>
      <c r="P10" s="11">
        <f t="shared" si="3"/>
        <v>0.18000000000000016</v>
      </c>
      <c r="Q10" s="11"/>
      <c r="R10" s="11"/>
      <c r="S10" s="11"/>
      <c r="T10" s="12" t="str">
        <f t="shared" si="1"/>
        <v xml:space="preserve"> </v>
      </c>
      <c r="V10" s="9"/>
      <c r="W10" s="9">
        <v>2</v>
      </c>
      <c r="X10" s="9"/>
      <c r="Y10" s="9"/>
      <c r="Z10" s="9"/>
      <c r="AA10" s="9">
        <v>1</v>
      </c>
      <c r="AB10" s="9"/>
      <c r="AC10" s="9"/>
      <c r="AD10" s="9"/>
      <c r="AE10" s="9"/>
      <c r="AF10" s="9">
        <v>2</v>
      </c>
      <c r="AG10" s="9"/>
      <c r="AH10" s="9">
        <v>1</v>
      </c>
      <c r="AI10" s="9"/>
      <c r="AJ10" s="9"/>
      <c r="AK10" s="9"/>
      <c r="AL10" s="9"/>
      <c r="AM10" s="9"/>
      <c r="AN10" s="9"/>
      <c r="AO10" s="9">
        <v>1</v>
      </c>
      <c r="AQ10" s="9"/>
      <c r="AS10" s="327"/>
    </row>
    <row r="11" spans="1:45" s="1" customFormat="1" ht="12.75" customHeight="1" x14ac:dyDescent="0.25">
      <c r="A11" s="54" t="s">
        <v>276</v>
      </c>
      <c r="B11" s="50"/>
      <c r="C11" s="1">
        <v>6</v>
      </c>
      <c r="D11"/>
      <c r="E11" s="174">
        <v>1.84</v>
      </c>
      <c r="F11" s="174">
        <v>1.88</v>
      </c>
      <c r="H11" s="133"/>
      <c r="I11" s="132"/>
      <c r="J11" s="133"/>
      <c r="K11" s="133"/>
      <c r="L11" s="132"/>
      <c r="M11" s="132"/>
      <c r="N11" s="11">
        <f t="shared" si="0"/>
        <v>3.9999999999999813E-2</v>
      </c>
      <c r="O11" s="11" t="str">
        <f t="shared" si="2"/>
        <v xml:space="preserve"> </v>
      </c>
      <c r="P11" s="11">
        <f t="shared" si="3"/>
        <v>7.9999999999999627E-2</v>
      </c>
      <c r="Q11" s="11"/>
      <c r="R11" s="11"/>
      <c r="S11" s="11"/>
      <c r="T11" s="12">
        <f t="shared" si="1"/>
        <v>211.19999999999902</v>
      </c>
      <c r="V11" s="175"/>
      <c r="W11" s="175">
        <v>2</v>
      </c>
      <c r="X11" s="175"/>
      <c r="Y11" s="175"/>
      <c r="Z11" s="175"/>
      <c r="AA11" s="175">
        <v>1</v>
      </c>
      <c r="AB11" s="175"/>
      <c r="AC11" s="175"/>
      <c r="AD11" s="175"/>
      <c r="AE11" s="175"/>
      <c r="AF11" s="175">
        <v>1</v>
      </c>
      <c r="AG11" s="175"/>
      <c r="AH11" s="175">
        <v>1</v>
      </c>
      <c r="AI11" s="175"/>
      <c r="AJ11" s="175"/>
      <c r="AK11" s="175"/>
      <c r="AL11" s="175"/>
      <c r="AM11" s="175">
        <v>1</v>
      </c>
      <c r="AN11" s="175"/>
      <c r="AO11" s="175"/>
      <c r="AQ11" s="9"/>
      <c r="AS11" s="327"/>
    </row>
    <row r="12" spans="1:45" s="1" customFormat="1" ht="12.75" customHeight="1" x14ac:dyDescent="0.25">
      <c r="A12" s="54" t="s">
        <v>276</v>
      </c>
      <c r="B12" s="50"/>
      <c r="C12" s="1">
        <v>6</v>
      </c>
      <c r="D12"/>
      <c r="E12" s="174">
        <v>1.88</v>
      </c>
      <c r="F12" s="174">
        <v>2.0099999999999998</v>
      </c>
      <c r="H12" s="133"/>
      <c r="I12" s="132"/>
      <c r="J12" s="133"/>
      <c r="K12" s="133"/>
      <c r="L12" s="132"/>
      <c r="M12" s="132"/>
      <c r="N12" s="11">
        <f t="shared" si="0"/>
        <v>0.25999999999999979</v>
      </c>
      <c r="O12" s="11" t="str">
        <f t="shared" si="2"/>
        <v xml:space="preserve"> </v>
      </c>
      <c r="P12" s="11">
        <f t="shared" si="3"/>
        <v>0.25999999999999979</v>
      </c>
      <c r="Q12" s="11"/>
      <c r="R12" s="11"/>
      <c r="S12" s="11"/>
      <c r="T12" s="12"/>
      <c r="V12" s="175"/>
      <c r="W12" s="175">
        <v>2</v>
      </c>
      <c r="X12" s="175"/>
      <c r="Y12" s="175"/>
      <c r="Z12" s="175"/>
      <c r="AA12" s="175">
        <v>1</v>
      </c>
      <c r="AB12" s="175"/>
      <c r="AC12" s="175"/>
      <c r="AD12" s="175"/>
      <c r="AE12" s="175"/>
      <c r="AF12" s="175">
        <v>2</v>
      </c>
      <c r="AG12" s="175"/>
      <c r="AH12" s="175">
        <v>1</v>
      </c>
      <c r="AI12" s="175"/>
      <c r="AJ12" s="175"/>
      <c r="AK12" s="175"/>
      <c r="AL12" s="175"/>
      <c r="AM12" s="175"/>
      <c r="AN12" s="175"/>
      <c r="AO12" s="175">
        <v>1</v>
      </c>
      <c r="AP12" s="245"/>
      <c r="AQ12" s="175"/>
      <c r="AS12" s="9"/>
    </row>
    <row r="13" spans="1:45" s="1" customFormat="1" ht="12.75" customHeight="1" x14ac:dyDescent="0.25">
      <c r="A13" s="54" t="s">
        <v>276</v>
      </c>
      <c r="B13" s="50"/>
      <c r="C13" s="1">
        <v>6</v>
      </c>
      <c r="D13"/>
      <c r="E13" s="174">
        <v>2.0099999999999998</v>
      </c>
      <c r="F13" s="174">
        <v>2.02</v>
      </c>
      <c r="H13" s="133"/>
      <c r="I13" s="132"/>
      <c r="J13" s="133"/>
      <c r="K13" s="133"/>
      <c r="L13" s="132"/>
      <c r="M13" s="132"/>
      <c r="N13" s="11">
        <f t="shared" si="0"/>
        <v>1.0000000000000231E-2</v>
      </c>
      <c r="O13" s="11" t="str">
        <f t="shared" si="2"/>
        <v xml:space="preserve"> </v>
      </c>
      <c r="P13" s="11">
        <f t="shared" si="3"/>
        <v>2.0000000000000462E-2</v>
      </c>
      <c r="Q13" s="11"/>
      <c r="R13" s="11"/>
      <c r="S13" s="11"/>
      <c r="T13" s="12"/>
      <c r="V13" s="175"/>
      <c r="W13" s="175">
        <v>2</v>
      </c>
      <c r="X13" s="172"/>
      <c r="Y13" s="172"/>
      <c r="Z13" s="172"/>
      <c r="AA13" s="175">
        <v>1</v>
      </c>
      <c r="AB13" s="175"/>
      <c r="AC13" s="175"/>
      <c r="AD13" s="175"/>
      <c r="AE13" s="175"/>
      <c r="AF13" s="175">
        <v>1</v>
      </c>
      <c r="AG13" s="175"/>
      <c r="AH13" s="175">
        <v>1</v>
      </c>
      <c r="AI13" s="172"/>
      <c r="AJ13" s="172"/>
      <c r="AK13" s="172"/>
      <c r="AL13" s="172"/>
      <c r="AM13" s="172"/>
      <c r="AN13" s="172"/>
      <c r="AO13" s="172"/>
      <c r="AP13" s="172"/>
      <c r="AQ13" s="172"/>
      <c r="AS13" s="9"/>
    </row>
    <row r="14" spans="1:45" s="1" customFormat="1" ht="12.75" customHeight="1" x14ac:dyDescent="0.25">
      <c r="A14" s="54" t="s">
        <v>276</v>
      </c>
      <c r="B14" s="50"/>
      <c r="C14" s="1">
        <v>6</v>
      </c>
      <c r="D14"/>
      <c r="E14" s="174">
        <v>2.02</v>
      </c>
      <c r="F14" s="174">
        <v>3.44</v>
      </c>
      <c r="H14" s="133"/>
      <c r="I14" s="132"/>
      <c r="J14" s="133"/>
      <c r="K14" s="133"/>
      <c r="L14" s="132"/>
      <c r="M14" s="132"/>
      <c r="N14" s="11">
        <f t="shared" si="0"/>
        <v>1.42</v>
      </c>
      <c r="O14" s="11" t="str">
        <f t="shared" si="2"/>
        <v xml:space="preserve"> </v>
      </c>
      <c r="P14" s="11">
        <f t="shared" si="3"/>
        <v>2.84</v>
      </c>
      <c r="Q14" s="11"/>
      <c r="R14" s="11"/>
      <c r="S14" s="11"/>
      <c r="T14" s="12"/>
      <c r="V14" s="175"/>
      <c r="W14" s="175">
        <v>2</v>
      </c>
      <c r="X14" s="172"/>
      <c r="Y14" s="172"/>
      <c r="Z14" s="172"/>
      <c r="AA14" s="175">
        <v>1</v>
      </c>
      <c r="AB14" s="175"/>
      <c r="AC14" s="175"/>
      <c r="AD14" s="175">
        <v>1</v>
      </c>
      <c r="AE14" s="175"/>
      <c r="AF14" s="175"/>
      <c r="AG14" s="175"/>
      <c r="AH14" s="175">
        <v>1</v>
      </c>
      <c r="AI14" s="172"/>
      <c r="AJ14" s="172"/>
      <c r="AK14" s="172"/>
      <c r="AL14" s="172"/>
      <c r="AM14" s="172"/>
      <c r="AN14" s="172"/>
      <c r="AO14" s="172"/>
      <c r="AP14" s="172"/>
      <c r="AQ14" s="172"/>
      <c r="AS14" s="9"/>
    </row>
    <row r="15" spans="1:45" s="1" customFormat="1" ht="12.75" customHeight="1" x14ac:dyDescent="0.25">
      <c r="A15" s="54" t="s">
        <v>276</v>
      </c>
      <c r="B15" s="50"/>
      <c r="C15" s="1">
        <v>6</v>
      </c>
      <c r="D15"/>
      <c r="E15" s="174">
        <v>3.44</v>
      </c>
      <c r="F15" s="174">
        <v>3.55</v>
      </c>
      <c r="H15" s="133"/>
      <c r="I15" s="132"/>
      <c r="J15" s="133"/>
      <c r="K15" s="133"/>
      <c r="L15" s="132"/>
      <c r="M15" s="132"/>
      <c r="N15" s="11">
        <f t="shared" si="0"/>
        <v>0.10999999999999988</v>
      </c>
      <c r="O15" s="11" t="str">
        <f t="shared" si="2"/>
        <v xml:space="preserve"> </v>
      </c>
      <c r="P15" s="11">
        <f t="shared" si="3"/>
        <v>0.21999999999999975</v>
      </c>
      <c r="Q15" s="11"/>
      <c r="R15" s="11"/>
      <c r="S15" s="11"/>
      <c r="T15" s="12"/>
      <c r="V15" s="175"/>
      <c r="W15" s="175">
        <v>2</v>
      </c>
      <c r="X15" s="172"/>
      <c r="Y15" s="172"/>
      <c r="Z15" s="172"/>
      <c r="AA15" s="175">
        <v>1</v>
      </c>
      <c r="AB15" s="175"/>
      <c r="AC15" s="175"/>
      <c r="AD15" s="175"/>
      <c r="AE15" s="175">
        <v>1</v>
      </c>
      <c r="AF15" s="175"/>
      <c r="AG15" s="175"/>
      <c r="AH15" s="175">
        <v>1</v>
      </c>
      <c r="AI15" s="172"/>
      <c r="AJ15" s="172"/>
      <c r="AK15" s="172"/>
      <c r="AL15" s="172"/>
      <c r="AM15" s="172"/>
      <c r="AN15" s="172"/>
      <c r="AO15" s="172"/>
      <c r="AP15" s="172"/>
      <c r="AQ15" s="172"/>
      <c r="AS15" s="9"/>
    </row>
    <row r="16" spans="1:45" s="1" customFormat="1" ht="12.75" customHeight="1" x14ac:dyDescent="0.25">
      <c r="A16" s="54" t="s">
        <v>276</v>
      </c>
      <c r="B16" s="50"/>
      <c r="C16" s="1">
        <v>6</v>
      </c>
      <c r="D16"/>
      <c r="E16" s="174">
        <v>3.55</v>
      </c>
      <c r="F16" s="174">
        <v>3.66</v>
      </c>
      <c r="H16" s="133"/>
      <c r="I16" s="132"/>
      <c r="J16" s="133"/>
      <c r="K16" s="133"/>
      <c r="L16" s="132"/>
      <c r="M16" s="132"/>
      <c r="N16" s="11">
        <f t="shared" si="0"/>
        <v>0.11000000000000032</v>
      </c>
      <c r="O16" s="11" t="str">
        <f t="shared" si="2"/>
        <v xml:space="preserve"> </v>
      </c>
      <c r="P16" s="11">
        <f t="shared" si="3"/>
        <v>0.22000000000000064</v>
      </c>
      <c r="Q16" s="11"/>
      <c r="R16" s="11"/>
      <c r="S16" s="11"/>
      <c r="T16" s="12"/>
      <c r="V16" s="175"/>
      <c r="W16" s="175">
        <v>2</v>
      </c>
      <c r="X16" s="172"/>
      <c r="Y16" s="172"/>
      <c r="Z16" s="172"/>
      <c r="AA16" s="175">
        <v>1</v>
      </c>
      <c r="AB16" s="175"/>
      <c r="AC16" s="175"/>
      <c r="AD16" s="175"/>
      <c r="AE16" s="175"/>
      <c r="AF16" s="175">
        <v>1</v>
      </c>
      <c r="AG16" s="175"/>
      <c r="AH16" s="175">
        <v>1</v>
      </c>
      <c r="AI16" s="172"/>
      <c r="AJ16" s="172"/>
      <c r="AK16" s="172"/>
      <c r="AL16" s="172"/>
      <c r="AM16" s="172"/>
      <c r="AN16" s="172"/>
      <c r="AO16" s="172"/>
      <c r="AP16" s="172"/>
      <c r="AQ16" s="172"/>
      <c r="AS16" s="9"/>
    </row>
    <row r="17" spans="1:45" s="1" customFormat="1" ht="12.75" customHeight="1" x14ac:dyDescent="0.25">
      <c r="A17" s="54" t="s">
        <v>276</v>
      </c>
      <c r="B17" s="50"/>
      <c r="C17" s="1">
        <v>6</v>
      </c>
      <c r="D17"/>
      <c r="E17" s="174">
        <v>3.66</v>
      </c>
      <c r="F17" s="174">
        <v>3.79</v>
      </c>
      <c r="H17" s="133"/>
      <c r="I17" s="132"/>
      <c r="J17" s="133"/>
      <c r="K17" s="133"/>
      <c r="L17" s="132"/>
      <c r="M17" s="132"/>
      <c r="N17" s="11">
        <f t="shared" si="0"/>
        <v>0.12999999999999989</v>
      </c>
      <c r="O17" s="11" t="str">
        <f t="shared" si="2"/>
        <v xml:space="preserve"> </v>
      </c>
      <c r="P17" s="11">
        <f t="shared" si="3"/>
        <v>0.25999999999999979</v>
      </c>
      <c r="Q17" s="11"/>
      <c r="R17" s="11"/>
      <c r="S17" s="11"/>
      <c r="T17" s="12"/>
      <c r="V17" s="175"/>
      <c r="W17" s="175">
        <v>2</v>
      </c>
      <c r="X17" s="172"/>
      <c r="Y17" s="172"/>
      <c r="Z17" s="172"/>
      <c r="AA17" s="175">
        <v>1</v>
      </c>
      <c r="AB17" s="175"/>
      <c r="AC17" s="175"/>
      <c r="AD17" s="175"/>
      <c r="AE17" s="175">
        <v>1</v>
      </c>
      <c r="AF17" s="175"/>
      <c r="AG17" s="175"/>
      <c r="AH17" s="175">
        <v>1</v>
      </c>
      <c r="AI17" s="172"/>
      <c r="AJ17" s="172"/>
      <c r="AK17" s="172"/>
      <c r="AL17" s="172"/>
      <c r="AM17" s="172"/>
      <c r="AN17" s="172"/>
      <c r="AO17" s="172"/>
      <c r="AP17" s="172"/>
      <c r="AQ17" s="172"/>
      <c r="AS17" s="9"/>
    </row>
    <row r="18" spans="1:45" s="1" customFormat="1" ht="12.75" customHeight="1" x14ac:dyDescent="0.25">
      <c r="A18" s="54" t="s">
        <v>276</v>
      </c>
      <c r="B18" s="50"/>
      <c r="C18" s="1">
        <v>6</v>
      </c>
      <c r="D18"/>
      <c r="E18" s="174">
        <v>3.79</v>
      </c>
      <c r="F18" s="174">
        <v>4.3099999999999996</v>
      </c>
      <c r="H18" s="133"/>
      <c r="I18" s="132"/>
      <c r="J18" s="133"/>
      <c r="K18" s="133"/>
      <c r="L18" s="132"/>
      <c r="M18" s="132"/>
      <c r="N18" s="11">
        <f t="shared" si="0"/>
        <v>0.51999999999999957</v>
      </c>
      <c r="O18" s="11" t="str">
        <f t="shared" si="2"/>
        <v xml:space="preserve"> </v>
      </c>
      <c r="P18" s="11">
        <f t="shared" si="3"/>
        <v>1.0399999999999991</v>
      </c>
      <c r="Q18" s="11"/>
      <c r="R18" s="11"/>
      <c r="S18" s="11"/>
      <c r="T18" s="12"/>
      <c r="V18" s="175"/>
      <c r="W18" s="175">
        <v>2</v>
      </c>
      <c r="X18" s="172"/>
      <c r="Y18" s="172"/>
      <c r="Z18" s="172"/>
      <c r="AA18" s="175">
        <v>1</v>
      </c>
      <c r="AB18" s="175"/>
      <c r="AC18" s="175"/>
      <c r="AD18" s="175">
        <v>1</v>
      </c>
      <c r="AE18" s="175"/>
      <c r="AF18" s="175"/>
      <c r="AG18" s="175"/>
      <c r="AH18" s="175">
        <v>1</v>
      </c>
      <c r="AI18" s="172"/>
      <c r="AJ18" s="172"/>
      <c r="AK18" s="172"/>
      <c r="AL18" s="172"/>
      <c r="AM18" s="172"/>
      <c r="AN18" s="172"/>
      <c r="AO18" s="172"/>
      <c r="AP18" s="172"/>
      <c r="AQ18" s="172"/>
      <c r="AS18" s="9"/>
    </row>
    <row r="19" spans="1:45" s="1" customFormat="1" ht="12.75" customHeight="1" x14ac:dyDescent="0.25">
      <c r="A19" s="54" t="s">
        <v>276</v>
      </c>
      <c r="B19" s="50"/>
      <c r="C19" s="1">
        <v>6</v>
      </c>
      <c r="D19"/>
      <c r="E19" s="174">
        <v>4.3099999999999996</v>
      </c>
      <c r="F19" s="174">
        <v>4.41</v>
      </c>
      <c r="H19" s="133"/>
      <c r="I19" s="132"/>
      <c r="J19" s="133"/>
      <c r="K19" s="133"/>
      <c r="L19" s="132"/>
      <c r="M19" s="132"/>
      <c r="N19" s="11">
        <f t="shared" si="0"/>
        <v>0.10000000000000053</v>
      </c>
      <c r="O19" s="11" t="str">
        <f t="shared" si="2"/>
        <v xml:space="preserve"> </v>
      </c>
      <c r="P19" s="11">
        <f t="shared" si="3"/>
        <v>0.20000000000000107</v>
      </c>
      <c r="Q19" s="11"/>
      <c r="R19" s="11"/>
      <c r="S19" s="11"/>
      <c r="T19" s="12"/>
      <c r="V19" s="175"/>
      <c r="W19" s="175">
        <v>2</v>
      </c>
      <c r="X19" s="172"/>
      <c r="Y19" s="172"/>
      <c r="Z19" s="172"/>
      <c r="AA19" s="175">
        <v>1</v>
      </c>
      <c r="AB19" s="175"/>
      <c r="AC19" s="175"/>
      <c r="AD19" s="175"/>
      <c r="AE19" s="175">
        <v>1</v>
      </c>
      <c r="AF19" s="175"/>
      <c r="AG19" s="175"/>
      <c r="AH19" s="175">
        <v>1</v>
      </c>
      <c r="AI19" s="172"/>
      <c r="AJ19" s="172"/>
      <c r="AK19" s="172"/>
      <c r="AL19" s="172"/>
      <c r="AM19" s="172"/>
      <c r="AN19" s="172"/>
      <c r="AO19" s="172"/>
      <c r="AP19" s="172"/>
      <c r="AQ19" s="172"/>
      <c r="AS19" s="9"/>
    </row>
    <row r="20" spans="1:45" s="1" customFormat="1" ht="12.75" customHeight="1" x14ac:dyDescent="0.25">
      <c r="A20" s="54" t="s">
        <v>276</v>
      </c>
      <c r="B20" s="50"/>
      <c r="C20" s="1">
        <v>6</v>
      </c>
      <c r="D20"/>
      <c r="E20" s="174">
        <v>4.41</v>
      </c>
      <c r="F20" s="174">
        <v>4.4400000000000004</v>
      </c>
      <c r="H20" s="133"/>
      <c r="I20" s="132"/>
      <c r="J20" s="133"/>
      <c r="K20" s="133"/>
      <c r="L20" s="132"/>
      <c r="M20" s="132"/>
      <c r="N20" s="11">
        <f t="shared" si="0"/>
        <v>3.0000000000000249E-2</v>
      </c>
      <c r="O20" s="11" t="str">
        <f t="shared" si="2"/>
        <v xml:space="preserve"> </v>
      </c>
      <c r="P20" s="11">
        <f t="shared" si="3"/>
        <v>6.0000000000000497E-2</v>
      </c>
      <c r="Q20" s="11"/>
      <c r="R20" s="11"/>
      <c r="S20" s="11"/>
      <c r="T20" s="12"/>
      <c r="V20" s="175"/>
      <c r="W20" s="175">
        <v>2</v>
      </c>
      <c r="X20" s="172"/>
      <c r="Y20" s="172"/>
      <c r="Z20" s="172"/>
      <c r="AA20" s="175">
        <v>1</v>
      </c>
      <c r="AB20" s="175"/>
      <c r="AC20" s="175"/>
      <c r="AD20" s="175"/>
      <c r="AE20" s="175"/>
      <c r="AF20" s="175">
        <v>1</v>
      </c>
      <c r="AG20" s="175"/>
      <c r="AH20" s="175">
        <v>1</v>
      </c>
      <c r="AI20" s="172"/>
      <c r="AJ20" s="172"/>
      <c r="AK20" s="172"/>
      <c r="AL20" s="172"/>
      <c r="AM20" s="172"/>
      <c r="AN20" s="172"/>
      <c r="AO20" s="172"/>
      <c r="AP20" s="172"/>
      <c r="AQ20" s="172"/>
      <c r="AS20" s="9"/>
    </row>
    <row r="21" spans="1:45" s="1" customFormat="1" ht="12.75" customHeight="1" x14ac:dyDescent="0.25">
      <c r="A21" s="54" t="s">
        <v>276</v>
      </c>
      <c r="B21" s="50"/>
      <c r="C21" s="1">
        <v>6</v>
      </c>
      <c r="D21"/>
      <c r="E21" s="174">
        <v>4.4400000000000004</v>
      </c>
      <c r="F21" s="174">
        <v>4.54</v>
      </c>
      <c r="H21" s="133"/>
      <c r="I21" s="132"/>
      <c r="J21" s="133"/>
      <c r="K21" s="133"/>
      <c r="L21" s="132"/>
      <c r="M21" s="132"/>
      <c r="N21" s="11">
        <f t="shared" si="0"/>
        <v>9.9999999999999645E-2</v>
      </c>
      <c r="O21" s="11" t="str">
        <f t="shared" si="2"/>
        <v xml:space="preserve"> </v>
      </c>
      <c r="P21" s="11">
        <f t="shared" si="3"/>
        <v>0.19999999999999929</v>
      </c>
      <c r="Q21" s="11"/>
      <c r="R21" s="11"/>
      <c r="S21" s="11"/>
      <c r="T21" s="12"/>
      <c r="V21" s="175"/>
      <c r="W21" s="175">
        <v>2</v>
      </c>
      <c r="X21" s="172"/>
      <c r="Y21" s="172"/>
      <c r="Z21" s="172"/>
      <c r="AA21" s="175">
        <v>1</v>
      </c>
      <c r="AB21" s="175"/>
      <c r="AC21" s="175"/>
      <c r="AD21" s="175"/>
      <c r="AE21" s="175">
        <v>1</v>
      </c>
      <c r="AF21" s="175"/>
      <c r="AG21" s="175"/>
      <c r="AH21" s="175">
        <v>1</v>
      </c>
      <c r="AI21" s="172"/>
      <c r="AJ21" s="172"/>
      <c r="AK21" s="172"/>
      <c r="AL21" s="172"/>
      <c r="AM21" s="172"/>
      <c r="AN21" s="172"/>
      <c r="AO21" s="172"/>
      <c r="AP21" s="172"/>
      <c r="AQ21" s="172"/>
      <c r="AS21" s="9"/>
    </row>
    <row r="22" spans="1:45" s="1" customFormat="1" ht="12.75" customHeight="1" x14ac:dyDescent="0.25">
      <c r="A22" s="54" t="s">
        <v>276</v>
      </c>
      <c r="B22" s="50"/>
      <c r="C22" s="1">
        <v>6</v>
      </c>
      <c r="D22"/>
      <c r="E22" s="174">
        <v>4.54</v>
      </c>
      <c r="F22" s="174">
        <v>4.71</v>
      </c>
      <c r="H22" s="133"/>
      <c r="I22" s="132"/>
      <c r="J22" s="133"/>
      <c r="K22" s="133"/>
      <c r="L22" s="132"/>
      <c r="M22" s="132"/>
      <c r="N22" s="11">
        <f t="shared" si="0"/>
        <v>0.16999999999999993</v>
      </c>
      <c r="O22" s="11" t="str">
        <f t="shared" si="2"/>
        <v xml:space="preserve"> </v>
      </c>
      <c r="P22" s="11">
        <f t="shared" si="3"/>
        <v>0.33999999999999986</v>
      </c>
      <c r="Q22" s="11"/>
      <c r="R22" s="11"/>
      <c r="S22" s="11"/>
      <c r="T22" s="12"/>
      <c r="V22" s="175"/>
      <c r="W22" s="175">
        <v>2</v>
      </c>
      <c r="X22" s="172"/>
      <c r="Y22" s="172"/>
      <c r="Z22" s="172"/>
      <c r="AA22" s="175">
        <v>1</v>
      </c>
      <c r="AB22" s="172"/>
      <c r="AC22" s="172"/>
      <c r="AD22" s="173">
        <v>1</v>
      </c>
      <c r="AE22" s="172"/>
      <c r="AF22" s="172"/>
      <c r="AG22" s="172"/>
      <c r="AH22" s="175">
        <v>1</v>
      </c>
      <c r="AI22" s="172"/>
      <c r="AJ22" s="172"/>
      <c r="AK22" s="172"/>
      <c r="AL22" s="172"/>
      <c r="AM22" s="172"/>
      <c r="AN22" s="172"/>
      <c r="AO22" s="172"/>
      <c r="AP22" s="172"/>
      <c r="AQ22" s="172"/>
      <c r="AS22" s="9"/>
    </row>
    <row r="23" spans="1:45" s="1" customFormat="1" ht="12.75" customHeight="1" x14ac:dyDescent="0.25">
      <c r="A23" s="54" t="s">
        <v>276</v>
      </c>
      <c r="B23" s="50"/>
      <c r="C23" s="1">
        <v>6</v>
      </c>
      <c r="D23"/>
      <c r="E23" s="174">
        <v>4.71</v>
      </c>
      <c r="F23" s="174">
        <v>4.72</v>
      </c>
      <c r="H23" s="133"/>
      <c r="I23" s="132"/>
      <c r="J23" s="133"/>
      <c r="K23" s="133"/>
      <c r="L23" s="132"/>
      <c r="M23" s="132"/>
      <c r="N23" s="11">
        <f t="shared" si="0"/>
        <v>9.9999999999997868E-3</v>
      </c>
      <c r="O23" s="11" t="str">
        <f t="shared" si="2"/>
        <v xml:space="preserve"> </v>
      </c>
      <c r="P23" s="11">
        <f t="shared" si="3"/>
        <v>1.9999999999999574E-2</v>
      </c>
      <c r="Q23" s="11"/>
      <c r="R23" s="11"/>
      <c r="S23" s="11"/>
      <c r="T23" s="12"/>
      <c r="V23" s="175"/>
      <c r="W23" s="175">
        <v>2</v>
      </c>
      <c r="X23" s="172"/>
      <c r="Y23" s="172"/>
      <c r="Z23" s="172"/>
      <c r="AA23" s="175">
        <v>1</v>
      </c>
      <c r="AB23" s="172"/>
      <c r="AC23" s="172"/>
      <c r="AD23" s="172"/>
      <c r="AE23" s="172"/>
      <c r="AF23" s="173">
        <v>1</v>
      </c>
      <c r="AG23" s="172"/>
      <c r="AH23" s="175">
        <v>1</v>
      </c>
      <c r="AI23" s="172"/>
      <c r="AJ23" s="172"/>
      <c r="AK23" s="172"/>
      <c r="AL23" s="172"/>
      <c r="AM23" s="172"/>
      <c r="AN23" s="172"/>
      <c r="AO23" s="172"/>
      <c r="AP23" s="172"/>
      <c r="AQ23" s="172"/>
      <c r="AS23" s="9"/>
    </row>
    <row r="24" spans="1:45" s="1" customFormat="1" ht="12.75" customHeight="1" x14ac:dyDescent="0.25">
      <c r="A24" s="54" t="s">
        <v>276</v>
      </c>
      <c r="B24" s="50"/>
      <c r="C24" s="1">
        <v>6</v>
      </c>
      <c r="D24"/>
      <c r="E24" s="174">
        <v>4.72</v>
      </c>
      <c r="F24" s="174">
        <v>4.79</v>
      </c>
      <c r="H24" s="133"/>
      <c r="I24" s="132"/>
      <c r="J24" s="133"/>
      <c r="K24" s="133"/>
      <c r="L24" s="132"/>
      <c r="M24" s="132"/>
      <c r="N24" s="11">
        <f t="shared" si="0"/>
        <v>0.14000000000000057</v>
      </c>
      <c r="O24" s="11" t="str">
        <f t="shared" si="2"/>
        <v xml:space="preserve"> </v>
      </c>
      <c r="P24" s="11">
        <f t="shared" si="3"/>
        <v>0.14000000000000057</v>
      </c>
      <c r="Q24" s="11"/>
      <c r="R24" s="11"/>
      <c r="S24" s="11"/>
      <c r="T24" s="12"/>
      <c r="V24" s="175"/>
      <c r="W24" s="175">
        <v>2</v>
      </c>
      <c r="X24" s="172"/>
      <c r="Y24" s="172"/>
      <c r="Z24" s="172"/>
      <c r="AA24" s="175">
        <v>1</v>
      </c>
      <c r="AB24" s="172"/>
      <c r="AC24" s="172"/>
      <c r="AD24" s="172"/>
      <c r="AE24" s="172"/>
      <c r="AF24" s="173">
        <v>2</v>
      </c>
      <c r="AG24" s="172"/>
      <c r="AH24" s="175">
        <v>1</v>
      </c>
      <c r="AI24" s="172"/>
      <c r="AJ24" s="172"/>
      <c r="AK24" s="172"/>
      <c r="AL24" s="172"/>
      <c r="AM24" s="172"/>
      <c r="AN24" s="172"/>
      <c r="AO24" s="172"/>
      <c r="AP24" s="172"/>
      <c r="AQ24" s="172"/>
      <c r="AS24" s="9"/>
    </row>
    <row r="25" spans="1:45" s="1" customFormat="1" ht="12.75" customHeight="1" x14ac:dyDescent="0.25">
      <c r="A25" s="54" t="s">
        <v>276</v>
      </c>
      <c r="B25" s="50"/>
      <c r="C25" s="1">
        <v>6</v>
      </c>
      <c r="D25"/>
      <c r="E25" s="174">
        <v>4.79</v>
      </c>
      <c r="F25" s="174">
        <v>4.8499999999999996</v>
      </c>
      <c r="H25" s="133"/>
      <c r="I25" s="132"/>
      <c r="J25" s="133"/>
      <c r="K25" s="133"/>
      <c r="L25" s="132"/>
      <c r="M25" s="132"/>
      <c r="N25" s="11">
        <f t="shared" si="0"/>
        <v>5.9999999999999609E-2</v>
      </c>
      <c r="O25" s="11" t="str">
        <f t="shared" si="2"/>
        <v xml:space="preserve"> </v>
      </c>
      <c r="P25" s="11">
        <f t="shared" si="3"/>
        <v>0.11999999999999922</v>
      </c>
      <c r="Q25" s="11"/>
      <c r="R25" s="11"/>
      <c r="S25" s="11"/>
      <c r="T25" s="12">
        <f t="shared" ref="T25:T44" si="4">IF($F25&gt;0,IF(AM25&gt;0,((F25-E25)*AM25)*5280," ")," ")</f>
        <v>316.79999999999791</v>
      </c>
      <c r="V25" s="175"/>
      <c r="W25" s="175">
        <v>2</v>
      </c>
      <c r="X25" s="172"/>
      <c r="Y25" s="172"/>
      <c r="Z25" s="172"/>
      <c r="AA25" s="175">
        <v>1</v>
      </c>
      <c r="AB25" s="172"/>
      <c r="AC25" s="172"/>
      <c r="AD25" s="172"/>
      <c r="AE25" s="172"/>
      <c r="AF25" s="173">
        <v>1</v>
      </c>
      <c r="AG25" s="172"/>
      <c r="AH25" s="175">
        <v>1</v>
      </c>
      <c r="AI25" s="172"/>
      <c r="AJ25" s="172"/>
      <c r="AK25" s="172"/>
      <c r="AL25" s="172"/>
      <c r="AM25" s="173">
        <v>1</v>
      </c>
      <c r="AN25" s="172"/>
      <c r="AO25" s="172"/>
      <c r="AP25" s="172"/>
      <c r="AQ25" s="172"/>
      <c r="AS25" s="9"/>
    </row>
    <row r="26" spans="1:45" s="1" customFormat="1" ht="12.75" customHeight="1" x14ac:dyDescent="0.25">
      <c r="A26" s="54" t="s">
        <v>276</v>
      </c>
      <c r="B26" s="50"/>
      <c r="C26" s="1">
        <v>6</v>
      </c>
      <c r="D26"/>
      <c r="E26" s="174">
        <v>4.8499999999999996</v>
      </c>
      <c r="F26" s="174">
        <v>4.9000000000000004</v>
      </c>
      <c r="H26" s="133"/>
      <c r="I26" s="133"/>
      <c r="J26" s="133"/>
      <c r="K26" s="133"/>
      <c r="L26" s="133"/>
      <c r="M26" s="133"/>
      <c r="N26" s="11">
        <f t="shared" si="0"/>
        <v>0.10000000000000142</v>
      </c>
      <c r="O26" s="11" t="str">
        <f t="shared" si="2"/>
        <v xml:space="preserve"> </v>
      </c>
      <c r="P26" s="11">
        <f t="shared" si="3"/>
        <v>0.10000000000000142</v>
      </c>
      <c r="Q26" s="11"/>
      <c r="R26" s="11"/>
      <c r="S26" s="11"/>
      <c r="T26" s="12"/>
      <c r="V26" s="175"/>
      <c r="W26" s="175">
        <v>2</v>
      </c>
      <c r="X26" s="172"/>
      <c r="Y26" s="172"/>
      <c r="Z26" s="172"/>
      <c r="AA26" s="175">
        <v>1</v>
      </c>
      <c r="AB26" s="172"/>
      <c r="AC26" s="172"/>
      <c r="AD26" s="172"/>
      <c r="AE26" s="172"/>
      <c r="AF26" s="173">
        <v>2</v>
      </c>
      <c r="AG26" s="172"/>
      <c r="AH26" s="175">
        <v>1</v>
      </c>
      <c r="AI26" s="172"/>
      <c r="AJ26" s="172"/>
      <c r="AK26" s="172"/>
      <c r="AL26" s="172"/>
      <c r="AM26" s="172"/>
      <c r="AN26" s="172"/>
      <c r="AO26" s="172"/>
      <c r="AP26" s="172"/>
      <c r="AQ26" s="172"/>
      <c r="AS26" s="9"/>
    </row>
    <row r="27" spans="1:45" ht="12.75" customHeight="1" x14ac:dyDescent="0.25">
      <c r="A27" s="54" t="s">
        <v>276</v>
      </c>
      <c r="B27" s="50"/>
      <c r="C27" s="1">
        <v>6</v>
      </c>
      <c r="D27" s="39" t="s">
        <v>539</v>
      </c>
      <c r="E27" s="8">
        <v>4.9000000000000004</v>
      </c>
      <c r="F27" s="8">
        <v>4.92</v>
      </c>
      <c r="H27" s="130"/>
      <c r="I27" s="130"/>
      <c r="J27" s="130"/>
      <c r="K27" s="130"/>
      <c r="L27" s="130"/>
      <c r="M27" s="130"/>
      <c r="N27" s="11">
        <f t="shared" si="0"/>
        <v>3.9999999999999147E-2</v>
      </c>
      <c r="O27" s="11" t="str">
        <f t="shared" si="2"/>
        <v xml:space="preserve"> </v>
      </c>
      <c r="P27" s="11">
        <f t="shared" si="3"/>
        <v>3.9999999999999147E-2</v>
      </c>
      <c r="Q27" s="11"/>
      <c r="R27" s="11" t="str">
        <f t="shared" ref="R27:R44" si="5">IF(($F27-$E27)*(AB27+AI27)&gt;0,($F27-$E27)*(AB27+AI27)," ")</f>
        <v xml:space="preserve"> </v>
      </c>
      <c r="S27" s="11"/>
      <c r="T27" s="12" t="str">
        <f t="shared" si="4"/>
        <v xml:space="preserve"> </v>
      </c>
      <c r="W27" s="9">
        <v>2</v>
      </c>
      <c r="AA27" s="9">
        <v>1</v>
      </c>
      <c r="AF27" s="4">
        <v>2</v>
      </c>
      <c r="AH27" s="9">
        <v>1</v>
      </c>
      <c r="AS27" s="325"/>
    </row>
    <row r="28" spans="1:45" ht="12.75" customHeight="1" x14ac:dyDescent="0.25">
      <c r="A28" s="54" t="s">
        <v>276</v>
      </c>
      <c r="B28" s="50"/>
      <c r="C28" s="1">
        <v>6</v>
      </c>
      <c r="E28" s="8">
        <v>4.92</v>
      </c>
      <c r="F28" s="8">
        <v>6.97</v>
      </c>
      <c r="H28" s="130"/>
      <c r="I28" s="130"/>
      <c r="J28" s="130"/>
      <c r="K28" s="130"/>
      <c r="L28" s="130"/>
      <c r="M28" s="130"/>
      <c r="N28" s="11">
        <f t="shared" si="0"/>
        <v>2.0499999999999998</v>
      </c>
      <c r="O28" s="11" t="str">
        <f t="shared" si="2"/>
        <v xml:space="preserve"> </v>
      </c>
      <c r="P28" s="11">
        <f t="shared" si="3"/>
        <v>4.0999999999999996</v>
      </c>
      <c r="Q28" s="11"/>
      <c r="R28" s="11" t="str">
        <f t="shared" si="5"/>
        <v xml:space="preserve"> </v>
      </c>
      <c r="S28" s="11"/>
      <c r="T28" s="12" t="str">
        <f t="shared" si="4"/>
        <v xml:space="preserve"> </v>
      </c>
      <c r="W28" s="9">
        <v>2</v>
      </c>
      <c r="AA28" s="9">
        <v>1</v>
      </c>
      <c r="AD28" s="4">
        <v>1</v>
      </c>
      <c r="AH28" s="9">
        <v>1</v>
      </c>
      <c r="AS28" s="325"/>
    </row>
    <row r="29" spans="1:45" ht="12.75" customHeight="1" x14ac:dyDescent="0.25">
      <c r="A29" s="54" t="s">
        <v>276</v>
      </c>
      <c r="B29" s="50"/>
      <c r="C29" s="1">
        <v>6</v>
      </c>
      <c r="E29" s="8">
        <v>6.97</v>
      </c>
      <c r="F29" s="8">
        <v>7.14</v>
      </c>
      <c r="H29" s="130"/>
      <c r="I29" s="130"/>
      <c r="J29" s="130"/>
      <c r="K29" s="130"/>
      <c r="L29" s="130"/>
      <c r="M29" s="130"/>
      <c r="N29" s="11">
        <f t="shared" si="0"/>
        <v>0.16999999999999993</v>
      </c>
      <c r="O29" s="11" t="str">
        <f t="shared" si="2"/>
        <v xml:space="preserve"> </v>
      </c>
      <c r="P29" s="11">
        <f t="shared" si="3"/>
        <v>0.33999999999999986</v>
      </c>
      <c r="Q29" s="11"/>
      <c r="R29" s="11" t="str">
        <f t="shared" si="5"/>
        <v xml:space="preserve"> </v>
      </c>
      <c r="S29" s="11"/>
      <c r="T29" s="12" t="str">
        <f t="shared" si="4"/>
        <v xml:space="preserve"> </v>
      </c>
      <c r="W29" s="9">
        <v>2</v>
      </c>
      <c r="AA29" s="9">
        <v>1</v>
      </c>
      <c r="AE29" s="4">
        <v>1</v>
      </c>
      <c r="AH29" s="9">
        <v>1</v>
      </c>
      <c r="AS29" s="325"/>
    </row>
    <row r="30" spans="1:45" ht="12.75" customHeight="1" x14ac:dyDescent="0.25">
      <c r="A30" s="54" t="s">
        <v>276</v>
      </c>
      <c r="B30" s="50"/>
      <c r="C30" s="1">
        <v>6</v>
      </c>
      <c r="E30" s="8">
        <v>7.14</v>
      </c>
      <c r="F30" s="8">
        <v>7.17</v>
      </c>
      <c r="H30" s="130"/>
      <c r="I30" s="130"/>
      <c r="J30" s="130"/>
      <c r="K30" s="130"/>
      <c r="L30" s="130"/>
      <c r="M30" s="130"/>
      <c r="N30" s="11">
        <f t="shared" si="0"/>
        <v>3.0000000000000249E-2</v>
      </c>
      <c r="O30" s="11" t="str">
        <f t="shared" si="2"/>
        <v xml:space="preserve"> </v>
      </c>
      <c r="P30" s="11">
        <f t="shared" si="3"/>
        <v>6.0000000000000497E-2</v>
      </c>
      <c r="Q30" s="11"/>
      <c r="R30" s="11" t="str">
        <f t="shared" si="5"/>
        <v xml:space="preserve"> </v>
      </c>
      <c r="S30" s="11"/>
      <c r="T30" s="12" t="str">
        <f t="shared" si="4"/>
        <v xml:space="preserve"> </v>
      </c>
      <c r="W30" s="9">
        <v>2</v>
      </c>
      <c r="AA30" s="9">
        <v>1</v>
      </c>
      <c r="AF30" s="4">
        <v>1</v>
      </c>
      <c r="AH30" s="9">
        <v>1</v>
      </c>
      <c r="AS30" s="325"/>
    </row>
    <row r="31" spans="1:45" ht="12.75" customHeight="1" x14ac:dyDescent="0.25">
      <c r="A31" s="54" t="s">
        <v>276</v>
      </c>
      <c r="B31" s="50"/>
      <c r="C31" s="1">
        <v>6</v>
      </c>
      <c r="E31" s="8">
        <v>7.17</v>
      </c>
      <c r="F31" s="8">
        <v>7.34</v>
      </c>
      <c r="H31" s="130"/>
      <c r="I31" s="130"/>
      <c r="J31" s="130"/>
      <c r="K31" s="130"/>
      <c r="L31" s="130"/>
      <c r="M31" s="130"/>
      <c r="N31" s="11">
        <f t="shared" si="0"/>
        <v>0.16999999999999993</v>
      </c>
      <c r="O31" s="11" t="str">
        <f t="shared" si="2"/>
        <v xml:space="preserve"> </v>
      </c>
      <c r="P31" s="11">
        <f t="shared" si="3"/>
        <v>0.33999999999999986</v>
      </c>
      <c r="Q31" s="11"/>
      <c r="R31" s="11" t="str">
        <f t="shared" si="5"/>
        <v xml:space="preserve"> </v>
      </c>
      <c r="S31" s="11"/>
      <c r="T31" s="12" t="str">
        <f t="shared" si="4"/>
        <v xml:space="preserve"> </v>
      </c>
      <c r="W31" s="9">
        <v>2</v>
      </c>
      <c r="AA31" s="9">
        <v>1</v>
      </c>
      <c r="AE31" s="4">
        <v>1</v>
      </c>
      <c r="AH31" s="9">
        <v>1</v>
      </c>
      <c r="AS31" s="325"/>
    </row>
    <row r="32" spans="1:45" ht="12.75" customHeight="1" x14ac:dyDescent="0.25">
      <c r="A32" s="54" t="s">
        <v>276</v>
      </c>
      <c r="B32" s="50"/>
      <c r="C32" s="1">
        <v>6</v>
      </c>
      <c r="E32" s="8">
        <v>7.34</v>
      </c>
      <c r="F32" s="8">
        <v>8.85</v>
      </c>
      <c r="H32" s="130"/>
      <c r="I32" s="130"/>
      <c r="J32" s="130"/>
      <c r="K32" s="130"/>
      <c r="L32" s="130"/>
      <c r="M32" s="130"/>
      <c r="N32" s="11">
        <f t="shared" si="0"/>
        <v>1.5099999999999998</v>
      </c>
      <c r="O32" s="11" t="str">
        <f t="shared" si="2"/>
        <v xml:space="preserve"> </v>
      </c>
      <c r="P32" s="11">
        <f t="shared" si="3"/>
        <v>3.0199999999999996</v>
      </c>
      <c r="Q32" s="11"/>
      <c r="R32" s="11" t="str">
        <f t="shared" si="5"/>
        <v xml:space="preserve"> </v>
      </c>
      <c r="S32" s="11"/>
      <c r="T32" s="12" t="str">
        <f t="shared" si="4"/>
        <v xml:space="preserve"> </v>
      </c>
      <c r="W32" s="9">
        <v>2</v>
      </c>
      <c r="AA32" s="9">
        <v>1</v>
      </c>
      <c r="AD32" s="4">
        <v>1</v>
      </c>
      <c r="AH32" s="9">
        <v>1</v>
      </c>
      <c r="AS32" s="325"/>
    </row>
    <row r="33" spans="1:45" ht="12.75" customHeight="1" x14ac:dyDescent="0.25">
      <c r="A33" s="54" t="s">
        <v>276</v>
      </c>
      <c r="B33" s="50"/>
      <c r="C33" s="1">
        <v>6</v>
      </c>
      <c r="E33" s="8">
        <v>8.85</v>
      </c>
      <c r="F33" s="8">
        <v>9.02</v>
      </c>
      <c r="H33" s="130"/>
      <c r="I33" s="130"/>
      <c r="J33" s="130"/>
      <c r="K33" s="130"/>
      <c r="L33" s="130"/>
      <c r="M33" s="130"/>
      <c r="N33" s="11">
        <f t="shared" si="0"/>
        <v>0.16999999999999993</v>
      </c>
      <c r="O33" s="11" t="str">
        <f t="shared" si="2"/>
        <v xml:space="preserve"> </v>
      </c>
      <c r="P33" s="11">
        <f t="shared" si="3"/>
        <v>0.33999999999999986</v>
      </c>
      <c r="Q33" s="11"/>
      <c r="R33" s="11" t="str">
        <f t="shared" si="5"/>
        <v xml:space="preserve"> </v>
      </c>
      <c r="S33" s="11"/>
      <c r="T33" s="12" t="str">
        <f t="shared" si="4"/>
        <v xml:space="preserve"> </v>
      </c>
      <c r="W33" s="9">
        <v>2</v>
      </c>
      <c r="AA33" s="9">
        <v>1</v>
      </c>
      <c r="AE33" s="4">
        <v>1</v>
      </c>
      <c r="AH33" s="9">
        <v>1</v>
      </c>
      <c r="AS33" s="325"/>
    </row>
    <row r="34" spans="1:45" ht="12.75" customHeight="1" x14ac:dyDescent="0.25">
      <c r="A34" s="54" t="s">
        <v>276</v>
      </c>
      <c r="B34" s="50"/>
      <c r="C34" s="1">
        <v>6</v>
      </c>
      <c r="E34" s="8">
        <v>9.02</v>
      </c>
      <c r="F34" s="8">
        <v>9.0399999999999991</v>
      </c>
      <c r="H34" s="130"/>
      <c r="I34" s="130"/>
      <c r="J34" s="130"/>
      <c r="K34" s="130"/>
      <c r="L34" s="130"/>
      <c r="M34" s="130"/>
      <c r="N34" s="11">
        <f t="shared" si="0"/>
        <v>1.9999999999999574E-2</v>
      </c>
      <c r="O34" s="11" t="str">
        <f t="shared" si="2"/>
        <v xml:space="preserve"> </v>
      </c>
      <c r="P34" s="11">
        <f t="shared" si="3"/>
        <v>3.9999999999999147E-2</v>
      </c>
      <c r="Q34" s="11"/>
      <c r="R34" s="11" t="str">
        <f t="shared" si="5"/>
        <v xml:space="preserve"> </v>
      </c>
      <c r="S34" s="11"/>
      <c r="T34" s="12" t="str">
        <f t="shared" si="4"/>
        <v xml:space="preserve"> </v>
      </c>
      <c r="W34" s="9">
        <v>2</v>
      </c>
      <c r="AA34" s="9">
        <v>1</v>
      </c>
      <c r="AF34" s="4">
        <v>1</v>
      </c>
      <c r="AH34" s="9">
        <v>1</v>
      </c>
      <c r="AS34" s="325"/>
    </row>
    <row r="35" spans="1:45" ht="12.75" customHeight="1" x14ac:dyDescent="0.25">
      <c r="A35" s="54" t="s">
        <v>276</v>
      </c>
      <c r="B35" s="50"/>
      <c r="C35" s="1">
        <v>6</v>
      </c>
      <c r="E35" s="8">
        <v>9.0399999999999991</v>
      </c>
      <c r="F35" s="8">
        <v>9.2100000000000009</v>
      </c>
      <c r="H35" s="130"/>
      <c r="I35" s="130"/>
      <c r="J35" s="130"/>
      <c r="K35" s="130"/>
      <c r="L35" s="130"/>
      <c r="M35" s="130"/>
      <c r="N35" s="11">
        <f t="shared" si="0"/>
        <v>0.17000000000000171</v>
      </c>
      <c r="O35" s="11" t="str">
        <f t="shared" si="2"/>
        <v xml:space="preserve"> </v>
      </c>
      <c r="P35" s="11">
        <f t="shared" si="3"/>
        <v>0.34000000000000341</v>
      </c>
      <c r="Q35" s="11"/>
      <c r="R35" s="11" t="str">
        <f t="shared" si="5"/>
        <v xml:space="preserve"> </v>
      </c>
      <c r="S35" s="11"/>
      <c r="T35" s="12" t="str">
        <f t="shared" si="4"/>
        <v xml:space="preserve"> </v>
      </c>
      <c r="W35" s="9">
        <v>2</v>
      </c>
      <c r="AA35" s="9">
        <v>1</v>
      </c>
      <c r="AE35" s="4">
        <v>1</v>
      </c>
      <c r="AH35" s="9">
        <v>1</v>
      </c>
      <c r="AS35" s="325"/>
    </row>
    <row r="36" spans="1:45" ht="12.75" customHeight="1" x14ac:dyDescent="0.25">
      <c r="A36" s="54" t="s">
        <v>276</v>
      </c>
      <c r="B36" s="50"/>
      <c r="C36" s="1">
        <v>6</v>
      </c>
      <c r="E36" s="8">
        <v>9.2100000000000009</v>
      </c>
      <c r="F36" s="8">
        <v>9.48</v>
      </c>
      <c r="H36" s="130"/>
      <c r="I36" s="130"/>
      <c r="J36" s="130"/>
      <c r="K36" s="130"/>
      <c r="L36" s="130"/>
      <c r="M36" s="130"/>
      <c r="N36" s="11">
        <f t="shared" si="0"/>
        <v>0.26999999999999957</v>
      </c>
      <c r="O36" s="11" t="str">
        <f t="shared" si="2"/>
        <v xml:space="preserve"> </v>
      </c>
      <c r="P36" s="11">
        <f t="shared" si="3"/>
        <v>0.53999999999999915</v>
      </c>
      <c r="Q36" s="11"/>
      <c r="R36" s="11" t="str">
        <f t="shared" si="5"/>
        <v xml:space="preserve"> </v>
      </c>
      <c r="S36" s="11"/>
      <c r="T36" s="12" t="str">
        <f t="shared" si="4"/>
        <v xml:space="preserve"> </v>
      </c>
      <c r="W36" s="9">
        <v>2</v>
      </c>
      <c r="AA36" s="9">
        <v>1</v>
      </c>
      <c r="AD36" s="4">
        <v>1</v>
      </c>
      <c r="AH36" s="9">
        <v>1</v>
      </c>
      <c r="AS36" s="325"/>
    </row>
    <row r="37" spans="1:45" ht="12.75" customHeight="1" x14ac:dyDescent="0.25">
      <c r="A37" s="54" t="s">
        <v>276</v>
      </c>
      <c r="B37" s="50"/>
      <c r="C37" s="1">
        <v>6</v>
      </c>
      <c r="E37" s="8">
        <v>9.48</v>
      </c>
      <c r="F37" s="8">
        <v>9.5399999999999991</v>
      </c>
      <c r="H37" s="130"/>
      <c r="I37" s="130"/>
      <c r="J37" s="130"/>
      <c r="K37" s="130"/>
      <c r="L37" s="130"/>
      <c r="M37" s="130"/>
      <c r="N37" s="11">
        <f t="shared" si="0"/>
        <v>5.9999999999998721E-2</v>
      </c>
      <c r="O37" s="11" t="str">
        <f t="shared" si="2"/>
        <v xml:space="preserve"> </v>
      </c>
      <c r="P37" s="11">
        <f t="shared" si="3"/>
        <v>0.11999999999999744</v>
      </c>
      <c r="Q37" s="11"/>
      <c r="R37" s="11" t="str">
        <f t="shared" si="5"/>
        <v xml:space="preserve"> </v>
      </c>
      <c r="S37" s="11"/>
      <c r="T37" s="12" t="str">
        <f t="shared" si="4"/>
        <v xml:space="preserve"> </v>
      </c>
      <c r="W37" s="9">
        <v>2</v>
      </c>
      <c r="AA37" s="9">
        <v>1</v>
      </c>
      <c r="AE37" s="4">
        <v>1</v>
      </c>
      <c r="AH37" s="9">
        <v>1</v>
      </c>
      <c r="AS37" s="325"/>
    </row>
    <row r="38" spans="1:45" ht="12.75" customHeight="1" x14ac:dyDescent="0.25">
      <c r="A38" s="54" t="s">
        <v>276</v>
      </c>
      <c r="B38" s="50"/>
      <c r="C38" s="1">
        <v>6</v>
      </c>
      <c r="E38" s="8">
        <v>9.5399999999999991</v>
      </c>
      <c r="F38" s="8">
        <v>9.61</v>
      </c>
      <c r="H38" s="130"/>
      <c r="I38" s="130"/>
      <c r="J38" s="130"/>
      <c r="K38" s="130"/>
      <c r="L38" s="130"/>
      <c r="M38" s="130"/>
      <c r="N38" s="11">
        <f t="shared" si="0"/>
        <v>7.0000000000000284E-2</v>
      </c>
      <c r="O38" s="11" t="str">
        <f t="shared" si="2"/>
        <v xml:space="preserve"> </v>
      </c>
      <c r="P38" s="11">
        <f t="shared" si="3"/>
        <v>0.14000000000000057</v>
      </c>
      <c r="Q38" s="11"/>
      <c r="R38" s="11" t="str">
        <f t="shared" si="5"/>
        <v xml:space="preserve"> </v>
      </c>
      <c r="S38" s="11"/>
      <c r="T38" s="12" t="str">
        <f t="shared" si="4"/>
        <v xml:space="preserve"> </v>
      </c>
      <c r="W38" s="9">
        <v>2</v>
      </c>
      <c r="AA38" s="9">
        <v>1</v>
      </c>
      <c r="AF38" s="4">
        <v>1</v>
      </c>
      <c r="AH38" s="9">
        <v>1</v>
      </c>
      <c r="AS38" s="325"/>
    </row>
    <row r="39" spans="1:45" ht="12.75" customHeight="1" x14ac:dyDescent="0.25">
      <c r="A39" s="54" t="s">
        <v>276</v>
      </c>
      <c r="B39" s="50"/>
      <c r="C39" s="1">
        <v>6</v>
      </c>
      <c r="E39" s="8">
        <v>9.61</v>
      </c>
      <c r="F39" s="8">
        <v>9.68</v>
      </c>
      <c r="H39" s="130"/>
      <c r="I39" s="130"/>
      <c r="J39" s="130"/>
      <c r="K39" s="130"/>
      <c r="L39" s="130"/>
      <c r="M39" s="130"/>
      <c r="N39" s="11">
        <f t="shared" si="0"/>
        <v>7.0000000000000284E-2</v>
      </c>
      <c r="O39" s="11" t="str">
        <f t="shared" si="2"/>
        <v xml:space="preserve"> </v>
      </c>
      <c r="P39" s="11">
        <f t="shared" si="3"/>
        <v>0.14000000000000057</v>
      </c>
      <c r="Q39" s="11"/>
      <c r="R39" s="11" t="str">
        <f t="shared" si="5"/>
        <v xml:space="preserve"> </v>
      </c>
      <c r="S39" s="11"/>
      <c r="T39" s="12" t="str">
        <f t="shared" si="4"/>
        <v xml:space="preserve"> </v>
      </c>
      <c r="W39" s="9">
        <v>2</v>
      </c>
      <c r="AA39" s="9">
        <v>1</v>
      </c>
      <c r="AE39" s="4">
        <v>1</v>
      </c>
      <c r="AH39" s="9">
        <v>1</v>
      </c>
      <c r="AS39" s="325"/>
    </row>
    <row r="40" spans="1:45" ht="12.75" customHeight="1" x14ac:dyDescent="0.25">
      <c r="A40" s="54" t="s">
        <v>276</v>
      </c>
      <c r="B40" s="50"/>
      <c r="C40" s="1">
        <v>6</v>
      </c>
      <c r="E40" s="8">
        <v>9.68</v>
      </c>
      <c r="F40" s="8">
        <v>10.45</v>
      </c>
      <c r="H40" s="130"/>
      <c r="I40" s="130"/>
      <c r="J40" s="130"/>
      <c r="K40" s="130"/>
      <c r="L40" s="130"/>
      <c r="M40" s="130"/>
      <c r="N40" s="11">
        <f t="shared" si="0"/>
        <v>0.76999999999999957</v>
      </c>
      <c r="O40" s="11" t="str">
        <f t="shared" si="2"/>
        <v xml:space="preserve"> </v>
      </c>
      <c r="P40" s="11">
        <f t="shared" si="3"/>
        <v>1.5399999999999991</v>
      </c>
      <c r="Q40" s="11"/>
      <c r="R40" s="11" t="str">
        <f t="shared" si="5"/>
        <v xml:space="preserve"> </v>
      </c>
      <c r="S40" s="11"/>
      <c r="T40" s="12" t="str">
        <f t="shared" si="4"/>
        <v xml:space="preserve"> </v>
      </c>
      <c r="W40" s="9">
        <v>2</v>
      </c>
      <c r="AA40" s="9">
        <v>1</v>
      </c>
      <c r="AD40" s="4">
        <v>1</v>
      </c>
      <c r="AH40" s="9">
        <v>1</v>
      </c>
      <c r="AS40" s="325"/>
    </row>
    <row r="41" spans="1:45" ht="12.75" customHeight="1" x14ac:dyDescent="0.25">
      <c r="A41" s="54" t="s">
        <v>276</v>
      </c>
      <c r="B41" s="50"/>
      <c r="C41" s="1">
        <v>6</v>
      </c>
      <c r="E41" s="8">
        <v>10.45</v>
      </c>
      <c r="F41" s="8">
        <v>10.49</v>
      </c>
      <c r="H41" s="130"/>
      <c r="I41" s="130"/>
      <c r="J41" s="130"/>
      <c r="K41" s="130"/>
      <c r="L41" s="130"/>
      <c r="M41" s="130"/>
      <c r="N41" s="11">
        <f t="shared" si="0"/>
        <v>4.0000000000000924E-2</v>
      </c>
      <c r="O41" s="11" t="str">
        <f t="shared" si="2"/>
        <v xml:space="preserve"> </v>
      </c>
      <c r="P41" s="11">
        <f t="shared" si="3"/>
        <v>8.0000000000001847E-2</v>
      </c>
      <c r="Q41" s="11"/>
      <c r="R41" s="11" t="str">
        <f t="shared" si="5"/>
        <v xml:space="preserve"> </v>
      </c>
      <c r="S41" s="11"/>
      <c r="T41" s="12" t="str">
        <f t="shared" si="4"/>
        <v xml:space="preserve"> </v>
      </c>
      <c r="W41" s="9">
        <v>2</v>
      </c>
      <c r="AA41" s="9">
        <v>1</v>
      </c>
      <c r="AF41" s="4">
        <v>1</v>
      </c>
      <c r="AH41" s="9">
        <v>1</v>
      </c>
      <c r="AS41" s="325"/>
    </row>
    <row r="42" spans="1:45" ht="12.75" customHeight="1" x14ac:dyDescent="0.25">
      <c r="A42" s="54" t="s">
        <v>276</v>
      </c>
      <c r="B42" s="50"/>
      <c r="C42" s="1">
        <v>6</v>
      </c>
      <c r="E42" s="8">
        <v>10.49</v>
      </c>
      <c r="F42" s="8">
        <v>10.78</v>
      </c>
      <c r="H42" s="130"/>
      <c r="I42" s="130"/>
      <c r="J42" s="130"/>
      <c r="K42" s="130"/>
      <c r="L42" s="130"/>
      <c r="M42" s="130"/>
      <c r="N42" s="11">
        <f t="shared" si="0"/>
        <v>0.57999999999999829</v>
      </c>
      <c r="O42" s="11" t="str">
        <f t="shared" si="2"/>
        <v xml:space="preserve"> </v>
      </c>
      <c r="P42" s="11">
        <f t="shared" si="3"/>
        <v>0.57999999999999829</v>
      </c>
      <c r="Q42" s="11"/>
      <c r="R42" s="11" t="str">
        <f t="shared" si="5"/>
        <v xml:space="preserve"> </v>
      </c>
      <c r="S42" s="11"/>
      <c r="T42" s="12" t="str">
        <f t="shared" si="4"/>
        <v xml:space="preserve"> </v>
      </c>
      <c r="W42" s="9">
        <v>2</v>
      </c>
      <c r="AA42" s="9">
        <v>1</v>
      </c>
      <c r="AF42" s="4">
        <v>2</v>
      </c>
      <c r="AH42" s="9">
        <v>1</v>
      </c>
      <c r="AO42" s="4">
        <v>1</v>
      </c>
      <c r="AS42" s="325"/>
    </row>
    <row r="43" spans="1:45" ht="12.75" customHeight="1" x14ac:dyDescent="0.25">
      <c r="A43" s="54" t="s">
        <v>276</v>
      </c>
      <c r="B43" s="50"/>
      <c r="C43" s="1">
        <v>6</v>
      </c>
      <c r="E43" s="8">
        <v>10.78</v>
      </c>
      <c r="F43" s="8">
        <v>10.84</v>
      </c>
      <c r="H43" s="130"/>
      <c r="I43" s="130"/>
      <c r="J43" s="130"/>
      <c r="K43" s="130"/>
      <c r="L43" s="130"/>
      <c r="M43" s="130"/>
      <c r="N43" s="11">
        <f t="shared" si="0"/>
        <v>0.12000000000000099</v>
      </c>
      <c r="O43" s="11" t="str">
        <f t="shared" si="2"/>
        <v xml:space="preserve"> </v>
      </c>
      <c r="P43" s="11">
        <f t="shared" si="3"/>
        <v>0.12000000000000099</v>
      </c>
      <c r="Q43" s="11"/>
      <c r="R43" s="11" t="str">
        <f t="shared" si="5"/>
        <v xml:space="preserve"> </v>
      </c>
      <c r="S43" s="11"/>
      <c r="T43" s="12">
        <f t="shared" si="4"/>
        <v>316.80000000000263</v>
      </c>
      <c r="W43" s="9">
        <v>2</v>
      </c>
      <c r="AA43" s="9">
        <v>1</v>
      </c>
      <c r="AF43" s="4">
        <v>2</v>
      </c>
      <c r="AH43" s="9">
        <v>1</v>
      </c>
      <c r="AM43" s="4">
        <v>1</v>
      </c>
      <c r="AO43" s="4">
        <v>1</v>
      </c>
      <c r="AS43" s="325"/>
    </row>
    <row r="44" spans="1:45" ht="12.75" customHeight="1" x14ac:dyDescent="0.25">
      <c r="A44" s="54" t="s">
        <v>276</v>
      </c>
      <c r="B44" s="50"/>
      <c r="C44" s="1">
        <v>6</v>
      </c>
      <c r="D44" s="39" t="s">
        <v>540</v>
      </c>
      <c r="E44" s="8">
        <v>10.84</v>
      </c>
      <c r="F44" s="8">
        <v>10.94</v>
      </c>
      <c r="H44" s="131"/>
      <c r="I44" s="131"/>
      <c r="J44" s="131"/>
      <c r="K44" s="131"/>
      <c r="L44" s="131"/>
      <c r="M44" s="131"/>
      <c r="N44" s="11">
        <f t="shared" si="0"/>
        <v>9.9999999999999645E-2</v>
      </c>
      <c r="O44" s="11" t="str">
        <f t="shared" si="2"/>
        <v xml:space="preserve"> </v>
      </c>
      <c r="P44" s="11">
        <f t="shared" si="3"/>
        <v>0.19999999999999929</v>
      </c>
      <c r="Q44" s="11"/>
      <c r="R44" s="11" t="str">
        <f t="shared" si="5"/>
        <v xml:space="preserve"> </v>
      </c>
      <c r="S44" s="11"/>
      <c r="T44" s="12" t="str">
        <f t="shared" si="4"/>
        <v xml:space="preserve"> </v>
      </c>
      <c r="W44" s="9">
        <v>2</v>
      </c>
      <c r="AA44" s="9">
        <v>1</v>
      </c>
      <c r="AF44" s="4">
        <v>1</v>
      </c>
      <c r="AH44" s="9">
        <v>1</v>
      </c>
      <c r="AO44" s="4">
        <v>1</v>
      </c>
      <c r="AS44" s="325"/>
    </row>
    <row r="45" spans="1:45" ht="12.75" customHeight="1" x14ac:dyDescent="0.25">
      <c r="A45" s="60" t="s">
        <v>678</v>
      </c>
      <c r="B45" s="50"/>
      <c r="C45" s="1">
        <v>6</v>
      </c>
      <c r="E45" s="8">
        <v>10.94</v>
      </c>
      <c r="F45" s="8">
        <v>11</v>
      </c>
      <c r="H45" s="131"/>
      <c r="I45" s="131"/>
      <c r="J45" s="131"/>
      <c r="K45" s="131"/>
      <c r="L45" s="131"/>
      <c r="M45" s="131"/>
      <c r="N45" s="11">
        <f t="shared" ref="N45:N70" si="6">IF(F45&gt;0,(F45-E45)*(AD45+AE45+AF45)," ")</f>
        <v>6.0000000000000497E-2</v>
      </c>
      <c r="O45" s="244"/>
      <c r="P45" s="11">
        <f t="shared" ref="P45:P80" si="7">IF(($F45-$E45)*(AA45+AH45)&gt;0,($F45-$E45)*(AA45+AH45)," ")</f>
        <v>0.12000000000000099</v>
      </c>
      <c r="Q45" s="11"/>
      <c r="R45" s="244"/>
      <c r="S45" s="11"/>
      <c r="T45" s="12"/>
      <c r="V45"/>
      <c r="W45" s="175">
        <v>2</v>
      </c>
      <c r="X45" s="172"/>
      <c r="Y45" s="172"/>
      <c r="Z45" s="172"/>
      <c r="AA45" s="175">
        <v>1</v>
      </c>
      <c r="AB45" s="172"/>
      <c r="AC45" s="172"/>
      <c r="AD45" s="172"/>
      <c r="AE45" s="172"/>
      <c r="AF45" s="173">
        <v>1</v>
      </c>
      <c r="AG45" s="172"/>
      <c r="AH45" s="175">
        <v>1</v>
      </c>
      <c r="AI45" s="172"/>
      <c r="AJ45" s="172"/>
      <c r="AK45" s="172"/>
      <c r="AL45" s="172"/>
      <c r="AM45" s="172"/>
      <c r="AN45" s="172"/>
      <c r="AO45" s="173">
        <v>1</v>
      </c>
      <c r="AP45" s="172"/>
      <c r="AQ45" s="172"/>
      <c r="AS45" s="325"/>
    </row>
    <row r="46" spans="1:45" ht="12.75" customHeight="1" x14ac:dyDescent="0.25">
      <c r="A46" s="54" t="s">
        <v>276</v>
      </c>
      <c r="B46" s="50"/>
      <c r="C46" s="1">
        <v>6</v>
      </c>
      <c r="E46" s="8">
        <v>11</v>
      </c>
      <c r="F46" s="8">
        <v>11.06</v>
      </c>
      <c r="H46" s="131"/>
      <c r="I46" s="131"/>
      <c r="J46" s="131"/>
      <c r="K46" s="131"/>
      <c r="L46" s="131"/>
      <c r="M46" s="131"/>
      <c r="N46" s="11">
        <f t="shared" si="6"/>
        <v>0.12000000000000099</v>
      </c>
      <c r="O46" s="244"/>
      <c r="P46" s="11">
        <f t="shared" si="7"/>
        <v>0.12000000000000099</v>
      </c>
      <c r="Q46" s="11"/>
      <c r="R46" s="244"/>
      <c r="S46" s="11"/>
      <c r="T46" s="12"/>
      <c r="V46"/>
      <c r="W46" s="173">
        <v>2</v>
      </c>
      <c r="X46" s="172"/>
      <c r="Y46" s="172"/>
      <c r="Z46" s="172"/>
      <c r="AA46" s="173">
        <v>1</v>
      </c>
      <c r="AB46" s="172"/>
      <c r="AC46" s="172"/>
      <c r="AD46" s="172"/>
      <c r="AE46" s="172"/>
      <c r="AF46" s="173">
        <v>2</v>
      </c>
      <c r="AG46" s="172"/>
      <c r="AH46" s="173">
        <v>1</v>
      </c>
      <c r="AI46" s="172"/>
      <c r="AJ46" s="172"/>
      <c r="AK46" s="172"/>
      <c r="AL46" s="172"/>
      <c r="AM46" s="172"/>
      <c r="AN46" s="172"/>
      <c r="AO46" s="172"/>
      <c r="AP46" s="172"/>
      <c r="AQ46" s="172"/>
      <c r="AS46" s="325"/>
    </row>
    <row r="47" spans="1:45" ht="12.75" customHeight="1" x14ac:dyDescent="0.25">
      <c r="A47" s="54" t="s">
        <v>276</v>
      </c>
      <c r="B47" s="50"/>
      <c r="C47" s="1">
        <v>6</v>
      </c>
      <c r="E47" s="328"/>
      <c r="F47" s="328"/>
      <c r="H47" s="131"/>
      <c r="I47" s="131"/>
      <c r="J47" s="131"/>
      <c r="K47" s="131"/>
      <c r="L47" s="131"/>
      <c r="M47" s="131"/>
      <c r="N47" s="263" t="str">
        <f t="shared" si="6"/>
        <v xml:space="preserve"> </v>
      </c>
      <c r="O47" s="263" t="str">
        <f t="shared" ref="O47:O55" si="8">IF((F47-E47)*(Y47+AK47)&gt;0,(F47-E47)*(Y47+AK47)," ")</f>
        <v xml:space="preserve"> </v>
      </c>
      <c r="P47" s="263" t="str">
        <f t="shared" si="7"/>
        <v xml:space="preserve"> </v>
      </c>
      <c r="Q47" s="259">
        <v>0.36</v>
      </c>
      <c r="R47" s="263" t="str">
        <f t="shared" ref="R47:R73" si="9">IF(($F47-$E47)*(AB47+AI47)&gt;0,($F47-$E47)*(AB47+AI47)," ")</f>
        <v xml:space="preserve"> </v>
      </c>
      <c r="S47" s="259">
        <v>0.36</v>
      </c>
      <c r="T47" s="266"/>
      <c r="U47" s="252"/>
      <c r="V47" s="258" t="s">
        <v>779</v>
      </c>
      <c r="W47" s="172"/>
      <c r="X47" s="172"/>
      <c r="Y47" s="172"/>
      <c r="Z47" s="172"/>
      <c r="AA47" s="172"/>
      <c r="AB47" s="172"/>
      <c r="AC47" s="172"/>
      <c r="AD47" s="172"/>
      <c r="AE47" s="172"/>
      <c r="AF47" s="172"/>
      <c r="AG47" s="172"/>
      <c r="AH47" s="172"/>
      <c r="AI47" s="172"/>
      <c r="AJ47" s="172"/>
      <c r="AK47" s="172"/>
      <c r="AL47" s="172"/>
      <c r="AM47" s="172"/>
      <c r="AN47" s="172"/>
      <c r="AO47" s="172"/>
      <c r="AP47" s="172"/>
      <c r="AQ47" s="172" t="s">
        <v>780</v>
      </c>
      <c r="AS47" s="325"/>
    </row>
    <row r="48" spans="1:45" ht="12.75" customHeight="1" x14ac:dyDescent="0.25">
      <c r="A48" s="54" t="s">
        <v>276</v>
      </c>
      <c r="B48" s="50"/>
      <c r="C48" s="1">
        <v>6</v>
      </c>
      <c r="E48" s="328"/>
      <c r="F48" s="328"/>
      <c r="H48" s="131"/>
      <c r="I48" s="131"/>
      <c r="J48" s="131"/>
      <c r="K48" s="131"/>
      <c r="L48" s="131"/>
      <c r="M48" s="131"/>
      <c r="N48" s="263" t="str">
        <f t="shared" si="6"/>
        <v xml:space="preserve"> </v>
      </c>
      <c r="O48" s="263" t="str">
        <f t="shared" si="8"/>
        <v xml:space="preserve"> </v>
      </c>
      <c r="P48" s="263" t="str">
        <f t="shared" si="7"/>
        <v xml:space="preserve"> </v>
      </c>
      <c r="Q48" s="259">
        <v>0.28000000000000003</v>
      </c>
      <c r="R48" s="263" t="str">
        <f t="shared" si="9"/>
        <v xml:space="preserve"> </v>
      </c>
      <c r="S48" s="259">
        <v>0.28000000000000003</v>
      </c>
      <c r="T48" s="266"/>
      <c r="U48" s="252"/>
      <c r="V48" s="258" t="s">
        <v>781</v>
      </c>
      <c r="W48" s="172"/>
      <c r="X48" s="172"/>
      <c r="Y48" s="172"/>
      <c r="Z48" s="172"/>
      <c r="AA48" s="172"/>
      <c r="AB48" s="172"/>
      <c r="AC48" s="172"/>
      <c r="AD48" s="172"/>
      <c r="AE48" s="172"/>
      <c r="AF48" s="172"/>
      <c r="AG48" s="172"/>
      <c r="AH48" s="172"/>
      <c r="AI48" s="172"/>
      <c r="AJ48" s="172"/>
      <c r="AK48" s="172"/>
      <c r="AL48" s="172"/>
      <c r="AM48" s="172"/>
      <c r="AN48" s="172"/>
      <c r="AO48" s="172"/>
      <c r="AP48" s="172"/>
      <c r="AQ48" s="172" t="s">
        <v>780</v>
      </c>
      <c r="AS48" s="325"/>
    </row>
    <row r="49" spans="1:45" ht="12.75" customHeight="1" x14ac:dyDescent="0.25">
      <c r="A49" s="54" t="s">
        <v>276</v>
      </c>
      <c r="B49" s="50"/>
      <c r="C49" s="1">
        <v>6</v>
      </c>
      <c r="E49" s="328"/>
      <c r="F49" s="328"/>
      <c r="H49" s="131"/>
      <c r="I49" s="131"/>
      <c r="J49" s="131"/>
      <c r="K49" s="131"/>
      <c r="L49" s="131"/>
      <c r="M49" s="131"/>
      <c r="N49" s="263" t="str">
        <f t="shared" si="6"/>
        <v xml:space="preserve"> </v>
      </c>
      <c r="O49" s="263" t="str">
        <f t="shared" si="8"/>
        <v xml:space="preserve"> </v>
      </c>
      <c r="P49" s="263" t="str">
        <f t="shared" si="7"/>
        <v xml:space="preserve"> </v>
      </c>
      <c r="Q49" s="259">
        <v>0.26</v>
      </c>
      <c r="R49" s="263" t="str">
        <f t="shared" si="9"/>
        <v xml:space="preserve"> </v>
      </c>
      <c r="S49" s="259">
        <v>0.26</v>
      </c>
      <c r="T49" s="266"/>
      <c r="U49" s="252"/>
      <c r="V49" s="258" t="s">
        <v>782</v>
      </c>
      <c r="W49" s="172"/>
      <c r="X49" s="172"/>
      <c r="Y49" s="172"/>
      <c r="Z49" s="172"/>
      <c r="AA49" s="172"/>
      <c r="AB49" s="172"/>
      <c r="AC49" s="172"/>
      <c r="AD49" s="172"/>
      <c r="AE49" s="172"/>
      <c r="AF49" s="172"/>
      <c r="AG49" s="172"/>
      <c r="AH49" s="172"/>
      <c r="AI49" s="172"/>
      <c r="AJ49" s="172"/>
      <c r="AK49" s="172"/>
      <c r="AL49" s="172"/>
      <c r="AM49" s="172"/>
      <c r="AN49" s="172"/>
      <c r="AO49" s="172"/>
      <c r="AP49" s="172"/>
      <c r="AQ49" s="172" t="s">
        <v>783</v>
      </c>
      <c r="AS49" s="325"/>
    </row>
    <row r="50" spans="1:45" ht="12.75" customHeight="1" x14ac:dyDescent="0.25">
      <c r="A50" s="54" t="s">
        <v>276</v>
      </c>
      <c r="B50" s="50"/>
      <c r="C50" s="1">
        <v>6</v>
      </c>
      <c r="E50" s="328"/>
      <c r="F50" s="328"/>
      <c r="H50" s="131"/>
      <c r="I50" s="131"/>
      <c r="J50" s="131"/>
      <c r="K50" s="131"/>
      <c r="L50" s="131"/>
      <c r="M50" s="131"/>
      <c r="N50" s="263" t="str">
        <f t="shared" si="6"/>
        <v xml:space="preserve"> </v>
      </c>
      <c r="O50" s="263" t="str">
        <f t="shared" si="8"/>
        <v xml:space="preserve"> </v>
      </c>
      <c r="P50" s="263" t="str">
        <f t="shared" si="7"/>
        <v xml:space="preserve"> </v>
      </c>
      <c r="Q50" s="259">
        <v>0.28999999999999998</v>
      </c>
      <c r="R50" s="263" t="str">
        <f t="shared" si="9"/>
        <v xml:space="preserve"> </v>
      </c>
      <c r="S50" s="259">
        <v>0.28000000000000003</v>
      </c>
      <c r="T50" s="264">
        <v>58</v>
      </c>
      <c r="U50" s="252"/>
      <c r="V50" s="258" t="s">
        <v>784</v>
      </c>
      <c r="W50" s="172"/>
      <c r="X50" s="172"/>
      <c r="Y50" s="172"/>
      <c r="Z50" s="172"/>
      <c r="AA50" s="172"/>
      <c r="AB50" s="172"/>
      <c r="AC50" s="172"/>
      <c r="AD50" s="172"/>
      <c r="AE50" s="172"/>
      <c r="AF50" s="172"/>
      <c r="AG50" s="172"/>
      <c r="AH50" s="172"/>
      <c r="AI50" s="172"/>
      <c r="AJ50" s="172"/>
      <c r="AK50" s="172"/>
      <c r="AL50" s="172"/>
      <c r="AM50" s="173">
        <v>58</v>
      </c>
      <c r="AN50" s="172"/>
      <c r="AO50" s="173">
        <v>303.60000000000002</v>
      </c>
      <c r="AP50" s="172"/>
      <c r="AQ50" s="172" t="s">
        <v>783</v>
      </c>
      <c r="AS50" s="325"/>
    </row>
    <row r="51" spans="1:45" ht="12.75" customHeight="1" x14ac:dyDescent="0.25">
      <c r="A51" s="54" t="s">
        <v>276</v>
      </c>
      <c r="B51" s="50"/>
      <c r="C51" s="1">
        <v>6</v>
      </c>
      <c r="E51" s="328"/>
      <c r="F51" s="328"/>
      <c r="H51" s="131"/>
      <c r="I51" s="131"/>
      <c r="J51" s="131"/>
      <c r="K51" s="131"/>
      <c r="L51" s="131"/>
      <c r="M51" s="131"/>
      <c r="N51" s="263" t="str">
        <f t="shared" si="6"/>
        <v xml:space="preserve"> </v>
      </c>
      <c r="O51" s="263" t="str">
        <f t="shared" si="8"/>
        <v xml:space="preserve"> </v>
      </c>
      <c r="P51" s="263" t="str">
        <f t="shared" si="7"/>
        <v xml:space="preserve"> </v>
      </c>
      <c r="Q51" s="259">
        <v>0.14000000000000001</v>
      </c>
      <c r="R51" s="263" t="str">
        <f t="shared" si="9"/>
        <v xml:space="preserve"> </v>
      </c>
      <c r="S51" s="259">
        <v>0.08</v>
      </c>
      <c r="T51" s="264">
        <v>58.5</v>
      </c>
      <c r="U51" s="252"/>
      <c r="V51" s="258" t="s">
        <v>785</v>
      </c>
      <c r="W51" s="172"/>
      <c r="X51" s="172"/>
      <c r="Y51" s="172"/>
      <c r="Z51" s="172"/>
      <c r="AA51" s="172"/>
      <c r="AB51" s="172"/>
      <c r="AC51" s="172"/>
      <c r="AD51" s="172"/>
      <c r="AE51" s="172"/>
      <c r="AF51" s="172"/>
      <c r="AG51" s="172"/>
      <c r="AH51" s="172"/>
      <c r="AI51" s="172"/>
      <c r="AJ51" s="172"/>
      <c r="AK51" s="172"/>
      <c r="AL51" s="172"/>
      <c r="AM51" s="173">
        <v>58.5</v>
      </c>
      <c r="AN51" s="172"/>
      <c r="AO51" s="172"/>
      <c r="AP51" s="172"/>
      <c r="AQ51" s="172" t="s">
        <v>783</v>
      </c>
      <c r="AS51" s="325"/>
    </row>
    <row r="52" spans="1:45" ht="12.75" customHeight="1" x14ac:dyDescent="0.25">
      <c r="A52" s="54" t="s">
        <v>276</v>
      </c>
      <c r="B52" s="50"/>
      <c r="C52" s="1">
        <v>6</v>
      </c>
      <c r="E52" s="8">
        <v>11.06</v>
      </c>
      <c r="F52" s="8">
        <v>11.34</v>
      </c>
      <c r="H52" s="131"/>
      <c r="I52" s="131"/>
      <c r="J52" s="131"/>
      <c r="K52" s="131"/>
      <c r="L52" s="131"/>
      <c r="M52" s="131"/>
      <c r="N52" s="11">
        <f t="shared" si="6"/>
        <v>0</v>
      </c>
      <c r="O52" s="11" t="str">
        <f t="shared" si="8"/>
        <v xml:space="preserve"> </v>
      </c>
      <c r="P52" s="11">
        <f t="shared" si="7"/>
        <v>1.1199999999999974</v>
      </c>
      <c r="Q52" s="11"/>
      <c r="R52" s="11" t="str">
        <f t="shared" si="9"/>
        <v xml:space="preserve"> </v>
      </c>
      <c r="S52" s="11"/>
      <c r="T52" s="12"/>
      <c r="V52"/>
      <c r="W52" s="173">
        <v>2</v>
      </c>
      <c r="X52" s="172"/>
      <c r="Y52" s="172"/>
      <c r="Z52" s="172"/>
      <c r="AA52" s="173">
        <v>2</v>
      </c>
      <c r="AB52" s="172"/>
      <c r="AC52" s="172"/>
      <c r="AD52" s="172"/>
      <c r="AE52" s="172"/>
      <c r="AF52" s="172"/>
      <c r="AG52" s="172"/>
      <c r="AH52" s="173">
        <v>2</v>
      </c>
      <c r="AI52" s="172"/>
      <c r="AJ52" s="172"/>
      <c r="AK52" s="172"/>
      <c r="AL52" s="172"/>
      <c r="AM52" s="172"/>
      <c r="AN52" s="172"/>
      <c r="AO52" s="172"/>
      <c r="AP52" s="172"/>
      <c r="AQ52" s="172"/>
      <c r="AS52" s="325"/>
    </row>
    <row r="53" spans="1:45" ht="12.75" customHeight="1" x14ac:dyDescent="0.25">
      <c r="A53" s="54" t="s">
        <v>276</v>
      </c>
      <c r="B53" s="50"/>
      <c r="C53" s="1">
        <v>6</v>
      </c>
      <c r="E53" s="8">
        <v>11.34</v>
      </c>
      <c r="F53" s="8">
        <v>11.38</v>
      </c>
      <c r="H53" s="131"/>
      <c r="I53" s="131"/>
      <c r="J53" s="131"/>
      <c r="K53" s="131"/>
      <c r="L53" s="131"/>
      <c r="M53" s="131"/>
      <c r="N53" s="11">
        <f t="shared" si="6"/>
        <v>0</v>
      </c>
      <c r="O53" s="11">
        <f t="shared" si="8"/>
        <v>8.0000000000001847E-2</v>
      </c>
      <c r="P53" s="11">
        <f t="shared" si="7"/>
        <v>8.0000000000001847E-2</v>
      </c>
      <c r="Q53" s="11"/>
      <c r="R53" s="11">
        <f t="shared" si="9"/>
        <v>8.0000000000001847E-2</v>
      </c>
      <c r="S53" s="11"/>
      <c r="T53" s="12"/>
      <c r="V53"/>
      <c r="W53" s="173">
        <v>6</v>
      </c>
      <c r="X53" s="172"/>
      <c r="Y53" s="173">
        <v>1</v>
      </c>
      <c r="Z53" s="172"/>
      <c r="AA53" s="173">
        <v>1</v>
      </c>
      <c r="AB53" s="173">
        <v>1</v>
      </c>
      <c r="AC53" s="172"/>
      <c r="AD53" s="172"/>
      <c r="AE53" s="172"/>
      <c r="AF53" s="172"/>
      <c r="AG53" s="172"/>
      <c r="AH53" s="173">
        <v>1</v>
      </c>
      <c r="AI53" s="173">
        <v>1</v>
      </c>
      <c r="AJ53" s="172"/>
      <c r="AK53" s="173">
        <v>1</v>
      </c>
      <c r="AL53" s="172"/>
      <c r="AM53" s="172"/>
      <c r="AN53" s="172"/>
      <c r="AO53" s="172"/>
      <c r="AP53" s="172"/>
      <c r="AQ53" s="172"/>
      <c r="AS53" s="325"/>
    </row>
    <row r="54" spans="1:45" ht="12.75" customHeight="1" x14ac:dyDescent="0.25">
      <c r="A54" s="54" t="s">
        <v>276</v>
      </c>
      <c r="B54" s="50"/>
      <c r="C54" s="1">
        <v>6</v>
      </c>
      <c r="E54" s="8">
        <v>11.38</v>
      </c>
      <c r="F54" s="8">
        <v>11.46</v>
      </c>
      <c r="H54" s="131"/>
      <c r="I54" s="131"/>
      <c r="J54" s="131"/>
      <c r="K54" s="131"/>
      <c r="L54" s="131"/>
      <c r="M54" s="131"/>
      <c r="N54" s="11">
        <f t="shared" si="6"/>
        <v>0</v>
      </c>
      <c r="O54" s="11">
        <f t="shared" si="8"/>
        <v>0.16000000000000014</v>
      </c>
      <c r="P54" s="11">
        <f t="shared" si="7"/>
        <v>0.16000000000000014</v>
      </c>
      <c r="Q54" s="11"/>
      <c r="R54" s="11" t="str">
        <f t="shared" si="9"/>
        <v xml:space="preserve"> </v>
      </c>
      <c r="S54" s="11"/>
      <c r="T54" s="12">
        <v>845</v>
      </c>
      <c r="V54"/>
      <c r="W54" s="173">
        <v>4</v>
      </c>
      <c r="X54" s="172"/>
      <c r="Y54" s="173">
        <v>1</v>
      </c>
      <c r="Z54" s="172"/>
      <c r="AA54" s="173">
        <v>1</v>
      </c>
      <c r="AB54" s="172"/>
      <c r="AC54" s="172"/>
      <c r="AD54" s="172"/>
      <c r="AE54" s="172"/>
      <c r="AF54" s="172"/>
      <c r="AG54" s="172"/>
      <c r="AH54" s="173">
        <v>1</v>
      </c>
      <c r="AI54" s="172"/>
      <c r="AJ54" s="172"/>
      <c r="AK54" s="173">
        <v>1</v>
      </c>
      <c r="AL54" s="172"/>
      <c r="AM54" s="173">
        <v>2</v>
      </c>
      <c r="AN54" s="172"/>
      <c r="AO54" s="172"/>
      <c r="AP54" s="172"/>
      <c r="AQ54" s="172"/>
      <c r="AS54" s="325"/>
    </row>
    <row r="55" spans="1:45" ht="12.75" customHeight="1" x14ac:dyDescent="0.25">
      <c r="A55" s="54" t="s">
        <v>276</v>
      </c>
      <c r="B55" s="50"/>
      <c r="C55" s="1">
        <v>6</v>
      </c>
      <c r="D55" s="321" t="s">
        <v>778</v>
      </c>
      <c r="E55" s="35">
        <v>11.46</v>
      </c>
      <c r="F55" s="35">
        <v>12.47</v>
      </c>
      <c r="H55" s="131"/>
      <c r="I55" s="131"/>
      <c r="J55" s="131"/>
      <c r="K55" s="131"/>
      <c r="L55" s="131"/>
      <c r="M55" s="131"/>
      <c r="N55" s="11">
        <f t="shared" si="6"/>
        <v>0</v>
      </c>
      <c r="O55" s="11">
        <f t="shared" si="8"/>
        <v>2.0199999999999996</v>
      </c>
      <c r="P55" s="11">
        <f t="shared" si="7"/>
        <v>2.0199999999999996</v>
      </c>
      <c r="Q55" s="11"/>
      <c r="R55" s="11" t="str">
        <f t="shared" si="9"/>
        <v xml:space="preserve"> </v>
      </c>
      <c r="S55" s="11"/>
      <c r="T55" s="12"/>
      <c r="V55"/>
      <c r="W55" s="173">
        <v>4</v>
      </c>
      <c r="X55" s="172"/>
      <c r="Y55" s="173">
        <v>1</v>
      </c>
      <c r="Z55" s="172"/>
      <c r="AA55" s="173">
        <v>1</v>
      </c>
      <c r="AB55" s="172"/>
      <c r="AC55" s="172"/>
      <c r="AD55" s="172"/>
      <c r="AE55" s="172"/>
      <c r="AF55" s="172"/>
      <c r="AG55" s="172"/>
      <c r="AH55" s="173">
        <v>1</v>
      </c>
      <c r="AI55" s="172"/>
      <c r="AJ55" s="172"/>
      <c r="AK55" s="173">
        <v>1</v>
      </c>
      <c r="AL55" s="172"/>
      <c r="AM55" s="172"/>
      <c r="AN55" s="172"/>
      <c r="AO55" s="172"/>
      <c r="AP55" s="172"/>
      <c r="AQ55" s="172"/>
      <c r="AS55" s="325"/>
    </row>
    <row r="56" spans="1:45" ht="12.75" customHeight="1" x14ac:dyDescent="0.25">
      <c r="A56" s="54" t="s">
        <v>276</v>
      </c>
      <c r="B56" s="50"/>
      <c r="C56" s="1">
        <v>6</v>
      </c>
      <c r="D56" s="321"/>
      <c r="E56" s="328"/>
      <c r="F56" s="328"/>
      <c r="H56" s="131"/>
      <c r="I56" s="131"/>
      <c r="J56" s="131"/>
      <c r="K56" s="131"/>
      <c r="L56" s="131"/>
      <c r="M56" s="131"/>
      <c r="N56" s="263" t="str">
        <f t="shared" si="6"/>
        <v xml:space="preserve"> </v>
      </c>
      <c r="O56" s="259"/>
      <c r="P56" s="263" t="str">
        <f t="shared" si="7"/>
        <v xml:space="preserve"> </v>
      </c>
      <c r="Q56" s="259">
        <v>0.08</v>
      </c>
      <c r="R56" s="263" t="str">
        <f t="shared" si="9"/>
        <v xml:space="preserve"> </v>
      </c>
      <c r="S56" s="259">
        <v>0.01</v>
      </c>
      <c r="T56" s="264">
        <v>236</v>
      </c>
      <c r="U56" s="252"/>
      <c r="V56" s="258" t="s">
        <v>786</v>
      </c>
      <c r="W56" s="173">
        <v>4</v>
      </c>
      <c r="X56" s="172"/>
      <c r="Y56" s="173">
        <v>1</v>
      </c>
      <c r="Z56" s="172"/>
      <c r="AA56" s="173">
        <v>1</v>
      </c>
      <c r="AB56" s="172"/>
      <c r="AC56" s="172"/>
      <c r="AD56" s="172"/>
      <c r="AE56" s="172"/>
      <c r="AF56" s="172"/>
      <c r="AG56" s="172"/>
      <c r="AH56" s="173">
        <v>1</v>
      </c>
      <c r="AI56" s="172"/>
      <c r="AJ56" s="172"/>
      <c r="AK56" s="173">
        <v>1</v>
      </c>
      <c r="AL56" s="172"/>
      <c r="AM56" s="173">
        <v>236</v>
      </c>
      <c r="AN56" s="172"/>
      <c r="AO56" s="172"/>
      <c r="AP56" s="172"/>
      <c r="AQ56" s="172" t="s">
        <v>787</v>
      </c>
      <c r="AS56" s="325"/>
    </row>
    <row r="57" spans="1:45" ht="12.75" customHeight="1" x14ac:dyDescent="0.25">
      <c r="A57" s="54" t="s">
        <v>276</v>
      </c>
      <c r="B57" s="50"/>
      <c r="C57" s="1">
        <v>6</v>
      </c>
      <c r="D57" s="321"/>
      <c r="E57" s="328"/>
      <c r="F57" s="328"/>
      <c r="H57" s="131"/>
      <c r="I57" s="131"/>
      <c r="J57" s="131"/>
      <c r="K57" s="131"/>
      <c r="L57" s="131"/>
      <c r="M57" s="131"/>
      <c r="N57" s="263" t="str">
        <f t="shared" si="6"/>
        <v xml:space="preserve"> </v>
      </c>
      <c r="O57" s="259"/>
      <c r="P57" s="263" t="str">
        <f t="shared" si="7"/>
        <v xml:space="preserve"> </v>
      </c>
      <c r="Q57" s="259">
        <v>0.13</v>
      </c>
      <c r="R57" s="263" t="str">
        <f t="shared" si="9"/>
        <v xml:space="preserve"> </v>
      </c>
      <c r="S57" s="259">
        <v>0.01</v>
      </c>
      <c r="T57" s="264">
        <v>131</v>
      </c>
      <c r="U57" s="252"/>
      <c r="V57" s="258" t="s">
        <v>788</v>
      </c>
      <c r="W57" s="173">
        <v>4</v>
      </c>
      <c r="X57" s="172"/>
      <c r="Y57" s="173">
        <v>1</v>
      </c>
      <c r="Z57" s="172"/>
      <c r="AA57" s="173">
        <v>1</v>
      </c>
      <c r="AB57" s="172"/>
      <c r="AC57" s="172"/>
      <c r="AD57" s="172"/>
      <c r="AE57" s="172"/>
      <c r="AF57" s="172"/>
      <c r="AG57" s="172"/>
      <c r="AH57" s="173">
        <v>1</v>
      </c>
      <c r="AI57" s="172"/>
      <c r="AJ57" s="172"/>
      <c r="AK57" s="173">
        <v>1</v>
      </c>
      <c r="AL57" s="172"/>
      <c r="AM57" s="173">
        <v>131</v>
      </c>
      <c r="AN57" s="172"/>
      <c r="AO57" s="172"/>
      <c r="AP57" s="172"/>
      <c r="AQ57" s="172" t="s">
        <v>787</v>
      </c>
      <c r="AS57" s="325"/>
    </row>
    <row r="58" spans="1:45" ht="12.75" customHeight="1" x14ac:dyDescent="0.25">
      <c r="A58" s="54" t="s">
        <v>276</v>
      </c>
      <c r="B58" s="50"/>
      <c r="C58" s="1">
        <v>6</v>
      </c>
      <c r="D58" s="321"/>
      <c r="E58" s="328"/>
      <c r="F58" s="328"/>
      <c r="H58" s="131"/>
      <c r="I58" s="131"/>
      <c r="J58" s="131"/>
      <c r="K58" s="131"/>
      <c r="L58" s="131"/>
      <c r="M58" s="131"/>
      <c r="N58" s="263" t="str">
        <f t="shared" si="6"/>
        <v xml:space="preserve"> </v>
      </c>
      <c r="O58" s="259"/>
      <c r="P58" s="263" t="str">
        <f t="shared" si="7"/>
        <v xml:space="preserve"> </v>
      </c>
      <c r="Q58" s="259" t="s">
        <v>441</v>
      </c>
      <c r="R58" s="263" t="str">
        <f t="shared" si="9"/>
        <v xml:space="preserve"> </v>
      </c>
      <c r="S58" s="259">
        <v>0.01</v>
      </c>
      <c r="T58" s="264">
        <v>230</v>
      </c>
      <c r="U58" s="252"/>
      <c r="V58" s="258" t="s">
        <v>789</v>
      </c>
      <c r="W58" s="173">
        <v>4</v>
      </c>
      <c r="X58" s="172"/>
      <c r="Y58" s="173">
        <v>1</v>
      </c>
      <c r="Z58" s="172"/>
      <c r="AA58" s="173">
        <v>1</v>
      </c>
      <c r="AB58" s="172"/>
      <c r="AC58" s="172"/>
      <c r="AD58" s="172"/>
      <c r="AE58" s="172"/>
      <c r="AF58" s="172"/>
      <c r="AG58" s="172"/>
      <c r="AH58" s="173">
        <v>1</v>
      </c>
      <c r="AI58" s="172"/>
      <c r="AJ58" s="172"/>
      <c r="AK58" s="173">
        <v>1</v>
      </c>
      <c r="AL58" s="172"/>
      <c r="AM58" s="173">
        <v>230</v>
      </c>
      <c r="AN58" s="172"/>
      <c r="AO58" s="172"/>
      <c r="AP58" s="172"/>
      <c r="AQ58" s="172" t="s">
        <v>787</v>
      </c>
      <c r="AS58" s="325"/>
    </row>
    <row r="59" spans="1:45" ht="12.75" customHeight="1" x14ac:dyDescent="0.25">
      <c r="A59" s="54" t="s">
        <v>276</v>
      </c>
      <c r="B59" s="50"/>
      <c r="C59" s="1">
        <v>6</v>
      </c>
      <c r="D59" s="321"/>
      <c r="E59" s="328"/>
      <c r="F59" s="328"/>
      <c r="H59" s="131"/>
      <c r="I59" s="131"/>
      <c r="J59" s="131"/>
      <c r="K59" s="131"/>
      <c r="L59" s="131"/>
      <c r="M59" s="131"/>
      <c r="N59" s="263" t="str">
        <f t="shared" si="6"/>
        <v xml:space="preserve"> </v>
      </c>
      <c r="O59" s="259"/>
      <c r="P59" s="263" t="str">
        <f t="shared" si="7"/>
        <v xml:space="preserve"> </v>
      </c>
      <c r="Q59" s="259">
        <v>0.01</v>
      </c>
      <c r="R59" s="263" t="str">
        <f t="shared" si="9"/>
        <v xml:space="preserve"> </v>
      </c>
      <c r="S59" s="259">
        <v>0.01</v>
      </c>
      <c r="T59" s="264">
        <v>131</v>
      </c>
      <c r="U59" s="252"/>
      <c r="V59" s="258" t="s">
        <v>790</v>
      </c>
      <c r="W59" s="173">
        <v>4</v>
      </c>
      <c r="X59" s="172"/>
      <c r="Y59" s="173">
        <v>1</v>
      </c>
      <c r="Z59" s="172"/>
      <c r="AA59" s="173">
        <v>1</v>
      </c>
      <c r="AB59" s="172"/>
      <c r="AC59" s="172"/>
      <c r="AD59" s="172"/>
      <c r="AE59" s="172"/>
      <c r="AF59" s="172"/>
      <c r="AG59" s="172"/>
      <c r="AH59" s="173">
        <v>1</v>
      </c>
      <c r="AI59" s="172"/>
      <c r="AJ59" s="172"/>
      <c r="AK59" s="173">
        <v>1</v>
      </c>
      <c r="AL59" s="172"/>
      <c r="AM59" s="173">
        <v>131</v>
      </c>
      <c r="AN59" s="172"/>
      <c r="AO59" s="172"/>
      <c r="AP59" s="172"/>
      <c r="AQ59" s="172" t="s">
        <v>787</v>
      </c>
      <c r="AS59" s="325"/>
    </row>
    <row r="60" spans="1:45" ht="12.75" customHeight="1" x14ac:dyDescent="0.25">
      <c r="A60" s="54" t="s">
        <v>276</v>
      </c>
      <c r="B60" s="50"/>
      <c r="C60" s="1">
        <v>6</v>
      </c>
      <c r="D60" s="321"/>
      <c r="E60"/>
      <c r="F60"/>
      <c r="H60" s="131"/>
      <c r="I60" s="131"/>
      <c r="J60" s="131"/>
      <c r="K60" s="131"/>
      <c r="L60" s="131"/>
      <c r="M60" s="131"/>
      <c r="N60" s="263" t="str">
        <f t="shared" si="6"/>
        <v xml:space="preserve"> </v>
      </c>
      <c r="O60" s="259"/>
      <c r="P60" s="263" t="str">
        <f t="shared" si="7"/>
        <v xml:space="preserve"> </v>
      </c>
      <c r="Q60" s="259">
        <v>0.01</v>
      </c>
      <c r="R60" s="263" t="str">
        <f t="shared" si="9"/>
        <v xml:space="preserve"> </v>
      </c>
      <c r="S60" s="259"/>
      <c r="T60" s="264"/>
      <c r="U60" s="252"/>
      <c r="V60" s="258" t="s">
        <v>791</v>
      </c>
      <c r="W60" s="172"/>
      <c r="X60" s="172"/>
      <c r="Y60" s="172"/>
      <c r="Z60" s="172"/>
      <c r="AA60" s="172"/>
      <c r="AB60" s="172"/>
      <c r="AC60" s="172"/>
      <c r="AD60" s="172"/>
      <c r="AE60" s="172"/>
      <c r="AF60" s="172"/>
      <c r="AG60" s="172"/>
      <c r="AH60" s="172"/>
      <c r="AI60" s="172"/>
      <c r="AJ60" s="172"/>
      <c r="AK60" s="172"/>
      <c r="AL60" s="172"/>
      <c r="AM60" s="172"/>
      <c r="AN60" s="172"/>
      <c r="AO60" s="172"/>
      <c r="AP60" s="172"/>
      <c r="AQ60" s="172"/>
      <c r="AS60" s="325"/>
    </row>
    <row r="61" spans="1:45" ht="12.75" customHeight="1" x14ac:dyDescent="0.25">
      <c r="A61" s="54" t="s">
        <v>276</v>
      </c>
      <c r="B61" s="50"/>
      <c r="C61" s="1">
        <v>6</v>
      </c>
      <c r="D61" s="321"/>
      <c r="E61" s="35">
        <v>12.47</v>
      </c>
      <c r="F61" s="35">
        <v>13.94</v>
      </c>
      <c r="H61" s="131"/>
      <c r="I61" s="131"/>
      <c r="J61" s="131"/>
      <c r="K61" s="131"/>
      <c r="L61" s="131"/>
      <c r="M61" s="131"/>
      <c r="N61" s="11">
        <f t="shared" si="6"/>
        <v>0</v>
      </c>
      <c r="O61" s="11">
        <f t="shared" ref="O61:O67" si="10">IF((F61-E61)*(Y61+AK61)&gt;0,(F61-E61)*(Y61+AK61)," ")</f>
        <v>2.9399999999999977</v>
      </c>
      <c r="P61" s="11">
        <f t="shared" si="7"/>
        <v>2.9399999999999977</v>
      </c>
      <c r="Q61" s="11"/>
      <c r="R61" s="11">
        <f t="shared" si="9"/>
        <v>2.9399999999999977</v>
      </c>
      <c r="S61" s="11"/>
      <c r="T61" s="12"/>
      <c r="V61"/>
      <c r="W61" s="172"/>
      <c r="X61" s="172"/>
      <c r="Y61" s="173">
        <v>1</v>
      </c>
      <c r="Z61" s="172"/>
      <c r="AA61" s="173">
        <v>1</v>
      </c>
      <c r="AB61" s="173">
        <v>1</v>
      </c>
      <c r="AC61" s="172"/>
      <c r="AD61" s="172"/>
      <c r="AE61" s="172"/>
      <c r="AF61" s="172"/>
      <c r="AG61" s="172"/>
      <c r="AH61" s="173">
        <v>1</v>
      </c>
      <c r="AI61" s="173">
        <v>1</v>
      </c>
      <c r="AJ61" s="172"/>
      <c r="AK61" s="173">
        <v>1</v>
      </c>
      <c r="AL61" s="172"/>
      <c r="AM61" s="172"/>
      <c r="AN61" s="172"/>
      <c r="AO61" s="172"/>
      <c r="AP61" s="172"/>
      <c r="AQ61" s="172"/>
      <c r="AS61" s="325"/>
    </row>
    <row r="62" spans="1:45" ht="12.75" customHeight="1" x14ac:dyDescent="0.25">
      <c r="A62" s="54" t="s">
        <v>276</v>
      </c>
      <c r="B62" s="50"/>
      <c r="C62" s="1">
        <v>6</v>
      </c>
      <c r="D62" s="321"/>
      <c r="E62" s="328"/>
      <c r="F62" s="328"/>
      <c r="H62" s="131"/>
      <c r="I62" s="131"/>
      <c r="J62" s="131"/>
      <c r="K62" s="131"/>
      <c r="L62" s="131"/>
      <c r="M62" s="131"/>
      <c r="N62" s="263" t="str">
        <f t="shared" si="6"/>
        <v xml:space="preserve"> </v>
      </c>
      <c r="O62" s="263" t="str">
        <f t="shared" si="10"/>
        <v xml:space="preserve"> </v>
      </c>
      <c r="P62" s="263" t="str">
        <f t="shared" si="7"/>
        <v xml:space="preserve"> </v>
      </c>
      <c r="Q62" s="259">
        <v>0.27</v>
      </c>
      <c r="R62" s="263" t="str">
        <f t="shared" si="9"/>
        <v xml:space="preserve"> </v>
      </c>
      <c r="S62" s="259">
        <v>0.21</v>
      </c>
      <c r="T62" s="264">
        <v>290</v>
      </c>
      <c r="U62" s="252"/>
      <c r="V62" s="258" t="s">
        <v>792</v>
      </c>
      <c r="W62" s="172"/>
      <c r="X62" s="172"/>
      <c r="Y62" s="172"/>
      <c r="Z62" s="172"/>
      <c r="AA62" s="172"/>
      <c r="AB62" s="172"/>
      <c r="AC62" s="172"/>
      <c r="AD62" s="172"/>
      <c r="AE62" s="172"/>
      <c r="AF62" s="172"/>
      <c r="AG62" s="172"/>
      <c r="AH62" s="172"/>
      <c r="AI62" s="172"/>
      <c r="AJ62" s="172"/>
      <c r="AK62" s="172"/>
      <c r="AL62" s="172"/>
      <c r="AM62" s="173">
        <v>290</v>
      </c>
      <c r="AN62" s="172"/>
      <c r="AO62" s="172"/>
      <c r="AP62" s="172"/>
      <c r="AQ62" s="172" t="s">
        <v>793</v>
      </c>
      <c r="AS62" s="325"/>
    </row>
    <row r="63" spans="1:45" ht="12.75" customHeight="1" x14ac:dyDescent="0.25">
      <c r="A63" s="54" t="s">
        <v>276</v>
      </c>
      <c r="B63" s="50"/>
      <c r="C63" s="1">
        <v>6</v>
      </c>
      <c r="D63" s="321"/>
      <c r="E63" s="328"/>
      <c r="F63" s="328"/>
      <c r="H63" s="131"/>
      <c r="I63" s="131"/>
      <c r="J63" s="131"/>
      <c r="K63" s="131"/>
      <c r="L63" s="131"/>
      <c r="M63" s="131"/>
      <c r="N63" s="263" t="str">
        <f t="shared" si="6"/>
        <v xml:space="preserve"> </v>
      </c>
      <c r="O63" s="263" t="str">
        <f t="shared" si="10"/>
        <v xml:space="preserve"> </v>
      </c>
      <c r="P63" s="263" t="str">
        <f t="shared" si="7"/>
        <v xml:space="preserve"> </v>
      </c>
      <c r="Q63" s="259">
        <v>0.28999999999999998</v>
      </c>
      <c r="R63" s="263" t="str">
        <f t="shared" si="9"/>
        <v xml:space="preserve"> </v>
      </c>
      <c r="S63" s="259">
        <v>0.28999999999999998</v>
      </c>
      <c r="T63" s="264" t="s">
        <v>441</v>
      </c>
      <c r="U63" s="252"/>
      <c r="V63" s="258" t="s">
        <v>794</v>
      </c>
      <c r="W63" s="172"/>
      <c r="X63" s="172"/>
      <c r="Y63" s="172"/>
      <c r="Z63" s="172"/>
      <c r="AA63" s="172"/>
      <c r="AB63" s="172"/>
      <c r="AC63" s="172"/>
      <c r="AD63" s="172"/>
      <c r="AE63" s="172"/>
      <c r="AF63" s="172"/>
      <c r="AG63" s="172"/>
      <c r="AH63" s="172"/>
      <c r="AI63" s="172"/>
      <c r="AJ63" s="172"/>
      <c r="AK63" s="172"/>
      <c r="AL63" s="172"/>
      <c r="AM63" s="172"/>
      <c r="AN63" s="172"/>
      <c r="AO63" s="172"/>
      <c r="AP63" s="172"/>
      <c r="AQ63" s="172" t="s">
        <v>793</v>
      </c>
      <c r="AS63" s="325"/>
    </row>
    <row r="64" spans="1:45" ht="12.75" customHeight="1" x14ac:dyDescent="0.25">
      <c r="A64" s="54" t="s">
        <v>276</v>
      </c>
      <c r="B64" s="50"/>
      <c r="C64" s="1">
        <v>6</v>
      </c>
      <c r="D64" s="321"/>
      <c r="E64" s="328"/>
      <c r="F64" s="328"/>
      <c r="H64" s="131"/>
      <c r="I64" s="131"/>
      <c r="J64" s="131"/>
      <c r="K64" s="131"/>
      <c r="L64" s="131"/>
      <c r="M64" s="131"/>
      <c r="N64" s="263" t="str">
        <f t="shared" si="6"/>
        <v xml:space="preserve"> </v>
      </c>
      <c r="O64" s="263" t="str">
        <f t="shared" si="10"/>
        <v xml:space="preserve"> </v>
      </c>
      <c r="P64" s="263" t="str">
        <f t="shared" si="7"/>
        <v xml:space="preserve"> </v>
      </c>
      <c r="Q64" s="259">
        <v>0.26</v>
      </c>
      <c r="R64" s="263" t="str">
        <f t="shared" si="9"/>
        <v xml:space="preserve"> </v>
      </c>
      <c r="S64" s="259">
        <v>0.21</v>
      </c>
      <c r="T64" s="264">
        <v>134</v>
      </c>
      <c r="U64" s="252"/>
      <c r="V64" s="258" t="s">
        <v>795</v>
      </c>
      <c r="W64" s="172"/>
      <c r="X64" s="172"/>
      <c r="Y64" s="172"/>
      <c r="Z64" s="172"/>
      <c r="AA64" s="172"/>
      <c r="AB64" s="172"/>
      <c r="AC64" s="172"/>
      <c r="AD64" s="172"/>
      <c r="AE64" s="172"/>
      <c r="AF64" s="172"/>
      <c r="AG64" s="172"/>
      <c r="AH64" s="172"/>
      <c r="AI64" s="172"/>
      <c r="AJ64" s="172"/>
      <c r="AK64" s="172"/>
      <c r="AL64" s="172"/>
      <c r="AM64" s="173">
        <v>134</v>
      </c>
      <c r="AN64" s="172"/>
      <c r="AO64" s="172"/>
      <c r="AP64" s="172"/>
      <c r="AQ64" s="172" t="s">
        <v>793</v>
      </c>
      <c r="AS64" s="325"/>
    </row>
    <row r="65" spans="1:45" ht="12.75" customHeight="1" x14ac:dyDescent="0.25">
      <c r="A65" s="54" t="s">
        <v>276</v>
      </c>
      <c r="B65" s="50"/>
      <c r="C65" s="1">
        <v>6</v>
      </c>
      <c r="D65" s="321"/>
      <c r="E65" s="328"/>
      <c r="F65" s="328"/>
      <c r="H65" s="131"/>
      <c r="I65" s="131"/>
      <c r="J65" s="131"/>
      <c r="K65" s="131"/>
      <c r="L65" s="131"/>
      <c r="M65" s="131"/>
      <c r="N65" s="263" t="str">
        <f t="shared" si="6"/>
        <v xml:space="preserve"> </v>
      </c>
      <c r="O65" s="263" t="str">
        <f t="shared" si="10"/>
        <v xml:space="preserve"> </v>
      </c>
      <c r="P65" s="263" t="str">
        <f t="shared" si="7"/>
        <v xml:space="preserve"> </v>
      </c>
      <c r="Q65" s="259">
        <v>0.28000000000000003</v>
      </c>
      <c r="R65" s="263" t="str">
        <f t="shared" si="9"/>
        <v xml:space="preserve"> </v>
      </c>
      <c r="S65" s="259">
        <v>0.28000000000000003</v>
      </c>
      <c r="T65" s="264" t="s">
        <v>441</v>
      </c>
      <c r="U65" s="252"/>
      <c r="V65" s="258" t="s">
        <v>796</v>
      </c>
      <c r="W65" s="172"/>
      <c r="X65" s="172"/>
      <c r="Y65" s="172"/>
      <c r="Z65" s="172"/>
      <c r="AA65" s="172"/>
      <c r="AB65" s="172"/>
      <c r="AC65" s="172"/>
      <c r="AD65" s="172"/>
      <c r="AE65" s="172"/>
      <c r="AF65" s="172"/>
      <c r="AG65" s="172"/>
      <c r="AH65" s="172"/>
      <c r="AI65" s="172"/>
      <c r="AJ65" s="172"/>
      <c r="AK65" s="172"/>
      <c r="AL65" s="172"/>
      <c r="AM65" s="172"/>
      <c r="AN65" s="172"/>
      <c r="AO65" s="172"/>
      <c r="AP65" s="172"/>
      <c r="AQ65" s="172" t="s">
        <v>793</v>
      </c>
      <c r="AS65" s="325"/>
    </row>
    <row r="66" spans="1:45" ht="12.75" customHeight="1" x14ac:dyDescent="0.25">
      <c r="A66" s="54" t="s">
        <v>276</v>
      </c>
      <c r="B66" s="50"/>
      <c r="C66" s="1">
        <v>6</v>
      </c>
      <c r="D66" s="321"/>
      <c r="E66" s="35">
        <v>13.94</v>
      </c>
      <c r="F66" s="35">
        <v>14.97</v>
      </c>
      <c r="H66" s="131"/>
      <c r="I66" s="131"/>
      <c r="J66" s="131"/>
      <c r="K66" s="131"/>
      <c r="L66" s="131"/>
      <c r="M66" s="131"/>
      <c r="N66" s="11">
        <f t="shared" si="6"/>
        <v>0</v>
      </c>
      <c r="O66" s="11">
        <f t="shared" si="10"/>
        <v>2.0600000000000023</v>
      </c>
      <c r="P66" s="11">
        <f t="shared" si="7"/>
        <v>2.0600000000000023</v>
      </c>
      <c r="Q66" s="11"/>
      <c r="R66" s="11">
        <f t="shared" si="9"/>
        <v>2.0600000000000023</v>
      </c>
      <c r="S66" s="11"/>
      <c r="T66" s="12"/>
      <c r="V66"/>
      <c r="W66" s="173">
        <v>4</v>
      </c>
      <c r="X66" s="172"/>
      <c r="Y66" s="173">
        <v>1</v>
      </c>
      <c r="Z66" s="172"/>
      <c r="AA66" s="173">
        <v>1</v>
      </c>
      <c r="AB66" s="173">
        <v>1</v>
      </c>
      <c r="AC66" s="172"/>
      <c r="AD66" s="172"/>
      <c r="AE66" s="172"/>
      <c r="AF66" s="172"/>
      <c r="AG66" s="172"/>
      <c r="AH66" s="173">
        <v>1</v>
      </c>
      <c r="AI66" s="173">
        <v>1</v>
      </c>
      <c r="AJ66" s="172"/>
      <c r="AK66" s="173">
        <v>1</v>
      </c>
      <c r="AL66" s="172"/>
      <c r="AM66" s="172"/>
      <c r="AN66" s="172"/>
      <c r="AO66" s="172"/>
      <c r="AP66" s="172"/>
      <c r="AQ66" s="172"/>
      <c r="AS66" s="325"/>
    </row>
    <row r="67" spans="1:45" ht="12.75" customHeight="1" x14ac:dyDescent="0.25">
      <c r="A67" s="54" t="s">
        <v>276</v>
      </c>
      <c r="B67" s="50"/>
      <c r="C67" s="1">
        <v>6</v>
      </c>
      <c r="E67" s="8">
        <v>14.97</v>
      </c>
      <c r="F67" s="35">
        <v>16.37</v>
      </c>
      <c r="H67" s="131"/>
      <c r="I67" s="131"/>
      <c r="J67" s="131"/>
      <c r="K67" s="131"/>
      <c r="L67" s="131"/>
      <c r="M67" s="131"/>
      <c r="N67" s="11">
        <f t="shared" si="6"/>
        <v>0</v>
      </c>
      <c r="O67" s="11">
        <f t="shared" si="10"/>
        <v>2.8000000000000007</v>
      </c>
      <c r="P67" s="11">
        <f t="shared" si="7"/>
        <v>2.8000000000000007</v>
      </c>
      <c r="Q67" s="11"/>
      <c r="R67" s="11">
        <f t="shared" si="9"/>
        <v>2.8000000000000007</v>
      </c>
      <c r="S67" s="11"/>
      <c r="T67" s="12"/>
      <c r="V67"/>
      <c r="W67" s="173">
        <v>4</v>
      </c>
      <c r="X67" s="172"/>
      <c r="Y67" s="173">
        <v>1</v>
      </c>
      <c r="Z67" s="172"/>
      <c r="AA67" s="173">
        <v>1</v>
      </c>
      <c r="AB67" s="173">
        <v>1</v>
      </c>
      <c r="AC67" s="172"/>
      <c r="AD67" s="172"/>
      <c r="AE67" s="172"/>
      <c r="AF67" s="172"/>
      <c r="AG67" s="172"/>
      <c r="AH67" s="173">
        <v>1</v>
      </c>
      <c r="AI67" s="173">
        <v>1</v>
      </c>
      <c r="AJ67" s="172"/>
      <c r="AK67" s="173">
        <v>1</v>
      </c>
      <c r="AL67" s="172"/>
      <c r="AM67" s="172"/>
      <c r="AN67" s="172"/>
      <c r="AO67" s="172"/>
      <c r="AP67" s="172"/>
      <c r="AQ67" s="172"/>
      <c r="AS67" s="325"/>
    </row>
    <row r="68" spans="1:45" ht="12.75" customHeight="1" x14ac:dyDescent="0.25">
      <c r="A68" s="54" t="s">
        <v>276</v>
      </c>
      <c r="B68" s="50"/>
      <c r="C68" s="1">
        <v>6</v>
      </c>
      <c r="E68" s="8"/>
      <c r="F68"/>
      <c r="H68" s="131"/>
      <c r="I68" s="131"/>
      <c r="J68" s="131"/>
      <c r="K68" s="131"/>
      <c r="L68" s="131"/>
      <c r="M68" s="131"/>
      <c r="N68" s="263" t="str">
        <f t="shared" si="6"/>
        <v xml:space="preserve"> </v>
      </c>
      <c r="O68" s="259"/>
      <c r="P68" s="263" t="str">
        <f t="shared" si="7"/>
        <v xml:space="preserve"> </v>
      </c>
      <c r="Q68" s="259">
        <v>0.02</v>
      </c>
      <c r="R68" s="263" t="str">
        <f t="shared" si="9"/>
        <v xml:space="preserve"> </v>
      </c>
      <c r="S68" s="259">
        <v>0.02</v>
      </c>
      <c r="T68" s="264">
        <v>459</v>
      </c>
      <c r="U68" s="252"/>
      <c r="V68" s="258" t="s">
        <v>797</v>
      </c>
      <c r="W68" s="172"/>
      <c r="X68" s="172"/>
      <c r="Y68" s="172"/>
      <c r="Z68" s="172"/>
      <c r="AA68" s="172"/>
      <c r="AB68" s="172"/>
      <c r="AC68" s="172"/>
      <c r="AD68" s="172"/>
      <c r="AE68" s="172"/>
      <c r="AF68" s="172"/>
      <c r="AG68" s="172"/>
      <c r="AH68" s="172"/>
      <c r="AI68" s="172"/>
      <c r="AJ68" s="172"/>
      <c r="AK68" s="172"/>
      <c r="AL68" s="172"/>
      <c r="AM68" s="173">
        <v>459</v>
      </c>
      <c r="AN68" s="172"/>
      <c r="AO68" s="172"/>
      <c r="AP68" s="172"/>
      <c r="AQ68" s="172" t="s">
        <v>787</v>
      </c>
      <c r="AS68" s="325"/>
    </row>
    <row r="69" spans="1:45" ht="12.75" customHeight="1" x14ac:dyDescent="0.25">
      <c r="A69" s="54" t="s">
        <v>276</v>
      </c>
      <c r="B69" s="50"/>
      <c r="C69" s="1">
        <v>6</v>
      </c>
      <c r="E69" s="8"/>
      <c r="F69"/>
      <c r="H69" s="131"/>
      <c r="I69" s="131"/>
      <c r="J69" s="131"/>
      <c r="K69" s="131"/>
      <c r="L69" s="131"/>
      <c r="M69" s="131"/>
      <c r="N69" s="263" t="str">
        <f t="shared" si="6"/>
        <v xml:space="preserve"> </v>
      </c>
      <c r="O69" s="259"/>
      <c r="P69" s="263" t="str">
        <f t="shared" si="7"/>
        <v xml:space="preserve"> </v>
      </c>
      <c r="Q69" s="259">
        <v>0.04</v>
      </c>
      <c r="R69" s="263" t="str">
        <f t="shared" si="9"/>
        <v xml:space="preserve"> </v>
      </c>
      <c r="S69" s="259">
        <v>0.02</v>
      </c>
      <c r="T69" s="264">
        <v>328</v>
      </c>
      <c r="U69" s="252"/>
      <c r="V69" s="258" t="s">
        <v>798</v>
      </c>
      <c r="W69" s="172"/>
      <c r="X69" s="172"/>
      <c r="Y69" s="172"/>
      <c r="Z69" s="172"/>
      <c r="AA69" s="172"/>
      <c r="AB69" s="172"/>
      <c r="AC69" s="172"/>
      <c r="AD69" s="172"/>
      <c r="AE69" s="172"/>
      <c r="AF69" s="172"/>
      <c r="AG69" s="172"/>
      <c r="AH69" s="172"/>
      <c r="AI69" s="172"/>
      <c r="AJ69" s="172"/>
      <c r="AK69" s="172"/>
      <c r="AL69" s="172"/>
      <c r="AM69" s="173">
        <v>328</v>
      </c>
      <c r="AN69" s="172"/>
      <c r="AO69" s="172"/>
      <c r="AP69" s="172"/>
      <c r="AQ69" s="172" t="s">
        <v>787</v>
      </c>
      <c r="AS69" s="325"/>
    </row>
    <row r="70" spans="1:45" ht="12.75" customHeight="1" x14ac:dyDescent="0.25">
      <c r="A70" s="54" t="s">
        <v>276</v>
      </c>
      <c r="B70" s="50"/>
      <c r="C70" s="1">
        <v>6</v>
      </c>
      <c r="E70" s="8"/>
      <c r="F70"/>
      <c r="H70" s="131"/>
      <c r="I70" s="131"/>
      <c r="J70" s="131"/>
      <c r="K70" s="131"/>
      <c r="L70" s="131"/>
      <c r="M70" s="131"/>
      <c r="N70" s="263" t="str">
        <f t="shared" si="6"/>
        <v xml:space="preserve"> </v>
      </c>
      <c r="O70" s="259"/>
      <c r="P70" s="263" t="str">
        <f t="shared" si="7"/>
        <v xml:space="preserve"> </v>
      </c>
      <c r="Q70" s="259">
        <v>0.04</v>
      </c>
      <c r="R70" s="263" t="str">
        <f t="shared" si="9"/>
        <v xml:space="preserve"> </v>
      </c>
      <c r="S70" s="259">
        <v>0.02</v>
      </c>
      <c r="T70" s="264">
        <v>66</v>
      </c>
      <c r="U70" s="252"/>
      <c r="V70" s="258" t="s">
        <v>799</v>
      </c>
      <c r="W70" s="172"/>
      <c r="X70" s="172"/>
      <c r="Y70" s="172"/>
      <c r="Z70" s="172"/>
      <c r="AA70" s="172"/>
      <c r="AB70" s="172"/>
      <c r="AC70" s="172"/>
      <c r="AD70" s="172"/>
      <c r="AE70" s="172"/>
      <c r="AF70" s="172"/>
      <c r="AG70" s="172"/>
      <c r="AH70" s="172"/>
      <c r="AI70" s="172"/>
      <c r="AJ70" s="172"/>
      <c r="AK70" s="172"/>
      <c r="AL70" s="172"/>
      <c r="AM70" s="173">
        <v>66</v>
      </c>
      <c r="AN70" s="172"/>
      <c r="AO70" s="173">
        <v>131</v>
      </c>
      <c r="AP70" s="172"/>
      <c r="AQ70" s="172" t="s">
        <v>787</v>
      </c>
      <c r="AS70" s="325"/>
    </row>
    <row r="71" spans="1:45" ht="12.75" customHeight="1" x14ac:dyDescent="0.25">
      <c r="A71" s="54" t="s">
        <v>276</v>
      </c>
      <c r="B71" s="50"/>
      <c r="C71" s="1">
        <v>6</v>
      </c>
      <c r="E71" s="8"/>
      <c r="F71"/>
      <c r="H71" s="131"/>
      <c r="I71" s="131"/>
      <c r="J71" s="131"/>
      <c r="K71" s="131"/>
      <c r="L71" s="131"/>
      <c r="M71" s="131"/>
      <c r="N71" s="11"/>
      <c r="O71" s="11"/>
      <c r="P71" s="11" t="str">
        <f t="shared" si="7"/>
        <v xml:space="preserve"> </v>
      </c>
      <c r="Q71" s="11"/>
      <c r="R71" s="11" t="str">
        <f t="shared" si="9"/>
        <v xml:space="preserve"> </v>
      </c>
      <c r="S71" s="11"/>
      <c r="T71" s="12"/>
      <c r="V71"/>
      <c r="W71" s="172"/>
      <c r="X71" s="172"/>
      <c r="Y71" s="172"/>
      <c r="Z71" s="172"/>
      <c r="AA71" s="172"/>
      <c r="AB71" s="172"/>
      <c r="AC71" s="172"/>
      <c r="AD71" s="172"/>
      <c r="AE71" s="172"/>
      <c r="AF71" s="172"/>
      <c r="AG71" s="172"/>
      <c r="AH71" s="172"/>
      <c r="AI71" s="172"/>
      <c r="AJ71" s="172"/>
      <c r="AK71" s="172"/>
      <c r="AL71" s="172"/>
      <c r="AM71" s="173"/>
      <c r="AN71" s="172"/>
      <c r="AO71" s="173"/>
      <c r="AP71" s="172"/>
      <c r="AQ71" s="172"/>
      <c r="AS71" s="325"/>
    </row>
    <row r="72" spans="1:45" ht="12.75" customHeight="1" x14ac:dyDescent="0.25">
      <c r="A72" s="54" t="s">
        <v>276</v>
      </c>
      <c r="B72" s="50"/>
      <c r="C72" s="1">
        <v>6</v>
      </c>
      <c r="E72" s="8">
        <v>16.37</v>
      </c>
      <c r="F72" s="35">
        <v>16.77</v>
      </c>
      <c r="H72" s="131"/>
      <c r="I72" s="131"/>
      <c r="J72" s="131"/>
      <c r="K72" s="131"/>
      <c r="L72" s="131"/>
      <c r="M72" s="131"/>
      <c r="N72" s="11">
        <f>IF(F72&gt;0,(F72-E72)*(AD72+AE72+AF72)," ")</f>
        <v>0</v>
      </c>
      <c r="O72" s="11"/>
      <c r="P72" s="11">
        <f t="shared" si="7"/>
        <v>0.79999999999999716</v>
      </c>
      <c r="Q72" s="11"/>
      <c r="R72" s="11">
        <f t="shared" si="9"/>
        <v>0.79999999999999716</v>
      </c>
      <c r="S72" s="11"/>
      <c r="T72" s="12"/>
      <c r="V72"/>
      <c r="W72" s="173">
        <v>4</v>
      </c>
      <c r="X72" s="172"/>
      <c r="Y72" s="173">
        <v>1</v>
      </c>
      <c r="Z72" s="172"/>
      <c r="AA72" s="173">
        <v>1</v>
      </c>
      <c r="AB72" s="173">
        <v>1</v>
      </c>
      <c r="AC72" s="172"/>
      <c r="AD72" s="172"/>
      <c r="AE72" s="172"/>
      <c r="AF72" s="172"/>
      <c r="AG72" s="172"/>
      <c r="AH72" s="173">
        <v>1</v>
      </c>
      <c r="AI72" s="173">
        <v>1</v>
      </c>
      <c r="AJ72" s="172"/>
      <c r="AK72" s="173">
        <v>1</v>
      </c>
      <c r="AL72" s="172"/>
      <c r="AM72" s="172"/>
      <c r="AN72" s="172"/>
      <c r="AO72" s="172"/>
      <c r="AP72" s="172"/>
      <c r="AQ72" s="172"/>
      <c r="AS72" s="325"/>
    </row>
    <row r="73" spans="1:45" ht="12.75" customHeight="1" x14ac:dyDescent="0.25">
      <c r="A73" s="54" t="s">
        <v>276</v>
      </c>
      <c r="B73" s="50"/>
      <c r="C73" s="1">
        <v>6</v>
      </c>
      <c r="E73" s="8"/>
      <c r="H73" s="131"/>
      <c r="I73" s="131"/>
      <c r="J73" s="131"/>
      <c r="K73" s="131"/>
      <c r="L73" s="131"/>
      <c r="M73" s="131"/>
      <c r="N73" s="11"/>
      <c r="O73" s="11"/>
      <c r="P73" s="11" t="str">
        <f t="shared" si="7"/>
        <v xml:space="preserve"> </v>
      </c>
      <c r="Q73" s="11"/>
      <c r="R73" s="11" t="str">
        <f t="shared" si="9"/>
        <v xml:space="preserve"> </v>
      </c>
      <c r="S73" s="11"/>
      <c r="T73" s="12"/>
      <c r="V73"/>
      <c r="W73" s="173"/>
      <c r="X73" s="172"/>
      <c r="Y73" s="173"/>
      <c r="Z73" s="172"/>
      <c r="AA73" s="173"/>
      <c r="AB73" s="173"/>
      <c r="AC73" s="172"/>
      <c r="AD73" s="172"/>
      <c r="AE73" s="172"/>
      <c r="AF73" s="172"/>
      <c r="AG73" s="172"/>
      <c r="AH73" s="173"/>
      <c r="AI73" s="173"/>
      <c r="AJ73" s="172"/>
      <c r="AK73" s="173"/>
      <c r="AL73" s="172"/>
      <c r="AM73" s="172"/>
      <c r="AN73" s="172"/>
      <c r="AO73" s="172"/>
      <c r="AP73" s="172"/>
      <c r="AQ73" s="172"/>
      <c r="AS73" s="325"/>
    </row>
    <row r="74" spans="1:45" ht="12.75" customHeight="1" x14ac:dyDescent="0.25">
      <c r="A74" s="54" t="s">
        <v>276</v>
      </c>
      <c r="B74" s="50"/>
      <c r="C74" s="1">
        <v>6</v>
      </c>
      <c r="E74" s="8"/>
      <c r="F74"/>
      <c r="H74" s="131"/>
      <c r="I74" s="131"/>
      <c r="J74" s="131"/>
      <c r="K74" s="131"/>
      <c r="L74" s="131"/>
      <c r="M74" s="131"/>
      <c r="N74" s="263" t="str">
        <f>IF(F74&gt;0,(F74-E74)*(AD74+AE74+AF74)," ")</f>
        <v xml:space="preserve"> </v>
      </c>
      <c r="O74" s="259"/>
      <c r="P74" s="263" t="str">
        <f t="shared" si="7"/>
        <v xml:space="preserve"> </v>
      </c>
      <c r="Q74" s="259">
        <v>0.56999999999999995</v>
      </c>
      <c r="R74" s="263" t="str">
        <f>IF(($F74-$E74)*(AC74+AJ74)&gt;0,($F74-$E74)*(AC74+AJ74)," ")</f>
        <v xml:space="preserve"> </v>
      </c>
      <c r="S74" s="259">
        <v>0.42</v>
      </c>
      <c r="T74" s="264">
        <v>408</v>
      </c>
      <c r="U74" s="252"/>
      <c r="V74" s="258" t="s">
        <v>800</v>
      </c>
      <c r="W74" s="172"/>
      <c r="X74" s="172"/>
      <c r="Y74" s="172"/>
      <c r="Z74" s="172"/>
      <c r="AA74" s="172"/>
      <c r="AB74" s="172"/>
      <c r="AC74" s="172"/>
      <c r="AD74" s="172"/>
      <c r="AE74" s="172"/>
      <c r="AF74" s="172"/>
      <c r="AG74" s="172"/>
      <c r="AH74" s="172"/>
      <c r="AI74" s="172"/>
      <c r="AJ74" s="172"/>
      <c r="AK74" s="172"/>
      <c r="AL74" s="172"/>
      <c r="AM74" s="173">
        <v>408</v>
      </c>
      <c r="AN74" s="172"/>
      <c r="AO74" s="173">
        <v>265.2</v>
      </c>
      <c r="AP74" s="172"/>
      <c r="AQ74" s="172" t="s">
        <v>801</v>
      </c>
      <c r="AS74" s="325"/>
    </row>
    <row r="75" spans="1:45" ht="12.75" customHeight="1" x14ac:dyDescent="0.25">
      <c r="A75" s="54" t="s">
        <v>276</v>
      </c>
      <c r="B75" s="50"/>
      <c r="C75" s="1">
        <v>6</v>
      </c>
      <c r="E75"/>
      <c r="F75"/>
      <c r="H75" s="131"/>
      <c r="I75" s="131"/>
      <c r="J75" s="131"/>
      <c r="K75" s="131"/>
      <c r="L75" s="131"/>
      <c r="M75" s="131"/>
      <c r="N75" s="263" t="str">
        <f>IF(F75&gt;0,(F75-E75)*(AD75+AE75+AF75)," ")</f>
        <v xml:space="preserve"> </v>
      </c>
      <c r="O75" s="259"/>
      <c r="P75" s="263" t="str">
        <f t="shared" si="7"/>
        <v xml:space="preserve"> </v>
      </c>
      <c r="Q75" s="259">
        <v>0.7</v>
      </c>
      <c r="R75" s="263" t="str">
        <f>IF(($F75-$E75)*(AC75+AJ75)&gt;0,($F75-$E75)*(AC75+AJ75)," ")</f>
        <v xml:space="preserve"> </v>
      </c>
      <c r="S75" s="259">
        <v>0.49</v>
      </c>
      <c r="T75" s="264">
        <v>225</v>
      </c>
      <c r="U75" s="252"/>
      <c r="V75" s="258" t="s">
        <v>802</v>
      </c>
      <c r="W75" s="172"/>
      <c r="X75" s="172"/>
      <c r="Y75" s="172"/>
      <c r="Z75" s="172"/>
      <c r="AA75" s="172"/>
      <c r="AB75" s="172"/>
      <c r="AC75" s="172"/>
      <c r="AD75" s="172"/>
      <c r="AE75" s="172"/>
      <c r="AF75" s="172"/>
      <c r="AG75" s="172"/>
      <c r="AH75" s="172"/>
      <c r="AI75" s="172"/>
      <c r="AJ75" s="172"/>
      <c r="AK75" s="172"/>
      <c r="AL75" s="172"/>
      <c r="AM75" s="173">
        <v>225</v>
      </c>
      <c r="AN75" s="172"/>
      <c r="AO75" s="172"/>
      <c r="AP75" s="172"/>
      <c r="AQ75" s="172" t="s">
        <v>801</v>
      </c>
      <c r="AS75" s="325"/>
    </row>
    <row r="76" spans="1:45" ht="12.75" customHeight="1" x14ac:dyDescent="0.25">
      <c r="A76" s="54" t="s">
        <v>276</v>
      </c>
      <c r="B76" s="50"/>
      <c r="C76" s="1">
        <v>6</v>
      </c>
      <c r="E76"/>
      <c r="F76"/>
      <c r="H76" s="131"/>
      <c r="I76" s="131"/>
      <c r="J76" s="131"/>
      <c r="K76" s="131"/>
      <c r="L76" s="131"/>
      <c r="M76" s="131"/>
      <c r="N76" s="263" t="str">
        <f>IF(F76&gt;0,(F76-E76)*(AD76+AE76+AF76)," ")</f>
        <v xml:space="preserve"> </v>
      </c>
      <c r="O76" s="259"/>
      <c r="P76" s="263" t="str">
        <f t="shared" si="7"/>
        <v xml:space="preserve"> </v>
      </c>
      <c r="Q76" s="259">
        <v>0.56999999999999995</v>
      </c>
      <c r="R76" s="263" t="str">
        <f>IF(($F76-$E76)*(AC76+AJ76)&gt;0,($F76-$E76)*(AC76+AJ76)," ")</f>
        <v xml:space="preserve"> </v>
      </c>
      <c r="S76" s="259">
        <v>0.39</v>
      </c>
      <c r="T76" s="264">
        <v>448</v>
      </c>
      <c r="U76" s="252"/>
      <c r="V76" s="258" t="s">
        <v>803</v>
      </c>
      <c r="W76" s="172"/>
      <c r="X76" s="172"/>
      <c r="Y76" s="172"/>
      <c r="Z76" s="172"/>
      <c r="AA76" s="172"/>
      <c r="AB76" s="172"/>
      <c r="AC76" s="172"/>
      <c r="AD76" s="172"/>
      <c r="AE76" s="172"/>
      <c r="AF76" s="172"/>
      <c r="AG76" s="172"/>
      <c r="AH76" s="172"/>
      <c r="AI76" s="172"/>
      <c r="AJ76" s="172"/>
      <c r="AK76" s="172"/>
      <c r="AL76" s="172"/>
      <c r="AM76" s="173">
        <v>448</v>
      </c>
      <c r="AN76" s="172"/>
      <c r="AO76" s="173">
        <v>282</v>
      </c>
      <c r="AP76" s="172"/>
      <c r="AQ76" s="172" t="s">
        <v>801</v>
      </c>
      <c r="AS76" s="325"/>
    </row>
    <row r="77" spans="1:45" ht="12.75" customHeight="1" x14ac:dyDescent="0.25">
      <c r="A77" s="54" t="s">
        <v>276</v>
      </c>
      <c r="B77" s="50"/>
      <c r="C77" s="1">
        <v>6</v>
      </c>
      <c r="E77"/>
      <c r="F77"/>
      <c r="H77" s="131"/>
      <c r="I77" s="131"/>
      <c r="J77" s="131"/>
      <c r="K77" s="131"/>
      <c r="L77" s="131"/>
      <c r="M77" s="131"/>
      <c r="N77" s="263" t="str">
        <f>IF(F77&gt;0,(F77-E77)*(AD77+AE77+AF77)," ")</f>
        <v xml:space="preserve"> </v>
      </c>
      <c r="O77" s="259"/>
      <c r="P77" s="263" t="str">
        <f t="shared" si="7"/>
        <v xml:space="preserve"> </v>
      </c>
      <c r="Q77" s="259">
        <v>0.56000000000000005</v>
      </c>
      <c r="R77" s="263" t="str">
        <f>IF(($F77-$E77)*(AC77+AJ77)&gt;0,($F77-$E77)*(AC77+AJ77)," ")</f>
        <v xml:space="preserve"> </v>
      </c>
      <c r="S77" s="259">
        <v>0.35</v>
      </c>
      <c r="T77" s="264">
        <v>205</v>
      </c>
      <c r="U77" s="252"/>
      <c r="V77" s="258" t="s">
        <v>804</v>
      </c>
      <c r="W77" s="172"/>
      <c r="X77" s="172"/>
      <c r="Y77" s="172"/>
      <c r="Z77" s="172"/>
      <c r="AA77" s="172"/>
      <c r="AB77" s="172"/>
      <c r="AC77" s="172"/>
      <c r="AD77" s="172"/>
      <c r="AE77" s="172"/>
      <c r="AF77" s="172"/>
      <c r="AG77" s="172"/>
      <c r="AH77" s="172"/>
      <c r="AI77" s="172"/>
      <c r="AJ77" s="172"/>
      <c r="AK77" s="172"/>
      <c r="AL77" s="172"/>
      <c r="AM77" s="173">
        <v>205</v>
      </c>
      <c r="AN77" s="172"/>
      <c r="AO77" s="172"/>
      <c r="AP77" s="172"/>
      <c r="AQ77" s="172" t="s">
        <v>801</v>
      </c>
      <c r="AS77" s="325"/>
    </row>
    <row r="78" spans="1:45" ht="12.75" customHeight="1" x14ac:dyDescent="0.25">
      <c r="A78" s="54" t="s">
        <v>276</v>
      </c>
      <c r="B78" s="50"/>
      <c r="C78" s="1">
        <v>6</v>
      </c>
      <c r="E78"/>
      <c r="F78"/>
      <c r="H78" s="131"/>
      <c r="I78" s="131"/>
      <c r="J78" s="131"/>
      <c r="K78" s="131"/>
      <c r="L78" s="131"/>
      <c r="M78" s="131"/>
      <c r="N78" s="11"/>
      <c r="O78" s="11"/>
      <c r="P78" s="11" t="str">
        <f t="shared" si="7"/>
        <v xml:space="preserve"> </v>
      </c>
      <c r="Q78" s="11"/>
      <c r="R78" s="11" t="str">
        <f>IF(($F78-$E78)*(AB78+AI78)&gt;0,($F78-$E78)*(AB78+AI78)," ")</f>
        <v xml:space="preserve"> </v>
      </c>
      <c r="S78" s="11"/>
      <c r="T78" s="12"/>
      <c r="V78"/>
      <c r="W78" s="172"/>
      <c r="X78" s="172"/>
      <c r="Y78" s="172"/>
      <c r="Z78" s="172"/>
      <c r="AA78" s="172"/>
      <c r="AB78" s="172"/>
      <c r="AC78" s="172"/>
      <c r="AD78" s="172"/>
      <c r="AE78" s="172"/>
      <c r="AF78" s="172"/>
      <c r="AG78" s="172"/>
      <c r="AH78" s="172"/>
      <c r="AI78" s="172"/>
      <c r="AJ78" s="172"/>
      <c r="AK78" s="172"/>
      <c r="AL78" s="172"/>
      <c r="AM78" s="173"/>
      <c r="AN78" s="172"/>
      <c r="AO78" s="172"/>
      <c r="AP78" s="172"/>
      <c r="AQ78" s="172"/>
      <c r="AS78" s="325"/>
    </row>
    <row r="79" spans="1:45" ht="12.75" customHeight="1" x14ac:dyDescent="0.25">
      <c r="A79" s="54" t="s">
        <v>276</v>
      </c>
      <c r="B79" s="50"/>
      <c r="C79" s="1">
        <v>6</v>
      </c>
      <c r="E79" s="35">
        <v>16.77</v>
      </c>
      <c r="F79" s="35">
        <v>17.29</v>
      </c>
      <c r="H79" s="131"/>
      <c r="I79" s="131"/>
      <c r="J79" s="131"/>
      <c r="K79" s="131"/>
      <c r="L79" s="131"/>
      <c r="M79" s="131"/>
      <c r="N79" s="11">
        <f>IF(F79&gt;0,(F79-E79)*(AD79+AE79+AF79)," ")</f>
        <v>0</v>
      </c>
      <c r="O79" s="11"/>
      <c r="P79" s="11">
        <f t="shared" si="7"/>
        <v>1.0399999999999991</v>
      </c>
      <c r="Q79" s="11"/>
      <c r="R79" s="11">
        <f>IF(($F79-$E79)*(AB79+AI79)&gt;0,($F79-$E79)*(AB79+AI79)," ")</f>
        <v>1.0399999999999991</v>
      </c>
      <c r="S79" s="11"/>
      <c r="T79" s="12"/>
      <c r="V79"/>
      <c r="W79" s="173">
        <v>4</v>
      </c>
      <c r="X79" s="172"/>
      <c r="Y79" s="173">
        <v>1</v>
      </c>
      <c r="Z79" s="172"/>
      <c r="AA79" s="173">
        <v>1</v>
      </c>
      <c r="AB79" s="173">
        <v>1</v>
      </c>
      <c r="AC79" s="172"/>
      <c r="AD79" s="172"/>
      <c r="AE79" s="172"/>
      <c r="AF79" s="172"/>
      <c r="AG79" s="172"/>
      <c r="AH79" s="173">
        <v>1</v>
      </c>
      <c r="AI79" s="173">
        <v>1</v>
      </c>
      <c r="AJ79" s="172"/>
      <c r="AK79" s="173">
        <v>1</v>
      </c>
      <c r="AL79" s="172"/>
      <c r="AM79" s="172"/>
      <c r="AN79" s="172"/>
      <c r="AO79" s="172"/>
      <c r="AP79" s="172"/>
      <c r="AQ79" s="172"/>
      <c r="AS79" s="325"/>
    </row>
    <row r="80" spans="1:45" ht="12.75" customHeight="1" x14ac:dyDescent="0.25">
      <c r="A80" s="54" t="s">
        <v>276</v>
      </c>
      <c r="B80" s="50"/>
      <c r="C80" s="1">
        <v>6</v>
      </c>
      <c r="E80" s="35">
        <v>17.29</v>
      </c>
      <c r="F80" s="35">
        <v>17.440000000000001</v>
      </c>
      <c r="H80" s="131"/>
      <c r="I80" s="131"/>
      <c r="J80" s="131"/>
      <c r="K80" s="131"/>
      <c r="L80" s="131"/>
      <c r="M80" s="131"/>
      <c r="N80" s="11">
        <f>IF(F80&gt;0,(F80-E80)*(AD80+AE80+AF80)," ")</f>
        <v>0.30000000000000426</v>
      </c>
      <c r="O80" s="11" t="str">
        <f>IF((F80-E80)*(Y80+AK80)&gt;0,(F80-E80)*(Y80+AK80)," ")</f>
        <v xml:space="preserve"> </v>
      </c>
      <c r="P80" s="11">
        <f t="shared" si="7"/>
        <v>0.30000000000000426</v>
      </c>
      <c r="Q80" s="11"/>
      <c r="R80" s="11" t="str">
        <f>IF(($F80-$E80)*(AB80+AI80)&gt;0,($F80-$E80)*(AB80+AI80)," ")</f>
        <v xml:space="preserve"> </v>
      </c>
      <c r="S80" s="11"/>
      <c r="T80" s="12"/>
      <c r="V80"/>
      <c r="W80" s="173">
        <v>2</v>
      </c>
      <c r="X80" s="172"/>
      <c r="Y80" s="172"/>
      <c r="Z80" s="172"/>
      <c r="AA80" s="173">
        <v>1</v>
      </c>
      <c r="AB80" s="172"/>
      <c r="AC80" s="172"/>
      <c r="AD80" s="172"/>
      <c r="AE80" s="172"/>
      <c r="AF80" s="173">
        <v>2</v>
      </c>
      <c r="AG80" s="172"/>
      <c r="AH80" s="173">
        <v>1</v>
      </c>
      <c r="AI80" s="172"/>
      <c r="AJ80" s="172"/>
      <c r="AK80" s="172"/>
      <c r="AL80" s="172"/>
      <c r="AM80" s="172"/>
      <c r="AN80" s="172"/>
      <c r="AO80" s="173">
        <v>1</v>
      </c>
      <c r="AP80" s="172"/>
      <c r="AQ80" s="172"/>
      <c r="AS80" s="325"/>
    </row>
    <row r="81" spans="1:45" ht="12.75" customHeight="1" x14ac:dyDescent="0.25">
      <c r="A81" s="54" t="s">
        <v>276</v>
      </c>
      <c r="B81" s="50"/>
      <c r="C81" s="1">
        <v>6</v>
      </c>
      <c r="E81" s="35">
        <v>17.440000000000001</v>
      </c>
      <c r="F81" s="35">
        <v>17.52</v>
      </c>
      <c r="H81" s="131"/>
      <c r="I81" s="131"/>
      <c r="J81" s="131"/>
      <c r="K81" s="131"/>
      <c r="L81" s="131"/>
      <c r="M81" s="131"/>
      <c r="N81" s="11">
        <f t="shared" ref="N81:N116" si="11">IF(F81&gt;0,(F81-E81)*(AD81+AE81+AF81)," ")</f>
        <v>7.9999999999998295E-2</v>
      </c>
      <c r="O81" s="11" t="str">
        <f t="shared" ref="O81:O116" si="12">IF((F81-E81)*(Y81+AK81)&gt;0,(F81-E81)*(Y81+AK81)," ")</f>
        <v xml:space="preserve"> </v>
      </c>
      <c r="P81" s="11">
        <f t="shared" ref="P81:P116" si="13">IF(($F81-$E81)*(AA81+AH81)&gt;0,($F81-$E81)*(AA81+AH81)," ")</f>
        <v>0.15999999999999659</v>
      </c>
      <c r="Q81" s="11"/>
      <c r="R81" s="11" t="str">
        <f t="shared" ref="R81:R116" si="14">IF(($F81-$E81)*(AB81+AI81)&gt;0,($F81-$E81)*(AB81+AI81)," ")</f>
        <v xml:space="preserve"> </v>
      </c>
      <c r="S81" s="11"/>
      <c r="T81" s="12"/>
      <c r="V81"/>
      <c r="W81" s="4">
        <v>2</v>
      </c>
      <c r="Y81"/>
      <c r="Z81"/>
      <c r="AA81" s="4">
        <v>1</v>
      </c>
      <c r="AB81"/>
      <c r="AC81"/>
      <c r="AD81"/>
      <c r="AE81"/>
      <c r="AF81" s="4">
        <v>1</v>
      </c>
      <c r="AG81"/>
      <c r="AH81" s="4">
        <v>1</v>
      </c>
      <c r="AI81"/>
      <c r="AJ81"/>
      <c r="AK81"/>
      <c r="AL81"/>
      <c r="AM81"/>
      <c r="AN81"/>
      <c r="AO81" s="4">
        <v>1</v>
      </c>
      <c r="AS81" s="325"/>
    </row>
    <row r="82" spans="1:45" ht="12.75" customHeight="1" x14ac:dyDescent="0.25">
      <c r="A82" s="54" t="s">
        <v>276</v>
      </c>
      <c r="B82" s="50"/>
      <c r="C82" s="1">
        <v>6</v>
      </c>
      <c r="E82" s="35">
        <v>17.52</v>
      </c>
      <c r="F82" s="35">
        <v>17.66</v>
      </c>
      <c r="H82" s="131"/>
      <c r="I82" s="131"/>
      <c r="J82" s="131"/>
      <c r="K82" s="131"/>
      <c r="L82" s="131"/>
      <c r="M82" s="131"/>
      <c r="N82" s="11">
        <f t="shared" si="11"/>
        <v>0.14000000000000057</v>
      </c>
      <c r="O82" s="11" t="str">
        <f t="shared" si="12"/>
        <v xml:space="preserve"> </v>
      </c>
      <c r="P82" s="11">
        <f t="shared" si="13"/>
        <v>0.28000000000000114</v>
      </c>
      <c r="Q82" s="11"/>
      <c r="R82" s="11" t="str">
        <f t="shared" si="14"/>
        <v xml:space="preserve"> </v>
      </c>
      <c r="S82" s="11"/>
      <c r="T82" s="12"/>
      <c r="V82"/>
      <c r="W82" s="4">
        <v>2</v>
      </c>
      <c r="Y82"/>
      <c r="Z82"/>
      <c r="AA82" s="4">
        <v>1</v>
      </c>
      <c r="AB82"/>
      <c r="AC82"/>
      <c r="AD82"/>
      <c r="AE82" s="4">
        <v>1</v>
      </c>
      <c r="AF82"/>
      <c r="AG82"/>
      <c r="AH82" s="4">
        <v>1</v>
      </c>
      <c r="AI82"/>
      <c r="AJ82"/>
      <c r="AK82"/>
      <c r="AL82"/>
      <c r="AM82"/>
      <c r="AN82"/>
      <c r="AO82"/>
      <c r="AS82" s="325"/>
    </row>
    <row r="83" spans="1:45" ht="12.75" customHeight="1" x14ac:dyDescent="0.25">
      <c r="A83" s="54" t="s">
        <v>276</v>
      </c>
      <c r="B83" s="50"/>
      <c r="C83" s="1">
        <v>6</v>
      </c>
      <c r="E83" s="35">
        <v>17.66</v>
      </c>
      <c r="F83" s="35">
        <v>17.78</v>
      </c>
      <c r="H83" s="131"/>
      <c r="I83" s="131"/>
      <c r="J83" s="131"/>
      <c r="K83" s="131"/>
      <c r="L83" s="131"/>
      <c r="M83" s="131"/>
      <c r="N83" s="11">
        <f t="shared" si="11"/>
        <v>0.12000000000000099</v>
      </c>
      <c r="O83" s="11" t="str">
        <f t="shared" si="12"/>
        <v xml:space="preserve"> </v>
      </c>
      <c r="P83" s="11">
        <f t="shared" si="13"/>
        <v>0.24000000000000199</v>
      </c>
      <c r="Q83" s="11"/>
      <c r="R83" s="11" t="str">
        <f t="shared" si="14"/>
        <v xml:space="preserve"> </v>
      </c>
      <c r="S83" s="11"/>
      <c r="T83" s="12"/>
      <c r="V83"/>
      <c r="W83" s="4">
        <v>2</v>
      </c>
      <c r="Y83"/>
      <c r="Z83"/>
      <c r="AA83" s="4">
        <v>1</v>
      </c>
      <c r="AB83"/>
      <c r="AC83"/>
      <c r="AD83" s="4">
        <v>1</v>
      </c>
      <c r="AE83"/>
      <c r="AF83"/>
      <c r="AG83"/>
      <c r="AH83" s="4">
        <v>1</v>
      </c>
      <c r="AI83"/>
      <c r="AJ83"/>
      <c r="AK83"/>
      <c r="AL83"/>
      <c r="AM83"/>
      <c r="AN83"/>
      <c r="AO83"/>
      <c r="AS83" s="325"/>
    </row>
    <row r="84" spans="1:45" ht="12.75" customHeight="1" x14ac:dyDescent="0.25">
      <c r="A84" s="54" t="s">
        <v>276</v>
      </c>
      <c r="B84" s="50"/>
      <c r="C84" s="1">
        <v>6</v>
      </c>
      <c r="E84" s="35">
        <v>17.78</v>
      </c>
      <c r="F84" s="35">
        <v>17.84</v>
      </c>
      <c r="H84" s="131"/>
      <c r="I84" s="131"/>
      <c r="J84" s="131"/>
      <c r="K84" s="131"/>
      <c r="L84" s="131"/>
      <c r="M84" s="131"/>
      <c r="N84" s="11">
        <f t="shared" si="11"/>
        <v>5.9999999999998721E-2</v>
      </c>
      <c r="O84" s="11" t="str">
        <f t="shared" si="12"/>
        <v xml:space="preserve"> </v>
      </c>
      <c r="P84" s="11">
        <f t="shared" si="13"/>
        <v>0.11999999999999744</v>
      </c>
      <c r="Q84" s="11"/>
      <c r="R84" s="11" t="str">
        <f t="shared" si="14"/>
        <v xml:space="preserve"> </v>
      </c>
      <c r="S84" s="11"/>
      <c r="T84" s="12"/>
      <c r="V84"/>
      <c r="W84" s="4">
        <v>2</v>
      </c>
      <c r="Y84"/>
      <c r="Z84"/>
      <c r="AA84" s="4">
        <v>1</v>
      </c>
      <c r="AB84"/>
      <c r="AC84"/>
      <c r="AD84"/>
      <c r="AE84" s="4">
        <v>1</v>
      </c>
      <c r="AF84"/>
      <c r="AG84"/>
      <c r="AH84" s="4">
        <v>1</v>
      </c>
      <c r="AI84"/>
      <c r="AJ84"/>
      <c r="AK84"/>
      <c r="AL84"/>
      <c r="AM84"/>
      <c r="AN84"/>
      <c r="AO84"/>
      <c r="AS84" s="325"/>
    </row>
    <row r="85" spans="1:45" ht="12.75" customHeight="1" x14ac:dyDescent="0.25">
      <c r="A85" s="54" t="s">
        <v>276</v>
      </c>
      <c r="B85" s="50"/>
      <c r="C85" s="1">
        <v>6</v>
      </c>
      <c r="E85" s="35">
        <v>17.84</v>
      </c>
      <c r="F85" s="35">
        <v>17.86</v>
      </c>
      <c r="H85" s="131"/>
      <c r="I85" s="131"/>
      <c r="J85" s="131"/>
      <c r="K85" s="131"/>
      <c r="L85" s="131"/>
      <c r="M85" s="131"/>
      <c r="N85" s="11">
        <f t="shared" si="11"/>
        <v>1.9999999999999574E-2</v>
      </c>
      <c r="O85" s="11" t="str">
        <f t="shared" si="12"/>
        <v xml:space="preserve"> </v>
      </c>
      <c r="P85" s="11">
        <f t="shared" si="13"/>
        <v>3.9999999999999147E-2</v>
      </c>
      <c r="Q85" s="11"/>
      <c r="R85" s="11" t="str">
        <f t="shared" si="14"/>
        <v xml:space="preserve"> </v>
      </c>
      <c r="S85" s="11"/>
      <c r="T85" s="12"/>
      <c r="V85"/>
      <c r="W85" s="4">
        <v>2</v>
      </c>
      <c r="Y85"/>
      <c r="Z85"/>
      <c r="AA85" s="4">
        <v>1</v>
      </c>
      <c r="AB85"/>
      <c r="AC85"/>
      <c r="AD85" s="4">
        <v>1</v>
      </c>
      <c r="AE85"/>
      <c r="AF85"/>
      <c r="AG85"/>
      <c r="AH85" s="4">
        <v>1</v>
      </c>
      <c r="AI85"/>
      <c r="AJ85"/>
      <c r="AK85"/>
      <c r="AL85"/>
      <c r="AM85"/>
      <c r="AN85"/>
      <c r="AO85"/>
      <c r="AS85" s="325"/>
    </row>
    <row r="86" spans="1:45" ht="12.75" customHeight="1" x14ac:dyDescent="0.25">
      <c r="A86" s="54" t="s">
        <v>276</v>
      </c>
      <c r="B86" s="50"/>
      <c r="C86" s="1">
        <v>6</v>
      </c>
      <c r="E86" s="35">
        <v>17.86</v>
      </c>
      <c r="F86" s="35">
        <v>17.91</v>
      </c>
      <c r="H86" s="131"/>
      <c r="I86" s="131"/>
      <c r="J86" s="131"/>
      <c r="K86" s="131"/>
      <c r="L86" s="131"/>
      <c r="M86" s="131"/>
      <c r="N86" s="11">
        <f t="shared" si="11"/>
        <v>5.0000000000000711E-2</v>
      </c>
      <c r="O86" s="11" t="str">
        <f t="shared" si="12"/>
        <v xml:space="preserve"> </v>
      </c>
      <c r="P86" s="11">
        <f t="shared" si="13"/>
        <v>0.10000000000000142</v>
      </c>
      <c r="Q86" s="11"/>
      <c r="R86" s="11" t="str">
        <f t="shared" si="14"/>
        <v xml:space="preserve"> </v>
      </c>
      <c r="S86" s="11"/>
      <c r="T86" s="12"/>
      <c r="V86"/>
      <c r="W86" s="4">
        <v>2</v>
      </c>
      <c r="Y86"/>
      <c r="Z86"/>
      <c r="AA86" s="4">
        <v>1</v>
      </c>
      <c r="AB86"/>
      <c r="AC86"/>
      <c r="AD86"/>
      <c r="AE86" s="4">
        <v>1</v>
      </c>
      <c r="AF86"/>
      <c r="AG86"/>
      <c r="AH86" s="4">
        <v>1</v>
      </c>
      <c r="AS86" s="325"/>
    </row>
    <row r="87" spans="1:45" ht="12.75" customHeight="1" x14ac:dyDescent="0.25">
      <c r="A87" s="54" t="s">
        <v>276</v>
      </c>
      <c r="B87" s="50"/>
      <c r="C87" s="1">
        <v>6</v>
      </c>
      <c r="E87" s="35">
        <v>17.91</v>
      </c>
      <c r="F87" s="35">
        <v>18.28</v>
      </c>
      <c r="H87" s="131"/>
      <c r="I87" s="131"/>
      <c r="J87" s="131"/>
      <c r="K87" s="131"/>
      <c r="L87" s="131"/>
      <c r="M87" s="131"/>
      <c r="N87" s="11">
        <f t="shared" si="11"/>
        <v>0.37000000000000099</v>
      </c>
      <c r="O87" s="11" t="str">
        <f t="shared" si="12"/>
        <v xml:space="preserve"> </v>
      </c>
      <c r="P87" s="11">
        <f t="shared" si="13"/>
        <v>0.74000000000000199</v>
      </c>
      <c r="Q87" s="11"/>
      <c r="R87" s="11" t="str">
        <f t="shared" si="14"/>
        <v xml:space="preserve"> </v>
      </c>
      <c r="S87" s="11"/>
      <c r="T87" s="12"/>
      <c r="V87"/>
      <c r="W87" s="4">
        <v>2</v>
      </c>
      <c r="Y87"/>
      <c r="Z87"/>
      <c r="AA87" s="4">
        <v>1</v>
      </c>
      <c r="AB87"/>
      <c r="AC87"/>
      <c r="AD87" s="4">
        <v>1</v>
      </c>
      <c r="AE87"/>
      <c r="AF87"/>
      <c r="AG87"/>
      <c r="AH87" s="4">
        <v>1</v>
      </c>
      <c r="AS87" s="325"/>
    </row>
    <row r="88" spans="1:45" ht="12.75" customHeight="1" x14ac:dyDescent="0.25">
      <c r="A88" s="54" t="s">
        <v>276</v>
      </c>
      <c r="B88" s="50"/>
      <c r="C88" s="1">
        <v>6</v>
      </c>
      <c r="E88" s="35">
        <v>18.28</v>
      </c>
      <c r="F88" s="35">
        <v>18.41</v>
      </c>
      <c r="H88" s="131"/>
      <c r="I88" s="131"/>
      <c r="J88" s="131"/>
      <c r="K88" s="131"/>
      <c r="L88" s="131"/>
      <c r="M88" s="131"/>
      <c r="N88" s="11">
        <f t="shared" si="11"/>
        <v>0.12999999999999901</v>
      </c>
      <c r="O88" s="11" t="str">
        <f t="shared" si="12"/>
        <v xml:space="preserve"> </v>
      </c>
      <c r="P88" s="11">
        <f t="shared" si="13"/>
        <v>0.25999999999999801</v>
      </c>
      <c r="Q88" s="11"/>
      <c r="R88" s="11" t="str">
        <f t="shared" si="14"/>
        <v xml:space="preserve"> </v>
      </c>
      <c r="S88" s="11"/>
      <c r="T88" s="12"/>
      <c r="V88"/>
      <c r="W88" s="4">
        <v>2</v>
      </c>
      <c r="Y88"/>
      <c r="Z88"/>
      <c r="AA88" s="4">
        <v>1</v>
      </c>
      <c r="AB88"/>
      <c r="AC88"/>
      <c r="AD88"/>
      <c r="AE88" s="4">
        <v>1</v>
      </c>
      <c r="AF88"/>
      <c r="AG88"/>
      <c r="AH88" s="4">
        <v>1</v>
      </c>
      <c r="AS88" s="325"/>
    </row>
    <row r="89" spans="1:45" ht="12.75" customHeight="1" x14ac:dyDescent="0.25">
      <c r="A89" s="54" t="s">
        <v>276</v>
      </c>
      <c r="B89" s="50"/>
      <c r="C89" s="1">
        <v>6</v>
      </c>
      <c r="E89" s="35">
        <v>18.41</v>
      </c>
      <c r="F89" s="35">
        <v>18.97</v>
      </c>
      <c r="H89" s="131"/>
      <c r="I89" s="131"/>
      <c r="J89" s="131"/>
      <c r="K89" s="131"/>
      <c r="L89" s="131"/>
      <c r="M89" s="131"/>
      <c r="N89" s="11">
        <f t="shared" si="11"/>
        <v>0.55999999999999872</v>
      </c>
      <c r="O89" s="11" t="str">
        <f t="shared" si="12"/>
        <v xml:space="preserve"> </v>
      </c>
      <c r="P89" s="11">
        <f t="shared" si="13"/>
        <v>1.1199999999999974</v>
      </c>
      <c r="Q89" s="11"/>
      <c r="R89" s="11" t="str">
        <f t="shared" si="14"/>
        <v xml:space="preserve"> </v>
      </c>
      <c r="S89" s="11"/>
      <c r="T89" s="12"/>
      <c r="V89"/>
      <c r="W89" s="4">
        <v>2</v>
      </c>
      <c r="Y89"/>
      <c r="Z89"/>
      <c r="AA89" s="4">
        <v>1</v>
      </c>
      <c r="AB89"/>
      <c r="AC89"/>
      <c r="AD89" s="4">
        <v>1</v>
      </c>
      <c r="AE89"/>
      <c r="AF89"/>
      <c r="AG89"/>
      <c r="AH89" s="4">
        <v>1</v>
      </c>
      <c r="AS89" s="325"/>
    </row>
    <row r="90" spans="1:45" ht="12.75" customHeight="1" x14ac:dyDescent="0.25">
      <c r="A90" s="54" t="s">
        <v>276</v>
      </c>
      <c r="B90" s="50"/>
      <c r="C90" s="1">
        <v>6</v>
      </c>
      <c r="E90" s="35">
        <v>18.97</v>
      </c>
      <c r="F90" s="35">
        <v>19.02</v>
      </c>
      <c r="H90" s="131"/>
      <c r="I90" s="131"/>
      <c r="J90" s="131"/>
      <c r="K90" s="131"/>
      <c r="L90" s="131"/>
      <c r="M90" s="131"/>
      <c r="N90" s="11">
        <f t="shared" si="11"/>
        <v>5.0000000000000711E-2</v>
      </c>
      <c r="O90" s="11" t="str">
        <f t="shared" si="12"/>
        <v xml:space="preserve"> </v>
      </c>
      <c r="P90" s="11">
        <f t="shared" si="13"/>
        <v>0.10000000000000142</v>
      </c>
      <c r="Q90" s="11"/>
      <c r="R90" s="11" t="str">
        <f t="shared" si="14"/>
        <v xml:space="preserve"> </v>
      </c>
      <c r="S90" s="11"/>
      <c r="T90" s="12"/>
      <c r="V90"/>
      <c r="W90" s="4">
        <v>2</v>
      </c>
      <c r="Y90"/>
      <c r="Z90"/>
      <c r="AA90" s="4">
        <v>1</v>
      </c>
      <c r="AB90"/>
      <c r="AC90"/>
      <c r="AD90"/>
      <c r="AE90" s="4">
        <v>1</v>
      </c>
      <c r="AF90"/>
      <c r="AG90"/>
      <c r="AH90" s="4">
        <v>1</v>
      </c>
      <c r="AS90" s="325"/>
    </row>
    <row r="91" spans="1:45" ht="12.75" customHeight="1" x14ac:dyDescent="0.25">
      <c r="A91" s="54" t="s">
        <v>276</v>
      </c>
      <c r="B91" s="50"/>
      <c r="C91" s="1">
        <v>6</v>
      </c>
      <c r="E91" s="35">
        <v>19.02</v>
      </c>
      <c r="F91" s="35">
        <v>19.04</v>
      </c>
      <c r="H91" s="131"/>
      <c r="I91" s="131"/>
      <c r="J91" s="131"/>
      <c r="K91" s="131"/>
      <c r="L91" s="131"/>
      <c r="M91" s="131"/>
      <c r="N91" s="11">
        <f t="shared" si="11"/>
        <v>0</v>
      </c>
      <c r="O91" s="11" t="str">
        <f t="shared" si="12"/>
        <v xml:space="preserve"> </v>
      </c>
      <c r="P91" s="11" t="str">
        <f t="shared" si="13"/>
        <v xml:space="preserve"> </v>
      </c>
      <c r="Q91" s="11"/>
      <c r="R91" s="11" t="str">
        <f t="shared" si="14"/>
        <v xml:space="preserve"> </v>
      </c>
      <c r="S91" s="11"/>
      <c r="T91" s="12"/>
      <c r="V91"/>
      <c r="W91" s="4">
        <v>2</v>
      </c>
      <c r="Y91"/>
      <c r="Z91"/>
      <c r="AA91"/>
      <c r="AB91"/>
      <c r="AC91"/>
      <c r="AD91"/>
      <c r="AE91"/>
      <c r="AF91"/>
      <c r="AG91"/>
      <c r="AH91"/>
      <c r="AS91" s="325"/>
    </row>
    <row r="92" spans="1:45" ht="12.75" customHeight="1" x14ac:dyDescent="0.25">
      <c r="A92" s="54" t="s">
        <v>276</v>
      </c>
      <c r="B92" s="50"/>
      <c r="C92" s="1">
        <v>6</v>
      </c>
      <c r="E92" s="35">
        <v>19.04</v>
      </c>
      <c r="F92" s="35">
        <v>19.100000000000001</v>
      </c>
      <c r="H92" s="131"/>
      <c r="I92" s="131"/>
      <c r="J92" s="131"/>
      <c r="K92" s="131"/>
      <c r="L92" s="131"/>
      <c r="M92" s="131"/>
      <c r="N92" s="11">
        <f t="shared" si="11"/>
        <v>6.0000000000002274E-2</v>
      </c>
      <c r="O92" s="11" t="str">
        <f t="shared" si="12"/>
        <v xml:space="preserve"> </v>
      </c>
      <c r="P92" s="11">
        <f t="shared" si="13"/>
        <v>0.12000000000000455</v>
      </c>
      <c r="Q92" s="11"/>
      <c r="R92" s="11" t="str">
        <f t="shared" si="14"/>
        <v xml:space="preserve"> </v>
      </c>
      <c r="S92" s="11"/>
      <c r="T92" s="12"/>
      <c r="V92"/>
      <c r="W92" s="4">
        <v>2</v>
      </c>
      <c r="Y92"/>
      <c r="Z92"/>
      <c r="AA92" s="4">
        <v>1</v>
      </c>
      <c r="AB92"/>
      <c r="AC92"/>
      <c r="AD92"/>
      <c r="AE92" s="4">
        <v>1</v>
      </c>
      <c r="AF92"/>
      <c r="AG92"/>
      <c r="AH92" s="4">
        <v>1</v>
      </c>
      <c r="AS92" s="325"/>
    </row>
    <row r="93" spans="1:45" ht="12.75" customHeight="1" x14ac:dyDescent="0.25">
      <c r="A93" s="54" t="s">
        <v>276</v>
      </c>
      <c r="B93" s="50"/>
      <c r="C93" s="1">
        <v>6</v>
      </c>
      <c r="E93" s="35">
        <v>19.100000000000001</v>
      </c>
      <c r="F93" s="35">
        <v>19.25</v>
      </c>
      <c r="H93" s="131"/>
      <c r="I93" s="131"/>
      <c r="J93" s="131"/>
      <c r="K93" s="131"/>
      <c r="L93" s="131"/>
      <c r="M93" s="131"/>
      <c r="N93" s="11">
        <f t="shared" si="11"/>
        <v>0.14999999999999858</v>
      </c>
      <c r="O93" s="11" t="str">
        <f t="shared" si="12"/>
        <v xml:space="preserve"> </v>
      </c>
      <c r="P93" s="11">
        <f t="shared" si="13"/>
        <v>0.29999999999999716</v>
      </c>
      <c r="Q93" s="11"/>
      <c r="R93" s="11" t="str">
        <f t="shared" si="14"/>
        <v xml:space="preserve"> </v>
      </c>
      <c r="S93" s="11"/>
      <c r="T93" s="12"/>
      <c r="V93"/>
      <c r="W93" s="4">
        <v>2</v>
      </c>
      <c r="Y93"/>
      <c r="Z93"/>
      <c r="AA93" s="4">
        <v>1</v>
      </c>
      <c r="AB93"/>
      <c r="AC93"/>
      <c r="AD93" s="4">
        <v>1</v>
      </c>
      <c r="AE93"/>
      <c r="AF93"/>
      <c r="AG93"/>
      <c r="AH93" s="4">
        <v>1</v>
      </c>
      <c r="AS93" s="325"/>
    </row>
    <row r="94" spans="1:45" ht="12.75" customHeight="1" x14ac:dyDescent="0.25">
      <c r="A94" s="54" t="s">
        <v>276</v>
      </c>
      <c r="B94" s="50"/>
      <c r="C94" s="1">
        <v>6</v>
      </c>
      <c r="E94" s="35">
        <v>19.25</v>
      </c>
      <c r="F94" s="35">
        <v>19.32</v>
      </c>
      <c r="H94" s="131"/>
      <c r="I94" s="131"/>
      <c r="J94" s="131"/>
      <c r="K94" s="131"/>
      <c r="L94" s="131"/>
      <c r="M94" s="131"/>
      <c r="N94" s="11">
        <f t="shared" si="11"/>
        <v>7.0000000000000284E-2</v>
      </c>
      <c r="O94" s="11" t="str">
        <f t="shared" si="12"/>
        <v xml:space="preserve"> </v>
      </c>
      <c r="P94" s="11">
        <f t="shared" si="13"/>
        <v>0.14000000000000057</v>
      </c>
      <c r="Q94" s="11"/>
      <c r="R94" s="11" t="str">
        <f t="shared" si="14"/>
        <v xml:space="preserve"> </v>
      </c>
      <c r="S94" s="11"/>
      <c r="T94" s="12"/>
      <c r="V94"/>
      <c r="W94" s="4">
        <v>2</v>
      </c>
      <c r="Y94"/>
      <c r="Z94"/>
      <c r="AA94" s="4">
        <v>1</v>
      </c>
      <c r="AB94"/>
      <c r="AC94"/>
      <c r="AD94"/>
      <c r="AE94" s="4">
        <v>1</v>
      </c>
      <c r="AF94"/>
      <c r="AG94"/>
      <c r="AH94" s="4">
        <v>1</v>
      </c>
      <c r="AS94" s="325"/>
    </row>
    <row r="95" spans="1:45" ht="12.75" customHeight="1" x14ac:dyDescent="0.25">
      <c r="A95" s="54" t="s">
        <v>276</v>
      </c>
      <c r="B95" s="50"/>
      <c r="C95" s="1">
        <v>6</v>
      </c>
      <c r="E95" s="35">
        <v>19.32</v>
      </c>
      <c r="F95" s="35">
        <v>19.329999999999998</v>
      </c>
      <c r="H95" s="131"/>
      <c r="I95" s="131"/>
      <c r="J95" s="131"/>
      <c r="K95" s="131"/>
      <c r="L95" s="131"/>
      <c r="M95" s="131"/>
      <c r="N95" s="11">
        <f t="shared" si="11"/>
        <v>9.9999999999980105E-3</v>
      </c>
      <c r="O95" s="11" t="str">
        <f t="shared" si="12"/>
        <v xml:space="preserve"> </v>
      </c>
      <c r="P95" s="11">
        <f t="shared" si="13"/>
        <v>1.9999999999996021E-2</v>
      </c>
      <c r="Q95" s="11"/>
      <c r="R95" s="11" t="str">
        <f t="shared" si="14"/>
        <v xml:space="preserve"> </v>
      </c>
      <c r="S95" s="11"/>
      <c r="T95" s="12"/>
      <c r="V95"/>
      <c r="W95" s="4">
        <v>2</v>
      </c>
      <c r="Y95"/>
      <c r="Z95"/>
      <c r="AA95" s="4">
        <v>1</v>
      </c>
      <c r="AB95"/>
      <c r="AC95"/>
      <c r="AD95"/>
      <c r="AE95"/>
      <c r="AF95" s="4">
        <v>1</v>
      </c>
      <c r="AG95"/>
      <c r="AH95" s="4">
        <v>1</v>
      </c>
      <c r="AS95" s="325"/>
    </row>
    <row r="96" spans="1:45" ht="12.75" customHeight="1" x14ac:dyDescent="0.25">
      <c r="A96" s="54" t="s">
        <v>276</v>
      </c>
      <c r="B96" s="50"/>
      <c r="C96" s="1">
        <v>6</v>
      </c>
      <c r="E96" s="35">
        <v>19.329999999999998</v>
      </c>
      <c r="F96" s="35">
        <v>19.48</v>
      </c>
      <c r="H96" s="131"/>
      <c r="I96" s="131"/>
      <c r="J96" s="131"/>
      <c r="K96" s="131"/>
      <c r="L96" s="131"/>
      <c r="M96" s="131"/>
      <c r="N96" s="11">
        <f t="shared" si="11"/>
        <v>0.30000000000000426</v>
      </c>
      <c r="O96" s="11" t="str">
        <f t="shared" si="12"/>
        <v xml:space="preserve"> </v>
      </c>
      <c r="P96" s="11">
        <f t="shared" si="13"/>
        <v>0.30000000000000426</v>
      </c>
      <c r="Q96" s="11"/>
      <c r="R96" s="11" t="str">
        <f t="shared" si="14"/>
        <v xml:space="preserve"> </v>
      </c>
      <c r="S96" s="11"/>
      <c r="T96" s="12"/>
      <c r="V96"/>
      <c r="W96" s="4">
        <v>2</v>
      </c>
      <c r="Y96"/>
      <c r="Z96"/>
      <c r="AA96" s="4">
        <v>1</v>
      </c>
      <c r="AB96"/>
      <c r="AC96"/>
      <c r="AD96"/>
      <c r="AE96"/>
      <c r="AF96" s="4">
        <v>2</v>
      </c>
      <c r="AG96"/>
      <c r="AH96" s="4">
        <v>1</v>
      </c>
      <c r="AS96" s="325"/>
    </row>
    <row r="97" spans="1:34" ht="12.75" customHeight="1" x14ac:dyDescent="0.25">
      <c r="A97" s="54" t="s">
        <v>276</v>
      </c>
      <c r="B97" s="50"/>
      <c r="C97" s="1">
        <v>6</v>
      </c>
      <c r="E97" s="35">
        <v>19.48</v>
      </c>
      <c r="F97" s="35">
        <v>19.53</v>
      </c>
      <c r="H97" s="196"/>
      <c r="I97" s="196"/>
      <c r="J97" s="196"/>
      <c r="K97" s="196"/>
      <c r="L97" s="196"/>
      <c r="M97" s="196"/>
      <c r="N97" s="11">
        <f t="shared" si="11"/>
        <v>5.0000000000000711E-2</v>
      </c>
      <c r="O97" s="11" t="str">
        <f t="shared" si="12"/>
        <v xml:space="preserve"> </v>
      </c>
      <c r="P97" s="11">
        <f t="shared" si="13"/>
        <v>0.10000000000000142</v>
      </c>
      <c r="Q97" s="11"/>
      <c r="R97" s="11" t="str">
        <f t="shared" si="14"/>
        <v xml:space="preserve"> </v>
      </c>
      <c r="S97" s="11"/>
      <c r="T97" s="12" t="str">
        <f t="shared" ref="T97:T116" si="15">IF($F97&gt;0,IF(AM97&gt;0,((F97-E97)*AM97)*5280," ")," ")</f>
        <v xml:space="preserve"> </v>
      </c>
      <c r="W97" s="4">
        <v>2</v>
      </c>
      <c r="AA97" s="4">
        <v>1</v>
      </c>
      <c r="AE97" s="4">
        <v>1</v>
      </c>
      <c r="AH97" s="4">
        <v>1</v>
      </c>
    </row>
    <row r="98" spans="1:34" ht="12.75" customHeight="1" x14ac:dyDescent="0.25">
      <c r="A98" s="54" t="s">
        <v>276</v>
      </c>
      <c r="B98" s="50"/>
      <c r="C98" s="1">
        <v>6</v>
      </c>
      <c r="E98" s="35">
        <v>19.53</v>
      </c>
      <c r="F98" s="35">
        <v>19.850000000000001</v>
      </c>
      <c r="H98" s="196"/>
      <c r="I98" s="196"/>
      <c r="J98" s="196"/>
      <c r="K98" s="196"/>
      <c r="L98" s="196"/>
      <c r="M98" s="196"/>
      <c r="N98" s="11">
        <f t="shared" si="11"/>
        <v>0.32000000000000028</v>
      </c>
      <c r="O98" s="11" t="str">
        <f t="shared" si="12"/>
        <v xml:space="preserve"> </v>
      </c>
      <c r="P98" s="11">
        <f t="shared" si="13"/>
        <v>0.64000000000000057</v>
      </c>
      <c r="Q98" s="11"/>
      <c r="R98" s="11" t="str">
        <f t="shared" si="14"/>
        <v xml:space="preserve"> </v>
      </c>
      <c r="S98" s="11"/>
      <c r="T98" s="12" t="str">
        <f t="shared" si="15"/>
        <v xml:space="preserve"> </v>
      </c>
      <c r="W98" s="4">
        <v>2</v>
      </c>
      <c r="AA98" s="4">
        <v>1</v>
      </c>
      <c r="AD98" s="4">
        <v>1</v>
      </c>
      <c r="AH98" s="4">
        <v>1</v>
      </c>
    </row>
    <row r="99" spans="1:34" ht="12.75" customHeight="1" x14ac:dyDescent="0.25">
      <c r="A99" s="54" t="s">
        <v>276</v>
      </c>
      <c r="B99" s="50"/>
      <c r="C99" s="1">
        <v>6</v>
      </c>
      <c r="E99" s="35">
        <v>19.850000000000001</v>
      </c>
      <c r="F99" s="35">
        <v>19.98</v>
      </c>
      <c r="H99" s="196"/>
      <c r="I99" s="196"/>
      <c r="J99" s="196"/>
      <c r="K99" s="196"/>
      <c r="L99" s="196"/>
      <c r="M99" s="196"/>
      <c r="N99" s="11">
        <f t="shared" si="11"/>
        <v>0.12999999999999901</v>
      </c>
      <c r="O99" s="11" t="str">
        <f t="shared" si="12"/>
        <v xml:space="preserve"> </v>
      </c>
      <c r="P99" s="11">
        <f t="shared" si="13"/>
        <v>0.25999999999999801</v>
      </c>
      <c r="Q99" s="11"/>
      <c r="R99" s="11" t="str">
        <f t="shared" si="14"/>
        <v xml:space="preserve"> </v>
      </c>
      <c r="S99" s="11"/>
      <c r="T99" s="12" t="str">
        <f t="shared" si="15"/>
        <v xml:space="preserve"> </v>
      </c>
      <c r="W99" s="4">
        <v>2</v>
      </c>
      <c r="AA99" s="4">
        <v>1</v>
      </c>
      <c r="AE99" s="4">
        <v>1</v>
      </c>
      <c r="AH99" s="4">
        <v>1</v>
      </c>
    </row>
    <row r="100" spans="1:34" ht="12.75" customHeight="1" x14ac:dyDescent="0.25">
      <c r="A100" s="54" t="s">
        <v>276</v>
      </c>
      <c r="B100" s="50"/>
      <c r="C100" s="1">
        <v>6</v>
      </c>
      <c r="E100" s="35">
        <v>19.98</v>
      </c>
      <c r="F100" s="35">
        <v>20</v>
      </c>
      <c r="H100" s="196"/>
      <c r="I100" s="196"/>
      <c r="J100" s="196"/>
      <c r="K100" s="196"/>
      <c r="L100" s="196"/>
      <c r="M100" s="196"/>
      <c r="N100" s="11">
        <f t="shared" si="11"/>
        <v>1.9999999999999574E-2</v>
      </c>
      <c r="O100" s="11" t="str">
        <f t="shared" si="12"/>
        <v xml:space="preserve"> </v>
      </c>
      <c r="P100" s="11">
        <f t="shared" si="13"/>
        <v>3.9999999999999147E-2</v>
      </c>
      <c r="Q100" s="11"/>
      <c r="R100" s="11" t="str">
        <f t="shared" si="14"/>
        <v xml:space="preserve"> </v>
      </c>
      <c r="S100" s="11"/>
      <c r="T100" s="12" t="str">
        <f t="shared" si="15"/>
        <v xml:space="preserve"> </v>
      </c>
      <c r="W100" s="4">
        <v>2</v>
      </c>
      <c r="AA100" s="4">
        <v>1</v>
      </c>
      <c r="AD100" s="4">
        <v>1</v>
      </c>
      <c r="AH100" s="4">
        <v>1</v>
      </c>
    </row>
    <row r="101" spans="1:34" ht="12.75" customHeight="1" x14ac:dyDescent="0.25">
      <c r="A101" s="54" t="s">
        <v>276</v>
      </c>
      <c r="B101" s="50"/>
      <c r="C101" s="1">
        <v>6</v>
      </c>
      <c r="E101" s="35">
        <v>20</v>
      </c>
      <c r="F101" s="35">
        <v>20.170000000000002</v>
      </c>
      <c r="H101" s="196"/>
      <c r="I101" s="196"/>
      <c r="J101" s="196"/>
      <c r="K101" s="196"/>
      <c r="L101" s="196"/>
      <c r="M101" s="196"/>
      <c r="N101" s="11">
        <f t="shared" si="11"/>
        <v>0.17000000000000171</v>
      </c>
      <c r="O101" s="11" t="str">
        <f t="shared" si="12"/>
        <v xml:space="preserve"> </v>
      </c>
      <c r="P101" s="11">
        <f t="shared" si="13"/>
        <v>0.34000000000000341</v>
      </c>
      <c r="Q101" s="11"/>
      <c r="R101" s="11" t="str">
        <f t="shared" si="14"/>
        <v xml:space="preserve"> </v>
      </c>
      <c r="S101" s="11"/>
      <c r="T101" s="12" t="str">
        <f t="shared" si="15"/>
        <v xml:space="preserve"> </v>
      </c>
      <c r="W101" s="4">
        <v>2</v>
      </c>
      <c r="AA101" s="4">
        <v>1</v>
      </c>
      <c r="AE101" s="4">
        <v>1</v>
      </c>
      <c r="AH101" s="4">
        <v>1</v>
      </c>
    </row>
    <row r="102" spans="1:34" ht="12.75" customHeight="1" x14ac:dyDescent="0.25">
      <c r="A102" s="54" t="s">
        <v>276</v>
      </c>
      <c r="B102" s="50"/>
      <c r="C102" s="1">
        <v>6</v>
      </c>
      <c r="E102" s="35">
        <v>20.170000000000002</v>
      </c>
      <c r="F102" s="35">
        <v>20.239999999999998</v>
      </c>
      <c r="H102" s="196"/>
      <c r="I102" s="196"/>
      <c r="J102" s="196"/>
      <c r="K102" s="196"/>
      <c r="L102" s="196"/>
      <c r="M102" s="196"/>
      <c r="N102" s="11">
        <f t="shared" si="11"/>
        <v>6.9999999999996732E-2</v>
      </c>
      <c r="O102" s="11" t="str">
        <f t="shared" si="12"/>
        <v xml:space="preserve"> </v>
      </c>
      <c r="P102" s="11">
        <f t="shared" si="13"/>
        <v>0.13999999999999346</v>
      </c>
      <c r="Q102" s="11"/>
      <c r="R102" s="11" t="str">
        <f t="shared" si="14"/>
        <v xml:space="preserve"> </v>
      </c>
      <c r="S102" s="11"/>
      <c r="T102" s="12" t="str">
        <f t="shared" si="15"/>
        <v xml:space="preserve"> </v>
      </c>
      <c r="W102" s="4">
        <v>2</v>
      </c>
      <c r="AA102" s="4">
        <v>1</v>
      </c>
      <c r="AF102" s="4">
        <v>1</v>
      </c>
      <c r="AH102" s="4">
        <v>1</v>
      </c>
    </row>
    <row r="103" spans="1:34" ht="12.75" customHeight="1" x14ac:dyDescent="0.25">
      <c r="A103" s="54" t="s">
        <v>276</v>
      </c>
      <c r="B103" s="50"/>
      <c r="C103" s="1">
        <v>6</v>
      </c>
      <c r="E103" s="35">
        <v>20.239999999999998</v>
      </c>
      <c r="F103" s="35">
        <v>20.41</v>
      </c>
      <c r="H103" s="196"/>
      <c r="I103" s="196"/>
      <c r="J103" s="196"/>
      <c r="K103" s="196"/>
      <c r="L103" s="196"/>
      <c r="M103" s="196"/>
      <c r="N103" s="11">
        <f t="shared" si="11"/>
        <v>0.17000000000000171</v>
      </c>
      <c r="O103" s="11" t="str">
        <f t="shared" si="12"/>
        <v xml:space="preserve"> </v>
      </c>
      <c r="P103" s="11">
        <f t="shared" si="13"/>
        <v>0.34000000000000341</v>
      </c>
      <c r="Q103" s="11"/>
      <c r="R103" s="11" t="str">
        <f t="shared" si="14"/>
        <v xml:space="preserve"> </v>
      </c>
      <c r="S103" s="11"/>
      <c r="T103" s="12" t="str">
        <f t="shared" si="15"/>
        <v xml:space="preserve"> </v>
      </c>
      <c r="W103" s="4">
        <v>2</v>
      </c>
      <c r="AA103" s="4">
        <v>1</v>
      </c>
      <c r="AE103" s="4">
        <v>1</v>
      </c>
      <c r="AH103" s="4">
        <v>1</v>
      </c>
    </row>
    <row r="104" spans="1:34" ht="12.75" customHeight="1" x14ac:dyDescent="0.25">
      <c r="A104" s="54" t="s">
        <v>276</v>
      </c>
      <c r="B104" s="50"/>
      <c r="C104" s="1">
        <v>6</v>
      </c>
      <c r="E104" s="35">
        <v>20.41</v>
      </c>
      <c r="F104" s="35">
        <v>21.86</v>
      </c>
      <c r="H104" s="196"/>
      <c r="I104" s="196"/>
      <c r="J104" s="196"/>
      <c r="K104" s="196"/>
      <c r="L104" s="196"/>
      <c r="M104" s="196"/>
      <c r="N104" s="11">
        <f t="shared" si="11"/>
        <v>1.4499999999999993</v>
      </c>
      <c r="O104" s="11" t="str">
        <f t="shared" si="12"/>
        <v xml:space="preserve"> </v>
      </c>
      <c r="P104" s="11">
        <f t="shared" si="13"/>
        <v>2.8999999999999986</v>
      </c>
      <c r="Q104" s="11"/>
      <c r="R104" s="11" t="str">
        <f t="shared" si="14"/>
        <v xml:space="preserve"> </v>
      </c>
      <c r="S104" s="11"/>
      <c r="T104" s="12" t="str">
        <f t="shared" si="15"/>
        <v xml:space="preserve"> </v>
      </c>
      <c r="W104" s="4">
        <v>2</v>
      </c>
      <c r="AA104" s="4">
        <v>1</v>
      </c>
      <c r="AD104" s="4">
        <v>1</v>
      </c>
      <c r="AH104" s="4">
        <v>1</v>
      </c>
    </row>
    <row r="105" spans="1:34" ht="12.75" customHeight="1" x14ac:dyDescent="0.25">
      <c r="A105" s="54" t="s">
        <v>276</v>
      </c>
      <c r="B105" s="50"/>
      <c r="C105" s="1">
        <v>6</v>
      </c>
      <c r="E105" s="35">
        <v>21.86</v>
      </c>
      <c r="F105" s="35">
        <v>21.91</v>
      </c>
      <c r="H105" s="196"/>
      <c r="I105" s="196"/>
      <c r="J105" s="196"/>
      <c r="K105" s="196"/>
      <c r="L105" s="196"/>
      <c r="M105" s="196"/>
      <c r="N105" s="11">
        <f t="shared" si="11"/>
        <v>5.0000000000000711E-2</v>
      </c>
      <c r="O105" s="11" t="str">
        <f t="shared" si="12"/>
        <v xml:space="preserve"> </v>
      </c>
      <c r="P105" s="11">
        <f t="shared" si="13"/>
        <v>0.10000000000000142</v>
      </c>
      <c r="Q105" s="11"/>
      <c r="R105" s="11" t="str">
        <f t="shared" si="14"/>
        <v xml:space="preserve"> </v>
      </c>
      <c r="S105" s="11"/>
      <c r="T105" s="12" t="str">
        <f t="shared" si="15"/>
        <v xml:space="preserve"> </v>
      </c>
      <c r="W105" s="4">
        <v>2</v>
      </c>
      <c r="AA105" s="4">
        <v>1</v>
      </c>
      <c r="AE105" s="4">
        <v>1</v>
      </c>
      <c r="AH105" s="4">
        <v>1</v>
      </c>
    </row>
    <row r="106" spans="1:34" ht="12.75" customHeight="1" x14ac:dyDescent="0.25">
      <c r="A106" s="54" t="s">
        <v>276</v>
      </c>
      <c r="B106" s="50"/>
      <c r="C106" s="1">
        <v>6</v>
      </c>
      <c r="E106" s="35">
        <v>21.91</v>
      </c>
      <c r="F106" s="35">
        <v>21.93</v>
      </c>
      <c r="H106" s="196"/>
      <c r="I106" s="196"/>
      <c r="J106" s="196"/>
      <c r="K106" s="196"/>
      <c r="L106" s="196"/>
      <c r="M106" s="196"/>
      <c r="N106" s="11">
        <f t="shared" si="11"/>
        <v>0</v>
      </c>
      <c r="O106" s="11" t="str">
        <f t="shared" si="12"/>
        <v xml:space="preserve"> </v>
      </c>
      <c r="P106" s="11" t="str">
        <f t="shared" si="13"/>
        <v xml:space="preserve"> </v>
      </c>
      <c r="Q106" s="11"/>
      <c r="R106" s="11" t="str">
        <f t="shared" si="14"/>
        <v xml:space="preserve"> </v>
      </c>
      <c r="S106" s="11"/>
      <c r="T106" s="12" t="str">
        <f t="shared" si="15"/>
        <v xml:space="preserve"> </v>
      </c>
      <c r="W106" s="4">
        <v>2</v>
      </c>
    </row>
    <row r="107" spans="1:34" ht="12.75" customHeight="1" x14ac:dyDescent="0.25">
      <c r="A107" s="54" t="s">
        <v>276</v>
      </c>
      <c r="B107" s="50"/>
      <c r="C107" s="1">
        <v>6</v>
      </c>
      <c r="E107" s="35">
        <v>21.93</v>
      </c>
      <c r="F107" s="35">
        <v>21.99</v>
      </c>
      <c r="H107" s="196"/>
      <c r="I107" s="196"/>
      <c r="J107" s="196"/>
      <c r="K107" s="196"/>
      <c r="L107" s="196"/>
      <c r="M107" s="196"/>
      <c r="N107" s="11">
        <f t="shared" si="11"/>
        <v>5.9999999999998721E-2</v>
      </c>
      <c r="O107" s="11" t="str">
        <f t="shared" si="12"/>
        <v xml:space="preserve"> </v>
      </c>
      <c r="P107" s="11">
        <f t="shared" si="13"/>
        <v>0.11999999999999744</v>
      </c>
      <c r="Q107" s="11"/>
      <c r="R107" s="11" t="str">
        <f t="shared" si="14"/>
        <v xml:space="preserve"> </v>
      </c>
      <c r="S107" s="11"/>
      <c r="T107" s="12" t="str">
        <f t="shared" si="15"/>
        <v xml:space="preserve"> </v>
      </c>
      <c r="W107" s="4">
        <v>2</v>
      </c>
      <c r="AA107" s="4">
        <v>1</v>
      </c>
      <c r="AE107" s="4">
        <v>1</v>
      </c>
      <c r="AH107" s="4">
        <v>1</v>
      </c>
    </row>
    <row r="108" spans="1:34" ht="12.75" customHeight="1" x14ac:dyDescent="0.25">
      <c r="A108" s="54" t="s">
        <v>276</v>
      </c>
      <c r="B108" s="50"/>
      <c r="C108" s="1">
        <v>6</v>
      </c>
      <c r="E108" s="35">
        <v>21.99</v>
      </c>
      <c r="F108" s="35">
        <v>24.45</v>
      </c>
      <c r="H108" s="131"/>
      <c r="I108" s="131"/>
      <c r="J108" s="131"/>
      <c r="K108" s="131"/>
      <c r="L108" s="131"/>
      <c r="M108" s="131"/>
      <c r="N108" s="11">
        <f t="shared" si="11"/>
        <v>2.4600000000000009</v>
      </c>
      <c r="O108" s="11" t="str">
        <f t="shared" si="12"/>
        <v xml:space="preserve"> </v>
      </c>
      <c r="P108" s="11">
        <f t="shared" si="13"/>
        <v>4.9200000000000017</v>
      </c>
      <c r="Q108" s="11"/>
      <c r="R108" s="11" t="str">
        <f t="shared" si="14"/>
        <v xml:space="preserve"> </v>
      </c>
      <c r="S108" s="11"/>
      <c r="T108" s="12" t="str">
        <f t="shared" si="15"/>
        <v xml:space="preserve"> </v>
      </c>
      <c r="W108" s="4">
        <v>2</v>
      </c>
      <c r="AA108" s="4">
        <v>1</v>
      </c>
      <c r="AD108" s="4">
        <v>1</v>
      </c>
      <c r="AH108" s="4">
        <v>1</v>
      </c>
    </row>
    <row r="109" spans="1:34" ht="12.75" customHeight="1" x14ac:dyDescent="0.25">
      <c r="A109" s="54" t="s">
        <v>276</v>
      </c>
      <c r="B109" s="50"/>
      <c r="C109" s="1">
        <v>6</v>
      </c>
      <c r="E109" s="35">
        <v>24.45</v>
      </c>
      <c r="F109" s="35">
        <v>24.55</v>
      </c>
      <c r="H109" s="196"/>
      <c r="I109" s="196"/>
      <c r="J109" s="196"/>
      <c r="K109" s="196"/>
      <c r="L109" s="196"/>
      <c r="M109" s="196"/>
      <c r="N109" s="11">
        <f t="shared" si="11"/>
        <v>0.10000000000000142</v>
      </c>
      <c r="O109" s="11" t="str">
        <f t="shared" si="12"/>
        <v xml:space="preserve"> </v>
      </c>
      <c r="P109" s="11">
        <f t="shared" si="13"/>
        <v>0.20000000000000284</v>
      </c>
      <c r="Q109" s="11"/>
      <c r="R109" s="11" t="str">
        <f t="shared" si="14"/>
        <v xml:space="preserve"> </v>
      </c>
      <c r="S109" s="11"/>
      <c r="T109" s="12" t="str">
        <f t="shared" si="15"/>
        <v xml:space="preserve"> </v>
      </c>
      <c r="W109" s="4">
        <v>2</v>
      </c>
      <c r="AA109" s="4">
        <v>1</v>
      </c>
      <c r="AD109" s="4">
        <v>1</v>
      </c>
      <c r="AH109" s="4">
        <v>1</v>
      </c>
    </row>
    <row r="110" spans="1:34" ht="12.75" customHeight="1" x14ac:dyDescent="0.25">
      <c r="A110" s="54" t="s">
        <v>276</v>
      </c>
      <c r="B110" s="50"/>
      <c r="C110" s="1">
        <v>6</v>
      </c>
      <c r="D110" s="321" t="s">
        <v>36</v>
      </c>
      <c r="E110" s="35">
        <v>24.55</v>
      </c>
      <c r="F110" s="35">
        <v>24.88</v>
      </c>
      <c r="H110" s="196"/>
      <c r="I110" s="196"/>
      <c r="J110" s="196"/>
      <c r="K110" s="196"/>
      <c r="L110" s="196"/>
      <c r="M110" s="196"/>
      <c r="N110" s="11">
        <f t="shared" si="11"/>
        <v>0.32999999999999829</v>
      </c>
      <c r="O110" s="11" t="str">
        <f t="shared" si="12"/>
        <v xml:space="preserve"> </v>
      </c>
      <c r="P110" s="11">
        <f t="shared" si="13"/>
        <v>0.65999999999999659</v>
      </c>
      <c r="Q110" s="11"/>
      <c r="R110" s="11" t="str">
        <f t="shared" si="14"/>
        <v xml:space="preserve"> </v>
      </c>
      <c r="S110" s="11"/>
      <c r="T110" s="12" t="str">
        <f t="shared" si="15"/>
        <v xml:space="preserve"> </v>
      </c>
      <c r="W110" s="4">
        <v>2</v>
      </c>
      <c r="AA110" s="4">
        <v>1</v>
      </c>
      <c r="AD110" s="4">
        <v>1</v>
      </c>
      <c r="AH110" s="4">
        <v>1</v>
      </c>
    </row>
    <row r="111" spans="1:34" ht="12.75" customHeight="1" x14ac:dyDescent="0.25">
      <c r="A111" s="54" t="s">
        <v>276</v>
      </c>
      <c r="B111" s="50"/>
      <c r="C111" s="1">
        <v>6</v>
      </c>
      <c r="D111" s="321"/>
      <c r="E111" s="35">
        <v>24.88</v>
      </c>
      <c r="F111" s="35">
        <v>25.01</v>
      </c>
      <c r="H111" s="196"/>
      <c r="I111" s="196"/>
      <c r="J111" s="196"/>
      <c r="K111" s="196"/>
      <c r="L111" s="196"/>
      <c r="M111" s="196"/>
      <c r="N111" s="11">
        <f t="shared" si="11"/>
        <v>0.13000000000000256</v>
      </c>
      <c r="O111" s="11" t="str">
        <f t="shared" si="12"/>
        <v xml:space="preserve"> </v>
      </c>
      <c r="P111" s="11">
        <f t="shared" si="13"/>
        <v>0.26000000000000512</v>
      </c>
      <c r="Q111" s="11"/>
      <c r="R111" s="11" t="str">
        <f t="shared" si="14"/>
        <v xml:space="preserve"> </v>
      </c>
      <c r="S111" s="11"/>
      <c r="T111" s="12" t="str">
        <f t="shared" si="15"/>
        <v xml:space="preserve"> </v>
      </c>
      <c r="W111" s="4">
        <v>2</v>
      </c>
      <c r="AA111" s="4">
        <v>1</v>
      </c>
      <c r="AE111" s="4">
        <v>1</v>
      </c>
      <c r="AH111" s="4">
        <v>1</v>
      </c>
    </row>
    <row r="112" spans="1:34" ht="12.75" customHeight="1" x14ac:dyDescent="0.25">
      <c r="A112" s="54" t="s">
        <v>276</v>
      </c>
      <c r="B112" s="50"/>
      <c r="C112" s="1">
        <v>6</v>
      </c>
      <c r="D112" s="321"/>
      <c r="E112" s="35">
        <v>25.01</v>
      </c>
      <c r="F112" s="35">
        <v>25.22</v>
      </c>
      <c r="H112" s="167"/>
      <c r="I112" s="167"/>
      <c r="J112" s="167"/>
      <c r="K112" s="167"/>
      <c r="L112" s="167"/>
      <c r="M112" s="167"/>
      <c r="N112" s="11">
        <f t="shared" si="11"/>
        <v>0.2099999999999973</v>
      </c>
      <c r="O112" s="11" t="str">
        <f t="shared" si="12"/>
        <v xml:space="preserve"> </v>
      </c>
      <c r="P112" s="11">
        <f t="shared" si="13"/>
        <v>0.4199999999999946</v>
      </c>
      <c r="Q112" s="11"/>
      <c r="R112" s="11" t="str">
        <f t="shared" si="14"/>
        <v xml:space="preserve"> </v>
      </c>
      <c r="S112" s="11"/>
      <c r="T112" s="12" t="str">
        <f t="shared" si="15"/>
        <v xml:space="preserve"> </v>
      </c>
      <c r="W112" s="4">
        <v>2</v>
      </c>
      <c r="AA112" s="4">
        <v>1</v>
      </c>
      <c r="AD112" s="4">
        <v>1</v>
      </c>
      <c r="AH112" s="4">
        <v>1</v>
      </c>
    </row>
    <row r="113" spans="1:43" ht="12.75" customHeight="1" x14ac:dyDescent="0.25">
      <c r="A113" s="54" t="s">
        <v>276</v>
      </c>
      <c r="B113" s="50"/>
      <c r="C113" s="1">
        <v>6</v>
      </c>
      <c r="E113" s="35">
        <v>25.22</v>
      </c>
      <c r="F113" s="35">
        <v>25.45</v>
      </c>
      <c r="H113" s="131"/>
      <c r="I113" s="131"/>
      <c r="J113" s="131"/>
      <c r="K113" s="131"/>
      <c r="L113" s="131"/>
      <c r="M113" s="131"/>
      <c r="N113" s="11">
        <f t="shared" si="11"/>
        <v>0.23000000000000043</v>
      </c>
      <c r="O113" s="11" t="str">
        <f t="shared" si="12"/>
        <v xml:space="preserve"> </v>
      </c>
      <c r="P113" s="11">
        <f t="shared" si="13"/>
        <v>0.46000000000000085</v>
      </c>
      <c r="Q113" s="11"/>
      <c r="R113" s="11" t="str">
        <f t="shared" si="14"/>
        <v xml:space="preserve"> </v>
      </c>
      <c r="S113" s="11"/>
      <c r="T113" s="12" t="str">
        <f t="shared" si="15"/>
        <v xml:space="preserve"> </v>
      </c>
      <c r="W113" s="4">
        <v>2</v>
      </c>
      <c r="AA113" s="4">
        <v>1</v>
      </c>
      <c r="AD113" s="4">
        <v>1</v>
      </c>
      <c r="AH113" s="4">
        <v>1</v>
      </c>
    </row>
    <row r="114" spans="1:43" ht="12.75" customHeight="1" x14ac:dyDescent="0.25">
      <c r="A114" s="54" t="s">
        <v>276</v>
      </c>
      <c r="B114" s="50"/>
      <c r="C114" s="1">
        <v>6</v>
      </c>
      <c r="D114" s="39" t="s">
        <v>541</v>
      </c>
      <c r="E114" s="35">
        <v>25.45</v>
      </c>
      <c r="F114" s="35">
        <v>26.89</v>
      </c>
      <c r="H114" s="196"/>
      <c r="I114" s="196"/>
      <c r="J114" s="196"/>
      <c r="K114" s="196"/>
      <c r="L114" s="196"/>
      <c r="M114" s="196"/>
      <c r="N114" s="11">
        <f t="shared" si="11"/>
        <v>1.4400000000000013</v>
      </c>
      <c r="O114" s="11" t="str">
        <f t="shared" si="12"/>
        <v xml:space="preserve"> </v>
      </c>
      <c r="P114" s="11">
        <f t="shared" si="13"/>
        <v>2.8800000000000026</v>
      </c>
      <c r="Q114" s="11"/>
      <c r="R114" s="11" t="str">
        <f t="shared" si="14"/>
        <v xml:space="preserve"> </v>
      </c>
      <c r="S114" s="11"/>
      <c r="T114" s="12" t="str">
        <f t="shared" si="15"/>
        <v xml:space="preserve"> </v>
      </c>
      <c r="W114" s="4">
        <v>2</v>
      </c>
      <c r="AA114" s="4">
        <v>1</v>
      </c>
      <c r="AD114" s="4">
        <v>1</v>
      </c>
      <c r="AH114" s="4">
        <v>1</v>
      </c>
    </row>
    <row r="115" spans="1:43" ht="12.75" customHeight="1" x14ac:dyDescent="0.25">
      <c r="A115" s="54" t="s">
        <v>276</v>
      </c>
      <c r="B115" s="50"/>
      <c r="C115" s="1">
        <v>6</v>
      </c>
      <c r="E115" s="35">
        <v>26.89</v>
      </c>
      <c r="F115" s="35">
        <v>27.02</v>
      </c>
      <c r="H115" s="196"/>
      <c r="I115" s="196"/>
      <c r="J115" s="196"/>
      <c r="K115" s="196"/>
      <c r="L115" s="196"/>
      <c r="M115" s="196"/>
      <c r="N115" s="11">
        <f t="shared" si="11"/>
        <v>0.12999999999999901</v>
      </c>
      <c r="O115" s="11" t="str">
        <f t="shared" si="12"/>
        <v xml:space="preserve"> </v>
      </c>
      <c r="P115" s="11">
        <f t="shared" si="13"/>
        <v>0.25999999999999801</v>
      </c>
      <c r="Q115" s="11"/>
      <c r="R115" s="11" t="str">
        <f t="shared" si="14"/>
        <v xml:space="preserve"> </v>
      </c>
      <c r="S115" s="11"/>
      <c r="T115" s="12" t="str">
        <f t="shared" si="15"/>
        <v xml:space="preserve"> </v>
      </c>
      <c r="W115" s="4">
        <v>2</v>
      </c>
      <c r="AA115" s="4">
        <v>1</v>
      </c>
      <c r="AE115" s="4">
        <v>1</v>
      </c>
      <c r="AH115" s="4">
        <v>1</v>
      </c>
    </row>
    <row r="116" spans="1:43" ht="12.75" customHeight="1" x14ac:dyDescent="0.25">
      <c r="A116" s="54" t="s">
        <v>276</v>
      </c>
      <c r="B116" s="50"/>
      <c r="C116" s="1">
        <v>6</v>
      </c>
      <c r="E116" s="35">
        <v>27.02</v>
      </c>
      <c r="F116" s="35">
        <v>27.99</v>
      </c>
      <c r="H116" s="131">
        <f t="shared" ref="H116:M116" si="16">SUM(N6:N116)</f>
        <v>22.790000000000006</v>
      </c>
      <c r="I116" s="131">
        <f t="shared" si="16"/>
        <v>10.060000000000002</v>
      </c>
      <c r="J116" s="131">
        <f t="shared" si="16"/>
        <v>56.459999999999994</v>
      </c>
      <c r="K116" s="131">
        <f t="shared" si="16"/>
        <v>5.16</v>
      </c>
      <c r="L116" s="131">
        <f t="shared" si="16"/>
        <v>9.7199999999999989</v>
      </c>
      <c r="M116" s="131">
        <f t="shared" si="16"/>
        <v>4</v>
      </c>
      <c r="N116" s="11">
        <f t="shared" si="11"/>
        <v>0.96999999999999886</v>
      </c>
      <c r="O116" s="11" t="str">
        <f t="shared" si="12"/>
        <v xml:space="preserve"> </v>
      </c>
      <c r="P116" s="11">
        <f t="shared" si="13"/>
        <v>1.9399999999999977</v>
      </c>
      <c r="Q116" s="11"/>
      <c r="R116" s="11" t="str">
        <f t="shared" si="14"/>
        <v xml:space="preserve"> </v>
      </c>
      <c r="S116" s="11"/>
      <c r="T116" s="12" t="str">
        <f t="shared" si="15"/>
        <v xml:space="preserve"> </v>
      </c>
      <c r="W116" s="4">
        <v>2</v>
      </c>
      <c r="AA116" s="4">
        <v>1</v>
      </c>
      <c r="AD116" s="4">
        <v>1</v>
      </c>
      <c r="AH116" s="4">
        <v>1</v>
      </c>
    </row>
    <row r="117" spans="1:43" s="16" customFormat="1" ht="12.75" customHeight="1" x14ac:dyDescent="0.25">
      <c r="D117" s="17"/>
      <c r="E117" s="18"/>
      <c r="F117" s="18"/>
      <c r="N117" s="19"/>
      <c r="O117" s="19"/>
      <c r="P117" s="19"/>
      <c r="Q117" s="19"/>
      <c r="R117" s="19"/>
      <c r="S117" s="19"/>
      <c r="T117" s="20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Q117" s="17"/>
    </row>
    <row r="118" spans="1:43" s="16" customFormat="1" ht="12.75" customHeight="1" x14ac:dyDescent="0.25">
      <c r="D118" s="17"/>
      <c r="E118" s="18"/>
      <c r="F118" s="18"/>
      <c r="N118" s="19" t="str">
        <f>IF(F118&gt;0,(F118-E118)*(AD118+AE118+AF118)," ")</f>
        <v xml:space="preserve"> </v>
      </c>
      <c r="O118" s="19" t="str">
        <f>IF($F118&gt;0,IF(#REF!&gt;0,($F118-$E118)*#REF!," ")," ")</f>
        <v xml:space="preserve"> </v>
      </c>
      <c r="P118" s="19" t="str">
        <f t="shared" ref="P118:P136" si="17">IF(($F118-$E118)*(AA118+AH118)&gt;0,($F118-$E118)*(AA118+AH118)," ")</f>
        <v xml:space="preserve"> </v>
      </c>
      <c r="Q118" s="19"/>
      <c r="R118" s="19" t="str">
        <f t="shared" ref="R118:R136" si="18">IF(($F118-$E118)*(AB118+AI118)&gt;0,($F118-$E118)*(AB118+AI118)," ")</f>
        <v xml:space="preserve"> </v>
      </c>
      <c r="S118" s="19"/>
      <c r="T118" s="20" t="str">
        <f>IF($F118&gt;0,IF(AM118&gt;0,AM118," ")," ")</f>
        <v xml:space="preserve"> </v>
      </c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Q118" s="17"/>
    </row>
    <row r="119" spans="1:43" s="16" customFormat="1" ht="12.75" customHeight="1" x14ac:dyDescent="0.25">
      <c r="D119" s="17"/>
      <c r="E119" s="18"/>
      <c r="F119" s="18"/>
      <c r="N119" s="19" t="str">
        <f>IF(F119&gt;0,(F119-E119)*(AD119+AE119+AF119)," ")</f>
        <v xml:space="preserve"> </v>
      </c>
      <c r="O119" s="19" t="str">
        <f>IF($F119&gt;0,IF(#REF!&gt;0,($F119-$E119)*#REF!," ")," ")</f>
        <v xml:space="preserve"> </v>
      </c>
      <c r="P119" s="19" t="str">
        <f t="shared" si="17"/>
        <v xml:space="preserve"> </v>
      </c>
      <c r="Q119" s="19"/>
      <c r="R119" s="19" t="str">
        <f t="shared" si="18"/>
        <v xml:space="preserve"> </v>
      </c>
      <c r="S119" s="19"/>
      <c r="T119" s="20" t="str">
        <f>IF($F119&gt;0,IF(AM119&gt;0,AM119," ")," ")</f>
        <v xml:space="preserve"> </v>
      </c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Q119" s="17"/>
    </row>
    <row r="120" spans="1:43" ht="12.75" customHeight="1" x14ac:dyDescent="0.25">
      <c r="A120" s="60" t="s">
        <v>293</v>
      </c>
      <c r="B120" s="1"/>
      <c r="C120" s="1">
        <v>24</v>
      </c>
      <c r="E120" s="35">
        <v>0</v>
      </c>
      <c r="F120" s="35">
        <v>0.37</v>
      </c>
      <c r="H120" s="196"/>
      <c r="I120" s="196"/>
      <c r="J120" s="196"/>
      <c r="K120" s="196"/>
      <c r="L120" s="196"/>
      <c r="M120" s="196"/>
      <c r="N120" s="11">
        <f>IF(F120&gt;0,(F120-E120)*(AD120+AE120+AF120)," ")</f>
        <v>0</v>
      </c>
      <c r="O120" s="11">
        <f t="shared" ref="O120:O136" si="19">IF((F120-E120)*(Y120+AK120)&gt;0,(F120-E120)*(Y120+AK120)," ")</f>
        <v>0.74</v>
      </c>
      <c r="P120" s="11">
        <f t="shared" si="17"/>
        <v>0.74</v>
      </c>
      <c r="Q120" s="53"/>
      <c r="R120" s="11">
        <f t="shared" si="18"/>
        <v>0.74</v>
      </c>
      <c r="S120" s="53"/>
      <c r="T120" s="12" t="str">
        <f>IF($F120&gt;0,IF(AM120&gt;0,((F120-E120)*AM120)*5280," ")," ")</f>
        <v xml:space="preserve"> </v>
      </c>
      <c r="W120" s="4">
        <v>4</v>
      </c>
      <c r="Y120" s="4">
        <v>1</v>
      </c>
      <c r="Z120"/>
      <c r="AA120" s="4">
        <v>1</v>
      </c>
      <c r="AB120" s="4">
        <v>1</v>
      </c>
      <c r="AC120"/>
      <c r="AD120"/>
      <c r="AE120"/>
      <c r="AF120"/>
      <c r="AG120"/>
      <c r="AH120" s="4">
        <v>1</v>
      </c>
      <c r="AI120" s="4">
        <v>1</v>
      </c>
      <c r="AJ120"/>
      <c r="AK120" s="4">
        <v>1</v>
      </c>
      <c r="AL120"/>
      <c r="AM120"/>
      <c r="AN120"/>
      <c r="AO120"/>
    </row>
    <row r="121" spans="1:43" ht="12.75" customHeight="1" x14ac:dyDescent="0.25">
      <c r="A121" s="54" t="s">
        <v>276</v>
      </c>
      <c r="B121" s="1"/>
      <c r="C121" s="1">
        <v>24</v>
      </c>
      <c r="E121" s="35">
        <v>0.37</v>
      </c>
      <c r="F121" s="35">
        <v>0.43</v>
      </c>
      <c r="H121" s="196"/>
      <c r="I121" s="196"/>
      <c r="J121" s="196"/>
      <c r="K121" s="196"/>
      <c r="L121" s="196"/>
      <c r="M121" s="196"/>
      <c r="N121" s="11">
        <f>IF(F121&gt;0,(F121-E121)*(AD121+AE121+AF121)," ")</f>
        <v>0</v>
      </c>
      <c r="O121" s="11">
        <f t="shared" si="19"/>
        <v>0.12</v>
      </c>
      <c r="P121" s="11">
        <f t="shared" si="17"/>
        <v>0.12</v>
      </c>
      <c r="Q121" s="53"/>
      <c r="R121" s="11">
        <f t="shared" si="18"/>
        <v>0.12</v>
      </c>
      <c r="S121" s="53"/>
      <c r="T121" s="12" t="str">
        <f>IF($F121&gt;0,IF(AM121&gt;0,((F121-E121)*AM121)*5280," ")," ")</f>
        <v xml:space="preserve"> </v>
      </c>
      <c r="W121" s="4">
        <v>4</v>
      </c>
      <c r="Y121" s="4">
        <v>1</v>
      </c>
      <c r="Z121"/>
      <c r="AA121" s="4">
        <v>1</v>
      </c>
      <c r="AB121" s="4">
        <v>1</v>
      </c>
      <c r="AC121"/>
      <c r="AD121"/>
      <c r="AE121"/>
      <c r="AF121"/>
      <c r="AG121"/>
      <c r="AH121" s="4">
        <v>1</v>
      </c>
      <c r="AI121" s="4">
        <v>1</v>
      </c>
      <c r="AJ121"/>
      <c r="AK121" s="4">
        <v>1</v>
      </c>
      <c r="AL121"/>
      <c r="AM121"/>
      <c r="AN121"/>
      <c r="AO121"/>
    </row>
    <row r="122" spans="1:43" ht="12.75" customHeight="1" x14ac:dyDescent="0.25">
      <c r="A122" s="54" t="s">
        <v>276</v>
      </c>
      <c r="B122" s="1"/>
      <c r="C122" s="1">
        <v>24</v>
      </c>
      <c r="H122" s="196"/>
      <c r="I122" s="196"/>
      <c r="J122" s="196"/>
      <c r="K122" s="196"/>
      <c r="L122" s="196"/>
      <c r="M122" s="196"/>
      <c r="N122" s="11"/>
      <c r="O122" s="11" t="str">
        <f t="shared" si="19"/>
        <v xml:space="preserve"> </v>
      </c>
      <c r="P122" s="11" t="str">
        <f t="shared" si="17"/>
        <v xml:space="preserve"> </v>
      </c>
      <c r="Q122" s="53"/>
      <c r="R122" s="11" t="str">
        <f t="shared" si="18"/>
        <v xml:space="preserve"> </v>
      </c>
      <c r="S122" s="53"/>
      <c r="T122" s="254">
        <v>740</v>
      </c>
      <c r="V122" s="173" t="s">
        <v>816</v>
      </c>
      <c r="W122" s="4" t="s">
        <v>436</v>
      </c>
      <c r="Y122" s="4">
        <v>1</v>
      </c>
      <c r="AA122" s="4">
        <v>1</v>
      </c>
      <c r="AB122" s="4">
        <v>1</v>
      </c>
      <c r="AH122" s="4">
        <v>1</v>
      </c>
      <c r="AI122" s="4">
        <v>1</v>
      </c>
      <c r="AK122" s="4">
        <v>1</v>
      </c>
      <c r="AM122" s="4">
        <v>740</v>
      </c>
      <c r="AO122" s="4">
        <v>150</v>
      </c>
    </row>
    <row r="123" spans="1:43" ht="12.75" customHeight="1" x14ac:dyDescent="0.25">
      <c r="A123" s="54" t="s">
        <v>276</v>
      </c>
      <c r="B123" s="1"/>
      <c r="C123" s="1">
        <v>24</v>
      </c>
      <c r="H123" s="196"/>
      <c r="I123" s="196"/>
      <c r="J123" s="196"/>
      <c r="K123" s="196"/>
      <c r="L123" s="196"/>
      <c r="M123" s="196"/>
      <c r="N123" s="11"/>
      <c r="O123" s="11" t="str">
        <f t="shared" si="19"/>
        <v xml:space="preserve"> </v>
      </c>
      <c r="P123" s="11" t="str">
        <f t="shared" si="17"/>
        <v xml:space="preserve"> </v>
      </c>
      <c r="Q123" s="53"/>
      <c r="R123" s="11" t="str">
        <f t="shared" si="18"/>
        <v xml:space="preserve"> </v>
      </c>
      <c r="S123" s="53"/>
      <c r="T123" s="254">
        <v>740</v>
      </c>
      <c r="V123" s="173" t="s">
        <v>817</v>
      </c>
      <c r="W123" s="4" t="s">
        <v>436</v>
      </c>
      <c r="Y123" s="4">
        <v>1</v>
      </c>
      <c r="AA123" s="4">
        <v>1</v>
      </c>
      <c r="AB123" s="4">
        <v>1</v>
      </c>
      <c r="AH123" s="4">
        <v>1</v>
      </c>
      <c r="AI123" s="4">
        <v>1</v>
      </c>
      <c r="AK123" s="4">
        <v>1</v>
      </c>
      <c r="AM123" s="4">
        <v>740</v>
      </c>
      <c r="AO123" s="4">
        <v>150</v>
      </c>
    </row>
    <row r="124" spans="1:43" ht="12.75" customHeight="1" x14ac:dyDescent="0.25">
      <c r="A124" s="54" t="s">
        <v>276</v>
      </c>
      <c r="B124" s="1"/>
      <c r="C124" s="1">
        <v>24</v>
      </c>
      <c r="E124" s="35">
        <v>0.43</v>
      </c>
      <c r="F124" s="35">
        <v>0.45</v>
      </c>
      <c r="H124" s="196"/>
      <c r="I124" s="196"/>
      <c r="J124" s="196"/>
      <c r="K124" s="196"/>
      <c r="L124" s="196"/>
      <c r="M124" s="196"/>
      <c r="N124" s="11">
        <f>IF(F124&gt;0,(F124-E124)*(AD124+AE124+AF124)," ")</f>
        <v>0</v>
      </c>
      <c r="O124" s="11">
        <f t="shared" si="19"/>
        <v>4.0000000000000036E-2</v>
      </c>
      <c r="P124" s="11">
        <f t="shared" si="17"/>
        <v>4.0000000000000036E-2</v>
      </c>
      <c r="Q124" s="53"/>
      <c r="R124" s="11">
        <f t="shared" si="18"/>
        <v>4.0000000000000036E-2</v>
      </c>
      <c r="S124" s="53"/>
      <c r="T124" s="4"/>
      <c r="V124" s="173"/>
      <c r="W124" s="4">
        <v>4</v>
      </c>
      <c r="Y124" s="4">
        <v>1</v>
      </c>
      <c r="AA124" s="4">
        <v>1</v>
      </c>
      <c r="AB124" s="4">
        <v>1</v>
      </c>
      <c r="AH124" s="4">
        <v>1</v>
      </c>
      <c r="AI124" s="4">
        <v>1</v>
      </c>
      <c r="AK124" s="4">
        <v>1</v>
      </c>
    </row>
    <row r="125" spans="1:43" ht="12.75" customHeight="1" x14ac:dyDescent="0.25">
      <c r="A125" s="54" t="s">
        <v>276</v>
      </c>
      <c r="B125" s="1"/>
      <c r="C125" s="1">
        <v>24</v>
      </c>
      <c r="E125" s="35">
        <v>0.45</v>
      </c>
      <c r="F125" s="35">
        <v>0.5</v>
      </c>
      <c r="H125" s="196"/>
      <c r="I125" s="196"/>
      <c r="J125" s="196"/>
      <c r="K125" s="196"/>
      <c r="L125" s="196"/>
      <c r="M125" s="196"/>
      <c r="N125" s="11">
        <f>IF(F125&gt;0,(F125-E125)*(AD125+AE125+AF125)," ")</f>
        <v>0</v>
      </c>
      <c r="O125" s="11">
        <f t="shared" si="19"/>
        <v>9.9999999999999978E-2</v>
      </c>
      <c r="P125" s="11">
        <f t="shared" si="17"/>
        <v>9.9999999999999978E-2</v>
      </c>
      <c r="Q125" s="53"/>
      <c r="R125" s="11">
        <f t="shared" si="18"/>
        <v>9.9999999999999978E-2</v>
      </c>
      <c r="S125" s="53"/>
      <c r="T125" s="4"/>
      <c r="V125" s="173"/>
      <c r="W125" s="4">
        <v>4</v>
      </c>
      <c r="Y125" s="4">
        <v>1</v>
      </c>
      <c r="AA125" s="4">
        <v>1</v>
      </c>
      <c r="AB125" s="4">
        <v>1</v>
      </c>
      <c r="AH125" s="4">
        <v>1</v>
      </c>
      <c r="AI125" s="4">
        <v>1</v>
      </c>
      <c r="AK125" s="4">
        <v>1</v>
      </c>
    </row>
    <row r="126" spans="1:43" ht="12.75" customHeight="1" x14ac:dyDescent="0.25">
      <c r="A126" s="54" t="s">
        <v>276</v>
      </c>
      <c r="B126" s="1"/>
      <c r="C126" s="1">
        <v>24</v>
      </c>
      <c r="E126" s="35">
        <v>0.5</v>
      </c>
      <c r="F126" s="35">
        <v>4.41</v>
      </c>
      <c r="H126" s="196"/>
      <c r="I126" s="196"/>
      <c r="J126" s="196"/>
      <c r="K126" s="196"/>
      <c r="L126" s="196"/>
      <c r="M126" s="196"/>
      <c r="N126" s="11">
        <f>IF(F126&gt;0,(F126-E126)*(AD126+AE126+AF126)," ")</f>
        <v>0</v>
      </c>
      <c r="O126" s="11">
        <f t="shared" si="19"/>
        <v>7.82</v>
      </c>
      <c r="P126" s="11">
        <f t="shared" si="17"/>
        <v>7.82</v>
      </c>
      <c r="Q126" s="53"/>
      <c r="R126" s="11">
        <f t="shared" si="18"/>
        <v>7.82</v>
      </c>
      <c r="S126" s="53"/>
      <c r="T126" s="4"/>
      <c r="V126" s="173"/>
      <c r="W126" s="4">
        <v>4</v>
      </c>
      <c r="Y126" s="4">
        <v>1</v>
      </c>
      <c r="AA126" s="4">
        <v>1</v>
      </c>
      <c r="AB126" s="4">
        <v>1</v>
      </c>
      <c r="AH126" s="4">
        <v>1</v>
      </c>
      <c r="AI126" s="4">
        <v>1</v>
      </c>
      <c r="AK126" s="4">
        <v>1</v>
      </c>
    </row>
    <row r="127" spans="1:43" ht="12.75" customHeight="1" x14ac:dyDescent="0.25">
      <c r="A127" s="54" t="s">
        <v>276</v>
      </c>
      <c r="B127" s="1"/>
      <c r="C127" s="1">
        <v>24</v>
      </c>
      <c r="H127" s="196"/>
      <c r="I127" s="196"/>
      <c r="J127" s="196"/>
      <c r="K127" s="196"/>
      <c r="L127" s="196"/>
      <c r="M127" s="196"/>
      <c r="N127" s="11"/>
      <c r="O127" s="11" t="str">
        <f t="shared" si="19"/>
        <v xml:space="preserve"> </v>
      </c>
      <c r="P127" s="11" t="str">
        <f t="shared" si="17"/>
        <v xml:space="preserve"> </v>
      </c>
      <c r="Q127" s="53"/>
      <c r="R127" s="11" t="str">
        <f t="shared" si="18"/>
        <v xml:space="preserve"> </v>
      </c>
      <c r="S127" s="53"/>
      <c r="T127" s="254">
        <v>740</v>
      </c>
      <c r="V127" s="173" t="s">
        <v>818</v>
      </c>
      <c r="W127" s="4" t="s">
        <v>436</v>
      </c>
      <c r="Y127" s="4">
        <v>1</v>
      </c>
      <c r="AA127" s="4">
        <v>1</v>
      </c>
      <c r="AB127" s="4">
        <v>1</v>
      </c>
      <c r="AH127" s="4">
        <v>1</v>
      </c>
      <c r="AI127" s="4">
        <v>1</v>
      </c>
      <c r="AK127" s="4">
        <v>1</v>
      </c>
      <c r="AM127" s="4">
        <v>740</v>
      </c>
      <c r="AO127" s="4">
        <v>150</v>
      </c>
    </row>
    <row r="128" spans="1:43" ht="12.75" customHeight="1" x14ac:dyDescent="0.25">
      <c r="A128" s="54" t="s">
        <v>276</v>
      </c>
      <c r="B128" s="1"/>
      <c r="C128" s="1">
        <v>24</v>
      </c>
      <c r="H128" s="196"/>
      <c r="I128" s="196"/>
      <c r="J128" s="196"/>
      <c r="K128" s="196"/>
      <c r="L128" s="196"/>
      <c r="M128" s="196"/>
      <c r="N128" s="11"/>
      <c r="O128" s="11" t="str">
        <f t="shared" si="19"/>
        <v xml:space="preserve"> </v>
      </c>
      <c r="P128" s="11" t="str">
        <f t="shared" si="17"/>
        <v xml:space="preserve"> </v>
      </c>
      <c r="Q128" s="53"/>
      <c r="R128" s="11" t="str">
        <f t="shared" si="18"/>
        <v xml:space="preserve"> </v>
      </c>
      <c r="S128" s="53"/>
      <c r="T128" s="254">
        <v>740</v>
      </c>
      <c r="V128" s="173" t="s">
        <v>819</v>
      </c>
      <c r="W128" s="4" t="s">
        <v>436</v>
      </c>
      <c r="Y128" s="4">
        <v>1</v>
      </c>
      <c r="AA128" s="4">
        <v>1</v>
      </c>
      <c r="AB128" s="4">
        <v>1</v>
      </c>
      <c r="AH128" s="4">
        <v>1</v>
      </c>
      <c r="AI128" s="4">
        <v>1</v>
      </c>
      <c r="AK128" s="4">
        <v>1</v>
      </c>
      <c r="AM128" s="4">
        <v>740</v>
      </c>
      <c r="AO128" s="4">
        <v>150</v>
      </c>
    </row>
    <row r="129" spans="1:43" ht="12.75" customHeight="1" x14ac:dyDescent="0.25">
      <c r="A129" s="54" t="s">
        <v>276</v>
      </c>
      <c r="B129" s="1"/>
      <c r="C129" s="1">
        <v>24</v>
      </c>
      <c r="H129" s="196"/>
      <c r="I129" s="196"/>
      <c r="J129" s="196"/>
      <c r="K129" s="196"/>
      <c r="L129" s="196"/>
      <c r="M129" s="196"/>
      <c r="N129" s="11"/>
      <c r="O129" s="11" t="str">
        <f t="shared" si="19"/>
        <v xml:space="preserve"> </v>
      </c>
      <c r="P129" s="11" t="str">
        <f t="shared" si="17"/>
        <v xml:space="preserve"> </v>
      </c>
      <c r="Q129" s="53"/>
      <c r="R129" s="11" t="str">
        <f t="shared" si="18"/>
        <v xml:space="preserve"> </v>
      </c>
      <c r="S129" s="53"/>
      <c r="T129" s="254">
        <v>740</v>
      </c>
      <c r="V129" s="173" t="s">
        <v>820</v>
      </c>
      <c r="W129" s="4" t="s">
        <v>436</v>
      </c>
      <c r="Y129" s="4">
        <v>1</v>
      </c>
      <c r="AA129" s="4">
        <v>1</v>
      </c>
      <c r="AB129" s="4">
        <v>1</v>
      </c>
      <c r="AH129" s="4">
        <v>1</v>
      </c>
      <c r="AI129" s="4">
        <v>1</v>
      </c>
      <c r="AK129" s="4">
        <v>1</v>
      </c>
      <c r="AM129" s="4">
        <v>740</v>
      </c>
      <c r="AO129" s="4">
        <v>150</v>
      </c>
    </row>
    <row r="130" spans="1:43" ht="12.75" customHeight="1" x14ac:dyDescent="0.25">
      <c r="A130" s="54" t="s">
        <v>276</v>
      </c>
      <c r="B130" s="1"/>
      <c r="C130" s="1">
        <v>24</v>
      </c>
      <c r="H130" s="196"/>
      <c r="I130" s="196"/>
      <c r="J130" s="196"/>
      <c r="K130" s="196"/>
      <c r="L130" s="196"/>
      <c r="M130" s="196"/>
      <c r="N130" s="11"/>
      <c r="O130" s="11" t="str">
        <f t="shared" si="19"/>
        <v xml:space="preserve"> </v>
      </c>
      <c r="P130" s="11" t="str">
        <f t="shared" si="17"/>
        <v xml:space="preserve"> </v>
      </c>
      <c r="Q130" s="53"/>
      <c r="R130" s="11" t="str">
        <f t="shared" si="18"/>
        <v xml:space="preserve"> </v>
      </c>
      <c r="S130" s="53"/>
      <c r="T130" s="254">
        <v>740</v>
      </c>
      <c r="V130" s="173" t="s">
        <v>821</v>
      </c>
      <c r="W130" s="4" t="s">
        <v>436</v>
      </c>
      <c r="Y130" s="4">
        <v>1</v>
      </c>
      <c r="AA130" s="4">
        <v>1</v>
      </c>
      <c r="AB130" s="4">
        <v>1</v>
      </c>
      <c r="AH130" s="4">
        <v>1</v>
      </c>
      <c r="AI130" s="4">
        <v>1</v>
      </c>
      <c r="AK130" s="4">
        <v>1</v>
      </c>
      <c r="AM130" s="4">
        <v>740</v>
      </c>
      <c r="AO130" s="4">
        <v>150</v>
      </c>
    </row>
    <row r="131" spans="1:43" ht="12.75" customHeight="1" x14ac:dyDescent="0.25">
      <c r="A131" s="54" t="s">
        <v>276</v>
      </c>
      <c r="B131" s="1"/>
      <c r="C131" s="1">
        <v>24</v>
      </c>
      <c r="H131" s="196"/>
      <c r="I131" s="196"/>
      <c r="J131" s="196"/>
      <c r="K131" s="196"/>
      <c r="L131" s="196"/>
      <c r="M131" s="196"/>
      <c r="N131" s="11"/>
      <c r="O131" s="11" t="str">
        <f t="shared" si="19"/>
        <v xml:space="preserve"> </v>
      </c>
      <c r="P131" s="11" t="str">
        <f t="shared" si="17"/>
        <v xml:space="preserve"> </v>
      </c>
      <c r="Q131" s="53"/>
      <c r="R131" s="11" t="str">
        <f t="shared" si="18"/>
        <v xml:space="preserve"> </v>
      </c>
      <c r="S131" s="53"/>
      <c r="T131" s="254">
        <v>740</v>
      </c>
      <c r="V131" s="173" t="s">
        <v>822</v>
      </c>
      <c r="W131" s="4" t="s">
        <v>436</v>
      </c>
      <c r="Y131" s="4">
        <v>1</v>
      </c>
      <c r="AA131" s="4">
        <v>1</v>
      </c>
      <c r="AB131" s="4">
        <v>1</v>
      </c>
      <c r="AH131" s="4">
        <v>1</v>
      </c>
      <c r="AI131" s="4">
        <v>1</v>
      </c>
      <c r="AK131" s="4">
        <v>1</v>
      </c>
      <c r="AM131" s="4">
        <v>740</v>
      </c>
      <c r="AO131" s="4">
        <v>150</v>
      </c>
    </row>
    <row r="132" spans="1:43" ht="12.75" customHeight="1" x14ac:dyDescent="0.25">
      <c r="A132" s="54" t="s">
        <v>276</v>
      </c>
      <c r="B132" s="1"/>
      <c r="C132" s="1">
        <v>24</v>
      </c>
      <c r="E132" s="35">
        <v>4.41</v>
      </c>
      <c r="F132" s="35">
        <v>4.49</v>
      </c>
      <c r="H132" s="196"/>
      <c r="I132" s="196"/>
      <c r="J132" s="196"/>
      <c r="K132" s="196"/>
      <c r="L132" s="196"/>
      <c r="M132" s="196"/>
      <c r="N132" s="11">
        <f>IF(F132&gt;0,(F132-E132)*(AD132+AE132+AF132)," ")</f>
        <v>0</v>
      </c>
      <c r="O132" s="11">
        <f t="shared" si="19"/>
        <v>0.16000000000000014</v>
      </c>
      <c r="P132" s="11">
        <f t="shared" si="17"/>
        <v>0.16000000000000014</v>
      </c>
      <c r="Q132" s="53"/>
      <c r="R132" s="11">
        <f t="shared" si="18"/>
        <v>0.16000000000000014</v>
      </c>
      <c r="S132" s="53"/>
      <c r="T132" s="12" t="str">
        <f>IF($F132&gt;0,IF(AM132&gt;0,((F132-E132)*AM132)*5280," ")," ")</f>
        <v xml:space="preserve"> </v>
      </c>
      <c r="W132" s="4">
        <v>4</v>
      </c>
      <c r="Y132" s="4">
        <v>1</v>
      </c>
      <c r="Z132"/>
      <c r="AA132" s="4">
        <v>1</v>
      </c>
      <c r="AB132" s="4">
        <v>1</v>
      </c>
      <c r="AC132"/>
      <c r="AD132"/>
      <c r="AE132"/>
      <c r="AF132"/>
      <c r="AG132"/>
      <c r="AH132" s="4">
        <v>1</v>
      </c>
      <c r="AI132" s="4">
        <v>1</v>
      </c>
      <c r="AJ132"/>
      <c r="AK132" s="4">
        <v>1</v>
      </c>
      <c r="AL132"/>
      <c r="AM132"/>
      <c r="AN132"/>
      <c r="AO132"/>
    </row>
    <row r="133" spans="1:43" ht="12.75" customHeight="1" x14ac:dyDescent="0.25">
      <c r="A133" s="54" t="s">
        <v>276</v>
      </c>
      <c r="B133" s="1"/>
      <c r="C133" s="1">
        <v>24</v>
      </c>
      <c r="E133" s="35">
        <v>4.49</v>
      </c>
      <c r="F133" s="35">
        <v>4.58</v>
      </c>
      <c r="H133" s="196"/>
      <c r="I133" s="196"/>
      <c r="J133" s="196"/>
      <c r="K133" s="196"/>
      <c r="L133" s="196"/>
      <c r="M133" s="196"/>
      <c r="N133" s="11">
        <f>IF(F133&gt;0,(F133-E133)*(AD133+AE133+AF133)," ")</f>
        <v>0</v>
      </c>
      <c r="O133" s="11">
        <f t="shared" si="19"/>
        <v>0.17999999999999972</v>
      </c>
      <c r="P133" s="11">
        <f t="shared" si="17"/>
        <v>0.17999999999999972</v>
      </c>
      <c r="Q133" s="53"/>
      <c r="R133" s="11">
        <f t="shared" si="18"/>
        <v>0.17999999999999972</v>
      </c>
      <c r="S133" s="53"/>
      <c r="T133" s="12" t="str">
        <f>IF($F133&gt;0,IF(AM133&gt;0,((F133-E133)*AM133)*5280," ")," ")</f>
        <v xml:space="preserve"> </v>
      </c>
      <c r="W133" s="4">
        <v>4</v>
      </c>
      <c r="Y133" s="4">
        <v>1</v>
      </c>
      <c r="Z133"/>
      <c r="AA133" s="4">
        <v>1</v>
      </c>
      <c r="AB133" s="4">
        <v>1</v>
      </c>
      <c r="AC133"/>
      <c r="AD133"/>
      <c r="AE133"/>
      <c r="AF133"/>
      <c r="AG133"/>
      <c r="AH133" s="4">
        <v>1</v>
      </c>
      <c r="AI133" s="4">
        <v>1</v>
      </c>
      <c r="AJ133"/>
      <c r="AK133" s="4">
        <v>1</v>
      </c>
      <c r="AL133"/>
      <c r="AM133"/>
      <c r="AN133"/>
      <c r="AO133" s="4">
        <v>1</v>
      </c>
    </row>
    <row r="134" spans="1:43" ht="12.75" customHeight="1" x14ac:dyDescent="0.25">
      <c r="A134" s="54" t="s">
        <v>276</v>
      </c>
      <c r="B134" s="1"/>
      <c r="C134" s="1">
        <v>24</v>
      </c>
      <c r="E134" s="35">
        <v>4.58</v>
      </c>
      <c r="F134" s="35">
        <v>4.6500000000000004</v>
      </c>
      <c r="H134" s="196"/>
      <c r="I134" s="196"/>
      <c r="J134" s="196"/>
      <c r="K134" s="196"/>
      <c r="L134" s="196"/>
      <c r="M134" s="196"/>
      <c r="N134" s="11">
        <f>IF(F134&gt;0,(F134-E134)*(AD134+AE134+AF134)," ")</f>
        <v>0</v>
      </c>
      <c r="O134" s="11">
        <f t="shared" si="19"/>
        <v>0.14000000000000057</v>
      </c>
      <c r="P134" s="11">
        <f t="shared" si="17"/>
        <v>0.14000000000000057</v>
      </c>
      <c r="Q134" s="53"/>
      <c r="R134" s="11">
        <f t="shared" si="18"/>
        <v>0.14000000000000057</v>
      </c>
      <c r="S134" s="53"/>
      <c r="T134" s="12" t="str">
        <f>IF($F134&gt;0,IF(AM134&gt;0,((F134-E134)*AM134)*5280," ")," ")</f>
        <v xml:space="preserve"> </v>
      </c>
      <c r="W134" s="4">
        <v>4</v>
      </c>
      <c r="Y134" s="4">
        <v>1</v>
      </c>
      <c r="Z134"/>
      <c r="AA134" s="4">
        <v>1</v>
      </c>
      <c r="AB134" s="4">
        <v>1</v>
      </c>
      <c r="AC134"/>
      <c r="AD134"/>
      <c r="AE134"/>
      <c r="AF134"/>
      <c r="AG134"/>
      <c r="AH134" s="4">
        <v>1</v>
      </c>
      <c r="AI134" s="4">
        <v>1</v>
      </c>
      <c r="AJ134"/>
      <c r="AK134" s="4">
        <v>1</v>
      </c>
      <c r="AL134"/>
      <c r="AM134"/>
      <c r="AN134"/>
      <c r="AO134" s="4">
        <v>1</v>
      </c>
    </row>
    <row r="135" spans="1:43" ht="12.75" customHeight="1" x14ac:dyDescent="0.25">
      <c r="A135" s="54" t="s">
        <v>276</v>
      </c>
      <c r="B135" s="1"/>
      <c r="C135" s="1">
        <v>24</v>
      </c>
      <c r="E135" s="35">
        <v>4.6500000000000004</v>
      </c>
      <c r="F135" s="35">
        <v>4.75</v>
      </c>
      <c r="H135" s="196"/>
      <c r="I135" s="196"/>
      <c r="J135" s="196"/>
      <c r="K135" s="196"/>
      <c r="L135" s="196"/>
      <c r="M135" s="196"/>
      <c r="N135" s="11">
        <f>IF(F135&gt;0,(F135-E135)*(AD135+AE135+AF135)," ")</f>
        <v>0</v>
      </c>
      <c r="O135" s="11">
        <f t="shared" si="19"/>
        <v>0.19999999999999929</v>
      </c>
      <c r="P135" s="11">
        <f t="shared" si="17"/>
        <v>0.19999999999999929</v>
      </c>
      <c r="Q135" s="53"/>
      <c r="R135" s="11">
        <f t="shared" si="18"/>
        <v>0.19999999999999929</v>
      </c>
      <c r="S135" s="53"/>
      <c r="T135" s="12" t="str">
        <f>IF($F135&gt;0,IF(AM135&gt;0,((F135-E135)*AM135)*5280," ")," ")</f>
        <v xml:space="preserve"> </v>
      </c>
      <c r="W135" s="4">
        <v>4</v>
      </c>
      <c r="Y135" s="4">
        <v>1</v>
      </c>
      <c r="Z135"/>
      <c r="AA135" s="4">
        <v>1</v>
      </c>
      <c r="AB135" s="4">
        <v>1</v>
      </c>
      <c r="AC135"/>
      <c r="AD135"/>
      <c r="AE135"/>
      <c r="AF135"/>
      <c r="AG135"/>
      <c r="AH135" s="4">
        <v>1</v>
      </c>
      <c r="AI135" s="4">
        <v>1</v>
      </c>
      <c r="AJ135"/>
      <c r="AK135" s="4">
        <v>1</v>
      </c>
      <c r="AL135"/>
      <c r="AM135"/>
      <c r="AN135"/>
      <c r="AO135"/>
    </row>
    <row r="136" spans="1:43" ht="12.75" customHeight="1" x14ac:dyDescent="0.25">
      <c r="A136" s="54" t="s">
        <v>276</v>
      </c>
      <c r="B136" s="1"/>
      <c r="C136" s="1">
        <v>24</v>
      </c>
      <c r="E136" s="35">
        <v>4.75</v>
      </c>
      <c r="F136" s="35">
        <v>4.9800000000000004</v>
      </c>
      <c r="H136" s="131">
        <f>SUM(N120:N136)</f>
        <v>0</v>
      </c>
      <c r="I136" s="131">
        <f t="shared" ref="I136:M136" si="20">SUM(O120:O136)</f>
        <v>9.9600000000000009</v>
      </c>
      <c r="J136" s="131">
        <f t="shared" si="20"/>
        <v>9.9600000000000009</v>
      </c>
      <c r="K136" s="131">
        <f t="shared" si="20"/>
        <v>0</v>
      </c>
      <c r="L136" s="131">
        <f t="shared" si="20"/>
        <v>9.9600000000000009</v>
      </c>
      <c r="M136" s="131">
        <f t="shared" si="20"/>
        <v>0</v>
      </c>
      <c r="N136" s="11">
        <f>IF(F136&gt;0,(F136-E136)*(AD136+AE136+AF136)," ")</f>
        <v>0</v>
      </c>
      <c r="O136" s="11">
        <f t="shared" si="19"/>
        <v>0.46000000000000085</v>
      </c>
      <c r="P136" s="11">
        <f t="shared" si="17"/>
        <v>0.46000000000000085</v>
      </c>
      <c r="Q136" s="11"/>
      <c r="R136" s="11">
        <f t="shared" si="18"/>
        <v>0.46000000000000085</v>
      </c>
      <c r="S136" s="11"/>
      <c r="T136" s="12" t="str">
        <f>IF($F136&gt;0,IF(AM136&gt;0,((F136-E136)*AM136)*5280," ")," ")</f>
        <v xml:space="preserve"> </v>
      </c>
      <c r="W136" s="4">
        <v>4</v>
      </c>
      <c r="Y136" s="4">
        <v>1</v>
      </c>
      <c r="AA136" s="4">
        <v>1</v>
      </c>
      <c r="AB136" s="4">
        <v>1</v>
      </c>
      <c r="AH136" s="4">
        <v>1</v>
      </c>
      <c r="AI136" s="4">
        <v>1</v>
      </c>
      <c r="AK136" s="4">
        <v>1</v>
      </c>
    </row>
    <row r="137" spans="1:43" s="16" customFormat="1" ht="12.75" customHeight="1" x14ac:dyDescent="0.25">
      <c r="D137" s="17"/>
      <c r="E137" s="18"/>
      <c r="F137" s="18"/>
      <c r="N137" s="19"/>
      <c r="O137" s="19"/>
      <c r="P137" s="19"/>
      <c r="Q137" s="19"/>
      <c r="R137" s="19"/>
      <c r="S137" s="19"/>
      <c r="T137" s="20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Q137" s="17"/>
    </row>
    <row r="138" spans="1:43" s="16" customFormat="1" ht="12.75" customHeight="1" x14ac:dyDescent="0.25">
      <c r="D138" s="17"/>
      <c r="E138" s="18"/>
      <c r="F138" s="18"/>
      <c r="N138" s="19" t="str">
        <f t="shared" ref="N138:N148" si="21">IF(F138&gt;0,(F138-E138)*(AD138+AE138+AF138)," ")</f>
        <v xml:space="preserve"> </v>
      </c>
      <c r="O138" s="19" t="str">
        <f>IF($F138&gt;0,IF(#REF!&gt;0,($F138-$E138)*#REF!," ")," ")</f>
        <v xml:space="preserve"> </v>
      </c>
      <c r="P138" s="19" t="str">
        <f t="shared" ref="P138:P148" si="22">IF(($F138-$E138)*(AA138+AH138)&gt;0,($F138-$E138)*(AA138+AH138)," ")</f>
        <v xml:space="preserve"> </v>
      </c>
      <c r="Q138" s="19"/>
      <c r="R138" s="19" t="str">
        <f t="shared" ref="R138:R148" si="23">IF(($F138-$E138)*(AB138+AI138)&gt;0,($F138-$E138)*(AB138+AI138)," ")</f>
        <v xml:space="preserve"> </v>
      </c>
      <c r="S138" s="19"/>
      <c r="T138" s="20" t="str">
        <f>IF($F138&gt;0,IF(AM138&gt;0,AM138," ")," ")</f>
        <v xml:space="preserve"> </v>
      </c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Q138" s="17"/>
    </row>
    <row r="139" spans="1:43" s="16" customFormat="1" ht="12.75" customHeight="1" x14ac:dyDescent="0.25">
      <c r="D139" s="17"/>
      <c r="E139" s="18"/>
      <c r="F139" s="18"/>
      <c r="N139" s="19" t="str">
        <f t="shared" si="21"/>
        <v xml:space="preserve"> </v>
      </c>
      <c r="O139" s="19" t="str">
        <f>IF($F139&gt;0,IF(#REF!&gt;0,($F139-$E139)*#REF!," ")," ")</f>
        <v xml:space="preserve"> </v>
      </c>
      <c r="P139" s="19" t="str">
        <f t="shared" si="22"/>
        <v xml:space="preserve"> </v>
      </c>
      <c r="Q139" s="19"/>
      <c r="R139" s="19" t="str">
        <f t="shared" si="23"/>
        <v xml:space="preserve"> </v>
      </c>
      <c r="S139" s="19"/>
      <c r="T139" s="20" t="str">
        <f>IF($F139&gt;0,IF(AM139&gt;0,AM139," ")," ")</f>
        <v xml:space="preserve"> </v>
      </c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Q139" s="17"/>
    </row>
    <row r="140" spans="1:43" ht="12.75" customHeight="1" x14ac:dyDescent="0.25">
      <c r="A140" s="60" t="s">
        <v>294</v>
      </c>
      <c r="B140" s="1"/>
      <c r="C140" s="1">
        <v>24</v>
      </c>
      <c r="E140" s="35">
        <v>9.61</v>
      </c>
      <c r="F140" s="35">
        <v>10.61</v>
      </c>
      <c r="H140" s="131"/>
      <c r="I140" s="131"/>
      <c r="J140" s="131"/>
      <c r="K140" s="131"/>
      <c r="L140" s="131"/>
      <c r="M140" s="131"/>
      <c r="N140" s="11">
        <f t="shared" si="21"/>
        <v>0</v>
      </c>
      <c r="O140" s="11">
        <f t="shared" ref="O140:O148" si="24">IF((F140-E140)*(Y140+AK140)&gt;0,(F140-E140)*(Y140+AK140)," ")</f>
        <v>3</v>
      </c>
      <c r="P140" s="11">
        <f t="shared" si="22"/>
        <v>2</v>
      </c>
      <c r="Q140" s="11"/>
      <c r="R140" s="11">
        <f t="shared" si="23"/>
        <v>2</v>
      </c>
      <c r="S140" s="11"/>
      <c r="T140" s="12" t="str">
        <f>IF($F140&gt;0,IF(AM140&gt;0,((F140-E140)*AM140)*5280," ")," ")</f>
        <v xml:space="preserve"> </v>
      </c>
      <c r="V140" s="4" t="s">
        <v>709</v>
      </c>
      <c r="W140" s="173">
        <v>4</v>
      </c>
      <c r="X140" s="172"/>
      <c r="Y140" s="173">
        <v>1</v>
      </c>
      <c r="Z140" s="172"/>
      <c r="AA140" s="173">
        <v>1</v>
      </c>
      <c r="AB140" s="173">
        <v>1</v>
      </c>
      <c r="AC140" s="172"/>
      <c r="AD140" s="172"/>
      <c r="AE140" s="172"/>
      <c r="AF140" s="172"/>
      <c r="AG140" s="172"/>
      <c r="AH140" s="173">
        <v>1</v>
      </c>
      <c r="AI140" s="173">
        <v>1</v>
      </c>
      <c r="AJ140" s="172"/>
      <c r="AK140" s="173">
        <v>2</v>
      </c>
      <c r="AL140" s="172"/>
      <c r="AM140" s="172"/>
      <c r="AN140" s="172"/>
      <c r="AO140" s="172"/>
      <c r="AP140" s="172"/>
      <c r="AQ140" s="172"/>
    </row>
    <row r="141" spans="1:43" ht="12.75" customHeight="1" x14ac:dyDescent="0.25">
      <c r="A141" s="54" t="s">
        <v>276</v>
      </c>
      <c r="B141" s="1"/>
      <c r="C141" s="1">
        <v>24</v>
      </c>
      <c r="E141" s="35">
        <v>10.61</v>
      </c>
      <c r="F141" s="35">
        <v>10.74</v>
      </c>
      <c r="H141" s="131"/>
      <c r="I141" s="131"/>
      <c r="J141" s="131"/>
      <c r="K141" s="131"/>
      <c r="L141" s="131"/>
      <c r="M141" s="131"/>
      <c r="N141" s="11">
        <f t="shared" si="21"/>
        <v>0.26000000000000156</v>
      </c>
      <c r="O141" s="11" t="str">
        <f t="shared" si="24"/>
        <v xml:space="preserve"> </v>
      </c>
      <c r="P141" s="11">
        <f t="shared" si="22"/>
        <v>0.26000000000000156</v>
      </c>
      <c r="Q141" s="11"/>
      <c r="R141" s="11" t="str">
        <f t="shared" si="23"/>
        <v xml:space="preserve"> </v>
      </c>
      <c r="S141" s="11"/>
      <c r="T141" s="12" t="str">
        <f>IF($F141&gt;0,IF(AM141&gt;0,((F141-E141)*AM141)*5280," ")," ")</f>
        <v xml:space="preserve"> </v>
      </c>
      <c r="V141"/>
      <c r="W141" s="173">
        <v>2</v>
      </c>
      <c r="X141" s="172"/>
      <c r="Y141" s="173"/>
      <c r="Z141" s="172"/>
      <c r="AA141" s="173">
        <v>1</v>
      </c>
      <c r="AB141" s="172"/>
      <c r="AC141" s="172"/>
      <c r="AD141" s="172"/>
      <c r="AE141" s="172"/>
      <c r="AF141" s="173">
        <v>2</v>
      </c>
      <c r="AG141" s="172"/>
      <c r="AH141" s="173">
        <v>1</v>
      </c>
      <c r="AI141" s="172"/>
      <c r="AJ141" s="172"/>
      <c r="AK141" s="172"/>
      <c r="AL141" s="172"/>
      <c r="AM141" s="172"/>
      <c r="AN141" s="172"/>
      <c r="AO141" s="172"/>
      <c r="AP141" s="172"/>
      <c r="AQ141" s="172"/>
    </row>
    <row r="142" spans="1:43" ht="12.75" customHeight="1" x14ac:dyDescent="0.25">
      <c r="A142" s="54" t="s">
        <v>276</v>
      </c>
      <c r="B142" s="1"/>
      <c r="C142" s="1">
        <v>24</v>
      </c>
      <c r="D142" s="279" t="s">
        <v>825</v>
      </c>
      <c r="E142" s="171">
        <v>10.74</v>
      </c>
      <c r="F142" s="171">
        <v>10.76</v>
      </c>
      <c r="H142" s="131"/>
      <c r="I142" s="131"/>
      <c r="J142" s="131"/>
      <c r="K142" s="131"/>
      <c r="L142" s="131"/>
      <c r="M142" s="131"/>
      <c r="N142" s="11">
        <f t="shared" si="21"/>
        <v>0</v>
      </c>
      <c r="O142" s="11">
        <f t="shared" si="24"/>
        <v>3.9999999999999147E-2</v>
      </c>
      <c r="P142" s="11">
        <f t="shared" si="22"/>
        <v>3.9999999999999147E-2</v>
      </c>
      <c r="Q142" s="11"/>
      <c r="R142" s="11">
        <f t="shared" si="23"/>
        <v>3.9999999999999147E-2</v>
      </c>
      <c r="S142" s="11"/>
      <c r="T142" s="12" t="str">
        <f>IF($F142&gt;0,IF(AM142&gt;0,((F142-E142)*AM142)*5280," ")," ")</f>
        <v xml:space="preserve"> </v>
      </c>
      <c r="W142" s="173">
        <v>4</v>
      </c>
      <c r="X142" s="172"/>
      <c r="Y142" s="173">
        <v>1</v>
      </c>
      <c r="Z142" s="173"/>
      <c r="AA142" s="173">
        <v>1</v>
      </c>
      <c r="AB142" s="173">
        <v>1</v>
      </c>
      <c r="AC142" s="173"/>
      <c r="AD142" s="173"/>
      <c r="AE142" s="173"/>
      <c r="AF142" s="173"/>
      <c r="AG142" s="173"/>
      <c r="AH142" s="173">
        <v>1</v>
      </c>
      <c r="AI142" s="173">
        <v>1</v>
      </c>
      <c r="AJ142" s="173"/>
      <c r="AK142" s="173">
        <v>1</v>
      </c>
      <c r="AL142" s="172"/>
      <c r="AM142" s="172"/>
      <c r="AN142" s="172"/>
      <c r="AO142" s="172"/>
      <c r="AP142" s="172"/>
      <c r="AQ142" s="172"/>
    </row>
    <row r="143" spans="1:43" ht="12.75" customHeight="1" x14ac:dyDescent="0.25">
      <c r="A143" s="54" t="s">
        <v>276</v>
      </c>
      <c r="B143" s="1"/>
      <c r="C143" s="1">
        <v>24</v>
      </c>
      <c r="E143" s="171"/>
      <c r="F143" s="171"/>
      <c r="H143" s="131"/>
      <c r="I143" s="131"/>
      <c r="J143" s="131"/>
      <c r="K143" s="131"/>
      <c r="L143" s="131"/>
      <c r="M143" s="131"/>
      <c r="N143" s="11" t="str">
        <f t="shared" si="21"/>
        <v xml:space="preserve"> </v>
      </c>
      <c r="O143" s="11" t="str">
        <f t="shared" si="24"/>
        <v xml:space="preserve"> </v>
      </c>
      <c r="P143" s="11" t="str">
        <f t="shared" si="22"/>
        <v xml:space="preserve"> </v>
      </c>
      <c r="Q143" s="11">
        <v>0.33</v>
      </c>
      <c r="R143" s="11" t="str">
        <f t="shared" si="23"/>
        <v xml:space="preserve"> </v>
      </c>
      <c r="S143" s="11">
        <v>0.36</v>
      </c>
      <c r="T143" s="282">
        <v>1000</v>
      </c>
      <c r="V143" s="173" t="s">
        <v>830</v>
      </c>
      <c r="W143" s="173"/>
      <c r="X143" s="172"/>
      <c r="Y143" s="172"/>
      <c r="Z143" s="172"/>
      <c r="AA143" s="172"/>
      <c r="AB143" s="172"/>
      <c r="AC143" s="172"/>
      <c r="AD143" s="172"/>
      <c r="AE143" s="172"/>
      <c r="AF143" s="173"/>
      <c r="AG143" s="172"/>
      <c r="AH143" s="172"/>
      <c r="AI143" s="172"/>
      <c r="AJ143" s="172"/>
      <c r="AK143" s="172"/>
      <c r="AL143" s="172"/>
      <c r="AM143" s="172"/>
      <c r="AN143" s="172"/>
      <c r="AO143" s="173"/>
      <c r="AP143" s="172"/>
      <c r="AQ143" s="172"/>
    </row>
    <row r="144" spans="1:43" ht="12.75" customHeight="1" x14ac:dyDescent="0.25">
      <c r="A144" s="54" t="s">
        <v>276</v>
      </c>
      <c r="B144" s="1"/>
      <c r="C144" s="1">
        <v>24</v>
      </c>
      <c r="E144" s="171"/>
      <c r="F144" s="171"/>
      <c r="H144" s="131"/>
      <c r="I144" s="131"/>
      <c r="J144" s="131"/>
      <c r="K144" s="131"/>
      <c r="L144" s="131"/>
      <c r="M144" s="131"/>
      <c r="N144" s="11" t="str">
        <f t="shared" si="21"/>
        <v xml:space="preserve"> </v>
      </c>
      <c r="O144" s="11" t="str">
        <f t="shared" si="24"/>
        <v xml:space="preserve"> </v>
      </c>
      <c r="P144" s="11" t="str">
        <f t="shared" si="22"/>
        <v xml:space="preserve"> </v>
      </c>
      <c r="Q144" s="11">
        <v>0.37</v>
      </c>
      <c r="R144" s="11" t="str">
        <f t="shared" si="23"/>
        <v xml:space="preserve"> </v>
      </c>
      <c r="S144" s="11">
        <v>0.25</v>
      </c>
      <c r="T144" s="282">
        <v>1900</v>
      </c>
      <c r="V144" s="173" t="s">
        <v>831</v>
      </c>
      <c r="W144" s="173"/>
      <c r="X144" s="172"/>
      <c r="Y144" s="172"/>
      <c r="Z144" s="172"/>
      <c r="AA144" s="172"/>
      <c r="AB144" s="172"/>
      <c r="AC144" s="172"/>
      <c r="AD144" s="172"/>
      <c r="AE144" s="172"/>
      <c r="AF144" s="173"/>
      <c r="AG144" s="172"/>
      <c r="AH144" s="172"/>
      <c r="AI144" s="172"/>
      <c r="AJ144" s="172"/>
      <c r="AK144" s="172"/>
      <c r="AL144" s="172"/>
      <c r="AM144" s="173"/>
      <c r="AN144" s="172"/>
      <c r="AO144" s="172"/>
      <c r="AP144" s="172"/>
      <c r="AQ144" s="172"/>
    </row>
    <row r="145" spans="1:43" ht="12.75" customHeight="1" x14ac:dyDescent="0.25">
      <c r="A145" s="54" t="s">
        <v>276</v>
      </c>
      <c r="B145" s="1"/>
      <c r="C145" s="1">
        <v>24</v>
      </c>
      <c r="E145" s="171"/>
      <c r="F145" s="171"/>
      <c r="H145" s="131"/>
      <c r="I145" s="131"/>
      <c r="J145" s="131"/>
      <c r="K145" s="131"/>
      <c r="L145" s="131"/>
      <c r="M145" s="131"/>
      <c r="N145" s="11" t="str">
        <f t="shared" si="21"/>
        <v xml:space="preserve"> </v>
      </c>
      <c r="O145" s="11" t="str">
        <f t="shared" si="24"/>
        <v xml:space="preserve"> </v>
      </c>
      <c r="P145" s="11" t="str">
        <f t="shared" si="22"/>
        <v xml:space="preserve"> </v>
      </c>
      <c r="Q145" s="11">
        <v>0.34</v>
      </c>
      <c r="R145" s="11" t="str">
        <f t="shared" si="23"/>
        <v xml:space="preserve"> </v>
      </c>
      <c r="S145" s="11">
        <v>0.23</v>
      </c>
      <c r="T145" s="282">
        <v>1400</v>
      </c>
      <c r="V145" s="173" t="s">
        <v>832</v>
      </c>
      <c r="W145" s="172"/>
      <c r="X145" s="172"/>
      <c r="Y145" s="172"/>
      <c r="Z145" s="172"/>
      <c r="AA145" s="172"/>
      <c r="AB145" s="172"/>
      <c r="AC145" s="172"/>
      <c r="AD145" s="172"/>
      <c r="AE145" s="172"/>
      <c r="AF145" s="172"/>
      <c r="AG145" s="172"/>
      <c r="AH145" s="172"/>
      <c r="AI145" s="172"/>
      <c r="AJ145" s="172"/>
      <c r="AK145" s="172"/>
      <c r="AL145" s="172"/>
      <c r="AM145" s="172"/>
      <c r="AN145" s="172"/>
      <c r="AO145" s="172"/>
      <c r="AP145" s="172"/>
      <c r="AQ145" s="172"/>
    </row>
    <row r="146" spans="1:43" ht="12.75" customHeight="1" x14ac:dyDescent="0.25">
      <c r="A146" s="54" t="s">
        <v>276</v>
      </c>
      <c r="B146" s="1"/>
      <c r="C146" s="1">
        <v>24</v>
      </c>
      <c r="E146" s="171"/>
      <c r="F146" s="171"/>
      <c r="H146" s="131"/>
      <c r="I146" s="131"/>
      <c r="J146" s="131"/>
      <c r="K146" s="131"/>
      <c r="L146" s="131"/>
      <c r="M146" s="131"/>
      <c r="N146" s="11" t="str">
        <f t="shared" si="21"/>
        <v xml:space="preserve"> </v>
      </c>
      <c r="O146" s="11" t="str">
        <f t="shared" si="24"/>
        <v xml:space="preserve"> </v>
      </c>
      <c r="P146" s="11" t="str">
        <f t="shared" si="22"/>
        <v xml:space="preserve"> </v>
      </c>
      <c r="Q146" s="11">
        <v>0.34</v>
      </c>
      <c r="R146" s="11" t="str">
        <f t="shared" si="23"/>
        <v xml:space="preserve"> </v>
      </c>
      <c r="S146" s="11">
        <v>0.24</v>
      </c>
      <c r="T146" s="282">
        <v>900</v>
      </c>
      <c r="V146" s="173" t="s">
        <v>833</v>
      </c>
      <c r="W146" s="173"/>
      <c r="X146" s="172"/>
      <c r="Y146" s="172"/>
      <c r="Z146" s="172"/>
      <c r="AA146" s="172"/>
      <c r="AB146" s="172"/>
      <c r="AC146" s="172"/>
      <c r="AD146" s="172"/>
      <c r="AE146" s="172"/>
      <c r="AF146" s="173"/>
      <c r="AG146" s="172"/>
      <c r="AH146" s="172"/>
      <c r="AI146" s="172"/>
      <c r="AJ146" s="172"/>
      <c r="AK146" s="172"/>
      <c r="AL146" s="172"/>
      <c r="AM146" s="173"/>
      <c r="AN146" s="172"/>
      <c r="AO146" s="172"/>
      <c r="AP146" s="172"/>
      <c r="AQ146" s="172"/>
    </row>
    <row r="147" spans="1:43" ht="12.75" customHeight="1" x14ac:dyDescent="0.25">
      <c r="A147" s="54" t="s">
        <v>276</v>
      </c>
      <c r="B147" s="1"/>
      <c r="C147" s="1">
        <v>24</v>
      </c>
      <c r="E147" s="171">
        <v>10.76</v>
      </c>
      <c r="F147" s="171">
        <v>15.85</v>
      </c>
      <c r="H147" s="131"/>
      <c r="I147" s="131"/>
      <c r="J147" s="131"/>
      <c r="K147" s="131"/>
      <c r="L147" s="131"/>
      <c r="M147" s="131"/>
      <c r="N147" s="11">
        <f t="shared" si="21"/>
        <v>0</v>
      </c>
      <c r="O147" s="11">
        <f t="shared" si="24"/>
        <v>10.18</v>
      </c>
      <c r="P147" s="11">
        <f t="shared" si="22"/>
        <v>10.18</v>
      </c>
      <c r="Q147" s="11"/>
      <c r="R147" s="11">
        <f t="shared" si="23"/>
        <v>10.18</v>
      </c>
      <c r="S147" s="11"/>
      <c r="T147" s="12" t="str">
        <f>IF($F147&gt;0,IF(AM147&gt;0,((F147-E147)*AM147)*5280," ")," ")</f>
        <v xml:space="preserve"> </v>
      </c>
      <c r="V147" s="173"/>
      <c r="W147" s="173">
        <v>4</v>
      </c>
      <c r="X147" s="172"/>
      <c r="Y147" s="173">
        <v>1</v>
      </c>
      <c r="Z147" s="173"/>
      <c r="AA147" s="173">
        <v>1</v>
      </c>
      <c r="AB147" s="173">
        <v>1</v>
      </c>
      <c r="AC147" s="173"/>
      <c r="AD147" s="173"/>
      <c r="AE147" s="173"/>
      <c r="AF147" s="173"/>
      <c r="AG147" s="173"/>
      <c r="AH147" s="173">
        <v>1</v>
      </c>
      <c r="AI147" s="173">
        <v>1</v>
      </c>
      <c r="AJ147" s="173"/>
      <c r="AK147" s="173">
        <v>1</v>
      </c>
      <c r="AL147" s="172"/>
      <c r="AM147" s="172"/>
      <c r="AN147" s="172"/>
      <c r="AO147" s="172"/>
      <c r="AP147" s="172"/>
      <c r="AQ147" s="172"/>
    </row>
    <row r="148" spans="1:43" ht="12.75" customHeight="1" x14ac:dyDescent="0.25">
      <c r="A148" s="54" t="s">
        <v>276</v>
      </c>
      <c r="B148" s="1"/>
      <c r="C148" s="1">
        <v>24</v>
      </c>
      <c r="E148" s="171">
        <v>15.85</v>
      </c>
      <c r="F148" s="171">
        <v>19.55</v>
      </c>
      <c r="H148" s="131">
        <f>SUM(N140:N148)</f>
        <v>0.26000000000000156</v>
      </c>
      <c r="I148" s="131">
        <f t="shared" ref="I148:M148" si="25">SUM(O140:O148)</f>
        <v>20.62</v>
      </c>
      <c r="J148" s="131">
        <f t="shared" si="25"/>
        <v>19.880000000000003</v>
      </c>
      <c r="K148" s="131">
        <f t="shared" si="25"/>
        <v>1.3800000000000001</v>
      </c>
      <c r="L148" s="131">
        <f t="shared" si="25"/>
        <v>19.62</v>
      </c>
      <c r="M148" s="131">
        <f t="shared" si="25"/>
        <v>1.08</v>
      </c>
      <c r="N148" s="11">
        <f t="shared" si="21"/>
        <v>0</v>
      </c>
      <c r="O148" s="11">
        <f t="shared" si="24"/>
        <v>7.4000000000000021</v>
      </c>
      <c r="P148" s="11">
        <f t="shared" si="22"/>
        <v>7.4000000000000021</v>
      </c>
      <c r="Q148" s="11"/>
      <c r="R148" s="11">
        <f t="shared" si="23"/>
        <v>7.4000000000000021</v>
      </c>
      <c r="S148" s="11"/>
      <c r="T148" s="12" t="str">
        <f>IF($F148&gt;0,IF(AM148&gt;0,((F148-E148)*AM148)*5280," ")," ")</f>
        <v xml:space="preserve"> </v>
      </c>
      <c r="V148" s="173"/>
      <c r="W148" s="173">
        <v>4</v>
      </c>
      <c r="X148" s="172"/>
      <c r="Y148" s="173">
        <v>1</v>
      </c>
      <c r="Z148" s="173"/>
      <c r="AA148" s="173">
        <v>1</v>
      </c>
      <c r="AB148" s="173">
        <v>1</v>
      </c>
      <c r="AC148" s="173"/>
      <c r="AD148" s="173"/>
      <c r="AE148" s="173"/>
      <c r="AF148" s="173"/>
      <c r="AG148" s="173"/>
      <c r="AH148" s="173">
        <v>1</v>
      </c>
      <c r="AI148" s="173">
        <v>1</v>
      </c>
      <c r="AJ148" s="173"/>
      <c r="AK148" s="173">
        <v>1</v>
      </c>
      <c r="AL148" s="172"/>
      <c r="AM148" s="172"/>
      <c r="AN148" s="172"/>
      <c r="AO148" s="173"/>
      <c r="AP148" s="172"/>
      <c r="AQ148" s="172"/>
    </row>
    <row r="149" spans="1:43" s="16" customFormat="1" ht="12.75" customHeight="1" x14ac:dyDescent="0.25">
      <c r="D149" s="17"/>
      <c r="E149" s="18"/>
      <c r="F149" s="18"/>
      <c r="N149" s="19"/>
      <c r="O149" s="19"/>
      <c r="P149" s="19"/>
      <c r="Q149" s="19"/>
      <c r="R149" s="19"/>
      <c r="S149" s="19"/>
      <c r="T149" s="20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Q149" s="17"/>
    </row>
    <row r="150" spans="1:43" s="16" customFormat="1" ht="12.75" customHeight="1" x14ac:dyDescent="0.25">
      <c r="D150" s="163" t="s">
        <v>582</v>
      </c>
      <c r="E150" s="165">
        <v>4.9800000000000004</v>
      </c>
      <c r="F150" s="165">
        <v>9.61</v>
      </c>
      <c r="N150" s="19"/>
      <c r="O150" s="19"/>
      <c r="P150" s="19" t="str">
        <f t="shared" ref="P150:P181" si="26">IF(($F150-$E150)*(AA150+AH150)&gt;0,($F150-$E150)*(AA150+AH150)," ")</f>
        <v xml:space="preserve"> </v>
      </c>
      <c r="Q150" s="19"/>
      <c r="R150" s="19" t="str">
        <f t="shared" ref="R150:R165" si="27">IF(($F150-$E150)*(AB150+AI150)&gt;0,($F150-$E150)*(AB150+AI150)," ")</f>
        <v xml:space="preserve"> </v>
      </c>
      <c r="S150" s="19"/>
      <c r="T150" s="20" t="str">
        <f>IF($F150&gt;0,IF(AM150&gt;0,AM150," ")," ")</f>
        <v xml:space="preserve"> </v>
      </c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Q150" s="17"/>
    </row>
    <row r="151" spans="1:43" s="16" customFormat="1" ht="12.75" customHeight="1" x14ac:dyDescent="0.25">
      <c r="D151" s="17"/>
      <c r="E151" s="18"/>
      <c r="F151" s="18"/>
      <c r="N151" s="19" t="str">
        <f t="shared" ref="N151:N182" si="28">IF(F151&gt;0,(F151-E151)*(AD151+AE151+AF151)," ")</f>
        <v xml:space="preserve"> </v>
      </c>
      <c r="O151" s="19" t="str">
        <f>IF($F151&gt;0,IF(#REF!&gt;0,($F151-$E151)*#REF!," ")," ")</f>
        <v xml:space="preserve"> </v>
      </c>
      <c r="P151" s="19" t="str">
        <f t="shared" si="26"/>
        <v xml:space="preserve"> </v>
      </c>
      <c r="Q151" s="19"/>
      <c r="R151" s="19" t="str">
        <f t="shared" si="27"/>
        <v xml:space="preserve"> </v>
      </c>
      <c r="S151" s="19"/>
      <c r="T151" s="20" t="str">
        <f>IF($F151&gt;0,IF(AM151&gt;0,AM151," ")," ")</f>
        <v xml:space="preserve"> </v>
      </c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Q151" s="17"/>
    </row>
    <row r="152" spans="1:43" ht="12.75" customHeight="1" x14ac:dyDescent="0.25">
      <c r="A152" s="60" t="s">
        <v>294</v>
      </c>
      <c r="C152" s="1">
        <v>34</v>
      </c>
      <c r="E152" s="35">
        <v>0</v>
      </c>
      <c r="F152" s="35">
        <v>0.87</v>
      </c>
      <c r="H152" s="130"/>
      <c r="I152" s="130"/>
      <c r="J152" s="130"/>
      <c r="K152" s="130"/>
      <c r="L152" s="130"/>
      <c r="M152" s="130"/>
      <c r="N152" s="11">
        <f t="shared" si="28"/>
        <v>0.87</v>
      </c>
      <c r="O152" s="11" t="str">
        <f t="shared" ref="O152:O162" si="29">IF((F152-E152)*(Y152+AK152)&gt;0,(F152-E152)*(Y152+AK152)," ")</f>
        <v xml:space="preserve"> </v>
      </c>
      <c r="P152" s="11">
        <f t="shared" si="26"/>
        <v>1.74</v>
      </c>
      <c r="Q152" s="11"/>
      <c r="R152" s="11" t="str">
        <f t="shared" si="27"/>
        <v xml:space="preserve"> </v>
      </c>
      <c r="S152" s="11"/>
      <c r="T152" s="12" t="str">
        <f t="shared" ref="T152:T162" si="30">IF($F152&gt;0,IF(AM152&gt;0,((F152-E152)*AM152)*5280," ")," ")</f>
        <v xml:space="preserve"> </v>
      </c>
      <c r="W152" s="4">
        <v>2</v>
      </c>
      <c r="AA152" s="4">
        <v>1</v>
      </c>
      <c r="AD152" s="4">
        <v>1</v>
      </c>
      <c r="AH152" s="4">
        <v>1</v>
      </c>
    </row>
    <row r="153" spans="1:43" ht="12.75" customHeight="1" x14ac:dyDescent="0.25">
      <c r="A153" s="54" t="s">
        <v>276</v>
      </c>
      <c r="C153" s="1">
        <v>34</v>
      </c>
      <c r="E153" s="35">
        <v>0.87</v>
      </c>
      <c r="F153" s="35">
        <v>0.94</v>
      </c>
      <c r="H153" s="130"/>
      <c r="I153" s="130"/>
      <c r="J153" s="130"/>
      <c r="K153" s="130"/>
      <c r="L153" s="130"/>
      <c r="M153" s="130"/>
      <c r="N153" s="11">
        <f t="shared" si="28"/>
        <v>6.9999999999999951E-2</v>
      </c>
      <c r="O153" s="11" t="str">
        <f t="shared" si="29"/>
        <v xml:space="preserve"> </v>
      </c>
      <c r="P153" s="11">
        <f t="shared" si="26"/>
        <v>0.1399999999999999</v>
      </c>
      <c r="Q153" s="11"/>
      <c r="R153" s="11" t="str">
        <f t="shared" si="27"/>
        <v xml:space="preserve"> </v>
      </c>
      <c r="S153" s="11"/>
      <c r="T153" s="12" t="str">
        <f t="shared" si="30"/>
        <v xml:space="preserve"> </v>
      </c>
      <c r="W153" s="4">
        <v>2</v>
      </c>
      <c r="AA153" s="4">
        <v>1</v>
      </c>
      <c r="AE153" s="4">
        <v>1</v>
      </c>
      <c r="AH153" s="4">
        <v>1</v>
      </c>
    </row>
    <row r="154" spans="1:43" ht="12.75" customHeight="1" x14ac:dyDescent="0.25">
      <c r="A154" s="54" t="s">
        <v>276</v>
      </c>
      <c r="C154" s="1">
        <v>34</v>
      </c>
      <c r="E154" s="35">
        <v>0.94</v>
      </c>
      <c r="F154" s="35">
        <v>1.06</v>
      </c>
      <c r="H154" s="130"/>
      <c r="I154" s="130"/>
      <c r="J154" s="130"/>
      <c r="K154" s="130"/>
      <c r="L154" s="130"/>
      <c r="M154" s="130"/>
      <c r="N154" s="11">
        <f t="shared" si="28"/>
        <v>0.12000000000000011</v>
      </c>
      <c r="O154" s="11" t="str">
        <f t="shared" si="29"/>
        <v xml:space="preserve"> </v>
      </c>
      <c r="P154" s="11">
        <f t="shared" si="26"/>
        <v>0.24000000000000021</v>
      </c>
      <c r="Q154" s="11"/>
      <c r="R154" s="11" t="str">
        <f t="shared" si="27"/>
        <v xml:space="preserve"> </v>
      </c>
      <c r="S154" s="11"/>
      <c r="T154" s="12" t="str">
        <f t="shared" si="30"/>
        <v xml:space="preserve"> </v>
      </c>
      <c r="W154" s="4">
        <v>2</v>
      </c>
      <c r="AA154" s="4">
        <v>1</v>
      </c>
      <c r="AF154" s="4">
        <v>1</v>
      </c>
      <c r="AH154" s="4">
        <v>1</v>
      </c>
    </row>
    <row r="155" spans="1:43" ht="12.75" customHeight="1" x14ac:dyDescent="0.25">
      <c r="A155" s="54" t="s">
        <v>276</v>
      </c>
      <c r="C155" s="1">
        <v>34</v>
      </c>
      <c r="E155" s="35">
        <v>1.06</v>
      </c>
      <c r="F155" s="35">
        <v>1.1299999999999999</v>
      </c>
      <c r="H155" s="130"/>
      <c r="I155" s="130"/>
      <c r="J155" s="130"/>
      <c r="K155" s="130"/>
      <c r="L155" s="130"/>
      <c r="M155" s="130"/>
      <c r="N155" s="11">
        <f t="shared" si="28"/>
        <v>6.999999999999984E-2</v>
      </c>
      <c r="O155" s="11" t="str">
        <f t="shared" si="29"/>
        <v xml:space="preserve"> </v>
      </c>
      <c r="P155" s="11">
        <f t="shared" si="26"/>
        <v>0.13999999999999968</v>
      </c>
      <c r="Q155" s="11"/>
      <c r="R155" s="11" t="str">
        <f t="shared" si="27"/>
        <v xml:space="preserve"> </v>
      </c>
      <c r="S155" s="11"/>
      <c r="T155" s="12" t="str">
        <f t="shared" si="30"/>
        <v xml:space="preserve"> </v>
      </c>
      <c r="W155" s="4">
        <v>2</v>
      </c>
      <c r="AA155" s="4">
        <v>1</v>
      </c>
      <c r="AE155" s="4">
        <v>1</v>
      </c>
      <c r="AH155" s="4">
        <v>1</v>
      </c>
    </row>
    <row r="156" spans="1:43" ht="12.75" customHeight="1" x14ac:dyDescent="0.25">
      <c r="A156" s="54" t="s">
        <v>276</v>
      </c>
      <c r="C156" s="1">
        <v>34</v>
      </c>
      <c r="E156" s="35">
        <v>1.1299999999999999</v>
      </c>
      <c r="F156" s="35">
        <v>1.94</v>
      </c>
      <c r="H156" s="130"/>
      <c r="I156" s="130"/>
      <c r="J156" s="130"/>
      <c r="K156" s="130"/>
      <c r="L156" s="130"/>
      <c r="M156" s="130"/>
      <c r="N156" s="11">
        <f t="shared" si="28"/>
        <v>0.81</v>
      </c>
      <c r="O156" s="11" t="str">
        <f t="shared" si="29"/>
        <v xml:space="preserve"> </v>
      </c>
      <c r="P156" s="11">
        <f t="shared" si="26"/>
        <v>1.62</v>
      </c>
      <c r="Q156" s="11"/>
      <c r="R156" s="11" t="str">
        <f t="shared" si="27"/>
        <v xml:space="preserve"> </v>
      </c>
      <c r="S156" s="11"/>
      <c r="T156" s="12" t="str">
        <f t="shared" si="30"/>
        <v xml:space="preserve"> </v>
      </c>
      <c r="W156" s="4">
        <v>2</v>
      </c>
      <c r="AA156" s="4">
        <v>1</v>
      </c>
      <c r="AD156" s="4">
        <v>1</v>
      </c>
      <c r="AH156" s="4">
        <v>1</v>
      </c>
    </row>
    <row r="157" spans="1:43" ht="12.75" customHeight="1" x14ac:dyDescent="0.25">
      <c r="A157" s="54" t="s">
        <v>276</v>
      </c>
      <c r="C157" s="1">
        <v>34</v>
      </c>
      <c r="E157" s="35">
        <v>1.94</v>
      </c>
      <c r="F157" s="35">
        <v>2</v>
      </c>
      <c r="H157" s="130"/>
      <c r="I157" s="130"/>
      <c r="J157" s="130"/>
      <c r="K157" s="130"/>
      <c r="L157" s="130"/>
      <c r="M157" s="130"/>
      <c r="N157" s="11">
        <f t="shared" si="28"/>
        <v>6.0000000000000053E-2</v>
      </c>
      <c r="O157" s="11" t="str">
        <f t="shared" si="29"/>
        <v xml:space="preserve"> </v>
      </c>
      <c r="P157" s="11">
        <f t="shared" si="26"/>
        <v>0.12000000000000011</v>
      </c>
      <c r="Q157" s="11"/>
      <c r="R157" s="11" t="str">
        <f t="shared" si="27"/>
        <v xml:space="preserve"> </v>
      </c>
      <c r="S157" s="11"/>
      <c r="T157" s="12" t="str">
        <f t="shared" si="30"/>
        <v xml:space="preserve"> </v>
      </c>
      <c r="W157" s="4">
        <v>2</v>
      </c>
      <c r="AA157" s="4">
        <v>1</v>
      </c>
      <c r="AE157" s="4">
        <v>1</v>
      </c>
      <c r="AH157" s="4">
        <v>1</v>
      </c>
    </row>
    <row r="158" spans="1:43" ht="12.75" customHeight="1" x14ac:dyDescent="0.25">
      <c r="A158" s="54" t="s">
        <v>276</v>
      </c>
      <c r="C158" s="1">
        <v>34</v>
      </c>
      <c r="E158" s="35">
        <v>2</v>
      </c>
      <c r="F158" s="35">
        <v>2.02</v>
      </c>
      <c r="H158" s="130"/>
      <c r="I158" s="130"/>
      <c r="J158" s="130"/>
      <c r="K158" s="130"/>
      <c r="L158" s="130"/>
      <c r="M158" s="130"/>
      <c r="N158" s="11">
        <f t="shared" si="28"/>
        <v>2.0000000000000018E-2</v>
      </c>
      <c r="O158" s="11" t="str">
        <f t="shared" si="29"/>
        <v xml:space="preserve"> </v>
      </c>
      <c r="P158" s="11">
        <f t="shared" si="26"/>
        <v>4.0000000000000036E-2</v>
      </c>
      <c r="Q158" s="11"/>
      <c r="R158" s="11" t="str">
        <f t="shared" si="27"/>
        <v xml:space="preserve"> </v>
      </c>
      <c r="S158" s="11"/>
      <c r="T158" s="12" t="str">
        <f t="shared" si="30"/>
        <v xml:space="preserve"> </v>
      </c>
      <c r="W158" s="4">
        <v>2</v>
      </c>
      <c r="AA158" s="4">
        <v>1</v>
      </c>
      <c r="AD158" s="4">
        <v>1</v>
      </c>
      <c r="AH158" s="4">
        <v>1</v>
      </c>
    </row>
    <row r="159" spans="1:43" ht="12.75" customHeight="1" x14ac:dyDescent="0.25">
      <c r="A159" s="54" t="s">
        <v>276</v>
      </c>
      <c r="C159" s="1">
        <v>34</v>
      </c>
      <c r="E159" s="35">
        <v>2.02</v>
      </c>
      <c r="F159" s="35">
        <v>2.0699999999999998</v>
      </c>
      <c r="H159" s="198"/>
      <c r="I159" s="198"/>
      <c r="J159" s="198"/>
      <c r="K159" s="198"/>
      <c r="L159" s="198"/>
      <c r="M159" s="198"/>
      <c r="N159" s="11">
        <f t="shared" si="28"/>
        <v>4.9999999999999822E-2</v>
      </c>
      <c r="O159" s="11" t="str">
        <f t="shared" si="29"/>
        <v xml:space="preserve"> </v>
      </c>
      <c r="P159" s="11">
        <f t="shared" si="26"/>
        <v>9.9999999999999645E-2</v>
      </c>
      <c r="Q159" s="11"/>
      <c r="R159" s="11" t="str">
        <f t="shared" si="27"/>
        <v xml:space="preserve"> </v>
      </c>
      <c r="S159" s="11"/>
      <c r="T159" s="12" t="str">
        <f t="shared" si="30"/>
        <v xml:space="preserve"> </v>
      </c>
      <c r="W159" s="4">
        <v>2</v>
      </c>
      <c r="AA159" s="4">
        <v>1</v>
      </c>
      <c r="AE159" s="4">
        <v>1</v>
      </c>
      <c r="AH159" s="4">
        <v>1</v>
      </c>
    </row>
    <row r="160" spans="1:43" ht="12.75" customHeight="1" x14ac:dyDescent="0.25">
      <c r="A160" s="54" t="s">
        <v>276</v>
      </c>
      <c r="C160" s="1">
        <v>34</v>
      </c>
      <c r="E160" s="35">
        <v>2.0699999999999998</v>
      </c>
      <c r="F160" s="35">
        <v>3.63</v>
      </c>
      <c r="H160" s="130"/>
      <c r="I160" s="130"/>
      <c r="J160" s="130"/>
      <c r="K160" s="130"/>
      <c r="L160" s="130"/>
      <c r="M160" s="130"/>
      <c r="N160" s="11">
        <f t="shared" si="28"/>
        <v>1.56</v>
      </c>
      <c r="O160" s="11" t="str">
        <f t="shared" si="29"/>
        <v xml:space="preserve"> </v>
      </c>
      <c r="P160" s="11">
        <f t="shared" si="26"/>
        <v>3.12</v>
      </c>
      <c r="Q160" s="11"/>
      <c r="R160" s="11" t="str">
        <f t="shared" si="27"/>
        <v xml:space="preserve"> </v>
      </c>
      <c r="S160" s="11"/>
      <c r="T160" s="12" t="str">
        <f t="shared" si="30"/>
        <v xml:space="preserve"> </v>
      </c>
      <c r="W160" s="4">
        <v>2</v>
      </c>
      <c r="AA160" s="4">
        <v>1</v>
      </c>
      <c r="AD160" s="4">
        <v>1</v>
      </c>
      <c r="AH160" s="4">
        <v>1</v>
      </c>
    </row>
    <row r="161" spans="1:43" ht="12.75" customHeight="1" x14ac:dyDescent="0.25">
      <c r="A161" s="54" t="s">
        <v>276</v>
      </c>
      <c r="C161" s="1">
        <v>34</v>
      </c>
      <c r="E161" s="35">
        <v>3.63</v>
      </c>
      <c r="F161" s="35">
        <v>3.8</v>
      </c>
      <c r="H161" s="130"/>
      <c r="I161" s="130"/>
      <c r="J161" s="130"/>
      <c r="K161" s="130"/>
      <c r="L161" s="130"/>
      <c r="M161" s="130"/>
      <c r="N161" s="11">
        <f t="shared" si="28"/>
        <v>0.16999999999999993</v>
      </c>
      <c r="O161" s="11" t="str">
        <f t="shared" si="29"/>
        <v xml:space="preserve"> </v>
      </c>
      <c r="P161" s="11">
        <f t="shared" si="26"/>
        <v>0.33999999999999986</v>
      </c>
      <c r="Q161" s="11"/>
      <c r="R161" s="11" t="str">
        <f t="shared" si="27"/>
        <v xml:space="preserve"> </v>
      </c>
      <c r="S161" s="11"/>
      <c r="T161" s="12" t="str">
        <f t="shared" si="30"/>
        <v xml:space="preserve"> </v>
      </c>
      <c r="W161" s="4">
        <v>2</v>
      </c>
      <c r="AA161" s="4">
        <v>1</v>
      </c>
      <c r="AE161" s="4">
        <v>1</v>
      </c>
      <c r="AH161" s="4">
        <v>1</v>
      </c>
    </row>
    <row r="162" spans="1:43" ht="12.75" customHeight="1" x14ac:dyDescent="0.25">
      <c r="A162" s="54" t="s">
        <v>276</v>
      </c>
      <c r="C162" s="1">
        <v>34</v>
      </c>
      <c r="E162" s="35">
        <v>3.8</v>
      </c>
      <c r="F162" s="35">
        <v>3.92</v>
      </c>
      <c r="H162" s="131">
        <f>SUM(N152:N162)</f>
        <v>3.92</v>
      </c>
      <c r="I162" s="131">
        <f t="shared" ref="I162:M162" si="31">SUM(O152:O162)</f>
        <v>0</v>
      </c>
      <c r="J162" s="131">
        <f t="shared" si="31"/>
        <v>7.84</v>
      </c>
      <c r="K162" s="131">
        <f t="shared" si="31"/>
        <v>0</v>
      </c>
      <c r="L162" s="131">
        <f t="shared" si="31"/>
        <v>0</v>
      </c>
      <c r="M162" s="131">
        <f t="shared" si="31"/>
        <v>0</v>
      </c>
      <c r="N162" s="11">
        <f t="shared" si="28"/>
        <v>0.12000000000000011</v>
      </c>
      <c r="O162" s="11" t="str">
        <f t="shared" si="29"/>
        <v xml:space="preserve"> </v>
      </c>
      <c r="P162" s="11">
        <f t="shared" si="26"/>
        <v>0.24000000000000021</v>
      </c>
      <c r="Q162" s="11"/>
      <c r="R162" s="11" t="str">
        <f t="shared" si="27"/>
        <v xml:space="preserve"> </v>
      </c>
      <c r="S162" s="11"/>
      <c r="T162" s="12" t="str">
        <f t="shared" si="30"/>
        <v xml:space="preserve"> </v>
      </c>
      <c r="W162" s="4">
        <v>2</v>
      </c>
      <c r="AA162" s="4">
        <v>1</v>
      </c>
      <c r="AF162" s="4">
        <v>1</v>
      </c>
      <c r="AH162" s="4">
        <v>1</v>
      </c>
    </row>
    <row r="163" spans="1:43" s="16" customFormat="1" ht="12.75" customHeight="1" x14ac:dyDescent="0.25">
      <c r="A163" s="17"/>
      <c r="B163" s="17"/>
      <c r="D163" s="17"/>
      <c r="E163" s="18"/>
      <c r="F163" s="18"/>
      <c r="N163" s="19" t="str">
        <f t="shared" si="28"/>
        <v xml:space="preserve"> </v>
      </c>
      <c r="O163" s="19" t="str">
        <f>IF($F163&gt;0,IF(#REF!&gt;0,($F163-$E163)*#REF!," ")," ")</f>
        <v xml:space="preserve"> </v>
      </c>
      <c r="P163" s="19" t="str">
        <f t="shared" si="26"/>
        <v xml:space="preserve"> </v>
      </c>
      <c r="Q163" s="19"/>
      <c r="R163" s="19" t="str">
        <f t="shared" si="27"/>
        <v xml:space="preserve"> </v>
      </c>
      <c r="S163" s="19"/>
      <c r="T163" s="20" t="str">
        <f>IF($F163&gt;0,IF(AM163&gt;0,AM163," ")," ")</f>
        <v xml:space="preserve"> </v>
      </c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Q163" s="17"/>
    </row>
    <row r="164" spans="1:43" s="16" customFormat="1" ht="12.75" customHeight="1" x14ac:dyDescent="0.25">
      <c r="A164" s="17"/>
      <c r="B164" s="17"/>
      <c r="D164" s="17"/>
      <c r="E164" s="18"/>
      <c r="F164" s="18"/>
      <c r="N164" s="19" t="str">
        <f t="shared" si="28"/>
        <v xml:space="preserve"> </v>
      </c>
      <c r="O164" s="19" t="str">
        <f>IF($F164&gt;0,IF(#REF!&gt;0,($F164-$E164)*#REF!," ")," ")</f>
        <v xml:space="preserve"> </v>
      </c>
      <c r="P164" s="19" t="str">
        <f t="shared" si="26"/>
        <v xml:space="preserve"> </v>
      </c>
      <c r="Q164" s="19"/>
      <c r="R164" s="19" t="str">
        <f t="shared" si="27"/>
        <v xml:space="preserve"> </v>
      </c>
      <c r="S164" s="19"/>
      <c r="T164" s="20" t="str">
        <f>IF($F164&gt;0,IF(AM164&gt;0,AM164," ")," ")</f>
        <v xml:space="preserve"> </v>
      </c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Q164" s="17"/>
    </row>
    <row r="165" spans="1:43" s="16" customFormat="1" ht="12.75" customHeight="1" x14ac:dyDescent="0.25">
      <c r="A165" s="17"/>
      <c r="B165" s="17"/>
      <c r="D165" s="17"/>
      <c r="E165" s="18"/>
      <c r="F165" s="18"/>
      <c r="N165" s="19" t="str">
        <f t="shared" si="28"/>
        <v xml:space="preserve"> </v>
      </c>
      <c r="O165" s="19" t="str">
        <f>IF($F165&gt;0,IF(#REF!&gt;0,($F165-$E165)*#REF!," ")," ")</f>
        <v xml:space="preserve"> </v>
      </c>
      <c r="P165" s="19" t="str">
        <f t="shared" si="26"/>
        <v xml:space="preserve"> </v>
      </c>
      <c r="Q165" s="19"/>
      <c r="R165" s="19" t="str">
        <f t="shared" si="27"/>
        <v xml:space="preserve"> </v>
      </c>
      <c r="S165" s="19"/>
      <c r="T165" s="20" t="str">
        <f>IF($F165&gt;0,IF(AM165&gt;0,AM165," ")," ")</f>
        <v xml:space="preserve"> </v>
      </c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Q165" s="17"/>
    </row>
    <row r="166" spans="1:43" ht="12.75" customHeight="1" x14ac:dyDescent="0.25">
      <c r="A166" s="60" t="s">
        <v>295</v>
      </c>
      <c r="C166" s="88">
        <v>65</v>
      </c>
      <c r="E166" s="89">
        <v>8.02</v>
      </c>
      <c r="F166" s="89">
        <v>8.09</v>
      </c>
      <c r="H166" s="131"/>
      <c r="I166" s="131"/>
      <c r="J166" s="131"/>
      <c r="K166" s="131"/>
      <c r="L166" s="131"/>
      <c r="M166" s="131"/>
      <c r="N166" s="11">
        <f t="shared" si="28"/>
        <v>7.0000000000000284E-2</v>
      </c>
      <c r="O166" s="11"/>
      <c r="P166" s="11">
        <f t="shared" si="26"/>
        <v>0.14000000000000057</v>
      </c>
      <c r="Q166" s="11"/>
      <c r="R166" s="11"/>
      <c r="S166" s="11"/>
      <c r="T166" s="12"/>
      <c r="W166" s="91">
        <v>2</v>
      </c>
      <c r="X166" s="90"/>
      <c r="Y166" s="90"/>
      <c r="Z166" s="90"/>
      <c r="AA166" s="91">
        <v>1</v>
      </c>
      <c r="AB166" s="90"/>
      <c r="AC166" s="90"/>
      <c r="AD166" s="90"/>
      <c r="AE166" s="91">
        <v>1</v>
      </c>
      <c r="AF166" s="90"/>
      <c r="AG166" s="90"/>
      <c r="AH166" s="91">
        <v>1</v>
      </c>
      <c r="AI166"/>
      <c r="AJ166"/>
      <c r="AK166"/>
      <c r="AL166"/>
      <c r="AM166"/>
      <c r="AN166"/>
      <c r="AO166"/>
    </row>
    <row r="167" spans="1:43" ht="12.75" customHeight="1" x14ac:dyDescent="0.25">
      <c r="A167" s="54" t="s">
        <v>276</v>
      </c>
      <c r="C167" s="88">
        <v>65</v>
      </c>
      <c r="E167" s="89">
        <v>8.09</v>
      </c>
      <c r="F167" s="89">
        <v>8.9600000000000009</v>
      </c>
      <c r="H167" s="131"/>
      <c r="I167" s="131"/>
      <c r="J167" s="131"/>
      <c r="K167" s="131"/>
      <c r="L167" s="131"/>
      <c r="M167" s="131"/>
      <c r="N167" s="11">
        <f t="shared" si="28"/>
        <v>0.87000000000000099</v>
      </c>
      <c r="O167" s="11"/>
      <c r="P167" s="11">
        <f t="shared" si="26"/>
        <v>1.740000000000002</v>
      </c>
      <c r="Q167" s="11"/>
      <c r="R167" s="11"/>
      <c r="S167" s="11"/>
      <c r="T167" s="12"/>
      <c r="W167" s="91">
        <v>2</v>
      </c>
      <c r="X167" s="90"/>
      <c r="Y167" s="90"/>
      <c r="Z167" s="90"/>
      <c r="AA167" s="91">
        <v>1</v>
      </c>
      <c r="AB167" s="90"/>
      <c r="AC167" s="90"/>
      <c r="AD167" s="91">
        <v>1</v>
      </c>
      <c r="AE167" s="90"/>
      <c r="AF167" s="90"/>
      <c r="AG167" s="90"/>
      <c r="AH167" s="91">
        <v>1</v>
      </c>
      <c r="AI167"/>
      <c r="AJ167"/>
      <c r="AK167"/>
      <c r="AL167"/>
      <c r="AM167"/>
      <c r="AN167"/>
      <c r="AO167"/>
    </row>
    <row r="168" spans="1:43" ht="12.75" customHeight="1" x14ac:dyDescent="0.25">
      <c r="A168" s="54" t="s">
        <v>276</v>
      </c>
      <c r="C168" s="88">
        <v>65</v>
      </c>
      <c r="E168" s="89">
        <v>8.9600000000000009</v>
      </c>
      <c r="F168" s="89">
        <v>9.09</v>
      </c>
      <c r="H168" s="131"/>
      <c r="I168" s="131"/>
      <c r="J168" s="131"/>
      <c r="K168" s="131"/>
      <c r="L168" s="131"/>
      <c r="M168" s="131"/>
      <c r="N168" s="11">
        <f t="shared" si="28"/>
        <v>0.12999999999999901</v>
      </c>
      <c r="O168" s="11"/>
      <c r="P168" s="11">
        <f t="shared" si="26"/>
        <v>0.25999999999999801</v>
      </c>
      <c r="Q168" s="11"/>
      <c r="R168" s="11"/>
      <c r="S168" s="11"/>
      <c r="T168" s="12"/>
      <c r="W168" s="91">
        <v>2</v>
      </c>
      <c r="X168" s="90"/>
      <c r="Y168" s="90"/>
      <c r="Z168" s="90"/>
      <c r="AA168" s="91">
        <v>1</v>
      </c>
      <c r="AB168" s="90"/>
      <c r="AC168" s="90"/>
      <c r="AD168" s="90"/>
      <c r="AE168" s="91">
        <v>1</v>
      </c>
      <c r="AF168" s="90"/>
      <c r="AG168" s="90"/>
      <c r="AH168" s="91">
        <v>1</v>
      </c>
      <c r="AI168"/>
      <c r="AJ168"/>
      <c r="AK168"/>
      <c r="AL168"/>
      <c r="AM168"/>
      <c r="AN168"/>
      <c r="AO168"/>
    </row>
    <row r="169" spans="1:43" ht="12.75" customHeight="1" x14ac:dyDescent="0.25">
      <c r="A169" s="54" t="s">
        <v>276</v>
      </c>
      <c r="C169" s="88">
        <v>65</v>
      </c>
      <c r="E169" s="89">
        <v>9.09</v>
      </c>
      <c r="F169" s="89">
        <v>9.9700000000000006</v>
      </c>
      <c r="H169" s="131"/>
      <c r="I169" s="131"/>
      <c r="J169" s="131"/>
      <c r="K169" s="131"/>
      <c r="L169" s="131"/>
      <c r="M169" s="131"/>
      <c r="N169" s="11">
        <f t="shared" si="28"/>
        <v>0.88000000000000078</v>
      </c>
      <c r="O169" s="11"/>
      <c r="P169" s="11">
        <f t="shared" si="26"/>
        <v>1.7600000000000016</v>
      </c>
      <c r="Q169" s="11"/>
      <c r="R169" s="11"/>
      <c r="S169" s="11"/>
      <c r="T169" s="12"/>
      <c r="W169" s="91">
        <v>2</v>
      </c>
      <c r="X169" s="90"/>
      <c r="Y169" s="90"/>
      <c r="Z169" s="90"/>
      <c r="AA169" s="91">
        <v>1</v>
      </c>
      <c r="AB169" s="90"/>
      <c r="AC169" s="90"/>
      <c r="AD169" s="91">
        <v>1</v>
      </c>
      <c r="AE169" s="90"/>
      <c r="AF169" s="90"/>
      <c r="AG169" s="90"/>
      <c r="AH169" s="91">
        <v>1</v>
      </c>
      <c r="AI169"/>
      <c r="AJ169"/>
      <c r="AK169"/>
      <c r="AL169"/>
      <c r="AM169"/>
      <c r="AN169"/>
      <c r="AO169"/>
    </row>
    <row r="170" spans="1:43" ht="12.75" customHeight="1" x14ac:dyDescent="0.25">
      <c r="A170" s="54" t="s">
        <v>276</v>
      </c>
      <c r="C170" s="88">
        <v>65</v>
      </c>
      <c r="E170" s="89">
        <v>9.9700000000000006</v>
      </c>
      <c r="F170" s="89">
        <v>10.02</v>
      </c>
      <c r="H170" s="131"/>
      <c r="I170" s="131"/>
      <c r="J170" s="131"/>
      <c r="K170" s="131"/>
      <c r="L170" s="131"/>
      <c r="M170" s="131"/>
      <c r="N170" s="11">
        <f t="shared" si="28"/>
        <v>4.9999999999998934E-2</v>
      </c>
      <c r="O170" s="11"/>
      <c r="P170" s="11">
        <f t="shared" si="26"/>
        <v>9.9999999999997868E-2</v>
      </c>
      <c r="Q170" s="11"/>
      <c r="R170" s="11"/>
      <c r="S170" s="11"/>
      <c r="T170" s="12"/>
      <c r="W170" s="91">
        <v>2</v>
      </c>
      <c r="X170" s="90"/>
      <c r="Y170" s="90"/>
      <c r="Z170" s="90"/>
      <c r="AA170" s="91">
        <v>1</v>
      </c>
      <c r="AB170" s="90"/>
      <c r="AC170" s="90"/>
      <c r="AD170" s="90"/>
      <c r="AE170" s="91">
        <v>1</v>
      </c>
      <c r="AF170" s="90"/>
      <c r="AG170" s="90"/>
      <c r="AH170" s="91">
        <v>1</v>
      </c>
      <c r="AI170"/>
      <c r="AJ170"/>
      <c r="AK170"/>
      <c r="AL170"/>
      <c r="AM170"/>
      <c r="AN170"/>
      <c r="AO170"/>
    </row>
    <row r="171" spans="1:43" ht="12.75" customHeight="1" x14ac:dyDescent="0.25">
      <c r="A171" s="54" t="s">
        <v>276</v>
      </c>
      <c r="C171" s="88">
        <v>65</v>
      </c>
      <c r="E171" s="89">
        <v>10.02</v>
      </c>
      <c r="F171" s="89">
        <v>10.96</v>
      </c>
      <c r="H171" s="131"/>
      <c r="I171" s="131"/>
      <c r="J171" s="131"/>
      <c r="K171" s="131"/>
      <c r="L171" s="131"/>
      <c r="M171" s="131"/>
      <c r="N171" s="11">
        <f t="shared" si="28"/>
        <v>0.94000000000000128</v>
      </c>
      <c r="O171" s="11"/>
      <c r="P171" s="11">
        <f t="shared" si="26"/>
        <v>1.8800000000000026</v>
      </c>
      <c r="Q171" s="11"/>
      <c r="R171" s="11"/>
      <c r="S171" s="11"/>
      <c r="T171" s="12"/>
      <c r="W171" s="91">
        <v>2</v>
      </c>
      <c r="X171" s="90"/>
      <c r="Y171" s="90"/>
      <c r="Z171" s="90"/>
      <c r="AA171" s="91">
        <v>1</v>
      </c>
      <c r="AB171" s="90"/>
      <c r="AC171" s="90"/>
      <c r="AD171" s="91">
        <v>1</v>
      </c>
      <c r="AE171" s="90"/>
      <c r="AF171" s="90"/>
      <c r="AG171" s="90"/>
      <c r="AH171" s="91">
        <v>1</v>
      </c>
      <c r="AI171"/>
      <c r="AJ171"/>
      <c r="AK171"/>
      <c r="AL171"/>
      <c r="AM171"/>
      <c r="AN171"/>
      <c r="AO171"/>
    </row>
    <row r="172" spans="1:43" ht="12.75" customHeight="1" x14ac:dyDescent="0.25">
      <c r="A172" s="54" t="s">
        <v>276</v>
      </c>
      <c r="C172" s="88">
        <v>65</v>
      </c>
      <c r="E172" s="89">
        <v>10.96</v>
      </c>
      <c r="F172" s="89">
        <v>11.02</v>
      </c>
      <c r="H172" s="131"/>
      <c r="I172" s="131"/>
      <c r="J172" s="131"/>
      <c r="K172" s="131"/>
      <c r="L172" s="131"/>
      <c r="M172" s="131"/>
      <c r="N172" s="11">
        <f t="shared" si="28"/>
        <v>5.9999999999998721E-2</v>
      </c>
      <c r="O172" s="11"/>
      <c r="P172" s="11">
        <f t="shared" si="26"/>
        <v>0.11999999999999744</v>
      </c>
      <c r="Q172" s="11"/>
      <c r="R172" s="11"/>
      <c r="S172" s="11"/>
      <c r="T172" s="12"/>
      <c r="W172" s="91">
        <v>2</v>
      </c>
      <c r="X172" s="90"/>
      <c r="Y172" s="90"/>
      <c r="Z172" s="90"/>
      <c r="AA172" s="91">
        <v>1</v>
      </c>
      <c r="AB172" s="90"/>
      <c r="AC172" s="90"/>
      <c r="AD172" s="90"/>
      <c r="AE172" s="91">
        <v>1</v>
      </c>
      <c r="AF172" s="90"/>
      <c r="AG172" s="90"/>
      <c r="AH172" s="91">
        <v>1</v>
      </c>
      <c r="AI172"/>
      <c r="AJ172"/>
      <c r="AK172"/>
      <c r="AL172"/>
      <c r="AM172"/>
      <c r="AN172"/>
      <c r="AO172"/>
    </row>
    <row r="173" spans="1:43" ht="12.75" customHeight="1" x14ac:dyDescent="0.25">
      <c r="A173" s="54" t="s">
        <v>276</v>
      </c>
      <c r="C173" s="88">
        <v>65</v>
      </c>
      <c r="E173" s="89">
        <v>11.02</v>
      </c>
      <c r="F173" s="89">
        <v>11.03</v>
      </c>
      <c r="H173" s="131"/>
      <c r="I173" s="131"/>
      <c r="J173" s="131"/>
      <c r="K173" s="131"/>
      <c r="L173" s="131"/>
      <c r="M173" s="131"/>
      <c r="N173" s="11">
        <f t="shared" si="28"/>
        <v>9.9999999999997868E-3</v>
      </c>
      <c r="O173" s="11"/>
      <c r="P173" s="11">
        <f t="shared" si="26"/>
        <v>1.9999999999999574E-2</v>
      </c>
      <c r="Q173" s="11"/>
      <c r="R173" s="11"/>
      <c r="S173" s="11"/>
      <c r="T173" s="12"/>
      <c r="W173" s="91">
        <v>2</v>
      </c>
      <c r="X173" s="90"/>
      <c r="Y173" s="90"/>
      <c r="Z173" s="90"/>
      <c r="AA173" s="91">
        <v>1</v>
      </c>
      <c r="AB173" s="90"/>
      <c r="AC173" s="90"/>
      <c r="AD173" s="90"/>
      <c r="AE173" s="90"/>
      <c r="AF173" s="91">
        <v>1</v>
      </c>
      <c r="AG173" s="90"/>
      <c r="AH173" s="91">
        <v>1</v>
      </c>
      <c r="AI173"/>
      <c r="AJ173"/>
      <c r="AK173"/>
      <c r="AL173"/>
      <c r="AM173"/>
      <c r="AN173"/>
      <c r="AO173"/>
    </row>
    <row r="174" spans="1:43" ht="12.75" customHeight="1" x14ac:dyDescent="0.25">
      <c r="A174" s="54" t="s">
        <v>276</v>
      </c>
      <c r="C174" s="88">
        <v>65</v>
      </c>
      <c r="E174" s="89">
        <v>11.03</v>
      </c>
      <c r="F174" s="89">
        <v>11.09</v>
      </c>
      <c r="H174" s="131"/>
      <c r="I174" s="131"/>
      <c r="J174" s="131"/>
      <c r="K174" s="131"/>
      <c r="L174" s="131"/>
      <c r="M174" s="131"/>
      <c r="N174" s="11">
        <f t="shared" si="28"/>
        <v>6.0000000000000497E-2</v>
      </c>
      <c r="O174" s="11"/>
      <c r="P174" s="11">
        <f t="shared" si="26"/>
        <v>0.12000000000000099</v>
      </c>
      <c r="Q174" s="11"/>
      <c r="R174" s="11"/>
      <c r="S174" s="11"/>
      <c r="T174" s="12"/>
      <c r="W174" s="91">
        <v>2</v>
      </c>
      <c r="X174" s="90"/>
      <c r="Y174" s="90"/>
      <c r="Z174" s="90"/>
      <c r="AA174" s="91">
        <v>1</v>
      </c>
      <c r="AB174" s="90"/>
      <c r="AC174" s="90"/>
      <c r="AD174" s="90"/>
      <c r="AE174" s="91">
        <v>1</v>
      </c>
      <c r="AF174" s="90"/>
      <c r="AG174" s="90"/>
      <c r="AH174" s="91">
        <v>1</v>
      </c>
      <c r="AI174"/>
      <c r="AJ174"/>
      <c r="AK174"/>
      <c r="AL174"/>
      <c r="AM174"/>
      <c r="AN174"/>
      <c r="AO174"/>
    </row>
    <row r="175" spans="1:43" ht="12.75" customHeight="1" x14ac:dyDescent="0.25">
      <c r="A175" s="54" t="s">
        <v>276</v>
      </c>
      <c r="C175" s="88">
        <v>65</v>
      </c>
      <c r="E175" s="89">
        <v>11.09</v>
      </c>
      <c r="F175" s="89">
        <v>11.99</v>
      </c>
      <c r="H175" s="131"/>
      <c r="I175" s="131"/>
      <c r="J175" s="131"/>
      <c r="K175" s="131"/>
      <c r="L175" s="131"/>
      <c r="M175" s="131"/>
      <c r="N175" s="11">
        <f t="shared" si="28"/>
        <v>0.90000000000000036</v>
      </c>
      <c r="O175" s="11"/>
      <c r="P175" s="11">
        <f t="shared" si="26"/>
        <v>1.8000000000000007</v>
      </c>
      <c r="Q175" s="11"/>
      <c r="R175" s="11"/>
      <c r="S175" s="11"/>
      <c r="T175" s="12"/>
      <c r="W175" s="91">
        <v>2</v>
      </c>
      <c r="X175" s="90"/>
      <c r="Y175" s="90"/>
      <c r="Z175" s="90"/>
      <c r="AA175" s="91">
        <v>1</v>
      </c>
      <c r="AB175" s="90"/>
      <c r="AC175" s="90"/>
      <c r="AD175" s="91">
        <v>1</v>
      </c>
      <c r="AE175" s="90"/>
      <c r="AF175" s="90"/>
      <c r="AG175" s="90"/>
      <c r="AH175" s="91">
        <v>1</v>
      </c>
      <c r="AI175"/>
      <c r="AJ175"/>
      <c r="AK175"/>
      <c r="AL175"/>
      <c r="AM175"/>
      <c r="AN175"/>
      <c r="AO175"/>
    </row>
    <row r="176" spans="1:43" ht="12.75" customHeight="1" x14ac:dyDescent="0.25">
      <c r="A176" s="54" t="s">
        <v>276</v>
      </c>
      <c r="C176" s="88">
        <v>65</v>
      </c>
      <c r="E176" s="89">
        <v>11.99</v>
      </c>
      <c r="F176" s="89">
        <v>12.12</v>
      </c>
      <c r="H176" s="131"/>
      <c r="I176" s="131"/>
      <c r="J176" s="131"/>
      <c r="K176" s="131"/>
      <c r="L176" s="131"/>
      <c r="M176" s="131"/>
      <c r="N176" s="11">
        <f t="shared" si="28"/>
        <v>0.12999999999999901</v>
      </c>
      <c r="O176" s="11"/>
      <c r="P176" s="11">
        <f t="shared" si="26"/>
        <v>0.25999999999999801</v>
      </c>
      <c r="Q176" s="11"/>
      <c r="R176" s="11"/>
      <c r="S176" s="11"/>
      <c r="T176" s="12"/>
      <c r="W176" s="91">
        <v>2</v>
      </c>
      <c r="X176" s="90"/>
      <c r="Y176" s="90"/>
      <c r="Z176" s="90"/>
      <c r="AA176" s="91">
        <v>1</v>
      </c>
      <c r="AB176" s="90"/>
      <c r="AC176" s="90"/>
      <c r="AD176" s="90"/>
      <c r="AE176" s="91">
        <v>1</v>
      </c>
      <c r="AF176" s="90"/>
      <c r="AG176" s="90"/>
      <c r="AH176" s="91">
        <v>1</v>
      </c>
      <c r="AI176"/>
      <c r="AJ176"/>
      <c r="AK176"/>
      <c r="AL176"/>
      <c r="AM176"/>
      <c r="AN176"/>
      <c r="AO176"/>
    </row>
    <row r="177" spans="1:41" ht="12.75" customHeight="1" x14ac:dyDescent="0.25">
      <c r="A177" s="54" t="s">
        <v>276</v>
      </c>
      <c r="C177" s="88">
        <v>65</v>
      </c>
      <c r="E177" s="89">
        <v>12.12</v>
      </c>
      <c r="F177" s="89">
        <v>13.52</v>
      </c>
      <c r="H177" s="131"/>
      <c r="I177" s="131"/>
      <c r="J177" s="131"/>
      <c r="K177" s="131"/>
      <c r="L177" s="131"/>
      <c r="M177" s="131"/>
      <c r="N177" s="11">
        <f t="shared" si="28"/>
        <v>1.4000000000000004</v>
      </c>
      <c r="O177" s="11"/>
      <c r="P177" s="11">
        <f t="shared" si="26"/>
        <v>2.8000000000000007</v>
      </c>
      <c r="Q177" s="11"/>
      <c r="R177" s="11"/>
      <c r="S177" s="11"/>
      <c r="T177" s="12"/>
      <c r="W177" s="91">
        <v>2</v>
      </c>
      <c r="X177" s="90"/>
      <c r="Y177" s="90"/>
      <c r="Z177" s="90"/>
      <c r="AA177" s="91">
        <v>1</v>
      </c>
      <c r="AB177" s="90"/>
      <c r="AC177" s="90"/>
      <c r="AD177" s="91">
        <v>1</v>
      </c>
      <c r="AE177" s="90"/>
      <c r="AF177" s="90"/>
      <c r="AG177" s="90"/>
      <c r="AH177" s="91">
        <v>1</v>
      </c>
      <c r="AI177"/>
      <c r="AJ177"/>
      <c r="AK177"/>
      <c r="AL177"/>
      <c r="AM177"/>
      <c r="AN177"/>
      <c r="AO177"/>
    </row>
    <row r="178" spans="1:41" ht="12.75" customHeight="1" x14ac:dyDescent="0.25">
      <c r="A178" s="54" t="s">
        <v>276</v>
      </c>
      <c r="C178" s="88">
        <v>65</v>
      </c>
      <c r="D178" s="216"/>
      <c r="E178" s="89">
        <v>13.52</v>
      </c>
      <c r="F178" s="89">
        <v>14</v>
      </c>
      <c r="H178" s="130"/>
      <c r="I178" s="130"/>
      <c r="J178" s="130"/>
      <c r="K178" s="130"/>
      <c r="L178" s="130"/>
      <c r="M178" s="130"/>
      <c r="N178" s="11">
        <f t="shared" si="28"/>
        <v>0.48000000000000043</v>
      </c>
      <c r="O178" s="11"/>
      <c r="P178" s="11">
        <f t="shared" si="26"/>
        <v>0.96000000000000085</v>
      </c>
      <c r="Q178" s="11"/>
      <c r="R178" s="11" t="str">
        <f>IF(($F178-$E178)*(AB178+AI178)&gt;0,($F178-$E178)*(AB178+AI178)," ")</f>
        <v xml:space="preserve"> </v>
      </c>
      <c r="S178" s="11"/>
      <c r="T178" s="12" t="str">
        <f>IF($F178&gt;0,IF(AM178&gt;0,((F178-E178)*AM178)*5280," ")," ")</f>
        <v xml:space="preserve"> </v>
      </c>
      <c r="W178" s="91">
        <v>2</v>
      </c>
      <c r="X178" s="90"/>
      <c r="Y178" s="90"/>
      <c r="Z178" s="90"/>
      <c r="AA178" s="91">
        <v>1</v>
      </c>
      <c r="AB178" s="90"/>
      <c r="AC178" s="90"/>
      <c r="AD178" s="91">
        <v>1</v>
      </c>
      <c r="AE178" s="90"/>
      <c r="AF178" s="90"/>
      <c r="AG178" s="90"/>
      <c r="AH178" s="91">
        <v>1</v>
      </c>
    </row>
    <row r="179" spans="1:41" ht="12.75" customHeight="1" x14ac:dyDescent="0.25">
      <c r="A179" s="54" t="s">
        <v>276</v>
      </c>
      <c r="C179" s="88">
        <v>65</v>
      </c>
      <c r="D179" s="215" t="s">
        <v>36</v>
      </c>
      <c r="E179" s="89">
        <v>14</v>
      </c>
      <c r="F179" s="89">
        <v>14.13</v>
      </c>
      <c r="H179" s="130"/>
      <c r="I179" s="130"/>
      <c r="J179" s="130"/>
      <c r="K179" s="130"/>
      <c r="L179" s="130"/>
      <c r="M179" s="130"/>
      <c r="N179" s="11">
        <f t="shared" si="28"/>
        <v>0.13000000000000078</v>
      </c>
      <c r="O179" s="11"/>
      <c r="P179" s="11">
        <f t="shared" si="26"/>
        <v>0.26000000000000156</v>
      </c>
      <c r="Q179" s="11"/>
      <c r="R179" s="11" t="str">
        <f>IF(($F179-$E179)*(AB179+AI179)&gt;0,($F179-$E179)*(AB179+AI179)," ")</f>
        <v xml:space="preserve"> </v>
      </c>
      <c r="S179" s="11"/>
      <c r="T179" s="12" t="str">
        <f>IF($F179&gt;0,IF(AM179&gt;0,((F179-E179)*AM179)*5280," ")," ")</f>
        <v xml:space="preserve"> </v>
      </c>
      <c r="W179" s="91">
        <v>2</v>
      </c>
      <c r="X179" s="90"/>
      <c r="Y179" s="90"/>
      <c r="Z179" s="90"/>
      <c r="AA179" s="91">
        <v>1</v>
      </c>
      <c r="AB179" s="90"/>
      <c r="AC179" s="90"/>
      <c r="AD179" s="90"/>
      <c r="AE179" s="91">
        <v>1</v>
      </c>
      <c r="AF179" s="90"/>
      <c r="AG179" s="90"/>
      <c r="AH179" s="91">
        <v>1</v>
      </c>
    </row>
    <row r="180" spans="1:41" ht="12.75" customHeight="1" x14ac:dyDescent="0.25">
      <c r="A180" s="54" t="s">
        <v>276</v>
      </c>
      <c r="C180" s="88">
        <v>65</v>
      </c>
      <c r="D180" s="216"/>
      <c r="E180" s="89">
        <v>14.13</v>
      </c>
      <c r="F180" s="89">
        <v>14.58</v>
      </c>
      <c r="H180" s="131"/>
      <c r="I180" s="131"/>
      <c r="J180" s="131"/>
      <c r="K180" s="131"/>
      <c r="L180" s="131"/>
      <c r="M180" s="131"/>
      <c r="N180" s="11">
        <f t="shared" si="28"/>
        <v>0.44999999999999929</v>
      </c>
      <c r="O180" s="11"/>
      <c r="P180" s="11">
        <f t="shared" si="26"/>
        <v>0.89999999999999858</v>
      </c>
      <c r="Q180" s="11"/>
      <c r="R180" s="11" t="str">
        <f>IF(($F180-$E180)*(AB180+AI180)&gt;0,($F180-$E180)*(AB180+AI180)," ")</f>
        <v xml:space="preserve"> </v>
      </c>
      <c r="S180" s="11"/>
      <c r="T180" s="12" t="str">
        <f>IF($F180&gt;0,IF(AM180&gt;0,((F180-E180)*AM180)*5280," ")," ")</f>
        <v xml:space="preserve"> </v>
      </c>
      <c r="W180" s="91">
        <v>2</v>
      </c>
      <c r="X180" s="90"/>
      <c r="Y180" s="90"/>
      <c r="Z180" s="90"/>
      <c r="AA180" s="91">
        <v>1</v>
      </c>
      <c r="AB180" s="90"/>
      <c r="AC180" s="90"/>
      <c r="AD180" s="91">
        <v>1</v>
      </c>
      <c r="AE180" s="90"/>
      <c r="AF180" s="90"/>
      <c r="AG180" s="90"/>
      <c r="AH180" s="91">
        <v>1</v>
      </c>
    </row>
    <row r="181" spans="1:41" ht="12.75" customHeight="1" x14ac:dyDescent="0.25">
      <c r="A181" s="54" t="s">
        <v>276</v>
      </c>
      <c r="C181" s="88">
        <v>65</v>
      </c>
      <c r="E181" s="171">
        <v>14.58</v>
      </c>
      <c r="F181" s="171">
        <v>14.91</v>
      </c>
      <c r="H181" s="131"/>
      <c r="I181" s="131"/>
      <c r="J181" s="131"/>
      <c r="K181" s="131"/>
      <c r="L181" s="131"/>
      <c r="M181" s="131"/>
      <c r="N181" s="11">
        <f t="shared" si="28"/>
        <v>0.33000000000000007</v>
      </c>
      <c r="O181" s="11"/>
      <c r="P181" s="11">
        <f t="shared" si="26"/>
        <v>0.66000000000000014</v>
      </c>
      <c r="Q181" s="11"/>
      <c r="R181" s="11"/>
      <c r="S181" s="11"/>
      <c r="T181" s="12"/>
      <c r="W181" s="173">
        <v>2</v>
      </c>
      <c r="X181" s="172"/>
      <c r="Y181" s="172"/>
      <c r="Z181" s="172"/>
      <c r="AA181" s="173">
        <v>1</v>
      </c>
      <c r="AB181" s="172"/>
      <c r="AC181" s="172"/>
      <c r="AD181" s="173">
        <v>1</v>
      </c>
      <c r="AE181" s="172"/>
      <c r="AF181" s="172"/>
      <c r="AG181" s="172"/>
      <c r="AH181" s="173">
        <v>1</v>
      </c>
    </row>
    <row r="182" spans="1:41" ht="12.75" customHeight="1" x14ac:dyDescent="0.25">
      <c r="A182" s="54" t="s">
        <v>276</v>
      </c>
      <c r="C182" s="88">
        <v>65</v>
      </c>
      <c r="E182" s="171">
        <v>14.91</v>
      </c>
      <c r="F182" s="171">
        <v>15.08</v>
      </c>
      <c r="H182" s="131"/>
      <c r="I182" s="131"/>
      <c r="J182" s="131"/>
      <c r="K182" s="131"/>
      <c r="L182" s="131"/>
      <c r="M182" s="131"/>
      <c r="N182" s="11">
        <f t="shared" si="28"/>
        <v>0.16999999999999993</v>
      </c>
      <c r="O182" s="11"/>
      <c r="P182" s="11">
        <f t="shared" ref="P182:P209" si="32">IF(($F182-$E182)*(AA182+AH182)&gt;0,($F182-$E182)*(AA182+AH182)," ")</f>
        <v>0.33999999999999986</v>
      </c>
      <c r="Q182" s="11"/>
      <c r="R182" s="11"/>
      <c r="S182" s="11"/>
      <c r="T182" s="12"/>
      <c r="W182" s="173">
        <v>2</v>
      </c>
      <c r="X182" s="172"/>
      <c r="Y182" s="172"/>
      <c r="Z182" s="172"/>
      <c r="AA182" s="173">
        <v>1</v>
      </c>
      <c r="AB182" s="172"/>
      <c r="AC182" s="172"/>
      <c r="AD182" s="172"/>
      <c r="AE182" s="173">
        <v>1</v>
      </c>
      <c r="AF182" s="172"/>
      <c r="AG182" s="172"/>
      <c r="AH182" s="173">
        <v>1</v>
      </c>
    </row>
    <row r="183" spans="1:41" ht="12.75" customHeight="1" x14ac:dyDescent="0.25">
      <c r="A183" s="54" t="s">
        <v>276</v>
      </c>
      <c r="C183" s="88">
        <v>65</v>
      </c>
      <c r="E183" s="171">
        <v>15.08</v>
      </c>
      <c r="F183" s="171">
        <v>15.16</v>
      </c>
      <c r="H183" s="131"/>
      <c r="I183" s="131"/>
      <c r="J183" s="131"/>
      <c r="K183" s="131"/>
      <c r="L183" s="131"/>
      <c r="M183" s="131"/>
      <c r="N183" s="11">
        <f t="shared" ref="N183:N209" si="33">IF(F183&gt;0,(F183-E183)*(AD183+AE183+AF183)," ")</f>
        <v>8.0000000000000071E-2</v>
      </c>
      <c r="O183" s="11"/>
      <c r="P183" s="11">
        <f t="shared" si="32"/>
        <v>0.16000000000000014</v>
      </c>
      <c r="Q183" s="11"/>
      <c r="R183" s="11"/>
      <c r="S183" s="11"/>
      <c r="T183" s="12"/>
      <c r="W183" s="173">
        <v>2</v>
      </c>
      <c r="X183" s="172"/>
      <c r="Y183" s="172"/>
      <c r="Z183" s="172"/>
      <c r="AA183" s="173">
        <v>1</v>
      </c>
      <c r="AB183" s="172"/>
      <c r="AC183" s="172"/>
      <c r="AD183" s="172"/>
      <c r="AE183" s="172"/>
      <c r="AF183" s="173">
        <v>1</v>
      </c>
      <c r="AG183" s="172"/>
      <c r="AH183" s="173">
        <v>1</v>
      </c>
    </row>
    <row r="184" spans="1:41" ht="12.75" customHeight="1" x14ac:dyDescent="0.25">
      <c r="A184" s="54" t="s">
        <v>276</v>
      </c>
      <c r="C184" s="88">
        <v>65</v>
      </c>
      <c r="E184" s="171">
        <v>15.16</v>
      </c>
      <c r="F184" s="171">
        <v>15.33</v>
      </c>
      <c r="H184" s="131"/>
      <c r="I184" s="131"/>
      <c r="J184" s="131"/>
      <c r="K184" s="131"/>
      <c r="L184" s="131"/>
      <c r="M184" s="131"/>
      <c r="N184" s="11">
        <f t="shared" si="33"/>
        <v>0.16999999999999993</v>
      </c>
      <c r="O184" s="11"/>
      <c r="P184" s="11">
        <f t="shared" si="32"/>
        <v>0.33999999999999986</v>
      </c>
      <c r="Q184" s="11"/>
      <c r="R184" s="11"/>
      <c r="S184" s="11"/>
      <c r="T184" s="12"/>
      <c r="W184" s="173">
        <v>2</v>
      </c>
      <c r="X184" s="172"/>
      <c r="Y184" s="172"/>
      <c r="Z184" s="172"/>
      <c r="AA184" s="173">
        <v>1</v>
      </c>
      <c r="AB184" s="172"/>
      <c r="AC184" s="172"/>
      <c r="AD184" s="172"/>
      <c r="AE184" s="173">
        <v>1</v>
      </c>
      <c r="AF184" s="172"/>
      <c r="AG184" s="172"/>
      <c r="AH184" s="173">
        <v>1</v>
      </c>
    </row>
    <row r="185" spans="1:41" ht="12.75" customHeight="1" x14ac:dyDescent="0.25">
      <c r="A185" s="54" t="s">
        <v>276</v>
      </c>
      <c r="C185" s="88">
        <v>65</v>
      </c>
      <c r="E185" s="171">
        <v>15.33</v>
      </c>
      <c r="F185" s="171">
        <v>16.440000000000001</v>
      </c>
      <c r="H185" s="131"/>
      <c r="I185" s="131"/>
      <c r="J185" s="131"/>
      <c r="K185" s="131"/>
      <c r="L185" s="131"/>
      <c r="M185" s="131"/>
      <c r="N185" s="11">
        <f t="shared" si="33"/>
        <v>1.1100000000000012</v>
      </c>
      <c r="O185" s="11"/>
      <c r="P185" s="11">
        <f t="shared" si="32"/>
        <v>2.2200000000000024</v>
      </c>
      <c r="Q185" s="11"/>
      <c r="R185" s="11"/>
      <c r="S185" s="11"/>
      <c r="T185" s="12"/>
      <c r="W185" s="173">
        <v>2</v>
      </c>
      <c r="X185" s="172"/>
      <c r="Y185" s="172"/>
      <c r="Z185" s="172"/>
      <c r="AA185" s="173">
        <v>1</v>
      </c>
      <c r="AB185" s="172"/>
      <c r="AC185" s="172"/>
      <c r="AD185" s="173">
        <v>1</v>
      </c>
      <c r="AE185" s="172"/>
      <c r="AF185" s="172"/>
      <c r="AG185" s="172"/>
      <c r="AH185" s="173">
        <v>1</v>
      </c>
    </row>
    <row r="186" spans="1:41" ht="12.75" customHeight="1" x14ac:dyDescent="0.25">
      <c r="A186" s="54" t="s">
        <v>276</v>
      </c>
      <c r="C186" s="88">
        <v>65</v>
      </c>
      <c r="E186" s="171">
        <v>16.440000000000001</v>
      </c>
      <c r="F186" s="171">
        <v>16.61</v>
      </c>
      <c r="H186" s="131"/>
      <c r="I186" s="131"/>
      <c r="J186" s="131"/>
      <c r="K186" s="131"/>
      <c r="L186" s="131"/>
      <c r="M186" s="131"/>
      <c r="N186" s="11">
        <f t="shared" si="33"/>
        <v>0.16999999999999815</v>
      </c>
      <c r="O186" s="11"/>
      <c r="P186" s="11">
        <f t="shared" si="32"/>
        <v>0.33999999999999631</v>
      </c>
      <c r="Q186" s="11"/>
      <c r="R186" s="11"/>
      <c r="S186" s="11"/>
      <c r="T186" s="12"/>
      <c r="W186" s="173">
        <v>2</v>
      </c>
      <c r="X186" s="172"/>
      <c r="Y186" s="172"/>
      <c r="Z186" s="172"/>
      <c r="AA186" s="173">
        <v>1</v>
      </c>
      <c r="AB186" s="172"/>
      <c r="AC186" s="172"/>
      <c r="AD186" s="172"/>
      <c r="AE186" s="173">
        <v>1</v>
      </c>
      <c r="AF186" s="172"/>
      <c r="AG186" s="172"/>
      <c r="AH186" s="173">
        <v>1</v>
      </c>
    </row>
    <row r="187" spans="1:41" ht="12.75" customHeight="1" x14ac:dyDescent="0.25">
      <c r="A187" s="54" t="s">
        <v>276</v>
      </c>
      <c r="C187" s="88">
        <v>65</v>
      </c>
      <c r="E187" s="171">
        <v>16.61</v>
      </c>
      <c r="F187" s="171">
        <v>17.09</v>
      </c>
      <c r="H187" s="131"/>
      <c r="I187" s="131"/>
      <c r="J187" s="131"/>
      <c r="K187" s="131"/>
      <c r="L187" s="131"/>
      <c r="M187" s="131"/>
      <c r="N187" s="11">
        <f t="shared" si="33"/>
        <v>0.48000000000000043</v>
      </c>
      <c r="O187" s="11"/>
      <c r="P187" s="11">
        <f t="shared" si="32"/>
        <v>0.96000000000000085</v>
      </c>
      <c r="Q187" s="11"/>
      <c r="R187" s="11"/>
      <c r="S187" s="11"/>
      <c r="T187" s="12"/>
      <c r="W187" s="173">
        <v>2</v>
      </c>
      <c r="X187" s="172"/>
      <c r="Y187" s="172"/>
      <c r="Z187" s="172"/>
      <c r="AA187" s="173">
        <v>1</v>
      </c>
      <c r="AB187" s="172"/>
      <c r="AC187" s="172"/>
      <c r="AD187" s="172"/>
      <c r="AE187" s="172"/>
      <c r="AF187" s="173">
        <v>1</v>
      </c>
      <c r="AG187" s="172"/>
      <c r="AH187" s="173">
        <v>1</v>
      </c>
    </row>
    <row r="188" spans="1:41" ht="12.75" customHeight="1" x14ac:dyDescent="0.25">
      <c r="A188" s="54" t="s">
        <v>276</v>
      </c>
      <c r="C188" s="88">
        <v>65</v>
      </c>
      <c r="E188" s="171">
        <v>17.09</v>
      </c>
      <c r="F188" s="171">
        <v>17.36</v>
      </c>
      <c r="H188" s="130"/>
      <c r="I188" s="130"/>
      <c r="J188" s="130"/>
      <c r="K188" s="130"/>
      <c r="L188" s="130"/>
      <c r="M188" s="130"/>
      <c r="N188" s="11">
        <f t="shared" si="33"/>
        <v>0.26999999999999957</v>
      </c>
      <c r="O188" s="11"/>
      <c r="P188" s="11">
        <f t="shared" si="32"/>
        <v>0.53999999999999915</v>
      </c>
      <c r="Q188" s="11"/>
      <c r="R188" s="11"/>
      <c r="S188" s="11"/>
      <c r="T188" s="12"/>
      <c r="W188" s="173">
        <v>2</v>
      </c>
      <c r="X188" s="172"/>
      <c r="Y188" s="173"/>
      <c r="Z188" s="173"/>
      <c r="AA188" s="173">
        <v>1</v>
      </c>
      <c r="AB188" s="173"/>
      <c r="AC188" s="173"/>
      <c r="AD188" s="173"/>
      <c r="AE188" s="173"/>
      <c r="AF188" s="173">
        <v>1</v>
      </c>
      <c r="AG188" s="173"/>
      <c r="AH188" s="173">
        <v>1</v>
      </c>
      <c r="AI188" s="173"/>
      <c r="AJ188" s="173"/>
      <c r="AK188" s="173"/>
      <c r="AL188" s="173"/>
      <c r="AM188" s="173"/>
      <c r="AN188" s="173"/>
      <c r="AO188" s="173"/>
    </row>
    <row r="189" spans="1:41" ht="12.75" customHeight="1" x14ac:dyDescent="0.25">
      <c r="A189" s="54" t="s">
        <v>276</v>
      </c>
      <c r="C189" s="88">
        <v>65</v>
      </c>
      <c r="E189" s="171">
        <v>17.36</v>
      </c>
      <c r="F189" s="171">
        <v>17.53</v>
      </c>
      <c r="H189" s="130"/>
      <c r="I189" s="130"/>
      <c r="J189" s="130"/>
      <c r="K189" s="130"/>
      <c r="L189" s="130"/>
      <c r="M189" s="130"/>
      <c r="N189" s="11">
        <f t="shared" si="33"/>
        <v>0.17000000000000171</v>
      </c>
      <c r="O189" s="11"/>
      <c r="P189" s="11">
        <f t="shared" si="32"/>
        <v>0.34000000000000341</v>
      </c>
      <c r="Q189" s="11"/>
      <c r="R189" s="11"/>
      <c r="S189" s="11"/>
      <c r="T189" s="12"/>
      <c r="W189" s="173">
        <v>2</v>
      </c>
      <c r="X189" s="172"/>
      <c r="Y189" s="172"/>
      <c r="Z189" s="172"/>
      <c r="AA189" s="173">
        <v>1</v>
      </c>
      <c r="AB189" s="172"/>
      <c r="AC189" s="172"/>
      <c r="AD189" s="172"/>
      <c r="AE189" s="173">
        <v>1</v>
      </c>
      <c r="AF189" s="172"/>
      <c r="AG189" s="172"/>
      <c r="AH189" s="173">
        <v>1</v>
      </c>
      <c r="AI189" s="172"/>
      <c r="AJ189" s="172"/>
      <c r="AK189" s="172"/>
      <c r="AL189" s="172"/>
      <c r="AM189" s="172"/>
      <c r="AN189" s="172"/>
      <c r="AO189" s="172"/>
    </row>
    <row r="190" spans="1:41" ht="12.75" customHeight="1" x14ac:dyDescent="0.25">
      <c r="A190" s="54" t="s">
        <v>276</v>
      </c>
      <c r="C190" s="88">
        <v>65</v>
      </c>
      <c r="E190" s="171">
        <v>17.53</v>
      </c>
      <c r="F190" s="171">
        <v>17.73</v>
      </c>
      <c r="H190" s="130"/>
      <c r="I190" s="130"/>
      <c r="J190" s="130"/>
      <c r="K190" s="130"/>
      <c r="L190" s="130"/>
      <c r="M190" s="130"/>
      <c r="N190" s="11">
        <f t="shared" si="33"/>
        <v>0.19999999999999929</v>
      </c>
      <c r="O190" s="11"/>
      <c r="P190" s="11">
        <f t="shared" si="32"/>
        <v>0.39999999999999858</v>
      </c>
      <c r="Q190" s="11"/>
      <c r="R190" s="11"/>
      <c r="S190" s="11"/>
      <c r="T190" s="12"/>
      <c r="W190" s="173">
        <v>2</v>
      </c>
      <c r="X190" s="172"/>
      <c r="Y190" s="172"/>
      <c r="Z190" s="172"/>
      <c r="AA190" s="173">
        <v>1</v>
      </c>
      <c r="AB190" s="172"/>
      <c r="AC190" s="172"/>
      <c r="AD190" s="173">
        <v>1</v>
      </c>
      <c r="AE190" s="172"/>
      <c r="AF190" s="172"/>
      <c r="AG190" s="172"/>
      <c r="AH190" s="173">
        <v>1</v>
      </c>
      <c r="AI190" s="172"/>
      <c r="AJ190" s="172"/>
      <c r="AK190" s="172"/>
      <c r="AL190" s="172"/>
      <c r="AM190" s="172"/>
      <c r="AN190" s="172"/>
      <c r="AO190" s="172"/>
    </row>
    <row r="191" spans="1:41" ht="12.75" customHeight="1" x14ac:dyDescent="0.25">
      <c r="A191" s="54" t="s">
        <v>276</v>
      </c>
      <c r="C191" s="88">
        <v>65</v>
      </c>
      <c r="E191" s="171">
        <v>17.73</v>
      </c>
      <c r="F191" s="171">
        <v>17.84</v>
      </c>
      <c r="H191" s="130"/>
      <c r="I191" s="130"/>
      <c r="J191" s="130"/>
      <c r="K191" s="130"/>
      <c r="L191" s="130"/>
      <c r="M191" s="130"/>
      <c r="N191" s="11">
        <f t="shared" si="33"/>
        <v>0.10999999999999943</v>
      </c>
      <c r="O191" s="11"/>
      <c r="P191" s="11">
        <f t="shared" si="32"/>
        <v>0.21999999999999886</v>
      </c>
      <c r="Q191" s="11"/>
      <c r="R191" s="11"/>
      <c r="S191" s="11"/>
      <c r="T191" s="12"/>
      <c r="W191" s="173">
        <v>2</v>
      </c>
      <c r="X191" s="172"/>
      <c r="Y191" s="172"/>
      <c r="Z191" s="172"/>
      <c r="AA191" s="173">
        <v>1</v>
      </c>
      <c r="AB191" s="172"/>
      <c r="AC191" s="172"/>
      <c r="AD191" s="172"/>
      <c r="AE191" s="173">
        <v>1</v>
      </c>
      <c r="AF191" s="172"/>
      <c r="AG191" s="172"/>
      <c r="AH191" s="173">
        <v>1</v>
      </c>
      <c r="AI191" s="172"/>
      <c r="AJ191" s="172"/>
      <c r="AK191" s="172"/>
      <c r="AL191" s="172"/>
      <c r="AM191" s="172"/>
      <c r="AN191" s="172"/>
      <c r="AO191" s="172"/>
    </row>
    <row r="192" spans="1:41" ht="12.75" customHeight="1" x14ac:dyDescent="0.25">
      <c r="A192" s="54" t="s">
        <v>276</v>
      </c>
      <c r="C192" s="88">
        <v>65</v>
      </c>
      <c r="E192" s="171">
        <v>17.84</v>
      </c>
      <c r="F192" s="171">
        <v>18.559999999999999</v>
      </c>
      <c r="H192" s="130"/>
      <c r="I192" s="130"/>
      <c r="J192" s="130"/>
      <c r="K192" s="130"/>
      <c r="L192" s="130"/>
      <c r="M192" s="130"/>
      <c r="N192" s="11">
        <f t="shared" si="33"/>
        <v>0.71999999999999886</v>
      </c>
      <c r="O192" s="11"/>
      <c r="P192" s="11">
        <f t="shared" si="32"/>
        <v>1.4399999999999977</v>
      </c>
      <c r="Q192" s="11"/>
      <c r="R192" s="11"/>
      <c r="S192" s="11"/>
      <c r="T192" s="12"/>
      <c r="W192" s="173">
        <v>2</v>
      </c>
      <c r="X192" s="172"/>
      <c r="Y192" s="172"/>
      <c r="Z192" s="172"/>
      <c r="AA192" s="173">
        <v>1</v>
      </c>
      <c r="AB192" s="172"/>
      <c r="AC192" s="172"/>
      <c r="AD192" s="172"/>
      <c r="AE192" s="172"/>
      <c r="AF192" s="173">
        <v>1</v>
      </c>
      <c r="AG192" s="172"/>
      <c r="AH192" s="173">
        <v>1</v>
      </c>
      <c r="AI192" s="172"/>
      <c r="AJ192" s="172"/>
      <c r="AK192" s="172"/>
      <c r="AL192" s="172"/>
      <c r="AM192" s="172"/>
      <c r="AN192" s="172"/>
      <c r="AO192" s="172"/>
    </row>
    <row r="193" spans="1:43" ht="12.75" customHeight="1" x14ac:dyDescent="0.25">
      <c r="A193" s="54" t="s">
        <v>276</v>
      </c>
      <c r="C193" s="88">
        <v>65</v>
      </c>
      <c r="E193" s="171">
        <v>18.559999999999999</v>
      </c>
      <c r="F193" s="171">
        <v>18.73</v>
      </c>
      <c r="H193" s="130"/>
      <c r="I193" s="130"/>
      <c r="J193" s="130"/>
      <c r="K193" s="130"/>
      <c r="L193" s="130"/>
      <c r="M193" s="130"/>
      <c r="N193" s="11">
        <f t="shared" si="33"/>
        <v>0.17000000000000171</v>
      </c>
      <c r="O193" s="11"/>
      <c r="P193" s="11">
        <f t="shared" si="32"/>
        <v>0.34000000000000341</v>
      </c>
      <c r="Q193" s="11"/>
      <c r="R193" s="11"/>
      <c r="S193" s="11"/>
      <c r="T193" s="12"/>
      <c r="W193" s="173">
        <v>2</v>
      </c>
      <c r="X193" s="172"/>
      <c r="Y193" s="172"/>
      <c r="Z193" s="172"/>
      <c r="AA193" s="173">
        <v>1</v>
      </c>
      <c r="AB193" s="172"/>
      <c r="AC193" s="172"/>
      <c r="AD193" s="172"/>
      <c r="AE193" s="173">
        <v>1</v>
      </c>
      <c r="AF193" s="172"/>
      <c r="AG193" s="172"/>
      <c r="AH193" s="173">
        <v>1</v>
      </c>
      <c r="AI193" s="172"/>
      <c r="AJ193" s="172"/>
      <c r="AK193" s="172"/>
      <c r="AL193" s="172"/>
      <c r="AM193" s="172"/>
      <c r="AN193" s="172"/>
      <c r="AO193" s="172"/>
    </row>
    <row r="194" spans="1:43" ht="12.75" customHeight="1" x14ac:dyDescent="0.25">
      <c r="A194" s="54" t="s">
        <v>276</v>
      </c>
      <c r="C194" s="88">
        <v>65</v>
      </c>
      <c r="E194" s="171">
        <v>18.73</v>
      </c>
      <c r="F194" s="171">
        <v>18.91</v>
      </c>
      <c r="H194" s="130"/>
      <c r="I194" s="130"/>
      <c r="J194" s="130"/>
      <c r="K194" s="130"/>
      <c r="L194" s="130"/>
      <c r="M194" s="130"/>
      <c r="N194" s="11">
        <f t="shared" si="33"/>
        <v>0.17999999999999972</v>
      </c>
      <c r="O194" s="11"/>
      <c r="P194" s="11">
        <f t="shared" si="32"/>
        <v>0.35999999999999943</v>
      </c>
      <c r="Q194" s="11"/>
      <c r="R194" s="11"/>
      <c r="S194" s="11"/>
      <c r="T194" s="12"/>
      <c r="W194" s="173">
        <v>2</v>
      </c>
      <c r="X194" s="172"/>
      <c r="Y194" s="172"/>
      <c r="Z194" s="172"/>
      <c r="AA194" s="173">
        <v>1</v>
      </c>
      <c r="AB194" s="172"/>
      <c r="AC194" s="172"/>
      <c r="AD194" s="173">
        <v>1</v>
      </c>
      <c r="AE194" s="172"/>
      <c r="AF194" s="172"/>
      <c r="AG194" s="172"/>
      <c r="AH194" s="173">
        <v>1</v>
      </c>
      <c r="AI194" s="172"/>
      <c r="AJ194" s="172"/>
      <c r="AK194" s="172"/>
      <c r="AL194" s="172"/>
      <c r="AM194" s="172"/>
      <c r="AN194" s="172"/>
      <c r="AO194" s="172"/>
    </row>
    <row r="195" spans="1:43" ht="12.75" customHeight="1" x14ac:dyDescent="0.25">
      <c r="A195" s="54" t="s">
        <v>276</v>
      </c>
      <c r="C195" s="88">
        <v>65</v>
      </c>
      <c r="E195" s="171">
        <v>18.91</v>
      </c>
      <c r="F195" s="171">
        <v>19.079999999999998</v>
      </c>
      <c r="H195" s="130"/>
      <c r="I195" s="130"/>
      <c r="J195" s="130"/>
      <c r="K195" s="130"/>
      <c r="L195" s="130"/>
      <c r="M195" s="130"/>
      <c r="N195" s="11">
        <f t="shared" si="33"/>
        <v>0.16999999999999815</v>
      </c>
      <c r="O195" s="11"/>
      <c r="P195" s="11">
        <f t="shared" si="32"/>
        <v>0.33999999999999631</v>
      </c>
      <c r="Q195" s="11"/>
      <c r="R195" s="11"/>
      <c r="S195" s="11"/>
      <c r="T195" s="12"/>
      <c r="W195" s="173">
        <v>2</v>
      </c>
      <c r="X195" s="172"/>
      <c r="Y195" s="172"/>
      <c r="Z195" s="172"/>
      <c r="AA195" s="173">
        <v>1</v>
      </c>
      <c r="AB195" s="172"/>
      <c r="AC195" s="172"/>
      <c r="AD195" s="172"/>
      <c r="AE195" s="173">
        <v>1</v>
      </c>
      <c r="AF195" s="172"/>
      <c r="AG195" s="172"/>
      <c r="AH195" s="173">
        <v>1</v>
      </c>
      <c r="AI195" s="172"/>
      <c r="AJ195" s="172"/>
      <c r="AK195" s="172"/>
      <c r="AL195" s="172"/>
      <c r="AM195" s="172"/>
      <c r="AN195" s="172"/>
      <c r="AO195" s="172"/>
    </row>
    <row r="196" spans="1:43" ht="12.75" customHeight="1" x14ac:dyDescent="0.25">
      <c r="A196" s="54" t="s">
        <v>276</v>
      </c>
      <c r="C196" s="88">
        <v>65</v>
      </c>
      <c r="E196" s="171">
        <v>19.079999999999998</v>
      </c>
      <c r="F196" s="171">
        <v>19.13</v>
      </c>
      <c r="H196" s="130"/>
      <c r="I196" s="130"/>
      <c r="J196" s="130"/>
      <c r="K196" s="130"/>
      <c r="L196" s="130"/>
      <c r="M196" s="130"/>
      <c r="N196" s="11">
        <f t="shared" si="33"/>
        <v>5.0000000000000711E-2</v>
      </c>
      <c r="O196" s="11"/>
      <c r="P196" s="11">
        <f t="shared" si="32"/>
        <v>0.10000000000000142</v>
      </c>
      <c r="Q196" s="11"/>
      <c r="R196" s="11"/>
      <c r="S196" s="11"/>
      <c r="T196" s="12"/>
      <c r="W196" s="173">
        <v>2</v>
      </c>
      <c r="X196" s="172"/>
      <c r="Y196" s="172"/>
      <c r="Z196" s="172"/>
      <c r="AA196" s="173">
        <v>1</v>
      </c>
      <c r="AB196" s="172"/>
      <c r="AC196" s="172"/>
      <c r="AD196" s="172"/>
      <c r="AE196" s="172"/>
      <c r="AF196" s="173">
        <v>1</v>
      </c>
      <c r="AG196" s="172"/>
      <c r="AH196" s="173">
        <v>1</v>
      </c>
      <c r="AI196" s="172"/>
      <c r="AJ196" s="172"/>
      <c r="AK196" s="172"/>
      <c r="AL196" s="172"/>
      <c r="AM196" s="172"/>
      <c r="AN196" s="172"/>
      <c r="AO196" s="172"/>
    </row>
    <row r="197" spans="1:43" ht="12.75" customHeight="1" x14ac:dyDescent="0.25">
      <c r="A197" s="54" t="s">
        <v>276</v>
      </c>
      <c r="C197" s="88">
        <v>65</v>
      </c>
      <c r="E197" s="171">
        <v>19.13</v>
      </c>
      <c r="F197" s="171">
        <v>19.3</v>
      </c>
      <c r="H197" s="130"/>
      <c r="I197" s="130"/>
      <c r="J197" s="130"/>
      <c r="K197" s="130"/>
      <c r="L197" s="130"/>
      <c r="M197" s="130"/>
      <c r="N197" s="11">
        <f t="shared" si="33"/>
        <v>0.17000000000000171</v>
      </c>
      <c r="O197" s="11"/>
      <c r="P197" s="11">
        <f t="shared" si="32"/>
        <v>0.34000000000000341</v>
      </c>
      <c r="Q197" s="11"/>
      <c r="R197" s="11"/>
      <c r="S197" s="11"/>
      <c r="T197" s="12"/>
      <c r="W197" s="173">
        <v>2</v>
      </c>
      <c r="X197" s="172"/>
      <c r="Y197" s="172"/>
      <c r="Z197" s="172"/>
      <c r="AA197" s="173">
        <v>1</v>
      </c>
      <c r="AB197" s="172"/>
      <c r="AC197" s="172"/>
      <c r="AD197" s="172"/>
      <c r="AE197" s="173">
        <v>1</v>
      </c>
      <c r="AF197" s="172"/>
      <c r="AG197" s="172"/>
      <c r="AH197" s="173">
        <v>1</v>
      </c>
      <c r="AI197" s="172"/>
      <c r="AJ197" s="172"/>
      <c r="AK197" s="172"/>
      <c r="AL197" s="172"/>
      <c r="AM197" s="172"/>
      <c r="AN197" s="172"/>
      <c r="AO197" s="172"/>
    </row>
    <row r="198" spans="1:43" ht="12.75" customHeight="1" x14ac:dyDescent="0.25">
      <c r="A198" s="54" t="s">
        <v>276</v>
      </c>
      <c r="C198" s="88">
        <v>65</v>
      </c>
      <c r="E198" s="171">
        <v>19.3</v>
      </c>
      <c r="F198" s="171">
        <v>19.420000000000002</v>
      </c>
      <c r="H198" s="130"/>
      <c r="I198" s="130"/>
      <c r="J198" s="130"/>
      <c r="K198" s="130"/>
      <c r="L198" s="130"/>
      <c r="M198" s="130"/>
      <c r="N198" s="11">
        <f t="shared" si="33"/>
        <v>0.12000000000000099</v>
      </c>
      <c r="O198" s="11"/>
      <c r="P198" s="11">
        <f t="shared" si="32"/>
        <v>0.24000000000000199</v>
      </c>
      <c r="Q198" s="11"/>
      <c r="R198" s="11"/>
      <c r="S198" s="11"/>
      <c r="T198" s="12"/>
      <c r="W198" s="173">
        <v>2</v>
      </c>
      <c r="X198" s="172"/>
      <c r="Y198" s="172"/>
      <c r="Z198" s="172"/>
      <c r="AA198" s="173">
        <v>1</v>
      </c>
      <c r="AB198" s="172"/>
      <c r="AC198" s="172"/>
      <c r="AD198" s="173">
        <v>1</v>
      </c>
      <c r="AE198" s="172"/>
      <c r="AF198" s="172"/>
      <c r="AG198" s="172"/>
      <c r="AH198" s="173">
        <v>1</v>
      </c>
      <c r="AI198" s="172"/>
      <c r="AJ198" s="172"/>
      <c r="AK198" s="172"/>
      <c r="AL198" s="172"/>
      <c r="AM198" s="172"/>
      <c r="AN198" s="172"/>
      <c r="AO198" s="172"/>
    </row>
    <row r="199" spans="1:43" ht="12.75" customHeight="1" x14ac:dyDescent="0.25">
      <c r="A199" s="54" t="s">
        <v>276</v>
      </c>
      <c r="C199" s="88">
        <v>65</v>
      </c>
      <c r="E199" s="171">
        <v>19.420000000000002</v>
      </c>
      <c r="F199" s="171">
        <v>19.59</v>
      </c>
      <c r="H199" s="130"/>
      <c r="I199" s="130"/>
      <c r="J199" s="130"/>
      <c r="K199" s="130"/>
      <c r="L199" s="130"/>
      <c r="M199" s="130"/>
      <c r="N199" s="11">
        <f t="shared" si="33"/>
        <v>0.16999999999999815</v>
      </c>
      <c r="O199" s="11"/>
      <c r="P199" s="11">
        <f t="shared" si="32"/>
        <v>0.33999999999999631</v>
      </c>
      <c r="Q199" s="11"/>
      <c r="R199" s="11"/>
      <c r="S199" s="11"/>
      <c r="T199" s="12"/>
      <c r="W199" s="173">
        <v>2</v>
      </c>
      <c r="X199" s="172"/>
      <c r="Y199" s="172"/>
      <c r="Z199" s="172"/>
      <c r="AA199" s="173">
        <v>1</v>
      </c>
      <c r="AB199" s="172"/>
      <c r="AC199" s="172"/>
      <c r="AD199" s="172"/>
      <c r="AE199" s="173">
        <v>1</v>
      </c>
      <c r="AF199" s="172"/>
      <c r="AG199" s="172"/>
      <c r="AH199" s="173">
        <v>1</v>
      </c>
      <c r="AI199" s="172"/>
      <c r="AJ199" s="172"/>
      <c r="AK199" s="172"/>
      <c r="AL199" s="172"/>
      <c r="AM199" s="172"/>
      <c r="AN199" s="172"/>
      <c r="AO199" s="172"/>
    </row>
    <row r="200" spans="1:43" ht="12.75" customHeight="1" x14ac:dyDescent="0.25">
      <c r="A200" s="54" t="s">
        <v>276</v>
      </c>
      <c r="C200" s="88">
        <v>65</v>
      </c>
      <c r="E200" s="171">
        <v>19.59</v>
      </c>
      <c r="F200" s="171">
        <v>19.62</v>
      </c>
      <c r="H200" s="130"/>
      <c r="I200" s="130"/>
      <c r="J200" s="130"/>
      <c r="K200" s="130"/>
      <c r="L200" s="130"/>
      <c r="M200" s="130"/>
      <c r="N200" s="11">
        <f t="shared" si="33"/>
        <v>3.0000000000001137E-2</v>
      </c>
      <c r="O200" s="11"/>
      <c r="P200" s="11">
        <f t="shared" si="32"/>
        <v>6.0000000000002274E-2</v>
      </c>
      <c r="Q200" s="11"/>
      <c r="R200" s="11"/>
      <c r="S200" s="11"/>
      <c r="T200" s="12"/>
      <c r="W200" s="173">
        <v>2</v>
      </c>
      <c r="X200" s="172"/>
      <c r="Y200" s="172"/>
      <c r="Z200" s="172"/>
      <c r="AA200" s="173">
        <v>1</v>
      </c>
      <c r="AB200" s="172"/>
      <c r="AC200" s="172"/>
      <c r="AD200" s="172"/>
      <c r="AE200" s="172"/>
      <c r="AF200" s="173">
        <v>1</v>
      </c>
      <c r="AG200" s="172"/>
      <c r="AH200" s="173">
        <v>1</v>
      </c>
      <c r="AI200" s="172"/>
      <c r="AJ200" s="172"/>
      <c r="AK200" s="172"/>
      <c r="AL200" s="172"/>
      <c r="AM200" s="172"/>
      <c r="AN200" s="172"/>
      <c r="AO200" s="172"/>
      <c r="AP200" s="172"/>
      <c r="AQ200" s="172"/>
    </row>
    <row r="201" spans="1:43" ht="12.75" customHeight="1" x14ac:dyDescent="0.25">
      <c r="A201" s="54" t="s">
        <v>276</v>
      </c>
      <c r="C201" s="88">
        <v>65</v>
      </c>
      <c r="E201" s="171">
        <v>19.62</v>
      </c>
      <c r="F201" s="171">
        <v>19.78</v>
      </c>
      <c r="H201" s="130"/>
      <c r="I201" s="130"/>
      <c r="J201" s="130"/>
      <c r="K201" s="130"/>
      <c r="L201" s="130"/>
      <c r="M201" s="130"/>
      <c r="N201" s="11">
        <f t="shared" si="33"/>
        <v>0.16000000000000014</v>
      </c>
      <c r="O201" s="11"/>
      <c r="P201" s="11">
        <f t="shared" si="32"/>
        <v>0.32000000000000028</v>
      </c>
      <c r="Q201" s="11"/>
      <c r="R201" s="11"/>
      <c r="S201" s="11"/>
      <c r="T201" s="12"/>
      <c r="W201" s="173">
        <v>2</v>
      </c>
      <c r="X201" s="172"/>
      <c r="Y201" s="172"/>
      <c r="Z201" s="172"/>
      <c r="AA201" s="173">
        <v>1</v>
      </c>
      <c r="AB201" s="172"/>
      <c r="AC201" s="172"/>
      <c r="AD201" s="172"/>
      <c r="AE201" s="173">
        <v>1</v>
      </c>
      <c r="AF201" s="172"/>
      <c r="AG201" s="172"/>
      <c r="AH201" s="173">
        <v>1</v>
      </c>
      <c r="AI201" s="172"/>
      <c r="AJ201" s="172"/>
      <c r="AK201" s="172"/>
      <c r="AL201" s="172"/>
      <c r="AM201" s="172"/>
      <c r="AN201" s="172"/>
      <c r="AO201" s="172"/>
      <c r="AP201" s="172"/>
      <c r="AQ201" s="172"/>
    </row>
    <row r="202" spans="1:43" ht="12.75" customHeight="1" x14ac:dyDescent="0.25">
      <c r="A202" s="54" t="s">
        <v>276</v>
      </c>
      <c r="C202" s="88">
        <v>65</v>
      </c>
      <c r="E202" s="171">
        <v>19.78</v>
      </c>
      <c r="F202" s="171">
        <v>19.79</v>
      </c>
      <c r="H202" s="130"/>
      <c r="I202" s="130"/>
      <c r="J202" s="130"/>
      <c r="K202" s="130"/>
      <c r="L202" s="130"/>
      <c r="M202" s="130"/>
      <c r="N202" s="11">
        <f t="shared" si="33"/>
        <v>9.9999999999980105E-3</v>
      </c>
      <c r="O202" s="11"/>
      <c r="P202" s="11">
        <f t="shared" si="32"/>
        <v>1.9999999999996021E-2</v>
      </c>
      <c r="Q202" s="11"/>
      <c r="R202" s="11"/>
      <c r="S202" s="11"/>
      <c r="T202" s="12"/>
      <c r="W202" s="173">
        <v>2</v>
      </c>
      <c r="X202" s="172"/>
      <c r="Y202" s="172"/>
      <c r="Z202" s="172"/>
      <c r="AA202" s="173">
        <v>1</v>
      </c>
      <c r="AB202" s="172"/>
      <c r="AC202" s="172"/>
      <c r="AD202" s="172"/>
      <c r="AE202" s="172"/>
      <c r="AF202" s="173">
        <v>1</v>
      </c>
      <c r="AG202" s="172"/>
      <c r="AH202" s="173">
        <v>1</v>
      </c>
      <c r="AI202" s="172"/>
      <c r="AJ202" s="172"/>
      <c r="AK202" s="172"/>
      <c r="AL202" s="172"/>
      <c r="AM202" s="172"/>
      <c r="AN202" s="172"/>
      <c r="AO202" s="172"/>
      <c r="AP202" s="172"/>
      <c r="AQ202" s="172"/>
    </row>
    <row r="203" spans="1:43" ht="12.75" customHeight="1" x14ac:dyDescent="0.25">
      <c r="A203" s="54" t="s">
        <v>276</v>
      </c>
      <c r="C203" s="88">
        <v>65</v>
      </c>
      <c r="E203" s="171">
        <v>19.79</v>
      </c>
      <c r="F203" s="171">
        <v>19.87</v>
      </c>
      <c r="H203" s="130"/>
      <c r="I203" s="130"/>
      <c r="J203" s="130"/>
      <c r="K203" s="130"/>
      <c r="L203" s="130"/>
      <c r="M203" s="130"/>
      <c r="N203" s="11">
        <f t="shared" si="33"/>
        <v>8.0000000000001847E-2</v>
      </c>
      <c r="O203" s="11"/>
      <c r="P203" s="11">
        <f t="shared" si="32"/>
        <v>0.16000000000000369</v>
      </c>
      <c r="Q203" s="11"/>
      <c r="R203" s="11"/>
      <c r="S203" s="11"/>
      <c r="T203" s="12"/>
      <c r="W203" s="173">
        <v>2</v>
      </c>
      <c r="X203" s="172"/>
      <c r="Y203" s="172"/>
      <c r="Z203" s="172"/>
      <c r="AA203" s="173">
        <v>1</v>
      </c>
      <c r="AB203" s="172"/>
      <c r="AC203" s="172"/>
      <c r="AD203" s="172"/>
      <c r="AE203" s="173">
        <v>1</v>
      </c>
      <c r="AF203" s="172"/>
      <c r="AG203" s="172"/>
      <c r="AH203" s="173">
        <v>1</v>
      </c>
      <c r="AI203" s="172"/>
      <c r="AJ203" s="172"/>
      <c r="AK203" s="172"/>
      <c r="AL203" s="172"/>
      <c r="AM203" s="172"/>
      <c r="AN203" s="172"/>
      <c r="AO203" s="172"/>
      <c r="AP203" s="172"/>
      <c r="AQ203" s="172"/>
    </row>
    <row r="204" spans="1:43" ht="12.75" customHeight="1" x14ac:dyDescent="0.25">
      <c r="A204" s="54" t="s">
        <v>276</v>
      </c>
      <c r="C204" s="88">
        <v>65</v>
      </c>
      <c r="E204" s="171">
        <v>19.87</v>
      </c>
      <c r="F204" s="171">
        <v>19.95</v>
      </c>
      <c r="H204" s="130"/>
      <c r="I204" s="130"/>
      <c r="J204" s="130"/>
      <c r="K204" s="130"/>
      <c r="L204" s="130"/>
      <c r="M204" s="130"/>
      <c r="N204" s="11">
        <f t="shared" si="33"/>
        <v>7.9999999999998295E-2</v>
      </c>
      <c r="O204" s="11"/>
      <c r="P204" s="11">
        <f t="shared" si="32"/>
        <v>0.15999999999999659</v>
      </c>
      <c r="Q204" s="11"/>
      <c r="R204" s="11"/>
      <c r="S204" s="11"/>
      <c r="T204" s="12"/>
      <c r="W204" s="173">
        <v>2</v>
      </c>
      <c r="X204" s="172"/>
      <c r="Y204" s="172"/>
      <c r="Z204" s="172"/>
      <c r="AA204" s="173">
        <v>1</v>
      </c>
      <c r="AB204" s="172"/>
      <c r="AC204" s="172"/>
      <c r="AD204" s="173">
        <v>1</v>
      </c>
      <c r="AE204" s="172"/>
      <c r="AF204" s="172"/>
      <c r="AG204" s="172"/>
      <c r="AH204" s="173">
        <v>1</v>
      </c>
      <c r="AI204" s="172"/>
      <c r="AJ204" s="172"/>
      <c r="AK204" s="172"/>
      <c r="AL204" s="172"/>
      <c r="AM204" s="172"/>
      <c r="AN204" s="172"/>
      <c r="AO204" s="172"/>
      <c r="AP204" s="172"/>
      <c r="AQ204" s="172"/>
    </row>
    <row r="205" spans="1:43" ht="12.75" customHeight="1" x14ac:dyDescent="0.25">
      <c r="A205" s="54" t="s">
        <v>276</v>
      </c>
      <c r="C205" s="88">
        <v>65</v>
      </c>
      <c r="E205" s="171">
        <v>19.95</v>
      </c>
      <c r="F205" s="171">
        <v>20.04</v>
      </c>
      <c r="H205" s="130"/>
      <c r="I205" s="130"/>
      <c r="J205" s="130"/>
      <c r="K205" s="130"/>
      <c r="L205" s="130"/>
      <c r="M205" s="130"/>
      <c r="N205" s="11">
        <f t="shared" si="33"/>
        <v>8.9999999999999858E-2</v>
      </c>
      <c r="O205" s="11"/>
      <c r="P205" s="11">
        <f t="shared" si="32"/>
        <v>0.17999999999999972</v>
      </c>
      <c r="Q205" s="11"/>
      <c r="R205" s="11"/>
      <c r="S205" s="11"/>
      <c r="T205" s="12"/>
      <c r="W205" s="173">
        <v>2</v>
      </c>
      <c r="X205" s="172"/>
      <c r="Y205" s="172"/>
      <c r="Z205" s="172"/>
      <c r="AA205" s="173">
        <v>1</v>
      </c>
      <c r="AB205" s="172"/>
      <c r="AC205" s="172"/>
      <c r="AD205" s="172"/>
      <c r="AE205" s="173">
        <v>1</v>
      </c>
      <c r="AF205" s="172"/>
      <c r="AG205" s="172"/>
      <c r="AH205" s="173">
        <v>1</v>
      </c>
      <c r="AI205" s="172"/>
      <c r="AJ205" s="172"/>
      <c r="AK205" s="172"/>
      <c r="AL205" s="172"/>
      <c r="AM205" s="172"/>
      <c r="AN205" s="172"/>
      <c r="AO205" s="172"/>
      <c r="AP205" s="172"/>
      <c r="AQ205" s="172"/>
    </row>
    <row r="206" spans="1:43" ht="12.75" customHeight="1" x14ac:dyDescent="0.25">
      <c r="A206" s="54" t="s">
        <v>276</v>
      </c>
      <c r="C206" s="88">
        <v>65</v>
      </c>
      <c r="E206" s="171">
        <v>20.04</v>
      </c>
      <c r="F206" s="171">
        <v>20.05</v>
      </c>
      <c r="H206" s="130"/>
      <c r="I206" s="130"/>
      <c r="J206" s="130"/>
      <c r="K206" s="130"/>
      <c r="L206" s="130"/>
      <c r="M206" s="130"/>
      <c r="N206" s="11">
        <f t="shared" si="33"/>
        <v>1.0000000000001563E-2</v>
      </c>
      <c r="O206" s="11"/>
      <c r="P206" s="11">
        <f t="shared" si="32"/>
        <v>2.0000000000003126E-2</v>
      </c>
      <c r="Q206" s="11"/>
      <c r="R206" s="11"/>
      <c r="S206" s="11"/>
      <c r="T206" s="12"/>
      <c r="W206" s="173">
        <v>2</v>
      </c>
      <c r="X206" s="172"/>
      <c r="Y206" s="172"/>
      <c r="Z206" s="172"/>
      <c r="AA206" s="173">
        <v>1</v>
      </c>
      <c r="AB206" s="172"/>
      <c r="AC206" s="172"/>
      <c r="AD206" s="172"/>
      <c r="AE206" s="172"/>
      <c r="AF206" s="173">
        <v>1</v>
      </c>
      <c r="AG206" s="172"/>
      <c r="AH206" s="173">
        <v>1</v>
      </c>
      <c r="AI206" s="172"/>
      <c r="AJ206" s="172"/>
      <c r="AK206" s="172"/>
      <c r="AL206" s="172"/>
      <c r="AM206" s="172"/>
      <c r="AN206" s="172"/>
      <c r="AO206" s="172"/>
      <c r="AP206" s="172"/>
      <c r="AQ206" s="172"/>
    </row>
    <row r="207" spans="1:43" ht="12.75" customHeight="1" x14ac:dyDescent="0.25">
      <c r="A207" s="54" t="s">
        <v>276</v>
      </c>
      <c r="C207" s="88">
        <v>65</v>
      </c>
      <c r="E207" s="171">
        <v>20.05</v>
      </c>
      <c r="F207" s="171">
        <v>20.13</v>
      </c>
      <c r="H207" s="130"/>
      <c r="I207" s="130"/>
      <c r="J207" s="130"/>
      <c r="K207" s="130"/>
      <c r="L207" s="130"/>
      <c r="M207" s="130"/>
      <c r="N207" s="11">
        <f t="shared" si="33"/>
        <v>7.9999999999998295E-2</v>
      </c>
      <c r="O207" s="11"/>
      <c r="P207" s="11">
        <f t="shared" si="32"/>
        <v>0.15999999999999659</v>
      </c>
      <c r="Q207" s="11"/>
      <c r="R207" s="11"/>
      <c r="S207" s="11"/>
      <c r="T207" s="12"/>
      <c r="W207" s="173">
        <v>2</v>
      </c>
      <c r="X207" s="172"/>
      <c r="Y207" s="172"/>
      <c r="Z207" s="172"/>
      <c r="AA207" s="173">
        <v>1</v>
      </c>
      <c r="AB207" s="172"/>
      <c r="AC207" s="172"/>
      <c r="AD207" s="172"/>
      <c r="AE207" s="173">
        <v>1</v>
      </c>
      <c r="AF207" s="172"/>
      <c r="AG207" s="172"/>
      <c r="AH207" s="173">
        <v>1</v>
      </c>
      <c r="AI207" s="172"/>
      <c r="AJ207" s="172"/>
      <c r="AK207" s="172"/>
      <c r="AL207" s="172"/>
      <c r="AM207" s="172"/>
      <c r="AN207" s="172"/>
      <c r="AO207" s="172"/>
      <c r="AP207" s="172"/>
      <c r="AQ207" s="172"/>
    </row>
    <row r="208" spans="1:43" ht="12.75" customHeight="1" x14ac:dyDescent="0.25">
      <c r="A208" s="54" t="s">
        <v>276</v>
      </c>
      <c r="C208" s="88">
        <v>65</v>
      </c>
      <c r="E208" s="171">
        <v>20.13</v>
      </c>
      <c r="F208" s="171">
        <v>20.190000000000001</v>
      </c>
      <c r="H208" s="131">
        <f>SUM(N166:N208)</f>
        <v>12.170000000000002</v>
      </c>
      <c r="I208" s="131">
        <f t="shared" ref="I208:M208" si="34">SUM(O166:O208)</f>
        <v>0</v>
      </c>
      <c r="J208" s="131">
        <f t="shared" si="34"/>
        <v>24.340000000000003</v>
      </c>
      <c r="K208" s="131">
        <f t="shared" si="34"/>
        <v>0</v>
      </c>
      <c r="L208" s="131">
        <f t="shared" si="34"/>
        <v>0</v>
      </c>
      <c r="M208" s="131">
        <f t="shared" si="34"/>
        <v>0</v>
      </c>
      <c r="N208" s="11">
        <f t="shared" si="33"/>
        <v>6.0000000000002274E-2</v>
      </c>
      <c r="O208" s="11"/>
      <c r="P208" s="11">
        <f t="shared" si="32"/>
        <v>0.12000000000000455</v>
      </c>
      <c r="Q208" s="11"/>
      <c r="R208" s="11" t="str">
        <f>IF(($F208-$E208)*(AB208+AI208)&gt;0,($F208-$E208)*(AB208+AI208)," ")</f>
        <v xml:space="preserve"> </v>
      </c>
      <c r="S208" s="11"/>
      <c r="T208" s="12" t="str">
        <f>IF($F208&gt;0,IF(AM208&gt;0,((F208-E208)*AM208)*5280," ")," ")</f>
        <v xml:space="preserve"> </v>
      </c>
      <c r="W208" s="91">
        <v>2</v>
      </c>
      <c r="X208" s="90"/>
      <c r="Y208" s="90"/>
      <c r="Z208" s="90"/>
      <c r="AA208" s="91">
        <v>1</v>
      </c>
      <c r="AB208" s="90"/>
      <c r="AC208" s="90"/>
      <c r="AD208" s="91">
        <v>1</v>
      </c>
      <c r="AE208" s="90"/>
      <c r="AF208" s="90"/>
      <c r="AG208" s="90"/>
      <c r="AH208" s="91">
        <v>1</v>
      </c>
    </row>
    <row r="209" spans="1:43" s="16" customFormat="1" ht="12.75" customHeight="1" x14ac:dyDescent="0.25">
      <c r="D209" s="17"/>
      <c r="E209" s="18"/>
      <c r="F209" s="18"/>
      <c r="N209" s="19" t="str">
        <f t="shared" si="33"/>
        <v xml:space="preserve"> </v>
      </c>
      <c r="O209" s="19" t="str">
        <f>IF($F209&gt;0,IF(#REF!&gt;0,($F209-$E209)*#REF!," ")," ")</f>
        <v xml:space="preserve"> </v>
      </c>
      <c r="P209" s="19" t="str">
        <f t="shared" si="32"/>
        <v xml:space="preserve"> </v>
      </c>
      <c r="Q209" s="19"/>
      <c r="R209" s="19" t="str">
        <f>IF(($F209-$E209)*(AB209+AI209)&gt;0,($F209-$E209)*(AB209+AI209)," ")</f>
        <v xml:space="preserve"> </v>
      </c>
      <c r="S209" s="19"/>
      <c r="T209" s="20" t="str">
        <f>IF($F209&gt;0,IF(AM209&gt;0,AM209," ")," ")</f>
        <v xml:space="preserve"> </v>
      </c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Q209" s="17"/>
    </row>
    <row r="210" spans="1:43" s="16" customFormat="1" ht="12.75" customHeight="1" x14ac:dyDescent="0.25">
      <c r="D210" s="17"/>
      <c r="E210" s="18"/>
      <c r="F210" s="18"/>
      <c r="N210" s="19"/>
      <c r="O210" s="19"/>
      <c r="P210" s="19"/>
      <c r="Q210" s="19"/>
      <c r="R210" s="19"/>
      <c r="S210" s="19"/>
      <c r="T210" s="20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Q210" s="17"/>
    </row>
    <row r="211" spans="1:43" s="16" customFormat="1" ht="12.75" customHeight="1" x14ac:dyDescent="0.25">
      <c r="D211" s="17"/>
      <c r="E211" s="18"/>
      <c r="F211" s="18"/>
      <c r="N211" s="19" t="str">
        <f t="shared" ref="N211:N219" si="35">IF(F211&gt;0,(F211-E211)*(AD211+AE211+AF211)," ")</f>
        <v xml:space="preserve"> </v>
      </c>
      <c r="O211" s="19" t="str">
        <f>IF($F211&gt;0,IF(#REF!&gt;0,($F211-$E211)*#REF!," ")," ")</f>
        <v xml:space="preserve"> </v>
      </c>
      <c r="P211" s="19" t="str">
        <f t="shared" ref="P211:P219" si="36">IF(($F211-$E211)*(AA211+AH211)&gt;0,($F211-$E211)*(AA211+AH211)," ")</f>
        <v xml:space="preserve"> </v>
      </c>
      <c r="Q211" s="19"/>
      <c r="R211" s="19" t="str">
        <f t="shared" ref="R211:R219" si="37">IF(($F211-$E211)*(AB211+AI211)&gt;0,($F211-$E211)*(AB211+AI211)," ")</f>
        <v xml:space="preserve"> </v>
      </c>
      <c r="S211" s="19"/>
      <c r="T211" s="20" t="str">
        <f>IF($F211&gt;0,IF(AM211&gt;0,AM211," ")," ")</f>
        <v xml:space="preserve"> </v>
      </c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Q211" s="17"/>
    </row>
    <row r="212" spans="1:43" ht="12.75" customHeight="1" x14ac:dyDescent="0.25">
      <c r="A212" s="60" t="s">
        <v>296</v>
      </c>
      <c r="C212" s="1">
        <v>66</v>
      </c>
      <c r="E212" s="35">
        <v>1.88</v>
      </c>
      <c r="F212" s="35">
        <v>1.95</v>
      </c>
      <c r="H212" s="130"/>
      <c r="I212" s="130"/>
      <c r="J212" s="130"/>
      <c r="K212" s="130"/>
      <c r="L212" s="130"/>
      <c r="M212" s="130"/>
      <c r="N212" s="11">
        <f t="shared" si="35"/>
        <v>7.0000000000000062E-2</v>
      </c>
      <c r="O212" s="11"/>
      <c r="P212" s="11">
        <f t="shared" si="36"/>
        <v>0.14000000000000012</v>
      </c>
      <c r="Q212" s="11"/>
      <c r="R212" s="11" t="str">
        <f t="shared" si="37"/>
        <v xml:space="preserve"> </v>
      </c>
      <c r="S212" s="11"/>
      <c r="T212" s="12" t="str">
        <f t="shared" ref="T212:T219" si="38">IF($F212&gt;0,IF(AM212&gt;0,((F212-E212)*AM212)*5280," ")," ")</f>
        <v xml:space="preserve"> </v>
      </c>
      <c r="W212" s="4">
        <v>2</v>
      </c>
      <c r="AA212" s="4">
        <v>1</v>
      </c>
      <c r="AE212" s="4">
        <v>1</v>
      </c>
      <c r="AH212" s="4">
        <v>1</v>
      </c>
    </row>
    <row r="213" spans="1:43" ht="12.75" customHeight="1" x14ac:dyDescent="0.25">
      <c r="A213" s="54" t="s">
        <v>276</v>
      </c>
      <c r="C213" s="1">
        <v>66</v>
      </c>
      <c r="E213" s="35">
        <v>1.95</v>
      </c>
      <c r="F213" s="35">
        <v>2.37</v>
      </c>
      <c r="H213" s="130"/>
      <c r="I213" s="130"/>
      <c r="J213" s="130"/>
      <c r="K213" s="130"/>
      <c r="L213" s="130"/>
      <c r="M213" s="130"/>
      <c r="N213" s="11">
        <f t="shared" si="35"/>
        <v>0.42000000000000015</v>
      </c>
      <c r="O213" s="11"/>
      <c r="P213" s="11">
        <f t="shared" si="36"/>
        <v>0.8400000000000003</v>
      </c>
      <c r="Q213" s="11"/>
      <c r="R213" s="11" t="str">
        <f t="shared" si="37"/>
        <v xml:space="preserve"> </v>
      </c>
      <c r="S213" s="11"/>
      <c r="T213" s="12" t="str">
        <f t="shared" si="38"/>
        <v xml:space="preserve"> </v>
      </c>
      <c r="W213" s="4">
        <v>2</v>
      </c>
      <c r="AA213" s="4">
        <v>1</v>
      </c>
      <c r="AD213" s="4">
        <v>1</v>
      </c>
      <c r="AH213" s="4">
        <v>1</v>
      </c>
    </row>
    <row r="214" spans="1:43" ht="12.75" customHeight="1" x14ac:dyDescent="0.25">
      <c r="A214" s="54" t="s">
        <v>276</v>
      </c>
      <c r="C214" s="1">
        <v>66</v>
      </c>
      <c r="E214" s="35">
        <v>2.37</v>
      </c>
      <c r="F214" s="35">
        <v>2.4</v>
      </c>
      <c r="H214" s="130"/>
      <c r="I214" s="130"/>
      <c r="J214" s="130"/>
      <c r="K214" s="130"/>
      <c r="L214" s="130"/>
      <c r="M214" s="130"/>
      <c r="N214" s="11">
        <f t="shared" si="35"/>
        <v>2.9999999999999805E-2</v>
      </c>
      <c r="O214" s="11"/>
      <c r="P214" s="11">
        <f t="shared" si="36"/>
        <v>5.9999999999999609E-2</v>
      </c>
      <c r="Q214" s="11"/>
      <c r="R214" s="11" t="str">
        <f t="shared" si="37"/>
        <v xml:space="preserve"> </v>
      </c>
      <c r="S214" s="11"/>
      <c r="T214" s="12" t="str">
        <f t="shared" si="38"/>
        <v xml:space="preserve"> </v>
      </c>
      <c r="W214" s="4">
        <v>2</v>
      </c>
      <c r="AA214" s="4">
        <v>1</v>
      </c>
      <c r="AF214" s="4">
        <v>1</v>
      </c>
      <c r="AH214" s="4">
        <v>1</v>
      </c>
    </row>
    <row r="215" spans="1:43" ht="12.75" customHeight="1" x14ac:dyDescent="0.25">
      <c r="A215" s="54" t="s">
        <v>276</v>
      </c>
      <c r="C215" s="1">
        <v>66</v>
      </c>
      <c r="E215" s="35">
        <v>2.4</v>
      </c>
      <c r="F215" s="35">
        <v>2.48</v>
      </c>
      <c r="H215" s="130"/>
      <c r="I215" s="130"/>
      <c r="J215" s="130"/>
      <c r="K215" s="130"/>
      <c r="L215" s="130"/>
      <c r="M215" s="130"/>
      <c r="N215" s="11">
        <f t="shared" si="35"/>
        <v>0.16000000000000014</v>
      </c>
      <c r="O215" s="11"/>
      <c r="P215" s="11">
        <f t="shared" si="36"/>
        <v>0.16000000000000014</v>
      </c>
      <c r="Q215" s="11"/>
      <c r="R215" s="11" t="str">
        <f t="shared" si="37"/>
        <v xml:space="preserve"> </v>
      </c>
      <c r="S215" s="11"/>
      <c r="T215" s="12" t="str">
        <f t="shared" si="38"/>
        <v xml:space="preserve"> </v>
      </c>
      <c r="W215" s="4">
        <v>2</v>
      </c>
      <c r="AA215" s="4">
        <v>1</v>
      </c>
      <c r="AF215" s="4">
        <v>2</v>
      </c>
      <c r="AH215" s="4">
        <v>1</v>
      </c>
    </row>
    <row r="216" spans="1:43" ht="12.75" customHeight="1" x14ac:dyDescent="0.25">
      <c r="A216" s="54" t="s">
        <v>276</v>
      </c>
      <c r="C216" s="1">
        <v>66</v>
      </c>
      <c r="E216" s="35">
        <v>2.48</v>
      </c>
      <c r="F216" s="35">
        <v>2.62</v>
      </c>
      <c r="H216" s="130"/>
      <c r="I216" s="130"/>
      <c r="J216" s="130"/>
      <c r="K216" s="130"/>
      <c r="L216" s="130"/>
      <c r="M216" s="130"/>
      <c r="N216" s="11">
        <f t="shared" si="35"/>
        <v>0.14000000000000012</v>
      </c>
      <c r="O216" s="11"/>
      <c r="P216" s="11">
        <f t="shared" si="36"/>
        <v>0.28000000000000025</v>
      </c>
      <c r="Q216" s="11"/>
      <c r="R216" s="11" t="str">
        <f t="shared" si="37"/>
        <v xml:space="preserve"> </v>
      </c>
      <c r="S216" s="11"/>
      <c r="T216" s="12">
        <f t="shared" si="38"/>
        <v>739.20000000000061</v>
      </c>
      <c r="W216" s="10" t="s">
        <v>509</v>
      </c>
      <c r="AA216" s="4">
        <v>1</v>
      </c>
      <c r="AF216" s="4">
        <v>1</v>
      </c>
      <c r="AH216" s="4">
        <v>1</v>
      </c>
      <c r="AM216" s="4">
        <v>1</v>
      </c>
    </row>
    <row r="217" spans="1:43" ht="12.75" customHeight="1" x14ac:dyDescent="0.25">
      <c r="A217" s="54" t="s">
        <v>276</v>
      </c>
      <c r="C217" s="1">
        <v>66</v>
      </c>
      <c r="E217" s="35">
        <v>2.62</v>
      </c>
      <c r="F217" s="35">
        <v>2.73</v>
      </c>
      <c r="H217" s="130"/>
      <c r="I217" s="130"/>
      <c r="J217" s="130"/>
      <c r="K217" s="130"/>
      <c r="L217" s="130"/>
      <c r="M217" s="130"/>
      <c r="N217" s="11">
        <f t="shared" si="35"/>
        <v>0.21999999999999975</v>
      </c>
      <c r="O217" s="11"/>
      <c r="P217" s="11">
        <f t="shared" si="36"/>
        <v>0.21999999999999975</v>
      </c>
      <c r="Q217" s="11"/>
      <c r="R217" s="11" t="str">
        <f t="shared" si="37"/>
        <v xml:space="preserve"> </v>
      </c>
      <c r="S217" s="11"/>
      <c r="T217" s="12" t="str">
        <f t="shared" si="38"/>
        <v xml:space="preserve"> </v>
      </c>
      <c r="W217" s="4">
        <v>2</v>
      </c>
      <c r="AA217" s="4">
        <v>1</v>
      </c>
      <c r="AF217" s="4">
        <v>2</v>
      </c>
      <c r="AH217" s="4">
        <v>1</v>
      </c>
    </row>
    <row r="218" spans="1:43" ht="12.75" customHeight="1" x14ac:dyDescent="0.25">
      <c r="A218" s="54" t="s">
        <v>276</v>
      </c>
      <c r="C218" s="1">
        <v>66</v>
      </c>
      <c r="E218" s="35">
        <v>2.73</v>
      </c>
      <c r="F218" s="35">
        <v>4.83</v>
      </c>
      <c r="H218" s="130"/>
      <c r="I218" s="130"/>
      <c r="J218" s="130"/>
      <c r="K218" s="130"/>
      <c r="L218" s="130"/>
      <c r="M218" s="130"/>
      <c r="N218" s="11">
        <f t="shared" si="35"/>
        <v>2.1</v>
      </c>
      <c r="O218" s="11"/>
      <c r="P218" s="11">
        <f t="shared" si="36"/>
        <v>4.2</v>
      </c>
      <c r="Q218" s="11"/>
      <c r="R218" s="11" t="str">
        <f t="shared" si="37"/>
        <v xml:space="preserve"> </v>
      </c>
      <c r="S218" s="11"/>
      <c r="T218" s="12" t="str">
        <f t="shared" si="38"/>
        <v xml:space="preserve"> </v>
      </c>
      <c r="W218" s="4">
        <v>2</v>
      </c>
      <c r="AA218" s="4">
        <v>1</v>
      </c>
      <c r="AD218" s="4">
        <v>1</v>
      </c>
      <c r="AH218" s="4">
        <v>1</v>
      </c>
    </row>
    <row r="219" spans="1:43" ht="12.75" customHeight="1" x14ac:dyDescent="0.25">
      <c r="A219" s="54" t="s">
        <v>276</v>
      </c>
      <c r="C219" s="1">
        <v>66</v>
      </c>
      <c r="E219" s="35">
        <v>4.83</v>
      </c>
      <c r="F219" s="35">
        <v>4.9000000000000004</v>
      </c>
      <c r="H219" s="131">
        <f>SUM(N212:N219)</f>
        <v>3.2100000000000004</v>
      </c>
      <c r="I219" s="131">
        <f t="shared" ref="I219:M219" si="39">SUM(O212:O219)</f>
        <v>0</v>
      </c>
      <c r="J219" s="131">
        <f t="shared" si="39"/>
        <v>5.9700000000000006</v>
      </c>
      <c r="K219" s="131">
        <f t="shared" si="39"/>
        <v>0</v>
      </c>
      <c r="L219" s="131">
        <f t="shared" si="39"/>
        <v>0</v>
      </c>
      <c r="M219" s="131">
        <f t="shared" si="39"/>
        <v>0</v>
      </c>
      <c r="N219" s="11">
        <f t="shared" si="35"/>
        <v>7.0000000000000284E-2</v>
      </c>
      <c r="O219" s="11"/>
      <c r="P219" s="11">
        <f t="shared" si="36"/>
        <v>7.0000000000000284E-2</v>
      </c>
      <c r="Q219" s="11"/>
      <c r="R219" s="11" t="str">
        <f t="shared" si="37"/>
        <v xml:space="preserve"> </v>
      </c>
      <c r="S219" s="11"/>
      <c r="T219" s="12" t="str">
        <f t="shared" si="38"/>
        <v xml:space="preserve"> </v>
      </c>
      <c r="AE219" s="4">
        <v>1</v>
      </c>
      <c r="AH219" s="4">
        <v>1</v>
      </c>
    </row>
    <row r="220" spans="1:43" s="16" customFormat="1" ht="12.75" customHeight="1" x14ac:dyDescent="0.25">
      <c r="D220" s="17"/>
      <c r="E220" s="18"/>
      <c r="F220" s="18"/>
      <c r="N220" s="19"/>
      <c r="O220" s="19"/>
      <c r="P220" s="19"/>
      <c r="Q220" s="19"/>
      <c r="R220" s="19"/>
      <c r="S220" s="19"/>
      <c r="T220" s="20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Q220" s="17"/>
    </row>
    <row r="221" spans="1:43" s="16" customFormat="1" ht="12.75" customHeight="1" x14ac:dyDescent="0.25">
      <c r="D221" s="17"/>
      <c r="E221" s="18"/>
      <c r="F221" s="18"/>
      <c r="N221" s="19" t="str">
        <f t="shared" ref="N221:N233" si="40">IF(F221&gt;0,(F221-E221)*(AD221+AE221+AF221)," ")</f>
        <v xml:space="preserve"> </v>
      </c>
      <c r="O221" s="19" t="str">
        <f>IF($F221&gt;0,IF(#REF!&gt;0,($F221-$E221)*#REF!," ")," ")</f>
        <v xml:space="preserve"> </v>
      </c>
      <c r="P221" s="19" t="str">
        <f t="shared" ref="P221:P233" si="41">IF(($F221-$E221)*(AA221+AH221)&gt;0,($F221-$E221)*(AA221+AH221)," ")</f>
        <v xml:space="preserve"> </v>
      </c>
      <c r="Q221" s="19"/>
      <c r="R221" s="19" t="str">
        <f t="shared" ref="R221:R231" si="42">IF(($F221-$E221)*(AB221+AI221)&gt;0,($F221-$E221)*(AB221+AI221)," ")</f>
        <v xml:space="preserve"> </v>
      </c>
      <c r="S221" s="19"/>
      <c r="T221" s="20" t="str">
        <f>IF($F221&gt;0,IF(AM221&gt;0,AM221," ")," ")</f>
        <v xml:space="preserve"> </v>
      </c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Q221" s="17"/>
    </row>
    <row r="222" spans="1:43" s="16" customFormat="1" ht="12.75" customHeight="1" x14ac:dyDescent="0.25">
      <c r="D222" s="17"/>
      <c r="E222" s="18"/>
      <c r="F222" s="18"/>
      <c r="N222" s="19" t="str">
        <f t="shared" si="40"/>
        <v xml:space="preserve"> </v>
      </c>
      <c r="O222" s="19" t="str">
        <f>IF($F222&gt;0,IF(#REF!&gt;0,($F222-$E222)*#REF!," ")," ")</f>
        <v xml:space="preserve"> </v>
      </c>
      <c r="P222" s="19" t="str">
        <f t="shared" si="41"/>
        <v xml:space="preserve"> </v>
      </c>
      <c r="Q222" s="19"/>
      <c r="R222" s="19" t="str">
        <f t="shared" si="42"/>
        <v xml:space="preserve"> </v>
      </c>
      <c r="S222" s="19"/>
      <c r="T222" s="20" t="str">
        <f>IF($F222&gt;0,IF(AM222&gt;0,AM222," ")," ")</f>
        <v xml:space="preserve"> </v>
      </c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Q222" s="17"/>
    </row>
    <row r="223" spans="1:43" ht="12.75" customHeight="1" x14ac:dyDescent="0.25">
      <c r="A223" s="60" t="s">
        <v>297</v>
      </c>
      <c r="C223" s="6">
        <v>108</v>
      </c>
      <c r="D223" s="39" t="s">
        <v>585</v>
      </c>
      <c r="E223" s="7">
        <v>17.71</v>
      </c>
      <c r="F223" s="7">
        <v>17.72</v>
      </c>
      <c r="H223" s="130"/>
      <c r="I223" s="130"/>
      <c r="J223" s="130"/>
      <c r="K223" s="130"/>
      <c r="L223" s="130"/>
      <c r="M223" s="130"/>
      <c r="N223" s="11">
        <f t="shared" si="40"/>
        <v>9.9999999999980105E-3</v>
      </c>
      <c r="O223" s="11"/>
      <c r="P223" s="11">
        <f t="shared" si="41"/>
        <v>1.9999999999996021E-2</v>
      </c>
      <c r="Q223" s="11"/>
      <c r="R223" s="11" t="str">
        <f t="shared" si="42"/>
        <v xml:space="preserve"> </v>
      </c>
      <c r="S223" s="11"/>
      <c r="T223" s="12" t="str">
        <f t="shared" ref="T223:T231" si="43">IF($F223&gt;0,IF(AM223&gt;0,((F223-E223)*AM223)*5280," ")," ")</f>
        <v xml:space="preserve"> </v>
      </c>
      <c r="W223" s="4">
        <v>2</v>
      </c>
      <c r="AA223" s="4">
        <v>1</v>
      </c>
      <c r="AF223" s="4">
        <v>1</v>
      </c>
      <c r="AH223" s="4">
        <v>1</v>
      </c>
    </row>
    <row r="224" spans="1:43" ht="12.75" customHeight="1" x14ac:dyDescent="0.25">
      <c r="A224" s="54" t="s">
        <v>276</v>
      </c>
      <c r="C224" s="6">
        <v>108</v>
      </c>
      <c r="E224" s="7">
        <v>17.72</v>
      </c>
      <c r="F224" s="7">
        <v>17.89</v>
      </c>
      <c r="H224" s="130"/>
      <c r="I224" s="130"/>
      <c r="J224" s="130"/>
      <c r="K224" s="130"/>
      <c r="L224" s="130"/>
      <c r="M224" s="130"/>
      <c r="N224" s="11">
        <f t="shared" si="40"/>
        <v>0.17000000000000171</v>
      </c>
      <c r="O224" s="11"/>
      <c r="P224" s="11">
        <f t="shared" si="41"/>
        <v>0.34000000000000341</v>
      </c>
      <c r="Q224" s="11"/>
      <c r="R224" s="11" t="str">
        <f t="shared" si="42"/>
        <v xml:space="preserve"> </v>
      </c>
      <c r="S224" s="11"/>
      <c r="T224" s="12" t="str">
        <f t="shared" si="43"/>
        <v xml:space="preserve"> </v>
      </c>
      <c r="W224" s="4">
        <v>2</v>
      </c>
      <c r="AA224" s="4">
        <v>1</v>
      </c>
      <c r="AE224" s="4">
        <v>1</v>
      </c>
      <c r="AH224" s="4">
        <v>1</v>
      </c>
    </row>
    <row r="225" spans="1:43" ht="12.75" customHeight="1" x14ac:dyDescent="0.25">
      <c r="A225" s="54" t="s">
        <v>276</v>
      </c>
      <c r="C225" s="6">
        <v>108</v>
      </c>
      <c r="E225" s="7">
        <v>17.89</v>
      </c>
      <c r="F225" s="7">
        <v>18.239999999999998</v>
      </c>
      <c r="H225" s="130"/>
      <c r="I225" s="130"/>
      <c r="J225" s="130"/>
      <c r="K225" s="130"/>
      <c r="L225" s="130"/>
      <c r="M225" s="130"/>
      <c r="N225" s="11">
        <f t="shared" si="40"/>
        <v>0.34999999999999787</v>
      </c>
      <c r="O225" s="11"/>
      <c r="P225" s="11">
        <f t="shared" si="41"/>
        <v>0.69999999999999574</v>
      </c>
      <c r="Q225" s="11"/>
      <c r="R225" s="11" t="str">
        <f t="shared" si="42"/>
        <v xml:space="preserve"> </v>
      </c>
      <c r="S225" s="11"/>
      <c r="T225" s="12" t="str">
        <f t="shared" si="43"/>
        <v xml:space="preserve"> </v>
      </c>
      <c r="W225" s="4">
        <v>2</v>
      </c>
      <c r="AA225" s="4">
        <v>1</v>
      </c>
      <c r="AD225" s="4">
        <v>1</v>
      </c>
      <c r="AH225" s="4">
        <v>1</v>
      </c>
    </row>
    <row r="226" spans="1:43" ht="12.75" customHeight="1" x14ac:dyDescent="0.25">
      <c r="A226" s="54" t="s">
        <v>276</v>
      </c>
      <c r="C226" s="6">
        <v>108</v>
      </c>
      <c r="E226" s="35">
        <v>18.239999999999998</v>
      </c>
      <c r="F226" s="35">
        <v>18.36</v>
      </c>
      <c r="H226" s="130"/>
      <c r="I226" s="130"/>
      <c r="J226" s="130"/>
      <c r="K226" s="130"/>
      <c r="L226" s="130"/>
      <c r="M226" s="130"/>
      <c r="N226" s="11">
        <f t="shared" si="40"/>
        <v>0.12000000000000099</v>
      </c>
      <c r="O226" s="11"/>
      <c r="P226" s="11">
        <f t="shared" si="41"/>
        <v>0.24000000000000199</v>
      </c>
      <c r="Q226" s="11"/>
      <c r="R226" s="11" t="str">
        <f t="shared" si="42"/>
        <v xml:space="preserve"> </v>
      </c>
      <c r="S226" s="11"/>
      <c r="T226" s="12" t="str">
        <f t="shared" si="43"/>
        <v xml:space="preserve"> </v>
      </c>
      <c r="W226" s="4">
        <v>2</v>
      </c>
      <c r="AA226" s="4">
        <v>1</v>
      </c>
      <c r="AE226" s="4">
        <v>1</v>
      </c>
      <c r="AH226" s="4">
        <v>1</v>
      </c>
    </row>
    <row r="227" spans="1:43" ht="12.75" customHeight="1" x14ac:dyDescent="0.25">
      <c r="A227" s="54" t="s">
        <v>276</v>
      </c>
      <c r="C227" s="6">
        <v>108</v>
      </c>
      <c r="E227" s="35">
        <v>18.36</v>
      </c>
      <c r="F227" s="35">
        <v>18.41</v>
      </c>
      <c r="H227" s="130"/>
      <c r="I227" s="130"/>
      <c r="J227" s="130"/>
      <c r="K227" s="130"/>
      <c r="L227" s="130"/>
      <c r="M227" s="130"/>
      <c r="N227" s="11">
        <f t="shared" si="40"/>
        <v>5.0000000000000711E-2</v>
      </c>
      <c r="O227" s="11"/>
      <c r="P227" s="11">
        <f t="shared" si="41"/>
        <v>0.10000000000000142</v>
      </c>
      <c r="Q227" s="11"/>
      <c r="R227" s="11" t="str">
        <f t="shared" si="42"/>
        <v xml:space="preserve"> </v>
      </c>
      <c r="S227" s="11"/>
      <c r="T227" s="12" t="str">
        <f t="shared" si="43"/>
        <v xml:space="preserve"> </v>
      </c>
      <c r="W227" s="4">
        <v>2</v>
      </c>
      <c r="AA227" s="4">
        <v>1</v>
      </c>
      <c r="AD227" s="4">
        <v>1</v>
      </c>
      <c r="AH227" s="4">
        <v>1</v>
      </c>
    </row>
    <row r="228" spans="1:43" ht="12.75" customHeight="1" x14ac:dyDescent="0.25">
      <c r="A228" s="54" t="s">
        <v>276</v>
      </c>
      <c r="C228" s="6">
        <v>108</v>
      </c>
      <c r="E228" s="35">
        <v>18.41</v>
      </c>
      <c r="F228" s="35">
        <v>18.5</v>
      </c>
      <c r="H228" s="130"/>
      <c r="I228" s="130"/>
      <c r="J228" s="130"/>
      <c r="K228" s="130"/>
      <c r="L228" s="130"/>
      <c r="M228" s="130"/>
      <c r="N228" s="11">
        <f t="shared" si="40"/>
        <v>8.9999999999999858E-2</v>
      </c>
      <c r="O228" s="11"/>
      <c r="P228" s="11">
        <f t="shared" si="41"/>
        <v>0.17999999999999972</v>
      </c>
      <c r="Q228" s="11"/>
      <c r="R228" s="11" t="str">
        <f t="shared" si="42"/>
        <v xml:space="preserve"> </v>
      </c>
      <c r="S228" s="11"/>
      <c r="T228" s="12" t="str">
        <f t="shared" si="43"/>
        <v xml:space="preserve"> </v>
      </c>
      <c r="W228" s="4">
        <v>2</v>
      </c>
      <c r="AA228" s="4">
        <v>1</v>
      </c>
      <c r="AE228" s="4">
        <v>1</v>
      </c>
      <c r="AH228" s="4">
        <v>1</v>
      </c>
    </row>
    <row r="229" spans="1:43" ht="12.75" customHeight="1" x14ac:dyDescent="0.25">
      <c r="A229" s="54" t="s">
        <v>276</v>
      </c>
      <c r="C229" s="6">
        <v>108</v>
      </c>
      <c r="E229" s="35">
        <v>18.5</v>
      </c>
      <c r="F229" s="35">
        <v>18.53</v>
      </c>
      <c r="H229" s="130"/>
      <c r="I229" s="130"/>
      <c r="J229" s="130"/>
      <c r="K229" s="130"/>
      <c r="L229" s="130"/>
      <c r="M229" s="130"/>
      <c r="N229" s="11">
        <f t="shared" si="40"/>
        <v>3.0000000000001137E-2</v>
      </c>
      <c r="O229" s="11"/>
      <c r="P229" s="11">
        <f t="shared" si="41"/>
        <v>6.0000000000002274E-2</v>
      </c>
      <c r="Q229" s="11"/>
      <c r="R229" s="11" t="str">
        <f t="shared" si="42"/>
        <v xml:space="preserve"> </v>
      </c>
      <c r="S229" s="11"/>
      <c r="T229" s="12" t="str">
        <f t="shared" si="43"/>
        <v xml:space="preserve"> </v>
      </c>
      <c r="W229" s="4">
        <v>2</v>
      </c>
      <c r="AA229" s="4">
        <v>1</v>
      </c>
      <c r="AF229" s="4">
        <v>1</v>
      </c>
      <c r="AH229" s="4">
        <v>1</v>
      </c>
    </row>
    <row r="230" spans="1:43" ht="12.75" customHeight="1" x14ac:dyDescent="0.25">
      <c r="A230" s="54" t="s">
        <v>276</v>
      </c>
      <c r="C230" s="6">
        <v>108</v>
      </c>
      <c r="E230" s="35">
        <v>18.53</v>
      </c>
      <c r="F230" s="35">
        <v>18.670000000000002</v>
      </c>
      <c r="H230" s="198"/>
      <c r="I230" s="198"/>
      <c r="J230" s="198"/>
      <c r="K230" s="198"/>
      <c r="L230" s="198"/>
      <c r="M230" s="198"/>
      <c r="N230" s="11">
        <f t="shared" si="40"/>
        <v>0.14000000000000057</v>
      </c>
      <c r="O230" s="11"/>
      <c r="P230" s="11">
        <f t="shared" si="41"/>
        <v>0.28000000000000114</v>
      </c>
      <c r="Q230" s="11"/>
      <c r="R230" s="11" t="str">
        <f t="shared" si="42"/>
        <v xml:space="preserve"> </v>
      </c>
      <c r="S230" s="11"/>
      <c r="T230" s="12" t="str">
        <f t="shared" si="43"/>
        <v xml:space="preserve"> </v>
      </c>
      <c r="W230" s="4">
        <v>2</v>
      </c>
      <c r="AA230" s="4">
        <v>1</v>
      </c>
      <c r="AE230" s="4">
        <v>1</v>
      </c>
      <c r="AH230" s="4">
        <v>1</v>
      </c>
    </row>
    <row r="231" spans="1:43" ht="12.75" customHeight="1" x14ac:dyDescent="0.25">
      <c r="A231" s="54" t="s">
        <v>276</v>
      </c>
      <c r="C231" s="6">
        <v>108</v>
      </c>
      <c r="E231" s="92">
        <v>18.670000000000002</v>
      </c>
      <c r="F231" s="92">
        <v>18.72</v>
      </c>
      <c r="H231" s="131"/>
      <c r="I231" s="131"/>
      <c r="J231" s="131"/>
      <c r="K231" s="131"/>
      <c r="L231" s="131"/>
      <c r="M231" s="131"/>
      <c r="N231" s="11">
        <f t="shared" si="40"/>
        <v>4.9999999999997158E-2</v>
      </c>
      <c r="O231" s="11"/>
      <c r="P231" s="11">
        <f t="shared" si="41"/>
        <v>9.9999999999994316E-2</v>
      </c>
      <c r="Q231" s="11"/>
      <c r="R231" s="11" t="str">
        <f t="shared" si="42"/>
        <v xml:space="preserve"> </v>
      </c>
      <c r="S231" s="11"/>
      <c r="T231" s="12" t="str">
        <f t="shared" si="43"/>
        <v xml:space="preserve"> </v>
      </c>
      <c r="W231" s="94">
        <v>2</v>
      </c>
      <c r="X231" s="93"/>
      <c r="Y231" s="93"/>
      <c r="Z231" s="93"/>
      <c r="AA231" s="94">
        <v>1</v>
      </c>
      <c r="AB231" s="93"/>
      <c r="AC231" s="93"/>
      <c r="AD231" s="93"/>
      <c r="AE231" s="93"/>
      <c r="AF231" s="94">
        <v>1</v>
      </c>
      <c r="AG231" s="93"/>
      <c r="AH231" s="94">
        <v>1</v>
      </c>
      <c r="AI231" s="93"/>
    </row>
    <row r="232" spans="1:43" ht="12.75" customHeight="1" x14ac:dyDescent="0.25">
      <c r="A232" s="60" t="s">
        <v>679</v>
      </c>
      <c r="C232" s="6">
        <v>108</v>
      </c>
      <c r="D232" s="39" t="s">
        <v>538</v>
      </c>
      <c r="E232" s="35">
        <v>18.72</v>
      </c>
      <c r="F232" s="35">
        <v>18.86</v>
      </c>
      <c r="H232" s="130"/>
      <c r="I232" s="130"/>
      <c r="J232" s="130"/>
      <c r="K232" s="130"/>
      <c r="L232" s="130"/>
      <c r="M232" s="130"/>
      <c r="N232" s="11">
        <f t="shared" si="40"/>
        <v>0.14000000000000057</v>
      </c>
      <c r="O232" s="11"/>
      <c r="P232" s="11">
        <f t="shared" si="41"/>
        <v>0.28000000000000114</v>
      </c>
      <c r="Q232" s="11"/>
      <c r="R232" s="11"/>
      <c r="S232" s="11"/>
      <c r="T232" s="12"/>
      <c r="W232" s="4">
        <v>2</v>
      </c>
      <c r="Y232"/>
      <c r="Z232"/>
      <c r="AA232" s="4">
        <v>1</v>
      </c>
      <c r="AB232"/>
      <c r="AC232"/>
      <c r="AD232"/>
      <c r="AE232" s="4">
        <v>1</v>
      </c>
      <c r="AF232"/>
      <c r="AG232"/>
      <c r="AH232" s="4">
        <v>1</v>
      </c>
      <c r="AI232"/>
      <c r="AJ232"/>
      <c r="AK232"/>
      <c r="AL232"/>
      <c r="AM232"/>
      <c r="AN232"/>
      <c r="AO232"/>
    </row>
    <row r="233" spans="1:43" ht="12.75" customHeight="1" x14ac:dyDescent="0.25">
      <c r="A233" s="54" t="s">
        <v>276</v>
      </c>
      <c r="C233" s="6">
        <v>108</v>
      </c>
      <c r="E233" s="35">
        <v>18.86</v>
      </c>
      <c r="F233" s="35">
        <v>22.72</v>
      </c>
      <c r="H233" s="131">
        <f>SUM(N223:N233)</f>
        <v>5.009999999999998</v>
      </c>
      <c r="I233" s="131">
        <f t="shared" ref="I233:M233" si="44">SUM(O223:O233)</f>
        <v>0</v>
      </c>
      <c r="J233" s="131">
        <f t="shared" si="44"/>
        <v>10.019999999999996</v>
      </c>
      <c r="K233" s="131">
        <f t="shared" si="44"/>
        <v>0</v>
      </c>
      <c r="L233" s="131">
        <f t="shared" si="44"/>
        <v>0</v>
      </c>
      <c r="M233" s="131">
        <f t="shared" si="44"/>
        <v>0</v>
      </c>
      <c r="N233" s="11">
        <f t="shared" si="40"/>
        <v>3.8599999999999994</v>
      </c>
      <c r="O233" s="11"/>
      <c r="P233" s="11">
        <f t="shared" si="41"/>
        <v>7.7199999999999989</v>
      </c>
      <c r="Q233" s="11"/>
      <c r="R233" s="11"/>
      <c r="S233" s="11"/>
      <c r="T233" s="12"/>
      <c r="W233" s="4">
        <v>2</v>
      </c>
      <c r="Y233"/>
      <c r="Z233"/>
      <c r="AA233" s="4">
        <v>1</v>
      </c>
      <c r="AB233"/>
      <c r="AC233"/>
      <c r="AD233" s="4">
        <v>1</v>
      </c>
      <c r="AE233"/>
      <c r="AF233"/>
      <c r="AG233"/>
      <c r="AH233" s="4">
        <v>1</v>
      </c>
      <c r="AI233"/>
      <c r="AJ233"/>
      <c r="AK233"/>
      <c r="AL233"/>
      <c r="AM233"/>
      <c r="AN233"/>
      <c r="AO233"/>
    </row>
    <row r="234" spans="1:43" s="16" customFormat="1" ht="12.75" customHeight="1" x14ac:dyDescent="0.25">
      <c r="D234" s="17"/>
      <c r="E234" s="18"/>
      <c r="F234" s="18"/>
      <c r="N234" s="19"/>
      <c r="O234" s="19"/>
      <c r="P234" s="19"/>
      <c r="Q234" s="19"/>
      <c r="R234" s="19"/>
      <c r="S234" s="19"/>
      <c r="T234" s="20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Q234" s="17"/>
    </row>
    <row r="235" spans="1:43" s="16" customFormat="1" ht="12.75" customHeight="1" x14ac:dyDescent="0.25">
      <c r="D235" s="17"/>
      <c r="E235" s="18"/>
      <c r="F235" s="18"/>
      <c r="N235" s="19" t="str">
        <f t="shared" ref="N235:N266" si="45">IF(F235&gt;0,(F235-E235)*(AD235+AE235+AF235)," ")</f>
        <v xml:space="preserve"> </v>
      </c>
      <c r="O235" s="19" t="str">
        <f>IF($F235&gt;0,IF(#REF!&gt;0,($F235-$E235)*#REF!," ")," ")</f>
        <v xml:space="preserve"> </v>
      </c>
      <c r="P235" s="19" t="str">
        <f t="shared" ref="P235:P266" si="46">IF(($F235-$E235)*(AA235+AH235)&gt;0,($F235-$E235)*(AA235+AH235)," ")</f>
        <v xml:space="preserve"> </v>
      </c>
      <c r="Q235" s="19"/>
      <c r="R235" s="19" t="str">
        <f t="shared" ref="R235:R266" si="47">IF(($F235-$E235)*(AB235+AI235)&gt;0,($F235-$E235)*(AB235+AI235)," ")</f>
        <v xml:space="preserve"> </v>
      </c>
      <c r="S235" s="19"/>
      <c r="T235" s="20" t="str">
        <f>IF($F235&gt;0,IF(AM235&gt;0,AM235," ")," ")</f>
        <v xml:space="preserve"> </v>
      </c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Q235" s="17"/>
    </row>
    <row r="236" spans="1:43" s="16" customFormat="1" ht="12.75" customHeight="1" x14ac:dyDescent="0.25">
      <c r="D236" s="17"/>
      <c r="E236" s="18"/>
      <c r="F236" s="18"/>
      <c r="N236" s="19" t="str">
        <f t="shared" si="45"/>
        <v xml:space="preserve"> </v>
      </c>
      <c r="O236" s="19" t="str">
        <f>IF($F236&gt;0,IF(#REF!&gt;0,($F236-$E236)*#REF!," ")," ")</f>
        <v xml:space="preserve"> </v>
      </c>
      <c r="P236" s="19" t="str">
        <f t="shared" si="46"/>
        <v xml:space="preserve"> </v>
      </c>
      <c r="Q236" s="19"/>
      <c r="R236" s="19" t="str">
        <f t="shared" si="47"/>
        <v xml:space="preserve"> </v>
      </c>
      <c r="S236" s="19"/>
      <c r="T236" s="20" t="str">
        <f>IF($F236&gt;0,IF(AM236&gt;0,AM236," ")," ")</f>
        <v xml:space="preserve"> </v>
      </c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Q236" s="17"/>
    </row>
    <row r="237" spans="1:43" ht="12.75" customHeight="1" x14ac:dyDescent="0.25">
      <c r="A237" s="60" t="s">
        <v>396</v>
      </c>
      <c r="C237" s="6">
        <v>109</v>
      </c>
      <c r="D237" s="14"/>
      <c r="E237" s="35">
        <v>10.039999999999999</v>
      </c>
      <c r="F237" s="35">
        <v>10.67</v>
      </c>
      <c r="H237" s="130"/>
      <c r="I237" s="130"/>
      <c r="J237" s="130"/>
      <c r="K237" s="130"/>
      <c r="L237" s="130"/>
      <c r="M237" s="130"/>
      <c r="N237" s="11">
        <f t="shared" si="45"/>
        <v>0.63000000000000078</v>
      </c>
      <c r="O237" s="11"/>
      <c r="P237" s="11">
        <f t="shared" si="46"/>
        <v>1.2600000000000016</v>
      </c>
      <c r="Q237" s="11"/>
      <c r="R237" s="11" t="str">
        <f t="shared" si="47"/>
        <v xml:space="preserve"> </v>
      </c>
      <c r="S237" s="11"/>
      <c r="T237" s="12" t="str">
        <f t="shared" ref="T237:T264" si="48">IF($F237&gt;0,IF(AM237&gt;0,((F237-E237)*AM237)*5280," ")," ")</f>
        <v xml:space="preserve"> </v>
      </c>
      <c r="W237" s="4">
        <v>2</v>
      </c>
      <c r="AA237" s="4">
        <v>1</v>
      </c>
      <c r="AF237" s="4">
        <v>1</v>
      </c>
      <c r="AH237" s="4">
        <v>1</v>
      </c>
    </row>
    <row r="238" spans="1:43" ht="12.75" customHeight="1" x14ac:dyDescent="0.25">
      <c r="A238" s="54" t="s">
        <v>276</v>
      </c>
      <c r="C238" s="6">
        <v>109</v>
      </c>
      <c r="D238" s="14" t="s">
        <v>43</v>
      </c>
      <c r="E238" s="35">
        <v>10.67</v>
      </c>
      <c r="F238" s="35">
        <v>10.74</v>
      </c>
      <c r="H238" s="130"/>
      <c r="I238" s="130"/>
      <c r="J238" s="130"/>
      <c r="K238" s="130"/>
      <c r="L238" s="130"/>
      <c r="M238" s="130"/>
      <c r="N238" s="11">
        <f t="shared" si="45"/>
        <v>7.0000000000000284E-2</v>
      </c>
      <c r="O238" s="11"/>
      <c r="P238" s="11" t="str">
        <f t="shared" si="46"/>
        <v xml:space="preserve"> </v>
      </c>
      <c r="Q238" s="11"/>
      <c r="R238" s="11" t="str">
        <f t="shared" si="47"/>
        <v xml:space="preserve"> </v>
      </c>
      <c r="S238" s="11"/>
      <c r="T238" s="12" t="str">
        <f t="shared" si="48"/>
        <v xml:space="preserve"> </v>
      </c>
      <c r="V238" s="4" t="s">
        <v>20</v>
      </c>
      <c r="W238" s="4">
        <v>2</v>
      </c>
      <c r="AF238" s="4">
        <v>1</v>
      </c>
    </row>
    <row r="239" spans="1:43" ht="12.75" customHeight="1" x14ac:dyDescent="0.25">
      <c r="A239" s="54" t="s">
        <v>276</v>
      </c>
      <c r="C239" s="6">
        <v>109</v>
      </c>
      <c r="D239" s="14"/>
      <c r="E239" s="35">
        <v>10.74</v>
      </c>
      <c r="F239" s="35">
        <v>11.05</v>
      </c>
      <c r="H239" s="131"/>
      <c r="I239" s="131"/>
      <c r="J239" s="131"/>
      <c r="K239" s="131"/>
      <c r="L239" s="131"/>
      <c r="M239" s="131"/>
      <c r="N239" s="11">
        <f t="shared" si="45"/>
        <v>0.3100000000000005</v>
      </c>
      <c r="O239" s="11"/>
      <c r="P239" s="11">
        <f t="shared" si="46"/>
        <v>0.62000000000000099</v>
      </c>
      <c r="Q239" s="11"/>
      <c r="R239" s="11" t="str">
        <f t="shared" si="47"/>
        <v xml:space="preserve"> </v>
      </c>
      <c r="S239" s="11"/>
      <c r="T239" s="12" t="str">
        <f t="shared" si="48"/>
        <v xml:space="preserve"> </v>
      </c>
      <c r="W239" s="4">
        <v>2</v>
      </c>
      <c r="AA239" s="4">
        <v>1</v>
      </c>
      <c r="AF239" s="4">
        <v>1</v>
      </c>
      <c r="AH239" s="4">
        <v>1</v>
      </c>
    </row>
    <row r="240" spans="1:43" ht="12.75" customHeight="1" x14ac:dyDescent="0.25">
      <c r="A240" s="54" t="s">
        <v>276</v>
      </c>
      <c r="C240" s="6">
        <v>109</v>
      </c>
      <c r="E240" s="35">
        <v>11.05</v>
      </c>
      <c r="F240" s="35">
        <v>11.13</v>
      </c>
      <c r="H240" s="130"/>
      <c r="I240" s="130"/>
      <c r="J240" s="130"/>
      <c r="K240" s="130"/>
      <c r="L240" s="130"/>
      <c r="M240" s="130"/>
      <c r="N240" s="11">
        <f t="shared" si="45"/>
        <v>8.0000000000000071E-2</v>
      </c>
      <c r="O240" s="11"/>
      <c r="P240" s="11">
        <f t="shared" si="46"/>
        <v>0.16000000000000014</v>
      </c>
      <c r="Q240" s="11"/>
      <c r="R240" s="11" t="str">
        <f t="shared" si="47"/>
        <v xml:space="preserve"> </v>
      </c>
      <c r="S240" s="11"/>
      <c r="T240" s="12" t="str">
        <f t="shared" si="48"/>
        <v xml:space="preserve"> </v>
      </c>
      <c r="W240" s="4">
        <v>2</v>
      </c>
      <c r="AA240" s="4">
        <v>1</v>
      </c>
      <c r="AF240" s="4">
        <v>1</v>
      </c>
      <c r="AH240" s="4">
        <v>1</v>
      </c>
    </row>
    <row r="241" spans="1:34" ht="12.75" customHeight="1" x14ac:dyDescent="0.25">
      <c r="A241" s="54" t="s">
        <v>276</v>
      </c>
      <c r="C241" s="6">
        <v>109</v>
      </c>
      <c r="E241" s="35">
        <v>11.13</v>
      </c>
      <c r="F241" s="35">
        <v>11.91</v>
      </c>
      <c r="H241" s="130"/>
      <c r="I241" s="130"/>
      <c r="J241" s="130"/>
      <c r="K241" s="130"/>
      <c r="L241" s="130"/>
      <c r="M241" s="130"/>
      <c r="N241" s="11">
        <f t="shared" si="45"/>
        <v>0.77999999999999936</v>
      </c>
      <c r="O241" s="11"/>
      <c r="P241" s="11">
        <f t="shared" si="46"/>
        <v>1.5599999999999987</v>
      </c>
      <c r="Q241" s="11"/>
      <c r="R241" s="11" t="str">
        <f t="shared" si="47"/>
        <v xml:space="preserve"> </v>
      </c>
      <c r="S241" s="11"/>
      <c r="T241" s="12" t="str">
        <f t="shared" si="48"/>
        <v xml:space="preserve"> </v>
      </c>
      <c r="W241" s="4">
        <v>2</v>
      </c>
      <c r="AA241" s="4">
        <v>1</v>
      </c>
      <c r="AD241" s="4">
        <v>1</v>
      </c>
      <c r="AH241" s="4">
        <v>1</v>
      </c>
    </row>
    <row r="242" spans="1:34" ht="12.75" customHeight="1" x14ac:dyDescent="0.25">
      <c r="A242" s="54" t="s">
        <v>276</v>
      </c>
      <c r="C242" s="6">
        <v>109</v>
      </c>
      <c r="E242" s="35">
        <v>11.91</v>
      </c>
      <c r="F242" s="35">
        <v>12.08</v>
      </c>
      <c r="H242" s="130"/>
      <c r="I242" s="130"/>
      <c r="J242" s="130"/>
      <c r="K242" s="130"/>
      <c r="L242" s="130"/>
      <c r="M242" s="130"/>
      <c r="N242" s="11">
        <f t="shared" si="45"/>
        <v>0.16999999999999993</v>
      </c>
      <c r="O242" s="11"/>
      <c r="P242" s="11">
        <f t="shared" si="46"/>
        <v>0.33999999999999986</v>
      </c>
      <c r="Q242" s="11"/>
      <c r="R242" s="11" t="str">
        <f t="shared" si="47"/>
        <v xml:space="preserve"> </v>
      </c>
      <c r="S242" s="11"/>
      <c r="T242" s="12" t="str">
        <f t="shared" si="48"/>
        <v xml:space="preserve"> </v>
      </c>
      <c r="W242" s="4">
        <v>2</v>
      </c>
      <c r="AA242" s="4">
        <v>1</v>
      </c>
      <c r="AE242" s="4">
        <v>1</v>
      </c>
      <c r="AH242" s="4">
        <v>1</v>
      </c>
    </row>
    <row r="243" spans="1:34" ht="12.75" customHeight="1" x14ac:dyDescent="0.25">
      <c r="A243" s="54" t="s">
        <v>276</v>
      </c>
      <c r="C243" s="6">
        <v>109</v>
      </c>
      <c r="E243" s="35">
        <v>12.08</v>
      </c>
      <c r="F243" s="35">
        <v>12.11</v>
      </c>
      <c r="H243" s="130"/>
      <c r="I243" s="130"/>
      <c r="J243" s="130"/>
      <c r="K243" s="130"/>
      <c r="L243" s="130"/>
      <c r="M243" s="130"/>
      <c r="N243" s="11">
        <f t="shared" si="45"/>
        <v>2.9999999999999361E-2</v>
      </c>
      <c r="O243" s="11"/>
      <c r="P243" s="11">
        <f t="shared" si="46"/>
        <v>5.9999999999998721E-2</v>
      </c>
      <c r="Q243" s="11"/>
      <c r="R243" s="11" t="str">
        <f t="shared" si="47"/>
        <v xml:space="preserve"> </v>
      </c>
      <c r="S243" s="11"/>
      <c r="T243" s="12" t="str">
        <f t="shared" si="48"/>
        <v xml:space="preserve"> </v>
      </c>
      <c r="W243" s="4">
        <v>2</v>
      </c>
      <c r="AA243" s="4">
        <v>1</v>
      </c>
      <c r="AF243" s="4">
        <v>1</v>
      </c>
      <c r="AH243" s="4">
        <v>1</v>
      </c>
    </row>
    <row r="244" spans="1:34" ht="12.75" customHeight="1" x14ac:dyDescent="0.25">
      <c r="A244" s="54" t="s">
        <v>276</v>
      </c>
      <c r="C244" s="6">
        <v>109</v>
      </c>
      <c r="E244" s="35">
        <v>12.11</v>
      </c>
      <c r="F244" s="35">
        <v>12.28</v>
      </c>
      <c r="H244" s="130"/>
      <c r="I244" s="130"/>
      <c r="J244" s="130"/>
      <c r="K244" s="130"/>
      <c r="L244" s="130"/>
      <c r="M244" s="130"/>
      <c r="N244" s="11">
        <f t="shared" si="45"/>
        <v>0.16999999999999993</v>
      </c>
      <c r="O244" s="11"/>
      <c r="P244" s="11">
        <f t="shared" si="46"/>
        <v>0.33999999999999986</v>
      </c>
      <c r="Q244" s="11"/>
      <c r="R244" s="11" t="str">
        <f t="shared" si="47"/>
        <v xml:space="preserve"> </v>
      </c>
      <c r="S244" s="11"/>
      <c r="T244" s="12" t="str">
        <f t="shared" si="48"/>
        <v xml:space="preserve"> </v>
      </c>
      <c r="W244" s="4">
        <v>2</v>
      </c>
      <c r="AA244" s="4">
        <v>1</v>
      </c>
      <c r="AE244" s="4">
        <v>1</v>
      </c>
      <c r="AH244" s="4">
        <v>1</v>
      </c>
    </row>
    <row r="245" spans="1:34" ht="12.75" customHeight="1" x14ac:dyDescent="0.25">
      <c r="A245" s="54" t="s">
        <v>276</v>
      </c>
      <c r="C245" s="6">
        <v>109</v>
      </c>
      <c r="E245" s="35">
        <v>12.28</v>
      </c>
      <c r="F245" s="35">
        <v>13.24</v>
      </c>
      <c r="H245" s="130"/>
      <c r="I245" s="130"/>
      <c r="J245" s="130"/>
      <c r="K245" s="130"/>
      <c r="L245" s="130"/>
      <c r="M245" s="130"/>
      <c r="N245" s="11">
        <f t="shared" si="45"/>
        <v>0.96000000000000085</v>
      </c>
      <c r="O245" s="11"/>
      <c r="P245" s="11">
        <f t="shared" si="46"/>
        <v>1.9200000000000017</v>
      </c>
      <c r="Q245" s="11"/>
      <c r="R245" s="11" t="str">
        <f t="shared" si="47"/>
        <v xml:space="preserve"> </v>
      </c>
      <c r="S245" s="11"/>
      <c r="T245" s="12" t="str">
        <f t="shared" si="48"/>
        <v xml:space="preserve"> </v>
      </c>
      <c r="W245" s="4">
        <v>2</v>
      </c>
      <c r="AA245" s="4">
        <v>1</v>
      </c>
      <c r="AD245" s="4">
        <v>1</v>
      </c>
      <c r="AH245" s="4">
        <v>1</v>
      </c>
    </row>
    <row r="246" spans="1:34" ht="12.75" customHeight="1" x14ac:dyDescent="0.25">
      <c r="A246" s="54" t="s">
        <v>276</v>
      </c>
      <c r="C246" s="6">
        <v>109</v>
      </c>
      <c r="E246" s="35">
        <v>13.24</v>
      </c>
      <c r="F246" s="35">
        <v>13.33</v>
      </c>
      <c r="H246" s="130"/>
      <c r="I246" s="130"/>
      <c r="J246" s="130"/>
      <c r="K246" s="130"/>
      <c r="L246" s="130"/>
      <c r="M246" s="130"/>
      <c r="N246" s="11">
        <f t="shared" si="45"/>
        <v>8.9999999999999858E-2</v>
      </c>
      <c r="O246" s="11"/>
      <c r="P246" s="11">
        <f t="shared" si="46"/>
        <v>0.17999999999999972</v>
      </c>
      <c r="Q246" s="11"/>
      <c r="R246" s="11" t="str">
        <f t="shared" si="47"/>
        <v xml:space="preserve"> </v>
      </c>
      <c r="S246" s="11"/>
      <c r="T246" s="12" t="str">
        <f t="shared" si="48"/>
        <v xml:space="preserve"> </v>
      </c>
      <c r="W246" s="4">
        <v>2</v>
      </c>
      <c r="AA246" s="4">
        <v>1</v>
      </c>
      <c r="AE246" s="4">
        <v>1</v>
      </c>
      <c r="AH246" s="4">
        <v>1</v>
      </c>
    </row>
    <row r="247" spans="1:34" ht="12.75" customHeight="1" x14ac:dyDescent="0.25">
      <c r="A247" s="54" t="s">
        <v>276</v>
      </c>
      <c r="C247" s="6">
        <v>109</v>
      </c>
      <c r="E247" s="35">
        <v>13.33</v>
      </c>
      <c r="F247" s="35">
        <v>13.41</v>
      </c>
      <c r="H247" s="130"/>
      <c r="I247" s="130"/>
      <c r="J247" s="130"/>
      <c r="K247" s="130"/>
      <c r="L247" s="130"/>
      <c r="M247" s="130"/>
      <c r="N247" s="11">
        <f t="shared" si="45"/>
        <v>8.0000000000000071E-2</v>
      </c>
      <c r="O247" s="11"/>
      <c r="P247" s="11">
        <f t="shared" si="46"/>
        <v>0.16000000000000014</v>
      </c>
      <c r="Q247" s="11"/>
      <c r="R247" s="11" t="str">
        <f t="shared" si="47"/>
        <v xml:space="preserve"> </v>
      </c>
      <c r="S247" s="11"/>
      <c r="T247" s="12" t="str">
        <f t="shared" si="48"/>
        <v xml:space="preserve"> </v>
      </c>
      <c r="W247" s="4">
        <v>2</v>
      </c>
      <c r="AA247" s="4">
        <v>1</v>
      </c>
      <c r="AD247" s="4">
        <v>1</v>
      </c>
      <c r="AH247" s="4">
        <v>1</v>
      </c>
    </row>
    <row r="248" spans="1:34" ht="12.75" customHeight="1" x14ac:dyDescent="0.25">
      <c r="A248" s="54" t="s">
        <v>276</v>
      </c>
      <c r="C248" s="6">
        <v>109</v>
      </c>
      <c r="E248" s="35">
        <v>13.41</v>
      </c>
      <c r="F248" s="35">
        <v>13.49</v>
      </c>
      <c r="H248" s="130"/>
      <c r="I248" s="130"/>
      <c r="J248" s="130"/>
      <c r="K248" s="130"/>
      <c r="L248" s="130"/>
      <c r="M248" s="130"/>
      <c r="N248" s="11">
        <f t="shared" si="45"/>
        <v>8.0000000000000071E-2</v>
      </c>
      <c r="O248" s="11"/>
      <c r="P248" s="11">
        <f t="shared" si="46"/>
        <v>0.16000000000000014</v>
      </c>
      <c r="Q248" s="11"/>
      <c r="R248" s="11" t="str">
        <f t="shared" si="47"/>
        <v xml:space="preserve"> </v>
      </c>
      <c r="S248" s="11"/>
      <c r="T248" s="12" t="str">
        <f t="shared" si="48"/>
        <v xml:space="preserve"> </v>
      </c>
      <c r="W248" s="4">
        <v>2</v>
      </c>
      <c r="AA248" s="4">
        <v>1</v>
      </c>
      <c r="AE248" s="4">
        <v>1</v>
      </c>
      <c r="AH248" s="4">
        <v>1</v>
      </c>
    </row>
    <row r="249" spans="1:34" ht="12.75" customHeight="1" x14ac:dyDescent="0.25">
      <c r="A249" s="54" t="s">
        <v>276</v>
      </c>
      <c r="C249" s="6">
        <v>109</v>
      </c>
      <c r="E249" s="35">
        <v>13.49</v>
      </c>
      <c r="F249" s="35">
        <v>13.5</v>
      </c>
      <c r="H249" s="130"/>
      <c r="I249" s="130"/>
      <c r="J249" s="130"/>
      <c r="K249" s="130"/>
      <c r="L249" s="130"/>
      <c r="M249" s="130"/>
      <c r="N249" s="11">
        <f t="shared" si="45"/>
        <v>9.9999999999997868E-3</v>
      </c>
      <c r="O249" s="11"/>
      <c r="P249" s="11">
        <f t="shared" si="46"/>
        <v>1.9999999999999574E-2</v>
      </c>
      <c r="Q249" s="11"/>
      <c r="R249" s="11" t="str">
        <f t="shared" si="47"/>
        <v xml:space="preserve"> </v>
      </c>
      <c r="S249" s="11"/>
      <c r="T249" s="12" t="str">
        <f t="shared" si="48"/>
        <v xml:space="preserve"> </v>
      </c>
      <c r="W249" s="4">
        <v>2</v>
      </c>
      <c r="AA249" s="4">
        <v>1</v>
      </c>
      <c r="AF249" s="4">
        <v>1</v>
      </c>
      <c r="AH249" s="4">
        <v>1</v>
      </c>
    </row>
    <row r="250" spans="1:34" ht="12.75" customHeight="1" x14ac:dyDescent="0.25">
      <c r="A250" s="54" t="s">
        <v>276</v>
      </c>
      <c r="C250" s="6">
        <v>109</v>
      </c>
      <c r="E250" s="35">
        <v>13.5</v>
      </c>
      <c r="F250" s="35">
        <v>13.6</v>
      </c>
      <c r="H250" s="130"/>
      <c r="I250" s="130"/>
      <c r="J250" s="130"/>
      <c r="K250" s="130"/>
      <c r="L250" s="130"/>
      <c r="M250" s="130"/>
      <c r="N250" s="11">
        <f t="shared" si="45"/>
        <v>9.9999999999999645E-2</v>
      </c>
      <c r="O250" s="11"/>
      <c r="P250" s="11">
        <f t="shared" si="46"/>
        <v>0.19999999999999929</v>
      </c>
      <c r="Q250" s="11"/>
      <c r="R250" s="11" t="str">
        <f t="shared" si="47"/>
        <v xml:space="preserve"> </v>
      </c>
      <c r="S250" s="11"/>
      <c r="T250" s="12" t="str">
        <f t="shared" si="48"/>
        <v xml:space="preserve"> </v>
      </c>
      <c r="W250" s="4">
        <v>2</v>
      </c>
      <c r="AA250" s="4">
        <v>1</v>
      </c>
      <c r="AE250" s="4">
        <v>1</v>
      </c>
      <c r="AH250" s="4">
        <v>1</v>
      </c>
    </row>
    <row r="251" spans="1:34" ht="12.75" customHeight="1" x14ac:dyDescent="0.25">
      <c r="A251" s="54" t="s">
        <v>276</v>
      </c>
      <c r="C251" s="6">
        <v>109</v>
      </c>
      <c r="E251" s="35">
        <v>13.6</v>
      </c>
      <c r="F251" s="35">
        <v>13.67</v>
      </c>
      <c r="H251" s="130"/>
      <c r="I251" s="130"/>
      <c r="J251" s="130"/>
      <c r="K251" s="130"/>
      <c r="L251" s="130"/>
      <c r="M251" s="130"/>
      <c r="N251" s="11">
        <f t="shared" si="45"/>
        <v>7.0000000000000284E-2</v>
      </c>
      <c r="O251" s="11"/>
      <c r="P251" s="11">
        <f t="shared" si="46"/>
        <v>0.14000000000000057</v>
      </c>
      <c r="Q251" s="11"/>
      <c r="R251" s="11" t="str">
        <f t="shared" si="47"/>
        <v xml:space="preserve"> </v>
      </c>
      <c r="S251" s="11"/>
      <c r="T251" s="12" t="str">
        <f t="shared" si="48"/>
        <v xml:space="preserve"> </v>
      </c>
      <c r="W251" s="4">
        <v>2</v>
      </c>
      <c r="AA251" s="4">
        <v>1</v>
      </c>
      <c r="AD251" s="4">
        <v>1</v>
      </c>
      <c r="AH251" s="4">
        <v>1</v>
      </c>
    </row>
    <row r="252" spans="1:34" ht="12.75" customHeight="1" x14ac:dyDescent="0.25">
      <c r="A252" s="54" t="s">
        <v>276</v>
      </c>
      <c r="C252" s="6">
        <v>109</v>
      </c>
      <c r="E252" s="35">
        <v>13.67</v>
      </c>
      <c r="F252" s="35">
        <v>13.77</v>
      </c>
      <c r="H252" s="130"/>
      <c r="I252" s="130"/>
      <c r="J252" s="130"/>
      <c r="K252" s="130"/>
      <c r="L252" s="130"/>
      <c r="M252" s="130"/>
      <c r="N252" s="11">
        <f t="shared" si="45"/>
        <v>9.9999999999999645E-2</v>
      </c>
      <c r="O252" s="11"/>
      <c r="P252" s="11">
        <f t="shared" si="46"/>
        <v>0.19999999999999929</v>
      </c>
      <c r="Q252" s="11"/>
      <c r="R252" s="11" t="str">
        <f t="shared" si="47"/>
        <v xml:space="preserve"> </v>
      </c>
      <c r="S252" s="11"/>
      <c r="T252" s="12" t="str">
        <f t="shared" si="48"/>
        <v xml:space="preserve"> </v>
      </c>
      <c r="W252" s="4">
        <v>2</v>
      </c>
      <c r="AA252" s="4">
        <v>1</v>
      </c>
      <c r="AE252" s="4">
        <v>1</v>
      </c>
      <c r="AH252" s="4">
        <v>1</v>
      </c>
    </row>
    <row r="253" spans="1:34" ht="12.75" customHeight="1" x14ac:dyDescent="0.25">
      <c r="A253" s="54" t="s">
        <v>276</v>
      </c>
      <c r="C253" s="6">
        <v>109</v>
      </c>
      <c r="E253" s="35">
        <v>13.77</v>
      </c>
      <c r="F253" s="35">
        <v>14.01</v>
      </c>
      <c r="H253" s="130"/>
      <c r="I253" s="130"/>
      <c r="J253" s="130"/>
      <c r="K253" s="130"/>
      <c r="L253" s="130"/>
      <c r="M253" s="130"/>
      <c r="N253" s="11">
        <f t="shared" si="45"/>
        <v>0.24000000000000021</v>
      </c>
      <c r="O253" s="11"/>
      <c r="P253" s="11">
        <f t="shared" si="46"/>
        <v>0.48000000000000043</v>
      </c>
      <c r="Q253" s="11"/>
      <c r="R253" s="11" t="str">
        <f t="shared" si="47"/>
        <v xml:space="preserve"> </v>
      </c>
      <c r="S253" s="11"/>
      <c r="T253" s="12" t="str">
        <f t="shared" si="48"/>
        <v xml:space="preserve"> </v>
      </c>
      <c r="W253" s="4">
        <v>2</v>
      </c>
      <c r="AA253" s="4">
        <v>1</v>
      </c>
      <c r="AD253" s="4">
        <v>1</v>
      </c>
      <c r="AH253" s="4">
        <v>1</v>
      </c>
    </row>
    <row r="254" spans="1:34" ht="12.75" customHeight="1" x14ac:dyDescent="0.25">
      <c r="A254" s="54" t="s">
        <v>276</v>
      </c>
      <c r="C254" s="6">
        <v>109</v>
      </c>
      <c r="E254" s="35">
        <v>14.01</v>
      </c>
      <c r="F254" s="35">
        <v>14.06</v>
      </c>
      <c r="H254" s="130"/>
      <c r="I254" s="130"/>
      <c r="J254" s="130"/>
      <c r="K254" s="130"/>
      <c r="L254" s="130"/>
      <c r="M254" s="130"/>
      <c r="N254" s="11">
        <f t="shared" si="45"/>
        <v>5.0000000000000711E-2</v>
      </c>
      <c r="O254" s="11"/>
      <c r="P254" s="11">
        <f t="shared" si="46"/>
        <v>0.10000000000000142</v>
      </c>
      <c r="Q254" s="11"/>
      <c r="R254" s="11" t="str">
        <f t="shared" si="47"/>
        <v xml:space="preserve"> </v>
      </c>
      <c r="S254" s="11"/>
      <c r="T254" s="12" t="str">
        <f t="shared" si="48"/>
        <v xml:space="preserve"> </v>
      </c>
      <c r="W254" s="4">
        <v>2</v>
      </c>
      <c r="AA254" s="4">
        <v>1</v>
      </c>
      <c r="AE254" s="4">
        <v>1</v>
      </c>
      <c r="AH254" s="4">
        <v>1</v>
      </c>
    </row>
    <row r="255" spans="1:34" ht="12.75" customHeight="1" x14ac:dyDescent="0.25">
      <c r="A255" s="54" t="s">
        <v>276</v>
      </c>
      <c r="C255" s="6">
        <v>109</v>
      </c>
      <c r="E255" s="35">
        <v>14.06</v>
      </c>
      <c r="F255" s="35">
        <v>14.08</v>
      </c>
      <c r="H255" s="130"/>
      <c r="I255" s="130"/>
      <c r="J255" s="130"/>
      <c r="K255" s="130"/>
      <c r="L255" s="130"/>
      <c r="M255" s="130"/>
      <c r="N255" s="11">
        <f t="shared" si="45"/>
        <v>1.9999999999999574E-2</v>
      </c>
      <c r="O255" s="11"/>
      <c r="P255" s="11">
        <f t="shared" si="46"/>
        <v>3.9999999999999147E-2</v>
      </c>
      <c r="Q255" s="11"/>
      <c r="R255" s="11" t="str">
        <f t="shared" si="47"/>
        <v xml:space="preserve"> </v>
      </c>
      <c r="S255" s="11"/>
      <c r="T255" s="12" t="str">
        <f t="shared" si="48"/>
        <v xml:space="preserve"> </v>
      </c>
      <c r="W255" s="4">
        <v>2</v>
      </c>
      <c r="AA255" s="4">
        <v>1</v>
      </c>
      <c r="AF255" s="4">
        <v>1</v>
      </c>
      <c r="AH255" s="4">
        <v>1</v>
      </c>
    </row>
    <row r="256" spans="1:34" ht="12.75" customHeight="1" x14ac:dyDescent="0.25">
      <c r="A256" s="54" t="s">
        <v>276</v>
      </c>
      <c r="C256" s="6">
        <v>109</v>
      </c>
      <c r="E256" s="35">
        <v>14.08</v>
      </c>
      <c r="F256" s="35">
        <v>14.09</v>
      </c>
      <c r="H256" s="131"/>
      <c r="I256" s="131"/>
      <c r="J256" s="131"/>
      <c r="K256" s="131"/>
      <c r="L256" s="131"/>
      <c r="M256" s="131"/>
      <c r="N256" s="11">
        <f t="shared" si="45"/>
        <v>9.9999999999997868E-3</v>
      </c>
      <c r="O256" s="11"/>
      <c r="P256" s="11">
        <f t="shared" si="46"/>
        <v>1.9999999999999574E-2</v>
      </c>
      <c r="Q256" s="11"/>
      <c r="R256" s="11" t="str">
        <f t="shared" si="47"/>
        <v xml:space="preserve"> </v>
      </c>
      <c r="S256" s="11"/>
      <c r="T256" s="12" t="str">
        <f t="shared" si="48"/>
        <v xml:space="preserve"> </v>
      </c>
      <c r="W256" s="4">
        <v>2</v>
      </c>
      <c r="AA256" s="4">
        <v>1</v>
      </c>
      <c r="AE256" s="4">
        <v>1</v>
      </c>
      <c r="AH256" s="4">
        <v>1</v>
      </c>
    </row>
    <row r="257" spans="1:34" ht="12.75" customHeight="1" x14ac:dyDescent="0.25">
      <c r="A257" s="54" t="s">
        <v>276</v>
      </c>
      <c r="C257" s="6">
        <v>109</v>
      </c>
      <c r="E257" s="35">
        <v>14.08</v>
      </c>
      <c r="F257" s="35">
        <v>14.14</v>
      </c>
      <c r="H257" s="131"/>
      <c r="I257" s="131"/>
      <c r="J257" s="131"/>
      <c r="K257" s="131"/>
      <c r="L257" s="131"/>
      <c r="M257" s="131"/>
      <c r="N257" s="11">
        <f t="shared" si="45"/>
        <v>6.0000000000000497E-2</v>
      </c>
      <c r="O257" s="11"/>
      <c r="P257" s="11">
        <f t="shared" si="46"/>
        <v>0.12000000000000099</v>
      </c>
      <c r="Q257" s="11"/>
      <c r="R257" s="11" t="str">
        <f t="shared" si="47"/>
        <v xml:space="preserve"> </v>
      </c>
      <c r="S257" s="11"/>
      <c r="T257" s="12" t="str">
        <f t="shared" si="48"/>
        <v xml:space="preserve"> </v>
      </c>
      <c r="W257" s="4">
        <v>2</v>
      </c>
      <c r="AA257" s="4">
        <v>1</v>
      </c>
      <c r="AE257" s="4">
        <v>1</v>
      </c>
      <c r="AH257" s="4">
        <v>1</v>
      </c>
    </row>
    <row r="258" spans="1:34" ht="12.75" customHeight="1" x14ac:dyDescent="0.25">
      <c r="A258" s="54" t="s">
        <v>276</v>
      </c>
      <c r="C258" s="6">
        <v>109</v>
      </c>
      <c r="E258" s="35">
        <v>14.14</v>
      </c>
      <c r="F258" s="35">
        <v>14.41</v>
      </c>
      <c r="H258" s="131"/>
      <c r="I258" s="131"/>
      <c r="J258" s="131"/>
      <c r="K258" s="131"/>
      <c r="L258" s="131"/>
      <c r="M258" s="131"/>
      <c r="N258" s="11">
        <f t="shared" si="45"/>
        <v>0.26999999999999957</v>
      </c>
      <c r="O258" s="11"/>
      <c r="P258" s="11">
        <f t="shared" si="46"/>
        <v>0.53999999999999915</v>
      </c>
      <c r="Q258" s="11"/>
      <c r="R258" s="11" t="str">
        <f t="shared" si="47"/>
        <v xml:space="preserve"> </v>
      </c>
      <c r="S258" s="11"/>
      <c r="T258" s="12" t="str">
        <f t="shared" si="48"/>
        <v xml:space="preserve"> </v>
      </c>
      <c r="W258" s="4">
        <v>2</v>
      </c>
      <c r="AA258" s="4">
        <v>1</v>
      </c>
      <c r="AD258" s="4">
        <v>1</v>
      </c>
      <c r="AH258" s="4">
        <v>1</v>
      </c>
    </row>
    <row r="259" spans="1:34" ht="12.75" customHeight="1" x14ac:dyDescent="0.25">
      <c r="A259" s="54" t="s">
        <v>276</v>
      </c>
      <c r="C259" s="6">
        <v>109</v>
      </c>
      <c r="E259" s="35">
        <v>14.41</v>
      </c>
      <c r="F259" s="35">
        <v>14.51</v>
      </c>
      <c r="H259" s="131"/>
      <c r="I259" s="131"/>
      <c r="J259" s="131"/>
      <c r="K259" s="131"/>
      <c r="L259" s="131"/>
      <c r="M259" s="131"/>
      <c r="N259" s="11">
        <f t="shared" si="45"/>
        <v>9.9999999999999645E-2</v>
      </c>
      <c r="O259" s="11"/>
      <c r="P259" s="11">
        <f t="shared" si="46"/>
        <v>0.19999999999999929</v>
      </c>
      <c r="Q259" s="11"/>
      <c r="R259" s="11" t="str">
        <f t="shared" si="47"/>
        <v xml:space="preserve"> </v>
      </c>
      <c r="S259" s="11"/>
      <c r="T259" s="12" t="str">
        <f t="shared" si="48"/>
        <v xml:space="preserve"> </v>
      </c>
      <c r="W259" s="4">
        <v>2</v>
      </c>
      <c r="AA259" s="4">
        <v>1</v>
      </c>
      <c r="AE259" s="4">
        <v>1</v>
      </c>
      <c r="AH259" s="4">
        <v>1</v>
      </c>
    </row>
    <row r="260" spans="1:34" ht="12.75" customHeight="1" x14ac:dyDescent="0.25">
      <c r="A260" s="54" t="s">
        <v>276</v>
      </c>
      <c r="C260" s="6">
        <v>109</v>
      </c>
      <c r="E260" s="35">
        <v>14.51</v>
      </c>
      <c r="F260" s="35">
        <v>14.52</v>
      </c>
      <c r="H260" s="131"/>
      <c r="I260" s="131"/>
      <c r="J260" s="131"/>
      <c r="K260" s="131"/>
      <c r="L260" s="131"/>
      <c r="M260" s="131"/>
      <c r="N260" s="11">
        <f t="shared" si="45"/>
        <v>9.9999999999997868E-3</v>
      </c>
      <c r="O260" s="11"/>
      <c r="P260" s="11">
        <f t="shared" si="46"/>
        <v>1.9999999999999574E-2</v>
      </c>
      <c r="Q260" s="11"/>
      <c r="R260" s="11" t="str">
        <f t="shared" si="47"/>
        <v xml:space="preserve"> </v>
      </c>
      <c r="S260" s="11"/>
      <c r="T260" s="12" t="str">
        <f t="shared" si="48"/>
        <v xml:space="preserve"> </v>
      </c>
      <c r="W260" s="4">
        <v>2</v>
      </c>
      <c r="AA260" s="4">
        <v>1</v>
      </c>
      <c r="AF260" s="4">
        <v>1</v>
      </c>
      <c r="AH260" s="4">
        <v>1</v>
      </c>
    </row>
    <row r="261" spans="1:34" ht="12.75" customHeight="1" x14ac:dyDescent="0.25">
      <c r="A261" s="54" t="s">
        <v>276</v>
      </c>
      <c r="C261" s="6">
        <v>109</v>
      </c>
      <c r="E261" s="35">
        <v>14.52</v>
      </c>
      <c r="F261" s="35">
        <v>14.68</v>
      </c>
      <c r="H261" s="131"/>
      <c r="I261" s="131"/>
      <c r="J261" s="131"/>
      <c r="K261" s="131"/>
      <c r="L261" s="131"/>
      <c r="M261" s="131"/>
      <c r="N261" s="11">
        <f t="shared" si="45"/>
        <v>0.16000000000000014</v>
      </c>
      <c r="O261" s="11"/>
      <c r="P261" s="11">
        <f t="shared" si="46"/>
        <v>0.32000000000000028</v>
      </c>
      <c r="Q261" s="11"/>
      <c r="R261" s="11" t="str">
        <f t="shared" si="47"/>
        <v xml:space="preserve"> </v>
      </c>
      <c r="S261" s="11"/>
      <c r="T261" s="12" t="str">
        <f t="shared" si="48"/>
        <v xml:space="preserve"> </v>
      </c>
      <c r="W261" s="4">
        <v>2</v>
      </c>
      <c r="AA261" s="4">
        <v>1</v>
      </c>
      <c r="AE261" s="4">
        <v>1</v>
      </c>
      <c r="AH261" s="4">
        <v>1</v>
      </c>
    </row>
    <row r="262" spans="1:34" ht="12.75" customHeight="1" x14ac:dyDescent="0.25">
      <c r="A262" s="54" t="s">
        <v>276</v>
      </c>
      <c r="C262" s="6">
        <v>109</v>
      </c>
      <c r="E262" s="35">
        <v>14.68</v>
      </c>
      <c r="F262" s="35">
        <v>16.47</v>
      </c>
      <c r="H262" s="131"/>
      <c r="I262" s="131"/>
      <c r="J262" s="131"/>
      <c r="K262" s="131"/>
      <c r="L262" s="131"/>
      <c r="M262" s="131"/>
      <c r="N262" s="11">
        <f t="shared" si="45"/>
        <v>1.7899999999999991</v>
      </c>
      <c r="O262" s="11"/>
      <c r="P262" s="11">
        <f t="shared" si="46"/>
        <v>3.5799999999999983</v>
      </c>
      <c r="Q262" s="11"/>
      <c r="R262" s="11" t="str">
        <f t="shared" si="47"/>
        <v xml:space="preserve"> </v>
      </c>
      <c r="S262" s="11"/>
      <c r="T262" s="12" t="str">
        <f t="shared" si="48"/>
        <v xml:space="preserve"> </v>
      </c>
      <c r="W262" s="4">
        <v>2</v>
      </c>
      <c r="AA262" s="4">
        <v>1</v>
      </c>
      <c r="AD262" s="4">
        <v>1</v>
      </c>
      <c r="AH262" s="4">
        <v>1</v>
      </c>
    </row>
    <row r="263" spans="1:34" ht="12.75" customHeight="1" x14ac:dyDescent="0.25">
      <c r="A263" s="54" t="s">
        <v>276</v>
      </c>
      <c r="C263" s="6">
        <v>109</v>
      </c>
      <c r="E263" s="35">
        <v>16.47</v>
      </c>
      <c r="F263" s="35">
        <v>16.53</v>
      </c>
      <c r="H263" s="131"/>
      <c r="I263" s="131"/>
      <c r="J263" s="131"/>
      <c r="K263" s="131"/>
      <c r="L263" s="131"/>
      <c r="M263" s="131"/>
      <c r="N263" s="11">
        <f t="shared" si="45"/>
        <v>6.0000000000002274E-2</v>
      </c>
      <c r="O263" s="11"/>
      <c r="P263" s="11">
        <f t="shared" si="46"/>
        <v>0.12000000000000455</v>
      </c>
      <c r="Q263" s="11"/>
      <c r="R263" s="11" t="str">
        <f t="shared" si="47"/>
        <v xml:space="preserve"> </v>
      </c>
      <c r="S263" s="11"/>
      <c r="T263" s="12" t="str">
        <f t="shared" si="48"/>
        <v xml:space="preserve"> </v>
      </c>
      <c r="W263" s="4">
        <v>2</v>
      </c>
      <c r="AA263" s="4">
        <v>1</v>
      </c>
      <c r="AE263" s="4">
        <v>1</v>
      </c>
      <c r="AH263" s="4">
        <v>1</v>
      </c>
    </row>
    <row r="264" spans="1:34" ht="12.75" customHeight="1" x14ac:dyDescent="0.25">
      <c r="A264" s="54" t="s">
        <v>276</v>
      </c>
      <c r="C264" s="6">
        <v>109</v>
      </c>
      <c r="E264" s="35">
        <v>16.53</v>
      </c>
      <c r="F264" s="35">
        <v>16.54</v>
      </c>
      <c r="H264" s="131"/>
      <c r="I264" s="131"/>
      <c r="J264" s="131"/>
      <c r="K264" s="131"/>
      <c r="L264" s="131"/>
      <c r="M264" s="131"/>
      <c r="N264" s="11">
        <f t="shared" si="45"/>
        <v>0</v>
      </c>
      <c r="O264" s="11"/>
      <c r="P264" s="11">
        <f t="shared" si="46"/>
        <v>1.9999999999996021E-2</v>
      </c>
      <c r="Q264" s="11"/>
      <c r="R264" s="11" t="str">
        <f t="shared" si="47"/>
        <v xml:space="preserve"> </v>
      </c>
      <c r="S264" s="11"/>
      <c r="T264" s="12" t="str">
        <f t="shared" si="48"/>
        <v xml:space="preserve"> </v>
      </c>
      <c r="W264" s="4">
        <v>2</v>
      </c>
      <c r="Y264"/>
      <c r="Z264"/>
      <c r="AA264" s="4">
        <v>1</v>
      </c>
      <c r="AB264"/>
      <c r="AC264"/>
      <c r="AD264"/>
      <c r="AE264"/>
      <c r="AF264"/>
      <c r="AG264"/>
      <c r="AH264" s="4">
        <v>1</v>
      </c>
    </row>
    <row r="265" spans="1:34" ht="12.75" customHeight="1" x14ac:dyDescent="0.25">
      <c r="A265" s="54" t="s">
        <v>276</v>
      </c>
      <c r="C265" s="6">
        <v>109</v>
      </c>
      <c r="D265" s="39"/>
      <c r="E265" s="35">
        <v>16.54</v>
      </c>
      <c r="F265" s="35">
        <v>16.55</v>
      </c>
      <c r="H265" s="131"/>
      <c r="I265" s="131"/>
      <c r="J265" s="131"/>
      <c r="K265" s="131"/>
      <c r="L265" s="131"/>
      <c r="M265" s="131"/>
      <c r="N265" s="11">
        <f t="shared" si="45"/>
        <v>1.0000000000001563E-2</v>
      </c>
      <c r="O265" s="11"/>
      <c r="P265" s="11">
        <f t="shared" si="46"/>
        <v>2.0000000000003126E-2</v>
      </c>
      <c r="Q265" s="11"/>
      <c r="R265" s="11" t="str">
        <f t="shared" si="47"/>
        <v xml:space="preserve"> </v>
      </c>
      <c r="S265" s="11"/>
      <c r="T265" s="12" t="str">
        <f t="shared" ref="T265" si="49">IF($F265&gt;0,IF(AM265&gt;0,AM265," ")," ")</f>
        <v xml:space="preserve"> </v>
      </c>
      <c r="W265" s="4">
        <v>2</v>
      </c>
      <c r="Y265"/>
      <c r="Z265"/>
      <c r="AA265" s="4">
        <v>1</v>
      </c>
      <c r="AB265"/>
      <c r="AC265"/>
      <c r="AD265"/>
      <c r="AE265"/>
      <c r="AF265" s="4">
        <v>1</v>
      </c>
      <c r="AG265"/>
      <c r="AH265" s="4">
        <v>1</v>
      </c>
    </row>
    <row r="266" spans="1:34" ht="12.75" customHeight="1" x14ac:dyDescent="0.25">
      <c r="A266" s="54" t="s">
        <v>276</v>
      </c>
      <c r="C266" s="6">
        <v>109</v>
      </c>
      <c r="D266" s="134"/>
      <c r="E266" s="35">
        <v>16.55</v>
      </c>
      <c r="F266" s="35">
        <v>16.600000000000001</v>
      </c>
      <c r="H266" s="131"/>
      <c r="I266" s="131"/>
      <c r="J266" s="131"/>
      <c r="K266" s="131"/>
      <c r="L266" s="131"/>
      <c r="M266" s="131"/>
      <c r="N266" s="11">
        <f t="shared" si="45"/>
        <v>5.0000000000000711E-2</v>
      </c>
      <c r="O266" s="11"/>
      <c r="P266" s="11">
        <f t="shared" si="46"/>
        <v>0.10000000000000142</v>
      </c>
      <c r="Q266" s="11"/>
      <c r="R266" s="11" t="str">
        <f t="shared" si="47"/>
        <v xml:space="preserve"> </v>
      </c>
      <c r="S266" s="11"/>
      <c r="T266" s="12" t="str">
        <f t="shared" ref="T266:T280" si="50">IF($F266&gt;0,IF(AM266&gt;0,AM266," ")," ")</f>
        <v xml:space="preserve"> </v>
      </c>
      <c r="W266" s="4">
        <v>2</v>
      </c>
      <c r="Y266"/>
      <c r="Z266"/>
      <c r="AA266" s="4">
        <v>1</v>
      </c>
      <c r="AB266"/>
      <c r="AC266"/>
      <c r="AD266"/>
      <c r="AE266"/>
      <c r="AF266" s="4">
        <v>1</v>
      </c>
      <c r="AG266"/>
      <c r="AH266" s="4">
        <v>1</v>
      </c>
    </row>
    <row r="267" spans="1:34" ht="12.75" customHeight="1" x14ac:dyDescent="0.25">
      <c r="A267" s="54" t="s">
        <v>276</v>
      </c>
      <c r="C267" s="6">
        <v>109</v>
      </c>
      <c r="D267" s="134"/>
      <c r="E267" s="35">
        <v>16.600000000000001</v>
      </c>
      <c r="F267" s="35">
        <v>16.73</v>
      </c>
      <c r="H267" s="131"/>
      <c r="I267" s="131"/>
      <c r="J267" s="131"/>
      <c r="K267" s="131"/>
      <c r="L267" s="131"/>
      <c r="M267" s="131"/>
      <c r="N267" s="11">
        <f t="shared" ref="N267:N302" si="51">IF(F267&gt;0,(F267-E267)*(AD267+AE267+AF267)," ")</f>
        <v>0.12999999999999901</v>
      </c>
      <c r="O267" s="11"/>
      <c r="P267" s="11">
        <f t="shared" ref="P267:P302" si="52">IF(($F267-$E267)*(AA267+AH267)&gt;0,($F267-$E267)*(AA267+AH267)," ")</f>
        <v>0.25999999999999801</v>
      </c>
      <c r="Q267" s="11"/>
      <c r="R267" s="11" t="str">
        <f t="shared" ref="R267:R302" si="53">IF(($F267-$E267)*(AB267+AI267)&gt;0,($F267-$E267)*(AB267+AI267)," ")</f>
        <v xml:space="preserve"> </v>
      </c>
      <c r="S267" s="11"/>
      <c r="T267" s="12" t="str">
        <f t="shared" si="50"/>
        <v xml:space="preserve"> </v>
      </c>
      <c r="W267" s="4">
        <v>2</v>
      </c>
      <c r="Y267"/>
      <c r="Z267"/>
      <c r="AA267" s="4">
        <v>1</v>
      </c>
      <c r="AB267"/>
      <c r="AC267"/>
      <c r="AD267"/>
      <c r="AE267" s="4">
        <v>1</v>
      </c>
      <c r="AF267"/>
      <c r="AG267"/>
      <c r="AH267" s="4">
        <v>1</v>
      </c>
    </row>
    <row r="268" spans="1:34" ht="12.75" customHeight="1" x14ac:dyDescent="0.25">
      <c r="A268" s="54" t="s">
        <v>276</v>
      </c>
      <c r="C268" s="6">
        <v>109</v>
      </c>
      <c r="D268" s="134"/>
      <c r="E268" s="35">
        <v>16.73</v>
      </c>
      <c r="F268" s="35">
        <v>16.899999999999999</v>
      </c>
      <c r="H268" s="131"/>
      <c r="I268" s="131"/>
      <c r="J268" s="131"/>
      <c r="K268" s="131"/>
      <c r="L268" s="131"/>
      <c r="M268" s="131"/>
      <c r="N268" s="11">
        <f t="shared" si="51"/>
        <v>0.16999999999999815</v>
      </c>
      <c r="O268" s="11"/>
      <c r="P268" s="11">
        <f t="shared" si="52"/>
        <v>0.33999999999999631</v>
      </c>
      <c r="Q268" s="11"/>
      <c r="R268" s="11" t="str">
        <f t="shared" si="53"/>
        <v xml:space="preserve"> </v>
      </c>
      <c r="S268" s="11"/>
      <c r="T268" s="12" t="str">
        <f t="shared" si="50"/>
        <v xml:space="preserve"> </v>
      </c>
      <c r="W268" s="4">
        <v>2</v>
      </c>
      <c r="Y268"/>
      <c r="Z268"/>
      <c r="AA268" s="4">
        <v>1</v>
      </c>
      <c r="AB268"/>
      <c r="AC268"/>
      <c r="AD268"/>
      <c r="AE268"/>
      <c r="AF268" s="4">
        <v>1</v>
      </c>
      <c r="AG268"/>
      <c r="AH268" s="4">
        <v>1</v>
      </c>
    </row>
    <row r="269" spans="1:34" ht="12.75" customHeight="1" x14ac:dyDescent="0.25">
      <c r="A269" s="54" t="s">
        <v>276</v>
      </c>
      <c r="C269" s="6">
        <v>109</v>
      </c>
      <c r="D269" s="134"/>
      <c r="E269" s="35">
        <v>16.899999999999999</v>
      </c>
      <c r="F269" s="35">
        <v>17.07</v>
      </c>
      <c r="H269" s="131"/>
      <c r="I269" s="131"/>
      <c r="J269" s="131"/>
      <c r="K269" s="131"/>
      <c r="L269" s="131"/>
      <c r="M269" s="131"/>
      <c r="N269" s="11">
        <f t="shared" si="51"/>
        <v>0.17000000000000171</v>
      </c>
      <c r="O269" s="11"/>
      <c r="P269" s="11">
        <f t="shared" si="52"/>
        <v>0.34000000000000341</v>
      </c>
      <c r="Q269" s="11"/>
      <c r="R269" s="11" t="str">
        <f t="shared" si="53"/>
        <v xml:space="preserve"> </v>
      </c>
      <c r="S269" s="11"/>
      <c r="T269" s="12" t="str">
        <f t="shared" si="50"/>
        <v xml:space="preserve"> </v>
      </c>
      <c r="W269" s="4">
        <v>2</v>
      </c>
      <c r="Y269"/>
      <c r="Z269"/>
      <c r="AA269" s="4">
        <v>1</v>
      </c>
      <c r="AB269"/>
      <c r="AC269"/>
      <c r="AD269"/>
      <c r="AE269" s="4">
        <v>1</v>
      </c>
      <c r="AF269"/>
      <c r="AG269"/>
      <c r="AH269" s="4">
        <v>1</v>
      </c>
    </row>
    <row r="270" spans="1:34" ht="12.75" customHeight="1" x14ac:dyDescent="0.25">
      <c r="A270" s="54" t="s">
        <v>276</v>
      </c>
      <c r="C270" s="6">
        <v>109</v>
      </c>
      <c r="D270" s="14" t="s">
        <v>588</v>
      </c>
      <c r="E270" s="35">
        <v>17.07</v>
      </c>
      <c r="F270" s="35">
        <v>17.13</v>
      </c>
      <c r="H270" s="131"/>
      <c r="I270" s="131"/>
      <c r="J270" s="131"/>
      <c r="K270" s="131"/>
      <c r="L270" s="131"/>
      <c r="M270" s="131"/>
      <c r="N270" s="11">
        <f t="shared" si="51"/>
        <v>5.9999999999998721E-2</v>
      </c>
      <c r="O270" s="11"/>
      <c r="P270" s="11">
        <f t="shared" si="52"/>
        <v>0.11999999999999744</v>
      </c>
      <c r="Q270" s="11"/>
      <c r="R270" s="11" t="str">
        <f t="shared" si="53"/>
        <v xml:space="preserve"> </v>
      </c>
      <c r="S270" s="11"/>
      <c r="T270" s="12" t="str">
        <f t="shared" si="50"/>
        <v xml:space="preserve"> </v>
      </c>
      <c r="W270" s="4">
        <v>2</v>
      </c>
      <c r="Y270"/>
      <c r="Z270"/>
      <c r="AA270" s="4">
        <v>1</v>
      </c>
      <c r="AB270"/>
      <c r="AC270"/>
      <c r="AD270" s="4">
        <v>1</v>
      </c>
      <c r="AE270"/>
      <c r="AF270"/>
      <c r="AG270"/>
      <c r="AH270" s="4">
        <v>1</v>
      </c>
    </row>
    <row r="271" spans="1:34" ht="12.75" customHeight="1" x14ac:dyDescent="0.25">
      <c r="A271" s="54" t="s">
        <v>276</v>
      </c>
      <c r="C271" s="6">
        <v>109</v>
      </c>
      <c r="D271" s="134"/>
      <c r="E271" s="35">
        <v>17.13</v>
      </c>
      <c r="F271" s="35">
        <v>17.23</v>
      </c>
      <c r="H271" s="131"/>
      <c r="I271" s="131"/>
      <c r="J271" s="131"/>
      <c r="K271" s="131"/>
      <c r="L271" s="131"/>
      <c r="M271" s="131"/>
      <c r="N271" s="11">
        <f t="shared" si="51"/>
        <v>0.10000000000000142</v>
      </c>
      <c r="O271" s="11"/>
      <c r="P271" s="11">
        <f t="shared" si="52"/>
        <v>0.20000000000000284</v>
      </c>
      <c r="Q271" s="11"/>
      <c r="R271" s="11" t="str">
        <f t="shared" si="53"/>
        <v xml:space="preserve"> </v>
      </c>
      <c r="S271" s="11"/>
      <c r="T271" s="12" t="str">
        <f t="shared" si="50"/>
        <v xml:space="preserve"> </v>
      </c>
      <c r="W271" s="4">
        <v>2</v>
      </c>
      <c r="Y271"/>
      <c r="Z271"/>
      <c r="AA271" s="4">
        <v>1</v>
      </c>
      <c r="AB271"/>
      <c r="AC271"/>
      <c r="AD271"/>
      <c r="AE271" s="4">
        <v>1</v>
      </c>
      <c r="AF271"/>
      <c r="AG271"/>
      <c r="AH271" s="4">
        <v>1</v>
      </c>
    </row>
    <row r="272" spans="1:34" ht="12.75" customHeight="1" x14ac:dyDescent="0.25">
      <c r="A272" s="54" t="s">
        <v>276</v>
      </c>
      <c r="C272" s="6">
        <v>109</v>
      </c>
      <c r="D272" s="134"/>
      <c r="E272" s="35">
        <v>17.23</v>
      </c>
      <c r="F272" s="35">
        <v>17.350000000000001</v>
      </c>
      <c r="H272" s="131"/>
      <c r="I272" s="131"/>
      <c r="J272" s="131"/>
      <c r="K272" s="131"/>
      <c r="L272" s="131"/>
      <c r="M272" s="131"/>
      <c r="N272" s="11">
        <f t="shared" si="51"/>
        <v>0.12000000000000099</v>
      </c>
      <c r="O272" s="11"/>
      <c r="P272" s="11">
        <f t="shared" si="52"/>
        <v>0.24000000000000199</v>
      </c>
      <c r="Q272" s="11"/>
      <c r="R272" s="11" t="str">
        <f t="shared" si="53"/>
        <v xml:space="preserve"> </v>
      </c>
      <c r="S272" s="11"/>
      <c r="T272" s="12" t="str">
        <f t="shared" si="50"/>
        <v xml:space="preserve"> </v>
      </c>
      <c r="W272" s="4">
        <v>2</v>
      </c>
      <c r="Y272"/>
      <c r="Z272"/>
      <c r="AA272" s="4">
        <v>1</v>
      </c>
      <c r="AB272"/>
      <c r="AC272"/>
      <c r="AD272" s="4">
        <v>1</v>
      </c>
      <c r="AE272"/>
      <c r="AF272"/>
      <c r="AG272"/>
      <c r="AH272" s="4">
        <v>1</v>
      </c>
    </row>
    <row r="273" spans="1:41" ht="12.75" customHeight="1" x14ac:dyDescent="0.25">
      <c r="A273" s="54" t="s">
        <v>276</v>
      </c>
      <c r="C273" s="6">
        <v>109</v>
      </c>
      <c r="D273" s="134"/>
      <c r="E273" s="35">
        <v>17.350000000000001</v>
      </c>
      <c r="F273" s="35">
        <v>17.45</v>
      </c>
      <c r="H273" s="131"/>
      <c r="I273" s="131"/>
      <c r="J273" s="131"/>
      <c r="K273" s="131"/>
      <c r="L273" s="131"/>
      <c r="M273" s="131"/>
      <c r="N273" s="11">
        <f t="shared" si="51"/>
        <v>9.9999999999997868E-2</v>
      </c>
      <c r="O273" s="11"/>
      <c r="P273" s="11">
        <f t="shared" si="52"/>
        <v>0.19999999999999574</v>
      </c>
      <c r="Q273" s="11"/>
      <c r="R273" s="11" t="str">
        <f t="shared" si="53"/>
        <v xml:space="preserve"> </v>
      </c>
      <c r="S273" s="11"/>
      <c r="T273" s="12" t="str">
        <f t="shared" si="50"/>
        <v xml:space="preserve"> </v>
      </c>
      <c r="W273" s="4">
        <v>2</v>
      </c>
      <c r="Y273"/>
      <c r="Z273"/>
      <c r="AA273" s="4">
        <v>1</v>
      </c>
      <c r="AB273"/>
      <c r="AC273"/>
      <c r="AD273"/>
      <c r="AE273" s="4">
        <v>1</v>
      </c>
      <c r="AF273"/>
      <c r="AG273"/>
      <c r="AH273" s="4">
        <v>1</v>
      </c>
    </row>
    <row r="274" spans="1:41" ht="12.75" customHeight="1" x14ac:dyDescent="0.25">
      <c r="A274" s="54" t="s">
        <v>276</v>
      </c>
      <c r="C274" s="6">
        <v>109</v>
      </c>
      <c r="D274" s="134"/>
      <c r="E274" s="35">
        <v>17.45</v>
      </c>
      <c r="F274" s="35">
        <v>17.46</v>
      </c>
      <c r="H274" s="131"/>
      <c r="I274" s="131"/>
      <c r="J274" s="131"/>
      <c r="K274" s="131"/>
      <c r="L274" s="131"/>
      <c r="M274" s="131"/>
      <c r="N274" s="11">
        <f t="shared" si="51"/>
        <v>0</v>
      </c>
      <c r="O274" s="11"/>
      <c r="P274" s="11" t="str">
        <f t="shared" si="52"/>
        <v xml:space="preserve"> </v>
      </c>
      <c r="Q274" s="11"/>
      <c r="R274" s="11" t="str">
        <f t="shared" si="53"/>
        <v xml:space="preserve"> </v>
      </c>
      <c r="S274" s="11"/>
      <c r="T274" s="12" t="str">
        <f t="shared" si="50"/>
        <v xml:space="preserve"> </v>
      </c>
      <c r="W274" s="4">
        <v>2</v>
      </c>
      <c r="Y274"/>
      <c r="Z274"/>
      <c r="AA274"/>
      <c r="AB274"/>
      <c r="AC274"/>
      <c r="AD274"/>
      <c r="AE274"/>
      <c r="AF274"/>
      <c r="AG274"/>
      <c r="AH274"/>
    </row>
    <row r="275" spans="1:41" ht="12.75" customHeight="1" x14ac:dyDescent="0.25">
      <c r="A275" s="54" t="s">
        <v>276</v>
      </c>
      <c r="C275" s="6">
        <v>109</v>
      </c>
      <c r="D275" s="134"/>
      <c r="E275" s="35">
        <v>17.46</v>
      </c>
      <c r="F275" s="35">
        <v>17.63</v>
      </c>
      <c r="H275" s="131"/>
      <c r="I275" s="131"/>
      <c r="J275" s="131"/>
      <c r="K275" s="131"/>
      <c r="L275" s="131"/>
      <c r="M275" s="131"/>
      <c r="N275" s="11">
        <f t="shared" si="51"/>
        <v>0.16999999999999815</v>
      </c>
      <c r="O275" s="11"/>
      <c r="P275" s="11">
        <f t="shared" si="52"/>
        <v>0.33999999999999631</v>
      </c>
      <c r="Q275" s="11"/>
      <c r="R275" s="11" t="str">
        <f t="shared" si="53"/>
        <v xml:space="preserve"> </v>
      </c>
      <c r="S275" s="11"/>
      <c r="T275" s="12" t="str">
        <f t="shared" si="50"/>
        <v xml:space="preserve"> </v>
      </c>
      <c r="W275" s="4">
        <v>2</v>
      </c>
      <c r="Y275"/>
      <c r="Z275"/>
      <c r="AA275" s="4">
        <v>1</v>
      </c>
      <c r="AB275"/>
      <c r="AC275"/>
      <c r="AD275"/>
      <c r="AE275" s="4">
        <v>1</v>
      </c>
      <c r="AF275"/>
      <c r="AG275"/>
      <c r="AH275" s="4">
        <v>1</v>
      </c>
    </row>
    <row r="276" spans="1:41" ht="12.75" customHeight="1" x14ac:dyDescent="0.25">
      <c r="A276" s="54" t="s">
        <v>276</v>
      </c>
      <c r="C276" s="6">
        <v>109</v>
      </c>
      <c r="D276" s="134"/>
      <c r="E276" s="35">
        <v>17.63</v>
      </c>
      <c r="F276" s="35">
        <v>18.07</v>
      </c>
      <c r="H276" s="131"/>
      <c r="I276" s="131"/>
      <c r="J276" s="131"/>
      <c r="K276" s="131"/>
      <c r="L276" s="131"/>
      <c r="M276" s="131"/>
      <c r="N276" s="11">
        <f t="shared" si="51"/>
        <v>0.44000000000000128</v>
      </c>
      <c r="O276" s="11"/>
      <c r="P276" s="11">
        <f t="shared" si="52"/>
        <v>0.88000000000000256</v>
      </c>
      <c r="Q276" s="11"/>
      <c r="R276" s="11" t="str">
        <f t="shared" si="53"/>
        <v xml:space="preserve"> </v>
      </c>
      <c r="S276" s="11"/>
      <c r="T276" s="12" t="str">
        <f t="shared" si="50"/>
        <v xml:space="preserve"> </v>
      </c>
      <c r="W276" s="4">
        <v>2</v>
      </c>
      <c r="Y276"/>
      <c r="Z276"/>
      <c r="AA276" s="4">
        <v>1</v>
      </c>
      <c r="AB276"/>
      <c r="AC276"/>
      <c r="AD276"/>
      <c r="AE276"/>
      <c r="AF276" s="4">
        <v>1</v>
      </c>
      <c r="AG276"/>
      <c r="AH276" s="4">
        <v>1</v>
      </c>
    </row>
    <row r="277" spans="1:41" ht="12.75" customHeight="1" x14ac:dyDescent="0.25">
      <c r="A277" s="54" t="s">
        <v>276</v>
      </c>
      <c r="C277" s="6">
        <v>109</v>
      </c>
      <c r="E277" s="35">
        <v>18.07</v>
      </c>
      <c r="F277" s="35">
        <v>18.11</v>
      </c>
      <c r="H277" s="131"/>
      <c r="I277" s="131"/>
      <c r="J277" s="131"/>
      <c r="K277" s="131"/>
      <c r="L277" s="131"/>
      <c r="M277" s="131"/>
      <c r="N277" s="11">
        <f t="shared" si="51"/>
        <v>3.9999999999999147E-2</v>
      </c>
      <c r="O277" s="11"/>
      <c r="P277" s="11">
        <f t="shared" si="52"/>
        <v>7.9999999999998295E-2</v>
      </c>
      <c r="Q277" s="11"/>
      <c r="R277" s="11" t="str">
        <f t="shared" si="53"/>
        <v xml:space="preserve"> </v>
      </c>
      <c r="S277" s="11"/>
      <c r="T277" s="12" t="str">
        <f t="shared" ref="T277" si="54">IF($F277&gt;0,IF(AM277&gt;0,AM277," ")," ")</f>
        <v xml:space="preserve"> </v>
      </c>
      <c r="W277" s="4">
        <v>2</v>
      </c>
      <c r="Y277"/>
      <c r="Z277"/>
      <c r="AA277" s="4">
        <v>1</v>
      </c>
      <c r="AB277"/>
      <c r="AC277"/>
      <c r="AD277"/>
      <c r="AE277"/>
      <c r="AF277" s="4">
        <v>1</v>
      </c>
      <c r="AG277"/>
      <c r="AH277" s="4">
        <v>1</v>
      </c>
    </row>
    <row r="278" spans="1:41" ht="12.75" customHeight="1" x14ac:dyDescent="0.25">
      <c r="A278" s="54" t="s">
        <v>276</v>
      </c>
      <c r="C278" s="6">
        <v>109</v>
      </c>
      <c r="E278" s="35">
        <v>18.11</v>
      </c>
      <c r="F278" s="35">
        <v>18.25</v>
      </c>
      <c r="H278" s="131"/>
      <c r="I278" s="131"/>
      <c r="J278" s="131"/>
      <c r="K278" s="131"/>
      <c r="L278" s="131"/>
      <c r="M278" s="131"/>
      <c r="N278" s="11">
        <f t="shared" si="51"/>
        <v>0.14000000000000057</v>
      </c>
      <c r="O278" s="11"/>
      <c r="P278" s="11">
        <f t="shared" si="52"/>
        <v>0.28000000000000114</v>
      </c>
      <c r="Q278" s="11"/>
      <c r="R278" s="11" t="str">
        <f t="shared" si="53"/>
        <v xml:space="preserve"> </v>
      </c>
      <c r="S278" s="11"/>
      <c r="T278" s="12" t="str">
        <f t="shared" si="50"/>
        <v xml:space="preserve"> </v>
      </c>
      <c r="W278" s="4">
        <v>2</v>
      </c>
      <c r="Y278"/>
      <c r="Z278"/>
      <c r="AA278" s="4">
        <v>1</v>
      </c>
      <c r="AB278"/>
      <c r="AC278"/>
      <c r="AD278"/>
      <c r="AE278" s="4">
        <v>1</v>
      </c>
      <c r="AF278"/>
      <c r="AG278"/>
      <c r="AH278" s="4">
        <v>1</v>
      </c>
    </row>
    <row r="279" spans="1:41" ht="12.75" customHeight="1" x14ac:dyDescent="0.25">
      <c r="A279" s="54" t="s">
        <v>276</v>
      </c>
      <c r="C279" s="6">
        <v>109</v>
      </c>
      <c r="E279" s="35">
        <v>18.25</v>
      </c>
      <c r="F279" s="35">
        <v>18.28</v>
      </c>
      <c r="H279" s="131"/>
      <c r="I279" s="131"/>
      <c r="J279" s="131"/>
      <c r="K279" s="131"/>
      <c r="L279" s="131"/>
      <c r="M279" s="131"/>
      <c r="N279" s="11">
        <f t="shared" si="51"/>
        <v>3.0000000000001137E-2</v>
      </c>
      <c r="O279" s="11"/>
      <c r="P279" s="11">
        <f t="shared" si="52"/>
        <v>6.0000000000002274E-2</v>
      </c>
      <c r="Q279" s="11"/>
      <c r="R279" s="11" t="str">
        <f t="shared" si="53"/>
        <v xml:space="preserve"> </v>
      </c>
      <c r="S279" s="11"/>
      <c r="T279" s="12" t="str">
        <f t="shared" si="50"/>
        <v xml:space="preserve"> </v>
      </c>
      <c r="W279" s="4">
        <v>2</v>
      </c>
      <c r="Y279"/>
      <c r="Z279"/>
      <c r="AA279" s="4">
        <v>1</v>
      </c>
      <c r="AB279"/>
      <c r="AC279"/>
      <c r="AD279"/>
      <c r="AE279"/>
      <c r="AF279" s="4">
        <v>1</v>
      </c>
      <c r="AG279"/>
      <c r="AH279" s="4">
        <v>1</v>
      </c>
    </row>
    <row r="280" spans="1:41" ht="12.75" customHeight="1" x14ac:dyDescent="0.25">
      <c r="A280" s="54" t="s">
        <v>276</v>
      </c>
      <c r="C280" s="6">
        <v>109</v>
      </c>
      <c r="E280" s="35">
        <v>18.28</v>
      </c>
      <c r="F280" s="35">
        <v>18.420000000000002</v>
      </c>
      <c r="H280" s="131"/>
      <c r="I280" s="131"/>
      <c r="J280" s="131"/>
      <c r="K280" s="131"/>
      <c r="L280" s="131"/>
      <c r="M280" s="131"/>
      <c r="N280" s="11">
        <f t="shared" si="51"/>
        <v>0.14000000000000057</v>
      </c>
      <c r="O280" s="11"/>
      <c r="P280" s="11">
        <f t="shared" si="52"/>
        <v>0.28000000000000114</v>
      </c>
      <c r="Q280" s="11"/>
      <c r="R280" s="11" t="str">
        <f t="shared" si="53"/>
        <v xml:space="preserve"> </v>
      </c>
      <c r="S280" s="11"/>
      <c r="T280" s="12" t="str">
        <f t="shared" si="50"/>
        <v xml:space="preserve"> </v>
      </c>
      <c r="W280" s="4">
        <v>2</v>
      </c>
      <c r="Y280"/>
      <c r="Z280"/>
      <c r="AA280" s="4">
        <v>1</v>
      </c>
      <c r="AB280"/>
      <c r="AC280"/>
      <c r="AD280"/>
      <c r="AE280" s="4">
        <v>1</v>
      </c>
      <c r="AF280"/>
      <c r="AG280"/>
      <c r="AH280" s="4">
        <v>1</v>
      </c>
      <c r="AI280"/>
      <c r="AJ280"/>
      <c r="AK280"/>
      <c r="AL280"/>
      <c r="AM280"/>
      <c r="AN280"/>
      <c r="AO280"/>
    </row>
    <row r="281" spans="1:41" ht="12.75" customHeight="1" x14ac:dyDescent="0.25">
      <c r="A281" s="54" t="s">
        <v>276</v>
      </c>
      <c r="C281" s="6">
        <v>109</v>
      </c>
      <c r="E281" s="35">
        <v>18.420000000000002</v>
      </c>
      <c r="F281" s="35">
        <v>18.53</v>
      </c>
      <c r="H281" s="131"/>
      <c r="I281" s="131"/>
      <c r="J281" s="131"/>
      <c r="K281" s="131"/>
      <c r="L281" s="131"/>
      <c r="M281" s="131"/>
      <c r="N281" s="11">
        <f t="shared" si="51"/>
        <v>0.10999999999999943</v>
      </c>
      <c r="O281" s="11"/>
      <c r="P281" s="11">
        <f t="shared" si="52"/>
        <v>0.21999999999999886</v>
      </c>
      <c r="Q281" s="11"/>
      <c r="R281" s="11" t="str">
        <f t="shared" si="53"/>
        <v xml:space="preserve"> </v>
      </c>
      <c r="S281" s="11"/>
      <c r="T281" s="12" t="str">
        <f t="shared" ref="T281:T301" si="55">IF($F281&gt;0,IF(AM281&gt;0,((F281-E281)*AM281)*5280," ")," ")</f>
        <v xml:space="preserve"> </v>
      </c>
      <c r="W281" s="4">
        <v>2</v>
      </c>
      <c r="Y281"/>
      <c r="Z281"/>
      <c r="AA281" s="4">
        <v>1</v>
      </c>
      <c r="AB281"/>
      <c r="AC281"/>
      <c r="AD281"/>
      <c r="AE281"/>
      <c r="AF281" s="4">
        <v>1</v>
      </c>
      <c r="AG281"/>
      <c r="AH281" s="4">
        <v>1</v>
      </c>
      <c r="AI281"/>
      <c r="AJ281"/>
      <c r="AK281"/>
      <c r="AL281"/>
      <c r="AM281"/>
      <c r="AN281"/>
      <c r="AO281"/>
    </row>
    <row r="282" spans="1:41" ht="12.75" customHeight="1" x14ac:dyDescent="0.25">
      <c r="A282" s="54" t="s">
        <v>276</v>
      </c>
      <c r="C282" s="6">
        <v>109</v>
      </c>
      <c r="E282" s="171">
        <v>18.53</v>
      </c>
      <c r="F282" s="171">
        <v>18.62</v>
      </c>
      <c r="H282" s="131"/>
      <c r="I282" s="131"/>
      <c r="J282" s="131"/>
      <c r="K282" s="131"/>
      <c r="L282" s="131"/>
      <c r="M282" s="131"/>
      <c r="N282" s="11">
        <f t="shared" si="51"/>
        <v>8.9999999999999858E-2</v>
      </c>
      <c r="O282" s="11"/>
      <c r="P282" s="11">
        <f t="shared" si="52"/>
        <v>0.17999999999999972</v>
      </c>
      <c r="Q282" s="11"/>
      <c r="R282" s="11" t="str">
        <f t="shared" si="53"/>
        <v xml:space="preserve"> </v>
      </c>
      <c r="S282" s="11"/>
      <c r="T282" s="12">
        <f t="shared" si="55"/>
        <v>950.3999999999985</v>
      </c>
      <c r="W282" s="173">
        <v>4</v>
      </c>
      <c r="X282" s="172"/>
      <c r="Y282" s="172"/>
      <c r="Z282" s="172"/>
      <c r="AA282" s="173">
        <v>1</v>
      </c>
      <c r="AB282" s="172"/>
      <c r="AC282" s="172"/>
      <c r="AD282" s="172"/>
      <c r="AE282" s="173"/>
      <c r="AF282" s="172">
        <v>1</v>
      </c>
      <c r="AG282" s="172"/>
      <c r="AH282" s="173">
        <v>1</v>
      </c>
      <c r="AI282" s="172"/>
      <c r="AJ282" s="172"/>
      <c r="AK282" s="172"/>
      <c r="AL282" s="172"/>
      <c r="AM282" s="172">
        <v>2</v>
      </c>
      <c r="AN282" s="172"/>
      <c r="AO282" s="172"/>
    </row>
    <row r="283" spans="1:41" ht="12" customHeight="1" x14ac:dyDescent="0.25">
      <c r="A283" s="54" t="s">
        <v>276</v>
      </c>
      <c r="C283" s="6">
        <v>109</v>
      </c>
      <c r="E283" s="35">
        <v>18.62</v>
      </c>
      <c r="F283" s="35">
        <v>18.690000000000001</v>
      </c>
      <c r="H283" s="130"/>
      <c r="I283" s="130"/>
      <c r="J283" s="130"/>
      <c r="K283" s="130"/>
      <c r="L283" s="130"/>
      <c r="M283" s="130"/>
      <c r="N283" s="11">
        <f t="shared" si="51"/>
        <v>7.0000000000000284E-2</v>
      </c>
      <c r="O283" s="11"/>
      <c r="P283" s="11">
        <f t="shared" si="52"/>
        <v>0.14000000000000057</v>
      </c>
      <c r="Q283" s="11"/>
      <c r="R283" s="11" t="str">
        <f t="shared" si="53"/>
        <v xml:space="preserve"> </v>
      </c>
      <c r="S283" s="11"/>
      <c r="T283" s="12" t="str">
        <f t="shared" si="55"/>
        <v xml:space="preserve"> </v>
      </c>
      <c r="W283" s="4">
        <v>2</v>
      </c>
      <c r="AA283" s="4">
        <v>1</v>
      </c>
      <c r="AF283" s="4">
        <v>1</v>
      </c>
      <c r="AH283" s="4">
        <v>1</v>
      </c>
    </row>
    <row r="284" spans="1:41" ht="12.75" customHeight="1" x14ac:dyDescent="0.25">
      <c r="A284" s="54" t="s">
        <v>276</v>
      </c>
      <c r="C284" s="6">
        <v>109</v>
      </c>
      <c r="E284" s="35">
        <v>18.690000000000001</v>
      </c>
      <c r="F284" s="35">
        <v>18.86</v>
      </c>
      <c r="H284" s="130"/>
      <c r="I284" s="130"/>
      <c r="J284" s="130"/>
      <c r="K284" s="130"/>
      <c r="L284" s="130"/>
      <c r="M284" s="130"/>
      <c r="N284" s="11">
        <f t="shared" si="51"/>
        <v>0.16999999999999815</v>
      </c>
      <c r="O284" s="11"/>
      <c r="P284" s="11">
        <f t="shared" si="52"/>
        <v>0.33999999999999631</v>
      </c>
      <c r="Q284" s="11"/>
      <c r="R284" s="11" t="str">
        <f t="shared" si="53"/>
        <v xml:space="preserve"> </v>
      </c>
      <c r="S284" s="11"/>
      <c r="T284" s="12" t="str">
        <f t="shared" si="55"/>
        <v xml:space="preserve"> </v>
      </c>
      <c r="W284" s="4">
        <v>2</v>
      </c>
      <c r="AA284" s="4">
        <v>1</v>
      </c>
      <c r="AE284" s="4">
        <v>1</v>
      </c>
      <c r="AH284" s="4">
        <v>1</v>
      </c>
    </row>
    <row r="285" spans="1:41" ht="12.75" customHeight="1" x14ac:dyDescent="0.25">
      <c r="A285" s="54" t="s">
        <v>276</v>
      </c>
      <c r="C285" s="6">
        <v>109</v>
      </c>
      <c r="E285" s="35">
        <v>18.86</v>
      </c>
      <c r="F285" s="35">
        <v>18.91</v>
      </c>
      <c r="H285" s="130"/>
      <c r="I285" s="130"/>
      <c r="J285" s="130"/>
      <c r="K285" s="130"/>
      <c r="L285" s="130"/>
      <c r="M285" s="130"/>
      <c r="N285" s="11">
        <f t="shared" si="51"/>
        <v>5.0000000000000711E-2</v>
      </c>
      <c r="O285" s="11"/>
      <c r="P285" s="11">
        <f t="shared" si="52"/>
        <v>0.10000000000000142</v>
      </c>
      <c r="Q285" s="11"/>
      <c r="R285" s="11" t="str">
        <f t="shared" si="53"/>
        <v xml:space="preserve"> </v>
      </c>
      <c r="S285" s="11"/>
      <c r="T285" s="12" t="str">
        <f t="shared" si="55"/>
        <v xml:space="preserve"> </v>
      </c>
      <c r="W285" s="4">
        <v>2</v>
      </c>
      <c r="AA285" s="4">
        <v>1</v>
      </c>
      <c r="AD285" s="4">
        <v>1</v>
      </c>
      <c r="AH285" s="4">
        <v>1</v>
      </c>
    </row>
    <row r="286" spans="1:41" ht="12.75" customHeight="1" x14ac:dyDescent="0.25">
      <c r="A286" s="54" t="s">
        <v>276</v>
      </c>
      <c r="C286" s="6">
        <v>109</v>
      </c>
      <c r="E286" s="35">
        <v>18.91</v>
      </c>
      <c r="F286" s="35">
        <v>19.04</v>
      </c>
      <c r="H286" s="130"/>
      <c r="I286" s="130"/>
      <c r="J286" s="130"/>
      <c r="K286" s="130"/>
      <c r="L286" s="130"/>
      <c r="M286" s="130"/>
      <c r="N286" s="11">
        <f t="shared" si="51"/>
        <v>0.12999999999999901</v>
      </c>
      <c r="O286" s="11"/>
      <c r="P286" s="11">
        <f t="shared" si="52"/>
        <v>0.25999999999999801</v>
      </c>
      <c r="Q286" s="11"/>
      <c r="R286" s="11" t="str">
        <f t="shared" si="53"/>
        <v xml:space="preserve"> </v>
      </c>
      <c r="S286" s="11"/>
      <c r="T286" s="12" t="str">
        <f t="shared" si="55"/>
        <v xml:space="preserve"> </v>
      </c>
      <c r="W286" s="4">
        <v>2</v>
      </c>
      <c r="AA286" s="4">
        <v>1</v>
      </c>
      <c r="AE286" s="4">
        <v>1</v>
      </c>
      <c r="AH286" s="4">
        <v>1</v>
      </c>
    </row>
    <row r="287" spans="1:41" ht="12.75" customHeight="1" x14ac:dyDescent="0.25">
      <c r="A287" s="54" t="s">
        <v>276</v>
      </c>
      <c r="C287" s="6">
        <v>109</v>
      </c>
      <c r="E287" s="35">
        <v>19.04</v>
      </c>
      <c r="F287" s="35">
        <v>19.079999999999998</v>
      </c>
      <c r="H287" s="130"/>
      <c r="I287" s="130"/>
      <c r="J287" s="130"/>
      <c r="K287" s="130"/>
      <c r="L287" s="130"/>
      <c r="M287" s="130"/>
      <c r="N287" s="11">
        <f t="shared" si="51"/>
        <v>3.9999999999999147E-2</v>
      </c>
      <c r="O287" s="11"/>
      <c r="P287" s="11">
        <f t="shared" si="52"/>
        <v>7.9999999999998295E-2</v>
      </c>
      <c r="Q287" s="11"/>
      <c r="R287" s="11" t="str">
        <f t="shared" si="53"/>
        <v xml:space="preserve"> </v>
      </c>
      <c r="S287" s="11"/>
      <c r="T287" s="12" t="str">
        <f t="shared" si="55"/>
        <v xml:space="preserve"> </v>
      </c>
      <c r="W287" s="4">
        <v>2</v>
      </c>
      <c r="AA287" s="4">
        <v>1</v>
      </c>
      <c r="AD287" s="4">
        <v>1</v>
      </c>
      <c r="AH287" s="4">
        <v>1</v>
      </c>
    </row>
    <row r="288" spans="1:41" ht="12.75" customHeight="1" x14ac:dyDescent="0.25">
      <c r="A288" s="54" t="s">
        <v>276</v>
      </c>
      <c r="C288" s="6">
        <v>109</v>
      </c>
      <c r="E288" s="35">
        <v>19.079999999999998</v>
      </c>
      <c r="F288" s="35">
        <v>19.21</v>
      </c>
      <c r="H288" s="130"/>
      <c r="I288" s="130"/>
      <c r="J288" s="130"/>
      <c r="K288" s="130"/>
      <c r="L288" s="130"/>
      <c r="M288" s="130"/>
      <c r="N288" s="11">
        <f t="shared" si="51"/>
        <v>0.13000000000000256</v>
      </c>
      <c r="O288" s="11"/>
      <c r="P288" s="11">
        <f t="shared" si="52"/>
        <v>0.26000000000000512</v>
      </c>
      <c r="Q288" s="11"/>
      <c r="R288" s="11" t="str">
        <f t="shared" si="53"/>
        <v xml:space="preserve"> </v>
      </c>
      <c r="S288" s="11"/>
      <c r="T288" s="12" t="str">
        <f t="shared" si="55"/>
        <v xml:space="preserve"> </v>
      </c>
      <c r="W288" s="4">
        <v>2</v>
      </c>
      <c r="AA288" s="4">
        <v>1</v>
      </c>
      <c r="AE288" s="4">
        <v>1</v>
      </c>
      <c r="AH288" s="4">
        <v>1</v>
      </c>
    </row>
    <row r="289" spans="1:43" ht="12.75" customHeight="1" x14ac:dyDescent="0.25">
      <c r="A289" s="54" t="s">
        <v>276</v>
      </c>
      <c r="C289" s="6">
        <v>109</v>
      </c>
      <c r="E289" s="35">
        <v>19.21</v>
      </c>
      <c r="F289" s="35">
        <v>20.28</v>
      </c>
      <c r="H289" s="130"/>
      <c r="I289" s="130"/>
      <c r="J289" s="130"/>
      <c r="K289" s="130"/>
      <c r="L289" s="130"/>
      <c r="M289" s="130"/>
      <c r="N289" s="11">
        <f t="shared" si="51"/>
        <v>1.0700000000000003</v>
      </c>
      <c r="O289" s="11"/>
      <c r="P289" s="11">
        <f t="shared" si="52"/>
        <v>2.1400000000000006</v>
      </c>
      <c r="Q289" s="11"/>
      <c r="R289" s="11" t="str">
        <f t="shared" si="53"/>
        <v xml:space="preserve"> </v>
      </c>
      <c r="S289" s="11"/>
      <c r="T289" s="12" t="str">
        <f t="shared" si="55"/>
        <v xml:space="preserve"> </v>
      </c>
      <c r="W289" s="4">
        <v>2</v>
      </c>
      <c r="AA289" s="4">
        <v>1</v>
      </c>
      <c r="AD289" s="4">
        <v>1</v>
      </c>
      <c r="AH289" s="4">
        <v>1</v>
      </c>
    </row>
    <row r="290" spans="1:43" ht="12.75" customHeight="1" x14ac:dyDescent="0.25">
      <c r="A290" s="54" t="s">
        <v>276</v>
      </c>
      <c r="C290" s="6">
        <v>109</v>
      </c>
      <c r="D290" s="134"/>
      <c r="E290" s="35">
        <v>20.28</v>
      </c>
      <c r="F290" s="35">
        <v>20.52</v>
      </c>
      <c r="H290" s="130"/>
      <c r="I290" s="130"/>
      <c r="J290" s="130"/>
      <c r="K290" s="130"/>
      <c r="L290" s="130"/>
      <c r="M290" s="130"/>
      <c r="N290" s="11">
        <f t="shared" si="51"/>
        <v>0.23999999999999844</v>
      </c>
      <c r="O290" s="11"/>
      <c r="P290" s="11">
        <f t="shared" si="52"/>
        <v>0.47999999999999687</v>
      </c>
      <c r="Q290" s="11"/>
      <c r="R290" s="11" t="str">
        <f t="shared" si="53"/>
        <v xml:space="preserve"> </v>
      </c>
      <c r="S290" s="11"/>
      <c r="T290" s="12" t="str">
        <f t="shared" si="55"/>
        <v xml:space="preserve"> </v>
      </c>
      <c r="W290" s="4">
        <v>2</v>
      </c>
      <c r="AA290" s="4">
        <v>1</v>
      </c>
      <c r="AD290" s="4">
        <v>1</v>
      </c>
      <c r="AH290" s="4">
        <v>1</v>
      </c>
    </row>
    <row r="291" spans="1:43" ht="12.75" customHeight="1" x14ac:dyDescent="0.25">
      <c r="A291" s="54" t="s">
        <v>276</v>
      </c>
      <c r="C291" s="6">
        <v>109</v>
      </c>
      <c r="D291" s="134"/>
      <c r="E291" s="35">
        <v>20.52</v>
      </c>
      <c r="F291" s="35">
        <v>20.54</v>
      </c>
      <c r="H291" s="130"/>
      <c r="I291" s="130"/>
      <c r="J291" s="130"/>
      <c r="K291" s="130"/>
      <c r="L291" s="130"/>
      <c r="M291" s="130"/>
      <c r="N291" s="11">
        <f t="shared" si="51"/>
        <v>1.9999999999999574E-2</v>
      </c>
      <c r="O291" s="11"/>
      <c r="P291" s="11">
        <f t="shared" si="52"/>
        <v>3.9999999999999147E-2</v>
      </c>
      <c r="Q291" s="11"/>
      <c r="R291" s="11" t="str">
        <f t="shared" si="53"/>
        <v xml:space="preserve"> </v>
      </c>
      <c r="S291" s="11"/>
      <c r="T291" s="12" t="str">
        <f t="shared" si="55"/>
        <v xml:space="preserve"> </v>
      </c>
      <c r="W291" s="4">
        <v>2</v>
      </c>
      <c r="AA291" s="4">
        <v>1</v>
      </c>
      <c r="AE291" s="4">
        <v>1</v>
      </c>
      <c r="AH291" s="4">
        <v>1</v>
      </c>
    </row>
    <row r="292" spans="1:43" ht="12.75" customHeight="1" x14ac:dyDescent="0.25">
      <c r="A292" s="54" t="s">
        <v>276</v>
      </c>
      <c r="C292" s="6">
        <v>109</v>
      </c>
      <c r="D292" s="134"/>
      <c r="E292" s="35">
        <v>20.54</v>
      </c>
      <c r="F292" s="35">
        <v>20.58</v>
      </c>
      <c r="H292" s="130"/>
      <c r="I292" s="130"/>
      <c r="J292" s="130"/>
      <c r="K292" s="130"/>
      <c r="L292" s="130"/>
      <c r="M292" s="130"/>
      <c r="N292" s="11">
        <f t="shared" si="51"/>
        <v>3.9999999999999147E-2</v>
      </c>
      <c r="O292" s="11"/>
      <c r="P292" s="11">
        <f t="shared" si="52"/>
        <v>3.9999999999999147E-2</v>
      </c>
      <c r="Q292" s="11"/>
      <c r="R292" s="11" t="str">
        <f t="shared" si="53"/>
        <v xml:space="preserve"> </v>
      </c>
      <c r="S292" s="11"/>
      <c r="T292" s="12" t="str">
        <f t="shared" si="55"/>
        <v xml:space="preserve"> </v>
      </c>
      <c r="V292" s="4" t="s">
        <v>20</v>
      </c>
      <c r="W292" s="4">
        <v>2</v>
      </c>
      <c r="AE292" s="4">
        <v>1</v>
      </c>
      <c r="AH292" s="4">
        <v>1</v>
      </c>
    </row>
    <row r="293" spans="1:43" ht="12.75" customHeight="1" x14ac:dyDescent="0.25">
      <c r="A293" s="54" t="s">
        <v>276</v>
      </c>
      <c r="C293" s="6">
        <v>109</v>
      </c>
      <c r="D293" s="134"/>
      <c r="E293" s="35">
        <v>20.58</v>
      </c>
      <c r="F293" s="35">
        <v>20.61</v>
      </c>
      <c r="H293" s="130"/>
      <c r="I293" s="130"/>
      <c r="J293" s="130"/>
      <c r="K293" s="130"/>
      <c r="L293" s="130"/>
      <c r="M293" s="130"/>
      <c r="N293" s="11">
        <f t="shared" si="51"/>
        <v>3.0000000000001137E-2</v>
      </c>
      <c r="O293" s="11"/>
      <c r="P293" s="11" t="str">
        <f t="shared" si="52"/>
        <v xml:space="preserve"> </v>
      </c>
      <c r="Q293" s="11"/>
      <c r="R293" s="11" t="str">
        <f t="shared" si="53"/>
        <v xml:space="preserve"> </v>
      </c>
      <c r="S293" s="11"/>
      <c r="T293" s="12" t="str">
        <f t="shared" si="55"/>
        <v xml:space="preserve"> </v>
      </c>
      <c r="V293" s="4" t="s">
        <v>20</v>
      </c>
      <c r="W293" s="4">
        <v>2</v>
      </c>
      <c r="AE293" s="4">
        <v>1</v>
      </c>
    </row>
    <row r="294" spans="1:43" ht="12.75" customHeight="1" x14ac:dyDescent="0.25">
      <c r="A294" s="54" t="s">
        <v>276</v>
      </c>
      <c r="C294" s="6">
        <v>109</v>
      </c>
      <c r="D294" s="14" t="s">
        <v>586</v>
      </c>
      <c r="E294" s="35">
        <v>20.61</v>
      </c>
      <c r="F294" s="35">
        <v>20.66</v>
      </c>
      <c r="H294" s="130"/>
      <c r="I294" s="130"/>
      <c r="J294" s="130"/>
      <c r="K294" s="130"/>
      <c r="L294" s="130"/>
      <c r="M294" s="130"/>
      <c r="N294" s="11">
        <f t="shared" si="51"/>
        <v>5.0000000000000711E-2</v>
      </c>
      <c r="O294" s="11"/>
      <c r="P294" s="11" t="str">
        <f t="shared" si="52"/>
        <v xml:space="preserve"> </v>
      </c>
      <c r="Q294" s="11"/>
      <c r="R294" s="11" t="str">
        <f t="shared" si="53"/>
        <v xml:space="preserve"> </v>
      </c>
      <c r="S294" s="11"/>
      <c r="T294" s="12" t="str">
        <f t="shared" si="55"/>
        <v xml:space="preserve"> </v>
      </c>
      <c r="V294" s="4" t="s">
        <v>20</v>
      </c>
      <c r="W294" s="4">
        <v>2</v>
      </c>
      <c r="AD294" s="4">
        <v>1</v>
      </c>
    </row>
    <row r="295" spans="1:43" ht="12.75" customHeight="1" x14ac:dyDescent="0.25">
      <c r="A295" s="54" t="s">
        <v>276</v>
      </c>
      <c r="C295" s="6">
        <v>109</v>
      </c>
      <c r="D295" s="14" t="s">
        <v>587</v>
      </c>
      <c r="E295" s="35">
        <v>20.66</v>
      </c>
      <c r="F295" s="35">
        <v>20.75</v>
      </c>
      <c r="H295" s="130"/>
      <c r="I295" s="130"/>
      <c r="J295" s="130"/>
      <c r="K295" s="130"/>
      <c r="L295" s="130"/>
      <c r="M295" s="130"/>
      <c r="N295" s="11">
        <f t="shared" si="51"/>
        <v>8.9999999999999858E-2</v>
      </c>
      <c r="O295" s="11"/>
      <c r="P295" s="11" t="str">
        <f t="shared" si="52"/>
        <v xml:space="preserve"> </v>
      </c>
      <c r="Q295" s="11"/>
      <c r="R295" s="11" t="str">
        <f t="shared" si="53"/>
        <v xml:space="preserve"> </v>
      </c>
      <c r="S295" s="11"/>
      <c r="T295" s="12" t="str">
        <f t="shared" si="55"/>
        <v xml:space="preserve"> </v>
      </c>
      <c r="V295" s="4" t="s">
        <v>20</v>
      </c>
      <c r="W295" s="4">
        <v>2</v>
      </c>
      <c r="AE295" s="4">
        <v>1</v>
      </c>
    </row>
    <row r="296" spans="1:43" ht="12.75" customHeight="1" x14ac:dyDescent="0.25">
      <c r="A296" s="54" t="s">
        <v>276</v>
      </c>
      <c r="C296" s="6">
        <v>109</v>
      </c>
      <c r="D296" s="134"/>
      <c r="E296" s="35">
        <v>20.75</v>
      </c>
      <c r="F296" s="35">
        <v>21.09</v>
      </c>
      <c r="H296" s="130"/>
      <c r="I296" s="130"/>
      <c r="J296" s="130"/>
      <c r="K296" s="130"/>
      <c r="L296" s="130"/>
      <c r="M296" s="130"/>
      <c r="N296" s="11">
        <f t="shared" si="51"/>
        <v>0.33999999999999986</v>
      </c>
      <c r="O296" s="11"/>
      <c r="P296" s="11" t="str">
        <f t="shared" si="52"/>
        <v xml:space="preserve"> </v>
      </c>
      <c r="Q296" s="11"/>
      <c r="R296" s="11" t="str">
        <f t="shared" si="53"/>
        <v xml:space="preserve"> </v>
      </c>
      <c r="S296" s="11"/>
      <c r="T296" s="12" t="str">
        <f t="shared" si="55"/>
        <v xml:space="preserve"> </v>
      </c>
      <c r="V296" s="4" t="s">
        <v>20</v>
      </c>
      <c r="W296" s="4">
        <v>2</v>
      </c>
      <c r="AF296" s="4">
        <v>1</v>
      </c>
    </row>
    <row r="297" spans="1:43" ht="12.75" customHeight="1" x14ac:dyDescent="0.25">
      <c r="A297" s="54" t="s">
        <v>276</v>
      </c>
      <c r="C297" s="6">
        <v>109</v>
      </c>
      <c r="D297" s="134"/>
      <c r="E297" s="35">
        <v>21.09</v>
      </c>
      <c r="F297" s="35">
        <v>21.21</v>
      </c>
      <c r="H297" s="130"/>
      <c r="I297" s="130"/>
      <c r="J297" s="130"/>
      <c r="K297" s="130"/>
      <c r="L297" s="130"/>
      <c r="M297" s="130"/>
      <c r="N297" s="11">
        <f t="shared" si="51"/>
        <v>0.12000000000000099</v>
      </c>
      <c r="O297" s="11"/>
      <c r="P297" s="11" t="str">
        <f t="shared" si="52"/>
        <v xml:space="preserve"> </v>
      </c>
      <c r="Q297" s="11"/>
      <c r="R297" s="11" t="str">
        <f t="shared" si="53"/>
        <v xml:space="preserve"> </v>
      </c>
      <c r="S297" s="11"/>
      <c r="T297" s="12" t="str">
        <f t="shared" si="55"/>
        <v xml:space="preserve"> </v>
      </c>
      <c r="V297" s="4" t="s">
        <v>20</v>
      </c>
      <c r="W297" s="4">
        <v>2</v>
      </c>
      <c r="AE297" s="4">
        <v>1</v>
      </c>
    </row>
    <row r="298" spans="1:43" ht="12.75" customHeight="1" x14ac:dyDescent="0.25">
      <c r="A298" s="54" t="s">
        <v>276</v>
      </c>
      <c r="C298" s="6">
        <v>109</v>
      </c>
      <c r="D298" s="134"/>
      <c r="E298" s="35">
        <v>21.21</v>
      </c>
      <c r="F298" s="35">
        <v>21.4</v>
      </c>
      <c r="H298" s="130"/>
      <c r="I298" s="130"/>
      <c r="J298" s="130"/>
      <c r="K298" s="130"/>
      <c r="L298" s="130"/>
      <c r="M298" s="130"/>
      <c r="N298" s="11">
        <f t="shared" si="51"/>
        <v>0.18999999999999773</v>
      </c>
      <c r="O298" s="11"/>
      <c r="P298" s="11" t="str">
        <f t="shared" si="52"/>
        <v xml:space="preserve"> </v>
      </c>
      <c r="Q298" s="11"/>
      <c r="R298" s="11" t="str">
        <f t="shared" si="53"/>
        <v xml:space="preserve"> </v>
      </c>
      <c r="S298" s="11"/>
      <c r="T298" s="12" t="str">
        <f t="shared" si="55"/>
        <v xml:space="preserve"> </v>
      </c>
      <c r="V298" s="4" t="s">
        <v>20</v>
      </c>
      <c r="W298" s="4">
        <v>2</v>
      </c>
      <c r="AD298" s="4">
        <v>1</v>
      </c>
    </row>
    <row r="299" spans="1:43" ht="12.75" customHeight="1" x14ac:dyDescent="0.25">
      <c r="A299" s="54" t="s">
        <v>276</v>
      </c>
      <c r="C299" s="6">
        <v>109</v>
      </c>
      <c r="E299" s="35">
        <v>21.4</v>
      </c>
      <c r="F299" s="35">
        <v>22.84</v>
      </c>
      <c r="H299" s="130"/>
      <c r="I299" s="130"/>
      <c r="J299" s="130"/>
      <c r="K299" s="130"/>
      <c r="L299" s="130"/>
      <c r="M299" s="130"/>
      <c r="N299" s="11">
        <f t="shared" si="51"/>
        <v>1.4400000000000013</v>
      </c>
      <c r="O299" s="11"/>
      <c r="P299" s="11">
        <f t="shared" si="52"/>
        <v>2.8800000000000026</v>
      </c>
      <c r="Q299" s="11"/>
      <c r="R299" s="11" t="str">
        <f t="shared" si="53"/>
        <v xml:space="preserve"> </v>
      </c>
      <c r="S299" s="11"/>
      <c r="T299" s="12" t="str">
        <f t="shared" si="55"/>
        <v xml:space="preserve"> </v>
      </c>
      <c r="W299" s="4">
        <v>2</v>
      </c>
      <c r="AA299" s="4">
        <v>1</v>
      </c>
      <c r="AD299" s="4">
        <v>1</v>
      </c>
      <c r="AH299" s="4">
        <v>1</v>
      </c>
    </row>
    <row r="300" spans="1:43" ht="12.75" customHeight="1" x14ac:dyDescent="0.25">
      <c r="A300" s="54" t="s">
        <v>276</v>
      </c>
      <c r="C300" s="6">
        <v>109</v>
      </c>
      <c r="E300" s="35">
        <v>22.84</v>
      </c>
      <c r="F300" s="35">
        <v>22.96</v>
      </c>
      <c r="H300" s="130"/>
      <c r="I300" s="130"/>
      <c r="J300" s="130"/>
      <c r="K300" s="130"/>
      <c r="L300" s="130"/>
      <c r="M300" s="130"/>
      <c r="N300" s="11">
        <f t="shared" si="51"/>
        <v>0.12000000000000099</v>
      </c>
      <c r="O300" s="11"/>
      <c r="P300" s="11">
        <f t="shared" si="52"/>
        <v>0.24000000000000199</v>
      </c>
      <c r="Q300" s="11"/>
      <c r="R300" s="11" t="str">
        <f t="shared" si="53"/>
        <v xml:space="preserve"> </v>
      </c>
      <c r="S300" s="11"/>
      <c r="T300" s="12" t="str">
        <f t="shared" si="55"/>
        <v xml:space="preserve"> </v>
      </c>
      <c r="W300" s="4">
        <v>2</v>
      </c>
      <c r="AA300" s="4">
        <v>1</v>
      </c>
      <c r="AE300" s="4">
        <v>1</v>
      </c>
      <c r="AH300" s="4">
        <v>1</v>
      </c>
    </row>
    <row r="301" spans="1:43" ht="12.75" customHeight="1" x14ac:dyDescent="0.25">
      <c r="A301" s="54" t="s">
        <v>276</v>
      </c>
      <c r="C301" s="6">
        <v>109</v>
      </c>
      <c r="E301" s="35">
        <v>22.96</v>
      </c>
      <c r="F301" s="35">
        <v>23.91</v>
      </c>
      <c r="H301" s="131">
        <f>SUM(N237:N301)</f>
        <v>13.860000000000001</v>
      </c>
      <c r="I301" s="131">
        <f t="shared" ref="I301:M301" si="56">SUM(O237:O301)</f>
        <v>0</v>
      </c>
      <c r="J301" s="131">
        <f t="shared" si="56"/>
        <v>25.919999999999998</v>
      </c>
      <c r="K301" s="131">
        <f t="shared" si="56"/>
        <v>0</v>
      </c>
      <c r="L301" s="131">
        <f t="shared" si="56"/>
        <v>0</v>
      </c>
      <c r="M301" s="131">
        <f t="shared" si="56"/>
        <v>0</v>
      </c>
      <c r="N301" s="11">
        <f t="shared" si="51"/>
        <v>0.94999999999999929</v>
      </c>
      <c r="O301" s="11"/>
      <c r="P301" s="11">
        <f t="shared" si="52"/>
        <v>1.8999999999999986</v>
      </c>
      <c r="Q301" s="11"/>
      <c r="R301" s="11" t="str">
        <f t="shared" si="53"/>
        <v xml:space="preserve"> </v>
      </c>
      <c r="S301" s="11"/>
      <c r="T301" s="12" t="str">
        <f t="shared" si="55"/>
        <v xml:space="preserve"> </v>
      </c>
      <c r="W301" s="4">
        <v>2</v>
      </c>
      <c r="AA301" s="4">
        <v>1</v>
      </c>
      <c r="AD301" s="4">
        <v>1</v>
      </c>
      <c r="AH301" s="4">
        <v>1</v>
      </c>
    </row>
    <row r="302" spans="1:43" s="16" customFormat="1" ht="12.75" customHeight="1" x14ac:dyDescent="0.25">
      <c r="D302" s="17"/>
      <c r="E302" s="18"/>
      <c r="F302" s="18"/>
      <c r="N302" s="19" t="str">
        <f t="shared" si="51"/>
        <v xml:space="preserve"> </v>
      </c>
      <c r="O302" s="19" t="str">
        <f>IF($F302&gt;0,IF(#REF!&gt;0,($F302-$E302)*#REF!," ")," ")</f>
        <v xml:space="preserve"> </v>
      </c>
      <c r="P302" s="19" t="str">
        <f t="shared" si="52"/>
        <v xml:space="preserve"> </v>
      </c>
      <c r="Q302" s="19"/>
      <c r="R302" s="19" t="str">
        <f t="shared" si="53"/>
        <v xml:space="preserve"> </v>
      </c>
      <c r="S302" s="19"/>
      <c r="T302" s="20" t="str">
        <f>IF($F302&gt;0,IF(AM302&gt;0,AM302," ")," ")</f>
        <v xml:space="preserve"> </v>
      </c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Q302" s="17"/>
    </row>
    <row r="303" spans="1:43" s="16" customFormat="1" ht="12.75" customHeight="1" x14ac:dyDescent="0.25">
      <c r="D303" s="17"/>
      <c r="E303" s="18"/>
      <c r="F303" s="18"/>
      <c r="N303" s="19"/>
      <c r="O303" s="19"/>
      <c r="P303" s="19"/>
      <c r="Q303" s="19"/>
      <c r="R303" s="19"/>
      <c r="S303" s="19"/>
      <c r="T303" s="20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Q303" s="17"/>
    </row>
    <row r="304" spans="1:43" s="16" customFormat="1" ht="12.75" customHeight="1" x14ac:dyDescent="0.25">
      <c r="D304" s="17"/>
      <c r="E304" s="18"/>
      <c r="F304" s="18"/>
      <c r="N304" s="19"/>
      <c r="O304" s="19"/>
      <c r="P304" s="19"/>
      <c r="Q304" s="19"/>
      <c r="R304" s="19"/>
      <c r="S304" s="19"/>
      <c r="T304" s="20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Q304" s="17"/>
    </row>
    <row r="305" spans="1:43" s="16" customFormat="1" ht="12.75" customHeight="1" x14ac:dyDescent="0.25">
      <c r="D305" s="17"/>
      <c r="E305" s="18"/>
      <c r="F305" s="18"/>
      <c r="N305" s="19" t="str">
        <f t="shared" ref="N305:N330" si="57">IF(F305&gt;0,(F305-E305)*(AD305+AE305+AF305)," ")</f>
        <v xml:space="preserve"> </v>
      </c>
      <c r="O305" s="19" t="str">
        <f>IF($F305&gt;0,IF(#REF!&gt;0,($F305-$E305)*#REF!," ")," ")</f>
        <v xml:space="preserve"> </v>
      </c>
      <c r="P305" s="19" t="str">
        <f t="shared" ref="P305:P330" si="58">IF(($F305-$E305)*(AA305+AH305)&gt;0,($F305-$E305)*(AA305+AH305)," ")</f>
        <v xml:space="preserve"> </v>
      </c>
      <c r="Q305" s="19"/>
      <c r="R305" s="19" t="str">
        <f t="shared" ref="R305:R330" si="59">IF(($F305-$E305)*(AB305+AI305)&gt;0,($F305-$E305)*(AB305+AI305)," ")</f>
        <v xml:space="preserve"> </v>
      </c>
      <c r="S305" s="19"/>
      <c r="T305" s="20" t="str">
        <f>IF($F305&gt;0,IF(AM305&gt;0,AM305," ")," ")</f>
        <v xml:space="preserve"> </v>
      </c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Q305" s="17"/>
    </row>
    <row r="306" spans="1:43" s="16" customFormat="1" ht="12.75" customHeight="1" x14ac:dyDescent="0.25">
      <c r="D306" s="17"/>
      <c r="E306" s="18"/>
      <c r="F306" s="18"/>
      <c r="N306" s="19" t="str">
        <f t="shared" si="57"/>
        <v xml:space="preserve"> </v>
      </c>
      <c r="O306" s="19" t="str">
        <f>IF($F306&gt;0,IF(#REF!&gt;0,($F306-$E306)*#REF!," ")," ")</f>
        <v xml:space="preserve"> </v>
      </c>
      <c r="P306" s="19" t="str">
        <f t="shared" si="58"/>
        <v xml:space="preserve"> </v>
      </c>
      <c r="Q306" s="19"/>
      <c r="R306" s="19" t="str">
        <f t="shared" si="59"/>
        <v xml:space="preserve"> </v>
      </c>
      <c r="S306" s="19"/>
      <c r="T306" s="20" t="str">
        <f>IF($F306&gt;0,IF(AM306&gt;0,AM306," ")," ")</f>
        <v xml:space="preserve"> </v>
      </c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Q306" s="17"/>
    </row>
    <row r="307" spans="1:43" ht="12.75" customHeight="1" x14ac:dyDescent="0.25">
      <c r="A307" s="60" t="s">
        <v>686</v>
      </c>
      <c r="C307" s="6">
        <v>110</v>
      </c>
      <c r="D307" s="39" t="s">
        <v>584</v>
      </c>
      <c r="E307" s="35">
        <v>1.1499999999999999</v>
      </c>
      <c r="F307" s="35">
        <v>1.29</v>
      </c>
      <c r="H307" s="130"/>
      <c r="I307" s="130"/>
      <c r="J307" s="130"/>
      <c r="K307" s="130"/>
      <c r="L307" s="130"/>
      <c r="M307" s="130"/>
      <c r="N307" s="11">
        <f t="shared" si="57"/>
        <v>0.14000000000000012</v>
      </c>
      <c r="O307" s="11"/>
      <c r="P307" s="11">
        <f t="shared" si="58"/>
        <v>0.28000000000000025</v>
      </c>
      <c r="Q307" s="11"/>
      <c r="R307" s="11" t="str">
        <f t="shared" si="59"/>
        <v xml:space="preserve"> </v>
      </c>
      <c r="S307" s="11"/>
      <c r="T307" s="12" t="str">
        <f t="shared" ref="T307:T330" si="60">IF($F307&gt;0,IF(AM307&gt;0,((F307-E307)*AM307)*5280," ")," ")</f>
        <v xml:space="preserve"> </v>
      </c>
      <c r="W307" s="4">
        <v>2</v>
      </c>
      <c r="AA307" s="4">
        <v>1</v>
      </c>
      <c r="AF307" s="4">
        <v>1</v>
      </c>
      <c r="AH307" s="4">
        <v>1</v>
      </c>
    </row>
    <row r="308" spans="1:43" ht="12.75" customHeight="1" x14ac:dyDescent="0.25">
      <c r="A308" s="54" t="s">
        <v>276</v>
      </c>
      <c r="C308" s="6">
        <v>110</v>
      </c>
      <c r="E308" s="35">
        <v>1.29</v>
      </c>
      <c r="F308" s="35">
        <v>1.37</v>
      </c>
      <c r="H308" s="130"/>
      <c r="I308" s="130"/>
      <c r="J308" s="130"/>
      <c r="K308" s="130"/>
      <c r="L308" s="130"/>
      <c r="M308" s="130"/>
      <c r="N308" s="11">
        <f t="shared" si="57"/>
        <v>0.16000000000000014</v>
      </c>
      <c r="O308" s="11"/>
      <c r="P308" s="11">
        <f t="shared" si="58"/>
        <v>0.16000000000000014</v>
      </c>
      <c r="Q308" s="11"/>
      <c r="R308" s="11" t="str">
        <f t="shared" si="59"/>
        <v xml:space="preserve"> </v>
      </c>
      <c r="S308" s="11"/>
      <c r="T308" s="12">
        <f t="shared" si="60"/>
        <v>422.40000000000038</v>
      </c>
      <c r="W308" s="4">
        <v>2</v>
      </c>
      <c r="AA308" s="4">
        <v>1</v>
      </c>
      <c r="AF308" s="4">
        <v>2</v>
      </c>
      <c r="AH308" s="4">
        <v>1</v>
      </c>
      <c r="AM308" s="4">
        <v>1</v>
      </c>
      <c r="AO308" s="4">
        <v>1</v>
      </c>
      <c r="AQ308" t="s">
        <v>17</v>
      </c>
    </row>
    <row r="309" spans="1:43" ht="12.75" customHeight="1" x14ac:dyDescent="0.25">
      <c r="A309" s="54" t="s">
        <v>276</v>
      </c>
      <c r="C309" s="6">
        <v>110</v>
      </c>
      <c r="E309" s="35">
        <v>1.37</v>
      </c>
      <c r="F309" s="35">
        <v>1.4</v>
      </c>
      <c r="H309" s="130"/>
      <c r="I309" s="130"/>
      <c r="J309" s="130"/>
      <c r="K309" s="130"/>
      <c r="L309" s="130"/>
      <c r="M309" s="130"/>
      <c r="N309" s="11">
        <f t="shared" si="57"/>
        <v>2.9999999999999805E-2</v>
      </c>
      <c r="O309" s="11"/>
      <c r="P309" s="11">
        <f t="shared" si="58"/>
        <v>5.9999999999999609E-2</v>
      </c>
      <c r="Q309" s="11"/>
      <c r="R309" s="11" t="str">
        <f t="shared" si="59"/>
        <v xml:space="preserve"> </v>
      </c>
      <c r="S309" s="11"/>
      <c r="T309" s="12">
        <f t="shared" si="60"/>
        <v>158.39999999999895</v>
      </c>
      <c r="W309" s="4" t="s">
        <v>16</v>
      </c>
      <c r="AA309" s="4">
        <v>1</v>
      </c>
      <c r="AF309" s="4">
        <v>1</v>
      </c>
      <c r="AH309" s="4">
        <v>1</v>
      </c>
      <c r="AM309" s="4">
        <v>1</v>
      </c>
    </row>
    <row r="310" spans="1:43" ht="12.75" customHeight="1" x14ac:dyDescent="0.25">
      <c r="A310" s="54" t="s">
        <v>276</v>
      </c>
      <c r="C310" s="6">
        <v>110</v>
      </c>
      <c r="E310" s="35">
        <v>1.4</v>
      </c>
      <c r="F310" s="35">
        <v>1.45</v>
      </c>
      <c r="H310" s="130"/>
      <c r="I310" s="130"/>
      <c r="J310" s="130"/>
      <c r="K310" s="130"/>
      <c r="L310" s="130"/>
      <c r="M310" s="130"/>
      <c r="N310" s="11">
        <f t="shared" si="57"/>
        <v>0.10000000000000009</v>
      </c>
      <c r="O310" s="11"/>
      <c r="P310" s="11">
        <f t="shared" si="58"/>
        <v>0.10000000000000009</v>
      </c>
      <c r="Q310" s="11"/>
      <c r="R310" s="11" t="str">
        <f t="shared" si="59"/>
        <v xml:space="preserve"> </v>
      </c>
      <c r="S310" s="11"/>
      <c r="T310" s="12" t="str">
        <f t="shared" si="60"/>
        <v xml:space="preserve"> </v>
      </c>
      <c r="W310" s="4">
        <v>2</v>
      </c>
      <c r="AA310" s="4">
        <v>1</v>
      </c>
      <c r="AF310" s="4">
        <v>2</v>
      </c>
      <c r="AH310" s="4">
        <v>1</v>
      </c>
      <c r="AQ310" t="s">
        <v>17</v>
      </c>
    </row>
    <row r="311" spans="1:43" ht="12.75" customHeight="1" x14ac:dyDescent="0.25">
      <c r="A311" s="54" t="s">
        <v>276</v>
      </c>
      <c r="C311" s="6">
        <v>110</v>
      </c>
      <c r="E311" s="35">
        <v>1.45</v>
      </c>
      <c r="F311" s="35">
        <v>1.58</v>
      </c>
      <c r="H311" s="130"/>
      <c r="I311" s="130"/>
      <c r="J311" s="130"/>
      <c r="K311" s="130"/>
      <c r="L311" s="130"/>
      <c r="M311" s="130"/>
      <c r="N311" s="11">
        <f t="shared" si="57"/>
        <v>0.13000000000000012</v>
      </c>
      <c r="O311" s="11"/>
      <c r="P311" s="11">
        <f t="shared" si="58"/>
        <v>0.26000000000000023</v>
      </c>
      <c r="Q311" s="11"/>
      <c r="R311" s="11" t="str">
        <f t="shared" si="59"/>
        <v xml:space="preserve"> </v>
      </c>
      <c r="S311" s="11"/>
      <c r="T311" s="12" t="str">
        <f t="shared" si="60"/>
        <v xml:space="preserve"> </v>
      </c>
      <c r="W311" s="4">
        <v>2</v>
      </c>
      <c r="AA311" s="4">
        <v>1</v>
      </c>
      <c r="AF311" s="4">
        <v>1</v>
      </c>
      <c r="AH311" s="4">
        <v>1</v>
      </c>
    </row>
    <row r="312" spans="1:43" ht="12.75" customHeight="1" x14ac:dyDescent="0.25">
      <c r="A312" s="54" t="s">
        <v>276</v>
      </c>
      <c r="C312" s="6">
        <v>110</v>
      </c>
      <c r="E312" s="35">
        <v>1.58</v>
      </c>
      <c r="F312" s="35">
        <v>1.75</v>
      </c>
      <c r="H312" s="130"/>
      <c r="I312" s="130"/>
      <c r="J312" s="130"/>
      <c r="K312" s="130"/>
      <c r="L312" s="130"/>
      <c r="M312" s="130"/>
      <c r="N312" s="11">
        <f t="shared" si="57"/>
        <v>0.16999999999999993</v>
      </c>
      <c r="O312" s="11"/>
      <c r="P312" s="11">
        <f t="shared" si="58"/>
        <v>0.33999999999999986</v>
      </c>
      <c r="Q312" s="11"/>
      <c r="R312" s="11" t="str">
        <f t="shared" si="59"/>
        <v xml:space="preserve"> </v>
      </c>
      <c r="S312" s="11"/>
      <c r="T312" s="12" t="str">
        <f t="shared" si="60"/>
        <v xml:space="preserve"> </v>
      </c>
      <c r="W312" s="4">
        <v>2</v>
      </c>
      <c r="AA312" s="4">
        <v>1</v>
      </c>
      <c r="AE312" s="4">
        <v>1</v>
      </c>
      <c r="AH312" s="4">
        <v>1</v>
      </c>
    </row>
    <row r="313" spans="1:43" ht="12.75" customHeight="1" x14ac:dyDescent="0.25">
      <c r="A313" s="54" t="s">
        <v>276</v>
      </c>
      <c r="C313" s="6">
        <v>110</v>
      </c>
      <c r="E313" s="35">
        <v>1.75</v>
      </c>
      <c r="F313" s="35">
        <v>2.69</v>
      </c>
      <c r="H313" s="130"/>
      <c r="I313" s="130"/>
      <c r="J313" s="130"/>
      <c r="K313" s="130"/>
      <c r="L313" s="130"/>
      <c r="M313" s="130"/>
      <c r="N313" s="11">
        <f t="shared" si="57"/>
        <v>0.94</v>
      </c>
      <c r="O313" s="11"/>
      <c r="P313" s="11">
        <f t="shared" si="58"/>
        <v>1.88</v>
      </c>
      <c r="Q313" s="11"/>
      <c r="R313" s="11" t="str">
        <f t="shared" si="59"/>
        <v xml:space="preserve"> </v>
      </c>
      <c r="S313" s="11"/>
      <c r="T313" s="12" t="str">
        <f t="shared" si="60"/>
        <v xml:space="preserve"> </v>
      </c>
      <c r="W313" s="4">
        <v>2</v>
      </c>
      <c r="AA313" s="4">
        <v>1</v>
      </c>
      <c r="AD313" s="4">
        <v>1</v>
      </c>
      <c r="AH313" s="4">
        <v>1</v>
      </c>
    </row>
    <row r="314" spans="1:43" ht="12.75" customHeight="1" x14ac:dyDescent="0.25">
      <c r="A314" s="54" t="s">
        <v>276</v>
      </c>
      <c r="C314" s="6">
        <v>110</v>
      </c>
      <c r="E314" s="35">
        <v>2.69</v>
      </c>
      <c r="F314" s="35">
        <v>2.79</v>
      </c>
      <c r="H314" s="130"/>
      <c r="I314" s="130"/>
      <c r="J314" s="130"/>
      <c r="K314" s="130"/>
      <c r="L314" s="130"/>
      <c r="M314" s="130"/>
      <c r="N314" s="11">
        <f t="shared" si="57"/>
        <v>0.10000000000000009</v>
      </c>
      <c r="O314" s="11"/>
      <c r="P314" s="11">
        <f t="shared" si="58"/>
        <v>0.20000000000000018</v>
      </c>
      <c r="Q314" s="11"/>
      <c r="R314" s="11" t="str">
        <f t="shared" si="59"/>
        <v xml:space="preserve"> </v>
      </c>
      <c r="S314" s="11"/>
      <c r="T314" s="12" t="str">
        <f t="shared" si="60"/>
        <v xml:space="preserve"> </v>
      </c>
      <c r="W314" s="4">
        <v>2</v>
      </c>
      <c r="AA314" s="4">
        <v>1</v>
      </c>
      <c r="AE314" s="4">
        <v>1</v>
      </c>
      <c r="AH314" s="4">
        <v>1</v>
      </c>
    </row>
    <row r="315" spans="1:43" ht="12.75" customHeight="1" x14ac:dyDescent="0.25">
      <c r="A315" s="54" t="s">
        <v>276</v>
      </c>
      <c r="C315" s="6">
        <v>110</v>
      </c>
      <c r="E315" s="35">
        <v>2.79</v>
      </c>
      <c r="F315" s="35">
        <v>2.88</v>
      </c>
      <c r="H315" s="130"/>
      <c r="I315" s="130"/>
      <c r="J315" s="130"/>
      <c r="K315" s="130"/>
      <c r="L315" s="130"/>
      <c r="M315" s="130"/>
      <c r="N315" s="11">
        <f t="shared" si="57"/>
        <v>8.9999999999999858E-2</v>
      </c>
      <c r="O315" s="11"/>
      <c r="P315" s="11">
        <f t="shared" si="58"/>
        <v>0.17999999999999972</v>
      </c>
      <c r="Q315" s="11"/>
      <c r="R315" s="11" t="str">
        <f t="shared" si="59"/>
        <v xml:space="preserve"> </v>
      </c>
      <c r="S315" s="11"/>
      <c r="T315" s="12" t="str">
        <f t="shared" si="60"/>
        <v xml:space="preserve"> </v>
      </c>
      <c r="W315" s="4">
        <v>2</v>
      </c>
      <c r="AA315" s="4">
        <v>1</v>
      </c>
      <c r="AD315" s="4">
        <v>1</v>
      </c>
      <c r="AH315" s="4">
        <v>1</v>
      </c>
    </row>
    <row r="316" spans="1:43" ht="12.75" customHeight="1" x14ac:dyDescent="0.25">
      <c r="A316" s="54" t="s">
        <v>276</v>
      </c>
      <c r="C316" s="6">
        <v>110</v>
      </c>
      <c r="E316" s="35">
        <v>2.88</v>
      </c>
      <c r="F316" s="35">
        <v>2.98</v>
      </c>
      <c r="H316" s="130"/>
      <c r="I316" s="130"/>
      <c r="J316" s="130"/>
      <c r="K316" s="130"/>
      <c r="L316" s="130"/>
      <c r="M316" s="130"/>
      <c r="N316" s="11">
        <f t="shared" si="57"/>
        <v>0.10000000000000009</v>
      </c>
      <c r="O316" s="11"/>
      <c r="P316" s="11">
        <f t="shared" si="58"/>
        <v>0.20000000000000018</v>
      </c>
      <c r="Q316" s="11"/>
      <c r="R316" s="11" t="str">
        <f t="shared" si="59"/>
        <v xml:space="preserve"> </v>
      </c>
      <c r="S316" s="11"/>
      <c r="T316" s="12" t="str">
        <f t="shared" si="60"/>
        <v xml:space="preserve"> </v>
      </c>
      <c r="W316" s="4">
        <v>2</v>
      </c>
      <c r="AA316" s="4">
        <v>1</v>
      </c>
      <c r="AE316" s="4">
        <v>1</v>
      </c>
      <c r="AH316" s="4">
        <v>1</v>
      </c>
    </row>
    <row r="317" spans="1:43" ht="12.75" customHeight="1" x14ac:dyDescent="0.25">
      <c r="A317" s="54" t="s">
        <v>276</v>
      </c>
      <c r="C317" s="6">
        <v>110</v>
      </c>
      <c r="E317" s="35">
        <v>2.98</v>
      </c>
      <c r="F317" s="35">
        <v>2.99</v>
      </c>
      <c r="H317" s="130"/>
      <c r="I317" s="130"/>
      <c r="J317" s="130"/>
      <c r="K317" s="130"/>
      <c r="L317" s="130"/>
      <c r="M317" s="130"/>
      <c r="N317" s="11">
        <f t="shared" si="57"/>
        <v>1.0000000000000231E-2</v>
      </c>
      <c r="O317" s="11"/>
      <c r="P317" s="11">
        <f t="shared" si="58"/>
        <v>2.0000000000000462E-2</v>
      </c>
      <c r="Q317" s="11"/>
      <c r="R317" s="11" t="str">
        <f t="shared" si="59"/>
        <v xml:space="preserve"> </v>
      </c>
      <c r="S317" s="11"/>
      <c r="T317" s="12" t="str">
        <f t="shared" si="60"/>
        <v xml:space="preserve"> </v>
      </c>
      <c r="W317" s="4">
        <v>2</v>
      </c>
      <c r="AA317" s="4">
        <v>1</v>
      </c>
      <c r="AF317" s="4">
        <v>1</v>
      </c>
      <c r="AH317" s="4">
        <v>1</v>
      </c>
    </row>
    <row r="318" spans="1:43" ht="12.75" customHeight="1" x14ac:dyDescent="0.25">
      <c r="A318" s="54" t="s">
        <v>276</v>
      </c>
      <c r="C318" s="6">
        <v>110</v>
      </c>
      <c r="E318" s="35">
        <v>2.99</v>
      </c>
      <c r="F318" s="35">
        <v>3.15</v>
      </c>
      <c r="H318" s="130"/>
      <c r="I318" s="130"/>
      <c r="J318" s="130"/>
      <c r="K318" s="130"/>
      <c r="L318" s="130"/>
      <c r="M318" s="130"/>
      <c r="N318" s="11">
        <f t="shared" si="57"/>
        <v>0.1599999999999997</v>
      </c>
      <c r="O318" s="11"/>
      <c r="P318" s="11">
        <f t="shared" si="58"/>
        <v>0.3199999999999994</v>
      </c>
      <c r="Q318" s="11"/>
      <c r="R318" s="11" t="str">
        <f t="shared" si="59"/>
        <v xml:space="preserve"> </v>
      </c>
      <c r="S318" s="11"/>
      <c r="T318" s="12" t="str">
        <f t="shared" si="60"/>
        <v xml:space="preserve"> </v>
      </c>
      <c r="W318" s="4">
        <v>2</v>
      </c>
      <c r="AA318" s="4">
        <v>1</v>
      </c>
      <c r="AE318" s="4">
        <v>1</v>
      </c>
      <c r="AH318" s="4">
        <v>1</v>
      </c>
    </row>
    <row r="319" spans="1:43" ht="12.75" customHeight="1" x14ac:dyDescent="0.25">
      <c r="A319" s="54" t="s">
        <v>276</v>
      </c>
      <c r="C319" s="6">
        <v>110</v>
      </c>
      <c r="E319" s="35">
        <v>3.15</v>
      </c>
      <c r="F319" s="35">
        <v>3.68</v>
      </c>
      <c r="H319" s="130"/>
      <c r="I319" s="130"/>
      <c r="J319" s="130"/>
      <c r="K319" s="130"/>
      <c r="L319" s="130"/>
      <c r="M319" s="130"/>
      <c r="N319" s="11">
        <f t="shared" si="57"/>
        <v>0.53000000000000025</v>
      </c>
      <c r="O319" s="11"/>
      <c r="P319" s="11">
        <f t="shared" si="58"/>
        <v>1.0600000000000005</v>
      </c>
      <c r="Q319" s="11"/>
      <c r="R319" s="11" t="str">
        <f t="shared" si="59"/>
        <v xml:space="preserve"> </v>
      </c>
      <c r="S319" s="11"/>
      <c r="T319" s="12" t="str">
        <f t="shared" si="60"/>
        <v xml:space="preserve"> </v>
      </c>
      <c r="W319" s="4">
        <v>2</v>
      </c>
      <c r="AA319" s="4">
        <v>1</v>
      </c>
      <c r="AF319" s="4">
        <v>1</v>
      </c>
      <c r="AH319" s="4">
        <v>1</v>
      </c>
    </row>
    <row r="320" spans="1:43" ht="12.75" customHeight="1" x14ac:dyDescent="0.25">
      <c r="A320" s="54" t="s">
        <v>276</v>
      </c>
      <c r="C320" s="6">
        <v>110</v>
      </c>
      <c r="E320" s="35">
        <v>3.65</v>
      </c>
      <c r="F320" s="35">
        <v>3.68</v>
      </c>
      <c r="H320" s="130"/>
      <c r="I320" s="130"/>
      <c r="J320" s="130"/>
      <c r="K320" s="130"/>
      <c r="L320" s="130"/>
      <c r="M320" s="130"/>
      <c r="N320" s="11">
        <f t="shared" si="57"/>
        <v>3.0000000000000249E-2</v>
      </c>
      <c r="O320" s="11"/>
      <c r="P320" s="11">
        <f t="shared" si="58"/>
        <v>6.0000000000000497E-2</v>
      </c>
      <c r="Q320" s="11"/>
      <c r="R320" s="11" t="str">
        <f t="shared" si="59"/>
        <v xml:space="preserve"> </v>
      </c>
      <c r="S320" s="11"/>
      <c r="T320" s="12" t="str">
        <f t="shared" si="60"/>
        <v xml:space="preserve"> </v>
      </c>
      <c r="W320" s="4">
        <v>2</v>
      </c>
      <c r="AA320" s="4">
        <v>1</v>
      </c>
      <c r="AE320" s="4">
        <v>1</v>
      </c>
      <c r="AH320" s="4">
        <v>1</v>
      </c>
    </row>
    <row r="321" spans="1:69" ht="12.75" customHeight="1" x14ac:dyDescent="0.25">
      <c r="A321" s="54" t="s">
        <v>276</v>
      </c>
      <c r="C321" s="6">
        <v>110</v>
      </c>
      <c r="E321" s="35">
        <v>3.68</v>
      </c>
      <c r="F321" s="35">
        <v>3.79</v>
      </c>
      <c r="H321" s="130"/>
      <c r="I321" s="130"/>
      <c r="J321" s="130"/>
      <c r="K321" s="130"/>
      <c r="L321" s="130"/>
      <c r="M321" s="130"/>
      <c r="N321" s="11">
        <f t="shared" si="57"/>
        <v>0.10999999999999988</v>
      </c>
      <c r="O321" s="11"/>
      <c r="P321" s="11">
        <f t="shared" si="58"/>
        <v>0.21999999999999975</v>
      </c>
      <c r="Q321" s="11"/>
      <c r="R321" s="11" t="str">
        <f t="shared" si="59"/>
        <v xml:space="preserve"> </v>
      </c>
      <c r="S321" s="11"/>
      <c r="T321" s="12" t="str">
        <f t="shared" si="60"/>
        <v xml:space="preserve"> </v>
      </c>
      <c r="W321" s="4">
        <v>2</v>
      </c>
      <c r="AA321" s="4">
        <v>1</v>
      </c>
      <c r="AD321" s="4">
        <v>1</v>
      </c>
      <c r="AH321" s="4">
        <v>1</v>
      </c>
    </row>
    <row r="322" spans="1:69" ht="12.75" customHeight="1" x14ac:dyDescent="0.25">
      <c r="A322" s="54" t="s">
        <v>276</v>
      </c>
      <c r="C322" s="6">
        <v>110</v>
      </c>
      <c r="E322" s="35">
        <v>3.79</v>
      </c>
      <c r="F322" s="35">
        <v>3.87</v>
      </c>
      <c r="H322" s="130"/>
      <c r="I322" s="130"/>
      <c r="J322" s="130"/>
      <c r="K322" s="130"/>
      <c r="L322" s="130"/>
      <c r="M322" s="130"/>
      <c r="N322" s="11">
        <f t="shared" si="57"/>
        <v>8.0000000000000071E-2</v>
      </c>
      <c r="O322" s="11"/>
      <c r="P322" s="11">
        <f t="shared" si="58"/>
        <v>0.16000000000000014</v>
      </c>
      <c r="Q322" s="11"/>
      <c r="R322" s="11" t="str">
        <f t="shared" si="59"/>
        <v xml:space="preserve"> </v>
      </c>
      <c r="S322" s="11"/>
      <c r="T322" s="12" t="str">
        <f t="shared" si="60"/>
        <v xml:space="preserve"> </v>
      </c>
      <c r="W322" s="4">
        <v>2</v>
      </c>
      <c r="AA322" s="4">
        <v>1</v>
      </c>
      <c r="AE322" s="4">
        <v>1</v>
      </c>
      <c r="AH322" s="4">
        <v>1</v>
      </c>
    </row>
    <row r="323" spans="1:69" ht="12.75" customHeight="1" x14ac:dyDescent="0.25">
      <c r="A323" s="54" t="s">
        <v>276</v>
      </c>
      <c r="C323" s="6">
        <v>110</v>
      </c>
      <c r="E323" s="35">
        <v>3.87</v>
      </c>
      <c r="F323" s="35">
        <v>4.3499999999999996</v>
      </c>
      <c r="H323" s="131"/>
      <c r="I323" s="131"/>
      <c r="J323" s="131"/>
      <c r="K323" s="131"/>
      <c r="L323" s="131"/>
      <c r="M323" s="131"/>
      <c r="N323" s="11">
        <f t="shared" si="57"/>
        <v>0.47999999999999954</v>
      </c>
      <c r="O323" s="11"/>
      <c r="P323" s="11">
        <f t="shared" si="58"/>
        <v>0.95999999999999908</v>
      </c>
      <c r="Q323" s="11"/>
      <c r="R323" s="11" t="str">
        <f t="shared" si="59"/>
        <v xml:space="preserve"> </v>
      </c>
      <c r="S323" s="11"/>
      <c r="T323" s="12" t="str">
        <f t="shared" si="60"/>
        <v xml:space="preserve"> </v>
      </c>
      <c r="W323" s="4">
        <v>2</v>
      </c>
      <c r="AA323" s="4">
        <v>1</v>
      </c>
      <c r="AF323" s="4">
        <v>1</v>
      </c>
      <c r="AH323" s="4">
        <v>1</v>
      </c>
    </row>
    <row r="324" spans="1:69" ht="12.75" customHeight="1" x14ac:dyDescent="0.25">
      <c r="A324" s="54" t="s">
        <v>276</v>
      </c>
      <c r="C324" s="6">
        <v>110</v>
      </c>
      <c r="E324" s="35">
        <v>4.3499999999999996</v>
      </c>
      <c r="F324" s="35">
        <v>4.43</v>
      </c>
      <c r="H324" s="131"/>
      <c r="I324" s="131"/>
      <c r="J324" s="131"/>
      <c r="K324" s="131"/>
      <c r="L324" s="131"/>
      <c r="M324" s="131"/>
      <c r="N324" s="11">
        <f t="shared" si="57"/>
        <v>8.0000000000000071E-2</v>
      </c>
      <c r="O324" s="11"/>
      <c r="P324" s="11">
        <f t="shared" si="58"/>
        <v>0.16000000000000014</v>
      </c>
      <c r="Q324" s="11"/>
      <c r="R324" s="11" t="str">
        <f t="shared" si="59"/>
        <v xml:space="preserve"> </v>
      </c>
      <c r="S324" s="11"/>
      <c r="T324" s="12" t="str">
        <f t="shared" si="60"/>
        <v xml:space="preserve"> </v>
      </c>
      <c r="W324" s="4">
        <v>2</v>
      </c>
      <c r="AA324" s="4">
        <v>1</v>
      </c>
      <c r="AF324" s="4">
        <v>1</v>
      </c>
      <c r="AH324" s="4">
        <v>1</v>
      </c>
    </row>
    <row r="325" spans="1:69" ht="12.75" customHeight="1" x14ac:dyDescent="0.25">
      <c r="A325" s="54" t="s">
        <v>276</v>
      </c>
      <c r="C325" s="6">
        <v>110</v>
      </c>
      <c r="E325" s="35">
        <v>4.43</v>
      </c>
      <c r="F325" s="35">
        <v>4.5999999999999996</v>
      </c>
      <c r="H325" s="131"/>
      <c r="I325" s="131"/>
      <c r="J325" s="131"/>
      <c r="K325" s="131"/>
      <c r="L325" s="131"/>
      <c r="M325" s="131"/>
      <c r="N325" s="11">
        <f t="shared" si="57"/>
        <v>0.16999999999999993</v>
      </c>
      <c r="O325" s="11"/>
      <c r="P325" s="11">
        <f t="shared" si="58"/>
        <v>0.33999999999999986</v>
      </c>
      <c r="Q325" s="11"/>
      <c r="R325" s="11" t="str">
        <f t="shared" si="59"/>
        <v xml:space="preserve"> </v>
      </c>
      <c r="S325" s="11"/>
      <c r="T325" s="12" t="str">
        <f t="shared" si="60"/>
        <v xml:space="preserve"> </v>
      </c>
      <c r="W325" s="4">
        <v>2</v>
      </c>
      <c r="AA325" s="4">
        <v>1</v>
      </c>
      <c r="AE325" s="4">
        <v>1</v>
      </c>
      <c r="AH325" s="4">
        <v>1</v>
      </c>
    </row>
    <row r="326" spans="1:69" ht="12.75" customHeight="1" x14ac:dyDescent="0.25">
      <c r="A326" s="54" t="s">
        <v>276</v>
      </c>
      <c r="C326" s="6">
        <v>110</v>
      </c>
      <c r="E326" s="35">
        <v>4.5999999999999996</v>
      </c>
      <c r="F326" s="35">
        <v>4.7699999999999996</v>
      </c>
      <c r="H326" s="131"/>
      <c r="I326" s="131"/>
      <c r="J326" s="131"/>
      <c r="K326" s="131"/>
      <c r="L326" s="131"/>
      <c r="M326" s="131"/>
      <c r="N326" s="11">
        <f t="shared" si="57"/>
        <v>0.16999999999999993</v>
      </c>
      <c r="O326" s="11"/>
      <c r="P326" s="11">
        <f t="shared" si="58"/>
        <v>0.33999999999999986</v>
      </c>
      <c r="Q326" s="11"/>
      <c r="R326" s="11" t="str">
        <f t="shared" si="59"/>
        <v xml:space="preserve"> </v>
      </c>
      <c r="S326" s="11"/>
      <c r="T326" s="12" t="str">
        <f t="shared" si="60"/>
        <v xml:space="preserve"> </v>
      </c>
      <c r="W326" s="4">
        <v>2</v>
      </c>
      <c r="AA326" s="4">
        <v>1</v>
      </c>
      <c r="AD326" s="4">
        <v>1</v>
      </c>
      <c r="AH326" s="4">
        <v>1</v>
      </c>
    </row>
    <row r="327" spans="1:69" ht="12.75" customHeight="1" x14ac:dyDescent="0.25">
      <c r="A327" s="54" t="s">
        <v>276</v>
      </c>
      <c r="C327" s="6">
        <v>110</v>
      </c>
      <c r="E327" s="35">
        <v>4.7699999999999996</v>
      </c>
      <c r="F327" s="35">
        <v>4.88</v>
      </c>
      <c r="H327" s="131"/>
      <c r="I327" s="131"/>
      <c r="J327" s="131"/>
      <c r="K327" s="131"/>
      <c r="L327" s="131"/>
      <c r="M327" s="131"/>
      <c r="N327" s="11">
        <f t="shared" si="57"/>
        <v>0.11000000000000032</v>
      </c>
      <c r="O327" s="11"/>
      <c r="P327" s="11">
        <f t="shared" si="58"/>
        <v>0.22000000000000064</v>
      </c>
      <c r="Q327" s="11"/>
      <c r="R327" s="11" t="str">
        <f t="shared" si="59"/>
        <v xml:space="preserve"> </v>
      </c>
      <c r="S327" s="11"/>
      <c r="T327" s="12" t="str">
        <f t="shared" si="60"/>
        <v xml:space="preserve"> </v>
      </c>
      <c r="W327" s="4">
        <v>2</v>
      </c>
      <c r="AA327" s="4">
        <v>1</v>
      </c>
      <c r="AE327" s="4">
        <v>1</v>
      </c>
      <c r="AH327" s="4">
        <v>1</v>
      </c>
    </row>
    <row r="328" spans="1:69" ht="12.75" customHeight="1" x14ac:dyDescent="0.25">
      <c r="A328" s="54" t="s">
        <v>276</v>
      </c>
      <c r="C328" s="6">
        <v>110</v>
      </c>
      <c r="E328" s="35">
        <v>4.88</v>
      </c>
      <c r="F328" s="35">
        <v>5.05</v>
      </c>
      <c r="H328" s="131"/>
      <c r="I328" s="131"/>
      <c r="J328" s="131"/>
      <c r="K328" s="131"/>
      <c r="L328" s="131"/>
      <c r="M328" s="131"/>
      <c r="N328" s="11">
        <f t="shared" si="57"/>
        <v>0.16999999999999993</v>
      </c>
      <c r="O328" s="11"/>
      <c r="P328" s="11">
        <f t="shared" si="58"/>
        <v>0.33999999999999986</v>
      </c>
      <c r="Q328" s="11"/>
      <c r="R328" s="11" t="str">
        <f t="shared" si="59"/>
        <v xml:space="preserve"> </v>
      </c>
      <c r="S328" s="11"/>
      <c r="T328" s="12" t="str">
        <f t="shared" si="60"/>
        <v xml:space="preserve"> </v>
      </c>
      <c r="W328" s="4">
        <v>2</v>
      </c>
      <c r="AA328" s="4">
        <v>1</v>
      </c>
      <c r="AF328" s="4">
        <v>1</v>
      </c>
      <c r="AH328" s="4">
        <v>1</v>
      </c>
    </row>
    <row r="329" spans="1:69" ht="12.75" customHeight="1" x14ac:dyDescent="0.25">
      <c r="A329" s="54" t="s">
        <v>276</v>
      </c>
      <c r="C329" s="6">
        <v>110</v>
      </c>
      <c r="E329" s="35">
        <v>5.05</v>
      </c>
      <c r="F329" s="35">
        <v>5.15</v>
      </c>
      <c r="H329" s="131"/>
      <c r="I329" s="131"/>
      <c r="J329" s="131"/>
      <c r="K329" s="131"/>
      <c r="L329" s="131"/>
      <c r="M329" s="131"/>
      <c r="N329" s="11">
        <f t="shared" si="57"/>
        <v>0.10000000000000053</v>
      </c>
      <c r="O329" s="11"/>
      <c r="P329" s="11">
        <f t="shared" si="58"/>
        <v>0.20000000000000107</v>
      </c>
      <c r="Q329" s="11"/>
      <c r="R329" s="11" t="str">
        <f t="shared" si="59"/>
        <v xml:space="preserve"> </v>
      </c>
      <c r="S329" s="11"/>
      <c r="T329" s="12" t="str">
        <f t="shared" si="60"/>
        <v xml:space="preserve"> </v>
      </c>
      <c r="W329" s="4">
        <v>2</v>
      </c>
      <c r="AA329" s="4">
        <v>1</v>
      </c>
      <c r="AE329" s="4">
        <v>1</v>
      </c>
      <c r="AH329" s="4">
        <v>1</v>
      </c>
    </row>
    <row r="330" spans="1:69" ht="12.75" customHeight="1" x14ac:dyDescent="0.25">
      <c r="A330" s="54" t="s">
        <v>276</v>
      </c>
      <c r="C330" s="6">
        <v>110</v>
      </c>
      <c r="E330" s="35">
        <v>5.15</v>
      </c>
      <c r="F330" s="35">
        <v>5.2</v>
      </c>
      <c r="H330" s="131">
        <f>SUM(N307:N330)</f>
        <v>4.2100000000000009</v>
      </c>
      <c r="I330" s="131">
        <f t="shared" ref="I330:M330" si="61">SUM(O307:O330)</f>
        <v>0</v>
      </c>
      <c r="J330" s="131">
        <f t="shared" si="61"/>
        <v>8.1600000000000019</v>
      </c>
      <c r="K330" s="131">
        <f t="shared" si="61"/>
        <v>0</v>
      </c>
      <c r="L330" s="131">
        <f t="shared" si="61"/>
        <v>0</v>
      </c>
      <c r="M330" s="131">
        <f t="shared" si="61"/>
        <v>0</v>
      </c>
      <c r="N330" s="11">
        <f t="shared" si="57"/>
        <v>4.9999999999999822E-2</v>
      </c>
      <c r="O330" s="11"/>
      <c r="P330" s="11">
        <f t="shared" si="58"/>
        <v>9.9999999999999645E-2</v>
      </c>
      <c r="Q330" s="11"/>
      <c r="R330" s="11" t="str">
        <f t="shared" si="59"/>
        <v xml:space="preserve"> </v>
      </c>
      <c r="S330" s="11"/>
      <c r="T330" s="12" t="str">
        <f t="shared" si="60"/>
        <v xml:space="preserve"> </v>
      </c>
      <c r="W330" s="4">
        <v>2</v>
      </c>
      <c r="AA330" s="4">
        <v>1</v>
      </c>
      <c r="AD330" s="4">
        <v>1</v>
      </c>
      <c r="AH330" s="4">
        <v>1</v>
      </c>
    </row>
    <row r="331" spans="1:69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  <c r="AA331" s="16"/>
      <c r="AB331" s="16"/>
      <c r="AC331" s="16"/>
      <c r="AD331" s="16"/>
      <c r="AE331" s="16"/>
      <c r="AF331" s="16"/>
      <c r="AG331" s="16"/>
      <c r="AH331" s="16"/>
      <c r="AI331" s="16"/>
      <c r="AJ331" s="16"/>
      <c r="AK331" s="16"/>
      <c r="AL331" s="16"/>
      <c r="AM331" s="16"/>
      <c r="AN331" s="16"/>
      <c r="AO331" s="16"/>
      <c r="AP331" s="16"/>
      <c r="AQ331" s="16"/>
      <c r="AR331" s="16"/>
      <c r="AS331" s="16"/>
      <c r="AT331" s="16"/>
      <c r="AU331" s="16"/>
      <c r="AV331" s="16"/>
      <c r="AW331" s="16"/>
      <c r="AX331" s="16"/>
      <c r="AY331" s="16"/>
      <c r="AZ331" s="16"/>
      <c r="BA331" s="16"/>
      <c r="BB331" s="16"/>
      <c r="BC331" s="16"/>
      <c r="BD331" s="16"/>
      <c r="BE331" s="16"/>
      <c r="BF331" s="16"/>
      <c r="BG331" s="16"/>
      <c r="BH331" s="16"/>
      <c r="BI331" s="16"/>
      <c r="BJ331" s="16"/>
      <c r="BK331" s="16"/>
      <c r="BL331" s="16"/>
      <c r="BM331" s="16"/>
      <c r="BN331" s="16"/>
      <c r="BO331" s="16"/>
      <c r="BP331" s="16"/>
      <c r="BQ331" s="16"/>
    </row>
    <row r="332" spans="1:69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  <c r="AA332" s="16"/>
      <c r="AB332" s="16"/>
      <c r="AC332" s="16"/>
      <c r="AD332" s="16"/>
      <c r="AE332" s="16"/>
      <c r="AF332" s="16"/>
      <c r="AG332" s="16"/>
      <c r="AH332" s="16"/>
      <c r="AI332" s="16"/>
      <c r="AJ332" s="16"/>
      <c r="AK332" s="16"/>
      <c r="AL332" s="16"/>
      <c r="AM332" s="16"/>
      <c r="AN332" s="16"/>
      <c r="AO332" s="16"/>
      <c r="AP332" s="16"/>
      <c r="AQ332" s="16"/>
      <c r="AR332" s="16"/>
      <c r="AS332" s="16"/>
      <c r="AT332" s="16"/>
      <c r="AU332" s="16"/>
      <c r="AV332" s="16"/>
      <c r="AW332" s="16"/>
      <c r="AX332" s="16"/>
      <c r="AY332" s="16"/>
      <c r="AZ332" s="16"/>
      <c r="BA332" s="16"/>
      <c r="BB332" s="16"/>
      <c r="BC332" s="16"/>
      <c r="BD332" s="16"/>
      <c r="BE332" s="16"/>
      <c r="BF332" s="16"/>
      <c r="BG332" s="16"/>
      <c r="BH332" s="16"/>
      <c r="BI332" s="16"/>
      <c r="BJ332" s="16"/>
      <c r="BK332" s="16"/>
      <c r="BL332" s="16"/>
      <c r="BM332" s="16"/>
      <c r="BN332" s="16"/>
      <c r="BO332" s="16"/>
      <c r="BP332" s="16"/>
      <c r="BQ332" s="16"/>
    </row>
    <row r="333" spans="1:69" x14ac:dyDescent="0.25">
      <c r="A333" s="16"/>
      <c r="B333" s="16"/>
      <c r="C333" s="16"/>
      <c r="D333" s="163" t="s">
        <v>24</v>
      </c>
      <c r="E333" s="165">
        <v>5.2</v>
      </c>
      <c r="F333" s="165">
        <v>6.72</v>
      </c>
      <c r="G333" s="15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  <c r="AA333" s="16"/>
      <c r="AB333" s="16"/>
      <c r="AC333" s="16"/>
      <c r="AD333" s="16"/>
      <c r="AE333" s="16"/>
      <c r="AF333" s="16"/>
      <c r="AG333" s="16"/>
      <c r="AH333" s="16"/>
      <c r="AI333" s="16"/>
      <c r="AJ333" s="16"/>
      <c r="AK333" s="16"/>
      <c r="AL333" s="16"/>
      <c r="AM333" s="16"/>
      <c r="AN333" s="16"/>
      <c r="AO333" s="16"/>
      <c r="AP333" s="16"/>
      <c r="AQ333" s="16"/>
      <c r="AR333" s="16"/>
      <c r="AS333" s="16"/>
      <c r="AT333" s="16"/>
      <c r="AU333" s="16"/>
      <c r="AV333" s="16"/>
      <c r="AW333" s="16"/>
      <c r="AX333" s="16"/>
      <c r="AY333" s="16"/>
      <c r="AZ333" s="16"/>
      <c r="BA333" s="16"/>
      <c r="BB333" s="16"/>
      <c r="BC333" s="16"/>
      <c r="BD333" s="16"/>
      <c r="BE333" s="16"/>
      <c r="BF333" s="16"/>
      <c r="BG333" s="16"/>
      <c r="BH333" s="16"/>
      <c r="BI333" s="16"/>
      <c r="BJ333" s="16"/>
      <c r="BK333" s="16"/>
      <c r="BL333" s="16"/>
      <c r="BM333" s="16"/>
      <c r="BN333" s="16"/>
      <c r="BO333" s="16"/>
      <c r="BP333" s="16"/>
      <c r="BQ333" s="16"/>
    </row>
    <row r="334" spans="1:69" x14ac:dyDescent="0.25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  <c r="AA334" s="16"/>
      <c r="AB334" s="16"/>
      <c r="AC334" s="16"/>
      <c r="AD334" s="16"/>
      <c r="AE334" s="16"/>
      <c r="AF334" s="16"/>
      <c r="AG334" s="16"/>
      <c r="AH334" s="16"/>
      <c r="AI334" s="16"/>
      <c r="AJ334" s="16"/>
      <c r="AK334" s="16"/>
      <c r="AL334" s="16"/>
      <c r="AM334" s="16"/>
      <c r="AN334" s="16"/>
      <c r="AO334" s="16"/>
      <c r="AP334" s="16"/>
      <c r="AQ334" s="16"/>
      <c r="AR334" s="16"/>
      <c r="AS334" s="16"/>
      <c r="AT334" s="16"/>
      <c r="AU334" s="16"/>
      <c r="AV334" s="16"/>
      <c r="AW334" s="16"/>
      <c r="AX334" s="16"/>
      <c r="AY334" s="16"/>
      <c r="AZ334" s="16"/>
      <c r="BA334" s="16"/>
      <c r="BB334" s="16"/>
      <c r="BC334" s="16"/>
      <c r="BD334" s="16"/>
      <c r="BE334" s="16"/>
      <c r="BF334" s="16"/>
      <c r="BG334" s="16"/>
      <c r="BH334" s="16"/>
      <c r="BI334" s="16"/>
      <c r="BJ334" s="16"/>
      <c r="BK334" s="16"/>
      <c r="BL334" s="16"/>
      <c r="BM334" s="16"/>
      <c r="BN334" s="16"/>
      <c r="BO334" s="16"/>
      <c r="BP334" s="16"/>
      <c r="BQ334" s="16"/>
    </row>
    <row r="335" spans="1:69" x14ac:dyDescent="0.2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  <c r="AA335" s="16"/>
      <c r="AB335" s="16"/>
      <c r="AC335" s="16"/>
      <c r="AD335" s="16"/>
      <c r="AE335" s="16"/>
      <c r="AF335" s="16"/>
      <c r="AG335" s="16"/>
      <c r="AH335" s="16"/>
      <c r="AI335" s="16"/>
      <c r="AJ335" s="16"/>
      <c r="AK335" s="16"/>
      <c r="AL335" s="16"/>
      <c r="AM335" s="16"/>
      <c r="AN335" s="16"/>
      <c r="AO335" s="16"/>
      <c r="AP335" s="16"/>
      <c r="AQ335" s="16"/>
      <c r="AR335" s="16"/>
      <c r="AS335" s="16"/>
      <c r="AT335" s="16"/>
      <c r="AU335" s="16"/>
      <c r="AV335" s="16"/>
      <c r="AW335" s="16"/>
      <c r="AX335" s="16"/>
      <c r="AY335" s="16"/>
      <c r="AZ335" s="16"/>
      <c r="BA335" s="16"/>
      <c r="BB335" s="16"/>
      <c r="BC335" s="16"/>
      <c r="BD335" s="16"/>
      <c r="BE335" s="16"/>
      <c r="BF335" s="16"/>
      <c r="BG335" s="16"/>
      <c r="BH335" s="16"/>
      <c r="BI335" s="16"/>
      <c r="BJ335" s="16"/>
      <c r="BK335" s="16"/>
      <c r="BL335" s="16"/>
      <c r="BM335" s="16"/>
      <c r="BN335" s="16"/>
      <c r="BO335" s="16"/>
      <c r="BP335" s="16"/>
      <c r="BQ335" s="16"/>
    </row>
    <row r="336" spans="1:69" ht="12.75" customHeight="1" x14ac:dyDescent="0.25">
      <c r="A336" s="60" t="s">
        <v>687</v>
      </c>
      <c r="C336" s="96">
        <v>110</v>
      </c>
      <c r="D336" s="95"/>
      <c r="E336" s="97">
        <v>6.72</v>
      </c>
      <c r="F336" s="97">
        <v>6.8</v>
      </c>
      <c r="H336" s="131"/>
      <c r="I336" s="131"/>
      <c r="J336" s="131"/>
      <c r="K336" s="131"/>
      <c r="L336" s="131"/>
      <c r="M336" s="131"/>
      <c r="N336" s="11">
        <f t="shared" ref="N336:N357" si="62">IF(F336&gt;0,(F336-E336)*(AD336+AE336+AF336)," ")</f>
        <v>8.0000000000000071E-2</v>
      </c>
      <c r="O336" s="11"/>
      <c r="P336" s="11">
        <f t="shared" ref="P336:P357" si="63">IF(($F336-$E336)*(AA336+AH336)&gt;0,($F336-$E336)*(AA336+AH336)," ")</f>
        <v>0.16000000000000014</v>
      </c>
      <c r="Q336" s="11"/>
      <c r="R336" s="11" t="str">
        <f t="shared" ref="R336:R357" si="64">IF(($F336-$E336)*(AB336+AI336)&gt;0,($F336-$E336)*(AB336+AI336)," ")</f>
        <v xml:space="preserve"> </v>
      </c>
      <c r="S336" s="11"/>
      <c r="T336" s="12" t="str">
        <f>IF($F336&gt;0,IF(AM336&gt;0,AM336," ")," ")</f>
        <v xml:space="preserve"> </v>
      </c>
      <c r="W336" s="99">
        <v>2</v>
      </c>
      <c r="X336" s="98"/>
      <c r="Y336" s="98"/>
      <c r="Z336" s="98"/>
      <c r="AA336" s="99">
        <v>1</v>
      </c>
      <c r="AB336" s="98"/>
      <c r="AC336" s="98"/>
      <c r="AD336" s="98"/>
      <c r="AE336" s="98"/>
      <c r="AF336" s="99">
        <v>1</v>
      </c>
      <c r="AG336" s="98"/>
      <c r="AH336" s="99">
        <v>1</v>
      </c>
    </row>
    <row r="337" spans="1:34" ht="12.75" customHeight="1" x14ac:dyDescent="0.25">
      <c r="A337" s="54" t="s">
        <v>276</v>
      </c>
      <c r="C337" s="96">
        <v>110</v>
      </c>
      <c r="D337" s="95"/>
      <c r="E337" s="97">
        <v>6.8</v>
      </c>
      <c r="F337" s="97">
        <v>6.93</v>
      </c>
      <c r="H337" s="131"/>
      <c r="I337" s="131"/>
      <c r="J337" s="131"/>
      <c r="K337" s="131"/>
      <c r="L337" s="131"/>
      <c r="M337" s="131"/>
      <c r="N337" s="11">
        <f t="shared" si="62"/>
        <v>0.12999999999999989</v>
      </c>
      <c r="O337" s="11"/>
      <c r="P337" s="11">
        <f t="shared" si="63"/>
        <v>0.25999999999999979</v>
      </c>
      <c r="Q337" s="11"/>
      <c r="R337" s="11" t="str">
        <f t="shared" si="64"/>
        <v xml:space="preserve"> </v>
      </c>
      <c r="S337" s="11"/>
      <c r="T337" s="12" t="str">
        <f t="shared" ref="T337:T357" si="65">IF($F337&gt;0,IF(AM337&gt;0,AM337," ")," ")</f>
        <v xml:space="preserve"> </v>
      </c>
      <c r="W337" s="99">
        <v>2</v>
      </c>
      <c r="X337" s="98"/>
      <c r="Y337" s="98"/>
      <c r="Z337" s="98"/>
      <c r="AA337" s="99">
        <v>1</v>
      </c>
      <c r="AB337" s="98"/>
      <c r="AC337" s="98"/>
      <c r="AD337" s="98"/>
      <c r="AE337" s="99">
        <v>1</v>
      </c>
      <c r="AF337" s="98"/>
      <c r="AG337" s="98"/>
      <c r="AH337" s="99">
        <v>1</v>
      </c>
    </row>
    <row r="338" spans="1:34" ht="12.75" customHeight="1" x14ac:dyDescent="0.25">
      <c r="A338" s="54" t="s">
        <v>276</v>
      </c>
      <c r="C338" s="96">
        <v>110</v>
      </c>
      <c r="D338" s="95"/>
      <c r="E338" s="97">
        <v>6.93</v>
      </c>
      <c r="F338" s="97">
        <v>7.53</v>
      </c>
      <c r="H338" s="131"/>
      <c r="I338" s="131"/>
      <c r="J338" s="131"/>
      <c r="K338" s="131"/>
      <c r="L338" s="131"/>
      <c r="M338" s="131"/>
      <c r="N338" s="11">
        <f t="shared" si="62"/>
        <v>0.60000000000000053</v>
      </c>
      <c r="O338" s="11"/>
      <c r="P338" s="11">
        <f t="shared" si="63"/>
        <v>1.2000000000000011</v>
      </c>
      <c r="Q338" s="11"/>
      <c r="R338" s="11" t="str">
        <f t="shared" si="64"/>
        <v xml:space="preserve"> </v>
      </c>
      <c r="S338" s="11"/>
      <c r="T338" s="12" t="str">
        <f t="shared" si="65"/>
        <v xml:space="preserve"> </v>
      </c>
      <c r="W338" s="99">
        <v>2</v>
      </c>
      <c r="X338" s="98"/>
      <c r="Y338" s="98"/>
      <c r="Z338" s="98"/>
      <c r="AA338" s="99">
        <v>1</v>
      </c>
      <c r="AB338" s="98"/>
      <c r="AC338" s="98"/>
      <c r="AD338" s="98"/>
      <c r="AE338" s="98"/>
      <c r="AF338" s="99">
        <v>1</v>
      </c>
      <c r="AG338" s="98"/>
      <c r="AH338" s="99">
        <v>1</v>
      </c>
    </row>
    <row r="339" spans="1:34" ht="12.75" customHeight="1" x14ac:dyDescent="0.25">
      <c r="A339" s="54" t="s">
        <v>276</v>
      </c>
      <c r="C339" s="96">
        <v>110</v>
      </c>
      <c r="D339" s="95"/>
      <c r="E339" s="97">
        <v>7.53</v>
      </c>
      <c r="F339" s="97">
        <v>7.68</v>
      </c>
      <c r="H339" s="131"/>
      <c r="I339" s="131"/>
      <c r="J339" s="131"/>
      <c r="K339" s="131"/>
      <c r="L339" s="131"/>
      <c r="M339" s="131"/>
      <c r="N339" s="11">
        <f t="shared" si="62"/>
        <v>0.14999999999999947</v>
      </c>
      <c r="O339" s="11"/>
      <c r="P339" s="11">
        <f t="shared" si="63"/>
        <v>0.29999999999999893</v>
      </c>
      <c r="Q339" s="11"/>
      <c r="R339" s="11" t="str">
        <f t="shared" si="64"/>
        <v xml:space="preserve"> </v>
      </c>
      <c r="S339" s="11"/>
      <c r="T339" s="12" t="str">
        <f t="shared" si="65"/>
        <v xml:space="preserve"> </v>
      </c>
      <c r="W339" s="99">
        <v>2</v>
      </c>
      <c r="X339" s="98"/>
      <c r="Y339" s="98"/>
      <c r="Z339" s="98"/>
      <c r="AA339" s="99">
        <v>1</v>
      </c>
      <c r="AB339" s="98"/>
      <c r="AC339" s="98"/>
      <c r="AD339" s="98"/>
      <c r="AE339" s="99">
        <v>1</v>
      </c>
      <c r="AF339" s="98"/>
      <c r="AG339" s="98"/>
      <c r="AH339" s="99">
        <v>1</v>
      </c>
    </row>
    <row r="340" spans="1:34" ht="12.75" customHeight="1" x14ac:dyDescent="0.25">
      <c r="A340" s="54" t="s">
        <v>276</v>
      </c>
      <c r="C340" s="96">
        <v>110</v>
      </c>
      <c r="D340" s="95"/>
      <c r="E340" s="97">
        <v>7.68</v>
      </c>
      <c r="F340" s="97">
        <v>7.76</v>
      </c>
      <c r="H340" s="131"/>
      <c r="I340" s="131"/>
      <c r="J340" s="131"/>
      <c r="K340" s="131"/>
      <c r="L340" s="131"/>
      <c r="M340" s="131"/>
      <c r="N340" s="11">
        <f t="shared" si="62"/>
        <v>8.0000000000000071E-2</v>
      </c>
      <c r="O340" s="11"/>
      <c r="P340" s="11">
        <f t="shared" si="63"/>
        <v>0.16000000000000014</v>
      </c>
      <c r="Q340" s="11"/>
      <c r="R340" s="11" t="str">
        <f t="shared" si="64"/>
        <v xml:space="preserve"> </v>
      </c>
      <c r="S340" s="11"/>
      <c r="T340" s="12" t="str">
        <f t="shared" si="65"/>
        <v xml:space="preserve"> </v>
      </c>
      <c r="W340" s="99">
        <v>2</v>
      </c>
      <c r="X340" s="98"/>
      <c r="Y340" s="98"/>
      <c r="Z340" s="98"/>
      <c r="AA340" s="99">
        <v>1</v>
      </c>
      <c r="AB340" s="98"/>
      <c r="AC340" s="98"/>
      <c r="AD340" s="99">
        <v>1</v>
      </c>
      <c r="AE340" s="98"/>
      <c r="AF340" s="98"/>
      <c r="AG340" s="98"/>
      <c r="AH340" s="99">
        <v>1</v>
      </c>
    </row>
    <row r="341" spans="1:34" ht="12.75" customHeight="1" x14ac:dyDescent="0.25">
      <c r="A341" s="54" t="s">
        <v>276</v>
      </c>
      <c r="C341" s="96">
        <v>110</v>
      </c>
      <c r="D341" s="95"/>
      <c r="E341" s="97">
        <v>7.76</v>
      </c>
      <c r="F341" s="97">
        <v>7.87</v>
      </c>
      <c r="H341" s="131"/>
      <c r="I341" s="131"/>
      <c r="J341" s="131"/>
      <c r="K341" s="131"/>
      <c r="L341" s="131"/>
      <c r="M341" s="131"/>
      <c r="N341" s="11">
        <f t="shared" si="62"/>
        <v>0.11000000000000032</v>
      </c>
      <c r="O341" s="11"/>
      <c r="P341" s="11">
        <f t="shared" si="63"/>
        <v>0.22000000000000064</v>
      </c>
      <c r="Q341" s="11"/>
      <c r="R341" s="11" t="str">
        <f t="shared" si="64"/>
        <v xml:space="preserve"> </v>
      </c>
      <c r="S341" s="11"/>
      <c r="T341" s="12" t="str">
        <f t="shared" si="65"/>
        <v xml:space="preserve"> </v>
      </c>
      <c r="W341" s="99">
        <v>2</v>
      </c>
      <c r="X341" s="98"/>
      <c r="Y341" s="98"/>
      <c r="Z341" s="98"/>
      <c r="AA341" s="99">
        <v>1</v>
      </c>
      <c r="AB341" s="98"/>
      <c r="AC341" s="98"/>
      <c r="AD341" s="98"/>
      <c r="AE341" s="99">
        <v>1</v>
      </c>
      <c r="AF341" s="98"/>
      <c r="AG341" s="98"/>
      <c r="AH341" s="99">
        <v>1</v>
      </c>
    </row>
    <row r="342" spans="1:34" ht="12.75" customHeight="1" x14ac:dyDescent="0.25">
      <c r="A342" s="54" t="s">
        <v>276</v>
      </c>
      <c r="C342" s="96">
        <v>110</v>
      </c>
      <c r="D342" s="95"/>
      <c r="E342" s="97">
        <v>7.87</v>
      </c>
      <c r="F342" s="97">
        <v>7.93</v>
      </c>
      <c r="H342" s="131"/>
      <c r="I342" s="131"/>
      <c r="J342" s="131"/>
      <c r="K342" s="131"/>
      <c r="L342" s="131"/>
      <c r="M342" s="131"/>
      <c r="N342" s="11">
        <f t="shared" si="62"/>
        <v>5.9999999999999609E-2</v>
      </c>
      <c r="O342" s="11"/>
      <c r="P342" s="11">
        <f t="shared" si="63"/>
        <v>0.11999999999999922</v>
      </c>
      <c r="Q342" s="11"/>
      <c r="R342" s="11" t="str">
        <f t="shared" si="64"/>
        <v xml:space="preserve"> </v>
      </c>
      <c r="S342" s="11"/>
      <c r="T342" s="12" t="str">
        <f t="shared" si="65"/>
        <v xml:space="preserve"> </v>
      </c>
      <c r="W342" s="99">
        <v>2</v>
      </c>
      <c r="X342" s="98"/>
      <c r="Y342" s="98"/>
      <c r="Z342" s="98"/>
      <c r="AA342" s="99">
        <v>1</v>
      </c>
      <c r="AB342" s="98"/>
      <c r="AC342" s="98"/>
      <c r="AD342" s="99">
        <v>1</v>
      </c>
      <c r="AE342" s="98"/>
      <c r="AF342" s="98"/>
      <c r="AG342" s="98"/>
      <c r="AH342" s="99">
        <v>1</v>
      </c>
    </row>
    <row r="343" spans="1:34" ht="12.75" customHeight="1" x14ac:dyDescent="0.25">
      <c r="A343" s="54" t="s">
        <v>276</v>
      </c>
      <c r="C343" s="96">
        <v>110</v>
      </c>
      <c r="D343" s="95"/>
      <c r="E343" s="97">
        <v>7.93</v>
      </c>
      <c r="F343" s="97">
        <v>8</v>
      </c>
      <c r="H343" s="131"/>
      <c r="I343" s="131"/>
      <c r="J343" s="131"/>
      <c r="K343" s="131"/>
      <c r="L343" s="131"/>
      <c r="M343" s="131"/>
      <c r="N343" s="11">
        <f t="shared" si="62"/>
        <v>7.0000000000000284E-2</v>
      </c>
      <c r="O343" s="11"/>
      <c r="P343" s="11">
        <f t="shared" si="63"/>
        <v>0.14000000000000057</v>
      </c>
      <c r="Q343" s="11"/>
      <c r="R343" s="11" t="str">
        <f t="shared" si="64"/>
        <v xml:space="preserve"> </v>
      </c>
      <c r="S343" s="11"/>
      <c r="T343" s="12" t="str">
        <f t="shared" si="65"/>
        <v xml:space="preserve"> </v>
      </c>
      <c r="W343" s="99">
        <v>2</v>
      </c>
      <c r="X343" s="98"/>
      <c r="Y343" s="98"/>
      <c r="Z343" s="98"/>
      <c r="AA343" s="99">
        <v>1</v>
      </c>
      <c r="AB343" s="98"/>
      <c r="AC343" s="98"/>
      <c r="AD343" s="98"/>
      <c r="AE343" s="99">
        <v>1</v>
      </c>
      <c r="AF343" s="98"/>
      <c r="AG343" s="98"/>
      <c r="AH343" s="99">
        <v>1</v>
      </c>
    </row>
    <row r="344" spans="1:34" ht="12.75" customHeight="1" x14ac:dyDescent="0.25">
      <c r="A344" s="54" t="s">
        <v>276</v>
      </c>
      <c r="C344" s="96">
        <v>110</v>
      </c>
      <c r="D344" s="95"/>
      <c r="E344" s="97">
        <v>8</v>
      </c>
      <c r="F344" s="97">
        <v>8.1199999999999992</v>
      </c>
      <c r="H344" s="131"/>
      <c r="I344" s="131"/>
      <c r="J344" s="131"/>
      <c r="K344" s="131"/>
      <c r="L344" s="131"/>
      <c r="M344" s="131"/>
      <c r="N344" s="11">
        <f t="shared" si="62"/>
        <v>0.11999999999999922</v>
      </c>
      <c r="O344" s="11"/>
      <c r="P344" s="11">
        <f t="shared" si="63"/>
        <v>0.23999999999999844</v>
      </c>
      <c r="Q344" s="11"/>
      <c r="R344" s="11" t="str">
        <f t="shared" si="64"/>
        <v xml:space="preserve"> </v>
      </c>
      <c r="S344" s="11"/>
      <c r="T344" s="12" t="str">
        <f t="shared" si="65"/>
        <v xml:space="preserve"> </v>
      </c>
      <c r="W344" s="99">
        <v>2</v>
      </c>
      <c r="X344" s="98"/>
      <c r="Y344" s="98"/>
      <c r="Z344" s="98"/>
      <c r="AA344" s="99">
        <v>1</v>
      </c>
      <c r="AB344" s="98"/>
      <c r="AC344" s="98"/>
      <c r="AD344" s="98"/>
      <c r="AE344" s="98"/>
      <c r="AF344" s="99">
        <v>1</v>
      </c>
      <c r="AG344" s="98"/>
      <c r="AH344" s="99">
        <v>1</v>
      </c>
    </row>
    <row r="345" spans="1:34" ht="12.75" customHeight="1" x14ac:dyDescent="0.25">
      <c r="A345" s="54" t="s">
        <v>276</v>
      </c>
      <c r="C345" s="96">
        <v>110</v>
      </c>
      <c r="D345" s="95"/>
      <c r="E345" s="97">
        <v>8.1199999999999992</v>
      </c>
      <c r="F345" s="97">
        <v>8.2100000000000009</v>
      </c>
      <c r="H345" s="131"/>
      <c r="I345" s="131"/>
      <c r="J345" s="131"/>
      <c r="K345" s="131"/>
      <c r="L345" s="131"/>
      <c r="M345" s="131"/>
      <c r="N345" s="11">
        <f t="shared" si="62"/>
        <v>9.0000000000001634E-2</v>
      </c>
      <c r="O345" s="11"/>
      <c r="P345" s="11">
        <f t="shared" si="63"/>
        <v>0.18000000000000327</v>
      </c>
      <c r="Q345" s="11"/>
      <c r="R345" s="11" t="str">
        <f t="shared" si="64"/>
        <v xml:space="preserve"> </v>
      </c>
      <c r="S345" s="11"/>
      <c r="T345" s="12" t="str">
        <f t="shared" si="65"/>
        <v xml:space="preserve"> </v>
      </c>
      <c r="W345" s="99">
        <v>2</v>
      </c>
      <c r="X345" s="98"/>
      <c r="Y345" s="98"/>
      <c r="Z345" s="98"/>
      <c r="AA345" s="99">
        <v>1</v>
      </c>
      <c r="AB345" s="98"/>
      <c r="AC345" s="98"/>
      <c r="AD345" s="98"/>
      <c r="AE345" s="99">
        <v>1</v>
      </c>
      <c r="AF345" s="98"/>
      <c r="AG345" s="98"/>
      <c r="AH345" s="99">
        <v>1</v>
      </c>
    </row>
    <row r="346" spans="1:34" ht="12.75" customHeight="1" x14ac:dyDescent="0.25">
      <c r="A346" s="54" t="s">
        <v>276</v>
      </c>
      <c r="C346" s="96">
        <v>110</v>
      </c>
      <c r="D346" s="95"/>
      <c r="E346" s="97">
        <v>8.2100000000000009</v>
      </c>
      <c r="F346" s="97">
        <v>8.27</v>
      </c>
      <c r="H346" s="131"/>
      <c r="I346" s="131"/>
      <c r="J346" s="131"/>
      <c r="K346" s="131"/>
      <c r="L346" s="131"/>
      <c r="M346" s="131"/>
      <c r="N346" s="11">
        <f t="shared" si="62"/>
        <v>5.9999999999998721E-2</v>
      </c>
      <c r="O346" s="11"/>
      <c r="P346" s="11">
        <f t="shared" si="63"/>
        <v>0.11999999999999744</v>
      </c>
      <c r="Q346" s="11"/>
      <c r="R346" s="11" t="str">
        <f t="shared" si="64"/>
        <v xml:space="preserve"> </v>
      </c>
      <c r="S346" s="11"/>
      <c r="T346" s="12" t="str">
        <f t="shared" si="65"/>
        <v xml:space="preserve"> </v>
      </c>
      <c r="W346" s="99">
        <v>2</v>
      </c>
      <c r="X346" s="98"/>
      <c r="Y346" s="98"/>
      <c r="Z346" s="98"/>
      <c r="AA346" s="99">
        <v>1</v>
      </c>
      <c r="AB346" s="98"/>
      <c r="AC346" s="98"/>
      <c r="AD346" s="99">
        <v>1</v>
      </c>
      <c r="AE346" s="98"/>
      <c r="AF346" s="98"/>
      <c r="AG346" s="98"/>
      <c r="AH346" s="99">
        <v>1</v>
      </c>
    </row>
    <row r="347" spans="1:34" ht="12.75" customHeight="1" x14ac:dyDescent="0.25">
      <c r="A347" s="54" t="s">
        <v>276</v>
      </c>
      <c r="C347" s="96">
        <v>110</v>
      </c>
      <c r="D347" s="95"/>
      <c r="E347" s="97">
        <v>8.27</v>
      </c>
      <c r="F347" s="97">
        <v>8.3699999999999992</v>
      </c>
      <c r="H347" s="131"/>
      <c r="I347" s="131"/>
      <c r="J347" s="131"/>
      <c r="K347" s="131"/>
      <c r="L347" s="131"/>
      <c r="M347" s="131"/>
      <c r="N347" s="11">
        <f t="shared" si="62"/>
        <v>9.9999999999999645E-2</v>
      </c>
      <c r="O347" s="11"/>
      <c r="P347" s="11">
        <f t="shared" si="63"/>
        <v>0.19999999999999929</v>
      </c>
      <c r="Q347" s="11"/>
      <c r="R347" s="11" t="str">
        <f t="shared" si="64"/>
        <v xml:space="preserve"> </v>
      </c>
      <c r="S347" s="11"/>
      <c r="T347" s="12" t="str">
        <f t="shared" si="65"/>
        <v xml:space="preserve"> </v>
      </c>
      <c r="W347" s="99">
        <v>2</v>
      </c>
      <c r="X347" s="98"/>
      <c r="Y347" s="98"/>
      <c r="Z347" s="98"/>
      <c r="AA347" s="99">
        <v>1</v>
      </c>
      <c r="AB347" s="98"/>
      <c r="AC347" s="98"/>
      <c r="AD347" s="98"/>
      <c r="AE347" s="99">
        <v>1</v>
      </c>
      <c r="AF347" s="98"/>
      <c r="AG347" s="98"/>
      <c r="AH347" s="99">
        <v>1</v>
      </c>
    </row>
    <row r="348" spans="1:34" ht="12.75" customHeight="1" x14ac:dyDescent="0.25">
      <c r="A348" s="54" t="s">
        <v>276</v>
      </c>
      <c r="C348" s="96">
        <v>110</v>
      </c>
      <c r="D348" s="95"/>
      <c r="E348" s="97">
        <v>8.3699999999999992</v>
      </c>
      <c r="F348" s="97">
        <v>8.84</v>
      </c>
      <c r="H348" s="131"/>
      <c r="I348" s="131"/>
      <c r="J348" s="131"/>
      <c r="K348" s="131"/>
      <c r="L348" s="131"/>
      <c r="M348" s="131"/>
      <c r="N348" s="11">
        <f t="shared" si="62"/>
        <v>0.47000000000000064</v>
      </c>
      <c r="O348" s="11"/>
      <c r="P348" s="11">
        <f t="shared" si="63"/>
        <v>0.94000000000000128</v>
      </c>
      <c r="Q348" s="11"/>
      <c r="R348" s="11" t="str">
        <f t="shared" si="64"/>
        <v xml:space="preserve"> </v>
      </c>
      <c r="S348" s="11"/>
      <c r="T348" s="12" t="str">
        <f t="shared" si="65"/>
        <v xml:space="preserve"> </v>
      </c>
      <c r="W348" s="99">
        <v>2</v>
      </c>
      <c r="X348" s="98"/>
      <c r="Y348" s="98"/>
      <c r="Z348" s="98"/>
      <c r="AA348" s="99">
        <v>1</v>
      </c>
      <c r="AB348" s="98"/>
      <c r="AC348" s="98"/>
      <c r="AD348" s="99">
        <v>1</v>
      </c>
      <c r="AE348" s="98"/>
      <c r="AF348" s="98"/>
      <c r="AG348" s="98"/>
      <c r="AH348" s="99">
        <v>1</v>
      </c>
    </row>
    <row r="349" spans="1:34" ht="12.75" customHeight="1" x14ac:dyDescent="0.25">
      <c r="A349" s="54" t="s">
        <v>276</v>
      </c>
      <c r="C349" s="96">
        <v>110</v>
      </c>
      <c r="D349" s="95"/>
      <c r="E349" s="97">
        <v>8.84</v>
      </c>
      <c r="F349" s="97">
        <v>9.01</v>
      </c>
      <c r="H349" s="131"/>
      <c r="I349" s="131"/>
      <c r="J349" s="131"/>
      <c r="K349" s="131"/>
      <c r="L349" s="131"/>
      <c r="M349" s="131"/>
      <c r="N349" s="11">
        <f t="shared" si="62"/>
        <v>0.16999999999999993</v>
      </c>
      <c r="O349" s="11"/>
      <c r="P349" s="11">
        <f t="shared" si="63"/>
        <v>0.33999999999999986</v>
      </c>
      <c r="Q349" s="11"/>
      <c r="R349" s="11" t="str">
        <f t="shared" si="64"/>
        <v xml:space="preserve"> </v>
      </c>
      <c r="S349" s="11"/>
      <c r="T349" s="12" t="str">
        <f t="shared" si="65"/>
        <v xml:space="preserve"> </v>
      </c>
      <c r="W349" s="99">
        <v>2</v>
      </c>
      <c r="X349" s="98"/>
      <c r="Y349" s="98"/>
      <c r="Z349" s="98"/>
      <c r="AA349" s="99">
        <v>1</v>
      </c>
      <c r="AB349" s="98"/>
      <c r="AC349" s="98"/>
      <c r="AD349" s="98"/>
      <c r="AE349" s="99">
        <v>1</v>
      </c>
      <c r="AF349" s="98"/>
      <c r="AG349" s="98"/>
      <c r="AH349" s="99">
        <v>1</v>
      </c>
    </row>
    <row r="350" spans="1:34" ht="12.75" customHeight="1" x14ac:dyDescent="0.25">
      <c r="A350" s="54" t="s">
        <v>276</v>
      </c>
      <c r="C350" s="96">
        <v>110</v>
      </c>
      <c r="D350" s="95"/>
      <c r="E350" s="97">
        <v>9.01</v>
      </c>
      <c r="F350" s="97">
        <v>9.2100000000000009</v>
      </c>
      <c r="H350" s="131"/>
      <c r="I350" s="131"/>
      <c r="J350" s="131"/>
      <c r="K350" s="131"/>
      <c r="L350" s="131"/>
      <c r="M350" s="131"/>
      <c r="N350" s="11">
        <f t="shared" si="62"/>
        <v>0.20000000000000107</v>
      </c>
      <c r="O350" s="11"/>
      <c r="P350" s="11">
        <f t="shared" si="63"/>
        <v>0.40000000000000213</v>
      </c>
      <c r="Q350" s="11"/>
      <c r="R350" s="11" t="str">
        <f t="shared" si="64"/>
        <v xml:space="preserve"> </v>
      </c>
      <c r="S350" s="11"/>
      <c r="T350" s="12" t="str">
        <f t="shared" si="65"/>
        <v xml:space="preserve"> </v>
      </c>
      <c r="W350" s="99">
        <v>2</v>
      </c>
      <c r="X350" s="98"/>
      <c r="Y350" s="98"/>
      <c r="Z350" s="98"/>
      <c r="AA350" s="99">
        <v>1</v>
      </c>
      <c r="AB350" s="98"/>
      <c r="AC350" s="98"/>
      <c r="AD350" s="98"/>
      <c r="AE350" s="98"/>
      <c r="AF350" s="99">
        <v>1</v>
      </c>
      <c r="AG350" s="98"/>
      <c r="AH350" s="99">
        <v>1</v>
      </c>
    </row>
    <row r="351" spans="1:34" ht="12.75" customHeight="1" x14ac:dyDescent="0.25">
      <c r="A351" s="54" t="s">
        <v>276</v>
      </c>
      <c r="C351" s="96">
        <v>110</v>
      </c>
      <c r="D351" s="95"/>
      <c r="E351" s="97">
        <v>9.2100000000000009</v>
      </c>
      <c r="F351" s="97">
        <v>9.3699999999999992</v>
      </c>
      <c r="H351" s="131"/>
      <c r="I351" s="131"/>
      <c r="J351" s="131"/>
      <c r="K351" s="131"/>
      <c r="L351" s="131"/>
      <c r="M351" s="131"/>
      <c r="N351" s="11">
        <f t="shared" si="62"/>
        <v>0.15999999999999837</v>
      </c>
      <c r="O351" s="11"/>
      <c r="P351" s="11">
        <f t="shared" si="63"/>
        <v>0.31999999999999673</v>
      </c>
      <c r="Q351" s="11"/>
      <c r="R351" s="11" t="str">
        <f t="shared" si="64"/>
        <v xml:space="preserve"> </v>
      </c>
      <c r="S351" s="11"/>
      <c r="T351" s="12" t="str">
        <f t="shared" si="65"/>
        <v xml:space="preserve"> </v>
      </c>
      <c r="W351" s="99">
        <v>2</v>
      </c>
      <c r="X351" s="98"/>
      <c r="Y351" s="98"/>
      <c r="Z351" s="98"/>
      <c r="AA351" s="99">
        <v>1</v>
      </c>
      <c r="AB351" s="98"/>
      <c r="AC351" s="98"/>
      <c r="AD351" s="98"/>
      <c r="AE351" s="99">
        <v>1</v>
      </c>
      <c r="AF351" s="98"/>
      <c r="AG351" s="98"/>
      <c r="AH351" s="99">
        <v>1</v>
      </c>
    </row>
    <row r="352" spans="1:34" ht="12.75" customHeight="1" x14ac:dyDescent="0.25">
      <c r="A352" s="54" t="s">
        <v>276</v>
      </c>
      <c r="C352" s="96">
        <v>110</v>
      </c>
      <c r="D352" s="95"/>
      <c r="E352" s="97">
        <v>9.3699999999999992</v>
      </c>
      <c r="F352" s="97">
        <v>9.92</v>
      </c>
      <c r="H352" s="131"/>
      <c r="I352" s="131"/>
      <c r="J352" s="131"/>
      <c r="K352" s="131"/>
      <c r="L352" s="131"/>
      <c r="M352" s="131"/>
      <c r="N352" s="11">
        <f t="shared" si="62"/>
        <v>0.55000000000000071</v>
      </c>
      <c r="O352" s="11"/>
      <c r="P352" s="11">
        <f t="shared" si="63"/>
        <v>1.1000000000000014</v>
      </c>
      <c r="Q352" s="11"/>
      <c r="R352" s="11" t="str">
        <f t="shared" si="64"/>
        <v xml:space="preserve"> </v>
      </c>
      <c r="S352" s="11"/>
      <c r="T352" s="12" t="str">
        <f t="shared" si="65"/>
        <v xml:space="preserve"> </v>
      </c>
      <c r="W352" s="99">
        <v>2</v>
      </c>
      <c r="X352" s="98"/>
      <c r="Y352" s="98"/>
      <c r="Z352" s="98"/>
      <c r="AA352" s="99">
        <v>1</v>
      </c>
      <c r="AB352" s="98"/>
      <c r="AC352" s="98"/>
      <c r="AD352" s="99">
        <v>1</v>
      </c>
      <c r="AE352" s="98"/>
      <c r="AF352" s="98"/>
      <c r="AG352" s="98"/>
      <c r="AH352" s="99">
        <v>1</v>
      </c>
    </row>
    <row r="353" spans="1:34" ht="12.75" customHeight="1" x14ac:dyDescent="0.25">
      <c r="A353" s="54" t="s">
        <v>276</v>
      </c>
      <c r="C353" s="96">
        <v>110</v>
      </c>
      <c r="D353" s="95"/>
      <c r="E353" s="97">
        <v>9.92</v>
      </c>
      <c r="F353" s="97">
        <v>10.039999999999999</v>
      </c>
      <c r="H353" s="131"/>
      <c r="I353" s="131"/>
      <c r="J353" s="131"/>
      <c r="K353" s="131"/>
      <c r="L353" s="131"/>
      <c r="M353" s="131"/>
      <c r="N353" s="11">
        <f t="shared" si="62"/>
        <v>0.11999999999999922</v>
      </c>
      <c r="O353" s="11"/>
      <c r="P353" s="11">
        <f t="shared" si="63"/>
        <v>0.23999999999999844</v>
      </c>
      <c r="Q353" s="11"/>
      <c r="R353" s="11" t="str">
        <f t="shared" si="64"/>
        <v xml:space="preserve"> </v>
      </c>
      <c r="S353" s="11"/>
      <c r="T353" s="12" t="str">
        <f t="shared" si="65"/>
        <v xml:space="preserve"> </v>
      </c>
      <c r="W353" s="99">
        <v>2</v>
      </c>
      <c r="X353" s="98"/>
      <c r="Y353" s="98"/>
      <c r="Z353" s="98"/>
      <c r="AA353" s="99">
        <v>1</v>
      </c>
      <c r="AB353" s="98"/>
      <c r="AC353" s="98"/>
      <c r="AD353" s="98"/>
      <c r="AE353" s="99">
        <v>1</v>
      </c>
      <c r="AF353" s="98"/>
      <c r="AG353" s="98"/>
      <c r="AH353" s="99">
        <v>1</v>
      </c>
    </row>
    <row r="354" spans="1:34" ht="12.75" customHeight="1" x14ac:dyDescent="0.25">
      <c r="A354" s="54" t="s">
        <v>276</v>
      </c>
      <c r="C354" s="96">
        <v>110</v>
      </c>
      <c r="D354" s="95"/>
      <c r="E354" s="97">
        <v>10.039999999999999</v>
      </c>
      <c r="F354" s="97">
        <v>10.1</v>
      </c>
      <c r="H354" s="131"/>
      <c r="I354" s="131"/>
      <c r="J354" s="131"/>
      <c r="K354" s="131"/>
      <c r="L354" s="131"/>
      <c r="M354" s="131"/>
      <c r="N354" s="11">
        <f t="shared" si="62"/>
        <v>6.0000000000000497E-2</v>
      </c>
      <c r="O354" s="11"/>
      <c r="P354" s="11">
        <f t="shared" si="63"/>
        <v>0.12000000000000099</v>
      </c>
      <c r="Q354" s="11"/>
      <c r="R354" s="11" t="str">
        <f t="shared" si="64"/>
        <v xml:space="preserve"> </v>
      </c>
      <c r="S354" s="11"/>
      <c r="T354" s="12" t="str">
        <f t="shared" si="65"/>
        <v xml:space="preserve"> </v>
      </c>
      <c r="W354" s="99">
        <v>2</v>
      </c>
      <c r="X354" s="98"/>
      <c r="Y354" s="98"/>
      <c r="Z354" s="98"/>
      <c r="AA354" s="99">
        <v>1</v>
      </c>
      <c r="AB354" s="98"/>
      <c r="AC354" s="98"/>
      <c r="AD354" s="99">
        <v>1</v>
      </c>
      <c r="AE354" s="98"/>
      <c r="AF354" s="98"/>
      <c r="AG354" s="98"/>
      <c r="AH354" s="99">
        <v>1</v>
      </c>
    </row>
    <row r="355" spans="1:34" ht="12.75" customHeight="1" x14ac:dyDescent="0.25">
      <c r="A355" s="54" t="s">
        <v>276</v>
      </c>
      <c r="C355" s="96">
        <v>110</v>
      </c>
      <c r="D355" s="95"/>
      <c r="E355" s="97">
        <v>10.1</v>
      </c>
      <c r="F355" s="97">
        <v>10.210000000000001</v>
      </c>
      <c r="H355" s="131"/>
      <c r="I355" s="131"/>
      <c r="J355" s="131"/>
      <c r="K355" s="131"/>
      <c r="L355" s="131"/>
      <c r="M355" s="131"/>
      <c r="N355" s="11">
        <f t="shared" si="62"/>
        <v>0.11000000000000121</v>
      </c>
      <c r="O355" s="11"/>
      <c r="P355" s="11">
        <f t="shared" si="63"/>
        <v>0.22000000000000242</v>
      </c>
      <c r="Q355" s="11"/>
      <c r="R355" s="11" t="str">
        <f t="shared" si="64"/>
        <v xml:space="preserve"> </v>
      </c>
      <c r="S355" s="11"/>
      <c r="T355" s="12" t="str">
        <f t="shared" si="65"/>
        <v xml:space="preserve"> </v>
      </c>
      <c r="W355" s="99">
        <v>2</v>
      </c>
      <c r="X355" s="98"/>
      <c r="Y355" s="98"/>
      <c r="Z355" s="98"/>
      <c r="AA355" s="99">
        <v>1</v>
      </c>
      <c r="AB355" s="98"/>
      <c r="AC355" s="98"/>
      <c r="AD355" s="98"/>
      <c r="AE355" s="99">
        <v>1</v>
      </c>
      <c r="AF355" s="98"/>
      <c r="AG355" s="98"/>
      <c r="AH355" s="99">
        <v>1</v>
      </c>
    </row>
    <row r="356" spans="1:34" ht="12.75" customHeight="1" x14ac:dyDescent="0.25">
      <c r="A356" s="54" t="s">
        <v>276</v>
      </c>
      <c r="C356" s="96">
        <v>110</v>
      </c>
      <c r="D356" s="95"/>
      <c r="E356" s="97">
        <v>10.210000000000001</v>
      </c>
      <c r="F356" s="97">
        <v>10.6</v>
      </c>
      <c r="H356" s="131"/>
      <c r="I356" s="131"/>
      <c r="J356" s="131"/>
      <c r="K356" s="131"/>
      <c r="L356" s="131"/>
      <c r="M356" s="131"/>
      <c r="N356" s="11">
        <f t="shared" si="62"/>
        <v>0.38999999999999879</v>
      </c>
      <c r="O356" s="11"/>
      <c r="P356" s="11">
        <f t="shared" si="63"/>
        <v>0.77999999999999758</v>
      </c>
      <c r="Q356" s="11"/>
      <c r="R356" s="11" t="str">
        <f t="shared" si="64"/>
        <v xml:space="preserve"> </v>
      </c>
      <c r="S356" s="11"/>
      <c r="T356" s="12" t="str">
        <f t="shared" si="65"/>
        <v xml:space="preserve"> </v>
      </c>
      <c r="W356" s="99">
        <v>2</v>
      </c>
      <c r="X356" s="98"/>
      <c r="Y356" s="98"/>
      <c r="Z356" s="98"/>
      <c r="AA356" s="99">
        <v>1</v>
      </c>
      <c r="AB356" s="98"/>
      <c r="AC356" s="98"/>
      <c r="AD356" s="99">
        <v>1</v>
      </c>
      <c r="AE356" s="98"/>
      <c r="AF356" s="98"/>
      <c r="AG356" s="98"/>
      <c r="AH356" s="99">
        <v>1</v>
      </c>
    </row>
    <row r="357" spans="1:34" ht="12.75" customHeight="1" x14ac:dyDescent="0.25">
      <c r="A357" s="54" t="s">
        <v>276</v>
      </c>
      <c r="C357" s="96">
        <v>110</v>
      </c>
      <c r="D357" s="95"/>
      <c r="E357" s="97">
        <v>10.6</v>
      </c>
      <c r="F357" s="97">
        <v>10.7</v>
      </c>
      <c r="H357" s="131">
        <f>SUM(N336:N357)</f>
        <v>3.9799999999999995</v>
      </c>
      <c r="I357" s="131">
        <f t="shared" ref="I357:M357" si="66">SUM(O336:O357)</f>
        <v>0</v>
      </c>
      <c r="J357" s="131">
        <f t="shared" si="66"/>
        <v>7.9599999999999991</v>
      </c>
      <c r="K357" s="131">
        <f t="shared" si="66"/>
        <v>0</v>
      </c>
      <c r="L357" s="131">
        <f t="shared" si="66"/>
        <v>0</v>
      </c>
      <c r="M357" s="131">
        <f t="shared" si="66"/>
        <v>0</v>
      </c>
      <c r="N357" s="11">
        <f t="shared" si="62"/>
        <v>9.9999999999999645E-2</v>
      </c>
      <c r="O357" s="11"/>
      <c r="P357" s="11">
        <f t="shared" si="63"/>
        <v>0.19999999999999929</v>
      </c>
      <c r="Q357" s="11"/>
      <c r="R357" s="11" t="str">
        <f t="shared" si="64"/>
        <v xml:space="preserve"> </v>
      </c>
      <c r="S357" s="11"/>
      <c r="T357" s="12" t="str">
        <f t="shared" si="65"/>
        <v xml:space="preserve"> </v>
      </c>
      <c r="W357" s="99">
        <v>2</v>
      </c>
      <c r="X357" s="98"/>
      <c r="Y357" s="98"/>
      <c r="Z357" s="98"/>
      <c r="AA357" s="99">
        <v>1</v>
      </c>
      <c r="AB357" s="98"/>
      <c r="AC357" s="98"/>
      <c r="AD357" s="98"/>
      <c r="AE357" s="99">
        <v>1</v>
      </c>
      <c r="AF357" s="98"/>
      <c r="AG357" s="98"/>
      <c r="AH357" s="99">
        <v>1</v>
      </c>
    </row>
    <row r="359" spans="1:34" x14ac:dyDescent="0.25">
      <c r="N359" s="11" t="str">
        <f>IF(F359&gt;0,(F359-E359)*(AD359+AE359+AF359)," ")</f>
        <v xml:space="preserve"> </v>
      </c>
      <c r="O359" s="11"/>
      <c r="P359" s="11" t="str">
        <f>IF(($F359-$E359)*(AA359+AH359)&gt;0,($F359-$E359)*(AA359+AH359)," ")</f>
        <v xml:space="preserve"> </v>
      </c>
      <c r="Q359" s="11"/>
      <c r="R359" s="11" t="str">
        <f>IF(($F359-$E359)*(AB359+AI359)&gt;0,($F359-$E359)*(AB359+AI359)," ")</f>
        <v xml:space="preserve"> </v>
      </c>
      <c r="S359" s="11"/>
      <c r="T359" s="12" t="str">
        <f t="shared" ref="T359:T371" si="67">IF($F359&gt;0,IF(AM359&gt;0,AM359," ")," ")</f>
        <v xml:space="preserve"> </v>
      </c>
    </row>
    <row r="360" spans="1:34" s="55" customFormat="1" ht="30.75" customHeight="1" x14ac:dyDescent="0.25">
      <c r="A360" s="319" t="s">
        <v>291</v>
      </c>
      <c r="B360" s="319"/>
      <c r="C360" s="319"/>
      <c r="D360" s="319"/>
      <c r="E360" s="319"/>
      <c r="F360" s="319"/>
      <c r="H360" s="57">
        <f t="shared" ref="H360:M360" si="68">SUM(H5:H357)</f>
        <v>69.410000000000011</v>
      </c>
      <c r="I360" s="57">
        <f t="shared" si="68"/>
        <v>40.64</v>
      </c>
      <c r="J360" s="57">
        <f t="shared" si="68"/>
        <v>176.50999999999996</v>
      </c>
      <c r="K360" s="57">
        <f t="shared" si="68"/>
        <v>6.54</v>
      </c>
      <c r="L360" s="57">
        <f t="shared" si="68"/>
        <v>39.299999999999997</v>
      </c>
      <c r="M360" s="57">
        <f t="shared" si="68"/>
        <v>5.08</v>
      </c>
      <c r="N360" s="57"/>
      <c r="O360" s="57"/>
      <c r="P360" s="57"/>
      <c r="Q360" s="57"/>
      <c r="R360" s="57"/>
      <c r="S360" s="57"/>
      <c r="T360" s="57"/>
      <c r="V360" s="57" t="str">
        <f>IF(F360&gt;0,(F360-E360)*(AJ360+AK360+AL360)," ")</f>
        <v xml:space="preserve"> </v>
      </c>
      <c r="W360" s="57" t="str">
        <f>IF(($F360-$E360)*(AG360+AN360)&gt;0,($F360-$E360)*(AG360+AN360)," ")</f>
        <v xml:space="preserve"> </v>
      </c>
      <c r="X360" s="57" t="str">
        <f>IF(($F360-$E360)*(AH360+AO360)&gt;0,($F360-$E360)*(AH360+AO360)," ")</f>
        <v xml:space="preserve"> </v>
      </c>
      <c r="Y360" s="57" t="str">
        <f>IF($F360&gt;0,IF(AE360&gt;0,($F360-$E360)*AE360," ")," ")</f>
        <v xml:space="preserve"> </v>
      </c>
      <c r="Z360" s="58" t="str">
        <f>IF($F360&gt;0,IF(AS360&gt;0,AS360," ")," ")</f>
        <v xml:space="preserve"> </v>
      </c>
    </row>
    <row r="361" spans="1:34" x14ac:dyDescent="0.25">
      <c r="N361" s="11" t="str">
        <f t="shared" ref="N361:N371" si="69">IF(F361&gt;0,(F361-E361)*(AD361+AE361+AF361)," ")</f>
        <v xml:space="preserve"> </v>
      </c>
      <c r="O361" s="11"/>
      <c r="P361" s="11" t="str">
        <f t="shared" ref="P361:P371" si="70">IF(($F361-$E361)*(AA361+AH361)&gt;0,($F361-$E361)*(AA361+AH361)," ")</f>
        <v xml:space="preserve"> </v>
      </c>
      <c r="Q361" s="11"/>
      <c r="R361" s="11" t="str">
        <f t="shared" ref="R361:R371" si="71">IF(($F361-$E361)*(AB361+AI361)&gt;0,($F361-$E361)*(AB361+AI361)," ")</f>
        <v xml:space="preserve"> </v>
      </c>
      <c r="S361" s="11"/>
      <c r="T361" s="12" t="str">
        <f t="shared" si="67"/>
        <v xml:space="preserve"> </v>
      </c>
    </row>
    <row r="362" spans="1:34" x14ac:dyDescent="0.25">
      <c r="N362" s="11" t="str">
        <f t="shared" si="69"/>
        <v xml:space="preserve"> </v>
      </c>
      <c r="O362" s="11"/>
      <c r="P362" s="11" t="str">
        <f t="shared" si="70"/>
        <v xml:space="preserve"> </v>
      </c>
      <c r="Q362" s="11"/>
      <c r="R362" s="11" t="str">
        <f t="shared" si="71"/>
        <v xml:space="preserve"> </v>
      </c>
      <c r="S362" s="11"/>
      <c r="T362" s="12" t="str">
        <f t="shared" si="67"/>
        <v xml:space="preserve"> </v>
      </c>
    </row>
    <row r="363" spans="1:34" x14ac:dyDescent="0.25">
      <c r="N363" s="11" t="str">
        <f t="shared" si="69"/>
        <v xml:space="preserve"> </v>
      </c>
      <c r="O363" s="11"/>
      <c r="P363" s="11" t="str">
        <f t="shared" si="70"/>
        <v xml:space="preserve"> </v>
      </c>
      <c r="Q363" s="11"/>
      <c r="R363" s="11" t="str">
        <f t="shared" si="71"/>
        <v xml:space="preserve"> </v>
      </c>
      <c r="S363" s="11"/>
      <c r="T363" s="12" t="str">
        <f t="shared" si="67"/>
        <v xml:space="preserve"> </v>
      </c>
    </row>
    <row r="364" spans="1:34" x14ac:dyDescent="0.25">
      <c r="N364" s="11" t="str">
        <f t="shared" si="69"/>
        <v xml:space="preserve"> </v>
      </c>
      <c r="O364" s="11"/>
      <c r="P364" s="11" t="str">
        <f t="shared" si="70"/>
        <v xml:space="preserve"> </v>
      </c>
      <c r="Q364" s="11"/>
      <c r="R364" s="11" t="str">
        <f t="shared" si="71"/>
        <v xml:space="preserve"> </v>
      </c>
      <c r="S364" s="11"/>
      <c r="T364" s="12" t="str">
        <f t="shared" si="67"/>
        <v xml:space="preserve"> </v>
      </c>
    </row>
    <row r="365" spans="1:34" x14ac:dyDescent="0.25">
      <c r="N365" s="11" t="str">
        <f t="shared" si="69"/>
        <v xml:space="preserve"> </v>
      </c>
      <c r="O365" s="11"/>
      <c r="P365" s="11" t="str">
        <f t="shared" si="70"/>
        <v xml:space="preserve"> </v>
      </c>
      <c r="Q365" s="11"/>
      <c r="R365" s="11" t="str">
        <f t="shared" si="71"/>
        <v xml:space="preserve"> </v>
      </c>
      <c r="S365" s="11"/>
      <c r="T365" s="12" t="str">
        <f t="shared" si="67"/>
        <v xml:space="preserve"> </v>
      </c>
    </row>
    <row r="366" spans="1:34" x14ac:dyDescent="0.25">
      <c r="N366" s="11" t="str">
        <f t="shared" si="69"/>
        <v xml:space="preserve"> </v>
      </c>
      <c r="O366" s="11"/>
      <c r="P366" s="11" t="str">
        <f t="shared" si="70"/>
        <v xml:space="preserve"> </v>
      </c>
      <c r="Q366" s="11"/>
      <c r="R366" s="11" t="str">
        <f t="shared" si="71"/>
        <v xml:space="preserve"> </v>
      </c>
      <c r="S366" s="11"/>
      <c r="T366" s="12" t="str">
        <f t="shared" si="67"/>
        <v xml:space="preserve"> </v>
      </c>
    </row>
    <row r="367" spans="1:34" x14ac:dyDescent="0.25">
      <c r="N367" s="11" t="str">
        <f t="shared" si="69"/>
        <v xml:space="preserve"> </v>
      </c>
      <c r="O367" s="11"/>
      <c r="P367" s="11" t="str">
        <f t="shared" si="70"/>
        <v xml:space="preserve"> </v>
      </c>
      <c r="Q367" s="11"/>
      <c r="R367" s="11" t="str">
        <f t="shared" si="71"/>
        <v xml:space="preserve"> </v>
      </c>
      <c r="S367" s="11"/>
      <c r="T367" s="12" t="str">
        <f t="shared" si="67"/>
        <v xml:space="preserve"> </v>
      </c>
    </row>
    <row r="368" spans="1:34" x14ac:dyDescent="0.25">
      <c r="N368" s="11" t="str">
        <f t="shared" si="69"/>
        <v xml:space="preserve"> </v>
      </c>
      <c r="O368" s="11"/>
      <c r="P368" s="11" t="str">
        <f t="shared" si="70"/>
        <v xml:space="preserve"> </v>
      </c>
      <c r="Q368" s="11"/>
      <c r="R368" s="11" t="str">
        <f t="shared" si="71"/>
        <v xml:space="preserve"> </v>
      </c>
      <c r="S368" s="11"/>
      <c r="T368" s="12" t="str">
        <f t="shared" si="67"/>
        <v xml:space="preserve"> </v>
      </c>
    </row>
    <row r="369" spans="1:43" x14ac:dyDescent="0.25">
      <c r="N369" s="11" t="str">
        <f t="shared" si="69"/>
        <v xml:space="preserve"> </v>
      </c>
      <c r="O369" s="11"/>
      <c r="P369" s="11" t="str">
        <f t="shared" si="70"/>
        <v xml:space="preserve"> </v>
      </c>
      <c r="Q369" s="11"/>
      <c r="R369" s="11" t="str">
        <f t="shared" si="71"/>
        <v xml:space="preserve"> </v>
      </c>
      <c r="S369" s="11"/>
      <c r="T369" s="12" t="str">
        <f t="shared" si="67"/>
        <v xml:space="preserve"> </v>
      </c>
    </row>
    <row r="370" spans="1:43" x14ac:dyDescent="0.25">
      <c r="N370" s="11" t="str">
        <f t="shared" si="69"/>
        <v xml:space="preserve"> </v>
      </c>
      <c r="O370" s="11"/>
      <c r="P370" s="11" t="str">
        <f t="shared" si="70"/>
        <v xml:space="preserve"> </v>
      </c>
      <c r="Q370" s="11"/>
      <c r="R370" s="11" t="str">
        <f t="shared" si="71"/>
        <v xml:space="preserve"> </v>
      </c>
      <c r="S370" s="11"/>
      <c r="T370" s="12" t="str">
        <f t="shared" si="67"/>
        <v xml:space="preserve"> </v>
      </c>
    </row>
    <row r="371" spans="1:43" x14ac:dyDescent="0.25">
      <c r="N371" s="11" t="str">
        <f t="shared" si="69"/>
        <v xml:space="preserve"> </v>
      </c>
      <c r="O371" s="11"/>
      <c r="P371" s="11" t="str">
        <f t="shared" si="70"/>
        <v xml:space="preserve"> </v>
      </c>
      <c r="Q371" s="11"/>
      <c r="R371" s="11" t="str">
        <f t="shared" si="71"/>
        <v xml:space="preserve"> </v>
      </c>
      <c r="S371" s="11"/>
      <c r="T371" s="12" t="str">
        <f t="shared" si="67"/>
        <v xml:space="preserve"> </v>
      </c>
    </row>
    <row r="372" spans="1:43" s="16" customFormat="1" ht="12.75" customHeight="1" x14ac:dyDescent="0.25">
      <c r="D372" s="17"/>
      <c r="E372" s="18"/>
      <c r="F372" s="18"/>
      <c r="N372" s="19"/>
      <c r="O372" s="19"/>
      <c r="P372" s="19"/>
      <c r="Q372" s="19"/>
      <c r="R372" s="19"/>
      <c r="S372" s="19"/>
      <c r="T372" s="20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Q372" s="17"/>
    </row>
    <row r="373" spans="1:43" s="16" customFormat="1" ht="12.75" customHeight="1" x14ac:dyDescent="0.25">
      <c r="D373" s="17"/>
      <c r="E373" s="18"/>
      <c r="F373" s="18"/>
      <c r="N373" s="19" t="str">
        <f t="shared" ref="N373:N400" si="72">IF(F373&gt;0,(F373-E373)*(AD373+AE373+AF373)," ")</f>
        <v xml:space="preserve"> </v>
      </c>
      <c r="O373" s="19" t="str">
        <f>IF($F373&gt;0,IF(#REF!&gt;0,($F373-$E373)*#REF!," ")," ")</f>
        <v xml:space="preserve"> </v>
      </c>
      <c r="P373" s="19" t="str">
        <f t="shared" ref="P373:P400" si="73">IF(($F373-$E373)*(AA373+AH373)&gt;0,($F373-$E373)*(AA373+AH373)," ")</f>
        <v xml:space="preserve"> </v>
      </c>
      <c r="Q373" s="19"/>
      <c r="R373" s="19" t="str">
        <f>IF(($F373-$E373)*(AB373+AI373)&gt;0,($F373-$E373)*(AB373+AI373)," ")</f>
        <v xml:space="preserve"> </v>
      </c>
      <c r="S373" s="19"/>
      <c r="T373" s="20" t="str">
        <f>IF($F373&gt;0,IF(AM373&gt;0,AM373," ")," ")</f>
        <v xml:space="preserve"> </v>
      </c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Q373" s="17"/>
    </row>
    <row r="374" spans="1:43" s="16" customFormat="1" ht="12.75" customHeight="1" x14ac:dyDescent="0.25">
      <c r="D374" s="17"/>
      <c r="E374" s="18"/>
      <c r="F374" s="18"/>
      <c r="N374" s="19" t="str">
        <f t="shared" si="72"/>
        <v xml:space="preserve"> </v>
      </c>
      <c r="O374" s="19" t="str">
        <f>IF($F374&gt;0,IF(#REF!&gt;0,($F374-$E374)*#REF!," ")," ")</f>
        <v xml:space="preserve"> </v>
      </c>
      <c r="P374" s="19" t="str">
        <f t="shared" si="73"/>
        <v xml:space="preserve"> </v>
      </c>
      <c r="Q374" s="19"/>
      <c r="R374" s="19" t="str">
        <f>IF(($F374-$E374)*(AB374+AI374)&gt;0,($F374-$E374)*(AB374+AI374)," ")</f>
        <v xml:space="preserve"> </v>
      </c>
      <c r="S374" s="19"/>
      <c r="T374" s="20" t="str">
        <f>IF($F374&gt;0,IF(AM374&gt;0,AM374," ")," ")</f>
        <v xml:space="preserve"> </v>
      </c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Q374" s="17"/>
    </row>
    <row r="375" spans="1:43" ht="12.75" customHeight="1" x14ac:dyDescent="0.25">
      <c r="A375" s="60" t="s">
        <v>687</v>
      </c>
      <c r="C375" s="96">
        <v>424</v>
      </c>
      <c r="D375" s="95"/>
      <c r="E375" s="35">
        <v>7.07</v>
      </c>
      <c r="F375" s="35">
        <v>7.22</v>
      </c>
      <c r="H375" s="131"/>
      <c r="I375" s="131"/>
      <c r="J375" s="131"/>
      <c r="K375" s="131"/>
      <c r="L375" s="131"/>
      <c r="M375" s="131"/>
      <c r="N375" s="11">
        <f t="shared" si="72"/>
        <v>0.14999999999999947</v>
      </c>
      <c r="O375" s="11"/>
      <c r="P375" s="11">
        <f t="shared" si="73"/>
        <v>0.29999999999999893</v>
      </c>
      <c r="Q375" s="11"/>
      <c r="R375" s="11"/>
      <c r="S375" s="11"/>
      <c r="T375" s="12"/>
      <c r="W375" s="4">
        <v>2</v>
      </c>
      <c r="Y375"/>
      <c r="Z375"/>
      <c r="AA375" s="4">
        <v>1</v>
      </c>
      <c r="AB375"/>
      <c r="AC375"/>
      <c r="AD375"/>
      <c r="AE375"/>
      <c r="AF375" s="4">
        <v>1</v>
      </c>
      <c r="AG375"/>
      <c r="AH375" s="4">
        <v>1</v>
      </c>
    </row>
    <row r="376" spans="1:43" ht="12.75" customHeight="1" x14ac:dyDescent="0.25">
      <c r="A376" s="54" t="s">
        <v>276</v>
      </c>
      <c r="C376" s="96">
        <v>424</v>
      </c>
      <c r="D376" s="95"/>
      <c r="E376" s="35">
        <v>7.22</v>
      </c>
      <c r="F376" s="35">
        <v>7.37</v>
      </c>
      <c r="H376" s="131"/>
      <c r="I376" s="131"/>
      <c r="J376" s="131"/>
      <c r="K376" s="131"/>
      <c r="L376" s="131"/>
      <c r="M376" s="131"/>
      <c r="N376" s="11">
        <f t="shared" si="72"/>
        <v>0.15000000000000036</v>
      </c>
      <c r="O376" s="11"/>
      <c r="P376" s="11">
        <f t="shared" si="73"/>
        <v>0.30000000000000071</v>
      </c>
      <c r="Q376" s="11"/>
      <c r="R376" s="11"/>
      <c r="S376" s="11"/>
      <c r="T376" s="12"/>
      <c r="W376" s="4">
        <v>2</v>
      </c>
      <c r="Y376"/>
      <c r="Z376"/>
      <c r="AA376" s="4">
        <v>1</v>
      </c>
      <c r="AB376"/>
      <c r="AC376"/>
      <c r="AD376"/>
      <c r="AE376" s="4">
        <v>1</v>
      </c>
      <c r="AF376"/>
      <c r="AG376"/>
      <c r="AH376" s="4">
        <v>1</v>
      </c>
    </row>
    <row r="377" spans="1:43" ht="12.75" customHeight="1" x14ac:dyDescent="0.25">
      <c r="A377" s="54" t="s">
        <v>276</v>
      </c>
      <c r="C377" s="96">
        <v>424</v>
      </c>
      <c r="D377" s="95"/>
      <c r="E377" s="35">
        <v>7.37</v>
      </c>
      <c r="F377" s="35">
        <v>7.63</v>
      </c>
      <c r="H377" s="131"/>
      <c r="I377" s="131"/>
      <c r="J377" s="131"/>
      <c r="K377" s="131"/>
      <c r="L377" s="131"/>
      <c r="M377" s="131"/>
      <c r="N377" s="11">
        <f t="shared" si="72"/>
        <v>0.25999999999999979</v>
      </c>
      <c r="O377" s="11"/>
      <c r="P377" s="11">
        <f t="shared" si="73"/>
        <v>0.51999999999999957</v>
      </c>
      <c r="Q377" s="11"/>
      <c r="R377" s="11"/>
      <c r="S377" s="11"/>
      <c r="T377" s="12"/>
      <c r="W377" s="4">
        <v>2</v>
      </c>
      <c r="Y377"/>
      <c r="Z377"/>
      <c r="AA377" s="4">
        <v>1</v>
      </c>
      <c r="AB377"/>
      <c r="AC377"/>
      <c r="AD377" s="4">
        <v>1</v>
      </c>
      <c r="AE377"/>
      <c r="AF377"/>
      <c r="AG377"/>
      <c r="AH377" s="4">
        <v>1</v>
      </c>
    </row>
    <row r="378" spans="1:43" ht="12.75" customHeight="1" x14ac:dyDescent="0.25">
      <c r="A378" s="54" t="s">
        <v>276</v>
      </c>
      <c r="C378" s="96">
        <v>424</v>
      </c>
      <c r="D378" s="95"/>
      <c r="E378" s="35">
        <v>7.63</v>
      </c>
      <c r="F378" s="35">
        <v>8.07</v>
      </c>
      <c r="H378" s="131"/>
      <c r="I378" s="131"/>
      <c r="J378" s="131"/>
      <c r="K378" s="131"/>
      <c r="L378" s="131"/>
      <c r="M378" s="131"/>
      <c r="N378" s="11">
        <f t="shared" si="72"/>
        <v>0.44000000000000039</v>
      </c>
      <c r="O378" s="11"/>
      <c r="P378" s="11">
        <f t="shared" si="73"/>
        <v>0.44000000000000039</v>
      </c>
      <c r="Q378" s="11"/>
      <c r="R378" s="11"/>
      <c r="S378" s="11"/>
      <c r="T378" s="12"/>
      <c r="W378" s="4">
        <v>2</v>
      </c>
      <c r="Y378"/>
      <c r="Z378"/>
      <c r="AA378" s="4">
        <v>1</v>
      </c>
      <c r="AB378"/>
      <c r="AC378"/>
      <c r="AD378"/>
      <c r="AE378" s="4">
        <v>1</v>
      </c>
      <c r="AF378"/>
      <c r="AG378"/>
      <c r="AH378"/>
    </row>
    <row r="379" spans="1:43" ht="12.75" customHeight="1" x14ac:dyDescent="0.25">
      <c r="A379" s="54" t="s">
        <v>276</v>
      </c>
      <c r="C379" s="96">
        <v>424</v>
      </c>
      <c r="D379" s="95"/>
      <c r="E379" s="35">
        <v>8.07</v>
      </c>
      <c r="F379" s="35">
        <v>8.26</v>
      </c>
      <c r="H379" s="131"/>
      <c r="I379" s="131"/>
      <c r="J379" s="131"/>
      <c r="K379" s="131"/>
      <c r="L379" s="131"/>
      <c r="M379" s="131"/>
      <c r="N379" s="11">
        <f t="shared" si="72"/>
        <v>0.1899999999999995</v>
      </c>
      <c r="O379" s="11"/>
      <c r="P379" s="11">
        <f t="shared" si="73"/>
        <v>0.1899999999999995</v>
      </c>
      <c r="Q379" s="11"/>
      <c r="R379" s="11"/>
      <c r="S379" s="11"/>
      <c r="T379" s="12"/>
      <c r="W379" s="4">
        <v>2</v>
      </c>
      <c r="Y379"/>
      <c r="Z379"/>
      <c r="AA379" s="4">
        <v>1</v>
      </c>
      <c r="AB379"/>
      <c r="AC379"/>
      <c r="AD379" s="4">
        <v>1</v>
      </c>
      <c r="AE379"/>
      <c r="AF379"/>
      <c r="AG379"/>
      <c r="AH379"/>
      <c r="AI379"/>
      <c r="AJ379"/>
      <c r="AK379"/>
      <c r="AL379"/>
      <c r="AM379"/>
    </row>
    <row r="380" spans="1:43" ht="12.75" customHeight="1" x14ac:dyDescent="0.25">
      <c r="A380" s="54" t="s">
        <v>276</v>
      </c>
      <c r="C380" s="96">
        <v>424</v>
      </c>
      <c r="D380" s="95"/>
      <c r="E380" s="35">
        <v>8.26</v>
      </c>
      <c r="F380" s="35">
        <v>8.93</v>
      </c>
      <c r="H380" s="131"/>
      <c r="I380" s="131"/>
      <c r="J380" s="131"/>
      <c r="K380" s="131"/>
      <c r="L380" s="131"/>
      <c r="M380" s="131"/>
      <c r="N380" s="11">
        <f t="shared" si="72"/>
        <v>0.66999999999999993</v>
      </c>
      <c r="O380" s="11"/>
      <c r="P380" s="11">
        <f t="shared" si="73"/>
        <v>0.66999999999999993</v>
      </c>
      <c r="Q380" s="11"/>
      <c r="R380" s="11"/>
      <c r="S380" s="11"/>
      <c r="T380" s="12"/>
      <c r="W380" s="4">
        <v>2</v>
      </c>
      <c r="Y380"/>
      <c r="Z380"/>
      <c r="AA380" s="4">
        <v>1</v>
      </c>
      <c r="AB380"/>
      <c r="AC380"/>
      <c r="AD380"/>
      <c r="AE380"/>
      <c r="AF380" s="4">
        <v>1</v>
      </c>
      <c r="AG380"/>
      <c r="AH380"/>
      <c r="AI380"/>
      <c r="AJ380"/>
      <c r="AK380"/>
      <c r="AL380"/>
      <c r="AM380"/>
    </row>
    <row r="381" spans="1:43" ht="12.75" customHeight="1" x14ac:dyDescent="0.25">
      <c r="A381" s="54" t="s">
        <v>276</v>
      </c>
      <c r="C381" s="96">
        <v>424</v>
      </c>
      <c r="D381" s="95"/>
      <c r="E381" s="7">
        <v>8.93</v>
      </c>
      <c r="F381" s="7">
        <v>9.2200000000000006</v>
      </c>
      <c r="H381" s="131"/>
      <c r="I381" s="131"/>
      <c r="J381" s="131"/>
      <c r="K381" s="131"/>
      <c r="L381" s="131"/>
      <c r="M381" s="131"/>
      <c r="N381" s="11">
        <f t="shared" si="72"/>
        <v>0.29000000000000092</v>
      </c>
      <c r="O381" s="11"/>
      <c r="P381" s="11">
        <f t="shared" si="73"/>
        <v>0.58000000000000185</v>
      </c>
      <c r="Q381" s="11"/>
      <c r="R381" s="11"/>
      <c r="S381" s="11"/>
      <c r="T381" s="12"/>
      <c r="W381" s="4">
        <v>2</v>
      </c>
      <c r="Y381"/>
      <c r="Z381"/>
      <c r="AA381" s="4">
        <v>1</v>
      </c>
      <c r="AB381"/>
      <c r="AC381"/>
      <c r="AD381"/>
      <c r="AE381"/>
      <c r="AF381" s="4">
        <v>1</v>
      </c>
      <c r="AG381"/>
      <c r="AH381" s="4">
        <v>1</v>
      </c>
      <c r="AI381"/>
      <c r="AJ381"/>
      <c r="AK381"/>
      <c r="AL381"/>
      <c r="AM381"/>
    </row>
    <row r="382" spans="1:43" ht="12.75" customHeight="1" x14ac:dyDescent="0.25">
      <c r="A382" s="54" t="s">
        <v>276</v>
      </c>
      <c r="C382" s="96">
        <v>424</v>
      </c>
      <c r="D382" s="95"/>
      <c r="E382" s="7">
        <v>9.2200000000000006</v>
      </c>
      <c r="F382" s="7">
        <v>9.69</v>
      </c>
      <c r="H382" s="131"/>
      <c r="I382" s="131"/>
      <c r="J382" s="131"/>
      <c r="K382" s="131"/>
      <c r="L382" s="131"/>
      <c r="M382" s="131"/>
      <c r="N382" s="11">
        <f t="shared" si="72"/>
        <v>0.46999999999999886</v>
      </c>
      <c r="O382" s="11"/>
      <c r="P382" s="11">
        <f t="shared" si="73"/>
        <v>0.93999999999999773</v>
      </c>
      <c r="Q382" s="11"/>
      <c r="R382" s="11"/>
      <c r="S382" s="11"/>
      <c r="T382" s="12"/>
      <c r="W382" s="4">
        <v>2</v>
      </c>
      <c r="Y382"/>
      <c r="Z382"/>
      <c r="AA382" s="4">
        <v>1</v>
      </c>
      <c r="AB382"/>
      <c r="AC382"/>
      <c r="AD382"/>
      <c r="AE382"/>
      <c r="AF382" s="4">
        <v>1</v>
      </c>
      <c r="AG382"/>
      <c r="AH382" s="4">
        <v>1</v>
      </c>
      <c r="AI382"/>
      <c r="AJ382"/>
      <c r="AK382"/>
      <c r="AL382"/>
      <c r="AM382"/>
    </row>
    <row r="383" spans="1:43" ht="12.75" customHeight="1" x14ac:dyDescent="0.25">
      <c r="A383" s="54" t="s">
        <v>276</v>
      </c>
      <c r="C383" s="96">
        <v>424</v>
      </c>
      <c r="D383" s="95"/>
      <c r="E383" s="7">
        <v>9.69</v>
      </c>
      <c r="F383" s="7">
        <v>9.7100000000000009</v>
      </c>
      <c r="H383" s="131"/>
      <c r="I383" s="131"/>
      <c r="J383" s="131"/>
      <c r="K383" s="131"/>
      <c r="L383" s="131"/>
      <c r="M383" s="131"/>
      <c r="N383" s="11">
        <f t="shared" si="72"/>
        <v>2.000000000000135E-2</v>
      </c>
      <c r="O383" s="11"/>
      <c r="P383" s="11">
        <f t="shared" si="73"/>
        <v>4.00000000000027E-2</v>
      </c>
      <c r="Q383" s="11"/>
      <c r="R383" s="11"/>
      <c r="S383" s="11"/>
      <c r="T383" s="12"/>
      <c r="W383" s="4">
        <v>3</v>
      </c>
      <c r="Y383"/>
      <c r="Z383"/>
      <c r="AA383" s="4">
        <v>1</v>
      </c>
      <c r="AB383"/>
      <c r="AC383"/>
      <c r="AD383"/>
      <c r="AE383"/>
      <c r="AF383" s="4">
        <v>1</v>
      </c>
      <c r="AG383"/>
      <c r="AH383" s="4">
        <v>1</v>
      </c>
      <c r="AI383"/>
      <c r="AJ383"/>
      <c r="AK383"/>
      <c r="AL383"/>
      <c r="AM383" s="4">
        <v>1</v>
      </c>
    </row>
    <row r="384" spans="1:43" ht="12.75" customHeight="1" x14ac:dyDescent="0.25">
      <c r="A384" s="54" t="s">
        <v>276</v>
      </c>
      <c r="C384" s="96">
        <v>424</v>
      </c>
      <c r="D384" s="95"/>
      <c r="E384" s="7">
        <v>9.7100000000000009</v>
      </c>
      <c r="F384" s="7">
        <v>9.73</v>
      </c>
      <c r="H384" s="131"/>
      <c r="I384" s="131"/>
      <c r="J384" s="131"/>
      <c r="K384" s="131"/>
      <c r="L384" s="131"/>
      <c r="M384" s="131"/>
      <c r="N384" s="11">
        <f t="shared" si="72"/>
        <v>1.9999999999999574E-2</v>
      </c>
      <c r="O384" s="11"/>
      <c r="P384" s="11">
        <f t="shared" si="73"/>
        <v>3.9999999999999147E-2</v>
      </c>
      <c r="Q384" s="11"/>
      <c r="R384" s="11"/>
      <c r="S384" s="11"/>
      <c r="T384" s="12"/>
      <c r="W384" s="4">
        <v>2</v>
      </c>
      <c r="Y384"/>
      <c r="Z384"/>
      <c r="AA384" s="4">
        <v>1</v>
      </c>
      <c r="AB384"/>
      <c r="AC384"/>
      <c r="AD384"/>
      <c r="AE384"/>
      <c r="AF384" s="4">
        <v>1</v>
      </c>
      <c r="AG384"/>
      <c r="AH384" s="4">
        <v>1</v>
      </c>
      <c r="AI384"/>
      <c r="AJ384"/>
      <c r="AK384"/>
      <c r="AL384"/>
      <c r="AM384"/>
    </row>
    <row r="385" spans="1:41" ht="12.75" customHeight="1" x14ac:dyDescent="0.25">
      <c r="A385" s="54" t="s">
        <v>276</v>
      </c>
      <c r="C385" s="96">
        <v>424</v>
      </c>
      <c r="D385" s="95"/>
      <c r="E385" s="7">
        <v>9.73</v>
      </c>
      <c r="F385" s="7">
        <v>9.77</v>
      </c>
      <c r="H385" s="131"/>
      <c r="I385" s="131"/>
      <c r="J385" s="131"/>
      <c r="K385" s="131"/>
      <c r="L385" s="131"/>
      <c r="M385" s="131"/>
      <c r="N385" s="11">
        <f t="shared" si="72"/>
        <v>3.9999999999999147E-2</v>
      </c>
      <c r="O385" s="11"/>
      <c r="P385" s="11">
        <f t="shared" si="73"/>
        <v>7.9999999999998295E-2</v>
      </c>
      <c r="Q385" s="11"/>
      <c r="R385" s="11"/>
      <c r="S385" s="11"/>
      <c r="T385" s="12"/>
      <c r="W385" s="4">
        <v>4</v>
      </c>
      <c r="Y385"/>
      <c r="Z385"/>
      <c r="AA385" s="4">
        <v>1</v>
      </c>
      <c r="AB385"/>
      <c r="AC385"/>
      <c r="AD385"/>
      <c r="AE385"/>
      <c r="AF385" s="4">
        <v>1</v>
      </c>
      <c r="AG385"/>
      <c r="AH385" s="4">
        <v>1</v>
      </c>
      <c r="AI385"/>
      <c r="AJ385"/>
      <c r="AK385"/>
      <c r="AL385"/>
      <c r="AM385" s="4">
        <v>1</v>
      </c>
    </row>
    <row r="386" spans="1:41" ht="12.75" customHeight="1" x14ac:dyDescent="0.25">
      <c r="A386" s="54" t="s">
        <v>276</v>
      </c>
      <c r="C386" s="96">
        <v>424</v>
      </c>
      <c r="D386" s="95"/>
      <c r="E386" s="7">
        <v>9.77</v>
      </c>
      <c r="F386" s="7">
        <v>9.8000000000000007</v>
      </c>
      <c r="H386" s="131"/>
      <c r="I386" s="131"/>
      <c r="J386" s="131"/>
      <c r="K386" s="131"/>
      <c r="L386" s="131"/>
      <c r="M386" s="131"/>
      <c r="N386" s="11">
        <f t="shared" si="72"/>
        <v>3.0000000000001137E-2</v>
      </c>
      <c r="O386" s="11"/>
      <c r="P386" s="11" t="str">
        <f t="shared" si="73"/>
        <v xml:space="preserve"> </v>
      </c>
      <c r="Q386" s="11"/>
      <c r="R386" s="11"/>
      <c r="S386" s="11"/>
      <c r="T386" s="12"/>
      <c r="W386" s="4">
        <v>4</v>
      </c>
      <c r="Y386"/>
      <c r="Z386"/>
      <c r="AA386"/>
      <c r="AB386"/>
      <c r="AC386"/>
      <c r="AD386"/>
      <c r="AE386"/>
      <c r="AF386" s="4">
        <v>1</v>
      </c>
      <c r="AG386"/>
      <c r="AH386"/>
      <c r="AI386"/>
      <c r="AJ386"/>
      <c r="AK386"/>
      <c r="AL386"/>
      <c r="AM386" s="4">
        <v>1</v>
      </c>
    </row>
    <row r="387" spans="1:41" ht="12.75" customHeight="1" x14ac:dyDescent="0.25">
      <c r="A387" s="54" t="s">
        <v>276</v>
      </c>
      <c r="C387" s="96">
        <v>424</v>
      </c>
      <c r="D387" s="95"/>
      <c r="E387" s="7">
        <v>9.8000000000000007</v>
      </c>
      <c r="F387" s="7">
        <v>9.86</v>
      </c>
      <c r="H387" s="131"/>
      <c r="I387" s="131"/>
      <c r="J387" s="131"/>
      <c r="K387" s="131"/>
      <c r="L387" s="131"/>
      <c r="M387" s="131"/>
      <c r="N387" s="11">
        <f t="shared" si="72"/>
        <v>5.9999999999998721E-2</v>
      </c>
      <c r="O387" s="11"/>
      <c r="P387" s="11" t="str">
        <f t="shared" si="73"/>
        <v xml:space="preserve"> </v>
      </c>
      <c r="Q387" s="11"/>
      <c r="R387" s="11"/>
      <c r="S387" s="11"/>
      <c r="T387" s="12"/>
      <c r="W387" s="4">
        <v>2</v>
      </c>
      <c r="Y387"/>
      <c r="Z387"/>
      <c r="AA387"/>
      <c r="AB387"/>
      <c r="AC387"/>
      <c r="AD387"/>
      <c r="AE387"/>
      <c r="AF387" s="4">
        <v>1</v>
      </c>
      <c r="AG387"/>
      <c r="AH387"/>
      <c r="AI387"/>
      <c r="AJ387"/>
      <c r="AK387"/>
      <c r="AL387"/>
      <c r="AM387"/>
    </row>
    <row r="388" spans="1:41" ht="12.75" customHeight="1" x14ac:dyDescent="0.25">
      <c r="A388" s="54" t="s">
        <v>276</v>
      </c>
      <c r="C388" s="96">
        <v>424</v>
      </c>
      <c r="D388" s="95"/>
      <c r="E388" s="7">
        <v>9.86</v>
      </c>
      <c r="F388" s="7">
        <v>10.210000000000001</v>
      </c>
      <c r="H388" s="131"/>
      <c r="I388" s="131"/>
      <c r="J388" s="131"/>
      <c r="K388" s="131"/>
      <c r="L388" s="131"/>
      <c r="M388" s="131"/>
      <c r="N388" s="11">
        <f t="shared" si="72"/>
        <v>0.35000000000000142</v>
      </c>
      <c r="O388" s="11"/>
      <c r="P388" s="11" t="str">
        <f t="shared" si="73"/>
        <v xml:space="preserve"> </v>
      </c>
      <c r="Q388" s="11"/>
      <c r="R388" s="11"/>
      <c r="S388" s="11"/>
      <c r="T388" s="12"/>
      <c r="W388" s="4">
        <v>2</v>
      </c>
      <c r="Y388"/>
      <c r="Z388"/>
      <c r="AA388"/>
      <c r="AB388"/>
      <c r="AC388"/>
      <c r="AD388"/>
      <c r="AE388"/>
      <c r="AF388" s="4">
        <v>1</v>
      </c>
      <c r="AG388"/>
      <c r="AH388"/>
      <c r="AI388"/>
      <c r="AJ388"/>
      <c r="AK388"/>
      <c r="AL388"/>
      <c r="AM388"/>
    </row>
    <row r="389" spans="1:41" ht="12.75" customHeight="1" x14ac:dyDescent="0.25">
      <c r="A389" s="54" t="s">
        <v>276</v>
      </c>
      <c r="C389" s="96">
        <v>424</v>
      </c>
      <c r="D389" s="95"/>
      <c r="E389" s="7">
        <v>10.210000000000001</v>
      </c>
      <c r="F389" s="7">
        <v>11.19</v>
      </c>
      <c r="H389" s="131"/>
      <c r="I389" s="131"/>
      <c r="J389" s="131"/>
      <c r="K389" s="131"/>
      <c r="L389" s="131"/>
      <c r="M389" s="131"/>
      <c r="N389" s="11">
        <f t="shared" si="72"/>
        <v>0.97999999999999865</v>
      </c>
      <c r="O389" s="11"/>
      <c r="P389" s="11">
        <f t="shared" si="73"/>
        <v>1.9599999999999973</v>
      </c>
      <c r="Q389" s="11"/>
      <c r="R389" s="11"/>
      <c r="S389" s="11"/>
      <c r="T389" s="12"/>
      <c r="W389" s="4">
        <v>2</v>
      </c>
      <c r="Y389"/>
      <c r="Z389"/>
      <c r="AA389" s="4">
        <v>1</v>
      </c>
      <c r="AB389"/>
      <c r="AC389"/>
      <c r="AD389"/>
      <c r="AE389"/>
      <c r="AF389" s="4">
        <v>1</v>
      </c>
      <c r="AG389"/>
      <c r="AH389" s="4">
        <v>1</v>
      </c>
      <c r="AI389"/>
      <c r="AJ389"/>
      <c r="AK389"/>
      <c r="AL389"/>
      <c r="AM389"/>
    </row>
    <row r="390" spans="1:41" ht="12.75" customHeight="1" x14ac:dyDescent="0.25">
      <c r="A390" s="54" t="s">
        <v>276</v>
      </c>
      <c r="C390" s="96">
        <v>424</v>
      </c>
      <c r="D390" s="95"/>
      <c r="E390" s="7">
        <v>11.19</v>
      </c>
      <c r="F390" s="7">
        <v>11.32</v>
      </c>
      <c r="H390" s="131"/>
      <c r="I390" s="131"/>
      <c r="J390" s="131"/>
      <c r="K390" s="131"/>
      <c r="L390" s="131"/>
      <c r="M390" s="131"/>
      <c r="N390" s="11">
        <f t="shared" si="72"/>
        <v>0.13000000000000078</v>
      </c>
      <c r="O390" s="11"/>
      <c r="P390" s="11">
        <f t="shared" si="73"/>
        <v>0.26000000000000156</v>
      </c>
      <c r="Q390" s="11"/>
      <c r="R390" s="11"/>
      <c r="S390" s="11"/>
      <c r="T390" s="12"/>
      <c r="W390" s="4">
        <v>2</v>
      </c>
      <c r="Y390"/>
      <c r="Z390"/>
      <c r="AA390" s="4">
        <v>1</v>
      </c>
      <c r="AB390"/>
      <c r="AC390"/>
      <c r="AD390"/>
      <c r="AE390" s="4">
        <v>1</v>
      </c>
      <c r="AF390"/>
      <c r="AG390"/>
      <c r="AH390" s="4">
        <v>1</v>
      </c>
      <c r="AI390"/>
      <c r="AJ390"/>
      <c r="AK390"/>
      <c r="AL390"/>
      <c r="AM390"/>
    </row>
    <row r="391" spans="1:41" ht="12.75" customHeight="1" x14ac:dyDescent="0.25">
      <c r="A391" s="54" t="s">
        <v>276</v>
      </c>
      <c r="C391" s="96">
        <v>424</v>
      </c>
      <c r="D391" s="95"/>
      <c r="E391" s="7">
        <v>11.32</v>
      </c>
      <c r="F391" s="7">
        <v>11.64</v>
      </c>
      <c r="H391" s="131"/>
      <c r="I391" s="131"/>
      <c r="J391" s="131"/>
      <c r="K391" s="131"/>
      <c r="L391" s="131"/>
      <c r="M391" s="131"/>
      <c r="N391" s="11">
        <f t="shared" si="72"/>
        <v>0.32000000000000028</v>
      </c>
      <c r="O391" s="11"/>
      <c r="P391" s="11">
        <f t="shared" si="73"/>
        <v>0.64000000000000057</v>
      </c>
      <c r="Q391" s="11"/>
      <c r="R391" s="11"/>
      <c r="S391" s="11"/>
      <c r="T391" s="12"/>
      <c r="W391" s="4">
        <v>2</v>
      </c>
      <c r="Y391"/>
      <c r="Z391"/>
      <c r="AA391" s="4">
        <v>1</v>
      </c>
      <c r="AB391"/>
      <c r="AC391"/>
      <c r="AD391" s="4">
        <v>1</v>
      </c>
      <c r="AE391"/>
      <c r="AF391"/>
      <c r="AG391"/>
      <c r="AH391" s="4">
        <v>1</v>
      </c>
      <c r="AI391"/>
      <c r="AJ391"/>
      <c r="AK391"/>
      <c r="AL391"/>
      <c r="AM391"/>
    </row>
    <row r="392" spans="1:41" ht="12.75" customHeight="1" x14ac:dyDescent="0.25">
      <c r="A392" s="54" t="s">
        <v>276</v>
      </c>
      <c r="C392" s="96">
        <v>424</v>
      </c>
      <c r="D392" s="95"/>
      <c r="E392" s="7">
        <v>11.64</v>
      </c>
      <c r="F392" s="7">
        <v>11.78</v>
      </c>
      <c r="H392" s="131"/>
      <c r="I392" s="131"/>
      <c r="J392" s="131"/>
      <c r="K392" s="131"/>
      <c r="L392" s="131"/>
      <c r="M392" s="131"/>
      <c r="N392" s="11">
        <f t="shared" si="72"/>
        <v>0.13999999999999879</v>
      </c>
      <c r="O392" s="11"/>
      <c r="P392" s="11">
        <f t="shared" si="73"/>
        <v>0.27999999999999758</v>
      </c>
      <c r="Q392" s="11"/>
      <c r="R392" s="11"/>
      <c r="S392" s="11"/>
      <c r="T392" s="12"/>
      <c r="W392" s="4">
        <v>2</v>
      </c>
      <c r="Y392"/>
      <c r="Z392"/>
      <c r="AA392" s="4">
        <v>1</v>
      </c>
      <c r="AB392"/>
      <c r="AC392"/>
      <c r="AD392"/>
      <c r="AE392" s="4">
        <v>1</v>
      </c>
      <c r="AF392"/>
      <c r="AG392"/>
      <c r="AH392" s="4">
        <v>1</v>
      </c>
      <c r="AI392"/>
      <c r="AJ392"/>
      <c r="AK392"/>
      <c r="AL392"/>
      <c r="AM392"/>
    </row>
    <row r="393" spans="1:41" ht="12.75" customHeight="1" x14ac:dyDescent="0.25">
      <c r="A393" s="54" t="s">
        <v>276</v>
      </c>
      <c r="C393" s="96">
        <v>424</v>
      </c>
      <c r="D393" s="95"/>
      <c r="E393" s="7">
        <v>11.78</v>
      </c>
      <c r="F393" s="7">
        <v>12.02</v>
      </c>
      <c r="H393" s="131"/>
      <c r="I393" s="131"/>
      <c r="J393" s="131"/>
      <c r="K393" s="131"/>
      <c r="L393" s="131"/>
      <c r="M393" s="131"/>
      <c r="N393" s="11">
        <f t="shared" si="72"/>
        <v>0.24000000000000021</v>
      </c>
      <c r="O393" s="11"/>
      <c r="P393" s="11">
        <f t="shared" si="73"/>
        <v>0.48000000000000043</v>
      </c>
      <c r="Q393" s="11"/>
      <c r="R393" s="11"/>
      <c r="S393" s="11"/>
      <c r="T393" s="12"/>
      <c r="W393" s="4">
        <v>2</v>
      </c>
      <c r="Y393"/>
      <c r="Z393"/>
      <c r="AA393" s="4">
        <v>1</v>
      </c>
      <c r="AB393"/>
      <c r="AC393"/>
      <c r="AD393"/>
      <c r="AE393"/>
      <c r="AF393" s="4">
        <v>1</v>
      </c>
      <c r="AG393"/>
      <c r="AH393" s="4">
        <v>1</v>
      </c>
      <c r="AI393"/>
      <c r="AJ393"/>
      <c r="AK393"/>
      <c r="AL393"/>
      <c r="AM393"/>
    </row>
    <row r="394" spans="1:41" ht="12.75" customHeight="1" x14ac:dyDescent="0.25">
      <c r="A394" s="54" t="s">
        <v>276</v>
      </c>
      <c r="C394" s="96">
        <v>424</v>
      </c>
      <c r="D394" s="95"/>
      <c r="E394" s="7">
        <v>12.02</v>
      </c>
      <c r="F394" s="7">
        <v>12.1</v>
      </c>
      <c r="H394" s="131"/>
      <c r="I394" s="131"/>
      <c r="J394" s="131"/>
      <c r="K394" s="131"/>
      <c r="L394" s="131"/>
      <c r="M394" s="131"/>
      <c r="N394" s="11">
        <f t="shared" si="72"/>
        <v>8.0000000000000071E-2</v>
      </c>
      <c r="O394" s="11"/>
      <c r="P394" s="11">
        <f t="shared" si="73"/>
        <v>0.16000000000000014</v>
      </c>
      <c r="Q394" s="11"/>
      <c r="R394" s="11"/>
      <c r="S394" s="11"/>
      <c r="T394" s="12"/>
      <c r="W394" s="4">
        <v>2</v>
      </c>
      <c r="Y394"/>
      <c r="Z394"/>
      <c r="AA394" s="4">
        <v>1</v>
      </c>
      <c r="AB394"/>
      <c r="AC394"/>
      <c r="AD394"/>
      <c r="AE394" s="4">
        <v>1</v>
      </c>
      <c r="AF394"/>
      <c r="AG394"/>
      <c r="AH394" s="4">
        <v>1</v>
      </c>
      <c r="AI394"/>
      <c r="AJ394"/>
      <c r="AK394"/>
      <c r="AL394"/>
      <c r="AM394"/>
    </row>
    <row r="395" spans="1:41" ht="12.75" customHeight="1" x14ac:dyDescent="0.25">
      <c r="A395" s="54" t="s">
        <v>276</v>
      </c>
      <c r="C395" s="96">
        <v>424</v>
      </c>
      <c r="D395" s="95"/>
      <c r="E395" s="7">
        <v>12.1</v>
      </c>
      <c r="F395" s="7">
        <v>12.2</v>
      </c>
      <c r="H395" s="131"/>
      <c r="I395" s="131"/>
      <c r="J395" s="131"/>
      <c r="K395" s="131"/>
      <c r="L395" s="131"/>
      <c r="M395" s="131"/>
      <c r="N395" s="11">
        <f t="shared" si="72"/>
        <v>9.9999999999999645E-2</v>
      </c>
      <c r="O395" s="11"/>
      <c r="P395" s="11">
        <f t="shared" si="73"/>
        <v>0.19999999999999929</v>
      </c>
      <c r="Q395" s="11"/>
      <c r="R395" s="11"/>
      <c r="S395" s="11"/>
      <c r="T395" s="12"/>
      <c r="W395" s="4">
        <v>2</v>
      </c>
      <c r="Y395"/>
      <c r="Z395"/>
      <c r="AA395" s="4">
        <v>1</v>
      </c>
      <c r="AB395"/>
      <c r="AC395"/>
      <c r="AD395" s="4">
        <v>1</v>
      </c>
      <c r="AE395"/>
      <c r="AF395"/>
      <c r="AG395"/>
      <c r="AH395" s="4">
        <v>1</v>
      </c>
      <c r="AI395"/>
      <c r="AJ395"/>
      <c r="AK395"/>
      <c r="AL395"/>
      <c r="AM395"/>
      <c r="AN395"/>
      <c r="AO395"/>
    </row>
    <row r="396" spans="1:41" ht="12.75" customHeight="1" x14ac:dyDescent="0.25">
      <c r="A396" s="54" t="s">
        <v>276</v>
      </c>
      <c r="C396" s="96">
        <v>424</v>
      </c>
      <c r="D396" s="95"/>
      <c r="E396" s="35">
        <v>12.2</v>
      </c>
      <c r="F396" s="35">
        <v>12.32</v>
      </c>
      <c r="H396" s="131"/>
      <c r="I396" s="131"/>
      <c r="J396" s="131"/>
      <c r="K396" s="131"/>
      <c r="L396" s="131"/>
      <c r="M396" s="131"/>
      <c r="N396" s="11">
        <f t="shared" si="72"/>
        <v>0.12000000000000099</v>
      </c>
      <c r="O396" s="11"/>
      <c r="P396" s="11">
        <f t="shared" si="73"/>
        <v>0.24000000000000199</v>
      </c>
      <c r="Q396" s="11"/>
      <c r="R396" s="11"/>
      <c r="S396" s="11"/>
      <c r="T396" s="12"/>
      <c r="W396" s="4">
        <v>2</v>
      </c>
      <c r="Y396"/>
      <c r="Z396"/>
      <c r="AA396" s="4">
        <v>1</v>
      </c>
      <c r="AB396"/>
      <c r="AC396"/>
      <c r="AD396" s="4">
        <v>1</v>
      </c>
      <c r="AE396"/>
      <c r="AF396"/>
      <c r="AG396"/>
      <c r="AH396" s="4">
        <v>1</v>
      </c>
      <c r="AI396"/>
      <c r="AJ396"/>
      <c r="AK396"/>
      <c r="AL396"/>
      <c r="AM396"/>
      <c r="AN396"/>
      <c r="AO396"/>
    </row>
    <row r="397" spans="1:41" ht="12.75" customHeight="1" x14ac:dyDescent="0.25">
      <c r="A397" s="54" t="s">
        <v>276</v>
      </c>
      <c r="C397" s="96">
        <v>424</v>
      </c>
      <c r="D397" s="95"/>
      <c r="E397" s="35">
        <v>12.32</v>
      </c>
      <c r="F397" s="35">
        <v>12.58</v>
      </c>
      <c r="H397" s="131"/>
      <c r="I397" s="131"/>
      <c r="J397" s="131"/>
      <c r="K397" s="131"/>
      <c r="L397" s="131"/>
      <c r="M397" s="131"/>
      <c r="N397" s="11">
        <f t="shared" si="72"/>
        <v>0.25999999999999979</v>
      </c>
      <c r="O397" s="11"/>
      <c r="P397" s="11">
        <f t="shared" si="73"/>
        <v>0.51999999999999957</v>
      </c>
      <c r="Q397" s="11"/>
      <c r="R397" s="11"/>
      <c r="S397" s="11"/>
      <c r="T397" s="12"/>
      <c r="W397" s="4">
        <v>2</v>
      </c>
      <c r="Y397"/>
      <c r="Z397"/>
      <c r="AA397" s="4">
        <v>1</v>
      </c>
      <c r="AB397"/>
      <c r="AC397"/>
      <c r="AD397"/>
      <c r="AE397" s="4">
        <v>1</v>
      </c>
      <c r="AF397"/>
      <c r="AG397"/>
      <c r="AH397" s="4">
        <v>1</v>
      </c>
      <c r="AI397"/>
      <c r="AJ397"/>
      <c r="AK397"/>
      <c r="AL397"/>
      <c r="AM397"/>
      <c r="AN397"/>
      <c r="AO397"/>
    </row>
    <row r="398" spans="1:41" ht="12.75" customHeight="1" x14ac:dyDescent="0.25">
      <c r="A398" s="54" t="s">
        <v>276</v>
      </c>
      <c r="C398" s="96">
        <v>424</v>
      </c>
      <c r="D398" s="95"/>
      <c r="E398" s="35">
        <v>12.58</v>
      </c>
      <c r="F398" s="35">
        <v>13.4</v>
      </c>
      <c r="H398" s="131"/>
      <c r="I398" s="131"/>
      <c r="J398" s="131"/>
      <c r="K398" s="131"/>
      <c r="L398" s="131"/>
      <c r="M398" s="131"/>
      <c r="N398" s="11">
        <f t="shared" si="72"/>
        <v>0.82000000000000028</v>
      </c>
      <c r="O398" s="11"/>
      <c r="P398" s="11">
        <f t="shared" si="73"/>
        <v>1.6400000000000006</v>
      </c>
      <c r="Q398" s="11"/>
      <c r="R398" s="11"/>
      <c r="S398" s="11"/>
      <c r="T398" s="12"/>
      <c r="W398" s="4">
        <v>2</v>
      </c>
      <c r="Y398"/>
      <c r="Z398"/>
      <c r="AA398" s="4">
        <v>1</v>
      </c>
      <c r="AB398"/>
      <c r="AC398"/>
      <c r="AD398" s="4">
        <v>1</v>
      </c>
      <c r="AE398"/>
      <c r="AF398"/>
      <c r="AG398"/>
      <c r="AH398" s="4">
        <v>1</v>
      </c>
      <c r="AI398"/>
      <c r="AJ398"/>
      <c r="AK398"/>
      <c r="AL398"/>
      <c r="AM398"/>
      <c r="AN398"/>
      <c r="AO398"/>
    </row>
    <row r="399" spans="1:41" ht="12.75" customHeight="1" x14ac:dyDescent="0.25">
      <c r="A399" s="54" t="s">
        <v>276</v>
      </c>
      <c r="C399" s="96">
        <v>424</v>
      </c>
      <c r="D399" s="95"/>
      <c r="E399" s="35">
        <v>13.4</v>
      </c>
      <c r="F399" s="35">
        <v>13.48</v>
      </c>
      <c r="H399" s="131"/>
      <c r="I399" s="131"/>
      <c r="J399" s="131"/>
      <c r="K399" s="131"/>
      <c r="L399" s="131"/>
      <c r="M399" s="131"/>
      <c r="N399" s="11">
        <f t="shared" si="72"/>
        <v>8.0000000000000071E-2</v>
      </c>
      <c r="O399" s="11"/>
      <c r="P399" s="11">
        <f t="shared" si="73"/>
        <v>0.16000000000000014</v>
      </c>
      <c r="Q399" s="11"/>
      <c r="R399" s="11"/>
      <c r="S399" s="11"/>
      <c r="T399" s="12"/>
      <c r="W399" s="4">
        <v>2</v>
      </c>
      <c r="Y399"/>
      <c r="Z399"/>
      <c r="AA399" s="4">
        <v>1</v>
      </c>
      <c r="AB399"/>
      <c r="AC399"/>
      <c r="AD399"/>
      <c r="AE399" s="4">
        <v>1</v>
      </c>
      <c r="AF399"/>
      <c r="AG399"/>
      <c r="AH399" s="4">
        <v>1</v>
      </c>
      <c r="AI399"/>
      <c r="AJ399"/>
      <c r="AK399"/>
      <c r="AL399"/>
      <c r="AM399"/>
      <c r="AN399"/>
      <c r="AO399"/>
    </row>
    <row r="400" spans="1:41" ht="12.75" customHeight="1" x14ac:dyDescent="0.25">
      <c r="A400" s="54" t="s">
        <v>276</v>
      </c>
      <c r="C400" s="96">
        <v>424</v>
      </c>
      <c r="D400" s="95"/>
      <c r="E400" s="35">
        <v>13.48</v>
      </c>
      <c r="F400" s="35">
        <v>14.53</v>
      </c>
      <c r="H400" s="131">
        <f>SUM(N375:N400)</f>
        <v>7.4599999999999991</v>
      </c>
      <c r="I400" s="131">
        <f t="shared" ref="I400:M400" si="74">SUM(O375:O400)</f>
        <v>0</v>
      </c>
      <c r="J400" s="131">
        <f t="shared" si="74"/>
        <v>12.739999999999995</v>
      </c>
      <c r="K400" s="131">
        <f t="shared" si="74"/>
        <v>0</v>
      </c>
      <c r="L400" s="131">
        <f t="shared" si="74"/>
        <v>0</v>
      </c>
      <c r="M400" s="131">
        <f t="shared" si="74"/>
        <v>0</v>
      </c>
      <c r="N400" s="11">
        <f t="shared" si="72"/>
        <v>1.0499999999999989</v>
      </c>
      <c r="O400" s="11"/>
      <c r="P400" s="11">
        <f t="shared" si="73"/>
        <v>2.0999999999999979</v>
      </c>
      <c r="Q400" s="11"/>
      <c r="R400" s="11"/>
      <c r="S400" s="11"/>
      <c r="T400" s="12"/>
      <c r="W400" s="4">
        <v>2</v>
      </c>
      <c r="Y400"/>
      <c r="Z400"/>
      <c r="AA400" s="4">
        <v>1</v>
      </c>
      <c r="AB400"/>
      <c r="AC400"/>
      <c r="AD400"/>
      <c r="AE400"/>
      <c r="AF400" s="4">
        <v>1</v>
      </c>
      <c r="AG400"/>
      <c r="AH400" s="4">
        <v>1</v>
      </c>
      <c r="AI400"/>
      <c r="AJ400"/>
      <c r="AK400"/>
      <c r="AL400"/>
      <c r="AM400"/>
      <c r="AN400"/>
      <c r="AO400"/>
    </row>
    <row r="401" spans="1:43" s="16" customFormat="1" ht="12.75" customHeight="1" x14ac:dyDescent="0.25">
      <c r="D401" s="17"/>
      <c r="E401" s="18"/>
      <c r="F401" s="18"/>
      <c r="N401" s="19"/>
      <c r="O401" s="19"/>
      <c r="P401" s="19"/>
      <c r="Q401" s="19"/>
      <c r="R401" s="19"/>
      <c r="S401" s="19"/>
      <c r="T401" s="20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Q401" s="17"/>
    </row>
    <row r="402" spans="1:43" s="16" customFormat="1" ht="12.75" customHeight="1" x14ac:dyDescent="0.25">
      <c r="D402" s="17"/>
      <c r="E402" s="18"/>
      <c r="F402" s="18"/>
      <c r="N402" s="19" t="str">
        <f>IF(F402&gt;0,(F402-E402)*(AD402+AE402+AF402)," ")</f>
        <v xml:space="preserve"> </v>
      </c>
      <c r="O402" s="19" t="str">
        <f>IF($F402&gt;0,IF(#REF!&gt;0,($F402-$E402)*#REF!," ")," ")</f>
        <v xml:space="preserve"> </v>
      </c>
      <c r="P402" s="19" t="str">
        <f t="shared" ref="P402:P433" si="75">IF(($F402-$E402)*(AA402+AH402)&gt;0,($F402-$E402)*(AA402+AH402)," ")</f>
        <v xml:space="preserve"> </v>
      </c>
      <c r="Q402" s="19"/>
      <c r="R402" s="19" t="str">
        <f>IF(($F402-$E402)*(AB402+AI402)&gt;0,($F402-$E402)*(AB402+AI402)," ")</f>
        <v xml:space="preserve"> </v>
      </c>
      <c r="S402" s="19"/>
      <c r="T402" s="20" t="str">
        <f>IF($F402&gt;0,IF(AM402&gt;0,AM402," ")," ")</f>
        <v xml:space="preserve"> </v>
      </c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Q402" s="17"/>
    </row>
    <row r="403" spans="1:43" s="16" customFormat="1" ht="12.75" customHeight="1" x14ac:dyDescent="0.25">
      <c r="D403" s="17"/>
      <c r="E403" s="18"/>
      <c r="F403" s="18"/>
      <c r="N403" s="19" t="str">
        <f>IF(F403&gt;0,(F403-E403)*(AD403+AE403+AF403)," ")</f>
        <v xml:space="preserve"> </v>
      </c>
      <c r="O403" s="19" t="str">
        <f>IF($F403&gt;0,IF(#REF!&gt;0,($F403-$E403)*#REF!," ")," ")</f>
        <v xml:space="preserve"> </v>
      </c>
      <c r="P403" s="19" t="str">
        <f t="shared" si="75"/>
        <v xml:space="preserve"> </v>
      </c>
      <c r="Q403" s="19"/>
      <c r="R403" s="19" t="str">
        <f>IF(($F403-$E403)*(AB403+AI403)&gt;0,($F403-$E403)*(AB403+AI403)," ")</f>
        <v xml:space="preserve"> </v>
      </c>
      <c r="S403" s="19"/>
      <c r="T403" s="20" t="str">
        <f>IF($F403&gt;0,IF(AM403&gt;0,AM403," ")," ")</f>
        <v xml:space="preserve"> </v>
      </c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Q403" s="17"/>
    </row>
    <row r="404" spans="1:43" ht="12.75" customHeight="1" x14ac:dyDescent="0.25">
      <c r="A404" s="60" t="s">
        <v>687</v>
      </c>
      <c r="C404" s="6" t="s">
        <v>734</v>
      </c>
      <c r="E404" s="35">
        <v>0</v>
      </c>
      <c r="F404" s="35">
        <v>0.17</v>
      </c>
      <c r="H404" s="131">
        <f>SUM(N404)</f>
        <v>0.17</v>
      </c>
      <c r="I404" s="131">
        <f t="shared" ref="I404:M404" si="76">SUM(O404)</f>
        <v>0</v>
      </c>
      <c r="J404" s="131">
        <f t="shared" si="76"/>
        <v>0.34</v>
      </c>
      <c r="K404" s="131">
        <f t="shared" si="76"/>
        <v>0</v>
      </c>
      <c r="L404" s="131">
        <f t="shared" si="76"/>
        <v>0</v>
      </c>
      <c r="M404" s="131">
        <f t="shared" si="76"/>
        <v>0</v>
      </c>
      <c r="N404" s="11">
        <f>IF(F404&gt;0,(F404-E404)*(AD404+AE404+AF404)," ")</f>
        <v>0.17</v>
      </c>
      <c r="O404" s="11"/>
      <c r="P404" s="11">
        <f t="shared" si="75"/>
        <v>0.34</v>
      </c>
      <c r="Q404" s="11"/>
      <c r="R404" s="11"/>
      <c r="S404" s="11"/>
      <c r="T404" s="12"/>
      <c r="W404" s="4">
        <v>2</v>
      </c>
      <c r="Y404"/>
      <c r="Z404"/>
      <c r="AA404" s="4">
        <v>1</v>
      </c>
      <c r="AB404"/>
      <c r="AC404"/>
      <c r="AD404"/>
      <c r="AE404"/>
      <c r="AF404" s="4">
        <v>1</v>
      </c>
      <c r="AG404"/>
      <c r="AH404" s="4">
        <v>1</v>
      </c>
      <c r="AI404"/>
      <c r="AJ404"/>
      <c r="AK404"/>
      <c r="AL404"/>
      <c r="AM404"/>
      <c r="AN404"/>
      <c r="AO404"/>
    </row>
    <row r="405" spans="1:43" x14ac:dyDescent="0.25">
      <c r="O405" s="11"/>
      <c r="P405" s="11" t="str">
        <f t="shared" si="75"/>
        <v xml:space="preserve"> </v>
      </c>
      <c r="Q405" s="11"/>
      <c r="R405" s="11" t="str">
        <f t="shared" ref="R405:R436" si="77">IF(($F405-$E405)*(AB405+AI405)&gt;0,($F405-$E405)*(AB405+AI405)," ")</f>
        <v xml:space="preserve"> </v>
      </c>
      <c r="S405" s="11"/>
      <c r="T405" s="12" t="str">
        <f t="shared" ref="T405:T417" si="78">IF($F405&gt;0,IF(AM405&gt;0,AM405," ")," ")</f>
        <v xml:space="preserve"> </v>
      </c>
    </row>
    <row r="406" spans="1:43" x14ac:dyDescent="0.25">
      <c r="O406" s="11"/>
      <c r="P406" s="11" t="str">
        <f t="shared" si="75"/>
        <v xml:space="preserve"> </v>
      </c>
      <c r="Q406" s="11"/>
      <c r="R406" s="11" t="str">
        <f t="shared" si="77"/>
        <v xml:space="preserve"> </v>
      </c>
      <c r="S406" s="11"/>
      <c r="T406" s="12" t="str">
        <f t="shared" si="78"/>
        <v xml:space="preserve"> </v>
      </c>
    </row>
    <row r="407" spans="1:43" x14ac:dyDescent="0.25">
      <c r="O407" s="11"/>
      <c r="P407" s="11" t="str">
        <f t="shared" si="75"/>
        <v xml:space="preserve"> </v>
      </c>
      <c r="Q407" s="11"/>
      <c r="R407" s="11" t="str">
        <f t="shared" si="77"/>
        <v xml:space="preserve"> </v>
      </c>
      <c r="S407" s="11"/>
      <c r="T407" s="12" t="str">
        <f t="shared" si="78"/>
        <v xml:space="preserve"> </v>
      </c>
    </row>
    <row r="408" spans="1:43" x14ac:dyDescent="0.25">
      <c r="O408" s="11"/>
      <c r="P408" s="11" t="str">
        <f t="shared" si="75"/>
        <v xml:space="preserve"> </v>
      </c>
      <c r="Q408" s="11"/>
      <c r="R408" s="11" t="str">
        <f t="shared" si="77"/>
        <v xml:space="preserve"> </v>
      </c>
      <c r="S408" s="11"/>
      <c r="T408" s="12" t="str">
        <f t="shared" si="78"/>
        <v xml:space="preserve"> </v>
      </c>
    </row>
    <row r="409" spans="1:43" x14ac:dyDescent="0.25">
      <c r="O409" s="11"/>
      <c r="P409" s="11" t="str">
        <f t="shared" si="75"/>
        <v xml:space="preserve"> </v>
      </c>
      <c r="Q409" s="11"/>
      <c r="R409" s="11" t="str">
        <f t="shared" si="77"/>
        <v xml:space="preserve"> </v>
      </c>
      <c r="S409" s="11"/>
      <c r="T409" s="12" t="str">
        <f t="shared" si="78"/>
        <v xml:space="preserve"> </v>
      </c>
    </row>
    <row r="410" spans="1:43" x14ac:dyDescent="0.25">
      <c r="O410" s="11"/>
      <c r="P410" s="11" t="str">
        <f t="shared" si="75"/>
        <v xml:space="preserve"> </v>
      </c>
      <c r="Q410" s="11"/>
      <c r="R410" s="11" t="str">
        <f t="shared" si="77"/>
        <v xml:space="preserve"> </v>
      </c>
      <c r="S410" s="11"/>
      <c r="T410" s="12" t="str">
        <f t="shared" si="78"/>
        <v xml:space="preserve"> </v>
      </c>
    </row>
    <row r="411" spans="1:43" x14ac:dyDescent="0.25">
      <c r="O411" s="11"/>
      <c r="P411" s="11" t="str">
        <f t="shared" si="75"/>
        <v xml:space="preserve"> </v>
      </c>
      <c r="Q411" s="11"/>
      <c r="R411" s="11" t="str">
        <f t="shared" si="77"/>
        <v xml:space="preserve"> </v>
      </c>
      <c r="S411" s="11"/>
      <c r="T411" s="12" t="str">
        <f t="shared" si="78"/>
        <v xml:space="preserve"> </v>
      </c>
    </row>
    <row r="412" spans="1:43" x14ac:dyDescent="0.25">
      <c r="O412" s="11"/>
      <c r="P412" s="11" t="str">
        <f t="shared" si="75"/>
        <v xml:space="preserve"> </v>
      </c>
      <c r="Q412" s="11"/>
      <c r="R412" s="11" t="str">
        <f t="shared" si="77"/>
        <v xml:space="preserve"> </v>
      </c>
      <c r="S412" s="11"/>
      <c r="T412" s="12" t="str">
        <f t="shared" si="78"/>
        <v xml:space="preserve"> </v>
      </c>
    </row>
    <row r="413" spans="1:43" x14ac:dyDescent="0.25">
      <c r="O413" s="11"/>
      <c r="P413" s="11" t="str">
        <f t="shared" si="75"/>
        <v xml:space="preserve"> </v>
      </c>
      <c r="Q413" s="11"/>
      <c r="R413" s="11" t="str">
        <f t="shared" si="77"/>
        <v xml:space="preserve"> </v>
      </c>
      <c r="S413" s="11"/>
      <c r="T413" s="12" t="str">
        <f t="shared" si="78"/>
        <v xml:space="preserve"> </v>
      </c>
    </row>
    <row r="414" spans="1:43" x14ac:dyDescent="0.25">
      <c r="O414" s="11"/>
      <c r="P414" s="11" t="str">
        <f t="shared" si="75"/>
        <v xml:space="preserve"> </v>
      </c>
      <c r="Q414" s="11"/>
      <c r="R414" s="11" t="str">
        <f t="shared" si="77"/>
        <v xml:space="preserve"> </v>
      </c>
      <c r="S414" s="11"/>
      <c r="T414" s="12" t="str">
        <f t="shared" si="78"/>
        <v xml:space="preserve"> </v>
      </c>
    </row>
    <row r="415" spans="1:43" x14ac:dyDescent="0.25">
      <c r="O415" s="11"/>
      <c r="P415" s="11" t="str">
        <f t="shared" si="75"/>
        <v xml:space="preserve"> </v>
      </c>
      <c r="Q415" s="11"/>
      <c r="R415" s="11" t="str">
        <f t="shared" si="77"/>
        <v xml:space="preserve"> </v>
      </c>
      <c r="S415" s="11"/>
      <c r="T415" s="12" t="str">
        <f t="shared" si="78"/>
        <v xml:space="preserve"> </v>
      </c>
    </row>
    <row r="416" spans="1:43" x14ac:dyDescent="0.25">
      <c r="O416" s="11"/>
      <c r="P416" s="11" t="str">
        <f t="shared" si="75"/>
        <v xml:space="preserve"> </v>
      </c>
      <c r="Q416" s="11"/>
      <c r="R416" s="11" t="str">
        <f t="shared" si="77"/>
        <v xml:space="preserve"> </v>
      </c>
      <c r="S416" s="11"/>
      <c r="T416" s="12" t="str">
        <f t="shared" si="78"/>
        <v xml:space="preserve"> </v>
      </c>
    </row>
    <row r="417" spans="15:20" x14ac:dyDescent="0.25">
      <c r="O417" s="11"/>
      <c r="P417" s="11" t="str">
        <f t="shared" si="75"/>
        <v xml:space="preserve"> </v>
      </c>
      <c r="Q417" s="11"/>
      <c r="R417" s="11" t="str">
        <f t="shared" si="77"/>
        <v xml:space="preserve"> </v>
      </c>
      <c r="S417" s="11"/>
      <c r="T417" s="12" t="str">
        <f t="shared" si="78"/>
        <v xml:space="preserve"> </v>
      </c>
    </row>
    <row r="418" spans="15:20" x14ac:dyDescent="0.25">
      <c r="O418" s="11"/>
      <c r="P418" s="11" t="str">
        <f t="shared" si="75"/>
        <v xml:space="preserve"> </v>
      </c>
      <c r="Q418" s="11"/>
      <c r="R418" s="11" t="str">
        <f t="shared" si="77"/>
        <v xml:space="preserve"> </v>
      </c>
      <c r="S418" s="11"/>
      <c r="T418" s="12" t="str">
        <f t="shared" ref="T418:T449" si="79">IF($F418&gt;0,IF(AM418&gt;0,AM418," ")," ")</f>
        <v xml:space="preserve"> </v>
      </c>
    </row>
    <row r="419" spans="15:20" x14ac:dyDescent="0.25">
      <c r="O419" s="11"/>
      <c r="P419" s="11" t="str">
        <f t="shared" si="75"/>
        <v xml:space="preserve"> </v>
      </c>
      <c r="Q419" s="11"/>
      <c r="R419" s="11" t="str">
        <f t="shared" si="77"/>
        <v xml:space="preserve"> </v>
      </c>
      <c r="S419" s="11"/>
      <c r="T419" s="12" t="str">
        <f t="shared" si="79"/>
        <v xml:space="preserve"> </v>
      </c>
    </row>
    <row r="420" spans="15:20" x14ac:dyDescent="0.25">
      <c r="O420" s="11"/>
      <c r="P420" s="11" t="str">
        <f t="shared" si="75"/>
        <v xml:space="preserve"> </v>
      </c>
      <c r="Q420" s="11"/>
      <c r="R420" s="11" t="str">
        <f t="shared" si="77"/>
        <v xml:space="preserve"> </v>
      </c>
      <c r="S420" s="11"/>
      <c r="T420" s="12" t="str">
        <f t="shared" si="79"/>
        <v xml:space="preserve"> </v>
      </c>
    </row>
    <row r="421" spans="15:20" x14ac:dyDescent="0.25">
      <c r="O421" s="11"/>
      <c r="P421" s="11" t="str">
        <f t="shared" si="75"/>
        <v xml:space="preserve"> </v>
      </c>
      <c r="Q421" s="11"/>
      <c r="R421" s="11" t="str">
        <f t="shared" si="77"/>
        <v xml:space="preserve"> </v>
      </c>
      <c r="S421" s="11"/>
      <c r="T421" s="12" t="str">
        <f t="shared" si="79"/>
        <v xml:space="preserve"> </v>
      </c>
    </row>
    <row r="422" spans="15:20" x14ac:dyDescent="0.25">
      <c r="O422" s="11"/>
      <c r="P422" s="11" t="str">
        <f t="shared" si="75"/>
        <v xml:space="preserve"> </v>
      </c>
      <c r="Q422" s="11"/>
      <c r="R422" s="11" t="str">
        <f t="shared" si="77"/>
        <v xml:space="preserve"> </v>
      </c>
      <c r="S422" s="11"/>
      <c r="T422" s="12" t="str">
        <f t="shared" si="79"/>
        <v xml:space="preserve"> </v>
      </c>
    </row>
    <row r="423" spans="15:20" x14ac:dyDescent="0.25">
      <c r="O423" s="11"/>
      <c r="P423" s="11" t="str">
        <f t="shared" si="75"/>
        <v xml:space="preserve"> </v>
      </c>
      <c r="Q423" s="11"/>
      <c r="R423" s="11" t="str">
        <f t="shared" si="77"/>
        <v xml:space="preserve"> </v>
      </c>
      <c r="S423" s="11"/>
      <c r="T423" s="12" t="str">
        <f t="shared" si="79"/>
        <v xml:space="preserve"> </v>
      </c>
    </row>
    <row r="424" spans="15:20" x14ac:dyDescent="0.25">
      <c r="O424" s="11"/>
      <c r="P424" s="11" t="str">
        <f t="shared" si="75"/>
        <v xml:space="preserve"> </v>
      </c>
      <c r="Q424" s="11"/>
      <c r="R424" s="11" t="str">
        <f t="shared" si="77"/>
        <v xml:space="preserve"> </v>
      </c>
      <c r="S424" s="11"/>
      <c r="T424" s="12" t="str">
        <f t="shared" si="79"/>
        <v xml:space="preserve"> </v>
      </c>
    </row>
    <row r="425" spans="15:20" x14ac:dyDescent="0.25">
      <c r="O425" s="11"/>
      <c r="P425" s="11" t="str">
        <f t="shared" si="75"/>
        <v xml:space="preserve"> </v>
      </c>
      <c r="Q425" s="11"/>
      <c r="R425" s="11" t="str">
        <f t="shared" si="77"/>
        <v xml:space="preserve"> </v>
      </c>
      <c r="S425" s="11"/>
      <c r="T425" s="12" t="str">
        <f t="shared" si="79"/>
        <v xml:space="preserve"> </v>
      </c>
    </row>
    <row r="426" spans="15:20" x14ac:dyDescent="0.25">
      <c r="O426" s="11"/>
      <c r="P426" s="11" t="str">
        <f t="shared" si="75"/>
        <v xml:space="preserve"> </v>
      </c>
      <c r="Q426" s="11"/>
      <c r="R426" s="11" t="str">
        <f t="shared" si="77"/>
        <v xml:space="preserve"> </v>
      </c>
      <c r="S426" s="11"/>
      <c r="T426" s="12" t="str">
        <f t="shared" si="79"/>
        <v xml:space="preserve"> </v>
      </c>
    </row>
    <row r="427" spans="15:20" x14ac:dyDescent="0.25">
      <c r="O427" s="11"/>
      <c r="P427" s="11" t="str">
        <f t="shared" si="75"/>
        <v xml:space="preserve"> </v>
      </c>
      <c r="Q427" s="11"/>
      <c r="R427" s="11" t="str">
        <f t="shared" si="77"/>
        <v xml:space="preserve"> </v>
      </c>
      <c r="S427" s="11"/>
      <c r="T427" s="12" t="str">
        <f t="shared" si="79"/>
        <v xml:space="preserve"> </v>
      </c>
    </row>
    <row r="428" spans="15:20" x14ac:dyDescent="0.25">
      <c r="O428" s="11"/>
      <c r="P428" s="11" t="str">
        <f t="shared" si="75"/>
        <v xml:space="preserve"> </v>
      </c>
      <c r="Q428" s="11"/>
      <c r="R428" s="11" t="str">
        <f t="shared" si="77"/>
        <v xml:space="preserve"> </v>
      </c>
      <c r="S428" s="11"/>
      <c r="T428" s="12" t="str">
        <f t="shared" si="79"/>
        <v xml:space="preserve"> </v>
      </c>
    </row>
    <row r="429" spans="15:20" x14ac:dyDescent="0.25">
      <c r="O429" s="11"/>
      <c r="P429" s="11" t="str">
        <f t="shared" si="75"/>
        <v xml:space="preserve"> </v>
      </c>
      <c r="Q429" s="11"/>
      <c r="R429" s="11" t="str">
        <f t="shared" si="77"/>
        <v xml:space="preserve"> </v>
      </c>
      <c r="S429" s="11"/>
      <c r="T429" s="12" t="str">
        <f t="shared" si="79"/>
        <v xml:space="preserve"> </v>
      </c>
    </row>
    <row r="430" spans="15:20" x14ac:dyDescent="0.25">
      <c r="O430" s="11"/>
      <c r="P430" s="11" t="str">
        <f t="shared" si="75"/>
        <v xml:space="preserve"> </v>
      </c>
      <c r="Q430" s="11"/>
      <c r="R430" s="11" t="str">
        <f t="shared" si="77"/>
        <v xml:space="preserve"> </v>
      </c>
      <c r="S430" s="11"/>
      <c r="T430" s="12" t="str">
        <f t="shared" si="79"/>
        <v xml:space="preserve"> </v>
      </c>
    </row>
    <row r="431" spans="15:20" x14ac:dyDescent="0.25">
      <c r="O431" s="11"/>
      <c r="P431" s="11" t="str">
        <f t="shared" si="75"/>
        <v xml:space="preserve"> </v>
      </c>
      <c r="Q431" s="11"/>
      <c r="R431" s="11" t="str">
        <f t="shared" si="77"/>
        <v xml:space="preserve"> </v>
      </c>
      <c r="S431" s="11"/>
      <c r="T431" s="12" t="str">
        <f t="shared" si="79"/>
        <v xml:space="preserve"> </v>
      </c>
    </row>
    <row r="432" spans="15:20" x14ac:dyDescent="0.25">
      <c r="O432" s="11"/>
      <c r="P432" s="11" t="str">
        <f t="shared" si="75"/>
        <v xml:space="preserve"> </v>
      </c>
      <c r="Q432" s="11"/>
      <c r="R432" s="11" t="str">
        <f t="shared" si="77"/>
        <v xml:space="preserve"> </v>
      </c>
      <c r="S432" s="11"/>
      <c r="T432" s="12" t="str">
        <f t="shared" si="79"/>
        <v xml:space="preserve"> </v>
      </c>
    </row>
    <row r="433" spans="15:20" x14ac:dyDescent="0.25">
      <c r="O433" s="11"/>
      <c r="P433" s="11" t="str">
        <f t="shared" si="75"/>
        <v xml:space="preserve"> </v>
      </c>
      <c r="Q433" s="11"/>
      <c r="R433" s="11" t="str">
        <f t="shared" si="77"/>
        <v xml:space="preserve"> </v>
      </c>
      <c r="S433" s="11"/>
      <c r="T433" s="12" t="str">
        <f t="shared" si="79"/>
        <v xml:space="preserve"> </v>
      </c>
    </row>
    <row r="434" spans="15:20" x14ac:dyDescent="0.25">
      <c r="O434" s="11"/>
      <c r="P434" s="11" t="str">
        <f t="shared" ref="P434:P465" si="80">IF(($F434-$E434)*(AA434+AH434)&gt;0,($F434-$E434)*(AA434+AH434)," ")</f>
        <v xml:space="preserve"> </v>
      </c>
      <c r="Q434" s="11"/>
      <c r="R434" s="11" t="str">
        <f t="shared" si="77"/>
        <v xml:space="preserve"> </v>
      </c>
      <c r="S434" s="11"/>
      <c r="T434" s="12" t="str">
        <f t="shared" si="79"/>
        <v xml:space="preserve"> </v>
      </c>
    </row>
    <row r="435" spans="15:20" x14ac:dyDescent="0.25">
      <c r="O435" s="11"/>
      <c r="P435" s="11" t="str">
        <f t="shared" si="80"/>
        <v xml:space="preserve"> </v>
      </c>
      <c r="Q435" s="11"/>
      <c r="R435" s="11" t="str">
        <f t="shared" si="77"/>
        <v xml:space="preserve"> </v>
      </c>
      <c r="S435" s="11"/>
      <c r="T435" s="12" t="str">
        <f t="shared" si="79"/>
        <v xml:space="preserve"> </v>
      </c>
    </row>
    <row r="436" spans="15:20" x14ac:dyDescent="0.25">
      <c r="O436" s="11"/>
      <c r="P436" s="11" t="str">
        <f t="shared" si="80"/>
        <v xml:space="preserve"> </v>
      </c>
      <c r="Q436" s="11"/>
      <c r="R436" s="11" t="str">
        <f t="shared" si="77"/>
        <v xml:space="preserve"> </v>
      </c>
      <c r="S436" s="11"/>
      <c r="T436" s="12" t="str">
        <f t="shared" si="79"/>
        <v xml:space="preserve"> </v>
      </c>
    </row>
    <row r="437" spans="15:20" x14ac:dyDescent="0.25">
      <c r="O437" s="11"/>
      <c r="P437" s="11" t="str">
        <f t="shared" si="80"/>
        <v xml:space="preserve"> </v>
      </c>
      <c r="Q437" s="11"/>
      <c r="R437" s="11" t="str">
        <f t="shared" ref="R437:R468" si="81">IF(($F437-$E437)*(AB437+AI437)&gt;0,($F437-$E437)*(AB437+AI437)," ")</f>
        <v xml:space="preserve"> </v>
      </c>
      <c r="S437" s="11"/>
      <c r="T437" s="12" t="str">
        <f t="shared" si="79"/>
        <v xml:space="preserve"> </v>
      </c>
    </row>
    <row r="438" spans="15:20" x14ac:dyDescent="0.25">
      <c r="O438" s="11"/>
      <c r="P438" s="11" t="str">
        <f t="shared" si="80"/>
        <v xml:space="preserve"> </v>
      </c>
      <c r="Q438" s="11"/>
      <c r="R438" s="11" t="str">
        <f t="shared" si="81"/>
        <v xml:space="preserve"> </v>
      </c>
      <c r="S438" s="11"/>
      <c r="T438" s="12" t="str">
        <f t="shared" si="79"/>
        <v xml:space="preserve"> </v>
      </c>
    </row>
    <row r="439" spans="15:20" x14ac:dyDescent="0.25">
      <c r="O439" s="11"/>
      <c r="P439" s="11" t="str">
        <f t="shared" si="80"/>
        <v xml:space="preserve"> </v>
      </c>
      <c r="Q439" s="11"/>
      <c r="R439" s="11" t="str">
        <f t="shared" si="81"/>
        <v xml:space="preserve"> </v>
      </c>
      <c r="S439" s="11"/>
      <c r="T439" s="12" t="str">
        <f t="shared" si="79"/>
        <v xml:space="preserve"> </v>
      </c>
    </row>
    <row r="440" spans="15:20" x14ac:dyDescent="0.25">
      <c r="O440" s="11"/>
      <c r="P440" s="11" t="str">
        <f t="shared" si="80"/>
        <v xml:space="preserve"> </v>
      </c>
      <c r="Q440" s="11"/>
      <c r="R440" s="11" t="str">
        <f t="shared" si="81"/>
        <v xml:space="preserve"> </v>
      </c>
      <c r="S440" s="11"/>
      <c r="T440" s="12" t="str">
        <f t="shared" si="79"/>
        <v xml:space="preserve"> </v>
      </c>
    </row>
    <row r="441" spans="15:20" x14ac:dyDescent="0.25">
      <c r="O441" s="11"/>
      <c r="P441" s="11" t="str">
        <f t="shared" si="80"/>
        <v xml:space="preserve"> </v>
      </c>
      <c r="Q441" s="11"/>
      <c r="R441" s="11" t="str">
        <f t="shared" si="81"/>
        <v xml:space="preserve"> </v>
      </c>
      <c r="S441" s="11"/>
      <c r="T441" s="12" t="str">
        <f t="shared" si="79"/>
        <v xml:space="preserve"> </v>
      </c>
    </row>
    <row r="442" spans="15:20" x14ac:dyDescent="0.25">
      <c r="O442" s="11"/>
      <c r="P442" s="11" t="str">
        <f t="shared" si="80"/>
        <v xml:space="preserve"> </v>
      </c>
      <c r="Q442" s="11"/>
      <c r="R442" s="11" t="str">
        <f t="shared" si="81"/>
        <v xml:space="preserve"> </v>
      </c>
      <c r="S442" s="11"/>
      <c r="T442" s="12" t="str">
        <f t="shared" si="79"/>
        <v xml:space="preserve"> </v>
      </c>
    </row>
    <row r="443" spans="15:20" x14ac:dyDescent="0.25">
      <c r="O443" s="11"/>
      <c r="P443" s="11" t="str">
        <f t="shared" si="80"/>
        <v xml:space="preserve"> </v>
      </c>
      <c r="Q443" s="11"/>
      <c r="R443" s="11" t="str">
        <f t="shared" si="81"/>
        <v xml:space="preserve"> </v>
      </c>
      <c r="S443" s="11"/>
      <c r="T443" s="12" t="str">
        <f t="shared" si="79"/>
        <v xml:space="preserve"> </v>
      </c>
    </row>
    <row r="444" spans="15:20" x14ac:dyDescent="0.25">
      <c r="O444" s="11"/>
      <c r="P444" s="11" t="str">
        <f t="shared" si="80"/>
        <v xml:space="preserve"> </v>
      </c>
      <c r="Q444" s="11"/>
      <c r="R444" s="11" t="str">
        <f t="shared" si="81"/>
        <v xml:space="preserve"> </v>
      </c>
      <c r="S444" s="11"/>
      <c r="T444" s="12" t="str">
        <f t="shared" si="79"/>
        <v xml:space="preserve"> </v>
      </c>
    </row>
    <row r="445" spans="15:20" x14ac:dyDescent="0.25">
      <c r="O445" s="11"/>
      <c r="P445" s="11" t="str">
        <f t="shared" si="80"/>
        <v xml:space="preserve"> </v>
      </c>
      <c r="Q445" s="11"/>
      <c r="R445" s="11" t="str">
        <f t="shared" si="81"/>
        <v xml:space="preserve"> </v>
      </c>
      <c r="S445" s="11"/>
      <c r="T445" s="12" t="str">
        <f t="shared" si="79"/>
        <v xml:space="preserve"> </v>
      </c>
    </row>
    <row r="446" spans="15:20" x14ac:dyDescent="0.25">
      <c r="O446" s="11"/>
      <c r="P446" s="11" t="str">
        <f t="shared" si="80"/>
        <v xml:space="preserve"> </v>
      </c>
      <c r="Q446" s="11"/>
      <c r="R446" s="11" t="str">
        <f t="shared" si="81"/>
        <v xml:space="preserve"> </v>
      </c>
      <c r="S446" s="11"/>
      <c r="T446" s="12" t="str">
        <f t="shared" si="79"/>
        <v xml:space="preserve"> </v>
      </c>
    </row>
    <row r="447" spans="15:20" x14ac:dyDescent="0.25">
      <c r="O447" s="11"/>
      <c r="P447" s="11" t="str">
        <f t="shared" si="80"/>
        <v xml:space="preserve"> </v>
      </c>
      <c r="Q447" s="11"/>
      <c r="R447" s="11" t="str">
        <f t="shared" si="81"/>
        <v xml:space="preserve"> </v>
      </c>
      <c r="S447" s="11"/>
      <c r="T447" s="12" t="str">
        <f t="shared" si="79"/>
        <v xml:space="preserve"> </v>
      </c>
    </row>
    <row r="448" spans="15:20" x14ac:dyDescent="0.25">
      <c r="O448" s="11"/>
      <c r="P448" s="11" t="str">
        <f t="shared" si="80"/>
        <v xml:space="preserve"> </v>
      </c>
      <c r="Q448" s="11"/>
      <c r="R448" s="11" t="str">
        <f t="shared" si="81"/>
        <v xml:space="preserve"> </v>
      </c>
      <c r="S448" s="11"/>
      <c r="T448" s="12" t="str">
        <f t="shared" si="79"/>
        <v xml:space="preserve"> </v>
      </c>
    </row>
    <row r="449" spans="15:20" x14ac:dyDescent="0.25">
      <c r="O449" s="11"/>
      <c r="P449" s="11" t="str">
        <f t="shared" si="80"/>
        <v xml:space="preserve"> </v>
      </c>
      <c r="Q449" s="11"/>
      <c r="R449" s="11" t="str">
        <f t="shared" si="81"/>
        <v xml:space="preserve"> </v>
      </c>
      <c r="S449" s="11"/>
      <c r="T449" s="12" t="str">
        <f t="shared" si="79"/>
        <v xml:space="preserve"> </v>
      </c>
    </row>
    <row r="450" spans="15:20" x14ac:dyDescent="0.25">
      <c r="O450" s="11"/>
      <c r="P450" s="11" t="str">
        <f t="shared" si="80"/>
        <v xml:space="preserve"> </v>
      </c>
      <c r="Q450" s="11"/>
      <c r="R450" s="11" t="str">
        <f t="shared" si="81"/>
        <v xml:space="preserve"> </v>
      </c>
      <c r="S450" s="11"/>
      <c r="T450" s="12" t="str">
        <f t="shared" ref="T450:T481" si="82">IF($F450&gt;0,IF(AM450&gt;0,AM450," ")," ")</f>
        <v xml:space="preserve"> </v>
      </c>
    </row>
    <row r="451" spans="15:20" x14ac:dyDescent="0.25">
      <c r="O451" s="11"/>
      <c r="P451" s="11" t="str">
        <f t="shared" si="80"/>
        <v xml:space="preserve"> </v>
      </c>
      <c r="Q451" s="11"/>
      <c r="R451" s="11" t="str">
        <f t="shared" si="81"/>
        <v xml:space="preserve"> </v>
      </c>
      <c r="S451" s="11"/>
      <c r="T451" s="12" t="str">
        <f t="shared" si="82"/>
        <v xml:space="preserve"> </v>
      </c>
    </row>
    <row r="452" spans="15:20" x14ac:dyDescent="0.25">
      <c r="O452" s="11"/>
      <c r="P452" s="11" t="str">
        <f t="shared" si="80"/>
        <v xml:space="preserve"> </v>
      </c>
      <c r="Q452" s="11"/>
      <c r="R452" s="11" t="str">
        <f t="shared" si="81"/>
        <v xml:space="preserve"> </v>
      </c>
      <c r="S452" s="11"/>
      <c r="T452" s="12" t="str">
        <f t="shared" si="82"/>
        <v xml:space="preserve"> </v>
      </c>
    </row>
    <row r="453" spans="15:20" x14ac:dyDescent="0.25">
      <c r="O453" s="11"/>
      <c r="P453" s="11" t="str">
        <f t="shared" si="80"/>
        <v xml:space="preserve"> </v>
      </c>
      <c r="Q453" s="11"/>
      <c r="R453" s="11" t="str">
        <f t="shared" si="81"/>
        <v xml:space="preserve"> </v>
      </c>
      <c r="S453" s="11"/>
      <c r="T453" s="12" t="str">
        <f t="shared" si="82"/>
        <v xml:space="preserve"> </v>
      </c>
    </row>
    <row r="454" spans="15:20" x14ac:dyDescent="0.25">
      <c r="O454" s="11"/>
      <c r="P454" s="11" t="str">
        <f t="shared" si="80"/>
        <v xml:space="preserve"> </v>
      </c>
      <c r="Q454" s="11"/>
      <c r="R454" s="11" t="str">
        <f t="shared" si="81"/>
        <v xml:space="preserve"> </v>
      </c>
      <c r="S454" s="11"/>
      <c r="T454" s="12" t="str">
        <f t="shared" si="82"/>
        <v xml:space="preserve"> </v>
      </c>
    </row>
    <row r="455" spans="15:20" x14ac:dyDescent="0.25">
      <c r="O455" s="11"/>
      <c r="P455" s="11" t="str">
        <f t="shared" si="80"/>
        <v xml:space="preserve"> </v>
      </c>
      <c r="Q455" s="11"/>
      <c r="R455" s="11" t="str">
        <f t="shared" si="81"/>
        <v xml:space="preserve"> </v>
      </c>
      <c r="S455" s="11"/>
      <c r="T455" s="12" t="str">
        <f t="shared" si="82"/>
        <v xml:space="preserve"> </v>
      </c>
    </row>
    <row r="456" spans="15:20" x14ac:dyDescent="0.25">
      <c r="O456" s="11"/>
      <c r="P456" s="11" t="str">
        <f t="shared" si="80"/>
        <v xml:space="preserve"> </v>
      </c>
      <c r="Q456" s="11"/>
      <c r="R456" s="11" t="str">
        <f t="shared" si="81"/>
        <v xml:space="preserve"> </v>
      </c>
      <c r="S456" s="11"/>
      <c r="T456" s="12" t="str">
        <f t="shared" si="82"/>
        <v xml:space="preserve"> </v>
      </c>
    </row>
    <row r="457" spans="15:20" x14ac:dyDescent="0.25">
      <c r="O457" s="11"/>
      <c r="P457" s="11" t="str">
        <f t="shared" si="80"/>
        <v xml:space="preserve"> </v>
      </c>
      <c r="Q457" s="11"/>
      <c r="R457" s="11" t="str">
        <f t="shared" si="81"/>
        <v xml:space="preserve"> </v>
      </c>
      <c r="S457" s="11"/>
      <c r="T457" s="12" t="str">
        <f t="shared" si="82"/>
        <v xml:space="preserve"> </v>
      </c>
    </row>
    <row r="458" spans="15:20" x14ac:dyDescent="0.25">
      <c r="O458" s="11"/>
      <c r="P458" s="11" t="str">
        <f t="shared" si="80"/>
        <v xml:space="preserve"> </v>
      </c>
      <c r="Q458" s="11"/>
      <c r="R458" s="11" t="str">
        <f t="shared" si="81"/>
        <v xml:space="preserve"> </v>
      </c>
      <c r="S458" s="11"/>
      <c r="T458" s="12" t="str">
        <f t="shared" si="82"/>
        <v xml:space="preserve"> </v>
      </c>
    </row>
    <row r="459" spans="15:20" x14ac:dyDescent="0.25">
      <c r="O459" s="11"/>
      <c r="P459" s="11" t="str">
        <f t="shared" si="80"/>
        <v xml:space="preserve"> </v>
      </c>
      <c r="Q459" s="11"/>
      <c r="R459" s="11" t="str">
        <f t="shared" si="81"/>
        <v xml:space="preserve"> </v>
      </c>
      <c r="S459" s="11"/>
      <c r="T459" s="12" t="str">
        <f t="shared" si="82"/>
        <v xml:space="preserve"> </v>
      </c>
    </row>
    <row r="460" spans="15:20" x14ac:dyDescent="0.25">
      <c r="O460" s="11"/>
      <c r="P460" s="11" t="str">
        <f t="shared" si="80"/>
        <v xml:space="preserve"> </v>
      </c>
      <c r="Q460" s="11"/>
      <c r="R460" s="11" t="str">
        <f t="shared" si="81"/>
        <v xml:space="preserve"> </v>
      </c>
      <c r="S460" s="11"/>
      <c r="T460" s="12" t="str">
        <f t="shared" si="82"/>
        <v xml:space="preserve"> </v>
      </c>
    </row>
    <row r="461" spans="15:20" x14ac:dyDescent="0.25">
      <c r="O461" s="11"/>
      <c r="P461" s="11" t="str">
        <f t="shared" si="80"/>
        <v xml:space="preserve"> </v>
      </c>
      <c r="Q461" s="11"/>
      <c r="R461" s="11" t="str">
        <f t="shared" si="81"/>
        <v xml:space="preserve"> </v>
      </c>
      <c r="S461" s="11"/>
      <c r="T461" s="12" t="str">
        <f t="shared" si="82"/>
        <v xml:space="preserve"> </v>
      </c>
    </row>
    <row r="462" spans="15:20" x14ac:dyDescent="0.25">
      <c r="O462" s="11"/>
      <c r="P462" s="11" t="str">
        <f t="shared" si="80"/>
        <v xml:space="preserve"> </v>
      </c>
      <c r="Q462" s="11"/>
      <c r="R462" s="11" t="str">
        <f t="shared" si="81"/>
        <v xml:space="preserve"> </v>
      </c>
      <c r="S462" s="11"/>
      <c r="T462" s="12" t="str">
        <f t="shared" si="82"/>
        <v xml:space="preserve"> </v>
      </c>
    </row>
    <row r="463" spans="15:20" x14ac:dyDescent="0.25">
      <c r="O463" s="11"/>
      <c r="P463" s="11" t="str">
        <f t="shared" si="80"/>
        <v xml:space="preserve"> </v>
      </c>
      <c r="Q463" s="11"/>
      <c r="R463" s="11" t="str">
        <f t="shared" si="81"/>
        <v xml:space="preserve"> </v>
      </c>
      <c r="S463" s="11"/>
      <c r="T463" s="12" t="str">
        <f t="shared" si="82"/>
        <v xml:space="preserve"> </v>
      </c>
    </row>
    <row r="464" spans="15:20" x14ac:dyDescent="0.25">
      <c r="O464" s="11"/>
      <c r="P464" s="11" t="str">
        <f t="shared" si="80"/>
        <v xml:space="preserve"> </v>
      </c>
      <c r="Q464" s="11"/>
      <c r="R464" s="11" t="str">
        <f t="shared" si="81"/>
        <v xml:space="preserve"> </v>
      </c>
      <c r="S464" s="11"/>
      <c r="T464" s="12" t="str">
        <f t="shared" si="82"/>
        <v xml:space="preserve"> </v>
      </c>
    </row>
    <row r="465" spans="15:20" x14ac:dyDescent="0.25">
      <c r="O465" s="11"/>
      <c r="P465" s="11" t="str">
        <f t="shared" si="80"/>
        <v xml:space="preserve"> </v>
      </c>
      <c r="Q465" s="11"/>
      <c r="R465" s="11" t="str">
        <f t="shared" si="81"/>
        <v xml:space="preserve"> </v>
      </c>
      <c r="S465" s="11"/>
      <c r="T465" s="12" t="str">
        <f t="shared" si="82"/>
        <v xml:space="preserve"> </v>
      </c>
    </row>
    <row r="466" spans="15:20" x14ac:dyDescent="0.25">
      <c r="O466" s="11"/>
      <c r="P466" s="11" t="str">
        <f t="shared" ref="P466:P493" si="83">IF(($F466-$E466)*(AA466+AH466)&gt;0,($F466-$E466)*(AA466+AH466)," ")</f>
        <v xml:space="preserve"> </v>
      </c>
      <c r="Q466" s="11"/>
      <c r="R466" s="11" t="str">
        <f t="shared" si="81"/>
        <v xml:space="preserve"> </v>
      </c>
      <c r="S466" s="11"/>
      <c r="T466" s="12" t="str">
        <f t="shared" si="82"/>
        <v xml:space="preserve"> </v>
      </c>
    </row>
    <row r="467" spans="15:20" x14ac:dyDescent="0.25">
      <c r="O467" s="11"/>
      <c r="P467" s="11" t="str">
        <f t="shared" si="83"/>
        <v xml:space="preserve"> </v>
      </c>
      <c r="Q467" s="11"/>
      <c r="R467" s="11" t="str">
        <f t="shared" si="81"/>
        <v xml:space="preserve"> </v>
      </c>
      <c r="S467" s="11"/>
      <c r="T467" s="12" t="str">
        <f t="shared" si="82"/>
        <v xml:space="preserve"> </v>
      </c>
    </row>
    <row r="468" spans="15:20" x14ac:dyDescent="0.25">
      <c r="O468" s="11"/>
      <c r="P468" s="11" t="str">
        <f t="shared" si="83"/>
        <v xml:space="preserve"> </v>
      </c>
      <c r="Q468" s="11"/>
      <c r="R468" s="11" t="str">
        <f t="shared" si="81"/>
        <v xml:space="preserve"> </v>
      </c>
      <c r="S468" s="11"/>
      <c r="T468" s="12" t="str">
        <f t="shared" si="82"/>
        <v xml:space="preserve"> </v>
      </c>
    </row>
    <row r="469" spans="15:20" x14ac:dyDescent="0.25">
      <c r="O469" s="11"/>
      <c r="P469" s="11" t="str">
        <f t="shared" si="83"/>
        <v xml:space="preserve"> </v>
      </c>
      <c r="Q469" s="11"/>
      <c r="R469" s="11" t="str">
        <f t="shared" ref="R469:R493" si="84">IF(($F469-$E469)*(AB469+AI469)&gt;0,($F469-$E469)*(AB469+AI469)," ")</f>
        <v xml:space="preserve"> </v>
      </c>
      <c r="S469" s="11"/>
      <c r="T469" s="12" t="str">
        <f t="shared" si="82"/>
        <v xml:space="preserve"> </v>
      </c>
    </row>
    <row r="470" spans="15:20" x14ac:dyDescent="0.25">
      <c r="O470" s="11"/>
      <c r="P470" s="11" t="str">
        <f t="shared" si="83"/>
        <v xml:space="preserve"> </v>
      </c>
      <c r="Q470" s="11"/>
      <c r="R470" s="11" t="str">
        <f t="shared" si="84"/>
        <v xml:space="preserve"> </v>
      </c>
      <c r="S470" s="11"/>
      <c r="T470" s="12" t="str">
        <f t="shared" si="82"/>
        <v xml:space="preserve"> </v>
      </c>
    </row>
    <row r="471" spans="15:20" x14ac:dyDescent="0.25">
      <c r="O471" s="11"/>
      <c r="P471" s="11" t="str">
        <f t="shared" si="83"/>
        <v xml:space="preserve"> </v>
      </c>
      <c r="Q471" s="11"/>
      <c r="R471" s="11" t="str">
        <f t="shared" si="84"/>
        <v xml:space="preserve"> </v>
      </c>
      <c r="S471" s="11"/>
      <c r="T471" s="12" t="str">
        <f t="shared" si="82"/>
        <v xml:space="preserve"> </v>
      </c>
    </row>
    <row r="472" spans="15:20" x14ac:dyDescent="0.25">
      <c r="O472" s="11"/>
      <c r="P472" s="11" t="str">
        <f t="shared" si="83"/>
        <v xml:space="preserve"> </v>
      </c>
      <c r="Q472" s="11"/>
      <c r="R472" s="11" t="str">
        <f t="shared" si="84"/>
        <v xml:space="preserve"> </v>
      </c>
      <c r="S472" s="11"/>
      <c r="T472" s="12" t="str">
        <f t="shared" si="82"/>
        <v xml:space="preserve"> </v>
      </c>
    </row>
    <row r="473" spans="15:20" x14ac:dyDescent="0.25">
      <c r="O473" s="11"/>
      <c r="P473" s="11" t="str">
        <f t="shared" si="83"/>
        <v xml:space="preserve"> </v>
      </c>
      <c r="Q473" s="11"/>
      <c r="R473" s="11" t="str">
        <f t="shared" si="84"/>
        <v xml:space="preserve"> </v>
      </c>
      <c r="S473" s="11"/>
      <c r="T473" s="12" t="str">
        <f t="shared" si="82"/>
        <v xml:space="preserve"> </v>
      </c>
    </row>
    <row r="474" spans="15:20" x14ac:dyDescent="0.25">
      <c r="O474" s="11"/>
      <c r="P474" s="11" t="str">
        <f t="shared" si="83"/>
        <v xml:space="preserve"> </v>
      </c>
      <c r="Q474" s="11"/>
      <c r="R474" s="11" t="str">
        <f t="shared" si="84"/>
        <v xml:space="preserve"> </v>
      </c>
      <c r="S474" s="11"/>
      <c r="T474" s="12" t="str">
        <f t="shared" si="82"/>
        <v xml:space="preserve"> </v>
      </c>
    </row>
    <row r="475" spans="15:20" x14ac:dyDescent="0.25">
      <c r="O475" s="11"/>
      <c r="P475" s="11" t="str">
        <f t="shared" si="83"/>
        <v xml:space="preserve"> </v>
      </c>
      <c r="Q475" s="11"/>
      <c r="R475" s="11" t="str">
        <f t="shared" si="84"/>
        <v xml:space="preserve"> </v>
      </c>
      <c r="S475" s="11"/>
      <c r="T475" s="12" t="str">
        <f t="shared" si="82"/>
        <v xml:space="preserve"> </v>
      </c>
    </row>
    <row r="476" spans="15:20" x14ac:dyDescent="0.25">
      <c r="O476" s="11"/>
      <c r="P476" s="11" t="str">
        <f t="shared" si="83"/>
        <v xml:space="preserve"> </v>
      </c>
      <c r="Q476" s="11"/>
      <c r="R476" s="11" t="str">
        <f t="shared" si="84"/>
        <v xml:space="preserve"> </v>
      </c>
      <c r="S476" s="11"/>
      <c r="T476" s="12" t="str">
        <f t="shared" si="82"/>
        <v xml:space="preserve"> </v>
      </c>
    </row>
    <row r="477" spans="15:20" x14ac:dyDescent="0.25">
      <c r="O477" s="11"/>
      <c r="P477" s="11" t="str">
        <f t="shared" si="83"/>
        <v xml:space="preserve"> </v>
      </c>
      <c r="Q477" s="11"/>
      <c r="R477" s="11" t="str">
        <f t="shared" si="84"/>
        <v xml:space="preserve"> </v>
      </c>
      <c r="S477" s="11"/>
      <c r="T477" s="12" t="str">
        <f t="shared" si="82"/>
        <v xml:space="preserve"> </v>
      </c>
    </row>
    <row r="478" spans="15:20" x14ac:dyDescent="0.25">
      <c r="O478" s="11"/>
      <c r="P478" s="11" t="str">
        <f t="shared" si="83"/>
        <v xml:space="preserve"> </v>
      </c>
      <c r="Q478" s="11"/>
      <c r="R478" s="11" t="str">
        <f t="shared" si="84"/>
        <v xml:space="preserve"> </v>
      </c>
      <c r="S478" s="11"/>
      <c r="T478" s="12" t="str">
        <f t="shared" si="82"/>
        <v xml:space="preserve"> </v>
      </c>
    </row>
    <row r="479" spans="15:20" x14ac:dyDescent="0.25">
      <c r="O479" s="11"/>
      <c r="P479" s="11" t="str">
        <f t="shared" si="83"/>
        <v xml:space="preserve"> </v>
      </c>
      <c r="Q479" s="11"/>
      <c r="R479" s="11" t="str">
        <f t="shared" si="84"/>
        <v xml:space="preserve"> </v>
      </c>
      <c r="S479" s="11"/>
      <c r="T479" s="12" t="str">
        <f t="shared" si="82"/>
        <v xml:space="preserve"> </v>
      </c>
    </row>
    <row r="480" spans="15:20" x14ac:dyDescent="0.25">
      <c r="O480" s="11"/>
      <c r="P480" s="11" t="str">
        <f t="shared" si="83"/>
        <v xml:space="preserve"> </v>
      </c>
      <c r="Q480" s="11"/>
      <c r="R480" s="11" t="str">
        <f t="shared" si="84"/>
        <v xml:space="preserve"> </v>
      </c>
      <c r="S480" s="11"/>
      <c r="T480" s="12" t="str">
        <f t="shared" si="82"/>
        <v xml:space="preserve"> </v>
      </c>
    </row>
    <row r="481" spans="15:20" x14ac:dyDescent="0.25">
      <c r="O481" s="11"/>
      <c r="P481" s="11" t="str">
        <f t="shared" si="83"/>
        <v xml:space="preserve"> </v>
      </c>
      <c r="Q481" s="11"/>
      <c r="R481" s="11" t="str">
        <f t="shared" si="84"/>
        <v xml:space="preserve"> </v>
      </c>
      <c r="S481" s="11"/>
      <c r="T481" s="12" t="str">
        <f t="shared" si="82"/>
        <v xml:space="preserve"> </v>
      </c>
    </row>
    <row r="482" spans="15:20" x14ac:dyDescent="0.25">
      <c r="O482" s="11"/>
      <c r="P482" s="11" t="str">
        <f t="shared" si="83"/>
        <v xml:space="preserve"> </v>
      </c>
      <c r="Q482" s="11"/>
      <c r="R482" s="11" t="str">
        <f t="shared" si="84"/>
        <v xml:space="preserve"> </v>
      </c>
      <c r="S482" s="11"/>
      <c r="T482" s="12" t="str">
        <f t="shared" ref="T482:T493" si="85">IF($F482&gt;0,IF(AM482&gt;0,AM482," ")," ")</f>
        <v xml:space="preserve"> </v>
      </c>
    </row>
    <row r="483" spans="15:20" x14ac:dyDescent="0.25">
      <c r="O483" s="11"/>
      <c r="P483" s="11" t="str">
        <f t="shared" si="83"/>
        <v xml:space="preserve"> </v>
      </c>
      <c r="Q483" s="11"/>
      <c r="R483" s="11" t="str">
        <f t="shared" si="84"/>
        <v xml:space="preserve"> </v>
      </c>
      <c r="S483" s="11"/>
      <c r="T483" s="12" t="str">
        <f t="shared" si="85"/>
        <v xml:space="preserve"> </v>
      </c>
    </row>
    <row r="484" spans="15:20" x14ac:dyDescent="0.25">
      <c r="O484" s="11"/>
      <c r="P484" s="11" t="str">
        <f t="shared" si="83"/>
        <v xml:space="preserve"> </v>
      </c>
      <c r="Q484" s="11"/>
      <c r="R484" s="11" t="str">
        <f t="shared" si="84"/>
        <v xml:space="preserve"> </v>
      </c>
      <c r="S484" s="11"/>
      <c r="T484" s="12" t="str">
        <f t="shared" si="85"/>
        <v xml:space="preserve"> </v>
      </c>
    </row>
    <row r="485" spans="15:20" x14ac:dyDescent="0.25">
      <c r="O485" s="11"/>
      <c r="P485" s="11" t="str">
        <f t="shared" si="83"/>
        <v xml:space="preserve"> </v>
      </c>
      <c r="Q485" s="11"/>
      <c r="R485" s="11" t="str">
        <f t="shared" si="84"/>
        <v xml:space="preserve"> </v>
      </c>
      <c r="S485" s="11"/>
      <c r="T485" s="12" t="str">
        <f t="shared" si="85"/>
        <v xml:space="preserve"> </v>
      </c>
    </row>
    <row r="486" spans="15:20" x14ac:dyDescent="0.25">
      <c r="O486" s="11"/>
      <c r="P486" s="11" t="str">
        <f t="shared" si="83"/>
        <v xml:space="preserve"> </v>
      </c>
      <c r="Q486" s="11"/>
      <c r="R486" s="11" t="str">
        <f t="shared" si="84"/>
        <v xml:space="preserve"> </v>
      </c>
      <c r="S486" s="11"/>
      <c r="T486" s="12" t="str">
        <f t="shared" si="85"/>
        <v xml:space="preserve"> </v>
      </c>
    </row>
    <row r="487" spans="15:20" x14ac:dyDescent="0.25">
      <c r="O487" s="11"/>
      <c r="P487" s="11" t="str">
        <f t="shared" si="83"/>
        <v xml:space="preserve"> </v>
      </c>
      <c r="Q487" s="11"/>
      <c r="R487" s="11" t="str">
        <f t="shared" si="84"/>
        <v xml:space="preserve"> </v>
      </c>
      <c r="S487" s="11"/>
      <c r="T487" s="12" t="str">
        <f t="shared" si="85"/>
        <v xml:space="preserve"> </v>
      </c>
    </row>
    <row r="488" spans="15:20" x14ac:dyDescent="0.25">
      <c r="O488" s="11"/>
      <c r="P488" s="11" t="str">
        <f t="shared" si="83"/>
        <v xml:space="preserve"> </v>
      </c>
      <c r="Q488" s="11"/>
      <c r="R488" s="11" t="str">
        <f t="shared" si="84"/>
        <v xml:space="preserve"> </v>
      </c>
      <c r="S488" s="11"/>
      <c r="T488" s="12" t="str">
        <f t="shared" si="85"/>
        <v xml:space="preserve"> </v>
      </c>
    </row>
    <row r="489" spans="15:20" x14ac:dyDescent="0.25">
      <c r="O489" s="11"/>
      <c r="P489" s="11" t="str">
        <f t="shared" si="83"/>
        <v xml:space="preserve"> </v>
      </c>
      <c r="Q489" s="11"/>
      <c r="R489" s="11" t="str">
        <f t="shared" si="84"/>
        <v xml:space="preserve"> </v>
      </c>
      <c r="S489" s="11"/>
      <c r="T489" s="12" t="str">
        <f t="shared" si="85"/>
        <v xml:space="preserve"> </v>
      </c>
    </row>
    <row r="490" spans="15:20" x14ac:dyDescent="0.25">
      <c r="O490" s="11"/>
      <c r="P490" s="11" t="str">
        <f t="shared" si="83"/>
        <v xml:space="preserve"> </v>
      </c>
      <c r="Q490" s="11"/>
      <c r="R490" s="11" t="str">
        <f t="shared" si="84"/>
        <v xml:space="preserve"> </v>
      </c>
      <c r="S490" s="11"/>
      <c r="T490" s="12" t="str">
        <f t="shared" si="85"/>
        <v xml:space="preserve"> </v>
      </c>
    </row>
    <row r="491" spans="15:20" x14ac:dyDescent="0.25">
      <c r="O491" s="11"/>
      <c r="P491" s="11" t="str">
        <f t="shared" si="83"/>
        <v xml:space="preserve"> </v>
      </c>
      <c r="Q491" s="11"/>
      <c r="R491" s="11" t="str">
        <f t="shared" si="84"/>
        <v xml:space="preserve"> </v>
      </c>
      <c r="S491" s="11"/>
      <c r="T491" s="12" t="str">
        <f t="shared" si="85"/>
        <v xml:space="preserve"> </v>
      </c>
    </row>
    <row r="492" spans="15:20" x14ac:dyDescent="0.25">
      <c r="O492" s="11"/>
      <c r="P492" s="11" t="str">
        <f t="shared" si="83"/>
        <v xml:space="preserve"> </v>
      </c>
      <c r="Q492" s="11"/>
      <c r="R492" s="11" t="str">
        <f t="shared" si="84"/>
        <v xml:space="preserve"> </v>
      </c>
      <c r="S492" s="11"/>
      <c r="T492" s="12" t="str">
        <f t="shared" si="85"/>
        <v xml:space="preserve"> </v>
      </c>
    </row>
    <row r="493" spans="15:20" x14ac:dyDescent="0.25">
      <c r="O493" s="11"/>
      <c r="P493" s="11" t="str">
        <f t="shared" si="83"/>
        <v xml:space="preserve"> </v>
      </c>
      <c r="Q493" s="11"/>
      <c r="R493" s="11" t="str">
        <f t="shared" si="84"/>
        <v xml:space="preserve"> </v>
      </c>
      <c r="S493" s="11"/>
      <c r="T493" s="12" t="str">
        <f t="shared" si="85"/>
        <v xml:space="preserve"> </v>
      </c>
    </row>
    <row r="494" spans="15:20" x14ac:dyDescent="0.25">
      <c r="O494" s="11"/>
    </row>
    <row r="495" spans="15:20" x14ac:dyDescent="0.25">
      <c r="O495" s="11"/>
    </row>
    <row r="496" spans="15:20" x14ac:dyDescent="0.25">
      <c r="O496" s="11"/>
    </row>
    <row r="497" spans="15:15" x14ac:dyDescent="0.25">
      <c r="O497" s="11"/>
    </row>
    <row r="498" spans="15:15" x14ac:dyDescent="0.25">
      <c r="O498" s="11"/>
    </row>
    <row r="499" spans="15:15" x14ac:dyDescent="0.25">
      <c r="O499" s="11"/>
    </row>
    <row r="500" spans="15:15" x14ac:dyDescent="0.25">
      <c r="O500" s="11"/>
    </row>
    <row r="501" spans="15:15" x14ac:dyDescent="0.25">
      <c r="O501" s="11"/>
    </row>
    <row r="502" spans="15:15" x14ac:dyDescent="0.25">
      <c r="O502" s="11"/>
    </row>
    <row r="503" spans="15:15" x14ac:dyDescent="0.25">
      <c r="O503" s="11"/>
    </row>
    <row r="504" spans="15:15" x14ac:dyDescent="0.25">
      <c r="O504" s="11"/>
    </row>
    <row r="505" spans="15:15" x14ac:dyDescent="0.25">
      <c r="O505" s="11"/>
    </row>
    <row r="506" spans="15:15" x14ac:dyDescent="0.25">
      <c r="O506" s="11"/>
    </row>
    <row r="507" spans="15:15" x14ac:dyDescent="0.25">
      <c r="O507" s="11"/>
    </row>
    <row r="508" spans="15:15" x14ac:dyDescent="0.25">
      <c r="O508" s="11"/>
    </row>
    <row r="509" spans="15:15" x14ac:dyDescent="0.25">
      <c r="O509" s="11"/>
    </row>
    <row r="510" spans="15:15" x14ac:dyDescent="0.25">
      <c r="O510" s="11"/>
    </row>
    <row r="511" spans="15:15" x14ac:dyDescent="0.25">
      <c r="O511" s="11"/>
    </row>
    <row r="512" spans="15:15" x14ac:dyDescent="0.25">
      <c r="O512" s="11"/>
    </row>
    <row r="513" spans="15:15" x14ac:dyDescent="0.25">
      <c r="O513" s="11"/>
    </row>
    <row r="514" spans="15:15" x14ac:dyDescent="0.25">
      <c r="O514" s="11"/>
    </row>
    <row r="515" spans="15:15" x14ac:dyDescent="0.25">
      <c r="O515" s="11"/>
    </row>
    <row r="516" spans="15:15" x14ac:dyDescent="0.25">
      <c r="O516" s="11"/>
    </row>
    <row r="517" spans="15:15" x14ac:dyDescent="0.25">
      <c r="O517" s="11"/>
    </row>
    <row r="518" spans="15:15" x14ac:dyDescent="0.25">
      <c r="O518" s="11"/>
    </row>
    <row r="519" spans="15:15" x14ac:dyDescent="0.25">
      <c r="O519" s="11"/>
    </row>
    <row r="520" spans="15:15" x14ac:dyDescent="0.25">
      <c r="O520" s="11"/>
    </row>
    <row r="521" spans="15:15" x14ac:dyDescent="0.25">
      <c r="O521" s="11"/>
    </row>
    <row r="522" spans="15:15" x14ac:dyDescent="0.25">
      <c r="O522" s="11"/>
    </row>
    <row r="523" spans="15:15" x14ac:dyDescent="0.25">
      <c r="O523" s="11"/>
    </row>
    <row r="524" spans="15:15" x14ac:dyDescent="0.25">
      <c r="O524" s="11"/>
    </row>
    <row r="525" spans="15:15" x14ac:dyDescent="0.25">
      <c r="O525" s="11"/>
    </row>
    <row r="526" spans="15:15" x14ac:dyDescent="0.25">
      <c r="O526" s="11"/>
    </row>
    <row r="527" spans="15:15" x14ac:dyDescent="0.25">
      <c r="O527" s="11"/>
    </row>
    <row r="528" spans="15:15" x14ac:dyDescent="0.25">
      <c r="O528" s="11"/>
    </row>
    <row r="529" spans="15:15" x14ac:dyDescent="0.25">
      <c r="O529" s="11"/>
    </row>
    <row r="530" spans="15:15" x14ac:dyDescent="0.25">
      <c r="O530" s="11"/>
    </row>
    <row r="531" spans="15:15" x14ac:dyDescent="0.25">
      <c r="O531" s="11"/>
    </row>
    <row r="532" spans="15:15" x14ac:dyDescent="0.25">
      <c r="O532" s="11"/>
    </row>
    <row r="533" spans="15:15" x14ac:dyDescent="0.25">
      <c r="O533" s="11"/>
    </row>
    <row r="534" spans="15:15" x14ac:dyDescent="0.25">
      <c r="O534" s="11"/>
    </row>
    <row r="535" spans="15:15" x14ac:dyDescent="0.25">
      <c r="O535" s="11"/>
    </row>
    <row r="536" spans="15:15" x14ac:dyDescent="0.25">
      <c r="O536" s="11"/>
    </row>
    <row r="537" spans="15:15" x14ac:dyDescent="0.25">
      <c r="O537" s="11"/>
    </row>
    <row r="538" spans="15:15" x14ac:dyDescent="0.25">
      <c r="O538" s="11"/>
    </row>
    <row r="539" spans="15:15" x14ac:dyDescent="0.25">
      <c r="O539" s="11"/>
    </row>
    <row r="540" spans="15:15" x14ac:dyDescent="0.25">
      <c r="O540" s="11"/>
    </row>
    <row r="541" spans="15:15" x14ac:dyDescent="0.25">
      <c r="O541" s="11"/>
    </row>
    <row r="542" spans="15:15" x14ac:dyDescent="0.25">
      <c r="O542" s="11"/>
    </row>
    <row r="543" spans="15:15" x14ac:dyDescent="0.25">
      <c r="O543" s="11"/>
    </row>
    <row r="544" spans="15:15" x14ac:dyDescent="0.25">
      <c r="O544" s="11"/>
    </row>
    <row r="545" spans="15:15" x14ac:dyDescent="0.25">
      <c r="O545" s="11"/>
    </row>
    <row r="546" spans="15:15" x14ac:dyDescent="0.25">
      <c r="O546" s="11"/>
    </row>
    <row r="547" spans="15:15" x14ac:dyDescent="0.25">
      <c r="O547" s="11"/>
    </row>
    <row r="548" spans="15:15" x14ac:dyDescent="0.25">
      <c r="O548" s="11"/>
    </row>
    <row r="549" spans="15:15" x14ac:dyDescent="0.25">
      <c r="O549" s="11"/>
    </row>
    <row r="550" spans="15:15" x14ac:dyDescent="0.25">
      <c r="O550" s="11"/>
    </row>
    <row r="551" spans="15:15" x14ac:dyDescent="0.25">
      <c r="O551" s="11"/>
    </row>
    <row r="552" spans="15:15" x14ac:dyDescent="0.25">
      <c r="O552" s="11"/>
    </row>
    <row r="553" spans="15:15" x14ac:dyDescent="0.25">
      <c r="O553" s="11"/>
    </row>
    <row r="554" spans="15:15" x14ac:dyDescent="0.25">
      <c r="O554" s="11"/>
    </row>
    <row r="555" spans="15:15" x14ac:dyDescent="0.25">
      <c r="O555" s="11"/>
    </row>
    <row r="556" spans="15:15" x14ac:dyDescent="0.25">
      <c r="O556" s="11"/>
    </row>
    <row r="557" spans="15:15" x14ac:dyDescent="0.25">
      <c r="O557" s="11"/>
    </row>
    <row r="558" spans="15:15" x14ac:dyDescent="0.25">
      <c r="O558" s="11"/>
    </row>
    <row r="559" spans="15:15" x14ac:dyDescent="0.25">
      <c r="O559" s="11"/>
    </row>
  </sheetData>
  <mergeCells count="14">
    <mergeCell ref="D55:D66"/>
    <mergeCell ref="D2:E2"/>
    <mergeCell ref="D110:D112"/>
    <mergeCell ref="A360:F360"/>
    <mergeCell ref="AS6:AS11"/>
    <mergeCell ref="AS27:AS96"/>
    <mergeCell ref="E56:E59"/>
    <mergeCell ref="E47:E51"/>
    <mergeCell ref="P3:S3"/>
    <mergeCell ref="J3:M3"/>
    <mergeCell ref="F47:F51"/>
    <mergeCell ref="F56:F59"/>
    <mergeCell ref="E62:E65"/>
    <mergeCell ref="F62:F65"/>
  </mergeCells>
  <phoneticPr fontId="1" type="noConversion"/>
  <pageMargins left="0.1" right="0.1" top="0.1" bottom="0.1" header="0.5" footer="0.5"/>
  <pageSetup paperSize="17" scale="3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T395"/>
  <sheetViews>
    <sheetView zoomScale="80" zoomScaleNormal="80" workbookViewId="0">
      <pane ySplit="4" topLeftCell="A302" activePane="bottomLeft" state="frozen"/>
      <selection pane="bottomLeft" activeCell="V149" sqref="V149"/>
    </sheetView>
  </sheetViews>
  <sheetFormatPr defaultRowHeight="13.2" x14ac:dyDescent="0.25"/>
  <cols>
    <col min="1" max="1" width="10.5546875" customWidth="1"/>
    <col min="2" max="2" width="3.5546875" customWidth="1"/>
    <col min="3" max="3" width="7.5546875" customWidth="1"/>
    <col min="4" max="4" width="17.6640625" customWidth="1"/>
    <col min="5" max="5" width="9.6640625" style="35" bestFit="1" customWidth="1"/>
    <col min="6" max="6" width="9.109375" style="35"/>
    <col min="7" max="7" width="1.44140625" customWidth="1"/>
    <col min="8" max="8" width="13.5546875" customWidth="1"/>
    <col min="9" max="9" width="12.109375" customWidth="1"/>
    <col min="10" max="10" width="13.5546875" customWidth="1"/>
    <col min="11" max="11" width="13.88671875" customWidth="1"/>
    <col min="12" max="12" width="12.109375" customWidth="1"/>
    <col min="13" max="13" width="16" customWidth="1"/>
    <col min="14" max="14" width="16.6640625" customWidth="1"/>
    <col min="15" max="15" width="10.5546875" customWidth="1"/>
    <col min="16" max="17" width="12.33203125" customWidth="1"/>
    <col min="18" max="19" width="11.5546875" customWidth="1"/>
    <col min="20" max="20" width="10.5546875" customWidth="1"/>
    <col min="21" max="21" width="1.44140625" customWidth="1"/>
    <col min="22" max="22" width="32" style="4" customWidth="1"/>
    <col min="23" max="23" width="11" style="4" customWidth="1"/>
    <col min="24" max="24" width="1.109375" style="4" customWidth="1"/>
    <col min="25" max="25" width="9.109375" style="4"/>
    <col min="26" max="26" width="1" style="4" customWidth="1"/>
    <col min="27" max="27" width="9.109375" style="4"/>
    <col min="28" max="28" width="11.6640625" style="4" customWidth="1"/>
    <col min="29" max="29" width="1.5546875" style="4" customWidth="1"/>
    <col min="30" max="30" width="11.109375" style="4" customWidth="1"/>
    <col min="31" max="31" width="11.5546875" style="4" customWidth="1"/>
    <col min="32" max="32" width="10.88671875" style="4" customWidth="1"/>
    <col min="33" max="33" width="1.109375" style="4" customWidth="1"/>
    <col min="34" max="34" width="9.109375" style="4"/>
    <col min="35" max="35" width="11" style="4" customWidth="1"/>
    <col min="36" max="36" width="1" style="4" customWidth="1"/>
    <col min="37" max="37" width="9.109375" style="4"/>
    <col min="38" max="38" width="1.109375" customWidth="1"/>
    <col min="39" max="39" width="10" style="4" customWidth="1"/>
    <col min="40" max="40" width="1.109375" customWidth="1"/>
    <col min="41" max="41" width="10.88671875" style="4" customWidth="1"/>
    <col min="42" max="42" width="1.109375" customWidth="1"/>
    <col min="43" max="43" width="63.88671875" customWidth="1"/>
    <col min="45" max="46" width="10.33203125" customWidth="1"/>
  </cols>
  <sheetData>
    <row r="1" spans="1:46" x14ac:dyDescent="0.25">
      <c r="C1" s="6"/>
      <c r="D1" s="10"/>
      <c r="N1" s="11"/>
      <c r="O1" s="11"/>
      <c r="P1" s="11"/>
      <c r="Q1" s="11"/>
      <c r="R1" s="11"/>
      <c r="S1" s="11"/>
      <c r="T1" s="12"/>
      <c r="U1" s="4"/>
      <c r="AL1" s="4"/>
      <c r="AN1" s="4"/>
      <c r="AP1" s="4"/>
      <c r="AQ1" s="13"/>
    </row>
    <row r="2" spans="1:46" ht="13.8" thickBot="1" x14ac:dyDescent="0.3">
      <c r="C2" s="6"/>
      <c r="D2" s="320" t="s">
        <v>0</v>
      </c>
      <c r="E2" s="320"/>
      <c r="N2" s="11"/>
      <c r="O2" s="11"/>
      <c r="P2" s="11"/>
      <c r="Q2" s="11"/>
      <c r="R2" s="11"/>
      <c r="S2" s="11"/>
      <c r="T2" s="12"/>
      <c r="U2" s="4"/>
      <c r="W2" s="6"/>
      <c r="AL2" s="4"/>
      <c r="AN2" s="4"/>
      <c r="AP2" s="4"/>
      <c r="AQ2" s="13"/>
    </row>
    <row r="3" spans="1:46" ht="13.8" thickBot="1" x14ac:dyDescent="0.3">
      <c r="C3" s="6"/>
      <c r="D3" s="10"/>
      <c r="H3" s="4"/>
      <c r="I3" s="4"/>
      <c r="J3" s="307" t="s">
        <v>806</v>
      </c>
      <c r="K3" s="308"/>
      <c r="L3" s="308"/>
      <c r="M3" s="309"/>
      <c r="N3" s="11"/>
      <c r="O3" s="11"/>
      <c r="P3" s="316" t="s">
        <v>806</v>
      </c>
      <c r="Q3" s="317"/>
      <c r="R3" s="317"/>
      <c r="S3" s="318"/>
      <c r="T3" s="12"/>
      <c r="U3" s="4"/>
      <c r="AL3" s="4"/>
      <c r="AN3" s="4"/>
      <c r="AP3" s="4"/>
      <c r="AQ3" s="13"/>
    </row>
    <row r="4" spans="1:46" s="1" customFormat="1" ht="57.75" customHeight="1" thickBot="1" x14ac:dyDescent="0.3">
      <c r="A4" s="52"/>
      <c r="B4" s="52"/>
      <c r="D4" s="9"/>
      <c r="E4" s="5" t="s">
        <v>1</v>
      </c>
      <c r="F4" s="5" t="s">
        <v>2</v>
      </c>
      <c r="H4" s="256" t="s">
        <v>805</v>
      </c>
      <c r="I4" s="262" t="s">
        <v>11</v>
      </c>
      <c r="J4" s="257" t="s">
        <v>807</v>
      </c>
      <c r="K4" s="270" t="s">
        <v>808</v>
      </c>
      <c r="L4" s="262" t="s">
        <v>809</v>
      </c>
      <c r="M4" s="261" t="s">
        <v>810</v>
      </c>
      <c r="N4" s="265" t="s">
        <v>805</v>
      </c>
      <c r="O4" s="267" t="s">
        <v>11</v>
      </c>
      <c r="P4" s="269" t="s">
        <v>807</v>
      </c>
      <c r="Q4" s="269" t="s">
        <v>813</v>
      </c>
      <c r="R4" s="260" t="s">
        <v>809</v>
      </c>
      <c r="S4" s="260" t="s">
        <v>812</v>
      </c>
      <c r="T4" s="268" t="s">
        <v>12</v>
      </c>
      <c r="U4" s="3"/>
      <c r="V4" s="3"/>
      <c r="W4" s="3" t="s">
        <v>3</v>
      </c>
      <c r="Y4" s="2" t="s">
        <v>11</v>
      </c>
      <c r="AA4" s="2" t="s">
        <v>4</v>
      </c>
      <c r="AB4" s="2" t="s">
        <v>5</v>
      </c>
      <c r="AD4" s="2" t="s">
        <v>6</v>
      </c>
      <c r="AE4" s="2" t="s">
        <v>7</v>
      </c>
      <c r="AF4" s="2" t="s">
        <v>8</v>
      </c>
      <c r="AH4" s="2" t="s">
        <v>9</v>
      </c>
      <c r="AI4" s="2" t="s">
        <v>10</v>
      </c>
      <c r="AK4" s="2" t="s">
        <v>11</v>
      </c>
      <c r="AM4" s="2" t="s">
        <v>12</v>
      </c>
      <c r="AO4" s="2" t="s">
        <v>19</v>
      </c>
      <c r="AQ4" s="3" t="s">
        <v>14</v>
      </c>
    </row>
    <row r="5" spans="1:46" s="1" customFormat="1" ht="12.75" customHeight="1" x14ac:dyDescent="0.25">
      <c r="D5" s="9"/>
      <c r="E5" s="8"/>
      <c r="F5" s="8"/>
      <c r="N5" s="11" t="str">
        <f>IF(F5&gt;0,(F5-E5)*(AD5+AE5+AF5)," ")</f>
        <v xml:space="preserve"> </v>
      </c>
      <c r="O5" s="11" t="str">
        <f>IF(($F5-$E5)*(S5+AC5)&gt;0,($F5-$E5)*(S5+AC5)," ")</f>
        <v xml:space="preserve"> </v>
      </c>
      <c r="P5" s="11" t="str">
        <f>IF($F5&gt;0,IF(AA5&gt;0,($F5-$E5)*AA5," ")," ")</f>
        <v xml:space="preserve"> </v>
      </c>
      <c r="Q5" s="11"/>
      <c r="R5" s="11" t="str">
        <f>IF($F5&gt;0,IF(AB5&gt;0,($F5-$E5)*AB5," ")," ")</f>
        <v xml:space="preserve"> </v>
      </c>
      <c r="S5" s="11"/>
      <c r="T5" s="12" t="str">
        <f>IF($F5&gt;0,IF(AD5&gt;0,($F5-$E5)*AD5," ")," ")</f>
        <v xml:space="preserve"> </v>
      </c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Q5" s="9"/>
    </row>
    <row r="6" spans="1:46" ht="12.75" customHeight="1" x14ac:dyDescent="0.25">
      <c r="A6" s="60" t="s">
        <v>298</v>
      </c>
      <c r="C6" s="6">
        <v>475</v>
      </c>
      <c r="E6" s="35">
        <v>0</v>
      </c>
      <c r="F6" s="35">
        <v>0.95</v>
      </c>
      <c r="H6" s="197"/>
      <c r="I6" s="197"/>
      <c r="J6" s="197"/>
      <c r="K6" s="197"/>
      <c r="L6" s="197"/>
      <c r="M6" s="197"/>
      <c r="N6" s="11"/>
      <c r="O6" s="11">
        <f>IF((F6-E6)*(Y6+AK6)&gt;0,(F6-E6)*(Y6+AK6)," ")</f>
        <v>1.9</v>
      </c>
      <c r="P6" s="11">
        <f t="shared" ref="P6:P37" si="0">IF(($F6-$E6)*(AA6+AH6)&gt;0,($F6-$E6)*(AA6+AH6)," ")</f>
        <v>1.9</v>
      </c>
      <c r="Q6" s="209"/>
      <c r="R6" s="11">
        <f t="shared" ref="R6:R48" si="1">IF((F6-E6)*(AB6+AI6)&gt;0,(F6-E6)*(AB6+AI6)," ")</f>
        <v>1.9</v>
      </c>
      <c r="S6" s="40"/>
      <c r="T6" s="41">
        <v>3093</v>
      </c>
      <c r="W6" s="4">
        <v>4</v>
      </c>
      <c r="Y6" s="4">
        <v>1</v>
      </c>
      <c r="AA6" s="4">
        <v>1</v>
      </c>
      <c r="AB6" s="4">
        <v>1</v>
      </c>
      <c r="AH6" s="4">
        <v>1</v>
      </c>
      <c r="AI6" s="4">
        <v>1</v>
      </c>
      <c r="AK6" s="4">
        <v>1</v>
      </c>
      <c r="AS6" s="329" t="s">
        <v>125</v>
      </c>
    </row>
    <row r="7" spans="1:46" ht="12.75" customHeight="1" x14ac:dyDescent="0.25">
      <c r="A7" s="54" t="s">
        <v>276</v>
      </c>
      <c r="C7" s="6">
        <v>475</v>
      </c>
      <c r="H7" s="197"/>
      <c r="I7" s="197"/>
      <c r="J7" s="197"/>
      <c r="K7" s="197"/>
      <c r="L7" s="197"/>
      <c r="M7" s="197"/>
      <c r="N7" s="11" t="str">
        <f>IF(F7&gt;0,(F7-E7)*(AD7+AE7+AF7)," ")</f>
        <v xml:space="preserve"> </v>
      </c>
      <c r="O7" s="11" t="str">
        <f>IF((F7-E7)*(Y7+AK7)&gt;0,(F7-E7)*(Y7+AK7)," ")</f>
        <v xml:space="preserve"> </v>
      </c>
      <c r="P7" s="11" t="str">
        <f t="shared" si="0"/>
        <v xml:space="preserve"> </v>
      </c>
      <c r="Q7" s="11"/>
      <c r="R7" s="11" t="str">
        <f t="shared" si="1"/>
        <v xml:space="preserve"> </v>
      </c>
      <c r="S7" s="11"/>
      <c r="T7" s="12" t="str">
        <f>IF($F7&gt;0,IF(AM7&gt;0,((F7-E7)*AM7)*5280," ")," ")</f>
        <v xml:space="preserve"> </v>
      </c>
      <c r="AS7" s="325"/>
    </row>
    <row r="8" spans="1:46" ht="12.75" customHeight="1" x14ac:dyDescent="0.25">
      <c r="A8" s="54" t="s">
        <v>276</v>
      </c>
      <c r="C8" s="6">
        <v>475</v>
      </c>
      <c r="H8" s="197"/>
      <c r="I8" s="197"/>
      <c r="J8" s="197"/>
      <c r="K8" s="197"/>
      <c r="L8" s="197"/>
      <c r="M8" s="197"/>
      <c r="N8" s="40" t="str">
        <f>IF(F8&gt;0,(F8-E8)*(AD8+AE8+AF8)," ")</f>
        <v xml:space="preserve"> </v>
      </c>
      <c r="O8" s="179">
        <v>0.01</v>
      </c>
      <c r="P8" s="11" t="str">
        <f t="shared" si="0"/>
        <v xml:space="preserve"> </v>
      </c>
      <c r="Q8" s="179">
        <v>0.26</v>
      </c>
      <c r="R8" s="11" t="str">
        <f t="shared" si="1"/>
        <v xml:space="preserve"> </v>
      </c>
      <c r="S8" s="179">
        <v>0.23</v>
      </c>
      <c r="T8" s="179">
        <v>191</v>
      </c>
      <c r="V8" s="173" t="s">
        <v>589</v>
      </c>
      <c r="AS8" s="325"/>
      <c r="AT8" s="325"/>
    </row>
    <row r="9" spans="1:46" ht="12.75" customHeight="1" x14ac:dyDescent="0.25">
      <c r="A9" s="54" t="s">
        <v>276</v>
      </c>
      <c r="C9" s="6">
        <v>475</v>
      </c>
      <c r="H9" s="197"/>
      <c r="I9" s="197"/>
      <c r="J9" s="197"/>
      <c r="K9" s="197"/>
      <c r="L9" s="197"/>
      <c r="M9" s="197"/>
      <c r="N9" s="40" t="str">
        <f>IF(F9&gt;0,(F9-E9)*(AD9+AE9+AF9)," ")</f>
        <v xml:space="preserve"> </v>
      </c>
      <c r="O9" s="179"/>
      <c r="P9" s="11" t="str">
        <f t="shared" si="0"/>
        <v xml:space="preserve"> </v>
      </c>
      <c r="Q9" s="179">
        <v>0.23</v>
      </c>
      <c r="R9" s="11" t="str">
        <f t="shared" si="1"/>
        <v xml:space="preserve"> </v>
      </c>
      <c r="S9" s="179">
        <v>0.21</v>
      </c>
      <c r="T9" s="278">
        <v>132</v>
      </c>
      <c r="V9" s="173" t="s">
        <v>590</v>
      </c>
      <c r="AS9" s="325"/>
      <c r="AT9" s="325"/>
    </row>
    <row r="10" spans="1:46" ht="12.75" customHeight="1" x14ac:dyDescent="0.25">
      <c r="A10" s="54" t="s">
        <v>276</v>
      </c>
      <c r="C10" s="6">
        <v>475</v>
      </c>
      <c r="H10" s="197"/>
      <c r="I10" s="197"/>
      <c r="J10" s="197"/>
      <c r="K10" s="197"/>
      <c r="L10" s="197"/>
      <c r="M10" s="197"/>
      <c r="N10" s="40" t="str">
        <f>IF(F10&gt;0,(F10-E10)*(AD10+AE10+AF10)," ")</f>
        <v xml:space="preserve"> </v>
      </c>
      <c r="O10" s="179">
        <v>0.01</v>
      </c>
      <c r="P10" s="11" t="str">
        <f t="shared" si="0"/>
        <v xml:space="preserve"> </v>
      </c>
      <c r="Q10" s="179">
        <v>0.26</v>
      </c>
      <c r="R10" s="11" t="str">
        <f t="shared" si="1"/>
        <v xml:space="preserve"> </v>
      </c>
      <c r="S10" s="278">
        <v>0.25</v>
      </c>
      <c r="T10" s="278">
        <v>194</v>
      </c>
      <c r="V10" s="173" t="s">
        <v>591</v>
      </c>
      <c r="AS10" s="325"/>
      <c r="AT10" s="325"/>
    </row>
    <row r="11" spans="1:46" ht="12.75" customHeight="1" x14ac:dyDescent="0.25">
      <c r="A11" s="54" t="s">
        <v>276</v>
      </c>
      <c r="C11" s="6">
        <v>475</v>
      </c>
      <c r="H11" s="197"/>
      <c r="I11" s="197"/>
      <c r="J11" s="197"/>
      <c r="K11" s="197"/>
      <c r="L11" s="197"/>
      <c r="M11" s="197"/>
      <c r="N11" s="40"/>
      <c r="O11" s="176"/>
      <c r="P11" s="11" t="str">
        <f t="shared" si="0"/>
        <v xml:space="preserve"> </v>
      </c>
      <c r="Q11" s="176"/>
      <c r="R11" s="11" t="str">
        <f t="shared" si="1"/>
        <v xml:space="preserve"> </v>
      </c>
      <c r="S11" s="278">
        <v>0.18</v>
      </c>
      <c r="T11" s="278">
        <v>210</v>
      </c>
      <c r="V11" s="173" t="s">
        <v>232</v>
      </c>
      <c r="AS11" s="43"/>
      <c r="AT11" s="43"/>
    </row>
    <row r="12" spans="1:46" ht="12.75" customHeight="1" x14ac:dyDescent="0.25">
      <c r="A12" s="54" t="s">
        <v>276</v>
      </c>
      <c r="C12" s="6">
        <v>475</v>
      </c>
      <c r="H12" s="197"/>
      <c r="I12" s="197"/>
      <c r="J12" s="197"/>
      <c r="K12" s="197"/>
      <c r="L12" s="197"/>
      <c r="M12" s="197"/>
      <c r="N12" s="40"/>
      <c r="O12" s="176"/>
      <c r="P12" s="11" t="str">
        <f t="shared" si="0"/>
        <v xml:space="preserve"> </v>
      </c>
      <c r="Q12" s="278">
        <v>0.37</v>
      </c>
      <c r="R12" s="11" t="str">
        <f t="shared" si="1"/>
        <v xml:space="preserve"> </v>
      </c>
      <c r="S12" s="278">
        <v>0.33</v>
      </c>
      <c r="T12" s="278">
        <v>120</v>
      </c>
      <c r="V12" s="173" t="s">
        <v>233</v>
      </c>
      <c r="AS12" s="43"/>
      <c r="AT12" s="43"/>
    </row>
    <row r="13" spans="1:46" ht="12.75" customHeight="1" x14ac:dyDescent="0.25">
      <c r="A13" s="54" t="s">
        <v>276</v>
      </c>
      <c r="C13" s="6">
        <v>475</v>
      </c>
      <c r="H13" s="197"/>
      <c r="I13" s="197"/>
      <c r="J13" s="197"/>
      <c r="K13" s="197"/>
      <c r="L13" s="197"/>
      <c r="M13" s="197"/>
      <c r="N13" s="40"/>
      <c r="O13" s="179">
        <v>0.01</v>
      </c>
      <c r="P13" s="11" t="str">
        <f t="shared" si="0"/>
        <v xml:space="preserve"> </v>
      </c>
      <c r="Q13" s="278">
        <v>0.34</v>
      </c>
      <c r="R13" s="11" t="str">
        <f t="shared" si="1"/>
        <v xml:space="preserve"> </v>
      </c>
      <c r="S13" s="278">
        <v>0.3</v>
      </c>
      <c r="T13" s="278">
        <v>310</v>
      </c>
      <c r="V13" s="173" t="s">
        <v>592</v>
      </c>
      <c r="AS13" s="43"/>
      <c r="AT13" s="43"/>
    </row>
    <row r="14" spans="1:46" ht="12.75" customHeight="1" x14ac:dyDescent="0.25">
      <c r="A14" s="54" t="s">
        <v>276</v>
      </c>
      <c r="C14" s="6">
        <v>475</v>
      </c>
      <c r="H14" s="197"/>
      <c r="I14" s="197"/>
      <c r="J14" s="197"/>
      <c r="K14" s="197"/>
      <c r="L14" s="197"/>
      <c r="M14" s="197"/>
      <c r="N14" s="40"/>
      <c r="O14" s="11" t="str">
        <f t="shared" ref="O14:O32" si="2">IF((F14-E14)*(Y14+AK14)&gt;0,(F14-E14)*(Y14+AK14)," ")</f>
        <v xml:space="preserve"> </v>
      </c>
      <c r="P14" s="11" t="str">
        <f t="shared" si="0"/>
        <v xml:space="preserve"> </v>
      </c>
      <c r="Q14" s="278">
        <v>0.39</v>
      </c>
      <c r="R14" s="11" t="str">
        <f t="shared" si="1"/>
        <v xml:space="preserve"> </v>
      </c>
      <c r="S14" s="278">
        <v>0.36</v>
      </c>
      <c r="T14" s="278">
        <v>100</v>
      </c>
      <c r="V14" s="173" t="s">
        <v>593</v>
      </c>
      <c r="AS14" s="43"/>
      <c r="AT14" s="43"/>
    </row>
    <row r="15" spans="1:46" ht="12.75" customHeight="1" x14ac:dyDescent="0.25">
      <c r="A15" s="54" t="s">
        <v>276</v>
      </c>
      <c r="C15" s="6">
        <v>475</v>
      </c>
      <c r="H15" s="197"/>
      <c r="I15" s="197"/>
      <c r="J15" s="197"/>
      <c r="K15" s="197"/>
      <c r="L15" s="197"/>
      <c r="M15" s="197"/>
      <c r="N15" s="40"/>
      <c r="O15" s="11" t="str">
        <f t="shared" si="2"/>
        <v xml:space="preserve"> </v>
      </c>
      <c r="P15" s="11" t="str">
        <f t="shared" si="0"/>
        <v xml:space="preserve"> </v>
      </c>
      <c r="Q15" s="278">
        <v>0.35</v>
      </c>
      <c r="R15" s="11" t="str">
        <f t="shared" si="1"/>
        <v xml:space="preserve"> </v>
      </c>
      <c r="S15" s="278">
        <v>0.28000000000000003</v>
      </c>
      <c r="T15" s="176"/>
      <c r="V15" s="173" t="s">
        <v>234</v>
      </c>
      <c r="AS15" s="43"/>
      <c r="AT15" s="43"/>
    </row>
    <row r="16" spans="1:46" ht="12.75" customHeight="1" x14ac:dyDescent="0.25">
      <c r="A16" s="54" t="s">
        <v>276</v>
      </c>
      <c r="C16" s="6">
        <v>475</v>
      </c>
      <c r="H16" s="197"/>
      <c r="I16" s="197"/>
      <c r="J16" s="197"/>
      <c r="K16" s="197"/>
      <c r="L16" s="197"/>
      <c r="M16" s="197"/>
      <c r="N16" s="40"/>
      <c r="O16" s="11" t="str">
        <f t="shared" si="2"/>
        <v xml:space="preserve"> </v>
      </c>
      <c r="P16" s="11" t="str">
        <f t="shared" si="0"/>
        <v xml:space="preserve"> </v>
      </c>
      <c r="Q16" s="278"/>
      <c r="R16" s="11" t="str">
        <f t="shared" si="1"/>
        <v xml:space="preserve"> </v>
      </c>
      <c r="S16" s="278"/>
      <c r="T16" s="176"/>
      <c r="V16" s="173"/>
      <c r="AS16" s="43"/>
      <c r="AT16" s="43"/>
    </row>
    <row r="17" spans="1:45" ht="12.75" customHeight="1" x14ac:dyDescent="0.25">
      <c r="A17" s="54" t="s">
        <v>276</v>
      </c>
      <c r="C17" s="6">
        <v>475</v>
      </c>
      <c r="E17" s="35">
        <v>0.95</v>
      </c>
      <c r="F17" s="35">
        <v>7.71</v>
      </c>
      <c r="H17" s="197"/>
      <c r="I17" s="197"/>
      <c r="J17" s="197"/>
      <c r="K17" s="197"/>
      <c r="L17" s="197"/>
      <c r="M17" s="197"/>
      <c r="N17" s="11"/>
      <c r="O17" s="11">
        <f t="shared" si="2"/>
        <v>13.52</v>
      </c>
      <c r="P17" s="11">
        <f t="shared" si="0"/>
        <v>13.52</v>
      </c>
      <c r="Q17" s="209"/>
      <c r="R17" s="11">
        <f t="shared" si="1"/>
        <v>13.52</v>
      </c>
      <c r="S17" s="40"/>
      <c r="T17" s="41">
        <v>2010</v>
      </c>
      <c r="W17" s="4">
        <v>4</v>
      </c>
      <c r="Y17" s="4">
        <v>1</v>
      </c>
      <c r="AA17" s="4">
        <v>1</v>
      </c>
      <c r="AB17" s="4">
        <v>1</v>
      </c>
      <c r="AH17" s="4">
        <v>1</v>
      </c>
      <c r="AI17" s="4">
        <v>1</v>
      </c>
      <c r="AK17" s="4">
        <v>1</v>
      </c>
      <c r="AS17" s="329" t="s">
        <v>259</v>
      </c>
    </row>
    <row r="18" spans="1:45" ht="12.75" customHeight="1" x14ac:dyDescent="0.25">
      <c r="A18" s="54" t="s">
        <v>276</v>
      </c>
      <c r="C18" s="6">
        <v>475</v>
      </c>
      <c r="H18" s="197"/>
      <c r="I18" s="197"/>
      <c r="J18" s="197"/>
      <c r="K18" s="197"/>
      <c r="L18" s="197"/>
      <c r="M18" s="197"/>
      <c r="N18" s="11" t="str">
        <f>IF(F18&gt;0,(F18-E18)*(AD18+AE18+AF18)," ")</f>
        <v xml:space="preserve"> </v>
      </c>
      <c r="O18" s="11" t="str">
        <f t="shared" si="2"/>
        <v xml:space="preserve"> </v>
      </c>
      <c r="P18" s="11" t="str">
        <f t="shared" si="0"/>
        <v xml:space="preserve"> </v>
      </c>
      <c r="Q18" s="11"/>
      <c r="R18" s="11" t="str">
        <f t="shared" si="1"/>
        <v xml:space="preserve"> </v>
      </c>
      <c r="S18" s="11"/>
      <c r="T18" s="12" t="str">
        <f>IF($F18&gt;0,IF(AM18&gt;0,((F18-E18)*AM18)*5280," ")," ")</f>
        <v xml:space="preserve"> </v>
      </c>
      <c r="AS18" s="325"/>
    </row>
    <row r="19" spans="1:45" ht="12.75" customHeight="1" x14ac:dyDescent="0.25">
      <c r="A19" s="54" t="s">
        <v>276</v>
      </c>
      <c r="C19" s="6">
        <v>475</v>
      </c>
      <c r="H19" s="197"/>
      <c r="I19" s="197"/>
      <c r="J19" s="197"/>
      <c r="K19" s="197"/>
      <c r="L19" s="197"/>
      <c r="M19" s="197"/>
      <c r="N19" s="11" t="str">
        <f>IF(F19&gt;0,(F19-E19)*(AD19+AE19+AF19)," ")</f>
        <v xml:space="preserve"> </v>
      </c>
      <c r="O19" s="11" t="str">
        <f t="shared" si="2"/>
        <v xml:space="preserve"> </v>
      </c>
      <c r="P19" s="11" t="str">
        <f t="shared" si="0"/>
        <v xml:space="preserve"> </v>
      </c>
      <c r="Q19" s="62">
        <v>0.2</v>
      </c>
      <c r="R19" s="11" t="str">
        <f t="shared" si="1"/>
        <v xml:space="preserve"> </v>
      </c>
      <c r="S19" s="62">
        <v>0.2</v>
      </c>
      <c r="T19" s="61">
        <v>135</v>
      </c>
      <c r="V19" s="10" t="s">
        <v>853</v>
      </c>
      <c r="AS19" s="325"/>
    </row>
    <row r="20" spans="1:45" ht="12.75" customHeight="1" x14ac:dyDescent="0.25">
      <c r="A20" s="54" t="s">
        <v>276</v>
      </c>
      <c r="C20" s="6">
        <v>475</v>
      </c>
      <c r="H20" s="197"/>
      <c r="I20" s="197"/>
      <c r="J20" s="197"/>
      <c r="K20" s="197"/>
      <c r="L20" s="197"/>
      <c r="M20" s="197"/>
      <c r="N20" s="11"/>
      <c r="O20" s="11" t="str">
        <f t="shared" si="2"/>
        <v xml:space="preserve"> </v>
      </c>
      <c r="P20" s="11" t="str">
        <f t="shared" si="0"/>
        <v xml:space="preserve"> </v>
      </c>
      <c r="Q20" s="62">
        <v>0.19</v>
      </c>
      <c r="R20" s="11" t="str">
        <f t="shared" si="1"/>
        <v xml:space="preserve"> </v>
      </c>
      <c r="S20" s="62">
        <v>0.19</v>
      </c>
      <c r="T20" s="61">
        <v>653</v>
      </c>
      <c r="V20" s="10" t="s">
        <v>854</v>
      </c>
      <c r="AS20" s="325"/>
    </row>
    <row r="21" spans="1:45" ht="12.75" customHeight="1" x14ac:dyDescent="0.25">
      <c r="A21" s="54" t="s">
        <v>276</v>
      </c>
      <c r="C21" s="6">
        <v>475</v>
      </c>
      <c r="H21" s="197"/>
      <c r="I21" s="197"/>
      <c r="J21" s="197"/>
      <c r="K21" s="197"/>
      <c r="L21" s="197"/>
      <c r="M21" s="197"/>
      <c r="N21" s="11"/>
      <c r="O21" s="11" t="str">
        <f t="shared" si="2"/>
        <v xml:space="preserve"> </v>
      </c>
      <c r="P21" s="11" t="str">
        <f t="shared" si="0"/>
        <v xml:space="preserve"> </v>
      </c>
      <c r="Q21" s="62">
        <v>0.49</v>
      </c>
      <c r="R21" s="11" t="str">
        <f t="shared" si="1"/>
        <v xml:space="preserve"> </v>
      </c>
      <c r="S21" s="62">
        <v>0.67</v>
      </c>
      <c r="T21" s="61"/>
      <c r="V21" s="10" t="s">
        <v>855</v>
      </c>
      <c r="AS21" s="325"/>
    </row>
    <row r="22" spans="1:45" ht="12.75" customHeight="1" x14ac:dyDescent="0.25">
      <c r="A22" s="54" t="s">
        <v>276</v>
      </c>
      <c r="C22" s="6">
        <v>475</v>
      </c>
      <c r="H22" s="197"/>
      <c r="I22" s="197"/>
      <c r="J22" s="197"/>
      <c r="K22" s="197"/>
      <c r="L22" s="197"/>
      <c r="M22" s="197"/>
      <c r="N22" s="11"/>
      <c r="O22" s="11" t="str">
        <f t="shared" si="2"/>
        <v xml:space="preserve"> </v>
      </c>
      <c r="P22" s="11" t="str">
        <f t="shared" si="0"/>
        <v xml:space="preserve"> </v>
      </c>
      <c r="Q22" s="62">
        <v>0.16</v>
      </c>
      <c r="R22" s="11" t="str">
        <f t="shared" si="1"/>
        <v xml:space="preserve"> </v>
      </c>
      <c r="S22" s="62">
        <v>0.16</v>
      </c>
      <c r="T22" s="61"/>
      <c r="V22" s="10" t="s">
        <v>856</v>
      </c>
      <c r="AS22" s="325"/>
    </row>
    <row r="23" spans="1:45" ht="12.75" customHeight="1" x14ac:dyDescent="0.25">
      <c r="A23" s="54" t="s">
        <v>276</v>
      </c>
      <c r="C23" s="6">
        <v>475</v>
      </c>
      <c r="H23" s="197"/>
      <c r="I23" s="197"/>
      <c r="J23" s="197"/>
      <c r="K23" s="197"/>
      <c r="L23" s="197"/>
      <c r="M23" s="197"/>
      <c r="N23" s="11"/>
      <c r="O23" s="11" t="str">
        <f t="shared" si="2"/>
        <v xml:space="preserve"> </v>
      </c>
      <c r="P23" s="11" t="str">
        <f t="shared" si="0"/>
        <v xml:space="preserve"> </v>
      </c>
      <c r="Q23" s="62">
        <v>0.17</v>
      </c>
      <c r="R23" s="11" t="str">
        <f t="shared" si="1"/>
        <v xml:space="preserve"> </v>
      </c>
      <c r="S23" s="62">
        <v>0.17</v>
      </c>
      <c r="T23" s="61">
        <v>644</v>
      </c>
      <c r="V23" s="10" t="s">
        <v>857</v>
      </c>
      <c r="AS23" s="325"/>
    </row>
    <row r="24" spans="1:45" ht="12.75" customHeight="1" x14ac:dyDescent="0.25">
      <c r="A24" s="54" t="s">
        <v>276</v>
      </c>
      <c r="C24" s="6">
        <v>475</v>
      </c>
      <c r="H24" s="197"/>
      <c r="I24" s="197"/>
      <c r="J24" s="197"/>
      <c r="K24" s="197"/>
      <c r="L24" s="197"/>
      <c r="M24" s="197"/>
      <c r="N24" s="11"/>
      <c r="O24" s="11" t="str">
        <f t="shared" si="2"/>
        <v xml:space="preserve"> </v>
      </c>
      <c r="P24" s="11" t="str">
        <f t="shared" si="0"/>
        <v xml:space="preserve"> </v>
      </c>
      <c r="Q24" s="62">
        <v>0.42</v>
      </c>
      <c r="R24" s="11" t="str">
        <f t="shared" si="1"/>
        <v xml:space="preserve"> </v>
      </c>
      <c r="S24" s="62">
        <v>0.42</v>
      </c>
      <c r="T24" s="61"/>
      <c r="V24" s="10" t="s">
        <v>858</v>
      </c>
      <c r="AS24" s="325"/>
    </row>
    <row r="25" spans="1:45" ht="12.75" customHeight="1" x14ac:dyDescent="0.25">
      <c r="A25" s="54" t="s">
        <v>276</v>
      </c>
      <c r="C25" s="6">
        <v>475</v>
      </c>
      <c r="H25" s="197"/>
      <c r="I25" s="197"/>
      <c r="J25" s="197"/>
      <c r="K25" s="197"/>
      <c r="L25" s="197"/>
      <c r="M25" s="197"/>
      <c r="N25" s="11"/>
      <c r="O25" s="11" t="str">
        <f t="shared" si="2"/>
        <v xml:space="preserve"> </v>
      </c>
      <c r="P25" s="11" t="str">
        <f t="shared" si="0"/>
        <v xml:space="preserve"> </v>
      </c>
      <c r="Q25" s="62"/>
      <c r="R25" s="11" t="str">
        <f t="shared" si="1"/>
        <v xml:space="preserve"> </v>
      </c>
      <c r="S25" s="62"/>
      <c r="T25" s="61"/>
      <c r="V25" s="10"/>
      <c r="AS25" s="325"/>
    </row>
    <row r="26" spans="1:45" ht="12.75" customHeight="1" x14ac:dyDescent="0.25">
      <c r="A26" s="54" t="s">
        <v>276</v>
      </c>
      <c r="C26" s="6">
        <v>475</v>
      </c>
      <c r="H26" s="197"/>
      <c r="I26" s="197"/>
      <c r="J26" s="197"/>
      <c r="K26" s="197"/>
      <c r="L26" s="197"/>
      <c r="M26" s="197"/>
      <c r="N26" s="11"/>
      <c r="O26" s="11" t="str">
        <f t="shared" si="2"/>
        <v xml:space="preserve"> </v>
      </c>
      <c r="P26" s="11" t="str">
        <f t="shared" si="0"/>
        <v xml:space="preserve"> </v>
      </c>
      <c r="Q26" s="62">
        <v>0.21</v>
      </c>
      <c r="R26" s="11" t="str">
        <f t="shared" si="1"/>
        <v xml:space="preserve"> </v>
      </c>
      <c r="S26" s="62">
        <v>0.21</v>
      </c>
      <c r="T26" s="61">
        <v>277</v>
      </c>
      <c r="V26" s="10" t="s">
        <v>859</v>
      </c>
      <c r="AS26" s="325"/>
    </row>
    <row r="27" spans="1:45" ht="12.75" customHeight="1" x14ac:dyDescent="0.25">
      <c r="A27" s="54" t="s">
        <v>276</v>
      </c>
      <c r="C27" s="6">
        <v>475</v>
      </c>
      <c r="H27" s="197"/>
      <c r="I27" s="197"/>
      <c r="J27" s="197"/>
      <c r="K27" s="197"/>
      <c r="L27" s="197"/>
      <c r="M27" s="197"/>
      <c r="N27" s="11"/>
      <c r="O27" s="11" t="str">
        <f t="shared" si="2"/>
        <v xml:space="preserve"> </v>
      </c>
      <c r="P27" s="11" t="str">
        <f t="shared" si="0"/>
        <v xml:space="preserve"> </v>
      </c>
      <c r="Q27" s="62">
        <v>0.35</v>
      </c>
      <c r="R27" s="11" t="str">
        <f t="shared" si="1"/>
        <v xml:space="preserve"> </v>
      </c>
      <c r="S27" s="62">
        <v>0.27</v>
      </c>
      <c r="T27" s="61"/>
      <c r="V27" s="10" t="s">
        <v>860</v>
      </c>
      <c r="AS27" s="325"/>
    </row>
    <row r="28" spans="1:45" ht="12.75" customHeight="1" x14ac:dyDescent="0.25">
      <c r="A28" s="54" t="s">
        <v>276</v>
      </c>
      <c r="C28" s="6">
        <v>475</v>
      </c>
      <c r="H28" s="197"/>
      <c r="I28" s="197"/>
      <c r="J28" s="197"/>
      <c r="K28" s="197"/>
      <c r="L28" s="197"/>
      <c r="M28" s="197"/>
      <c r="N28" s="11"/>
      <c r="O28" s="11" t="str">
        <f t="shared" si="2"/>
        <v xml:space="preserve"> </v>
      </c>
      <c r="P28" s="11" t="str">
        <f t="shared" si="0"/>
        <v xml:space="preserve"> </v>
      </c>
      <c r="Q28" s="62">
        <v>0.03</v>
      </c>
      <c r="R28" s="11" t="str">
        <f t="shared" si="1"/>
        <v xml:space="preserve"> </v>
      </c>
      <c r="S28" s="62">
        <v>0.03</v>
      </c>
      <c r="T28" s="61">
        <v>600</v>
      </c>
      <c r="V28" s="10" t="s">
        <v>861</v>
      </c>
      <c r="AS28" s="325"/>
    </row>
    <row r="29" spans="1:45" ht="12.75" customHeight="1" x14ac:dyDescent="0.25">
      <c r="A29" s="54" t="s">
        <v>276</v>
      </c>
      <c r="C29" s="6">
        <v>475</v>
      </c>
      <c r="H29" s="197"/>
      <c r="I29" s="197"/>
      <c r="J29" s="197"/>
      <c r="K29" s="197"/>
      <c r="L29" s="197"/>
      <c r="M29" s="197"/>
      <c r="N29" s="11"/>
      <c r="O29" s="11" t="str">
        <f t="shared" si="2"/>
        <v xml:space="preserve"> </v>
      </c>
      <c r="P29" s="11" t="str">
        <f t="shared" si="0"/>
        <v xml:space="preserve"> </v>
      </c>
      <c r="Q29" s="62">
        <v>0.27</v>
      </c>
      <c r="R29" s="11" t="str">
        <f t="shared" si="1"/>
        <v xml:space="preserve"> </v>
      </c>
      <c r="S29" s="62">
        <v>0.27</v>
      </c>
      <c r="T29" s="61">
        <v>582</v>
      </c>
      <c r="V29" s="10" t="s">
        <v>862</v>
      </c>
      <c r="AS29" s="325"/>
    </row>
    <row r="30" spans="1:45" ht="12.75" customHeight="1" x14ac:dyDescent="0.25">
      <c r="A30" s="54" t="s">
        <v>276</v>
      </c>
      <c r="C30" s="6">
        <v>475</v>
      </c>
      <c r="H30" s="197"/>
      <c r="I30" s="197"/>
      <c r="J30" s="197"/>
      <c r="K30" s="197"/>
      <c r="L30" s="197"/>
      <c r="M30" s="197"/>
      <c r="N30" s="11"/>
      <c r="O30" s="11" t="str">
        <f t="shared" si="2"/>
        <v xml:space="preserve"> </v>
      </c>
      <c r="P30" s="11" t="str">
        <f t="shared" si="0"/>
        <v xml:space="preserve"> </v>
      </c>
      <c r="Q30" s="62">
        <v>0.33</v>
      </c>
      <c r="R30" s="11" t="str">
        <f t="shared" si="1"/>
        <v xml:space="preserve"> </v>
      </c>
      <c r="S30" s="62">
        <v>0.28999999999999998</v>
      </c>
      <c r="T30" s="61"/>
      <c r="V30" s="10" t="s">
        <v>863</v>
      </c>
      <c r="AS30" s="325"/>
    </row>
    <row r="31" spans="1:45" ht="12.75" customHeight="1" x14ac:dyDescent="0.25">
      <c r="A31" s="54" t="s">
        <v>276</v>
      </c>
      <c r="C31" s="6">
        <v>475</v>
      </c>
      <c r="H31" s="197"/>
      <c r="I31" s="197"/>
      <c r="J31" s="197"/>
      <c r="K31" s="197"/>
      <c r="L31" s="197"/>
      <c r="M31" s="197"/>
      <c r="N31" s="11"/>
      <c r="O31" s="11" t="str">
        <f t="shared" si="2"/>
        <v xml:space="preserve"> </v>
      </c>
      <c r="P31" s="11" t="str">
        <f t="shared" si="0"/>
        <v xml:space="preserve"> </v>
      </c>
      <c r="Q31" s="62">
        <v>0.16</v>
      </c>
      <c r="R31" s="11" t="str">
        <f t="shared" si="1"/>
        <v xml:space="preserve"> </v>
      </c>
      <c r="S31" s="62">
        <v>0.16</v>
      </c>
      <c r="T31" s="61"/>
      <c r="V31" s="10" t="s">
        <v>864</v>
      </c>
      <c r="AS31" s="325"/>
    </row>
    <row r="32" spans="1:45" ht="12.75" customHeight="1" x14ac:dyDescent="0.25">
      <c r="A32" s="54" t="s">
        <v>276</v>
      </c>
      <c r="C32" s="6">
        <v>475</v>
      </c>
      <c r="H32" s="197"/>
      <c r="I32" s="197"/>
      <c r="J32" s="197"/>
      <c r="K32" s="197"/>
      <c r="L32" s="197"/>
      <c r="M32" s="197"/>
      <c r="N32" s="11"/>
      <c r="O32" s="11" t="str">
        <f t="shared" si="2"/>
        <v xml:space="preserve"> </v>
      </c>
      <c r="P32" s="11" t="str">
        <f t="shared" si="0"/>
        <v xml:space="preserve"> </v>
      </c>
      <c r="Q32" s="62">
        <v>0.03</v>
      </c>
      <c r="R32" s="11" t="str">
        <f t="shared" si="1"/>
        <v xml:space="preserve"> </v>
      </c>
      <c r="S32" s="62">
        <v>0.03</v>
      </c>
      <c r="T32" s="61"/>
      <c r="V32" s="10" t="s">
        <v>868</v>
      </c>
      <c r="AS32" s="325"/>
    </row>
    <row r="33" spans="1:46" ht="12.75" customHeight="1" x14ac:dyDescent="0.25">
      <c r="A33" s="54" t="s">
        <v>276</v>
      </c>
      <c r="C33" s="6">
        <v>475</v>
      </c>
      <c r="H33" s="197"/>
      <c r="I33" s="197"/>
      <c r="J33" s="197"/>
      <c r="K33" s="197"/>
      <c r="L33" s="197"/>
      <c r="M33" s="197"/>
      <c r="N33" s="11"/>
      <c r="O33" s="62">
        <v>0.1</v>
      </c>
      <c r="P33" s="11" t="str">
        <f t="shared" si="0"/>
        <v xml:space="preserve"> </v>
      </c>
      <c r="Q33" s="62">
        <v>0.19</v>
      </c>
      <c r="R33" s="11" t="str">
        <f t="shared" si="1"/>
        <v xml:space="preserve"> </v>
      </c>
      <c r="S33" s="62">
        <v>0.19</v>
      </c>
      <c r="T33" s="61">
        <v>37</v>
      </c>
      <c r="V33" s="10" t="s">
        <v>869</v>
      </c>
      <c r="AS33" s="325"/>
    </row>
    <row r="34" spans="1:46" ht="12.75" customHeight="1" x14ac:dyDescent="0.25">
      <c r="A34" s="54" t="s">
        <v>276</v>
      </c>
      <c r="C34" s="6">
        <v>475</v>
      </c>
      <c r="H34" s="197"/>
      <c r="I34" s="197"/>
      <c r="J34" s="197"/>
      <c r="K34" s="197"/>
      <c r="L34" s="197"/>
      <c r="M34" s="197"/>
      <c r="N34" s="11"/>
      <c r="O34" s="11" t="str">
        <f>IF((F34-E34)*(Y34+AK34)&gt;0,(F34-E34)*(Y34+AK34)," ")</f>
        <v xml:space="preserve"> </v>
      </c>
      <c r="P34" s="11" t="str">
        <f t="shared" si="0"/>
        <v xml:space="preserve"> </v>
      </c>
      <c r="Q34" s="62"/>
      <c r="R34" s="11" t="str">
        <f t="shared" si="1"/>
        <v xml:space="preserve"> </v>
      </c>
      <c r="S34" s="62"/>
      <c r="T34" s="61"/>
      <c r="V34" s="10"/>
      <c r="AS34" s="325"/>
    </row>
    <row r="35" spans="1:46" ht="12.75" customHeight="1" x14ac:dyDescent="0.25">
      <c r="A35" s="54" t="s">
        <v>276</v>
      </c>
      <c r="C35" s="6">
        <v>475</v>
      </c>
      <c r="E35" s="35">
        <v>7.71</v>
      </c>
      <c r="F35" s="35">
        <v>8.98</v>
      </c>
      <c r="H35" s="197"/>
      <c r="I35" s="197"/>
      <c r="J35" s="197"/>
      <c r="K35" s="197"/>
      <c r="L35" s="197"/>
      <c r="M35" s="197"/>
      <c r="N35" s="11"/>
      <c r="O35" s="11">
        <f>IF((F35-E35)*(Y35+AK35)&gt;0,(F35-E35)*(Y35+AK35)," ")</f>
        <v>2.5400000000000009</v>
      </c>
      <c r="P35" s="11">
        <f t="shared" si="0"/>
        <v>2.5400000000000009</v>
      </c>
      <c r="Q35" s="209"/>
      <c r="R35" s="11">
        <f t="shared" si="1"/>
        <v>2.5400000000000009</v>
      </c>
      <c r="S35" s="40"/>
      <c r="T35" s="41">
        <v>2010</v>
      </c>
      <c r="W35" s="4">
        <v>4</v>
      </c>
      <c r="Y35" s="4">
        <v>1</v>
      </c>
      <c r="AA35" s="4">
        <v>1</v>
      </c>
      <c r="AB35" s="4">
        <v>1</v>
      </c>
      <c r="AH35" s="4">
        <v>1</v>
      </c>
      <c r="AI35" s="4">
        <v>1</v>
      </c>
      <c r="AK35" s="4">
        <v>1</v>
      </c>
      <c r="AS35" s="325"/>
    </row>
    <row r="36" spans="1:46" ht="12.75" customHeight="1" x14ac:dyDescent="0.25">
      <c r="A36" s="54" t="s">
        <v>276</v>
      </c>
      <c r="C36" s="6">
        <v>475</v>
      </c>
      <c r="H36" s="197"/>
      <c r="I36" s="197"/>
      <c r="J36" s="197"/>
      <c r="K36" s="197"/>
      <c r="L36" s="197"/>
      <c r="M36" s="197"/>
      <c r="N36" s="11"/>
      <c r="O36" s="11" t="str">
        <f>IF((F36-E36)*(Y36+AK36)&gt;0,(F36-E36)*(Y36+AK36)," ")</f>
        <v xml:space="preserve"> </v>
      </c>
      <c r="P36" s="11" t="str">
        <f t="shared" si="0"/>
        <v xml:space="preserve"> </v>
      </c>
      <c r="Q36" s="62"/>
      <c r="R36" s="11" t="str">
        <f t="shared" si="1"/>
        <v xml:space="preserve"> </v>
      </c>
      <c r="S36" s="62"/>
      <c r="T36" s="61"/>
      <c r="AS36" s="325"/>
    </row>
    <row r="37" spans="1:46" ht="12.75" customHeight="1" x14ac:dyDescent="0.25">
      <c r="A37" s="54" t="s">
        <v>276</v>
      </c>
      <c r="C37" s="6">
        <v>475</v>
      </c>
      <c r="H37" s="197"/>
      <c r="I37" s="197"/>
      <c r="J37" s="197"/>
      <c r="K37" s="197"/>
      <c r="L37" s="197"/>
      <c r="M37" s="197"/>
      <c r="N37" s="11"/>
      <c r="O37" s="62">
        <v>0.13</v>
      </c>
      <c r="P37" s="11" t="str">
        <f t="shared" si="0"/>
        <v xml:space="preserve"> </v>
      </c>
      <c r="Q37" s="62">
        <v>0.12</v>
      </c>
      <c r="R37" s="11" t="str">
        <f t="shared" si="1"/>
        <v xml:space="preserve"> </v>
      </c>
      <c r="S37" s="62">
        <v>0.21</v>
      </c>
      <c r="T37" s="61">
        <v>138</v>
      </c>
      <c r="V37" s="10" t="s">
        <v>865</v>
      </c>
      <c r="W37" s="10" t="s">
        <v>441</v>
      </c>
      <c r="AS37" s="325"/>
    </row>
    <row r="38" spans="1:46" ht="12.75" customHeight="1" x14ac:dyDescent="0.25">
      <c r="A38" s="54" t="s">
        <v>276</v>
      </c>
      <c r="C38" s="6">
        <v>475</v>
      </c>
      <c r="H38" s="197"/>
      <c r="I38" s="197"/>
      <c r="J38" s="197"/>
      <c r="K38" s="197"/>
      <c r="L38" s="197"/>
      <c r="M38" s="197"/>
      <c r="N38" s="11"/>
      <c r="O38" s="47"/>
      <c r="P38" s="11" t="str">
        <f t="shared" ref="P38:P69" si="3">IF(($F38-$E38)*(AA38+AH38)&gt;0,($F38-$E38)*(AA38+AH38)," ")</f>
        <v xml:space="preserve"> </v>
      </c>
      <c r="Q38" s="62">
        <v>0.06</v>
      </c>
      <c r="R38" s="11" t="str">
        <f t="shared" si="1"/>
        <v xml:space="preserve"> </v>
      </c>
      <c r="S38" s="62">
        <v>0.08</v>
      </c>
      <c r="T38" s="63">
        <v>143</v>
      </c>
      <c r="V38" s="10" t="s">
        <v>872</v>
      </c>
      <c r="AS38" s="325"/>
    </row>
    <row r="39" spans="1:46" ht="12.75" customHeight="1" x14ac:dyDescent="0.25">
      <c r="A39" s="54" t="s">
        <v>276</v>
      </c>
      <c r="C39" s="6">
        <v>475</v>
      </c>
      <c r="H39" s="197"/>
      <c r="I39" s="197"/>
      <c r="J39" s="197"/>
      <c r="K39" s="197"/>
      <c r="L39" s="197"/>
      <c r="M39" s="197"/>
      <c r="N39" s="11"/>
      <c r="O39" s="47"/>
      <c r="P39" s="11" t="str">
        <f t="shared" si="3"/>
        <v xml:space="preserve"> </v>
      </c>
      <c r="Q39" s="62">
        <v>0.18</v>
      </c>
      <c r="R39" s="11" t="str">
        <f t="shared" si="1"/>
        <v xml:space="preserve"> </v>
      </c>
      <c r="S39" s="62">
        <v>0.19</v>
      </c>
      <c r="T39" s="63">
        <v>95</v>
      </c>
      <c r="V39" s="10" t="s">
        <v>866</v>
      </c>
      <c r="AS39" s="325"/>
    </row>
    <row r="40" spans="1:46" ht="12.75" customHeight="1" x14ac:dyDescent="0.25">
      <c r="A40" s="54" t="s">
        <v>276</v>
      </c>
      <c r="C40" s="6">
        <v>475</v>
      </c>
      <c r="H40" s="197"/>
      <c r="I40" s="197"/>
      <c r="J40" s="197"/>
      <c r="K40" s="197"/>
      <c r="L40" s="197"/>
      <c r="M40" s="197"/>
      <c r="N40" s="11"/>
      <c r="O40" s="47"/>
      <c r="P40" s="11" t="str">
        <f t="shared" si="3"/>
        <v xml:space="preserve"> </v>
      </c>
      <c r="Q40" s="62">
        <v>7.0000000000000007E-2</v>
      </c>
      <c r="R40" s="11" t="str">
        <f t="shared" si="1"/>
        <v xml:space="preserve"> </v>
      </c>
      <c r="S40" s="62">
        <v>7.0000000000000007E-2</v>
      </c>
      <c r="T40" s="63">
        <v>93</v>
      </c>
      <c r="V40" s="10" t="s">
        <v>873</v>
      </c>
      <c r="AS40" s="325"/>
    </row>
    <row r="41" spans="1:46" ht="12.75" customHeight="1" x14ac:dyDescent="0.25">
      <c r="A41" s="54" t="s">
        <v>276</v>
      </c>
      <c r="C41" s="6">
        <v>475</v>
      </c>
      <c r="H41" s="197"/>
      <c r="I41" s="197"/>
      <c r="J41" s="197"/>
      <c r="K41" s="197"/>
      <c r="L41" s="197"/>
      <c r="M41" s="197"/>
      <c r="N41" s="11"/>
      <c r="O41" s="47">
        <v>0.11</v>
      </c>
      <c r="P41" s="11" t="str">
        <f t="shared" si="3"/>
        <v xml:space="preserve"> </v>
      </c>
      <c r="Q41" s="62">
        <v>0.11</v>
      </c>
      <c r="R41" s="11" t="str">
        <f t="shared" si="1"/>
        <v xml:space="preserve"> </v>
      </c>
      <c r="S41" s="62">
        <v>0.14000000000000001</v>
      </c>
      <c r="T41" s="63">
        <v>155</v>
      </c>
      <c r="V41" s="10" t="s">
        <v>874</v>
      </c>
      <c r="AS41" s="325"/>
    </row>
    <row r="42" spans="1:46" ht="12.75" customHeight="1" x14ac:dyDescent="0.25">
      <c r="A42" s="54" t="s">
        <v>276</v>
      </c>
      <c r="C42" s="6">
        <v>475</v>
      </c>
      <c r="H42" s="197"/>
      <c r="I42" s="197"/>
      <c r="J42" s="197"/>
      <c r="K42" s="197"/>
      <c r="L42" s="197"/>
      <c r="M42" s="197"/>
      <c r="N42" s="40" t="str">
        <f>IF(F42&gt;0,(F42-E42)*(AD42+AE42+AF42)," ")</f>
        <v xml:space="preserve"> </v>
      </c>
      <c r="O42" s="47">
        <v>0.09</v>
      </c>
      <c r="P42" s="11" t="str">
        <f t="shared" si="3"/>
        <v xml:space="preserve"> </v>
      </c>
      <c r="Q42" s="47">
        <v>0.21</v>
      </c>
      <c r="R42" s="11" t="str">
        <f t="shared" si="1"/>
        <v xml:space="preserve"> </v>
      </c>
      <c r="S42" s="62">
        <v>0.22</v>
      </c>
      <c r="T42" s="63">
        <v>445</v>
      </c>
      <c r="V42" s="10" t="s">
        <v>867</v>
      </c>
      <c r="AS42" s="325"/>
      <c r="AT42" s="329" t="s">
        <v>235</v>
      </c>
    </row>
    <row r="43" spans="1:46" ht="12.75" customHeight="1" x14ac:dyDescent="0.25">
      <c r="A43" s="54" t="s">
        <v>276</v>
      </c>
      <c r="C43" s="6">
        <v>475</v>
      </c>
      <c r="H43" s="197"/>
      <c r="I43" s="197"/>
      <c r="J43" s="197"/>
      <c r="K43" s="197"/>
      <c r="L43" s="197"/>
      <c r="M43" s="197"/>
      <c r="N43" s="40" t="str">
        <f>IF(F43&gt;0,(F43-E43)*(AD43+AE43+AF43)," ")</f>
        <v xml:space="preserve"> </v>
      </c>
      <c r="O43" s="11" t="str">
        <f t="shared" ref="O43:O48" si="4">IF((F43-E43)*(Y43+AK43)&gt;0,(F43-E43)*(Y43+AK43)," ")</f>
        <v xml:space="preserve"> </v>
      </c>
      <c r="P43" s="11" t="str">
        <f t="shared" si="3"/>
        <v xml:space="preserve"> </v>
      </c>
      <c r="Q43" s="47">
        <v>7.0000000000000007E-2</v>
      </c>
      <c r="R43" s="11" t="str">
        <f t="shared" si="1"/>
        <v xml:space="preserve"> </v>
      </c>
      <c r="S43" s="62">
        <v>0.04</v>
      </c>
      <c r="T43" s="63">
        <v>116</v>
      </c>
      <c r="V43" s="10" t="s">
        <v>875</v>
      </c>
      <c r="AS43" s="325"/>
      <c r="AT43" s="325"/>
    </row>
    <row r="44" spans="1:46" ht="12.75" customHeight="1" x14ac:dyDescent="0.25">
      <c r="A44" s="54" t="s">
        <v>276</v>
      </c>
      <c r="C44" s="6">
        <v>475</v>
      </c>
      <c r="H44" s="197"/>
      <c r="I44" s="197"/>
      <c r="J44" s="197"/>
      <c r="K44" s="197"/>
      <c r="L44" s="197"/>
      <c r="M44" s="197"/>
      <c r="N44" s="40"/>
      <c r="O44" s="11" t="str">
        <f t="shared" si="4"/>
        <v xml:space="preserve"> </v>
      </c>
      <c r="P44" s="11" t="str">
        <f t="shared" si="3"/>
        <v xml:space="preserve"> </v>
      </c>
      <c r="Q44" s="47"/>
      <c r="R44" s="11" t="str">
        <f t="shared" si="1"/>
        <v xml:space="preserve"> </v>
      </c>
      <c r="S44" s="62"/>
      <c r="T44" s="63"/>
      <c r="V44" s="10"/>
      <c r="AS44" s="325"/>
      <c r="AT44" s="325"/>
    </row>
    <row r="45" spans="1:46" ht="12.75" customHeight="1" x14ac:dyDescent="0.25">
      <c r="A45" s="54" t="s">
        <v>276</v>
      </c>
      <c r="C45" s="6">
        <v>475</v>
      </c>
      <c r="H45" s="197"/>
      <c r="I45" s="197"/>
      <c r="J45" s="197"/>
      <c r="K45" s="197"/>
      <c r="L45" s="197"/>
      <c r="M45" s="197"/>
      <c r="N45" s="40"/>
      <c r="O45" s="11" t="str">
        <f t="shared" si="4"/>
        <v xml:space="preserve"> </v>
      </c>
      <c r="P45" s="11" t="str">
        <f t="shared" si="3"/>
        <v xml:space="preserve"> </v>
      </c>
      <c r="Q45" s="47">
        <v>0.47</v>
      </c>
      <c r="R45" s="11" t="str">
        <f t="shared" si="1"/>
        <v xml:space="preserve"> </v>
      </c>
      <c r="S45" s="62">
        <v>0.28999999999999998</v>
      </c>
      <c r="T45" s="63"/>
      <c r="V45" s="10" t="s">
        <v>870</v>
      </c>
      <c r="AS45" s="325"/>
      <c r="AT45" s="325"/>
    </row>
    <row r="46" spans="1:46" ht="12.75" customHeight="1" x14ac:dyDescent="0.25">
      <c r="A46" s="54" t="s">
        <v>276</v>
      </c>
      <c r="C46" s="6">
        <v>475</v>
      </c>
      <c r="H46" s="197"/>
      <c r="I46" s="197"/>
      <c r="J46" s="197"/>
      <c r="K46" s="197"/>
      <c r="L46" s="197"/>
      <c r="M46" s="197"/>
      <c r="N46" s="40" t="str">
        <f>IF(F46&gt;0,(F46-E46)*(AD46+AE46+AF46)," ")</f>
        <v xml:space="preserve"> </v>
      </c>
      <c r="O46" s="11" t="str">
        <f t="shared" si="4"/>
        <v xml:space="preserve"> </v>
      </c>
      <c r="P46" s="11" t="str">
        <f t="shared" si="3"/>
        <v xml:space="preserve"> </v>
      </c>
      <c r="Q46" s="40">
        <v>0.13</v>
      </c>
      <c r="R46" s="11" t="str">
        <f t="shared" si="1"/>
        <v xml:space="preserve"> </v>
      </c>
      <c r="S46" s="40">
        <v>0.14000000000000001</v>
      </c>
      <c r="T46" s="40"/>
      <c r="V46" s="4" t="s">
        <v>871</v>
      </c>
      <c r="AS46" s="325"/>
      <c r="AT46" s="325"/>
    </row>
    <row r="47" spans="1:46" ht="12.75" customHeight="1" x14ac:dyDescent="0.25">
      <c r="A47" s="54" t="s">
        <v>276</v>
      </c>
      <c r="C47" s="6">
        <v>475</v>
      </c>
      <c r="E47" s="35">
        <v>8.98</v>
      </c>
      <c r="F47" s="171">
        <v>9.6300000000000008</v>
      </c>
      <c r="H47" s="197"/>
      <c r="I47" s="197"/>
      <c r="J47" s="197"/>
      <c r="K47" s="197"/>
      <c r="L47" s="197"/>
      <c r="M47" s="197"/>
      <c r="N47" s="40"/>
      <c r="O47" s="11">
        <f t="shared" si="4"/>
        <v>1.3000000000000007</v>
      </c>
      <c r="P47" s="11">
        <f t="shared" si="3"/>
        <v>1.3000000000000007</v>
      </c>
      <c r="Q47" s="209"/>
      <c r="R47" s="11">
        <f t="shared" si="1"/>
        <v>1.3000000000000007</v>
      </c>
      <c r="S47" s="40"/>
      <c r="T47" s="40"/>
      <c r="W47" s="173">
        <v>4</v>
      </c>
      <c r="X47" s="172"/>
      <c r="Y47" s="173">
        <v>1</v>
      </c>
      <c r="Z47" s="172"/>
      <c r="AA47" s="173">
        <v>1</v>
      </c>
      <c r="AB47" s="173">
        <v>1</v>
      </c>
      <c r="AC47" s="172"/>
      <c r="AD47" s="172"/>
      <c r="AE47" s="172"/>
      <c r="AF47" s="172"/>
      <c r="AG47" s="172"/>
      <c r="AH47" s="173">
        <v>1</v>
      </c>
      <c r="AI47" s="173">
        <v>1</v>
      </c>
      <c r="AJ47" s="172"/>
      <c r="AK47" s="173">
        <v>1</v>
      </c>
      <c r="AS47" s="43"/>
      <c r="AT47" s="43"/>
    </row>
    <row r="48" spans="1:46" ht="12.75" customHeight="1" x14ac:dyDescent="0.25">
      <c r="A48" s="54" t="s">
        <v>276</v>
      </c>
      <c r="C48" s="6">
        <v>475</v>
      </c>
      <c r="H48" s="200">
        <f t="shared" ref="H48:M48" si="5">SUM(N6:N48)</f>
        <v>0</v>
      </c>
      <c r="I48" s="200">
        <f t="shared" si="5"/>
        <v>19.72</v>
      </c>
      <c r="J48" s="200">
        <f t="shared" si="5"/>
        <v>19.260000000000002</v>
      </c>
      <c r="K48" s="200">
        <f t="shared" si="5"/>
        <v>6.82</v>
      </c>
      <c r="L48" s="200">
        <f t="shared" si="5"/>
        <v>19.260000000000002</v>
      </c>
      <c r="M48" s="200">
        <f t="shared" si="5"/>
        <v>6.7800000000000011</v>
      </c>
      <c r="N48" s="40"/>
      <c r="O48" s="11" t="str">
        <f t="shared" si="4"/>
        <v xml:space="preserve"> </v>
      </c>
      <c r="P48" s="11" t="str">
        <f t="shared" si="3"/>
        <v xml:space="preserve"> </v>
      </c>
      <c r="Q48" s="40"/>
      <c r="R48" s="11" t="str">
        <f t="shared" si="1"/>
        <v xml:space="preserve"> </v>
      </c>
      <c r="S48" s="40"/>
      <c r="T48" s="41"/>
      <c r="AT48" s="1"/>
    </row>
    <row r="49" spans="1:45" s="16" customFormat="1" ht="12.75" customHeight="1" x14ac:dyDescent="0.25">
      <c r="D49" s="17"/>
      <c r="E49" s="18"/>
      <c r="F49" s="18"/>
      <c r="N49" s="19" t="str">
        <f t="shared" ref="N49:N80" si="6">IF(F49&gt;0,(F49-E49)*(AD49+AE49+AF49)," ")</f>
        <v xml:space="preserve"> </v>
      </c>
      <c r="O49" s="19" t="str">
        <f>IF($F49&gt;0,IF(S49&gt;0,($F49-$E49)*S49," ")," ")</f>
        <v xml:space="preserve"> </v>
      </c>
      <c r="P49" s="19" t="str">
        <f t="shared" si="3"/>
        <v xml:space="preserve"> </v>
      </c>
      <c r="Q49" s="19"/>
      <c r="R49" s="19" t="str">
        <f t="shared" ref="R49:R74" si="7">IF(($F49-$E49)*(AB49+AI49)&gt;0,($F49-$E49)*(AB49+AI49)," ")</f>
        <v xml:space="preserve"> </v>
      </c>
      <c r="S49" s="19"/>
      <c r="T49" s="20" t="str">
        <f>IF($F49&gt;0,IF(AM49&gt;0,AM49," ")," ")</f>
        <v xml:space="preserve"> </v>
      </c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Q49" s="17"/>
    </row>
    <row r="50" spans="1:45" s="16" customFormat="1" ht="12.75" customHeight="1" x14ac:dyDescent="0.25">
      <c r="D50" s="17"/>
      <c r="E50" s="18"/>
      <c r="F50" s="18"/>
      <c r="N50" s="19" t="str">
        <f t="shared" si="6"/>
        <v xml:space="preserve"> </v>
      </c>
      <c r="O50" s="19" t="str">
        <f>IF($F50&gt;0,IF(S50&gt;0,($F50-$E50)*S50," ")," ")</f>
        <v xml:space="preserve"> </v>
      </c>
      <c r="P50" s="19" t="str">
        <f t="shared" si="3"/>
        <v xml:space="preserve"> </v>
      </c>
      <c r="Q50" s="19"/>
      <c r="R50" s="19" t="str">
        <f t="shared" si="7"/>
        <v xml:space="preserve"> </v>
      </c>
      <c r="S50" s="19"/>
      <c r="T50" s="20" t="str">
        <f>IF($F50&gt;0,IF(AM50&gt;0,AM50," ")," ")</f>
        <v xml:space="preserve"> </v>
      </c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Q50" s="17"/>
    </row>
    <row r="51" spans="1:45" s="16" customFormat="1" ht="12.75" customHeight="1" x14ac:dyDescent="0.25">
      <c r="D51" s="17"/>
      <c r="E51" s="18"/>
      <c r="F51" s="18"/>
      <c r="N51" s="19" t="str">
        <f t="shared" si="6"/>
        <v xml:space="preserve"> </v>
      </c>
      <c r="O51" s="19" t="str">
        <f>IF($F51&gt;0,IF(S51&gt;0,($F51-$E51)*S51," ")," ")</f>
        <v xml:space="preserve"> </v>
      </c>
      <c r="P51" s="19" t="str">
        <f t="shared" si="3"/>
        <v xml:space="preserve"> </v>
      </c>
      <c r="Q51" s="19"/>
      <c r="R51" s="19" t="str">
        <f t="shared" si="7"/>
        <v xml:space="preserve"> </v>
      </c>
      <c r="S51" s="19"/>
      <c r="T51" s="20" t="str">
        <f>IF($F51&gt;0,IF(AM51&gt;0,AM51," ")," ")</f>
        <v xml:space="preserve"> </v>
      </c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Q51" s="17"/>
    </row>
    <row r="52" spans="1:45" s="1" customFormat="1" ht="12.75" customHeight="1" x14ac:dyDescent="0.25">
      <c r="A52" s="60" t="s">
        <v>300</v>
      </c>
      <c r="C52" s="1" t="s">
        <v>27</v>
      </c>
      <c r="D52" s="321" t="s">
        <v>33</v>
      </c>
      <c r="E52" s="8">
        <v>0</v>
      </c>
      <c r="F52" s="8">
        <v>0.02</v>
      </c>
      <c r="H52" s="201"/>
      <c r="I52" s="201"/>
      <c r="J52" s="201"/>
      <c r="K52" s="201"/>
      <c r="L52" s="201"/>
      <c r="M52" s="201"/>
      <c r="N52" s="11">
        <f t="shared" si="6"/>
        <v>0.02</v>
      </c>
      <c r="O52" s="11">
        <f t="shared" ref="O52:O83" si="8">IF((F52-E52)*(Y52+AK52)&gt;0,(F52-E52)*(Y52+AK52)," ")</f>
        <v>0.04</v>
      </c>
      <c r="P52" s="11">
        <f t="shared" si="3"/>
        <v>0.04</v>
      </c>
      <c r="Q52" s="11"/>
      <c r="R52" s="11" t="str">
        <f t="shared" si="7"/>
        <v xml:space="preserve"> </v>
      </c>
      <c r="S52" s="11"/>
      <c r="T52" s="12">
        <f t="shared" ref="T52:T83" si="9">IF($F52&gt;0,IF(AM52&gt;0,((F52-E52)*AM52)*5280," ")," ")</f>
        <v>105.60000000000001</v>
      </c>
      <c r="V52" s="9" t="s">
        <v>20</v>
      </c>
      <c r="W52" s="9" t="s">
        <v>34</v>
      </c>
      <c r="X52" s="9"/>
      <c r="Y52" s="9">
        <v>1</v>
      </c>
      <c r="Z52" s="9"/>
      <c r="AA52" s="9">
        <v>1</v>
      </c>
      <c r="AB52" s="9"/>
      <c r="AC52" s="9"/>
      <c r="AD52" s="9"/>
      <c r="AE52" s="9"/>
      <c r="AF52" s="9">
        <v>1</v>
      </c>
      <c r="AG52" s="9"/>
      <c r="AH52" s="9">
        <v>1</v>
      </c>
      <c r="AI52" s="9"/>
      <c r="AJ52" s="9"/>
      <c r="AK52" s="9">
        <v>1</v>
      </c>
      <c r="AL52" s="9"/>
      <c r="AM52" s="9">
        <v>1</v>
      </c>
      <c r="AN52" s="9"/>
      <c r="AO52" s="9"/>
      <c r="AQ52" s="9" t="s">
        <v>22</v>
      </c>
    </row>
    <row r="53" spans="1:45" s="1" customFormat="1" ht="12.75" customHeight="1" x14ac:dyDescent="0.25">
      <c r="A53" s="54" t="s">
        <v>276</v>
      </c>
      <c r="C53" s="1" t="s">
        <v>27</v>
      </c>
      <c r="D53" s="321"/>
      <c r="E53" s="8">
        <v>0.02</v>
      </c>
      <c r="F53" s="8">
        <v>0.06</v>
      </c>
      <c r="H53" s="201"/>
      <c r="I53" s="201"/>
      <c r="J53" s="201"/>
      <c r="K53" s="201"/>
      <c r="L53" s="201"/>
      <c r="M53" s="201"/>
      <c r="N53" s="11">
        <f t="shared" si="6"/>
        <v>0.11999999999999998</v>
      </c>
      <c r="O53" s="11">
        <f t="shared" si="8"/>
        <v>7.9999999999999988E-2</v>
      </c>
      <c r="P53" s="11">
        <f t="shared" si="3"/>
        <v>7.9999999999999988E-2</v>
      </c>
      <c r="Q53" s="11"/>
      <c r="R53" s="11" t="str">
        <f t="shared" si="7"/>
        <v xml:space="preserve"> </v>
      </c>
      <c r="S53" s="11"/>
      <c r="T53" s="12" t="str">
        <f t="shared" si="9"/>
        <v xml:space="preserve"> </v>
      </c>
      <c r="V53" s="9" t="s">
        <v>20</v>
      </c>
      <c r="W53" s="9">
        <v>4</v>
      </c>
      <c r="X53" s="9"/>
      <c r="Y53" s="9">
        <v>1</v>
      </c>
      <c r="Z53" s="9"/>
      <c r="AA53" s="9">
        <v>1</v>
      </c>
      <c r="AB53" s="9"/>
      <c r="AC53" s="9"/>
      <c r="AD53" s="9">
        <v>1</v>
      </c>
      <c r="AE53" s="9"/>
      <c r="AF53" s="9">
        <v>2</v>
      </c>
      <c r="AG53" s="9"/>
      <c r="AH53" s="9">
        <v>1</v>
      </c>
      <c r="AI53" s="9"/>
      <c r="AJ53" s="9"/>
      <c r="AK53" s="9">
        <v>1</v>
      </c>
      <c r="AL53" s="9"/>
      <c r="AM53" s="9"/>
      <c r="AN53" s="9"/>
      <c r="AO53" s="9">
        <v>1</v>
      </c>
      <c r="AQ53" s="48" t="s">
        <v>17</v>
      </c>
    </row>
    <row r="54" spans="1:45" s="1" customFormat="1" ht="12.75" customHeight="1" x14ac:dyDescent="0.25">
      <c r="A54" s="54" t="s">
        <v>276</v>
      </c>
      <c r="C54" s="1" t="s">
        <v>27</v>
      </c>
      <c r="D54" s="321"/>
      <c r="E54" s="8">
        <v>0.06</v>
      </c>
      <c r="F54" s="8">
        <v>0.28000000000000003</v>
      </c>
      <c r="H54" s="201"/>
      <c r="I54" s="201"/>
      <c r="J54" s="201"/>
      <c r="K54" s="201"/>
      <c r="L54" s="201"/>
      <c r="M54" s="201"/>
      <c r="N54" s="11">
        <f t="shared" si="6"/>
        <v>0.44000000000000006</v>
      </c>
      <c r="O54" s="11">
        <f t="shared" si="8"/>
        <v>0.44000000000000006</v>
      </c>
      <c r="P54" s="11">
        <f t="shared" si="3"/>
        <v>0.44000000000000006</v>
      </c>
      <c r="Q54" s="11"/>
      <c r="R54" s="11" t="str">
        <f t="shared" si="7"/>
        <v xml:space="preserve"> </v>
      </c>
      <c r="S54" s="11"/>
      <c r="T54" s="12" t="str">
        <f t="shared" si="9"/>
        <v xml:space="preserve"> </v>
      </c>
      <c r="V54" s="9" t="s">
        <v>20</v>
      </c>
      <c r="W54" s="9">
        <v>2</v>
      </c>
      <c r="X54" s="9"/>
      <c r="Y54" s="9">
        <v>1</v>
      </c>
      <c r="Z54" s="9"/>
      <c r="AA54" s="9">
        <v>1</v>
      </c>
      <c r="AB54" s="9"/>
      <c r="AC54" s="9"/>
      <c r="AD54" s="9">
        <v>1</v>
      </c>
      <c r="AE54" s="9"/>
      <c r="AF54" s="9">
        <v>1</v>
      </c>
      <c r="AG54" s="9"/>
      <c r="AH54" s="9">
        <v>1</v>
      </c>
      <c r="AI54" s="9"/>
      <c r="AJ54" s="9"/>
      <c r="AK54" s="9">
        <v>1</v>
      </c>
      <c r="AL54" s="9"/>
      <c r="AM54" s="9"/>
      <c r="AN54" s="9"/>
      <c r="AO54" s="9"/>
      <c r="AQ54" s="9"/>
      <c r="AS54" s="326" t="s">
        <v>261</v>
      </c>
    </row>
    <row r="55" spans="1:45" s="1" customFormat="1" ht="12.75" customHeight="1" x14ac:dyDescent="0.25">
      <c r="A55" s="54" t="s">
        <v>276</v>
      </c>
      <c r="C55" s="1" t="s">
        <v>27</v>
      </c>
      <c r="D55" s="321"/>
      <c r="E55" s="35">
        <v>0.28000000000000003</v>
      </c>
      <c r="F55" s="35">
        <v>0.32</v>
      </c>
      <c r="H55" s="201"/>
      <c r="I55" s="201"/>
      <c r="J55" s="201"/>
      <c r="K55" s="201"/>
      <c r="L55" s="201"/>
      <c r="M55" s="201"/>
      <c r="N55" s="11">
        <f t="shared" si="6"/>
        <v>7.999999999999996E-2</v>
      </c>
      <c r="O55" s="11">
        <f t="shared" si="8"/>
        <v>7.999999999999996E-2</v>
      </c>
      <c r="P55" s="11">
        <f t="shared" si="3"/>
        <v>7.999999999999996E-2</v>
      </c>
      <c r="Q55" s="11"/>
      <c r="R55" s="11" t="str">
        <f t="shared" si="7"/>
        <v xml:space="preserve"> </v>
      </c>
      <c r="S55" s="11"/>
      <c r="T55" s="12" t="str">
        <f t="shared" si="9"/>
        <v xml:space="preserve"> </v>
      </c>
      <c r="V55" s="9" t="s">
        <v>20</v>
      </c>
      <c r="W55" s="4">
        <v>4</v>
      </c>
      <c r="X55" s="9"/>
      <c r="Y55" s="10">
        <v>1</v>
      </c>
      <c r="Z55" s="9"/>
      <c r="AA55" s="9">
        <v>1</v>
      </c>
      <c r="AB55" s="9"/>
      <c r="AC55" s="9"/>
      <c r="AD55" s="9"/>
      <c r="AE55" s="9"/>
      <c r="AF55" s="9">
        <v>2</v>
      </c>
      <c r="AG55" s="9"/>
      <c r="AH55" s="9">
        <v>1</v>
      </c>
      <c r="AI55" s="9"/>
      <c r="AJ55" s="9"/>
      <c r="AK55" s="10">
        <v>1</v>
      </c>
      <c r="AL55" s="9"/>
      <c r="AM55" s="10"/>
      <c r="AN55" s="9"/>
      <c r="AO55" s="9"/>
      <c r="AQ55" t="s">
        <v>17</v>
      </c>
      <c r="AS55" s="327"/>
    </row>
    <row r="56" spans="1:45" s="1" customFormat="1" ht="12.75" customHeight="1" x14ac:dyDescent="0.25">
      <c r="A56" s="54" t="s">
        <v>276</v>
      </c>
      <c r="C56" s="1" t="s">
        <v>27</v>
      </c>
      <c r="D56" s="321"/>
      <c r="E56" s="35">
        <v>0.32</v>
      </c>
      <c r="F56" s="35">
        <v>0.33</v>
      </c>
      <c r="H56" s="201"/>
      <c r="I56" s="201"/>
      <c r="J56" s="201"/>
      <c r="K56" s="201"/>
      <c r="L56" s="201"/>
      <c r="M56" s="201"/>
      <c r="N56" s="11">
        <f t="shared" si="6"/>
        <v>2.0000000000000018E-2</v>
      </c>
      <c r="O56" s="11" t="str">
        <f t="shared" si="8"/>
        <v xml:space="preserve"> </v>
      </c>
      <c r="P56" s="11">
        <f t="shared" si="3"/>
        <v>2.0000000000000018E-2</v>
      </c>
      <c r="Q56" s="11"/>
      <c r="R56" s="11" t="str">
        <f t="shared" si="7"/>
        <v xml:space="preserve"> </v>
      </c>
      <c r="S56" s="11"/>
      <c r="T56" s="12">
        <f t="shared" si="9"/>
        <v>52.800000000000047</v>
      </c>
      <c r="V56" s="9" t="s">
        <v>20</v>
      </c>
      <c r="W56" s="4">
        <v>5</v>
      </c>
      <c r="X56" s="9"/>
      <c r="Y56" s="10"/>
      <c r="Z56" s="9"/>
      <c r="AA56" s="9">
        <v>1</v>
      </c>
      <c r="AB56" s="9"/>
      <c r="AC56" s="9"/>
      <c r="AD56" s="9"/>
      <c r="AE56" s="9"/>
      <c r="AF56" s="9">
        <v>2</v>
      </c>
      <c r="AG56" s="9"/>
      <c r="AH56" s="9">
        <v>1</v>
      </c>
      <c r="AI56" s="9"/>
      <c r="AJ56" s="9"/>
      <c r="AK56" s="10"/>
      <c r="AL56" s="9"/>
      <c r="AM56" s="10">
        <v>1</v>
      </c>
      <c r="AN56" s="9"/>
      <c r="AO56" s="9"/>
      <c r="AQ56" t="s">
        <v>42</v>
      </c>
      <c r="AS56" s="327"/>
    </row>
    <row r="57" spans="1:45" s="1" customFormat="1" ht="12.75" customHeight="1" x14ac:dyDescent="0.25">
      <c r="A57" s="54" t="s">
        <v>276</v>
      </c>
      <c r="C57" s="1" t="s">
        <v>27</v>
      </c>
      <c r="D57" s="321"/>
      <c r="E57" s="35">
        <v>0.33</v>
      </c>
      <c r="F57" s="35">
        <v>0.4</v>
      </c>
      <c r="H57" s="201"/>
      <c r="I57" s="201"/>
      <c r="J57" s="201"/>
      <c r="K57" s="201"/>
      <c r="L57" s="201"/>
      <c r="M57" s="201"/>
      <c r="N57" s="11">
        <f t="shared" si="6"/>
        <v>7.0000000000000007E-2</v>
      </c>
      <c r="O57" s="11">
        <f t="shared" si="8"/>
        <v>0.14000000000000001</v>
      </c>
      <c r="P57" s="11">
        <f t="shared" si="3"/>
        <v>0.14000000000000001</v>
      </c>
      <c r="Q57" s="11"/>
      <c r="R57" s="11" t="str">
        <f t="shared" si="7"/>
        <v xml:space="preserve"> </v>
      </c>
      <c r="S57" s="11"/>
      <c r="T57" s="12">
        <f t="shared" si="9"/>
        <v>369.6</v>
      </c>
      <c r="V57" s="9" t="s">
        <v>20</v>
      </c>
      <c r="W57" s="4" t="s">
        <v>34</v>
      </c>
      <c r="X57" s="9"/>
      <c r="Y57" s="10">
        <v>1</v>
      </c>
      <c r="Z57" s="9"/>
      <c r="AA57" s="9">
        <v>1</v>
      </c>
      <c r="AB57" s="9"/>
      <c r="AC57" s="9"/>
      <c r="AD57" s="9"/>
      <c r="AE57" s="9"/>
      <c r="AF57" s="9">
        <v>1</v>
      </c>
      <c r="AG57" s="9"/>
      <c r="AH57" s="9">
        <v>1</v>
      </c>
      <c r="AI57" s="9"/>
      <c r="AJ57" s="9"/>
      <c r="AK57" s="10">
        <v>1</v>
      </c>
      <c r="AL57" s="9"/>
      <c r="AM57" s="10">
        <v>1</v>
      </c>
      <c r="AN57" s="9"/>
      <c r="AO57" s="9"/>
      <c r="AQ57" t="s">
        <v>22</v>
      </c>
      <c r="AS57" s="327"/>
    </row>
    <row r="58" spans="1:45" s="1" customFormat="1" ht="12.75" customHeight="1" x14ac:dyDescent="0.25">
      <c r="A58" s="54" t="s">
        <v>276</v>
      </c>
      <c r="C58" s="1" t="s">
        <v>27</v>
      </c>
      <c r="D58" s="321"/>
      <c r="E58" s="35">
        <v>0.4</v>
      </c>
      <c r="F58" s="35">
        <v>0.49</v>
      </c>
      <c r="H58" s="201"/>
      <c r="I58" s="201"/>
      <c r="J58" s="201"/>
      <c r="K58" s="201"/>
      <c r="L58" s="201"/>
      <c r="M58" s="201"/>
      <c r="N58" s="11">
        <f t="shared" si="6"/>
        <v>0.17999999999999994</v>
      </c>
      <c r="O58" s="11">
        <f t="shared" si="8"/>
        <v>0.17999999999999994</v>
      </c>
      <c r="P58" s="11">
        <f t="shared" si="3"/>
        <v>0.17999999999999994</v>
      </c>
      <c r="Q58" s="11"/>
      <c r="R58" s="11" t="str">
        <f t="shared" si="7"/>
        <v xml:space="preserve"> </v>
      </c>
      <c r="S58" s="11"/>
      <c r="T58" s="12" t="str">
        <f t="shared" si="9"/>
        <v xml:space="preserve"> </v>
      </c>
      <c r="V58" s="9" t="s">
        <v>20</v>
      </c>
      <c r="W58" s="4">
        <v>5</v>
      </c>
      <c r="X58" s="9"/>
      <c r="Y58" s="10">
        <v>1</v>
      </c>
      <c r="Z58" s="9"/>
      <c r="AA58" s="9">
        <v>1</v>
      </c>
      <c r="AB58" s="9"/>
      <c r="AC58" s="9"/>
      <c r="AD58" s="9"/>
      <c r="AE58" s="9"/>
      <c r="AF58" s="9">
        <v>2</v>
      </c>
      <c r="AG58" s="9"/>
      <c r="AH58" s="9">
        <v>1</v>
      </c>
      <c r="AI58" s="9"/>
      <c r="AJ58" s="9"/>
      <c r="AK58" s="10">
        <v>1</v>
      </c>
      <c r="AL58" s="9"/>
      <c r="AM58" s="10"/>
      <c r="AN58" s="9"/>
      <c r="AO58" s="9"/>
      <c r="AQ58" t="s">
        <v>42</v>
      </c>
      <c r="AS58" s="327"/>
    </row>
    <row r="59" spans="1:45" s="1" customFormat="1" ht="12.75" customHeight="1" x14ac:dyDescent="0.25">
      <c r="A59" s="54" t="s">
        <v>276</v>
      </c>
      <c r="C59" s="1" t="s">
        <v>27</v>
      </c>
      <c r="D59" s="321"/>
      <c r="E59" s="35">
        <v>0.49</v>
      </c>
      <c r="F59" s="35">
        <v>0.53</v>
      </c>
      <c r="H59" s="201"/>
      <c r="I59" s="201"/>
      <c r="J59" s="201"/>
      <c r="K59" s="201"/>
      <c r="L59" s="201"/>
      <c r="M59" s="201"/>
      <c r="N59" s="11">
        <f t="shared" si="6"/>
        <v>4.0000000000000036E-2</v>
      </c>
      <c r="O59" s="11">
        <f t="shared" si="8"/>
        <v>8.0000000000000071E-2</v>
      </c>
      <c r="P59" s="11">
        <f t="shared" si="3"/>
        <v>8.0000000000000071E-2</v>
      </c>
      <c r="Q59" s="11"/>
      <c r="R59" s="11" t="str">
        <f t="shared" si="7"/>
        <v xml:space="preserve"> </v>
      </c>
      <c r="S59" s="11"/>
      <c r="T59" s="12">
        <f t="shared" si="9"/>
        <v>211.20000000000019</v>
      </c>
      <c r="V59" s="9" t="s">
        <v>20</v>
      </c>
      <c r="W59" s="4" t="s">
        <v>34</v>
      </c>
      <c r="X59" s="9"/>
      <c r="Y59" s="10">
        <v>1</v>
      </c>
      <c r="Z59" s="9"/>
      <c r="AA59" s="9">
        <v>1</v>
      </c>
      <c r="AB59" s="9"/>
      <c r="AC59" s="9"/>
      <c r="AD59" s="9"/>
      <c r="AE59" s="9"/>
      <c r="AF59" s="9">
        <v>1</v>
      </c>
      <c r="AG59" s="9"/>
      <c r="AH59" s="9">
        <v>1</v>
      </c>
      <c r="AI59" s="9"/>
      <c r="AJ59" s="9"/>
      <c r="AK59" s="10">
        <v>1</v>
      </c>
      <c r="AL59" s="9"/>
      <c r="AM59" s="10">
        <v>1</v>
      </c>
      <c r="AN59" s="9"/>
      <c r="AO59" s="9"/>
      <c r="AQ59" t="s">
        <v>22</v>
      </c>
      <c r="AS59" s="327"/>
    </row>
    <row r="60" spans="1:45" s="1" customFormat="1" ht="12.75" customHeight="1" x14ac:dyDescent="0.25">
      <c r="A60" s="54" t="s">
        <v>276</v>
      </c>
      <c r="C60" s="1" t="s">
        <v>27</v>
      </c>
      <c r="D60" s="9"/>
      <c r="E60" s="35">
        <v>0.53</v>
      </c>
      <c r="F60" s="35">
        <v>0.59</v>
      </c>
      <c r="H60" s="201"/>
      <c r="I60" s="201"/>
      <c r="J60" s="201"/>
      <c r="K60" s="201"/>
      <c r="L60" s="201"/>
      <c r="M60" s="201"/>
      <c r="N60" s="11">
        <f t="shared" si="6"/>
        <v>0.11999999999999988</v>
      </c>
      <c r="O60" s="11">
        <f t="shared" si="8"/>
        <v>0.11999999999999988</v>
      </c>
      <c r="P60" s="11">
        <f t="shared" si="3"/>
        <v>0.11999999999999988</v>
      </c>
      <c r="Q60" s="11"/>
      <c r="R60" s="11" t="str">
        <f t="shared" si="7"/>
        <v xml:space="preserve"> </v>
      </c>
      <c r="S60" s="11"/>
      <c r="T60" s="12" t="str">
        <f t="shared" si="9"/>
        <v xml:space="preserve"> </v>
      </c>
      <c r="V60" s="9" t="s">
        <v>20</v>
      </c>
      <c r="W60" s="4">
        <v>4</v>
      </c>
      <c r="X60" s="9"/>
      <c r="Y60" s="10">
        <v>1</v>
      </c>
      <c r="Z60" s="9"/>
      <c r="AA60" s="9">
        <v>1</v>
      </c>
      <c r="AB60" s="9"/>
      <c r="AC60" s="9"/>
      <c r="AD60" s="9"/>
      <c r="AE60" s="9"/>
      <c r="AF60" s="9">
        <v>2</v>
      </c>
      <c r="AG60" s="9"/>
      <c r="AH60" s="9">
        <v>1</v>
      </c>
      <c r="AI60" s="9"/>
      <c r="AJ60" s="9"/>
      <c r="AK60" s="10">
        <v>1</v>
      </c>
      <c r="AL60" s="9"/>
      <c r="AM60" s="10"/>
      <c r="AN60" s="9"/>
      <c r="AO60" s="9">
        <v>1</v>
      </c>
      <c r="AQ60" t="s">
        <v>17</v>
      </c>
      <c r="AS60" s="327"/>
    </row>
    <row r="61" spans="1:45" s="1" customFormat="1" ht="12.75" customHeight="1" x14ac:dyDescent="0.25">
      <c r="A61" s="54" t="s">
        <v>276</v>
      </c>
      <c r="C61" s="1" t="s">
        <v>27</v>
      </c>
      <c r="D61" s="9"/>
      <c r="E61" s="35">
        <v>0.59</v>
      </c>
      <c r="F61" s="35">
        <v>0.88</v>
      </c>
      <c r="H61" s="201"/>
      <c r="I61" s="201"/>
      <c r="J61" s="201"/>
      <c r="K61" s="201"/>
      <c r="L61" s="201"/>
      <c r="M61" s="201"/>
      <c r="N61" s="11">
        <f t="shared" si="6"/>
        <v>0.29000000000000004</v>
      </c>
      <c r="O61" s="11">
        <f t="shared" si="8"/>
        <v>0.58000000000000007</v>
      </c>
      <c r="P61" s="11">
        <f t="shared" si="3"/>
        <v>0.58000000000000007</v>
      </c>
      <c r="Q61" s="11"/>
      <c r="R61" s="11" t="str">
        <f t="shared" si="7"/>
        <v xml:space="preserve"> </v>
      </c>
      <c r="S61" s="11"/>
      <c r="T61" s="12" t="str">
        <f t="shared" si="9"/>
        <v xml:space="preserve"> </v>
      </c>
      <c r="V61" s="9" t="s">
        <v>20</v>
      </c>
      <c r="W61" s="4">
        <v>4</v>
      </c>
      <c r="X61" s="9"/>
      <c r="Y61" s="10">
        <v>1</v>
      </c>
      <c r="Z61" s="9"/>
      <c r="AA61" s="9">
        <v>1</v>
      </c>
      <c r="AB61" s="9"/>
      <c r="AC61" s="9"/>
      <c r="AD61" s="9"/>
      <c r="AE61" s="9"/>
      <c r="AF61" s="9">
        <v>1</v>
      </c>
      <c r="AG61" s="9"/>
      <c r="AH61" s="9">
        <v>1</v>
      </c>
      <c r="AI61" s="9"/>
      <c r="AJ61" s="9"/>
      <c r="AK61" s="10">
        <v>1</v>
      </c>
      <c r="AL61" s="9"/>
      <c r="AM61" s="10"/>
      <c r="AN61" s="9"/>
      <c r="AO61" s="9"/>
      <c r="AQ61"/>
      <c r="AS61" s="327"/>
    </row>
    <row r="62" spans="1:45" s="1" customFormat="1" ht="12.75" customHeight="1" x14ac:dyDescent="0.25">
      <c r="A62" s="54" t="s">
        <v>276</v>
      </c>
      <c r="C62" s="1" t="s">
        <v>27</v>
      </c>
      <c r="D62" s="9"/>
      <c r="E62" s="35">
        <v>0.88</v>
      </c>
      <c r="F62" s="35">
        <v>0.95</v>
      </c>
      <c r="H62" s="201"/>
      <c r="I62" s="201"/>
      <c r="J62" s="201"/>
      <c r="K62" s="201"/>
      <c r="L62" s="201"/>
      <c r="M62" s="201"/>
      <c r="N62" s="11">
        <f t="shared" si="6"/>
        <v>0.1399999999999999</v>
      </c>
      <c r="O62" s="11">
        <f t="shared" si="8"/>
        <v>0.1399999999999999</v>
      </c>
      <c r="P62" s="11">
        <f t="shared" si="3"/>
        <v>0.1399999999999999</v>
      </c>
      <c r="Q62" s="11"/>
      <c r="R62" s="11" t="str">
        <f t="shared" si="7"/>
        <v xml:space="preserve"> </v>
      </c>
      <c r="S62" s="11"/>
      <c r="T62" s="12" t="str">
        <f t="shared" si="9"/>
        <v xml:space="preserve"> </v>
      </c>
      <c r="V62" s="9" t="s">
        <v>20</v>
      </c>
      <c r="W62" s="4">
        <v>4</v>
      </c>
      <c r="X62" s="9"/>
      <c r="Y62" s="10">
        <v>1</v>
      </c>
      <c r="Z62" s="9"/>
      <c r="AA62" s="9">
        <v>1</v>
      </c>
      <c r="AB62" s="9"/>
      <c r="AC62" s="9"/>
      <c r="AD62" s="9"/>
      <c r="AE62" s="9"/>
      <c r="AF62" s="9">
        <v>2</v>
      </c>
      <c r="AG62" s="9"/>
      <c r="AH62" s="9">
        <v>1</v>
      </c>
      <c r="AI62" s="9"/>
      <c r="AJ62" s="9"/>
      <c r="AK62" s="10">
        <v>1</v>
      </c>
      <c r="AL62" s="9"/>
      <c r="AM62" s="10"/>
      <c r="AN62" s="9"/>
      <c r="AO62" s="9">
        <v>1</v>
      </c>
      <c r="AQ62" t="s">
        <v>17</v>
      </c>
      <c r="AS62" s="327"/>
    </row>
    <row r="63" spans="1:45" s="1" customFormat="1" ht="12.75" customHeight="1" x14ac:dyDescent="0.25">
      <c r="A63" s="54" t="s">
        <v>276</v>
      </c>
      <c r="C63" s="1" t="s">
        <v>27</v>
      </c>
      <c r="D63" s="9"/>
      <c r="E63" s="35">
        <v>0.95</v>
      </c>
      <c r="F63" s="35">
        <v>0.98</v>
      </c>
      <c r="H63" s="201"/>
      <c r="I63" s="201"/>
      <c r="J63" s="201"/>
      <c r="K63" s="201"/>
      <c r="L63" s="201"/>
      <c r="M63" s="201"/>
      <c r="N63" s="11">
        <f t="shared" si="6"/>
        <v>3.0000000000000027E-2</v>
      </c>
      <c r="O63" s="11">
        <f t="shared" si="8"/>
        <v>6.0000000000000053E-2</v>
      </c>
      <c r="P63" s="11">
        <f t="shared" si="3"/>
        <v>6.0000000000000053E-2</v>
      </c>
      <c r="Q63" s="11"/>
      <c r="R63" s="11" t="str">
        <f t="shared" si="7"/>
        <v xml:space="preserve"> </v>
      </c>
      <c r="S63" s="11"/>
      <c r="T63" s="12">
        <f t="shared" si="9"/>
        <v>158.40000000000015</v>
      </c>
      <c r="V63" s="9" t="s">
        <v>20</v>
      </c>
      <c r="W63" s="4" t="s">
        <v>34</v>
      </c>
      <c r="X63" s="9"/>
      <c r="Y63" s="10">
        <v>1</v>
      </c>
      <c r="Z63" s="9"/>
      <c r="AA63" s="9">
        <v>1</v>
      </c>
      <c r="AB63" s="9"/>
      <c r="AC63" s="9"/>
      <c r="AD63" s="9"/>
      <c r="AE63" s="9"/>
      <c r="AF63" s="9">
        <v>1</v>
      </c>
      <c r="AG63" s="9"/>
      <c r="AH63" s="9">
        <v>1</v>
      </c>
      <c r="AI63" s="9"/>
      <c r="AJ63" s="9"/>
      <c r="AK63" s="10">
        <v>1</v>
      </c>
      <c r="AL63" s="9"/>
      <c r="AM63" s="10">
        <v>1</v>
      </c>
      <c r="AN63" s="9"/>
      <c r="AO63" s="9"/>
      <c r="AQ63" t="s">
        <v>18</v>
      </c>
      <c r="AS63" s="327"/>
    </row>
    <row r="64" spans="1:45" s="1" customFormat="1" ht="12.75" customHeight="1" x14ac:dyDescent="0.25">
      <c r="A64" s="54" t="s">
        <v>276</v>
      </c>
      <c r="C64" s="1" t="s">
        <v>27</v>
      </c>
      <c r="D64" s="9"/>
      <c r="E64" s="35">
        <v>0.98</v>
      </c>
      <c r="F64" s="35">
        <v>1.03</v>
      </c>
      <c r="H64" s="201"/>
      <c r="I64" s="201"/>
      <c r="J64" s="201"/>
      <c r="K64" s="201"/>
      <c r="L64" s="201"/>
      <c r="M64" s="201"/>
      <c r="N64" s="11">
        <f t="shared" si="6"/>
        <v>0.10000000000000009</v>
      </c>
      <c r="O64" s="11">
        <f t="shared" si="8"/>
        <v>0.10000000000000009</v>
      </c>
      <c r="P64" s="11">
        <f t="shared" si="3"/>
        <v>0.10000000000000009</v>
      </c>
      <c r="Q64" s="11"/>
      <c r="R64" s="11" t="str">
        <f t="shared" si="7"/>
        <v xml:space="preserve"> </v>
      </c>
      <c r="S64" s="11"/>
      <c r="T64" s="12" t="str">
        <f t="shared" si="9"/>
        <v xml:space="preserve"> </v>
      </c>
      <c r="V64" s="9" t="s">
        <v>20</v>
      </c>
      <c r="W64" s="4">
        <v>4</v>
      </c>
      <c r="X64" s="9"/>
      <c r="Y64" s="10">
        <v>1</v>
      </c>
      <c r="Z64" s="9"/>
      <c r="AA64" s="9">
        <v>1</v>
      </c>
      <c r="AB64" s="9"/>
      <c r="AC64" s="9"/>
      <c r="AD64" s="9"/>
      <c r="AE64" s="9"/>
      <c r="AF64" s="9">
        <v>2</v>
      </c>
      <c r="AG64" s="9"/>
      <c r="AH64" s="9">
        <v>1</v>
      </c>
      <c r="AI64" s="9"/>
      <c r="AJ64" s="9"/>
      <c r="AK64" s="10">
        <v>1</v>
      </c>
      <c r="AL64" s="9"/>
      <c r="AM64" s="10"/>
      <c r="AN64" s="9"/>
      <c r="AO64" s="9">
        <v>1</v>
      </c>
      <c r="AQ64" t="s">
        <v>17</v>
      </c>
      <c r="AS64" s="327"/>
    </row>
    <row r="65" spans="1:45" s="1" customFormat="1" ht="12.75" customHeight="1" x14ac:dyDescent="0.25">
      <c r="A65" s="54" t="s">
        <v>276</v>
      </c>
      <c r="C65" s="1" t="s">
        <v>27</v>
      </c>
      <c r="D65" s="9"/>
      <c r="E65" s="35">
        <v>1.03</v>
      </c>
      <c r="F65" s="35">
        <v>1.43</v>
      </c>
      <c r="H65" s="201"/>
      <c r="I65" s="201"/>
      <c r="J65" s="201"/>
      <c r="K65" s="201"/>
      <c r="L65" s="201"/>
      <c r="M65" s="201"/>
      <c r="N65" s="11">
        <f t="shared" si="6"/>
        <v>0.39999999999999991</v>
      </c>
      <c r="O65" s="11">
        <f t="shared" si="8"/>
        <v>0.79999999999999982</v>
      </c>
      <c r="P65" s="11">
        <f t="shared" si="3"/>
        <v>0.79999999999999982</v>
      </c>
      <c r="Q65" s="11"/>
      <c r="R65" s="11" t="str">
        <f t="shared" si="7"/>
        <v xml:space="preserve"> </v>
      </c>
      <c r="S65" s="11"/>
      <c r="T65" s="12" t="str">
        <f t="shared" si="9"/>
        <v xml:space="preserve"> </v>
      </c>
      <c r="V65" s="9" t="s">
        <v>20</v>
      </c>
      <c r="W65" s="4">
        <v>4</v>
      </c>
      <c r="X65" s="9"/>
      <c r="Y65" s="10">
        <v>1</v>
      </c>
      <c r="Z65" s="9"/>
      <c r="AA65" s="9">
        <v>1</v>
      </c>
      <c r="AB65" s="9"/>
      <c r="AC65" s="9"/>
      <c r="AD65" s="9"/>
      <c r="AE65" s="9"/>
      <c r="AF65" s="9">
        <v>1</v>
      </c>
      <c r="AG65" s="9"/>
      <c r="AH65" s="9">
        <v>1</v>
      </c>
      <c r="AI65" s="9"/>
      <c r="AJ65" s="9"/>
      <c r="AK65" s="10">
        <v>1</v>
      </c>
      <c r="AL65" s="9"/>
      <c r="AM65" s="10"/>
      <c r="AN65" s="9"/>
      <c r="AO65" s="9"/>
      <c r="AQ65"/>
      <c r="AS65" s="327"/>
    </row>
    <row r="66" spans="1:45" s="1" customFormat="1" ht="12.75" customHeight="1" x14ac:dyDescent="0.25">
      <c r="A66" s="54" t="s">
        <v>276</v>
      </c>
      <c r="C66" s="1" t="s">
        <v>27</v>
      </c>
      <c r="D66" s="9"/>
      <c r="E66" s="35">
        <v>1.43</v>
      </c>
      <c r="F66" s="35">
        <v>1.49</v>
      </c>
      <c r="H66" s="201"/>
      <c r="I66" s="201"/>
      <c r="J66" s="201"/>
      <c r="K66" s="201"/>
      <c r="L66" s="201"/>
      <c r="M66" s="201"/>
      <c r="N66" s="11">
        <f t="shared" si="6"/>
        <v>0.12000000000000011</v>
      </c>
      <c r="O66" s="11">
        <f t="shared" si="8"/>
        <v>0.12000000000000011</v>
      </c>
      <c r="P66" s="11">
        <f t="shared" si="3"/>
        <v>0.12000000000000011</v>
      </c>
      <c r="Q66" s="11"/>
      <c r="R66" s="11" t="str">
        <f t="shared" si="7"/>
        <v xml:space="preserve"> </v>
      </c>
      <c r="S66" s="11"/>
      <c r="T66" s="12" t="str">
        <f t="shared" si="9"/>
        <v xml:space="preserve"> </v>
      </c>
      <c r="V66" s="9" t="s">
        <v>20</v>
      </c>
      <c r="W66" s="4">
        <v>4</v>
      </c>
      <c r="X66" s="9"/>
      <c r="Y66" s="10">
        <v>1</v>
      </c>
      <c r="Z66" s="9"/>
      <c r="AA66" s="9">
        <v>1</v>
      </c>
      <c r="AB66" s="9"/>
      <c r="AC66" s="9"/>
      <c r="AD66" s="9"/>
      <c r="AE66" s="9"/>
      <c r="AF66" s="9">
        <v>2</v>
      </c>
      <c r="AG66" s="9"/>
      <c r="AH66" s="9">
        <v>1</v>
      </c>
      <c r="AI66" s="9"/>
      <c r="AJ66" s="9"/>
      <c r="AK66" s="10">
        <v>1</v>
      </c>
      <c r="AL66" s="9"/>
      <c r="AM66" s="10"/>
      <c r="AN66" s="9"/>
      <c r="AO66" s="9">
        <v>1</v>
      </c>
      <c r="AQ66" t="s">
        <v>17</v>
      </c>
      <c r="AS66" s="327"/>
    </row>
    <row r="67" spans="1:45" s="1" customFormat="1" ht="12.75" customHeight="1" x14ac:dyDescent="0.25">
      <c r="A67" s="54" t="s">
        <v>276</v>
      </c>
      <c r="B67"/>
      <c r="C67" s="1" t="s">
        <v>27</v>
      </c>
      <c r="D67" s="9"/>
      <c r="E67" s="35">
        <v>1.49</v>
      </c>
      <c r="F67" s="35">
        <v>1.53</v>
      </c>
      <c r="H67" s="201"/>
      <c r="I67" s="201"/>
      <c r="J67" s="201"/>
      <c r="K67" s="201"/>
      <c r="L67" s="201"/>
      <c r="M67" s="201"/>
      <c r="N67" s="11">
        <f t="shared" si="6"/>
        <v>4.0000000000000036E-2</v>
      </c>
      <c r="O67" s="11">
        <f t="shared" si="8"/>
        <v>8.0000000000000071E-2</v>
      </c>
      <c r="P67" s="11">
        <f t="shared" si="3"/>
        <v>8.0000000000000071E-2</v>
      </c>
      <c r="Q67" s="11"/>
      <c r="R67" s="11" t="str">
        <f t="shared" si="7"/>
        <v xml:space="preserve"> </v>
      </c>
      <c r="S67" s="11"/>
      <c r="T67" s="12">
        <f t="shared" si="9"/>
        <v>211.20000000000019</v>
      </c>
      <c r="V67" s="9" t="s">
        <v>20</v>
      </c>
      <c r="W67" s="4" t="s">
        <v>34</v>
      </c>
      <c r="X67" s="9"/>
      <c r="Y67" s="10">
        <v>1</v>
      </c>
      <c r="Z67" s="9"/>
      <c r="AA67" s="9">
        <v>1</v>
      </c>
      <c r="AB67" s="9"/>
      <c r="AC67" s="9"/>
      <c r="AD67" s="9"/>
      <c r="AE67" s="9"/>
      <c r="AF67" s="9">
        <v>1</v>
      </c>
      <c r="AG67" s="9"/>
      <c r="AH67" s="9">
        <v>1</v>
      </c>
      <c r="AI67" s="9"/>
      <c r="AJ67" s="9"/>
      <c r="AK67" s="10">
        <v>1</v>
      </c>
      <c r="AL67" s="9"/>
      <c r="AM67" s="10">
        <v>1</v>
      </c>
      <c r="AN67" s="9"/>
      <c r="AO67" s="9"/>
      <c r="AQ67" t="s">
        <v>22</v>
      </c>
      <c r="AS67" s="327"/>
    </row>
    <row r="68" spans="1:45" s="1" customFormat="1" ht="12.75" customHeight="1" x14ac:dyDescent="0.25">
      <c r="A68" s="54" t="s">
        <v>276</v>
      </c>
      <c r="B68"/>
      <c r="C68" s="1" t="s">
        <v>27</v>
      </c>
      <c r="D68" s="9"/>
      <c r="E68" s="35">
        <v>1.53</v>
      </c>
      <c r="F68" s="35">
        <v>1.6</v>
      </c>
      <c r="H68" s="201"/>
      <c r="I68" s="201"/>
      <c r="J68" s="201"/>
      <c r="K68" s="201"/>
      <c r="L68" s="201"/>
      <c r="M68" s="201"/>
      <c r="N68" s="11">
        <f t="shared" si="6"/>
        <v>0.14000000000000012</v>
      </c>
      <c r="O68" s="11">
        <f t="shared" si="8"/>
        <v>0.14000000000000012</v>
      </c>
      <c r="P68" s="11">
        <f t="shared" si="3"/>
        <v>0.14000000000000012</v>
      </c>
      <c r="Q68" s="11"/>
      <c r="R68" s="11" t="str">
        <f t="shared" si="7"/>
        <v xml:space="preserve"> </v>
      </c>
      <c r="S68" s="11"/>
      <c r="T68" s="12" t="str">
        <f t="shared" si="9"/>
        <v xml:space="preserve"> </v>
      </c>
      <c r="V68" s="9"/>
      <c r="W68" s="4">
        <v>4</v>
      </c>
      <c r="X68" s="9"/>
      <c r="Y68" s="10">
        <v>1</v>
      </c>
      <c r="Z68" s="9"/>
      <c r="AA68" s="9">
        <v>1</v>
      </c>
      <c r="AB68" s="9"/>
      <c r="AC68" s="9"/>
      <c r="AD68" s="9"/>
      <c r="AE68" s="9"/>
      <c r="AF68" s="9">
        <v>2</v>
      </c>
      <c r="AG68" s="9"/>
      <c r="AH68" s="9">
        <v>1</v>
      </c>
      <c r="AI68" s="9"/>
      <c r="AJ68" s="9"/>
      <c r="AK68" s="10">
        <v>1</v>
      </c>
      <c r="AL68" s="9"/>
      <c r="AM68" s="10"/>
      <c r="AN68" s="9"/>
      <c r="AO68" s="9">
        <v>1</v>
      </c>
      <c r="AQ68" t="s">
        <v>17</v>
      </c>
      <c r="AS68" s="327"/>
    </row>
    <row r="69" spans="1:45" s="1" customFormat="1" ht="12.75" customHeight="1" x14ac:dyDescent="0.25">
      <c r="A69" s="54" t="s">
        <v>276</v>
      </c>
      <c r="B69"/>
      <c r="C69" s="1" t="s">
        <v>27</v>
      </c>
      <c r="D69" s="9"/>
      <c r="E69" s="35">
        <v>1.6</v>
      </c>
      <c r="F69" s="35">
        <v>1.89</v>
      </c>
      <c r="H69" s="201"/>
      <c r="I69" s="201"/>
      <c r="J69" s="201"/>
      <c r="K69" s="201"/>
      <c r="L69" s="201"/>
      <c r="M69" s="201"/>
      <c r="N69" s="11">
        <f t="shared" si="6"/>
        <v>0.28999999999999981</v>
      </c>
      <c r="O69" s="11">
        <f t="shared" si="8"/>
        <v>0.57999999999999963</v>
      </c>
      <c r="P69" s="11">
        <f t="shared" si="3"/>
        <v>0.57999999999999963</v>
      </c>
      <c r="Q69" s="11"/>
      <c r="R69" s="11" t="str">
        <f t="shared" si="7"/>
        <v xml:space="preserve"> </v>
      </c>
      <c r="S69" s="11"/>
      <c r="T69" s="12" t="str">
        <f t="shared" si="9"/>
        <v xml:space="preserve"> </v>
      </c>
      <c r="V69" s="9"/>
      <c r="W69" s="4">
        <v>4</v>
      </c>
      <c r="X69" s="9"/>
      <c r="Y69" s="10">
        <v>1</v>
      </c>
      <c r="Z69" s="9"/>
      <c r="AA69" s="9">
        <v>1</v>
      </c>
      <c r="AB69" s="9"/>
      <c r="AC69" s="9"/>
      <c r="AD69" s="9"/>
      <c r="AE69" s="9"/>
      <c r="AF69" s="9">
        <v>1</v>
      </c>
      <c r="AG69" s="9"/>
      <c r="AH69" s="9">
        <v>1</v>
      </c>
      <c r="AI69" s="9"/>
      <c r="AJ69" s="9"/>
      <c r="AK69" s="10">
        <v>1</v>
      </c>
      <c r="AL69" s="9"/>
      <c r="AM69" s="10"/>
      <c r="AN69" s="9"/>
      <c r="AO69" s="9"/>
      <c r="AQ69"/>
      <c r="AS69" s="327"/>
    </row>
    <row r="70" spans="1:45" s="1" customFormat="1" ht="12.75" customHeight="1" x14ac:dyDescent="0.25">
      <c r="A70" s="54" t="s">
        <v>276</v>
      </c>
      <c r="B70"/>
      <c r="C70" s="1" t="s">
        <v>27</v>
      </c>
      <c r="D70" s="9"/>
      <c r="E70" s="35">
        <v>1.89</v>
      </c>
      <c r="F70" s="35">
        <v>1.96</v>
      </c>
      <c r="H70" s="201"/>
      <c r="I70" s="201"/>
      <c r="J70" s="201"/>
      <c r="K70" s="201"/>
      <c r="L70" s="201"/>
      <c r="M70" s="201"/>
      <c r="N70" s="11">
        <f t="shared" si="6"/>
        <v>0.14000000000000012</v>
      </c>
      <c r="O70" s="11">
        <f t="shared" si="8"/>
        <v>0.14000000000000012</v>
      </c>
      <c r="P70" s="11">
        <f t="shared" ref="P70:P101" si="10">IF(($F70-$E70)*(AA70+AH70)&gt;0,($F70-$E70)*(AA70+AH70)," ")</f>
        <v>0.14000000000000012</v>
      </c>
      <c r="Q70" s="11"/>
      <c r="R70" s="11" t="str">
        <f t="shared" si="7"/>
        <v xml:space="preserve"> </v>
      </c>
      <c r="S70" s="11"/>
      <c r="T70" s="12" t="str">
        <f t="shared" si="9"/>
        <v xml:space="preserve"> </v>
      </c>
      <c r="V70" s="9"/>
      <c r="W70" s="4">
        <v>4</v>
      </c>
      <c r="X70" s="9"/>
      <c r="Y70" s="10">
        <v>1</v>
      </c>
      <c r="Z70" s="9"/>
      <c r="AA70" s="9">
        <v>1</v>
      </c>
      <c r="AB70" s="9"/>
      <c r="AC70" s="9"/>
      <c r="AD70" s="9"/>
      <c r="AE70" s="9"/>
      <c r="AF70" s="9">
        <v>2</v>
      </c>
      <c r="AG70" s="9"/>
      <c r="AH70" s="9">
        <v>1</v>
      </c>
      <c r="AI70" s="9"/>
      <c r="AJ70" s="9"/>
      <c r="AK70" s="10">
        <v>1</v>
      </c>
      <c r="AL70" s="9"/>
      <c r="AM70" s="10"/>
      <c r="AN70" s="9"/>
      <c r="AO70" s="9">
        <v>1</v>
      </c>
      <c r="AQ70" t="s">
        <v>17</v>
      </c>
      <c r="AS70" s="327"/>
    </row>
    <row r="71" spans="1:45" s="1" customFormat="1" ht="12.75" customHeight="1" x14ac:dyDescent="0.25">
      <c r="A71" s="54" t="s">
        <v>276</v>
      </c>
      <c r="B71"/>
      <c r="C71" s="1" t="s">
        <v>27</v>
      </c>
      <c r="D71" s="9"/>
      <c r="E71" s="35">
        <v>1.96</v>
      </c>
      <c r="F71" s="35">
        <v>2.0099999999999998</v>
      </c>
      <c r="H71" s="201"/>
      <c r="I71" s="201"/>
      <c r="J71" s="201"/>
      <c r="K71" s="201"/>
      <c r="L71" s="201"/>
      <c r="M71" s="201"/>
      <c r="N71" s="11">
        <f t="shared" si="6"/>
        <v>4.9999999999999822E-2</v>
      </c>
      <c r="O71" s="11">
        <f t="shared" si="8"/>
        <v>9.9999999999999645E-2</v>
      </c>
      <c r="P71" s="11">
        <f t="shared" si="10"/>
        <v>9.9999999999999645E-2</v>
      </c>
      <c r="Q71" s="11"/>
      <c r="R71" s="11" t="str">
        <f t="shared" si="7"/>
        <v xml:space="preserve"> </v>
      </c>
      <c r="S71" s="11"/>
      <c r="T71" s="12">
        <f t="shared" si="9"/>
        <v>263.99999999999909</v>
      </c>
      <c r="V71" s="9"/>
      <c r="W71" s="4" t="s">
        <v>34</v>
      </c>
      <c r="X71" s="9"/>
      <c r="Y71" s="10">
        <v>1</v>
      </c>
      <c r="Z71" s="9"/>
      <c r="AA71" s="9">
        <v>1</v>
      </c>
      <c r="AB71" s="9"/>
      <c r="AC71" s="9"/>
      <c r="AD71" s="9"/>
      <c r="AE71" s="9"/>
      <c r="AF71" s="9">
        <v>1</v>
      </c>
      <c r="AG71" s="9"/>
      <c r="AH71" s="9">
        <v>1</v>
      </c>
      <c r="AI71" s="9"/>
      <c r="AJ71" s="9"/>
      <c r="AK71" s="10">
        <v>1</v>
      </c>
      <c r="AL71" s="9"/>
      <c r="AM71" s="10">
        <v>1</v>
      </c>
      <c r="AN71" s="9"/>
      <c r="AO71" s="9"/>
      <c r="AQ71" t="s">
        <v>18</v>
      </c>
      <c r="AS71" s="327"/>
    </row>
    <row r="72" spans="1:45" s="1" customFormat="1" ht="12.75" customHeight="1" x14ac:dyDescent="0.25">
      <c r="A72" s="54" t="s">
        <v>276</v>
      </c>
      <c r="B72"/>
      <c r="C72" s="1" t="s">
        <v>27</v>
      </c>
      <c r="D72" s="9"/>
      <c r="E72" s="35">
        <v>2.0099999999999998</v>
      </c>
      <c r="F72" s="35">
        <v>2.06</v>
      </c>
      <c r="H72" s="201"/>
      <c r="I72" s="201"/>
      <c r="J72" s="201"/>
      <c r="K72" s="201"/>
      <c r="L72" s="201"/>
      <c r="M72" s="201"/>
      <c r="N72" s="11">
        <f t="shared" si="6"/>
        <v>0.10000000000000053</v>
      </c>
      <c r="O72" s="11">
        <f t="shared" si="8"/>
        <v>0.10000000000000053</v>
      </c>
      <c r="P72" s="11">
        <f t="shared" si="10"/>
        <v>0.10000000000000053</v>
      </c>
      <c r="Q72" s="11"/>
      <c r="R72" s="11" t="str">
        <f t="shared" si="7"/>
        <v xml:space="preserve"> </v>
      </c>
      <c r="S72" s="11"/>
      <c r="T72" s="12" t="str">
        <f t="shared" si="9"/>
        <v xml:space="preserve"> </v>
      </c>
      <c r="V72" s="9"/>
      <c r="W72" s="4">
        <v>4</v>
      </c>
      <c r="X72" s="9"/>
      <c r="Y72" s="10">
        <v>1</v>
      </c>
      <c r="Z72" s="9"/>
      <c r="AA72" s="9">
        <v>1</v>
      </c>
      <c r="AB72" s="9"/>
      <c r="AC72" s="9"/>
      <c r="AD72" s="9"/>
      <c r="AE72" s="9"/>
      <c r="AF72" s="9">
        <v>2</v>
      </c>
      <c r="AG72" s="9"/>
      <c r="AH72" s="9">
        <v>1</v>
      </c>
      <c r="AI72" s="9"/>
      <c r="AJ72" s="9"/>
      <c r="AK72" s="10">
        <v>1</v>
      </c>
      <c r="AL72" s="9"/>
      <c r="AM72" s="10"/>
      <c r="AN72" s="9"/>
      <c r="AO72" s="9">
        <v>1</v>
      </c>
      <c r="AQ72" t="s">
        <v>17</v>
      </c>
      <c r="AS72" s="327"/>
    </row>
    <row r="73" spans="1:45" s="1" customFormat="1" ht="12.75" customHeight="1" x14ac:dyDescent="0.25">
      <c r="A73" s="54" t="s">
        <v>276</v>
      </c>
      <c r="B73"/>
      <c r="C73" s="1" t="s">
        <v>27</v>
      </c>
      <c r="D73" s="9"/>
      <c r="E73" s="35">
        <v>2.06</v>
      </c>
      <c r="F73" s="35">
        <v>2.14</v>
      </c>
      <c r="H73" s="201"/>
      <c r="I73" s="201"/>
      <c r="J73" s="201"/>
      <c r="K73" s="201"/>
      <c r="L73" s="201"/>
      <c r="M73" s="201"/>
      <c r="N73" s="11">
        <f t="shared" si="6"/>
        <v>8.0000000000000071E-2</v>
      </c>
      <c r="O73" s="11">
        <f t="shared" si="8"/>
        <v>0.16000000000000014</v>
      </c>
      <c r="P73" s="11">
        <f t="shared" si="10"/>
        <v>0.16000000000000014</v>
      </c>
      <c r="Q73" s="11"/>
      <c r="R73" s="11" t="str">
        <f t="shared" si="7"/>
        <v xml:space="preserve"> </v>
      </c>
      <c r="S73" s="11"/>
      <c r="T73" s="12" t="str">
        <f t="shared" si="9"/>
        <v xml:space="preserve"> </v>
      </c>
      <c r="V73" s="9"/>
      <c r="W73" s="4">
        <v>4</v>
      </c>
      <c r="X73" s="9"/>
      <c r="Y73" s="10">
        <v>1</v>
      </c>
      <c r="Z73" s="9"/>
      <c r="AA73" s="9">
        <v>1</v>
      </c>
      <c r="AB73" s="9"/>
      <c r="AC73" s="9"/>
      <c r="AD73" s="9"/>
      <c r="AE73" s="9"/>
      <c r="AF73" s="9">
        <v>1</v>
      </c>
      <c r="AG73" s="9"/>
      <c r="AH73" s="9">
        <v>1</v>
      </c>
      <c r="AI73" s="9"/>
      <c r="AJ73" s="9"/>
      <c r="AK73" s="10">
        <v>1</v>
      </c>
      <c r="AL73" s="9"/>
      <c r="AM73" s="10"/>
      <c r="AN73" s="9"/>
      <c r="AO73" s="9"/>
      <c r="AQ73"/>
      <c r="AS73" s="327"/>
    </row>
    <row r="74" spans="1:45" s="1" customFormat="1" ht="12.75" customHeight="1" x14ac:dyDescent="0.25">
      <c r="A74" s="54" t="s">
        <v>276</v>
      </c>
      <c r="B74"/>
      <c r="C74" s="1" t="s">
        <v>27</v>
      </c>
      <c r="D74" s="9"/>
      <c r="E74" s="35">
        <v>2.14</v>
      </c>
      <c r="F74" s="35">
        <v>2.23</v>
      </c>
      <c r="H74" s="201"/>
      <c r="I74" s="201"/>
      <c r="J74" s="201"/>
      <c r="K74" s="201"/>
      <c r="L74" s="201"/>
      <c r="M74" s="201"/>
      <c r="N74" s="11">
        <f t="shared" si="6"/>
        <v>0.17999999999999972</v>
      </c>
      <c r="O74" s="11">
        <f t="shared" si="8"/>
        <v>0.17999999999999972</v>
      </c>
      <c r="P74" s="11">
        <f t="shared" si="10"/>
        <v>0.17999999999999972</v>
      </c>
      <c r="Q74" s="11"/>
      <c r="R74" s="11" t="str">
        <f t="shared" si="7"/>
        <v xml:space="preserve"> </v>
      </c>
      <c r="S74" s="11"/>
      <c r="T74" s="12" t="str">
        <f t="shared" si="9"/>
        <v xml:space="preserve"> </v>
      </c>
      <c r="V74" s="9"/>
      <c r="W74" s="4">
        <v>4</v>
      </c>
      <c r="X74" s="9"/>
      <c r="Y74" s="10">
        <v>1</v>
      </c>
      <c r="Z74" s="9"/>
      <c r="AA74" s="9">
        <v>1</v>
      </c>
      <c r="AB74" s="9"/>
      <c r="AC74" s="9"/>
      <c r="AD74" s="9"/>
      <c r="AE74" s="9"/>
      <c r="AF74" s="9">
        <v>2</v>
      </c>
      <c r="AG74" s="9"/>
      <c r="AH74" s="9">
        <v>1</v>
      </c>
      <c r="AI74" s="9"/>
      <c r="AJ74" s="9"/>
      <c r="AK74" s="10">
        <v>1</v>
      </c>
      <c r="AL74" s="9"/>
      <c r="AM74" s="10"/>
      <c r="AN74" s="9"/>
      <c r="AO74" s="9">
        <v>1</v>
      </c>
      <c r="AQ74" t="s">
        <v>17</v>
      </c>
      <c r="AS74" s="327"/>
    </row>
    <row r="75" spans="1:45" s="1" customFormat="1" ht="12.75" customHeight="1" x14ac:dyDescent="0.25">
      <c r="A75" s="54" t="s">
        <v>276</v>
      </c>
      <c r="B75"/>
      <c r="C75" s="1" t="s">
        <v>27</v>
      </c>
      <c r="D75" s="9"/>
      <c r="E75" s="35">
        <v>2.2400000000000002</v>
      </c>
      <c r="F75" s="35">
        <v>2.67</v>
      </c>
      <c r="H75" s="201"/>
      <c r="I75" s="201"/>
      <c r="J75" s="201"/>
      <c r="K75" s="201"/>
      <c r="L75" s="201"/>
      <c r="M75" s="201"/>
      <c r="N75" s="11">
        <f t="shared" si="6"/>
        <v>0.42999999999999972</v>
      </c>
      <c r="O75" s="11" t="str">
        <f t="shared" si="8"/>
        <v xml:space="preserve"> </v>
      </c>
      <c r="P75" s="11">
        <f t="shared" si="10"/>
        <v>0.85999999999999943</v>
      </c>
      <c r="Q75" s="11"/>
      <c r="R75" s="11">
        <f>IF((F75-E75)*(AB75+AI75)&gt;0,(F75-E75)*(AB75+AI75)," ")</f>
        <v>0.42999999999999972</v>
      </c>
      <c r="S75" s="11"/>
      <c r="T75" s="12" t="str">
        <f t="shared" si="9"/>
        <v xml:space="preserve"> </v>
      </c>
      <c r="V75" s="9"/>
      <c r="W75" s="4">
        <v>2</v>
      </c>
      <c r="X75" s="9"/>
      <c r="Y75" s="10"/>
      <c r="Z75" s="9"/>
      <c r="AA75" s="9">
        <v>1</v>
      </c>
      <c r="AB75" s="9"/>
      <c r="AC75" s="9"/>
      <c r="AD75" s="9"/>
      <c r="AE75" s="9"/>
      <c r="AF75" s="9">
        <v>1</v>
      </c>
      <c r="AG75" s="9"/>
      <c r="AH75" s="9">
        <v>1</v>
      </c>
      <c r="AI75" s="9">
        <v>1</v>
      </c>
      <c r="AJ75" s="9"/>
      <c r="AK75" s="10"/>
      <c r="AL75" s="9"/>
      <c r="AM75" s="10"/>
      <c r="AN75" s="9"/>
      <c r="AO75" s="9"/>
      <c r="AQ75" t="s">
        <v>51</v>
      </c>
    </row>
    <row r="76" spans="1:45" s="1" customFormat="1" ht="12.75" customHeight="1" x14ac:dyDescent="0.25">
      <c r="A76" s="54" t="s">
        <v>276</v>
      </c>
      <c r="B76"/>
      <c r="C76" s="1" t="s">
        <v>27</v>
      </c>
      <c r="D76" s="9"/>
      <c r="E76" s="35">
        <v>2.37</v>
      </c>
      <c r="F76" s="35">
        <v>2.41</v>
      </c>
      <c r="H76" s="201"/>
      <c r="I76" s="201"/>
      <c r="J76" s="201"/>
      <c r="K76" s="201"/>
      <c r="L76" s="201"/>
      <c r="M76" s="201"/>
      <c r="N76" s="11">
        <f t="shared" si="6"/>
        <v>4.0000000000000036E-2</v>
      </c>
      <c r="O76" s="11" t="str">
        <f t="shared" si="8"/>
        <v xml:space="preserve"> </v>
      </c>
      <c r="P76" s="11">
        <f t="shared" si="10"/>
        <v>8.0000000000000071E-2</v>
      </c>
      <c r="Q76" s="11"/>
      <c r="R76" s="11" t="str">
        <f t="shared" ref="R76:R107" si="11">IF(($F76-$E76)*(AB76+AI76)&gt;0,($F76-$E76)*(AB76+AI76)," ")</f>
        <v xml:space="preserve"> </v>
      </c>
      <c r="S76" s="11"/>
      <c r="T76" s="12" t="str">
        <f t="shared" si="9"/>
        <v xml:space="preserve"> </v>
      </c>
      <c r="V76" s="9"/>
      <c r="W76" s="4">
        <v>2</v>
      </c>
      <c r="X76" s="9"/>
      <c r="Y76" s="10"/>
      <c r="Z76" s="9"/>
      <c r="AA76" s="9">
        <v>1</v>
      </c>
      <c r="AB76" s="9"/>
      <c r="AC76" s="9"/>
      <c r="AD76" s="9"/>
      <c r="AE76" s="9">
        <v>1</v>
      </c>
      <c r="AF76" s="9"/>
      <c r="AG76" s="9"/>
      <c r="AH76" s="9">
        <v>1</v>
      </c>
      <c r="AI76" s="9"/>
      <c r="AJ76" s="9"/>
      <c r="AK76" s="10"/>
      <c r="AL76" s="9"/>
      <c r="AM76" s="10"/>
      <c r="AN76" s="9"/>
      <c r="AO76" s="9"/>
      <c r="AQ76"/>
    </row>
    <row r="77" spans="1:45" s="1" customFormat="1" ht="12.75" customHeight="1" x14ac:dyDescent="0.25">
      <c r="A77" s="54" t="s">
        <v>276</v>
      </c>
      <c r="B77"/>
      <c r="C77" s="1" t="s">
        <v>27</v>
      </c>
      <c r="D77" s="9"/>
      <c r="E77" s="35">
        <v>2.41</v>
      </c>
      <c r="F77" s="35">
        <v>2.54</v>
      </c>
      <c r="H77" s="201"/>
      <c r="I77" s="201"/>
      <c r="J77" s="201"/>
      <c r="K77" s="201"/>
      <c r="L77" s="201"/>
      <c r="M77" s="201"/>
      <c r="N77" s="11">
        <f t="shared" si="6"/>
        <v>0.12999999999999989</v>
      </c>
      <c r="O77" s="11" t="str">
        <f t="shared" si="8"/>
        <v xml:space="preserve"> </v>
      </c>
      <c r="P77" s="11">
        <f t="shared" si="10"/>
        <v>0.25999999999999979</v>
      </c>
      <c r="Q77" s="11"/>
      <c r="R77" s="11" t="str">
        <f t="shared" si="11"/>
        <v xml:space="preserve"> </v>
      </c>
      <c r="S77" s="11"/>
      <c r="T77" s="12" t="str">
        <f t="shared" si="9"/>
        <v xml:space="preserve"> </v>
      </c>
      <c r="V77" s="9"/>
      <c r="W77" s="4">
        <v>2</v>
      </c>
      <c r="X77" s="9"/>
      <c r="Y77" s="9"/>
      <c r="Z77" s="9"/>
      <c r="AA77" s="9">
        <v>1</v>
      </c>
      <c r="AB77" s="9"/>
      <c r="AC77" s="9"/>
      <c r="AD77" s="9">
        <v>1</v>
      </c>
      <c r="AE77" s="9"/>
      <c r="AF77" s="9"/>
      <c r="AG77" s="9"/>
      <c r="AH77" s="9">
        <v>1</v>
      </c>
      <c r="AI77" s="9"/>
      <c r="AJ77" s="9"/>
      <c r="AK77" s="10"/>
      <c r="AL77" s="9"/>
      <c r="AM77" s="10"/>
      <c r="AN77" s="9"/>
      <c r="AO77" s="9"/>
      <c r="AQ77"/>
    </row>
    <row r="78" spans="1:45" s="1" customFormat="1" ht="12.75" customHeight="1" x14ac:dyDescent="0.25">
      <c r="A78" s="54" t="s">
        <v>276</v>
      </c>
      <c r="B78"/>
      <c r="C78" s="1" t="s">
        <v>27</v>
      </c>
      <c r="D78" s="9"/>
      <c r="E78" s="35">
        <v>2.54</v>
      </c>
      <c r="F78" s="35">
        <v>2.67</v>
      </c>
      <c r="H78" s="201"/>
      <c r="I78" s="201"/>
      <c r="J78" s="201"/>
      <c r="K78" s="201"/>
      <c r="L78" s="201"/>
      <c r="M78" s="201"/>
      <c r="N78" s="11">
        <f t="shared" si="6"/>
        <v>0.12999999999999989</v>
      </c>
      <c r="O78" s="11" t="str">
        <f t="shared" si="8"/>
        <v xml:space="preserve"> </v>
      </c>
      <c r="P78" s="11">
        <f t="shared" si="10"/>
        <v>0.25999999999999979</v>
      </c>
      <c r="Q78" s="11"/>
      <c r="R78" s="11" t="str">
        <f t="shared" si="11"/>
        <v xml:space="preserve"> </v>
      </c>
      <c r="S78" s="11"/>
      <c r="T78" s="12" t="str">
        <f t="shared" si="9"/>
        <v xml:space="preserve"> </v>
      </c>
      <c r="V78" s="9"/>
      <c r="W78" s="4">
        <v>2</v>
      </c>
      <c r="X78" s="9"/>
      <c r="Y78" s="9"/>
      <c r="Z78" s="9"/>
      <c r="AA78" s="9">
        <v>1</v>
      </c>
      <c r="AB78" s="9"/>
      <c r="AC78" s="9"/>
      <c r="AD78" s="9"/>
      <c r="AE78" s="9">
        <v>1</v>
      </c>
      <c r="AF78" s="9"/>
      <c r="AG78" s="9"/>
      <c r="AH78" s="9">
        <v>1</v>
      </c>
      <c r="AI78" s="9"/>
      <c r="AJ78" s="9"/>
      <c r="AK78" s="10"/>
      <c r="AL78" s="9"/>
      <c r="AM78" s="10"/>
      <c r="AN78" s="9"/>
      <c r="AO78" s="9"/>
      <c r="AQ78"/>
    </row>
    <row r="79" spans="1:45" s="1" customFormat="1" ht="12.75" customHeight="1" x14ac:dyDescent="0.25">
      <c r="A79" s="54" t="s">
        <v>276</v>
      </c>
      <c r="B79"/>
      <c r="C79" s="1" t="s">
        <v>27</v>
      </c>
      <c r="D79" s="9"/>
      <c r="E79" s="35">
        <v>2.67</v>
      </c>
      <c r="F79" s="35">
        <v>2.68</v>
      </c>
      <c r="H79" s="201"/>
      <c r="I79" s="201"/>
      <c r="J79" s="201"/>
      <c r="K79" s="201"/>
      <c r="L79" s="201"/>
      <c r="M79" s="201"/>
      <c r="N79" s="11">
        <f t="shared" si="6"/>
        <v>1.0000000000000231E-2</v>
      </c>
      <c r="O79" s="11" t="str">
        <f t="shared" si="8"/>
        <v xml:space="preserve"> </v>
      </c>
      <c r="P79" s="11">
        <f t="shared" si="10"/>
        <v>2.0000000000000462E-2</v>
      </c>
      <c r="Q79" s="11"/>
      <c r="R79" s="11" t="str">
        <f t="shared" si="11"/>
        <v xml:space="preserve"> </v>
      </c>
      <c r="S79" s="11"/>
      <c r="T79" s="12" t="str">
        <f t="shared" si="9"/>
        <v xml:space="preserve"> </v>
      </c>
      <c r="V79" s="9"/>
      <c r="W79" s="4">
        <v>2</v>
      </c>
      <c r="X79" s="9"/>
      <c r="Y79" s="9"/>
      <c r="Z79" s="9"/>
      <c r="AA79" s="9">
        <v>1</v>
      </c>
      <c r="AB79" s="9"/>
      <c r="AC79" s="9"/>
      <c r="AD79" s="9"/>
      <c r="AE79" s="9"/>
      <c r="AF79" s="9">
        <v>1</v>
      </c>
      <c r="AG79" s="9"/>
      <c r="AH79" s="9">
        <v>1</v>
      </c>
      <c r="AI79" s="9"/>
      <c r="AJ79" s="9"/>
      <c r="AK79" s="10"/>
      <c r="AL79" s="9"/>
      <c r="AM79" s="10"/>
      <c r="AN79" s="9"/>
      <c r="AO79" s="9"/>
      <c r="AQ79"/>
    </row>
    <row r="80" spans="1:45" s="1" customFormat="1" ht="12.75" customHeight="1" x14ac:dyDescent="0.25">
      <c r="A80" s="54" t="s">
        <v>276</v>
      </c>
      <c r="B80"/>
      <c r="C80" s="1" t="s">
        <v>27</v>
      </c>
      <c r="D80" s="9"/>
      <c r="E80" s="35">
        <v>2.68</v>
      </c>
      <c r="F80" s="35">
        <v>2.73</v>
      </c>
      <c r="H80" s="201"/>
      <c r="I80" s="201"/>
      <c r="J80" s="201"/>
      <c r="K80" s="201"/>
      <c r="L80" s="201"/>
      <c r="M80" s="201"/>
      <c r="N80" s="11">
        <f t="shared" si="6"/>
        <v>9.9999999999999645E-2</v>
      </c>
      <c r="O80" s="11" t="str">
        <f t="shared" si="8"/>
        <v xml:space="preserve"> </v>
      </c>
      <c r="P80" s="11">
        <f t="shared" si="10"/>
        <v>9.9999999999999645E-2</v>
      </c>
      <c r="Q80" s="11"/>
      <c r="R80" s="11" t="str">
        <f t="shared" si="11"/>
        <v xml:space="preserve"> </v>
      </c>
      <c r="S80" s="11"/>
      <c r="T80" s="12" t="str">
        <f t="shared" si="9"/>
        <v xml:space="preserve"> </v>
      </c>
      <c r="V80" s="9"/>
      <c r="W80" s="4">
        <v>2</v>
      </c>
      <c r="X80" s="9"/>
      <c r="Y80" s="9"/>
      <c r="Z80" s="9"/>
      <c r="AA80" s="9">
        <v>1</v>
      </c>
      <c r="AB80" s="9"/>
      <c r="AC80" s="9"/>
      <c r="AD80" s="9"/>
      <c r="AE80" s="9"/>
      <c r="AF80" s="9">
        <v>2</v>
      </c>
      <c r="AG80" s="9"/>
      <c r="AH80" s="9">
        <v>1</v>
      </c>
      <c r="AI80" s="9"/>
      <c r="AJ80" s="9"/>
      <c r="AK80" s="10"/>
      <c r="AL80" s="9"/>
      <c r="AM80" s="10"/>
      <c r="AN80" s="9"/>
      <c r="AO80" s="9">
        <v>1</v>
      </c>
      <c r="AQ80" t="s">
        <v>17</v>
      </c>
    </row>
    <row r="81" spans="1:43" s="1" customFormat="1" ht="12.75" customHeight="1" x14ac:dyDescent="0.25">
      <c r="A81" s="54" t="s">
        <v>276</v>
      </c>
      <c r="B81"/>
      <c r="C81" s="1" t="s">
        <v>27</v>
      </c>
      <c r="D81" s="9"/>
      <c r="E81" s="35">
        <v>2.73</v>
      </c>
      <c r="F81" s="35">
        <v>2.74</v>
      </c>
      <c r="H81" s="201"/>
      <c r="I81" s="201"/>
      <c r="J81" s="201"/>
      <c r="K81" s="201"/>
      <c r="L81" s="201"/>
      <c r="M81" s="201"/>
      <c r="N81" s="11">
        <f t="shared" ref="N81:N112" si="12">IF(F81&gt;0,(F81-E81)*(AD81+AE81+AF81)," ")</f>
        <v>2.0000000000000462E-2</v>
      </c>
      <c r="O81" s="11" t="str">
        <f t="shared" si="8"/>
        <v xml:space="preserve"> </v>
      </c>
      <c r="P81" s="11">
        <f t="shared" si="10"/>
        <v>2.0000000000000462E-2</v>
      </c>
      <c r="Q81" s="11"/>
      <c r="R81" s="11" t="str">
        <f t="shared" si="11"/>
        <v xml:space="preserve"> </v>
      </c>
      <c r="S81" s="11"/>
      <c r="T81" s="12">
        <f t="shared" si="9"/>
        <v>52.800000000001219</v>
      </c>
      <c r="V81" s="9"/>
      <c r="W81" s="4" t="s">
        <v>16</v>
      </c>
      <c r="X81" s="9"/>
      <c r="Y81" s="9"/>
      <c r="Z81" s="9"/>
      <c r="AA81" s="9">
        <v>1</v>
      </c>
      <c r="AB81" s="9"/>
      <c r="AC81" s="9"/>
      <c r="AD81" s="9"/>
      <c r="AE81" s="9"/>
      <c r="AF81" s="9">
        <v>2</v>
      </c>
      <c r="AG81" s="9"/>
      <c r="AH81" s="9">
        <v>1</v>
      </c>
      <c r="AI81" s="9"/>
      <c r="AJ81" s="9"/>
      <c r="AK81" s="10"/>
      <c r="AL81" s="9"/>
      <c r="AM81" s="10">
        <v>1</v>
      </c>
      <c r="AN81" s="9"/>
      <c r="AO81" s="9"/>
      <c r="AQ81" t="s">
        <v>22</v>
      </c>
    </row>
    <row r="82" spans="1:43" s="1" customFormat="1" ht="12.75" customHeight="1" x14ac:dyDescent="0.25">
      <c r="A82" s="54" t="s">
        <v>276</v>
      </c>
      <c r="B82"/>
      <c r="C82" s="1" t="s">
        <v>27</v>
      </c>
      <c r="D82" s="9"/>
      <c r="E82" s="35">
        <v>2.74</v>
      </c>
      <c r="F82" s="35">
        <v>2.83</v>
      </c>
      <c r="H82" s="201"/>
      <c r="I82" s="201"/>
      <c r="J82" s="201"/>
      <c r="K82" s="201"/>
      <c r="L82" s="201"/>
      <c r="M82" s="201"/>
      <c r="N82" s="11">
        <f t="shared" si="12"/>
        <v>0.17999999999999972</v>
      </c>
      <c r="O82" s="11" t="str">
        <f t="shared" si="8"/>
        <v xml:space="preserve"> </v>
      </c>
      <c r="P82" s="11">
        <f t="shared" si="10"/>
        <v>0.17999999999999972</v>
      </c>
      <c r="Q82" s="11"/>
      <c r="R82" s="11" t="str">
        <f t="shared" si="11"/>
        <v xml:space="preserve"> </v>
      </c>
      <c r="S82" s="11"/>
      <c r="T82" s="12" t="str">
        <f t="shared" si="9"/>
        <v xml:space="preserve"> </v>
      </c>
      <c r="V82" s="9"/>
      <c r="W82" s="4">
        <v>2</v>
      </c>
      <c r="X82" s="9"/>
      <c r="Y82" s="9"/>
      <c r="Z82" s="9"/>
      <c r="AA82" s="9">
        <v>1</v>
      </c>
      <c r="AB82" s="9"/>
      <c r="AC82" s="9"/>
      <c r="AD82" s="9"/>
      <c r="AE82" s="9"/>
      <c r="AF82" s="9">
        <v>2</v>
      </c>
      <c r="AG82" s="9"/>
      <c r="AH82" s="9">
        <v>1</v>
      </c>
      <c r="AI82" s="9"/>
      <c r="AJ82" s="9"/>
      <c r="AK82" s="10"/>
      <c r="AL82" s="9"/>
      <c r="AM82" s="10"/>
      <c r="AN82" s="9"/>
      <c r="AO82" s="9">
        <v>1</v>
      </c>
      <c r="AQ82"/>
    </row>
    <row r="83" spans="1:43" s="1" customFormat="1" ht="12.75" customHeight="1" x14ac:dyDescent="0.25">
      <c r="A83" s="54" t="s">
        <v>276</v>
      </c>
      <c r="B83"/>
      <c r="C83" s="1" t="s">
        <v>27</v>
      </c>
      <c r="D83" s="9"/>
      <c r="E83" s="35">
        <v>2.83</v>
      </c>
      <c r="F83" s="35">
        <v>2.99</v>
      </c>
      <c r="H83" s="201"/>
      <c r="I83" s="201"/>
      <c r="J83" s="201"/>
      <c r="K83" s="201"/>
      <c r="L83" s="201"/>
      <c r="M83" s="201"/>
      <c r="N83" s="11">
        <f t="shared" si="12"/>
        <v>0.16000000000000014</v>
      </c>
      <c r="O83" s="11" t="str">
        <f t="shared" si="8"/>
        <v xml:space="preserve"> </v>
      </c>
      <c r="P83" s="11">
        <f t="shared" si="10"/>
        <v>0.32000000000000028</v>
      </c>
      <c r="Q83" s="11"/>
      <c r="R83" s="11" t="str">
        <f t="shared" si="11"/>
        <v xml:space="preserve"> </v>
      </c>
      <c r="S83" s="11"/>
      <c r="T83" s="12" t="str">
        <f t="shared" si="9"/>
        <v xml:space="preserve"> </v>
      </c>
      <c r="V83" s="9"/>
      <c r="W83" s="4">
        <v>2</v>
      </c>
      <c r="X83" s="9"/>
      <c r="Y83" s="9"/>
      <c r="Z83" s="9"/>
      <c r="AA83" s="9">
        <v>1</v>
      </c>
      <c r="AB83" s="9"/>
      <c r="AC83" s="9"/>
      <c r="AD83" s="9"/>
      <c r="AE83" s="9"/>
      <c r="AF83" s="9">
        <v>1</v>
      </c>
      <c r="AG83" s="9"/>
      <c r="AH83" s="9">
        <v>1</v>
      </c>
      <c r="AI83" s="9"/>
      <c r="AJ83" s="9"/>
      <c r="AK83" s="10"/>
      <c r="AL83" s="9"/>
      <c r="AM83" s="10"/>
      <c r="AN83" s="9"/>
      <c r="AO83" s="9"/>
      <c r="AQ83"/>
    </row>
    <row r="84" spans="1:43" s="1" customFormat="1" ht="12.75" customHeight="1" x14ac:dyDescent="0.25">
      <c r="A84" s="54" t="s">
        <v>276</v>
      </c>
      <c r="B84"/>
      <c r="C84" s="1" t="s">
        <v>27</v>
      </c>
      <c r="D84" s="9"/>
      <c r="E84" s="35">
        <v>2.99</v>
      </c>
      <c r="F84" s="35">
        <v>3.18</v>
      </c>
      <c r="H84" s="201"/>
      <c r="I84" s="201"/>
      <c r="J84" s="201"/>
      <c r="K84" s="201"/>
      <c r="L84" s="201"/>
      <c r="M84" s="201"/>
      <c r="N84" s="11">
        <f t="shared" si="12"/>
        <v>0.18999999999999995</v>
      </c>
      <c r="O84" s="11" t="str">
        <f t="shared" ref="O84:O115" si="13">IF((F84-E84)*(Y84+AK84)&gt;0,(F84-E84)*(Y84+AK84)," ")</f>
        <v xml:space="preserve"> </v>
      </c>
      <c r="P84" s="11">
        <f t="shared" si="10"/>
        <v>0.37999999999999989</v>
      </c>
      <c r="Q84" s="11"/>
      <c r="R84" s="11" t="str">
        <f t="shared" si="11"/>
        <v xml:space="preserve"> </v>
      </c>
      <c r="S84" s="11"/>
      <c r="T84" s="12" t="str">
        <f t="shared" ref="T84:T115" si="14">IF($F84&gt;0,IF(AM84&gt;0,((F84-E84)*AM84)*5280," ")," ")</f>
        <v xml:space="preserve"> </v>
      </c>
      <c r="V84" s="9"/>
      <c r="W84" s="4">
        <v>2</v>
      </c>
      <c r="X84" s="9"/>
      <c r="Y84" s="9"/>
      <c r="Z84" s="9"/>
      <c r="AA84" s="9">
        <v>1</v>
      </c>
      <c r="AB84" s="9"/>
      <c r="AC84" s="9"/>
      <c r="AD84" s="9"/>
      <c r="AE84" s="9">
        <v>1</v>
      </c>
      <c r="AF84" s="9"/>
      <c r="AG84" s="9"/>
      <c r="AH84" s="9">
        <v>1</v>
      </c>
      <c r="AI84" s="9"/>
      <c r="AJ84" s="9"/>
      <c r="AK84" s="10"/>
      <c r="AL84" s="9"/>
      <c r="AM84" s="10"/>
      <c r="AN84" s="9"/>
      <c r="AO84" s="9"/>
      <c r="AQ84"/>
    </row>
    <row r="85" spans="1:43" s="1" customFormat="1" ht="12.75" customHeight="1" x14ac:dyDescent="0.25">
      <c r="A85" s="54" t="s">
        <v>276</v>
      </c>
      <c r="B85"/>
      <c r="C85" s="1" t="s">
        <v>27</v>
      </c>
      <c r="D85" s="9"/>
      <c r="E85" s="8">
        <v>3.18</v>
      </c>
      <c r="F85" s="8">
        <v>3.48</v>
      </c>
      <c r="H85" s="201"/>
      <c r="I85" s="201"/>
      <c r="J85" s="201"/>
      <c r="K85" s="201"/>
      <c r="L85" s="201"/>
      <c r="M85" s="201"/>
      <c r="N85" s="11">
        <f t="shared" si="12"/>
        <v>0.29999999999999982</v>
      </c>
      <c r="O85" s="11" t="str">
        <f t="shared" si="13"/>
        <v xml:space="preserve"> </v>
      </c>
      <c r="P85" s="11">
        <f t="shared" si="10"/>
        <v>0.59999999999999964</v>
      </c>
      <c r="Q85" s="11"/>
      <c r="R85" s="11" t="str">
        <f t="shared" si="11"/>
        <v xml:space="preserve"> </v>
      </c>
      <c r="S85" s="11"/>
      <c r="T85" s="12" t="str">
        <f t="shared" si="14"/>
        <v xml:space="preserve"> </v>
      </c>
      <c r="V85" s="9"/>
      <c r="W85" s="9">
        <v>2</v>
      </c>
      <c r="X85" s="9"/>
      <c r="Y85" s="9"/>
      <c r="Z85" s="9"/>
      <c r="AA85" s="9">
        <v>1</v>
      </c>
      <c r="AB85" s="9"/>
      <c r="AC85" s="9"/>
      <c r="AD85" s="9">
        <v>1</v>
      </c>
      <c r="AE85" s="9"/>
      <c r="AF85" s="9"/>
      <c r="AG85" s="9"/>
      <c r="AH85" s="9">
        <v>1</v>
      </c>
      <c r="AI85" s="9"/>
      <c r="AJ85" s="9"/>
      <c r="AK85" s="9"/>
      <c r="AL85" s="9"/>
      <c r="AM85" s="9"/>
      <c r="AN85" s="9"/>
      <c r="AO85" s="9"/>
      <c r="AQ85" s="9"/>
    </row>
    <row r="86" spans="1:43" s="1" customFormat="1" ht="12.75" customHeight="1" x14ac:dyDescent="0.25">
      <c r="A86" s="54" t="s">
        <v>276</v>
      </c>
      <c r="B86"/>
      <c r="C86" s="1" t="s">
        <v>27</v>
      </c>
      <c r="D86" s="9"/>
      <c r="E86" s="8">
        <v>3.48</v>
      </c>
      <c r="F86" s="8">
        <v>3.61</v>
      </c>
      <c r="H86" s="201"/>
      <c r="I86" s="201"/>
      <c r="J86" s="201"/>
      <c r="K86" s="201"/>
      <c r="L86" s="201"/>
      <c r="M86" s="201"/>
      <c r="N86" s="11">
        <f t="shared" si="12"/>
        <v>0.12999999999999989</v>
      </c>
      <c r="O86" s="11" t="str">
        <f t="shared" si="13"/>
        <v xml:space="preserve"> </v>
      </c>
      <c r="P86" s="11">
        <f t="shared" si="10"/>
        <v>0.25999999999999979</v>
      </c>
      <c r="Q86" s="11"/>
      <c r="R86" s="11" t="str">
        <f t="shared" si="11"/>
        <v xml:space="preserve"> </v>
      </c>
      <c r="S86" s="11"/>
      <c r="T86" s="12" t="str">
        <f t="shared" si="14"/>
        <v xml:space="preserve"> </v>
      </c>
      <c r="V86" s="9"/>
      <c r="W86" s="9">
        <v>2</v>
      </c>
      <c r="X86" s="9"/>
      <c r="Y86" s="9"/>
      <c r="Z86" s="9"/>
      <c r="AA86" s="9">
        <v>1</v>
      </c>
      <c r="AB86" s="9"/>
      <c r="AC86" s="9"/>
      <c r="AD86" s="9"/>
      <c r="AE86" s="9">
        <v>1</v>
      </c>
      <c r="AF86" s="9"/>
      <c r="AG86" s="9"/>
      <c r="AH86" s="9">
        <v>1</v>
      </c>
      <c r="AI86" s="9"/>
      <c r="AJ86" s="9"/>
      <c r="AK86" s="9"/>
      <c r="AL86" s="9"/>
      <c r="AM86" s="9"/>
      <c r="AN86" s="9"/>
      <c r="AO86" s="9"/>
      <c r="AQ86" s="9"/>
    </row>
    <row r="87" spans="1:43" s="1" customFormat="1" ht="12.75" customHeight="1" x14ac:dyDescent="0.25">
      <c r="A87" s="54" t="s">
        <v>276</v>
      </c>
      <c r="B87"/>
      <c r="C87" s="1" t="s">
        <v>27</v>
      </c>
      <c r="D87" s="9"/>
      <c r="E87" s="8">
        <v>3.61</v>
      </c>
      <c r="F87" s="8">
        <v>3.9</v>
      </c>
      <c r="H87" s="201"/>
      <c r="I87" s="201"/>
      <c r="J87" s="201"/>
      <c r="K87" s="201"/>
      <c r="L87" s="201"/>
      <c r="M87" s="201"/>
      <c r="N87" s="11">
        <f t="shared" si="12"/>
        <v>0.29000000000000004</v>
      </c>
      <c r="O87" s="11" t="str">
        <f t="shared" si="13"/>
        <v xml:space="preserve"> </v>
      </c>
      <c r="P87" s="11">
        <f t="shared" si="10"/>
        <v>0.58000000000000007</v>
      </c>
      <c r="Q87" s="11"/>
      <c r="R87" s="11" t="str">
        <f t="shared" si="11"/>
        <v xml:space="preserve"> </v>
      </c>
      <c r="S87" s="11"/>
      <c r="T87" s="12" t="str">
        <f t="shared" si="14"/>
        <v xml:space="preserve"> </v>
      </c>
      <c r="V87" s="9"/>
      <c r="W87" s="9">
        <v>2</v>
      </c>
      <c r="X87" s="9"/>
      <c r="Y87" s="9"/>
      <c r="Z87" s="9"/>
      <c r="AA87" s="9">
        <v>1</v>
      </c>
      <c r="AB87" s="9"/>
      <c r="AC87" s="9"/>
      <c r="AD87" s="9">
        <v>1</v>
      </c>
      <c r="AE87" s="9"/>
      <c r="AF87" s="9"/>
      <c r="AG87" s="9"/>
      <c r="AH87" s="9">
        <v>1</v>
      </c>
      <c r="AI87" s="9"/>
      <c r="AJ87" s="9"/>
      <c r="AK87" s="9"/>
      <c r="AL87" s="9"/>
      <c r="AM87" s="9"/>
      <c r="AN87" s="9"/>
      <c r="AO87" s="9"/>
      <c r="AQ87" s="9"/>
    </row>
    <row r="88" spans="1:43" s="1" customFormat="1" ht="12.75" customHeight="1" x14ac:dyDescent="0.25">
      <c r="A88" s="54" t="s">
        <v>276</v>
      </c>
      <c r="B88"/>
      <c r="C88" s="1" t="s">
        <v>27</v>
      </c>
      <c r="D88" s="9"/>
      <c r="E88" s="8">
        <v>3.9</v>
      </c>
      <c r="F88" s="8">
        <v>3.96</v>
      </c>
      <c r="H88" s="201"/>
      <c r="I88" s="201"/>
      <c r="J88" s="201"/>
      <c r="K88" s="201"/>
      <c r="L88" s="201"/>
      <c r="M88" s="201"/>
      <c r="N88" s="11">
        <f t="shared" si="12"/>
        <v>6.0000000000000053E-2</v>
      </c>
      <c r="O88" s="11" t="str">
        <f t="shared" si="13"/>
        <v xml:space="preserve"> </v>
      </c>
      <c r="P88" s="11">
        <f t="shared" si="10"/>
        <v>0.12000000000000011</v>
      </c>
      <c r="Q88" s="11"/>
      <c r="R88" s="11" t="str">
        <f t="shared" si="11"/>
        <v xml:space="preserve"> </v>
      </c>
      <c r="S88" s="11"/>
      <c r="T88" s="12" t="str">
        <f t="shared" si="14"/>
        <v xml:space="preserve"> </v>
      </c>
      <c r="V88" s="9"/>
      <c r="W88" s="9">
        <v>2</v>
      </c>
      <c r="X88" s="9"/>
      <c r="Y88" s="9"/>
      <c r="Z88" s="9"/>
      <c r="AA88" s="9">
        <v>1</v>
      </c>
      <c r="AB88" s="9"/>
      <c r="AC88" s="9"/>
      <c r="AD88" s="9"/>
      <c r="AE88" s="9">
        <v>1</v>
      </c>
      <c r="AF88" s="9"/>
      <c r="AG88" s="9"/>
      <c r="AH88" s="9">
        <v>1</v>
      </c>
      <c r="AI88" s="9"/>
      <c r="AJ88" s="9"/>
      <c r="AK88" s="9"/>
      <c r="AL88" s="9"/>
      <c r="AM88" s="9"/>
      <c r="AN88" s="9"/>
      <c r="AO88" s="9"/>
      <c r="AQ88" s="9"/>
    </row>
    <row r="89" spans="1:43" s="1" customFormat="1" ht="12.75" customHeight="1" x14ac:dyDescent="0.25">
      <c r="A89" s="54" t="s">
        <v>276</v>
      </c>
      <c r="B89"/>
      <c r="C89" s="1" t="s">
        <v>27</v>
      </c>
      <c r="D89" s="9"/>
      <c r="E89" s="8">
        <v>3.96</v>
      </c>
      <c r="F89" s="8">
        <v>3.97</v>
      </c>
      <c r="H89" s="201"/>
      <c r="I89" s="201"/>
      <c r="J89" s="201"/>
      <c r="K89" s="201"/>
      <c r="L89" s="201"/>
      <c r="M89" s="201"/>
      <c r="N89" s="11">
        <f t="shared" si="12"/>
        <v>0</v>
      </c>
      <c r="O89" s="11" t="str">
        <f t="shared" si="13"/>
        <v xml:space="preserve"> </v>
      </c>
      <c r="P89" s="11" t="str">
        <f t="shared" si="10"/>
        <v xml:space="preserve"> </v>
      </c>
      <c r="Q89" s="11"/>
      <c r="R89" s="11" t="str">
        <f t="shared" si="11"/>
        <v xml:space="preserve"> </v>
      </c>
      <c r="S89" s="11"/>
      <c r="T89" s="12" t="str">
        <f t="shared" si="14"/>
        <v xml:space="preserve"> </v>
      </c>
      <c r="V89" s="9"/>
      <c r="W89" s="9">
        <v>2</v>
      </c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Q89" s="9"/>
    </row>
    <row r="90" spans="1:43" s="1" customFormat="1" ht="12.75" customHeight="1" x14ac:dyDescent="0.25">
      <c r="A90" s="54" t="s">
        <v>276</v>
      </c>
      <c r="B90"/>
      <c r="C90" s="1" t="s">
        <v>27</v>
      </c>
      <c r="D90" s="9"/>
      <c r="E90" s="8">
        <v>3.97</v>
      </c>
      <c r="F90" s="8">
        <v>4.05</v>
      </c>
      <c r="H90" s="201"/>
      <c r="I90" s="201"/>
      <c r="J90" s="201"/>
      <c r="K90" s="201"/>
      <c r="L90" s="201"/>
      <c r="M90" s="201"/>
      <c r="N90" s="11">
        <f t="shared" si="12"/>
        <v>7.9999999999999627E-2</v>
      </c>
      <c r="O90" s="11" t="str">
        <f t="shared" si="13"/>
        <v xml:space="preserve"> </v>
      </c>
      <c r="P90" s="11">
        <f t="shared" si="10"/>
        <v>0.15999999999999925</v>
      </c>
      <c r="Q90" s="11"/>
      <c r="R90" s="11" t="str">
        <f t="shared" si="11"/>
        <v xml:space="preserve"> </v>
      </c>
      <c r="S90" s="11"/>
      <c r="T90" s="12" t="str">
        <f t="shared" si="14"/>
        <v xml:space="preserve"> </v>
      </c>
      <c r="V90" s="9"/>
      <c r="W90" s="9">
        <v>2</v>
      </c>
      <c r="X90" s="9"/>
      <c r="Y90" s="9"/>
      <c r="Z90" s="9"/>
      <c r="AA90" s="9">
        <v>1</v>
      </c>
      <c r="AB90" s="9"/>
      <c r="AC90" s="9"/>
      <c r="AD90" s="9"/>
      <c r="AE90" s="9">
        <v>1</v>
      </c>
      <c r="AF90" s="9"/>
      <c r="AG90" s="9"/>
      <c r="AH90" s="9">
        <v>1</v>
      </c>
      <c r="AI90" s="9"/>
      <c r="AJ90" s="9"/>
      <c r="AK90" s="9"/>
      <c r="AL90" s="9"/>
      <c r="AM90" s="9"/>
      <c r="AN90" s="9"/>
      <c r="AO90" s="9"/>
      <c r="AQ90" s="9"/>
    </row>
    <row r="91" spans="1:43" s="1" customFormat="1" ht="12.75" customHeight="1" x14ac:dyDescent="0.25">
      <c r="A91" s="54" t="s">
        <v>276</v>
      </c>
      <c r="B91"/>
      <c r="C91" s="1" t="s">
        <v>27</v>
      </c>
      <c r="D91" s="9"/>
      <c r="E91" s="8">
        <v>4.05</v>
      </c>
      <c r="F91" s="8">
        <v>4.4800000000000004</v>
      </c>
      <c r="H91" s="201"/>
      <c r="I91" s="201"/>
      <c r="J91" s="201"/>
      <c r="K91" s="201"/>
      <c r="L91" s="201"/>
      <c r="M91" s="201"/>
      <c r="N91" s="11">
        <f t="shared" si="12"/>
        <v>0.4300000000000006</v>
      </c>
      <c r="O91" s="11" t="str">
        <f t="shared" si="13"/>
        <v xml:space="preserve"> </v>
      </c>
      <c r="P91" s="11">
        <f t="shared" si="10"/>
        <v>0.86000000000000121</v>
      </c>
      <c r="Q91" s="11"/>
      <c r="R91" s="11" t="str">
        <f t="shared" si="11"/>
        <v xml:space="preserve"> </v>
      </c>
      <c r="S91" s="11"/>
      <c r="T91" s="12" t="str">
        <f t="shared" si="14"/>
        <v xml:space="preserve"> </v>
      </c>
      <c r="V91" s="9"/>
      <c r="W91" s="9">
        <v>2</v>
      </c>
      <c r="X91" s="9"/>
      <c r="Y91" s="9"/>
      <c r="Z91" s="9"/>
      <c r="AA91" s="9">
        <v>1</v>
      </c>
      <c r="AB91" s="9"/>
      <c r="AC91" s="9"/>
      <c r="AD91" s="9">
        <v>1</v>
      </c>
      <c r="AE91" s="9"/>
      <c r="AF91" s="9"/>
      <c r="AG91" s="9"/>
      <c r="AH91" s="9">
        <v>1</v>
      </c>
      <c r="AI91" s="9"/>
      <c r="AJ91" s="9"/>
      <c r="AK91" s="9"/>
      <c r="AL91" s="9"/>
      <c r="AM91" s="9"/>
      <c r="AN91" s="9"/>
      <c r="AO91" s="9"/>
      <c r="AQ91" s="9"/>
    </row>
    <row r="92" spans="1:43" s="1" customFormat="1" ht="12.75" customHeight="1" x14ac:dyDescent="0.25">
      <c r="A92" s="54" t="s">
        <v>276</v>
      </c>
      <c r="B92"/>
      <c r="C92" s="1" t="s">
        <v>27</v>
      </c>
      <c r="D92" s="9"/>
      <c r="E92" s="8">
        <v>4.4800000000000004</v>
      </c>
      <c r="F92" s="8">
        <v>4.55</v>
      </c>
      <c r="H92" s="201"/>
      <c r="I92" s="201"/>
      <c r="J92" s="201"/>
      <c r="K92" s="201"/>
      <c r="L92" s="201"/>
      <c r="M92" s="201"/>
      <c r="N92" s="11">
        <f t="shared" si="12"/>
        <v>6.9999999999999396E-2</v>
      </c>
      <c r="O92" s="11" t="str">
        <f t="shared" si="13"/>
        <v xml:space="preserve"> </v>
      </c>
      <c r="P92" s="11">
        <f t="shared" si="10"/>
        <v>0.13999999999999879</v>
      </c>
      <c r="Q92" s="11"/>
      <c r="R92" s="11" t="str">
        <f t="shared" si="11"/>
        <v xml:space="preserve"> </v>
      </c>
      <c r="S92" s="11"/>
      <c r="T92" s="12" t="str">
        <f t="shared" si="14"/>
        <v xml:space="preserve"> </v>
      </c>
      <c r="V92" s="9"/>
      <c r="W92" s="9">
        <v>2</v>
      </c>
      <c r="X92" s="9"/>
      <c r="Y92" s="9"/>
      <c r="Z92" s="9"/>
      <c r="AA92" s="9">
        <v>1</v>
      </c>
      <c r="AB92" s="9"/>
      <c r="AC92" s="9"/>
      <c r="AD92" s="9"/>
      <c r="AE92" s="9">
        <v>1</v>
      </c>
      <c r="AF92" s="9"/>
      <c r="AG92" s="9"/>
      <c r="AH92" s="9">
        <v>1</v>
      </c>
      <c r="AI92" s="9"/>
      <c r="AJ92" s="9"/>
      <c r="AK92" s="9"/>
      <c r="AL92" s="9"/>
      <c r="AM92" s="9"/>
      <c r="AN92" s="9"/>
      <c r="AO92" s="9"/>
      <c r="AQ92" s="9"/>
    </row>
    <row r="93" spans="1:43" s="1" customFormat="1" ht="12.75" customHeight="1" x14ac:dyDescent="0.25">
      <c r="A93" s="54" t="s">
        <v>276</v>
      </c>
      <c r="B93"/>
      <c r="C93" s="1" t="s">
        <v>27</v>
      </c>
      <c r="D93" s="9"/>
      <c r="E93" s="8">
        <v>4.55</v>
      </c>
      <c r="F93" s="8">
        <v>4.83</v>
      </c>
      <c r="H93" s="201"/>
      <c r="I93" s="201"/>
      <c r="J93" s="201"/>
      <c r="K93" s="201"/>
      <c r="L93" s="201"/>
      <c r="M93" s="201"/>
      <c r="N93" s="11">
        <f t="shared" si="12"/>
        <v>0.28000000000000025</v>
      </c>
      <c r="O93" s="11" t="str">
        <f t="shared" si="13"/>
        <v xml:space="preserve"> </v>
      </c>
      <c r="P93" s="11">
        <f t="shared" si="10"/>
        <v>0.5600000000000005</v>
      </c>
      <c r="Q93" s="11"/>
      <c r="R93" s="11" t="str">
        <f t="shared" si="11"/>
        <v xml:space="preserve"> </v>
      </c>
      <c r="S93" s="11"/>
      <c r="T93" s="12" t="str">
        <f t="shared" si="14"/>
        <v xml:space="preserve"> </v>
      </c>
      <c r="V93" s="9"/>
      <c r="W93" s="9">
        <v>2</v>
      </c>
      <c r="X93" s="9"/>
      <c r="Y93" s="9"/>
      <c r="Z93" s="9"/>
      <c r="AA93" s="9">
        <v>1</v>
      </c>
      <c r="AB93" s="9"/>
      <c r="AC93" s="9"/>
      <c r="AD93" s="9">
        <v>1</v>
      </c>
      <c r="AE93" s="9"/>
      <c r="AF93" s="9"/>
      <c r="AG93" s="9"/>
      <c r="AH93" s="9">
        <v>1</v>
      </c>
      <c r="AI93" s="9"/>
      <c r="AJ93" s="9"/>
      <c r="AK93" s="9"/>
      <c r="AL93" s="9"/>
      <c r="AM93" s="9"/>
      <c r="AN93" s="9"/>
      <c r="AO93" s="9"/>
      <c r="AQ93" s="9"/>
    </row>
    <row r="94" spans="1:43" s="1" customFormat="1" ht="12.75" customHeight="1" x14ac:dyDescent="0.25">
      <c r="A94" s="54" t="s">
        <v>276</v>
      </c>
      <c r="B94"/>
      <c r="C94" s="1" t="s">
        <v>27</v>
      </c>
      <c r="D94" s="9"/>
      <c r="E94" s="8">
        <v>4.83</v>
      </c>
      <c r="F94" s="8">
        <v>5</v>
      </c>
      <c r="H94" s="201"/>
      <c r="I94" s="201"/>
      <c r="J94" s="201"/>
      <c r="K94" s="201"/>
      <c r="L94" s="201"/>
      <c r="M94" s="201"/>
      <c r="N94" s="11">
        <f t="shared" si="12"/>
        <v>0.16999999999999993</v>
      </c>
      <c r="O94" s="11" t="str">
        <f t="shared" si="13"/>
        <v xml:space="preserve"> </v>
      </c>
      <c r="P94" s="11">
        <f t="shared" si="10"/>
        <v>0.33999999999999986</v>
      </c>
      <c r="Q94" s="11"/>
      <c r="R94" s="11" t="str">
        <f t="shared" si="11"/>
        <v xml:space="preserve"> </v>
      </c>
      <c r="S94" s="11"/>
      <c r="T94" s="12" t="str">
        <f t="shared" si="14"/>
        <v xml:space="preserve"> </v>
      </c>
      <c r="V94" s="9"/>
      <c r="W94" s="9">
        <v>2</v>
      </c>
      <c r="X94" s="9"/>
      <c r="Y94" s="9"/>
      <c r="Z94" s="9"/>
      <c r="AA94" s="9">
        <v>1</v>
      </c>
      <c r="AB94" s="9"/>
      <c r="AC94" s="9"/>
      <c r="AD94" s="9"/>
      <c r="AE94" s="9">
        <v>1</v>
      </c>
      <c r="AF94" s="9"/>
      <c r="AG94" s="9"/>
      <c r="AH94" s="9">
        <v>1</v>
      </c>
      <c r="AI94" s="9"/>
      <c r="AJ94" s="9"/>
      <c r="AK94" s="9"/>
      <c r="AL94" s="9"/>
      <c r="AM94" s="9"/>
      <c r="AN94" s="9"/>
      <c r="AO94" s="9"/>
      <c r="AQ94" s="9"/>
    </row>
    <row r="95" spans="1:43" s="1" customFormat="1" ht="12.75" customHeight="1" x14ac:dyDescent="0.25">
      <c r="A95" s="54" t="s">
        <v>276</v>
      </c>
      <c r="B95"/>
      <c r="C95" s="1" t="s">
        <v>27</v>
      </c>
      <c r="D95" s="9"/>
      <c r="E95" s="8">
        <v>5</v>
      </c>
      <c r="F95" s="8">
        <v>5.49</v>
      </c>
      <c r="H95" s="201"/>
      <c r="I95" s="201"/>
      <c r="J95" s="201"/>
      <c r="K95" s="201"/>
      <c r="L95" s="201"/>
      <c r="M95" s="201"/>
      <c r="N95" s="11">
        <f t="shared" si="12"/>
        <v>0.49000000000000021</v>
      </c>
      <c r="O95" s="11" t="str">
        <f t="shared" si="13"/>
        <v xml:space="preserve"> </v>
      </c>
      <c r="P95" s="11">
        <f t="shared" si="10"/>
        <v>0.98000000000000043</v>
      </c>
      <c r="Q95" s="11"/>
      <c r="R95" s="11" t="str">
        <f t="shared" si="11"/>
        <v xml:space="preserve"> </v>
      </c>
      <c r="S95" s="11"/>
      <c r="T95" s="12" t="str">
        <f t="shared" si="14"/>
        <v xml:space="preserve"> </v>
      </c>
      <c r="V95" s="9"/>
      <c r="W95" s="9">
        <v>2</v>
      </c>
      <c r="X95" s="9"/>
      <c r="Y95" s="9"/>
      <c r="Z95" s="9"/>
      <c r="AA95" s="9">
        <v>1</v>
      </c>
      <c r="AB95" s="9"/>
      <c r="AC95" s="9"/>
      <c r="AD95" s="9">
        <v>1</v>
      </c>
      <c r="AE95" s="9"/>
      <c r="AF95" s="9"/>
      <c r="AG95" s="9"/>
      <c r="AH95" s="9">
        <v>1</v>
      </c>
      <c r="AI95" s="9"/>
      <c r="AJ95" s="9"/>
      <c r="AK95" s="9"/>
      <c r="AL95" s="9"/>
      <c r="AM95" s="9"/>
      <c r="AN95" s="9"/>
      <c r="AO95" s="9"/>
      <c r="AQ95" s="9"/>
    </row>
    <row r="96" spans="1:43" s="1" customFormat="1" ht="12.75" customHeight="1" x14ac:dyDescent="0.25">
      <c r="A96" s="54" t="s">
        <v>276</v>
      </c>
      <c r="B96"/>
      <c r="C96" s="1" t="s">
        <v>27</v>
      </c>
      <c r="D96" s="9"/>
      <c r="E96" s="8">
        <v>5.49</v>
      </c>
      <c r="F96" s="8">
        <v>5.56</v>
      </c>
      <c r="H96" s="201"/>
      <c r="I96" s="201"/>
      <c r="J96" s="201"/>
      <c r="K96" s="201"/>
      <c r="L96" s="201"/>
      <c r="M96" s="201"/>
      <c r="N96" s="11">
        <f t="shared" si="12"/>
        <v>6.9999999999999396E-2</v>
      </c>
      <c r="O96" s="11" t="str">
        <f t="shared" si="13"/>
        <v xml:space="preserve"> </v>
      </c>
      <c r="P96" s="11">
        <f t="shared" si="10"/>
        <v>0.13999999999999879</v>
      </c>
      <c r="Q96" s="11"/>
      <c r="R96" s="11" t="str">
        <f t="shared" si="11"/>
        <v xml:space="preserve"> </v>
      </c>
      <c r="S96" s="11"/>
      <c r="T96" s="12" t="str">
        <f t="shared" si="14"/>
        <v xml:space="preserve"> </v>
      </c>
      <c r="V96" s="9"/>
      <c r="W96" s="9">
        <v>2</v>
      </c>
      <c r="X96" s="9"/>
      <c r="Y96" s="9"/>
      <c r="Z96" s="9"/>
      <c r="AA96" s="9">
        <v>1</v>
      </c>
      <c r="AB96" s="9"/>
      <c r="AC96" s="9"/>
      <c r="AD96" s="9"/>
      <c r="AE96" s="9">
        <v>1</v>
      </c>
      <c r="AF96" s="9"/>
      <c r="AG96" s="9"/>
      <c r="AH96" s="9">
        <v>1</v>
      </c>
      <c r="AI96" s="9"/>
      <c r="AJ96" s="9"/>
      <c r="AK96" s="9"/>
      <c r="AL96" s="9"/>
      <c r="AM96" s="9"/>
      <c r="AN96" s="9"/>
      <c r="AO96" s="9"/>
      <c r="AQ96" s="9"/>
    </row>
    <row r="97" spans="1:43" s="1" customFormat="1" ht="12.75" customHeight="1" x14ac:dyDescent="0.25">
      <c r="A97" s="54" t="s">
        <v>276</v>
      </c>
      <c r="B97"/>
      <c r="C97" s="1" t="s">
        <v>27</v>
      </c>
      <c r="D97" s="9"/>
      <c r="E97" s="8">
        <v>5.56</v>
      </c>
      <c r="F97" s="8">
        <v>5.63</v>
      </c>
      <c r="H97" s="201"/>
      <c r="I97" s="201"/>
      <c r="J97" s="201"/>
      <c r="K97" s="201"/>
      <c r="L97" s="201"/>
      <c r="M97" s="201"/>
      <c r="N97" s="11">
        <f t="shared" si="12"/>
        <v>7.0000000000000284E-2</v>
      </c>
      <c r="O97" s="11" t="str">
        <f t="shared" si="13"/>
        <v xml:space="preserve"> </v>
      </c>
      <c r="P97" s="11">
        <f t="shared" si="10"/>
        <v>0.14000000000000057</v>
      </c>
      <c r="Q97" s="11"/>
      <c r="R97" s="11" t="str">
        <f t="shared" si="11"/>
        <v xml:space="preserve"> </v>
      </c>
      <c r="S97" s="11"/>
      <c r="T97" s="12" t="str">
        <f t="shared" si="14"/>
        <v xml:space="preserve"> </v>
      </c>
      <c r="V97" s="9"/>
      <c r="W97" s="9">
        <v>2</v>
      </c>
      <c r="X97" s="9"/>
      <c r="Y97" s="9"/>
      <c r="Z97" s="9"/>
      <c r="AA97" s="9">
        <v>1</v>
      </c>
      <c r="AB97" s="9"/>
      <c r="AC97" s="9"/>
      <c r="AD97" s="9"/>
      <c r="AE97" s="9"/>
      <c r="AF97" s="9">
        <v>1</v>
      </c>
      <c r="AG97" s="9"/>
      <c r="AH97" s="9">
        <v>1</v>
      </c>
      <c r="AI97" s="9"/>
      <c r="AJ97" s="9"/>
      <c r="AK97" s="9"/>
      <c r="AL97" s="9"/>
      <c r="AM97" s="9"/>
      <c r="AN97" s="9"/>
      <c r="AO97" s="9"/>
      <c r="AQ97" s="9"/>
    </row>
    <row r="98" spans="1:43" s="1" customFormat="1" ht="12.75" customHeight="1" x14ac:dyDescent="0.25">
      <c r="A98" s="54" t="s">
        <v>276</v>
      </c>
      <c r="B98"/>
      <c r="C98" s="1" t="s">
        <v>27</v>
      </c>
      <c r="D98" s="9"/>
      <c r="E98" s="8">
        <v>5.63</v>
      </c>
      <c r="F98" s="8">
        <v>5.7</v>
      </c>
      <c r="H98" s="201"/>
      <c r="I98" s="201"/>
      <c r="J98" s="201"/>
      <c r="K98" s="201"/>
      <c r="L98" s="201"/>
      <c r="M98" s="201"/>
      <c r="N98" s="11">
        <f t="shared" si="12"/>
        <v>7.0000000000000284E-2</v>
      </c>
      <c r="O98" s="11" t="str">
        <f t="shared" si="13"/>
        <v xml:space="preserve"> </v>
      </c>
      <c r="P98" s="11">
        <f t="shared" si="10"/>
        <v>0.14000000000000057</v>
      </c>
      <c r="Q98" s="11"/>
      <c r="R98" s="11" t="str">
        <f t="shared" si="11"/>
        <v xml:space="preserve"> </v>
      </c>
      <c r="S98" s="11"/>
      <c r="T98" s="12" t="str">
        <f t="shared" si="14"/>
        <v xml:space="preserve"> </v>
      </c>
      <c r="V98" s="9"/>
      <c r="W98" s="9">
        <v>2</v>
      </c>
      <c r="X98" s="9"/>
      <c r="Y98" s="9"/>
      <c r="Z98" s="9"/>
      <c r="AA98" s="9">
        <v>1</v>
      </c>
      <c r="AB98" s="9"/>
      <c r="AC98" s="9"/>
      <c r="AD98" s="9"/>
      <c r="AE98" s="9">
        <v>1</v>
      </c>
      <c r="AF98" s="9"/>
      <c r="AG98" s="9"/>
      <c r="AH98" s="9">
        <v>1</v>
      </c>
      <c r="AI98" s="9"/>
      <c r="AJ98" s="9"/>
      <c r="AK98" s="9"/>
      <c r="AL98" s="9"/>
      <c r="AM98" s="9"/>
      <c r="AN98" s="9"/>
      <c r="AO98" s="9"/>
      <c r="AQ98" s="9"/>
    </row>
    <row r="99" spans="1:43" s="1" customFormat="1" ht="12.75" customHeight="1" x14ac:dyDescent="0.25">
      <c r="A99" s="54" t="s">
        <v>276</v>
      </c>
      <c r="B99"/>
      <c r="C99" s="1" t="s">
        <v>27</v>
      </c>
      <c r="D99" s="9"/>
      <c r="E99" s="8">
        <v>5.7</v>
      </c>
      <c r="F99" s="8">
        <v>5.76</v>
      </c>
      <c r="H99" s="201"/>
      <c r="I99" s="201"/>
      <c r="J99" s="201"/>
      <c r="K99" s="201"/>
      <c r="L99" s="201"/>
      <c r="M99" s="201"/>
      <c r="N99" s="11">
        <f t="shared" si="12"/>
        <v>5.9999999999999609E-2</v>
      </c>
      <c r="O99" s="11" t="str">
        <f t="shared" si="13"/>
        <v xml:space="preserve"> </v>
      </c>
      <c r="P99" s="11">
        <f t="shared" si="10"/>
        <v>0.11999999999999922</v>
      </c>
      <c r="Q99" s="11"/>
      <c r="R99" s="11" t="str">
        <f t="shared" si="11"/>
        <v xml:space="preserve"> </v>
      </c>
      <c r="S99" s="11"/>
      <c r="T99" s="12" t="str">
        <f t="shared" si="14"/>
        <v xml:space="preserve"> </v>
      </c>
      <c r="V99" s="9"/>
      <c r="W99" s="9">
        <v>2</v>
      </c>
      <c r="X99" s="9"/>
      <c r="Y99" s="9"/>
      <c r="Z99" s="9"/>
      <c r="AA99" s="9">
        <v>1</v>
      </c>
      <c r="AB99" s="9"/>
      <c r="AC99" s="9"/>
      <c r="AD99" s="9">
        <v>1</v>
      </c>
      <c r="AE99" s="9"/>
      <c r="AF99" s="9"/>
      <c r="AG99" s="9"/>
      <c r="AH99" s="9">
        <v>1</v>
      </c>
      <c r="AI99" s="9"/>
      <c r="AJ99" s="9"/>
      <c r="AK99" s="9"/>
      <c r="AL99" s="9"/>
      <c r="AM99" s="9"/>
      <c r="AN99" s="9"/>
      <c r="AO99" s="9"/>
      <c r="AQ99" s="9"/>
    </row>
    <row r="100" spans="1:43" s="1" customFormat="1" ht="12.75" customHeight="1" x14ac:dyDescent="0.25">
      <c r="A100" s="54" t="s">
        <v>276</v>
      </c>
      <c r="B100"/>
      <c r="C100" s="1" t="s">
        <v>27</v>
      </c>
      <c r="D100" s="9"/>
      <c r="E100" s="8">
        <v>5.76</v>
      </c>
      <c r="F100" s="8">
        <v>5.87</v>
      </c>
      <c r="H100" s="201"/>
      <c r="I100" s="201"/>
      <c r="J100" s="201"/>
      <c r="K100" s="201"/>
      <c r="L100" s="201"/>
      <c r="M100" s="201"/>
      <c r="N100" s="11">
        <f t="shared" si="12"/>
        <v>0.11000000000000032</v>
      </c>
      <c r="O100" s="11" t="str">
        <f t="shared" si="13"/>
        <v xml:space="preserve"> </v>
      </c>
      <c r="P100" s="11">
        <f t="shared" si="10"/>
        <v>0.22000000000000064</v>
      </c>
      <c r="Q100" s="11"/>
      <c r="R100" s="11" t="str">
        <f t="shared" si="11"/>
        <v xml:space="preserve"> </v>
      </c>
      <c r="S100" s="11"/>
      <c r="T100" s="12" t="str">
        <f t="shared" si="14"/>
        <v xml:space="preserve"> </v>
      </c>
      <c r="V100" s="9"/>
      <c r="W100" s="9">
        <v>2</v>
      </c>
      <c r="X100" s="9"/>
      <c r="Y100" s="9"/>
      <c r="Z100" s="9"/>
      <c r="AA100" s="9">
        <v>1</v>
      </c>
      <c r="AB100" s="9"/>
      <c r="AC100" s="9"/>
      <c r="AD100" s="9"/>
      <c r="AE100" s="9">
        <v>1</v>
      </c>
      <c r="AF100" s="9"/>
      <c r="AG100" s="9"/>
      <c r="AH100" s="9">
        <v>1</v>
      </c>
      <c r="AI100" s="9"/>
      <c r="AJ100" s="9"/>
      <c r="AK100" s="9"/>
      <c r="AL100" s="9"/>
      <c r="AM100" s="9"/>
      <c r="AN100" s="9"/>
      <c r="AO100" s="9"/>
      <c r="AQ100" s="9"/>
    </row>
    <row r="101" spans="1:43" s="1" customFormat="1" ht="12.75" customHeight="1" x14ac:dyDescent="0.25">
      <c r="A101" s="54" t="s">
        <v>276</v>
      </c>
      <c r="B101"/>
      <c r="C101" s="1" t="s">
        <v>27</v>
      </c>
      <c r="D101" s="9"/>
      <c r="E101" s="8">
        <v>5.87</v>
      </c>
      <c r="F101" s="8">
        <v>6.5</v>
      </c>
      <c r="H101" s="201"/>
      <c r="I101" s="201"/>
      <c r="J101" s="201"/>
      <c r="K101" s="201"/>
      <c r="L101" s="201"/>
      <c r="M101" s="201"/>
      <c r="N101" s="11">
        <f t="shared" si="12"/>
        <v>0.62999999999999989</v>
      </c>
      <c r="O101" s="11" t="str">
        <f t="shared" si="13"/>
        <v xml:space="preserve"> </v>
      </c>
      <c r="P101" s="11">
        <f t="shared" si="10"/>
        <v>1.2599999999999998</v>
      </c>
      <c r="Q101" s="11"/>
      <c r="R101" s="11" t="str">
        <f t="shared" si="11"/>
        <v xml:space="preserve"> </v>
      </c>
      <c r="S101" s="11"/>
      <c r="T101" s="12" t="str">
        <f t="shared" si="14"/>
        <v xml:space="preserve"> </v>
      </c>
      <c r="V101" s="9"/>
      <c r="W101" s="9">
        <v>2</v>
      </c>
      <c r="X101" s="9"/>
      <c r="Y101" s="9"/>
      <c r="Z101" s="9"/>
      <c r="AA101" s="9">
        <v>1</v>
      </c>
      <c r="AB101" s="9"/>
      <c r="AC101" s="9"/>
      <c r="AD101" s="9">
        <v>1</v>
      </c>
      <c r="AE101" s="9"/>
      <c r="AF101" s="9"/>
      <c r="AG101" s="9"/>
      <c r="AH101" s="9">
        <v>1</v>
      </c>
      <c r="AI101" s="9"/>
      <c r="AJ101" s="9"/>
      <c r="AK101" s="9"/>
      <c r="AL101" s="9"/>
      <c r="AM101" s="9"/>
      <c r="AN101" s="9"/>
      <c r="AO101" s="9"/>
      <c r="AQ101" s="9"/>
    </row>
    <row r="102" spans="1:43" s="1" customFormat="1" ht="12.75" customHeight="1" x14ac:dyDescent="0.25">
      <c r="A102" s="54" t="s">
        <v>276</v>
      </c>
      <c r="B102"/>
      <c r="C102" s="1" t="s">
        <v>27</v>
      </c>
      <c r="D102" s="9"/>
      <c r="E102" s="8">
        <v>6.5</v>
      </c>
      <c r="F102" s="8">
        <v>6.63</v>
      </c>
      <c r="H102" s="201"/>
      <c r="I102" s="201"/>
      <c r="J102" s="201"/>
      <c r="K102" s="201"/>
      <c r="L102" s="201"/>
      <c r="M102" s="201"/>
      <c r="N102" s="11">
        <f t="shared" si="12"/>
        <v>0.12999999999999989</v>
      </c>
      <c r="O102" s="11" t="str">
        <f t="shared" si="13"/>
        <v xml:space="preserve"> </v>
      </c>
      <c r="P102" s="11">
        <f t="shared" ref="P102:P133" si="15">IF(($F102-$E102)*(AA102+AH102)&gt;0,($F102-$E102)*(AA102+AH102)," ")</f>
        <v>0.25999999999999979</v>
      </c>
      <c r="Q102" s="11"/>
      <c r="R102" s="11" t="str">
        <f t="shared" si="11"/>
        <v xml:space="preserve"> </v>
      </c>
      <c r="S102" s="11"/>
      <c r="T102" s="12" t="str">
        <f t="shared" si="14"/>
        <v xml:space="preserve"> </v>
      </c>
      <c r="V102" s="9"/>
      <c r="W102" s="9">
        <v>2</v>
      </c>
      <c r="X102" s="9"/>
      <c r="Y102" s="9"/>
      <c r="Z102" s="9"/>
      <c r="AA102" s="9">
        <v>1</v>
      </c>
      <c r="AB102" s="9"/>
      <c r="AC102" s="9"/>
      <c r="AD102" s="9"/>
      <c r="AE102" s="9">
        <v>1</v>
      </c>
      <c r="AF102" s="9"/>
      <c r="AG102" s="9"/>
      <c r="AH102" s="9">
        <v>1</v>
      </c>
      <c r="AI102" s="9"/>
      <c r="AJ102" s="9"/>
      <c r="AK102" s="9"/>
      <c r="AL102" s="9"/>
      <c r="AM102" s="9"/>
      <c r="AN102" s="9"/>
      <c r="AO102" s="9"/>
      <c r="AQ102" s="9"/>
    </row>
    <row r="103" spans="1:43" s="1" customFormat="1" ht="12.75" customHeight="1" x14ac:dyDescent="0.25">
      <c r="A103" s="54" t="s">
        <v>276</v>
      </c>
      <c r="B103"/>
      <c r="C103" s="1" t="s">
        <v>27</v>
      </c>
      <c r="D103" s="9"/>
      <c r="E103" s="8">
        <v>6.63</v>
      </c>
      <c r="F103" s="8">
        <v>6.79</v>
      </c>
      <c r="H103" s="201"/>
      <c r="I103" s="201"/>
      <c r="J103" s="201"/>
      <c r="K103" s="201"/>
      <c r="L103" s="201"/>
      <c r="M103" s="201"/>
      <c r="N103" s="11">
        <f t="shared" si="12"/>
        <v>0.16000000000000014</v>
      </c>
      <c r="O103" s="11" t="str">
        <f t="shared" si="13"/>
        <v xml:space="preserve"> </v>
      </c>
      <c r="P103" s="11">
        <f t="shared" si="15"/>
        <v>0.32000000000000028</v>
      </c>
      <c r="Q103" s="11"/>
      <c r="R103" s="11" t="str">
        <f t="shared" si="11"/>
        <v xml:space="preserve"> </v>
      </c>
      <c r="S103" s="11"/>
      <c r="T103" s="12" t="str">
        <f t="shared" si="14"/>
        <v xml:space="preserve"> </v>
      </c>
      <c r="V103" s="9"/>
      <c r="W103" s="9">
        <v>2</v>
      </c>
      <c r="X103" s="9"/>
      <c r="Y103" s="9"/>
      <c r="Z103" s="9"/>
      <c r="AA103" s="9">
        <v>1</v>
      </c>
      <c r="AB103" s="9"/>
      <c r="AC103" s="9"/>
      <c r="AD103" s="9">
        <v>1</v>
      </c>
      <c r="AE103" s="9"/>
      <c r="AF103" s="9"/>
      <c r="AG103" s="9"/>
      <c r="AH103" s="9">
        <v>1</v>
      </c>
      <c r="AI103" s="9"/>
      <c r="AJ103" s="9"/>
      <c r="AK103" s="9"/>
      <c r="AL103" s="9"/>
      <c r="AM103" s="9"/>
      <c r="AN103" s="9"/>
      <c r="AO103" s="9"/>
      <c r="AQ103" s="9"/>
    </row>
    <row r="104" spans="1:43" s="1" customFormat="1" ht="12.75" customHeight="1" x14ac:dyDescent="0.25">
      <c r="A104" s="54" t="s">
        <v>276</v>
      </c>
      <c r="B104"/>
      <c r="C104" s="1" t="s">
        <v>27</v>
      </c>
      <c r="D104" s="9"/>
      <c r="E104" s="8">
        <v>6.79</v>
      </c>
      <c r="F104" s="8">
        <v>6.93</v>
      </c>
      <c r="H104" s="201"/>
      <c r="I104" s="201"/>
      <c r="J104" s="201"/>
      <c r="K104" s="201"/>
      <c r="L104" s="201"/>
      <c r="M104" s="201"/>
      <c r="N104" s="11">
        <f t="shared" si="12"/>
        <v>0.13999999999999968</v>
      </c>
      <c r="O104" s="11" t="str">
        <f t="shared" si="13"/>
        <v xml:space="preserve"> </v>
      </c>
      <c r="P104" s="11">
        <f t="shared" si="15"/>
        <v>0.27999999999999936</v>
      </c>
      <c r="Q104" s="11"/>
      <c r="R104" s="11" t="str">
        <f t="shared" si="11"/>
        <v xml:space="preserve"> </v>
      </c>
      <c r="S104" s="11"/>
      <c r="T104" s="12" t="str">
        <f t="shared" si="14"/>
        <v xml:space="preserve"> </v>
      </c>
      <c r="V104" s="9"/>
      <c r="W104" s="9">
        <v>2</v>
      </c>
      <c r="X104" s="9"/>
      <c r="Y104" s="9"/>
      <c r="Z104" s="9"/>
      <c r="AA104" s="9">
        <v>1</v>
      </c>
      <c r="AB104" s="9"/>
      <c r="AC104" s="9"/>
      <c r="AD104" s="9"/>
      <c r="AE104" s="9">
        <v>1</v>
      </c>
      <c r="AF104" s="9"/>
      <c r="AG104" s="9"/>
      <c r="AH104" s="9">
        <v>1</v>
      </c>
      <c r="AI104" s="9"/>
      <c r="AJ104" s="9"/>
      <c r="AK104" s="9"/>
      <c r="AL104" s="9"/>
      <c r="AM104" s="9"/>
      <c r="AN104" s="9"/>
      <c r="AO104" s="9"/>
      <c r="AQ104" s="9"/>
    </row>
    <row r="105" spans="1:43" s="1" customFormat="1" ht="12.75" customHeight="1" x14ac:dyDescent="0.25">
      <c r="A105" s="54" t="s">
        <v>276</v>
      </c>
      <c r="B105"/>
      <c r="C105" s="1" t="s">
        <v>27</v>
      </c>
      <c r="D105" s="9"/>
      <c r="E105" s="8">
        <v>6.93</v>
      </c>
      <c r="F105" s="8">
        <v>7.19</v>
      </c>
      <c r="H105" s="201"/>
      <c r="I105" s="201"/>
      <c r="J105" s="201"/>
      <c r="K105" s="201"/>
      <c r="L105" s="201"/>
      <c r="M105" s="201"/>
      <c r="N105" s="11">
        <f t="shared" si="12"/>
        <v>0.26000000000000068</v>
      </c>
      <c r="O105" s="11" t="str">
        <f t="shared" si="13"/>
        <v xml:space="preserve"> </v>
      </c>
      <c r="P105" s="11">
        <f t="shared" si="15"/>
        <v>0.52000000000000135</v>
      </c>
      <c r="Q105" s="11"/>
      <c r="R105" s="11" t="str">
        <f t="shared" si="11"/>
        <v xml:space="preserve"> </v>
      </c>
      <c r="S105" s="11"/>
      <c r="T105" s="12" t="str">
        <f t="shared" si="14"/>
        <v xml:space="preserve"> </v>
      </c>
      <c r="V105" s="9"/>
      <c r="W105" s="9">
        <v>2</v>
      </c>
      <c r="X105" s="9"/>
      <c r="Y105" s="9"/>
      <c r="Z105" s="9"/>
      <c r="AA105" s="9">
        <v>1</v>
      </c>
      <c r="AB105" s="9"/>
      <c r="AC105" s="9"/>
      <c r="AD105" s="9">
        <v>1</v>
      </c>
      <c r="AE105" s="9"/>
      <c r="AF105" s="9"/>
      <c r="AG105" s="9"/>
      <c r="AH105" s="9">
        <v>1</v>
      </c>
      <c r="AI105" s="9"/>
      <c r="AJ105" s="9"/>
      <c r="AK105" s="9"/>
      <c r="AL105" s="9"/>
      <c r="AM105" s="9"/>
      <c r="AN105" s="9"/>
      <c r="AO105" s="9"/>
      <c r="AQ105" s="9"/>
    </row>
    <row r="106" spans="1:43" s="1" customFormat="1" ht="12.75" customHeight="1" x14ac:dyDescent="0.25">
      <c r="A106" s="54" t="s">
        <v>276</v>
      </c>
      <c r="B106"/>
      <c r="C106" s="1" t="s">
        <v>27</v>
      </c>
      <c r="D106" s="9"/>
      <c r="E106" s="8">
        <v>7.19</v>
      </c>
      <c r="F106" s="8">
        <v>7.29</v>
      </c>
      <c r="H106" s="201"/>
      <c r="I106" s="201"/>
      <c r="J106" s="201"/>
      <c r="K106" s="201"/>
      <c r="L106" s="201"/>
      <c r="M106" s="201"/>
      <c r="N106" s="11">
        <f t="shared" si="12"/>
        <v>9.9999999999999645E-2</v>
      </c>
      <c r="O106" s="11" t="str">
        <f t="shared" si="13"/>
        <v xml:space="preserve"> </v>
      </c>
      <c r="P106" s="11">
        <f t="shared" si="15"/>
        <v>0.19999999999999929</v>
      </c>
      <c r="Q106" s="11"/>
      <c r="R106" s="11" t="str">
        <f t="shared" si="11"/>
        <v xml:space="preserve"> </v>
      </c>
      <c r="S106" s="11"/>
      <c r="T106" s="12" t="str">
        <f t="shared" si="14"/>
        <v xml:space="preserve"> </v>
      </c>
      <c r="V106" s="9"/>
      <c r="W106" s="9">
        <v>2</v>
      </c>
      <c r="X106" s="9"/>
      <c r="Y106" s="9"/>
      <c r="Z106" s="9"/>
      <c r="AA106" s="9">
        <v>1</v>
      </c>
      <c r="AB106" s="9"/>
      <c r="AC106" s="9"/>
      <c r="AD106" s="9"/>
      <c r="AE106" s="9">
        <v>1</v>
      </c>
      <c r="AF106" s="9"/>
      <c r="AG106" s="9"/>
      <c r="AH106" s="9">
        <v>1</v>
      </c>
      <c r="AI106" s="9"/>
      <c r="AJ106" s="9"/>
      <c r="AK106" s="9"/>
      <c r="AL106" s="9"/>
      <c r="AM106" s="9"/>
      <c r="AN106" s="9"/>
      <c r="AO106" s="9"/>
      <c r="AQ106" s="9"/>
    </row>
    <row r="107" spans="1:43" s="1" customFormat="1" ht="12.75" customHeight="1" x14ac:dyDescent="0.25">
      <c r="A107" s="54" t="s">
        <v>276</v>
      </c>
      <c r="B107"/>
      <c r="C107" s="1" t="s">
        <v>27</v>
      </c>
      <c r="D107" s="9"/>
      <c r="E107" s="8">
        <v>7.29</v>
      </c>
      <c r="F107" s="8">
        <v>7.37</v>
      </c>
      <c r="H107" s="201"/>
      <c r="I107" s="201"/>
      <c r="J107" s="201"/>
      <c r="K107" s="201"/>
      <c r="L107" s="201"/>
      <c r="M107" s="201"/>
      <c r="N107" s="11">
        <f t="shared" si="12"/>
        <v>8.0000000000000071E-2</v>
      </c>
      <c r="O107" s="11" t="str">
        <f t="shared" si="13"/>
        <v xml:space="preserve"> </v>
      </c>
      <c r="P107" s="11">
        <f t="shared" si="15"/>
        <v>0.16000000000000014</v>
      </c>
      <c r="Q107" s="11"/>
      <c r="R107" s="11" t="str">
        <f t="shared" si="11"/>
        <v xml:space="preserve"> </v>
      </c>
      <c r="S107" s="11"/>
      <c r="T107" s="12" t="str">
        <f t="shared" si="14"/>
        <v xml:space="preserve"> </v>
      </c>
      <c r="V107" s="9"/>
      <c r="W107" s="9">
        <v>2</v>
      </c>
      <c r="X107" s="9"/>
      <c r="Y107" s="9"/>
      <c r="Z107" s="9"/>
      <c r="AA107" s="9">
        <v>1</v>
      </c>
      <c r="AB107" s="9"/>
      <c r="AC107" s="9"/>
      <c r="AD107" s="9">
        <v>1</v>
      </c>
      <c r="AE107" s="9"/>
      <c r="AF107" s="9"/>
      <c r="AG107" s="9"/>
      <c r="AH107" s="9">
        <v>1</v>
      </c>
      <c r="AI107" s="9"/>
      <c r="AJ107" s="9"/>
      <c r="AK107" s="9"/>
      <c r="AL107" s="9"/>
      <c r="AM107" s="9"/>
      <c r="AN107" s="9"/>
      <c r="AO107" s="9"/>
      <c r="AQ107" s="9"/>
    </row>
    <row r="108" spans="1:43" s="1" customFormat="1" ht="12.75" customHeight="1" x14ac:dyDescent="0.25">
      <c r="A108" s="54" t="s">
        <v>276</v>
      </c>
      <c r="B108"/>
      <c r="C108" s="1" t="s">
        <v>27</v>
      </c>
      <c r="D108" s="9"/>
      <c r="E108" s="8">
        <v>7.37</v>
      </c>
      <c r="F108" s="8">
        <v>7.47</v>
      </c>
      <c r="H108" s="201"/>
      <c r="I108" s="201"/>
      <c r="J108" s="201"/>
      <c r="K108" s="201"/>
      <c r="L108" s="201"/>
      <c r="M108" s="201"/>
      <c r="N108" s="11">
        <f t="shared" si="12"/>
        <v>9.9999999999999645E-2</v>
      </c>
      <c r="O108" s="11" t="str">
        <f t="shared" si="13"/>
        <v xml:space="preserve"> </v>
      </c>
      <c r="P108" s="11">
        <f t="shared" si="15"/>
        <v>0.19999999999999929</v>
      </c>
      <c r="Q108" s="11"/>
      <c r="R108" s="11" t="str">
        <f t="shared" ref="R108:R139" si="16">IF(($F108-$E108)*(AB108+AI108)&gt;0,($F108-$E108)*(AB108+AI108)," ")</f>
        <v xml:space="preserve"> </v>
      </c>
      <c r="S108" s="11"/>
      <c r="T108" s="12" t="str">
        <f t="shared" si="14"/>
        <v xml:space="preserve"> </v>
      </c>
      <c r="V108" s="9"/>
      <c r="W108" s="9">
        <v>2</v>
      </c>
      <c r="X108" s="9"/>
      <c r="Y108" s="9"/>
      <c r="Z108" s="9"/>
      <c r="AA108" s="9">
        <v>1</v>
      </c>
      <c r="AB108" s="9"/>
      <c r="AC108" s="9"/>
      <c r="AD108" s="9"/>
      <c r="AE108" s="9">
        <v>1</v>
      </c>
      <c r="AF108" s="9"/>
      <c r="AG108" s="9"/>
      <c r="AH108" s="9">
        <v>1</v>
      </c>
      <c r="AI108" s="9"/>
      <c r="AJ108" s="9"/>
      <c r="AK108" s="9"/>
      <c r="AL108" s="9"/>
      <c r="AM108" s="9"/>
      <c r="AN108" s="9"/>
      <c r="AO108" s="9"/>
      <c r="AQ108" s="9"/>
    </row>
    <row r="109" spans="1:43" s="1" customFormat="1" ht="12.75" customHeight="1" x14ac:dyDescent="0.25">
      <c r="A109" s="54" t="s">
        <v>276</v>
      </c>
      <c r="B109"/>
      <c r="C109" s="1" t="s">
        <v>27</v>
      </c>
      <c r="D109" s="9"/>
      <c r="E109" s="8">
        <v>7.47</v>
      </c>
      <c r="F109" s="8">
        <v>8.02</v>
      </c>
      <c r="H109" s="201"/>
      <c r="I109" s="201"/>
      <c r="J109" s="201"/>
      <c r="K109" s="201"/>
      <c r="L109" s="201"/>
      <c r="M109" s="201"/>
      <c r="N109" s="11">
        <f t="shared" si="12"/>
        <v>0.54999999999999982</v>
      </c>
      <c r="O109" s="11" t="str">
        <f t="shared" si="13"/>
        <v xml:space="preserve"> </v>
      </c>
      <c r="P109" s="11">
        <f t="shared" si="15"/>
        <v>1.0999999999999996</v>
      </c>
      <c r="Q109" s="11"/>
      <c r="R109" s="11" t="str">
        <f t="shared" si="16"/>
        <v xml:space="preserve"> </v>
      </c>
      <c r="S109" s="11"/>
      <c r="T109" s="12" t="str">
        <f t="shared" si="14"/>
        <v xml:space="preserve"> </v>
      </c>
      <c r="V109" s="9"/>
      <c r="W109" s="9">
        <v>2</v>
      </c>
      <c r="X109" s="9"/>
      <c r="Y109" s="9"/>
      <c r="Z109" s="9"/>
      <c r="AA109" s="9">
        <v>1</v>
      </c>
      <c r="AB109" s="9"/>
      <c r="AC109" s="9"/>
      <c r="AD109" s="9">
        <v>1</v>
      </c>
      <c r="AE109" s="9"/>
      <c r="AF109" s="9"/>
      <c r="AG109" s="9"/>
      <c r="AH109" s="9">
        <v>1</v>
      </c>
      <c r="AI109" s="9"/>
      <c r="AJ109" s="9"/>
      <c r="AK109" s="9"/>
      <c r="AL109" s="9"/>
      <c r="AM109" s="9"/>
      <c r="AN109" s="9"/>
      <c r="AO109" s="9"/>
      <c r="AQ109" s="9"/>
    </row>
    <row r="110" spans="1:43" s="1" customFormat="1" ht="12.75" customHeight="1" x14ac:dyDescent="0.25">
      <c r="A110" s="54" t="s">
        <v>276</v>
      </c>
      <c r="B110"/>
      <c r="C110" s="1" t="s">
        <v>27</v>
      </c>
      <c r="D110" s="9"/>
      <c r="E110" s="8">
        <v>8.02</v>
      </c>
      <c r="F110" s="8">
        <v>8.15</v>
      </c>
      <c r="H110" s="201"/>
      <c r="I110" s="201"/>
      <c r="J110" s="201"/>
      <c r="K110" s="201"/>
      <c r="L110" s="201"/>
      <c r="M110" s="201"/>
      <c r="N110" s="11">
        <f t="shared" si="12"/>
        <v>0.13000000000000078</v>
      </c>
      <c r="O110" s="11" t="str">
        <f t="shared" si="13"/>
        <v xml:space="preserve"> </v>
      </c>
      <c r="P110" s="11">
        <f t="shared" si="15"/>
        <v>0.26000000000000156</v>
      </c>
      <c r="Q110" s="11"/>
      <c r="R110" s="11" t="str">
        <f t="shared" si="16"/>
        <v xml:space="preserve"> </v>
      </c>
      <c r="S110" s="11"/>
      <c r="T110" s="12" t="str">
        <f t="shared" si="14"/>
        <v xml:space="preserve"> </v>
      </c>
      <c r="V110" s="9"/>
      <c r="W110" s="9">
        <v>2</v>
      </c>
      <c r="X110" s="9"/>
      <c r="Y110" s="9"/>
      <c r="Z110" s="9"/>
      <c r="AA110" s="9">
        <v>1</v>
      </c>
      <c r="AB110" s="9"/>
      <c r="AC110" s="9"/>
      <c r="AD110" s="9"/>
      <c r="AE110" s="9">
        <v>1</v>
      </c>
      <c r="AF110" s="9"/>
      <c r="AG110" s="9"/>
      <c r="AH110" s="9">
        <v>1</v>
      </c>
      <c r="AI110" s="9"/>
      <c r="AJ110" s="9"/>
      <c r="AK110" s="9"/>
      <c r="AL110" s="9"/>
      <c r="AM110" s="9"/>
      <c r="AN110" s="9"/>
      <c r="AO110" s="9"/>
      <c r="AQ110" s="9"/>
    </row>
    <row r="111" spans="1:43" s="1" customFormat="1" ht="12.75" customHeight="1" x14ac:dyDescent="0.25">
      <c r="A111" s="54" t="s">
        <v>276</v>
      </c>
      <c r="B111"/>
      <c r="C111" s="1" t="s">
        <v>27</v>
      </c>
      <c r="D111" s="9"/>
      <c r="E111" s="8">
        <v>8.15</v>
      </c>
      <c r="F111" s="8">
        <v>8.6199999999999992</v>
      </c>
      <c r="H111" s="201"/>
      <c r="I111" s="201"/>
      <c r="J111" s="201"/>
      <c r="K111" s="201"/>
      <c r="L111" s="201"/>
      <c r="M111" s="201"/>
      <c r="N111" s="11">
        <f t="shared" si="12"/>
        <v>0.46999999999999886</v>
      </c>
      <c r="O111" s="11" t="str">
        <f t="shared" si="13"/>
        <v xml:space="preserve"> </v>
      </c>
      <c r="P111" s="11">
        <f t="shared" si="15"/>
        <v>0.93999999999999773</v>
      </c>
      <c r="Q111" s="11"/>
      <c r="R111" s="11" t="str">
        <f t="shared" si="16"/>
        <v xml:space="preserve"> </v>
      </c>
      <c r="S111" s="11"/>
      <c r="T111" s="12" t="str">
        <f t="shared" si="14"/>
        <v xml:space="preserve"> </v>
      </c>
      <c r="V111" s="9"/>
      <c r="W111" s="9">
        <v>2</v>
      </c>
      <c r="X111" s="9"/>
      <c r="Y111" s="9"/>
      <c r="Z111" s="9"/>
      <c r="AA111" s="9">
        <v>1</v>
      </c>
      <c r="AB111" s="9"/>
      <c r="AC111" s="9"/>
      <c r="AD111" s="9">
        <v>1</v>
      </c>
      <c r="AE111" s="9"/>
      <c r="AF111" s="9"/>
      <c r="AG111" s="9"/>
      <c r="AH111" s="9">
        <v>1</v>
      </c>
      <c r="AI111" s="9"/>
      <c r="AJ111" s="9"/>
      <c r="AK111" s="9"/>
      <c r="AL111" s="9"/>
      <c r="AM111" s="9"/>
      <c r="AN111" s="9"/>
      <c r="AO111" s="9"/>
      <c r="AQ111" s="9"/>
    </row>
    <row r="112" spans="1:43" s="1" customFormat="1" ht="12.75" customHeight="1" x14ac:dyDescent="0.25">
      <c r="A112" s="54" t="s">
        <v>276</v>
      </c>
      <c r="B112"/>
      <c r="C112" s="1" t="s">
        <v>27</v>
      </c>
      <c r="D112" s="9"/>
      <c r="E112" s="8">
        <v>8.6199999999999992</v>
      </c>
      <c r="F112" s="8">
        <v>8.6300000000000008</v>
      </c>
      <c r="H112" s="201"/>
      <c r="I112" s="201"/>
      <c r="J112" s="201"/>
      <c r="K112" s="201"/>
      <c r="L112" s="201"/>
      <c r="M112" s="201"/>
      <c r="N112" s="11">
        <f t="shared" si="12"/>
        <v>1.0000000000001563E-2</v>
      </c>
      <c r="O112" s="11" t="str">
        <f t="shared" si="13"/>
        <v xml:space="preserve"> </v>
      </c>
      <c r="P112" s="11">
        <f t="shared" si="15"/>
        <v>2.0000000000003126E-2</v>
      </c>
      <c r="Q112" s="11"/>
      <c r="R112" s="11" t="str">
        <f t="shared" si="16"/>
        <v xml:space="preserve"> </v>
      </c>
      <c r="S112" s="11"/>
      <c r="T112" s="12" t="str">
        <f t="shared" si="14"/>
        <v xml:space="preserve"> </v>
      </c>
      <c r="V112" s="9"/>
      <c r="W112" s="9">
        <v>2</v>
      </c>
      <c r="X112" s="9"/>
      <c r="Y112" s="9"/>
      <c r="Z112" s="9"/>
      <c r="AA112" s="9">
        <v>1</v>
      </c>
      <c r="AB112" s="9"/>
      <c r="AC112" s="9"/>
      <c r="AD112" s="9"/>
      <c r="AE112" s="9"/>
      <c r="AF112" s="9">
        <v>1</v>
      </c>
      <c r="AG112" s="9"/>
      <c r="AH112" s="9">
        <v>1</v>
      </c>
      <c r="AI112" s="9"/>
      <c r="AJ112" s="9"/>
      <c r="AK112" s="9"/>
      <c r="AL112" s="9"/>
      <c r="AM112" s="9"/>
      <c r="AN112" s="9"/>
      <c r="AO112" s="9"/>
      <c r="AQ112" s="9"/>
    </row>
    <row r="113" spans="1:43" s="1" customFormat="1" ht="12.75" customHeight="1" x14ac:dyDescent="0.25">
      <c r="A113" s="54" t="s">
        <v>276</v>
      </c>
      <c r="B113"/>
      <c r="C113" s="1" t="s">
        <v>27</v>
      </c>
      <c r="D113" s="9"/>
      <c r="E113" s="8">
        <v>8.6300000000000008</v>
      </c>
      <c r="F113" s="8">
        <v>8.7100000000000009</v>
      </c>
      <c r="H113" s="201"/>
      <c r="I113" s="201"/>
      <c r="J113" s="201"/>
      <c r="K113" s="201"/>
      <c r="L113" s="201"/>
      <c r="M113" s="201"/>
      <c r="N113" s="11">
        <f t="shared" ref="N113:N139" si="17">IF(F113&gt;0,(F113-E113)*(AD113+AE113+AF113)," ")</f>
        <v>0.16000000000000014</v>
      </c>
      <c r="O113" s="11" t="str">
        <f t="shared" si="13"/>
        <v xml:space="preserve"> </v>
      </c>
      <c r="P113" s="11">
        <f t="shared" si="15"/>
        <v>0.16000000000000014</v>
      </c>
      <c r="Q113" s="11"/>
      <c r="R113" s="11" t="str">
        <f t="shared" si="16"/>
        <v xml:space="preserve"> </v>
      </c>
      <c r="S113" s="11"/>
      <c r="T113" s="12" t="str">
        <f t="shared" si="14"/>
        <v xml:space="preserve"> </v>
      </c>
      <c r="V113" s="9"/>
      <c r="W113" s="9">
        <v>2</v>
      </c>
      <c r="X113" s="9"/>
      <c r="Y113" s="9"/>
      <c r="Z113" s="9"/>
      <c r="AA113" s="9">
        <v>1</v>
      </c>
      <c r="AB113" s="9"/>
      <c r="AC113" s="9"/>
      <c r="AD113" s="9"/>
      <c r="AE113" s="9"/>
      <c r="AF113" s="9">
        <v>2</v>
      </c>
      <c r="AG113" s="9"/>
      <c r="AH113" s="9">
        <v>1</v>
      </c>
      <c r="AI113" s="9"/>
      <c r="AJ113" s="9"/>
      <c r="AK113" s="9"/>
      <c r="AL113" s="9"/>
      <c r="AM113" s="9"/>
      <c r="AN113" s="9"/>
      <c r="AO113" s="9"/>
      <c r="AQ113" s="9"/>
    </row>
    <row r="114" spans="1:43" s="1" customFormat="1" ht="12.75" customHeight="1" x14ac:dyDescent="0.25">
      <c r="A114" s="54" t="s">
        <v>276</v>
      </c>
      <c r="B114"/>
      <c r="C114" s="1" t="s">
        <v>27</v>
      </c>
      <c r="D114" s="9"/>
      <c r="E114" s="8">
        <v>8.76</v>
      </c>
      <c r="F114" s="8">
        <v>8.77</v>
      </c>
      <c r="H114" s="201"/>
      <c r="I114" s="201"/>
      <c r="J114" s="201"/>
      <c r="K114" s="201"/>
      <c r="L114" s="201"/>
      <c r="M114" s="201"/>
      <c r="N114" s="11">
        <f t="shared" si="17"/>
        <v>9.9999999999997868E-3</v>
      </c>
      <c r="O114" s="11" t="str">
        <f t="shared" si="13"/>
        <v xml:space="preserve"> </v>
      </c>
      <c r="P114" s="11">
        <f t="shared" si="15"/>
        <v>1.9999999999999574E-2</v>
      </c>
      <c r="Q114" s="11"/>
      <c r="R114" s="11" t="str">
        <f t="shared" si="16"/>
        <v xml:space="preserve"> </v>
      </c>
      <c r="S114" s="11"/>
      <c r="T114" s="12">
        <f t="shared" si="14"/>
        <v>52.799999999998875</v>
      </c>
      <c r="V114" s="9"/>
      <c r="W114" s="9">
        <v>2</v>
      </c>
      <c r="X114" s="9"/>
      <c r="Y114" s="9"/>
      <c r="Z114" s="9"/>
      <c r="AA114" s="9">
        <v>1</v>
      </c>
      <c r="AB114" s="9"/>
      <c r="AC114" s="9"/>
      <c r="AD114" s="9"/>
      <c r="AE114" s="9"/>
      <c r="AF114" s="9">
        <v>1</v>
      </c>
      <c r="AG114" s="9"/>
      <c r="AH114" s="9">
        <v>1</v>
      </c>
      <c r="AI114" s="9"/>
      <c r="AJ114" s="9"/>
      <c r="AK114" s="9"/>
      <c r="AL114" s="9"/>
      <c r="AM114" s="9">
        <v>1</v>
      </c>
      <c r="AN114" s="9"/>
      <c r="AO114" s="9"/>
      <c r="AQ114" s="9"/>
    </row>
    <row r="115" spans="1:43" s="1" customFormat="1" ht="12.75" customHeight="1" x14ac:dyDescent="0.25">
      <c r="A115" s="54" t="s">
        <v>276</v>
      </c>
      <c r="B115"/>
      <c r="C115" s="1" t="s">
        <v>27</v>
      </c>
      <c r="D115" s="9"/>
      <c r="E115" s="8">
        <v>8.77</v>
      </c>
      <c r="F115" s="8">
        <v>8.84</v>
      </c>
      <c r="H115" s="201"/>
      <c r="I115" s="201"/>
      <c r="J115" s="201"/>
      <c r="K115" s="201"/>
      <c r="L115" s="201"/>
      <c r="M115" s="201"/>
      <c r="N115" s="11">
        <f t="shared" si="17"/>
        <v>0.14000000000000057</v>
      </c>
      <c r="O115" s="11" t="str">
        <f t="shared" si="13"/>
        <v xml:space="preserve"> </v>
      </c>
      <c r="P115" s="11">
        <f t="shared" si="15"/>
        <v>0.14000000000000057</v>
      </c>
      <c r="Q115" s="11"/>
      <c r="R115" s="11" t="str">
        <f t="shared" si="16"/>
        <v xml:space="preserve"> </v>
      </c>
      <c r="S115" s="11"/>
      <c r="T115" s="12" t="str">
        <f t="shared" si="14"/>
        <v xml:space="preserve"> </v>
      </c>
      <c r="V115" s="9"/>
      <c r="W115" s="9">
        <v>2</v>
      </c>
      <c r="X115" s="9"/>
      <c r="Y115" s="9"/>
      <c r="Z115" s="9"/>
      <c r="AA115" s="9">
        <v>1</v>
      </c>
      <c r="AB115" s="9"/>
      <c r="AC115" s="9"/>
      <c r="AD115" s="9"/>
      <c r="AE115" s="9"/>
      <c r="AF115" s="9">
        <v>2</v>
      </c>
      <c r="AG115" s="9"/>
      <c r="AH115" s="9">
        <v>1</v>
      </c>
      <c r="AI115" s="9"/>
      <c r="AJ115" s="9"/>
      <c r="AK115" s="9"/>
      <c r="AL115" s="9"/>
      <c r="AM115" s="9"/>
      <c r="AN115" s="9"/>
      <c r="AO115" s="9"/>
      <c r="AQ115" s="9"/>
    </row>
    <row r="116" spans="1:43" s="1" customFormat="1" ht="12.75" customHeight="1" x14ac:dyDescent="0.25">
      <c r="A116" s="54" t="s">
        <v>276</v>
      </c>
      <c r="B116"/>
      <c r="C116" s="1" t="s">
        <v>27</v>
      </c>
      <c r="D116" s="9"/>
      <c r="E116" s="8">
        <v>8.84</v>
      </c>
      <c r="F116" s="8">
        <v>8.85</v>
      </c>
      <c r="H116" s="201"/>
      <c r="I116" s="201"/>
      <c r="J116" s="201"/>
      <c r="K116" s="201"/>
      <c r="L116" s="201"/>
      <c r="M116" s="201"/>
      <c r="N116" s="11">
        <f t="shared" si="17"/>
        <v>9.9999999999997868E-3</v>
      </c>
      <c r="O116" s="11" t="str">
        <f t="shared" ref="O116:O138" si="18">IF((F116-E116)*(Y116+AK116)&gt;0,(F116-E116)*(Y116+AK116)," ")</f>
        <v xml:space="preserve"> </v>
      </c>
      <c r="P116" s="11">
        <f t="shared" si="15"/>
        <v>1.9999999999999574E-2</v>
      </c>
      <c r="Q116" s="11"/>
      <c r="R116" s="11" t="str">
        <f t="shared" si="16"/>
        <v xml:space="preserve"> </v>
      </c>
      <c r="S116" s="11"/>
      <c r="T116" s="12" t="str">
        <f t="shared" ref="T116:T138" si="19">IF($F116&gt;0,IF(AM116&gt;0,((F116-E116)*AM116)*5280," ")," ")</f>
        <v xml:space="preserve"> </v>
      </c>
      <c r="V116" s="9"/>
      <c r="W116" s="9">
        <v>2</v>
      </c>
      <c r="X116" s="9"/>
      <c r="Y116" s="9"/>
      <c r="Z116" s="9"/>
      <c r="AA116" s="9">
        <v>1</v>
      </c>
      <c r="AB116" s="9"/>
      <c r="AC116" s="9"/>
      <c r="AD116" s="9"/>
      <c r="AE116" s="9"/>
      <c r="AF116" s="9">
        <v>1</v>
      </c>
      <c r="AG116" s="9"/>
      <c r="AH116" s="9">
        <v>1</v>
      </c>
      <c r="AI116" s="9"/>
      <c r="AJ116" s="9"/>
      <c r="AK116" s="9"/>
      <c r="AL116" s="9"/>
      <c r="AM116" s="9"/>
      <c r="AN116" s="9"/>
      <c r="AO116" s="9"/>
      <c r="AQ116" s="9"/>
    </row>
    <row r="117" spans="1:43" s="1" customFormat="1" ht="12.75" customHeight="1" x14ac:dyDescent="0.25">
      <c r="A117" s="54" t="s">
        <v>276</v>
      </c>
      <c r="B117"/>
      <c r="C117" s="1" t="s">
        <v>27</v>
      </c>
      <c r="D117" s="9"/>
      <c r="E117" s="8">
        <v>8.85</v>
      </c>
      <c r="F117" s="8">
        <v>9.15</v>
      </c>
      <c r="H117" s="201"/>
      <c r="I117" s="201"/>
      <c r="J117" s="201"/>
      <c r="K117" s="201"/>
      <c r="L117" s="201"/>
      <c r="M117" s="201"/>
      <c r="N117" s="11">
        <f t="shared" si="17"/>
        <v>0.30000000000000071</v>
      </c>
      <c r="O117" s="11" t="str">
        <f t="shared" si="18"/>
        <v xml:space="preserve"> </v>
      </c>
      <c r="P117" s="11">
        <f t="shared" si="15"/>
        <v>0.60000000000000142</v>
      </c>
      <c r="Q117" s="11"/>
      <c r="R117" s="11" t="str">
        <f t="shared" si="16"/>
        <v xml:space="preserve"> </v>
      </c>
      <c r="S117" s="11"/>
      <c r="T117" s="12" t="str">
        <f t="shared" si="19"/>
        <v xml:space="preserve"> </v>
      </c>
      <c r="V117" s="9"/>
      <c r="W117" s="9">
        <v>2</v>
      </c>
      <c r="X117" s="9"/>
      <c r="Y117" s="9"/>
      <c r="Z117" s="9"/>
      <c r="AA117" s="9">
        <v>1</v>
      </c>
      <c r="AB117" s="9"/>
      <c r="AC117" s="9"/>
      <c r="AD117" s="9">
        <v>1</v>
      </c>
      <c r="AE117" s="9"/>
      <c r="AF117" s="9"/>
      <c r="AG117" s="9"/>
      <c r="AH117" s="9">
        <v>1</v>
      </c>
      <c r="AI117" s="9"/>
      <c r="AJ117" s="9"/>
      <c r="AK117" s="9"/>
      <c r="AL117" s="9"/>
      <c r="AM117" s="9"/>
      <c r="AN117" s="9"/>
      <c r="AO117" s="9"/>
      <c r="AQ117" s="9"/>
    </row>
    <row r="118" spans="1:43" s="1" customFormat="1" ht="12.75" customHeight="1" x14ac:dyDescent="0.25">
      <c r="A118" s="54" t="s">
        <v>276</v>
      </c>
      <c r="B118"/>
      <c r="C118" s="1" t="s">
        <v>27</v>
      </c>
      <c r="D118" s="9"/>
      <c r="E118" s="8">
        <v>9.15</v>
      </c>
      <c r="F118" s="8">
        <v>9.1999999999999993</v>
      </c>
      <c r="H118" s="201"/>
      <c r="I118" s="201"/>
      <c r="J118" s="201"/>
      <c r="K118" s="201"/>
      <c r="L118" s="201"/>
      <c r="M118" s="201"/>
      <c r="N118" s="11">
        <f t="shared" si="17"/>
        <v>4.9999999999998934E-2</v>
      </c>
      <c r="O118" s="11" t="str">
        <f t="shared" si="18"/>
        <v xml:space="preserve"> </v>
      </c>
      <c r="P118" s="11">
        <f t="shared" si="15"/>
        <v>9.9999999999997868E-2</v>
      </c>
      <c r="Q118" s="11"/>
      <c r="R118" s="11" t="str">
        <f t="shared" si="16"/>
        <v xml:space="preserve"> </v>
      </c>
      <c r="S118" s="11"/>
      <c r="T118" s="12" t="str">
        <f t="shared" si="19"/>
        <v xml:space="preserve"> </v>
      </c>
      <c r="V118" s="9"/>
      <c r="W118" s="9">
        <v>2</v>
      </c>
      <c r="X118" s="9"/>
      <c r="Y118" s="9"/>
      <c r="Z118" s="9"/>
      <c r="AA118" s="9">
        <v>1</v>
      </c>
      <c r="AB118" s="9"/>
      <c r="AC118" s="9"/>
      <c r="AD118" s="9"/>
      <c r="AE118" s="9">
        <v>1</v>
      </c>
      <c r="AF118" s="9"/>
      <c r="AG118" s="9"/>
      <c r="AH118" s="9">
        <v>1</v>
      </c>
      <c r="AI118" s="9"/>
      <c r="AJ118" s="9"/>
      <c r="AK118" s="9"/>
      <c r="AL118" s="9"/>
      <c r="AM118" s="9"/>
      <c r="AN118" s="9"/>
      <c r="AO118" s="9"/>
      <c r="AQ118" s="9"/>
    </row>
    <row r="119" spans="1:43" s="1" customFormat="1" ht="12.75" customHeight="1" x14ac:dyDescent="0.25">
      <c r="A119" s="54" t="s">
        <v>276</v>
      </c>
      <c r="B119"/>
      <c r="C119" s="1" t="s">
        <v>27</v>
      </c>
      <c r="D119" s="9"/>
      <c r="E119" s="8">
        <v>9.1999999999999993</v>
      </c>
      <c r="F119" s="8">
        <v>9.2100000000000009</v>
      </c>
      <c r="H119" s="201"/>
      <c r="I119" s="201"/>
      <c r="J119" s="201"/>
      <c r="K119" s="201"/>
      <c r="L119" s="201"/>
      <c r="M119" s="201"/>
      <c r="N119" s="11">
        <f t="shared" si="17"/>
        <v>1.0000000000001563E-2</v>
      </c>
      <c r="O119" s="11" t="str">
        <f t="shared" si="18"/>
        <v xml:space="preserve"> </v>
      </c>
      <c r="P119" s="11">
        <f t="shared" si="15"/>
        <v>2.0000000000003126E-2</v>
      </c>
      <c r="Q119" s="11"/>
      <c r="R119" s="11" t="str">
        <f t="shared" si="16"/>
        <v xml:space="preserve"> </v>
      </c>
      <c r="S119" s="11"/>
      <c r="T119" s="12" t="str">
        <f t="shared" si="19"/>
        <v xml:space="preserve"> </v>
      </c>
      <c r="V119" s="9"/>
      <c r="W119" s="9">
        <v>2</v>
      </c>
      <c r="X119" s="9"/>
      <c r="Y119" s="9"/>
      <c r="Z119" s="9"/>
      <c r="AA119" s="9">
        <v>1</v>
      </c>
      <c r="AB119" s="9"/>
      <c r="AC119" s="9"/>
      <c r="AD119" s="9"/>
      <c r="AE119" s="9"/>
      <c r="AF119" s="9">
        <v>1</v>
      </c>
      <c r="AG119" s="9"/>
      <c r="AH119" s="9">
        <v>1</v>
      </c>
      <c r="AI119" s="9"/>
      <c r="AJ119" s="9"/>
      <c r="AK119" s="9"/>
      <c r="AL119" s="9"/>
      <c r="AM119" s="9"/>
      <c r="AN119" s="9"/>
      <c r="AO119" s="9"/>
      <c r="AQ119" s="9"/>
    </row>
    <row r="120" spans="1:43" s="1" customFormat="1" ht="12.75" customHeight="1" x14ac:dyDescent="0.25">
      <c r="A120" s="54" t="s">
        <v>276</v>
      </c>
      <c r="B120"/>
      <c r="C120" s="1" t="s">
        <v>27</v>
      </c>
      <c r="D120" s="9"/>
      <c r="E120" s="8">
        <v>9.2100000000000009</v>
      </c>
      <c r="F120" s="8">
        <v>9.27</v>
      </c>
      <c r="H120" s="201"/>
      <c r="I120" s="201"/>
      <c r="J120" s="201"/>
      <c r="K120" s="201"/>
      <c r="L120" s="201"/>
      <c r="M120" s="201"/>
      <c r="N120" s="11">
        <f t="shared" si="17"/>
        <v>0.11999999999999744</v>
      </c>
      <c r="O120" s="11" t="str">
        <f t="shared" si="18"/>
        <v xml:space="preserve"> </v>
      </c>
      <c r="P120" s="11">
        <f t="shared" si="15"/>
        <v>0.11999999999999744</v>
      </c>
      <c r="Q120" s="11"/>
      <c r="R120" s="11" t="str">
        <f t="shared" si="16"/>
        <v xml:space="preserve"> </v>
      </c>
      <c r="S120" s="11"/>
      <c r="T120" s="12" t="str">
        <f t="shared" si="19"/>
        <v xml:space="preserve"> </v>
      </c>
      <c r="V120" s="9"/>
      <c r="W120" s="9">
        <v>2</v>
      </c>
      <c r="X120" s="9"/>
      <c r="Y120" s="9"/>
      <c r="Z120" s="9"/>
      <c r="AA120" s="9">
        <v>1</v>
      </c>
      <c r="AB120" s="9"/>
      <c r="AC120" s="9"/>
      <c r="AD120" s="9"/>
      <c r="AE120" s="9"/>
      <c r="AF120" s="9">
        <v>2</v>
      </c>
      <c r="AG120" s="9"/>
      <c r="AH120" s="9">
        <v>1</v>
      </c>
      <c r="AI120" s="9"/>
      <c r="AJ120" s="9"/>
      <c r="AK120" s="9"/>
      <c r="AL120" s="9"/>
      <c r="AM120" s="9"/>
      <c r="AN120" s="9"/>
      <c r="AO120" s="9"/>
      <c r="AQ120" s="9"/>
    </row>
    <row r="121" spans="1:43" s="1" customFormat="1" ht="12.75" customHeight="1" x14ac:dyDescent="0.25">
      <c r="A121" s="54" t="s">
        <v>276</v>
      </c>
      <c r="B121"/>
      <c r="C121" s="1" t="s">
        <v>27</v>
      </c>
      <c r="D121" s="9"/>
      <c r="E121" s="8">
        <v>9.2799999999999994</v>
      </c>
      <c r="F121" s="8">
        <v>9.32</v>
      </c>
      <c r="H121" s="201"/>
      <c r="I121" s="201"/>
      <c r="J121" s="201"/>
      <c r="K121" s="201"/>
      <c r="L121" s="201"/>
      <c r="M121" s="201"/>
      <c r="N121" s="11">
        <f t="shared" si="17"/>
        <v>4.0000000000000924E-2</v>
      </c>
      <c r="O121" s="11" t="str">
        <f t="shared" si="18"/>
        <v xml:space="preserve"> </v>
      </c>
      <c r="P121" s="11">
        <f t="shared" si="15"/>
        <v>8.0000000000001847E-2</v>
      </c>
      <c r="Q121" s="11"/>
      <c r="R121" s="11" t="str">
        <f t="shared" si="16"/>
        <v xml:space="preserve"> </v>
      </c>
      <c r="S121" s="11"/>
      <c r="T121" s="12">
        <f t="shared" si="19"/>
        <v>211.20000000000488</v>
      </c>
      <c r="V121" s="9"/>
      <c r="W121" s="9">
        <v>2</v>
      </c>
      <c r="X121" s="9"/>
      <c r="Y121" s="9"/>
      <c r="Z121" s="9"/>
      <c r="AA121" s="9">
        <v>1</v>
      </c>
      <c r="AB121" s="9"/>
      <c r="AC121" s="9"/>
      <c r="AD121" s="9"/>
      <c r="AE121" s="9"/>
      <c r="AF121" s="9">
        <v>1</v>
      </c>
      <c r="AG121" s="9"/>
      <c r="AH121" s="9">
        <v>1</v>
      </c>
      <c r="AI121" s="9"/>
      <c r="AJ121" s="9"/>
      <c r="AK121" s="9"/>
      <c r="AL121" s="9"/>
      <c r="AM121" s="9">
        <v>1</v>
      </c>
      <c r="AN121" s="9"/>
      <c r="AO121" s="9"/>
      <c r="AQ121" s="9"/>
    </row>
    <row r="122" spans="1:43" s="1" customFormat="1" ht="12.75" customHeight="1" x14ac:dyDescent="0.25">
      <c r="A122" s="54" t="s">
        <v>276</v>
      </c>
      <c r="B122"/>
      <c r="C122" s="1" t="s">
        <v>27</v>
      </c>
      <c r="D122" s="9"/>
      <c r="E122" s="8">
        <v>9.32</v>
      </c>
      <c r="F122" s="8">
        <v>9.35</v>
      </c>
      <c r="H122" s="132"/>
      <c r="I122" s="132"/>
      <c r="J122" s="132"/>
      <c r="K122" s="132"/>
      <c r="L122" s="132"/>
      <c r="M122" s="132"/>
      <c r="N122" s="11">
        <f t="shared" si="17"/>
        <v>5.9999999999998721E-2</v>
      </c>
      <c r="O122" s="11" t="str">
        <f t="shared" si="18"/>
        <v xml:space="preserve"> </v>
      </c>
      <c r="P122" s="11">
        <f t="shared" si="15"/>
        <v>5.9999999999998721E-2</v>
      </c>
      <c r="Q122" s="11"/>
      <c r="R122" s="11" t="str">
        <f t="shared" si="16"/>
        <v xml:space="preserve"> </v>
      </c>
      <c r="S122" s="11"/>
      <c r="T122" s="12" t="str">
        <f t="shared" si="19"/>
        <v xml:space="preserve"> </v>
      </c>
      <c r="V122" s="9"/>
      <c r="W122" s="9">
        <v>2</v>
      </c>
      <c r="X122" s="9"/>
      <c r="Y122" s="9"/>
      <c r="Z122" s="9"/>
      <c r="AA122" s="9">
        <v>1</v>
      </c>
      <c r="AB122" s="9"/>
      <c r="AC122" s="9"/>
      <c r="AD122" s="9"/>
      <c r="AE122" s="9"/>
      <c r="AF122" s="9">
        <v>2</v>
      </c>
      <c r="AG122" s="9"/>
      <c r="AH122" s="9">
        <v>1</v>
      </c>
      <c r="AI122" s="9"/>
      <c r="AJ122" s="9"/>
      <c r="AK122" s="9"/>
      <c r="AL122" s="9"/>
      <c r="AM122" s="9"/>
      <c r="AN122" s="9"/>
      <c r="AO122" s="9"/>
      <c r="AQ122" s="9"/>
    </row>
    <row r="123" spans="1:43" s="1" customFormat="1" ht="12.75" customHeight="1" x14ac:dyDescent="0.25">
      <c r="A123" s="54" t="s">
        <v>276</v>
      </c>
      <c r="B123"/>
      <c r="C123" s="1" t="s">
        <v>27</v>
      </c>
      <c r="D123" s="9"/>
      <c r="E123" s="8">
        <v>9.35</v>
      </c>
      <c r="F123" s="8">
        <v>9.36</v>
      </c>
      <c r="H123" s="132"/>
      <c r="I123" s="132"/>
      <c r="J123" s="132"/>
      <c r="K123" s="132"/>
      <c r="L123" s="132"/>
      <c r="M123" s="132"/>
      <c r="N123" s="11">
        <f t="shared" si="17"/>
        <v>1.9999999999999574E-2</v>
      </c>
      <c r="O123" s="11" t="str">
        <f t="shared" si="18"/>
        <v xml:space="preserve"> </v>
      </c>
      <c r="P123" s="11">
        <f t="shared" si="15"/>
        <v>1.9999999999999574E-2</v>
      </c>
      <c r="Q123" s="11"/>
      <c r="R123" s="11" t="str">
        <f t="shared" si="16"/>
        <v xml:space="preserve"> </v>
      </c>
      <c r="S123" s="11"/>
      <c r="T123" s="12">
        <f t="shared" si="19"/>
        <v>52.799999999998875</v>
      </c>
      <c r="V123" s="9"/>
      <c r="W123" s="9">
        <v>2</v>
      </c>
      <c r="X123" s="9"/>
      <c r="Y123" s="9"/>
      <c r="Z123" s="9"/>
      <c r="AA123" s="9">
        <v>1</v>
      </c>
      <c r="AB123" s="9"/>
      <c r="AC123" s="9"/>
      <c r="AD123" s="9"/>
      <c r="AE123" s="9"/>
      <c r="AF123" s="9">
        <v>2</v>
      </c>
      <c r="AG123" s="9"/>
      <c r="AH123" s="9">
        <v>1</v>
      </c>
      <c r="AI123" s="9"/>
      <c r="AJ123" s="9"/>
      <c r="AK123" s="9"/>
      <c r="AL123" s="9"/>
      <c r="AM123" s="9">
        <v>1</v>
      </c>
      <c r="AN123" s="9"/>
      <c r="AO123" s="9"/>
      <c r="AQ123" s="9"/>
    </row>
    <row r="124" spans="1:43" s="1" customFormat="1" ht="12.75" customHeight="1" x14ac:dyDescent="0.25">
      <c r="A124" s="54" t="s">
        <v>276</v>
      </c>
      <c r="B124"/>
      <c r="C124" s="1" t="s">
        <v>27</v>
      </c>
      <c r="D124" s="9"/>
      <c r="E124" s="8">
        <v>9.36</v>
      </c>
      <c r="F124" s="8">
        <v>9.39</v>
      </c>
      <c r="H124" s="132"/>
      <c r="I124" s="132"/>
      <c r="J124" s="132"/>
      <c r="K124" s="132"/>
      <c r="L124" s="132"/>
      <c r="M124" s="132"/>
      <c r="N124" s="11">
        <f t="shared" si="17"/>
        <v>0</v>
      </c>
      <c r="O124" s="11" t="str">
        <f t="shared" si="18"/>
        <v xml:space="preserve"> </v>
      </c>
      <c r="P124" s="11" t="str">
        <f t="shared" si="15"/>
        <v xml:space="preserve"> </v>
      </c>
      <c r="Q124" s="11"/>
      <c r="R124" s="11" t="str">
        <f t="shared" si="16"/>
        <v xml:space="preserve"> </v>
      </c>
      <c r="S124" s="11"/>
      <c r="T124" s="12" t="str">
        <f t="shared" si="19"/>
        <v xml:space="preserve"> </v>
      </c>
      <c r="V124" s="9"/>
      <c r="W124" s="9">
        <v>2</v>
      </c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Q124" s="9"/>
    </row>
    <row r="125" spans="1:43" s="1" customFormat="1" ht="12.75" customHeight="1" x14ac:dyDescent="0.25">
      <c r="A125" s="54" t="s">
        <v>276</v>
      </c>
      <c r="B125"/>
      <c r="C125" s="1" t="s">
        <v>27</v>
      </c>
      <c r="D125" s="9"/>
      <c r="E125" s="8">
        <v>9.39</v>
      </c>
      <c r="F125" s="8">
        <v>9.43</v>
      </c>
      <c r="H125" s="132"/>
      <c r="I125" s="132"/>
      <c r="J125" s="132"/>
      <c r="K125" s="132"/>
      <c r="L125" s="132"/>
      <c r="M125" s="132"/>
      <c r="N125" s="11">
        <f t="shared" si="17"/>
        <v>7.9999999999998295E-2</v>
      </c>
      <c r="O125" s="11" t="str">
        <f t="shared" si="18"/>
        <v xml:space="preserve"> </v>
      </c>
      <c r="P125" s="11">
        <f t="shared" si="15"/>
        <v>7.9999999999998295E-2</v>
      </c>
      <c r="Q125" s="11"/>
      <c r="R125" s="11" t="str">
        <f t="shared" si="16"/>
        <v xml:space="preserve"> </v>
      </c>
      <c r="S125" s="11"/>
      <c r="T125" s="12" t="str">
        <f t="shared" si="19"/>
        <v xml:space="preserve"> </v>
      </c>
      <c r="V125" s="9"/>
      <c r="W125" s="9">
        <v>2</v>
      </c>
      <c r="X125" s="9"/>
      <c r="Y125" s="9"/>
      <c r="Z125" s="9"/>
      <c r="AA125" s="9">
        <v>1</v>
      </c>
      <c r="AB125" s="9"/>
      <c r="AC125" s="9"/>
      <c r="AD125" s="9"/>
      <c r="AE125" s="9"/>
      <c r="AF125" s="9">
        <v>2</v>
      </c>
      <c r="AG125" s="9"/>
      <c r="AH125" s="9">
        <v>1</v>
      </c>
      <c r="AI125" s="9"/>
      <c r="AJ125" s="9"/>
      <c r="AK125" s="9"/>
      <c r="AL125" s="9"/>
      <c r="AM125" s="9"/>
      <c r="AN125" s="9"/>
      <c r="AO125" s="9"/>
      <c r="AQ125" s="9"/>
    </row>
    <row r="126" spans="1:43" s="1" customFormat="1" ht="12.75" customHeight="1" x14ac:dyDescent="0.25">
      <c r="A126" s="54" t="s">
        <v>276</v>
      </c>
      <c r="B126"/>
      <c r="C126" s="1" t="s">
        <v>27</v>
      </c>
      <c r="D126" s="9"/>
      <c r="E126" s="8">
        <v>9.43</v>
      </c>
      <c r="F126" s="8">
        <v>9.83</v>
      </c>
      <c r="H126" s="132"/>
      <c r="I126" s="132"/>
      <c r="J126" s="132"/>
      <c r="K126" s="132"/>
      <c r="L126" s="132"/>
      <c r="M126" s="132"/>
      <c r="N126" s="11">
        <f t="shared" si="17"/>
        <v>0.40000000000000036</v>
      </c>
      <c r="O126" s="11" t="str">
        <f t="shared" si="18"/>
        <v xml:space="preserve"> </v>
      </c>
      <c r="P126" s="11">
        <f t="shared" si="15"/>
        <v>0.80000000000000071</v>
      </c>
      <c r="Q126" s="11"/>
      <c r="R126" s="11" t="str">
        <f t="shared" si="16"/>
        <v xml:space="preserve"> </v>
      </c>
      <c r="S126" s="11"/>
      <c r="T126" s="12" t="str">
        <f t="shared" si="19"/>
        <v xml:space="preserve"> </v>
      </c>
      <c r="V126" s="9"/>
      <c r="W126" s="9">
        <v>2</v>
      </c>
      <c r="X126" s="9"/>
      <c r="Y126" s="9"/>
      <c r="Z126" s="9"/>
      <c r="AA126" s="9">
        <v>1</v>
      </c>
      <c r="AB126" s="9"/>
      <c r="AC126" s="9"/>
      <c r="AD126" s="9"/>
      <c r="AE126" s="9"/>
      <c r="AF126" s="9">
        <v>1</v>
      </c>
      <c r="AG126" s="9"/>
      <c r="AH126" s="9">
        <v>1</v>
      </c>
      <c r="AI126" s="9"/>
      <c r="AJ126" s="9"/>
      <c r="AK126" s="9"/>
      <c r="AL126" s="9"/>
      <c r="AM126" s="9"/>
      <c r="AN126" s="9"/>
      <c r="AO126" s="9"/>
      <c r="AQ126" s="9"/>
    </row>
    <row r="127" spans="1:43" s="1" customFormat="1" ht="12.75" customHeight="1" x14ac:dyDescent="0.25">
      <c r="A127" s="54" t="s">
        <v>276</v>
      </c>
      <c r="B127"/>
      <c r="C127" s="1" t="s">
        <v>27</v>
      </c>
      <c r="D127" s="9"/>
      <c r="E127" s="8">
        <v>9.83</v>
      </c>
      <c r="F127" s="8">
        <v>10</v>
      </c>
      <c r="H127" s="132"/>
      <c r="I127" s="132"/>
      <c r="J127" s="132"/>
      <c r="K127" s="132"/>
      <c r="L127" s="132"/>
      <c r="M127" s="132"/>
      <c r="N127" s="11">
        <f t="shared" si="17"/>
        <v>0.16999999999999993</v>
      </c>
      <c r="O127" s="11" t="str">
        <f t="shared" si="18"/>
        <v xml:space="preserve"> </v>
      </c>
      <c r="P127" s="11">
        <f t="shared" si="15"/>
        <v>0.33999999999999986</v>
      </c>
      <c r="Q127" s="11"/>
      <c r="R127" s="11" t="str">
        <f t="shared" si="16"/>
        <v xml:space="preserve"> </v>
      </c>
      <c r="S127" s="11"/>
      <c r="T127" s="12" t="str">
        <f t="shared" si="19"/>
        <v xml:space="preserve"> </v>
      </c>
      <c r="V127" s="9"/>
      <c r="W127" s="9">
        <v>2</v>
      </c>
      <c r="X127" s="9"/>
      <c r="Y127" s="9"/>
      <c r="Z127" s="9"/>
      <c r="AA127" s="9">
        <v>1</v>
      </c>
      <c r="AB127" s="9"/>
      <c r="AC127" s="9"/>
      <c r="AD127" s="9"/>
      <c r="AE127" s="9">
        <v>1</v>
      </c>
      <c r="AF127" s="9"/>
      <c r="AG127" s="9"/>
      <c r="AH127" s="9">
        <v>1</v>
      </c>
      <c r="AI127" s="9"/>
      <c r="AJ127" s="9"/>
      <c r="AK127" s="9"/>
      <c r="AL127" s="9"/>
      <c r="AM127" s="9"/>
      <c r="AN127" s="9"/>
      <c r="AO127" s="9"/>
      <c r="AQ127" s="9"/>
    </row>
    <row r="128" spans="1:43" s="1" customFormat="1" ht="12.75" customHeight="1" x14ac:dyDescent="0.25">
      <c r="A128" s="54" t="s">
        <v>276</v>
      </c>
      <c r="B128"/>
      <c r="C128" s="1" t="s">
        <v>27</v>
      </c>
      <c r="D128" s="9"/>
      <c r="E128" s="8">
        <v>10</v>
      </c>
      <c r="F128" s="8">
        <v>10.050000000000001</v>
      </c>
      <c r="H128" s="132"/>
      <c r="I128" s="132"/>
      <c r="J128" s="132"/>
      <c r="K128" s="132"/>
      <c r="L128" s="132"/>
      <c r="M128" s="132"/>
      <c r="N128" s="11">
        <f t="shared" si="17"/>
        <v>5.0000000000000711E-2</v>
      </c>
      <c r="O128" s="11" t="str">
        <f t="shared" si="18"/>
        <v xml:space="preserve"> </v>
      </c>
      <c r="P128" s="11">
        <f t="shared" si="15"/>
        <v>0.10000000000000142</v>
      </c>
      <c r="Q128" s="11"/>
      <c r="R128" s="11" t="str">
        <f t="shared" si="16"/>
        <v xml:space="preserve"> </v>
      </c>
      <c r="S128" s="11"/>
      <c r="T128" s="12" t="str">
        <f t="shared" si="19"/>
        <v xml:space="preserve"> </v>
      </c>
      <c r="V128" s="9"/>
      <c r="W128" s="9">
        <v>2</v>
      </c>
      <c r="X128" s="9"/>
      <c r="Y128" s="9"/>
      <c r="Z128" s="9"/>
      <c r="AA128" s="9">
        <v>1</v>
      </c>
      <c r="AB128" s="9"/>
      <c r="AC128" s="9"/>
      <c r="AD128" s="9"/>
      <c r="AE128" s="9"/>
      <c r="AF128" s="9">
        <v>1</v>
      </c>
      <c r="AG128" s="9"/>
      <c r="AH128" s="9">
        <v>1</v>
      </c>
      <c r="AI128" s="9"/>
      <c r="AJ128" s="9"/>
      <c r="AK128" s="9"/>
      <c r="AL128" s="9"/>
      <c r="AM128" s="9"/>
      <c r="AN128" s="9"/>
      <c r="AO128" s="9"/>
      <c r="AQ128" s="9"/>
    </row>
    <row r="129" spans="1:45" s="1" customFormat="1" ht="12.75" customHeight="1" x14ac:dyDescent="0.25">
      <c r="A129" s="54" t="s">
        <v>276</v>
      </c>
      <c r="B129"/>
      <c r="C129" s="1" t="s">
        <v>27</v>
      </c>
      <c r="D129" s="9"/>
      <c r="E129" s="8">
        <v>10.050000000000001</v>
      </c>
      <c r="F129" s="8">
        <v>10.130000000000001</v>
      </c>
      <c r="H129" s="132"/>
      <c r="I129" s="132"/>
      <c r="J129" s="132"/>
      <c r="K129" s="132"/>
      <c r="L129" s="132"/>
      <c r="M129" s="132"/>
      <c r="N129" s="11">
        <f t="shared" si="17"/>
        <v>0.16000000000000014</v>
      </c>
      <c r="O129" s="11" t="str">
        <f t="shared" si="18"/>
        <v xml:space="preserve"> </v>
      </c>
      <c r="P129" s="11">
        <f t="shared" si="15"/>
        <v>0.16000000000000014</v>
      </c>
      <c r="Q129" s="11"/>
      <c r="R129" s="11" t="str">
        <f t="shared" si="16"/>
        <v xml:space="preserve"> </v>
      </c>
      <c r="S129" s="11"/>
      <c r="T129" s="12" t="str">
        <f t="shared" si="19"/>
        <v xml:space="preserve"> </v>
      </c>
      <c r="V129" s="9"/>
      <c r="W129" s="9">
        <v>2</v>
      </c>
      <c r="X129" s="9"/>
      <c r="Y129" s="9"/>
      <c r="Z129" s="9"/>
      <c r="AA129" s="9">
        <v>1</v>
      </c>
      <c r="AB129" s="9"/>
      <c r="AC129" s="9"/>
      <c r="AD129" s="9"/>
      <c r="AE129" s="9"/>
      <c r="AF129" s="9">
        <v>2</v>
      </c>
      <c r="AG129" s="9"/>
      <c r="AH129" s="9">
        <v>1</v>
      </c>
      <c r="AI129" s="9"/>
      <c r="AJ129" s="9"/>
      <c r="AK129" s="9"/>
      <c r="AL129" s="9"/>
      <c r="AM129" s="9"/>
      <c r="AN129" s="9"/>
      <c r="AO129" s="9"/>
      <c r="AQ129" s="9"/>
    </row>
    <row r="130" spans="1:45" s="1" customFormat="1" ht="12.75" customHeight="1" x14ac:dyDescent="0.25">
      <c r="A130" s="54" t="s">
        <v>276</v>
      </c>
      <c r="B130"/>
      <c r="C130" s="1" t="s">
        <v>27</v>
      </c>
      <c r="D130" s="9"/>
      <c r="E130" s="8">
        <v>10.130000000000001</v>
      </c>
      <c r="F130" s="8">
        <v>10.14</v>
      </c>
      <c r="H130" s="132"/>
      <c r="I130" s="132"/>
      <c r="J130" s="132"/>
      <c r="K130" s="132"/>
      <c r="L130" s="132"/>
      <c r="M130" s="132"/>
      <c r="N130" s="11">
        <f t="shared" si="17"/>
        <v>0</v>
      </c>
      <c r="O130" s="11" t="str">
        <f t="shared" si="18"/>
        <v xml:space="preserve"> </v>
      </c>
      <c r="P130" s="11" t="str">
        <f t="shared" si="15"/>
        <v xml:space="preserve"> </v>
      </c>
      <c r="Q130" s="11"/>
      <c r="R130" s="11" t="str">
        <f t="shared" si="16"/>
        <v xml:space="preserve"> </v>
      </c>
      <c r="S130" s="11"/>
      <c r="T130" s="12" t="str">
        <f t="shared" si="19"/>
        <v xml:space="preserve"> </v>
      </c>
      <c r="V130" s="9"/>
      <c r="W130" s="9">
        <v>2</v>
      </c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Q130" s="9"/>
    </row>
    <row r="131" spans="1:45" s="1" customFormat="1" ht="12.75" customHeight="1" x14ac:dyDescent="0.25">
      <c r="A131" s="54" t="s">
        <v>276</v>
      </c>
      <c r="B131"/>
      <c r="C131" s="1" t="s">
        <v>27</v>
      </c>
      <c r="D131" s="9"/>
      <c r="E131" s="8">
        <v>10.14</v>
      </c>
      <c r="F131" s="8">
        <v>10.15</v>
      </c>
      <c r="H131" s="132"/>
      <c r="I131" s="132"/>
      <c r="J131" s="132"/>
      <c r="K131" s="132"/>
      <c r="L131" s="132"/>
      <c r="M131" s="132"/>
      <c r="N131" s="11">
        <f t="shared" si="17"/>
        <v>9.9999999999997868E-3</v>
      </c>
      <c r="O131" s="11" t="str">
        <f t="shared" si="18"/>
        <v xml:space="preserve"> </v>
      </c>
      <c r="P131" s="11">
        <f t="shared" si="15"/>
        <v>1.9999999999999574E-2</v>
      </c>
      <c r="Q131" s="11"/>
      <c r="R131" s="11" t="str">
        <f t="shared" si="16"/>
        <v xml:space="preserve"> </v>
      </c>
      <c r="S131" s="11"/>
      <c r="T131" s="12">
        <f t="shared" si="19"/>
        <v>52.799999999998875</v>
      </c>
      <c r="V131" s="9"/>
      <c r="W131" s="9">
        <v>2</v>
      </c>
      <c r="X131" s="9"/>
      <c r="Y131" s="9"/>
      <c r="Z131" s="9"/>
      <c r="AA131" s="9">
        <v>1</v>
      </c>
      <c r="AB131" s="9"/>
      <c r="AC131" s="9"/>
      <c r="AD131" s="9"/>
      <c r="AE131" s="9"/>
      <c r="AF131" s="9">
        <v>1</v>
      </c>
      <c r="AG131" s="9"/>
      <c r="AH131" s="9">
        <v>1</v>
      </c>
      <c r="AI131" s="9"/>
      <c r="AJ131" s="9"/>
      <c r="AK131" s="9"/>
      <c r="AL131" s="9"/>
      <c r="AM131" s="9">
        <v>1</v>
      </c>
      <c r="AN131" s="9"/>
      <c r="AO131" s="9"/>
      <c r="AQ131" s="9"/>
    </row>
    <row r="132" spans="1:45" s="1" customFormat="1" ht="12.75" customHeight="1" x14ac:dyDescent="0.25">
      <c r="A132" s="54" t="s">
        <v>276</v>
      </c>
      <c r="B132"/>
      <c r="C132" s="1" t="s">
        <v>27</v>
      </c>
      <c r="D132" s="9"/>
      <c r="E132" s="8">
        <v>10.15</v>
      </c>
      <c r="F132" s="8">
        <v>10.18</v>
      </c>
      <c r="H132" s="132"/>
      <c r="I132" s="132"/>
      <c r="J132" s="132"/>
      <c r="K132" s="132"/>
      <c r="L132" s="132"/>
      <c r="M132" s="132"/>
      <c r="N132" s="11">
        <f t="shared" si="17"/>
        <v>2.9999999999999361E-2</v>
      </c>
      <c r="O132" s="11" t="str">
        <f t="shared" si="18"/>
        <v xml:space="preserve"> </v>
      </c>
      <c r="P132" s="11">
        <f t="shared" si="15"/>
        <v>5.9999999999998721E-2</v>
      </c>
      <c r="Q132" s="11"/>
      <c r="R132" s="11" t="str">
        <f t="shared" si="16"/>
        <v xml:space="preserve"> </v>
      </c>
      <c r="S132" s="11"/>
      <c r="T132" s="12" t="str">
        <f t="shared" si="19"/>
        <v xml:space="preserve"> </v>
      </c>
      <c r="V132" s="9"/>
      <c r="W132" s="9">
        <v>2</v>
      </c>
      <c r="X132" s="9"/>
      <c r="Y132" s="9"/>
      <c r="Z132" s="9"/>
      <c r="AA132" s="9">
        <v>1</v>
      </c>
      <c r="AB132" s="9"/>
      <c r="AC132" s="9"/>
      <c r="AD132" s="9"/>
      <c r="AE132" s="9"/>
      <c r="AF132" s="9">
        <v>1</v>
      </c>
      <c r="AG132" s="9"/>
      <c r="AH132" s="9">
        <v>1</v>
      </c>
      <c r="AI132" s="9"/>
      <c r="AJ132" s="9"/>
      <c r="AK132" s="9"/>
      <c r="AL132" s="9"/>
      <c r="AM132" s="9"/>
      <c r="AN132" s="9"/>
      <c r="AO132" s="9"/>
      <c r="AQ132" s="9"/>
    </row>
    <row r="133" spans="1:45" s="1" customFormat="1" ht="12.75" customHeight="1" x14ac:dyDescent="0.25">
      <c r="A133" s="54" t="s">
        <v>276</v>
      </c>
      <c r="B133"/>
      <c r="C133" s="1" t="s">
        <v>27</v>
      </c>
      <c r="D133" s="9"/>
      <c r="E133" s="8">
        <v>10.18</v>
      </c>
      <c r="F133" s="8">
        <v>10.24</v>
      </c>
      <c r="H133" s="132"/>
      <c r="I133" s="132"/>
      <c r="J133" s="132"/>
      <c r="K133" s="132"/>
      <c r="L133" s="132"/>
      <c r="M133" s="132"/>
      <c r="N133" s="11">
        <f t="shared" si="17"/>
        <v>6.0000000000000497E-2</v>
      </c>
      <c r="O133" s="11" t="str">
        <f t="shared" si="18"/>
        <v xml:space="preserve"> </v>
      </c>
      <c r="P133" s="11">
        <f t="shared" si="15"/>
        <v>0.12000000000000099</v>
      </c>
      <c r="Q133" s="11"/>
      <c r="R133" s="11" t="str">
        <f t="shared" si="16"/>
        <v xml:space="preserve"> </v>
      </c>
      <c r="S133" s="11"/>
      <c r="T133" s="12" t="str">
        <f t="shared" si="19"/>
        <v xml:space="preserve"> </v>
      </c>
      <c r="V133" s="9"/>
      <c r="W133" s="9">
        <v>2</v>
      </c>
      <c r="X133" s="9"/>
      <c r="Y133" s="9"/>
      <c r="Z133" s="9"/>
      <c r="AA133" s="9">
        <v>1</v>
      </c>
      <c r="AB133" s="9"/>
      <c r="AC133" s="9"/>
      <c r="AD133" s="9"/>
      <c r="AE133" s="9"/>
      <c r="AF133" s="9">
        <v>1</v>
      </c>
      <c r="AG133" s="9"/>
      <c r="AH133" s="9">
        <v>1</v>
      </c>
      <c r="AI133" s="9"/>
      <c r="AJ133" s="9"/>
      <c r="AK133" s="9"/>
      <c r="AL133" s="9"/>
      <c r="AM133" s="9"/>
      <c r="AN133" s="9"/>
      <c r="AO133" s="9"/>
      <c r="AQ133" s="9"/>
    </row>
    <row r="134" spans="1:45" s="1" customFormat="1" ht="12.75" customHeight="1" x14ac:dyDescent="0.25">
      <c r="A134" s="54" t="s">
        <v>276</v>
      </c>
      <c r="B134"/>
      <c r="C134" s="1" t="s">
        <v>27</v>
      </c>
      <c r="D134" s="9"/>
      <c r="E134" s="8">
        <v>10.24</v>
      </c>
      <c r="F134" s="8">
        <v>10.25</v>
      </c>
      <c r="H134" s="132"/>
      <c r="I134" s="132"/>
      <c r="J134" s="132"/>
      <c r="K134" s="132"/>
      <c r="L134" s="132"/>
      <c r="M134" s="132"/>
      <c r="N134" s="11">
        <f t="shared" si="17"/>
        <v>9.9999999999997868E-3</v>
      </c>
      <c r="O134" s="11" t="str">
        <f t="shared" si="18"/>
        <v xml:space="preserve"> </v>
      </c>
      <c r="P134" s="11">
        <f t="shared" ref="P134:P139" si="20">IF(($F134-$E134)*(AA134+AH134)&gt;0,($F134-$E134)*(AA134+AH134)," ")</f>
        <v>1.9999999999999574E-2</v>
      </c>
      <c r="Q134" s="11"/>
      <c r="R134" s="11" t="str">
        <f t="shared" si="16"/>
        <v xml:space="preserve"> </v>
      </c>
      <c r="S134" s="11"/>
      <c r="T134" s="12">
        <f t="shared" si="19"/>
        <v>52.799999999998875</v>
      </c>
      <c r="V134" s="9"/>
      <c r="W134" s="9">
        <v>2</v>
      </c>
      <c r="X134" s="9"/>
      <c r="Y134" s="9"/>
      <c r="Z134" s="9"/>
      <c r="AA134" s="9">
        <v>1</v>
      </c>
      <c r="AB134" s="9"/>
      <c r="AC134" s="9"/>
      <c r="AD134" s="9"/>
      <c r="AE134" s="9"/>
      <c r="AF134" s="9">
        <v>1</v>
      </c>
      <c r="AG134" s="9"/>
      <c r="AH134" s="9">
        <v>1</v>
      </c>
      <c r="AI134" s="9"/>
      <c r="AJ134" s="9"/>
      <c r="AK134" s="9"/>
      <c r="AL134" s="9"/>
      <c r="AM134" s="9">
        <v>1</v>
      </c>
      <c r="AN134" s="9"/>
      <c r="AO134" s="9"/>
      <c r="AQ134" s="9"/>
    </row>
    <row r="135" spans="1:45" s="1" customFormat="1" ht="12.75" customHeight="1" x14ac:dyDescent="0.25">
      <c r="A135" s="54" t="s">
        <v>276</v>
      </c>
      <c r="B135"/>
      <c r="C135" s="1" t="s">
        <v>27</v>
      </c>
      <c r="D135" s="9"/>
      <c r="E135" s="8">
        <v>10.25</v>
      </c>
      <c r="F135" s="8">
        <v>10.27</v>
      </c>
      <c r="H135" s="132"/>
      <c r="I135" s="132"/>
      <c r="J135" s="132"/>
      <c r="K135" s="132"/>
      <c r="L135" s="132"/>
      <c r="M135" s="132"/>
      <c r="N135" s="11">
        <f t="shared" si="17"/>
        <v>0</v>
      </c>
      <c r="O135" s="11" t="str">
        <f t="shared" si="18"/>
        <v xml:space="preserve"> </v>
      </c>
      <c r="P135" s="11" t="str">
        <f t="shared" si="20"/>
        <v xml:space="preserve"> </v>
      </c>
      <c r="Q135" s="11"/>
      <c r="R135" s="11" t="str">
        <f t="shared" si="16"/>
        <v xml:space="preserve"> </v>
      </c>
      <c r="S135" s="11"/>
      <c r="T135" s="12" t="str">
        <f t="shared" si="19"/>
        <v xml:space="preserve"> </v>
      </c>
      <c r="V135" s="9"/>
      <c r="W135" s="9">
        <v>2</v>
      </c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Q135" s="9"/>
    </row>
    <row r="136" spans="1:45" s="1" customFormat="1" ht="12.75" customHeight="1" x14ac:dyDescent="0.25">
      <c r="A136" s="54" t="s">
        <v>276</v>
      </c>
      <c r="B136"/>
      <c r="C136" s="1" t="s">
        <v>27</v>
      </c>
      <c r="D136" s="9"/>
      <c r="E136" s="8">
        <v>10.27</v>
      </c>
      <c r="F136" s="8">
        <v>10.31</v>
      </c>
      <c r="H136" s="132"/>
      <c r="I136" s="132"/>
      <c r="J136" s="132"/>
      <c r="K136" s="132"/>
      <c r="L136" s="132"/>
      <c r="M136" s="132"/>
      <c r="N136" s="11">
        <f t="shared" si="17"/>
        <v>4.0000000000000924E-2</v>
      </c>
      <c r="O136" s="11" t="str">
        <f t="shared" si="18"/>
        <v xml:space="preserve"> </v>
      </c>
      <c r="P136" s="11">
        <f t="shared" si="20"/>
        <v>8.0000000000001847E-2</v>
      </c>
      <c r="Q136" s="11"/>
      <c r="R136" s="11" t="str">
        <f t="shared" si="16"/>
        <v xml:space="preserve"> </v>
      </c>
      <c r="S136" s="11"/>
      <c r="T136" s="12">
        <f t="shared" si="19"/>
        <v>211.20000000000488</v>
      </c>
      <c r="V136" s="9"/>
      <c r="W136" s="9">
        <v>2</v>
      </c>
      <c r="X136" s="9"/>
      <c r="Y136" s="9"/>
      <c r="Z136" s="9"/>
      <c r="AA136" s="9">
        <v>1</v>
      </c>
      <c r="AB136" s="9"/>
      <c r="AC136" s="9"/>
      <c r="AD136" s="9"/>
      <c r="AE136" s="9"/>
      <c r="AF136" s="9">
        <v>1</v>
      </c>
      <c r="AG136" s="9"/>
      <c r="AH136" s="9">
        <v>1</v>
      </c>
      <c r="AI136" s="9"/>
      <c r="AJ136" s="9"/>
      <c r="AK136" s="9"/>
      <c r="AL136" s="9"/>
      <c r="AM136" s="9">
        <v>1</v>
      </c>
      <c r="AN136" s="9"/>
      <c r="AO136" s="9"/>
      <c r="AQ136" s="9"/>
    </row>
    <row r="137" spans="1:45" s="1" customFormat="1" ht="12.75" customHeight="1" x14ac:dyDescent="0.25">
      <c r="A137" s="54" t="s">
        <v>276</v>
      </c>
      <c r="B137"/>
      <c r="C137" s="1" t="s">
        <v>27</v>
      </c>
      <c r="D137" s="9"/>
      <c r="E137" s="8">
        <v>10.31</v>
      </c>
      <c r="F137" s="8">
        <v>10.42</v>
      </c>
      <c r="H137" s="132"/>
      <c r="I137" s="132"/>
      <c r="J137" s="132"/>
      <c r="K137" s="132"/>
      <c r="L137" s="132"/>
      <c r="M137" s="132"/>
      <c r="N137" s="11">
        <f t="shared" si="17"/>
        <v>0.21999999999999886</v>
      </c>
      <c r="O137" s="11" t="str">
        <f t="shared" si="18"/>
        <v xml:space="preserve"> </v>
      </c>
      <c r="P137" s="11">
        <f t="shared" si="20"/>
        <v>0.21999999999999886</v>
      </c>
      <c r="Q137" s="11"/>
      <c r="R137" s="11" t="str">
        <f t="shared" si="16"/>
        <v xml:space="preserve"> </v>
      </c>
      <c r="S137" s="11"/>
      <c r="T137" s="12" t="str">
        <f t="shared" si="19"/>
        <v xml:space="preserve"> </v>
      </c>
      <c r="V137" s="9"/>
      <c r="W137" s="9">
        <v>2</v>
      </c>
      <c r="X137" s="9"/>
      <c r="Y137" s="9"/>
      <c r="Z137" s="9"/>
      <c r="AA137" s="9">
        <v>1</v>
      </c>
      <c r="AB137" s="9"/>
      <c r="AC137" s="9"/>
      <c r="AD137" s="9"/>
      <c r="AE137" s="9"/>
      <c r="AF137" s="9">
        <v>2</v>
      </c>
      <c r="AG137" s="9"/>
      <c r="AH137" s="9">
        <v>1</v>
      </c>
      <c r="AI137" s="9"/>
      <c r="AJ137" s="9"/>
      <c r="AK137" s="9"/>
      <c r="AL137" s="9"/>
      <c r="AM137" s="9"/>
      <c r="AN137" s="9"/>
      <c r="AO137" s="9"/>
      <c r="AQ137" s="9"/>
    </row>
    <row r="138" spans="1:45" s="1" customFormat="1" ht="12.75" customHeight="1" x14ac:dyDescent="0.25">
      <c r="A138" s="54" t="s">
        <v>276</v>
      </c>
      <c r="B138"/>
      <c r="C138" s="1" t="s">
        <v>27</v>
      </c>
      <c r="D138" s="169" t="s">
        <v>594</v>
      </c>
      <c r="E138" s="8">
        <v>10.42</v>
      </c>
      <c r="F138" s="8">
        <v>10.54</v>
      </c>
      <c r="H138" s="133">
        <f>SUM(N52:N138)</f>
        <v>12.289999999999997</v>
      </c>
      <c r="I138" s="133">
        <f t="shared" ref="I138:M138" si="21">SUM(O52:O138)</f>
        <v>4.4399999999999995</v>
      </c>
      <c r="J138" s="133">
        <f t="shared" si="21"/>
        <v>21.400000000000002</v>
      </c>
      <c r="K138" s="133">
        <f t="shared" si="21"/>
        <v>0</v>
      </c>
      <c r="L138" s="133">
        <f t="shared" si="21"/>
        <v>0.42999999999999972</v>
      </c>
      <c r="M138" s="133">
        <f t="shared" si="21"/>
        <v>0</v>
      </c>
      <c r="N138" s="11">
        <f t="shared" si="17"/>
        <v>0.11999999999999922</v>
      </c>
      <c r="O138" s="11" t="str">
        <f t="shared" si="18"/>
        <v xml:space="preserve"> </v>
      </c>
      <c r="P138" s="11">
        <f t="shared" si="20"/>
        <v>0.23999999999999844</v>
      </c>
      <c r="Q138" s="11"/>
      <c r="R138" s="11" t="str">
        <f t="shared" si="16"/>
        <v xml:space="preserve"> </v>
      </c>
      <c r="S138" s="11"/>
      <c r="T138" s="12" t="str">
        <f t="shared" si="19"/>
        <v xml:space="preserve"> </v>
      </c>
      <c r="V138" s="9"/>
      <c r="W138" s="9">
        <v>2</v>
      </c>
      <c r="X138" s="9"/>
      <c r="Y138" s="9"/>
      <c r="Z138" s="9"/>
      <c r="AA138" s="9">
        <v>1</v>
      </c>
      <c r="AB138" s="9"/>
      <c r="AC138" s="9"/>
      <c r="AD138" s="9"/>
      <c r="AE138" s="9"/>
      <c r="AF138" s="9">
        <v>1</v>
      </c>
      <c r="AG138" s="9"/>
      <c r="AH138" s="9">
        <v>1</v>
      </c>
      <c r="AI138" s="9"/>
      <c r="AJ138" s="9"/>
      <c r="AK138" s="9"/>
      <c r="AL138" s="9"/>
      <c r="AM138" s="9"/>
      <c r="AN138" s="9"/>
      <c r="AO138" s="9"/>
      <c r="AQ138" s="9"/>
    </row>
    <row r="139" spans="1:45" s="16" customFormat="1" ht="12.75" customHeight="1" x14ac:dyDescent="0.25">
      <c r="D139" s="17"/>
      <c r="E139" s="18"/>
      <c r="F139" s="18"/>
      <c r="N139" s="19" t="str">
        <f t="shared" si="17"/>
        <v xml:space="preserve"> </v>
      </c>
      <c r="O139" s="19" t="str">
        <f>IF($F139&gt;0,IF(S139&gt;0,($F139-$E139)*S139," ")," ")</f>
        <v xml:space="preserve"> </v>
      </c>
      <c r="P139" s="19" t="str">
        <f t="shared" si="20"/>
        <v xml:space="preserve"> </v>
      </c>
      <c r="Q139" s="19"/>
      <c r="R139" s="19" t="str">
        <f t="shared" si="16"/>
        <v xml:space="preserve"> </v>
      </c>
      <c r="S139" s="19"/>
      <c r="T139" s="20" t="str">
        <f>IF($F139&gt;0,IF(AM139&gt;0,AM139," ")," ")</f>
        <v xml:space="preserve"> </v>
      </c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Q139" s="17"/>
    </row>
    <row r="140" spans="1:45" s="16" customFormat="1" ht="12.75" customHeight="1" x14ac:dyDescent="0.25">
      <c r="D140" s="17"/>
      <c r="E140" s="18"/>
      <c r="F140" s="18"/>
      <c r="N140" s="19"/>
      <c r="O140" s="19"/>
      <c r="P140" s="19"/>
      <c r="Q140" s="19"/>
      <c r="R140" s="19"/>
      <c r="S140" s="19"/>
      <c r="T140" s="20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Q140" s="17"/>
    </row>
    <row r="141" spans="1:45" s="16" customFormat="1" ht="12.75" customHeight="1" x14ac:dyDescent="0.25">
      <c r="D141" s="17"/>
      <c r="E141" s="18"/>
      <c r="F141" s="18"/>
      <c r="N141" s="19"/>
      <c r="O141" s="19"/>
      <c r="P141" s="19"/>
      <c r="Q141" s="19"/>
      <c r="R141" s="19"/>
      <c r="S141" s="19"/>
      <c r="T141" s="20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Q141" s="17"/>
    </row>
    <row r="142" spans="1:45" s="1" customFormat="1" ht="12.75" customHeight="1" x14ac:dyDescent="0.25">
      <c r="A142" s="60" t="s">
        <v>301</v>
      </c>
      <c r="B142" s="50"/>
      <c r="C142" s="1">
        <v>2</v>
      </c>
      <c r="D142" s="169" t="s">
        <v>595</v>
      </c>
      <c r="E142" s="35">
        <v>2.23</v>
      </c>
      <c r="F142" s="35">
        <v>2.37</v>
      </c>
      <c r="H142" s="132"/>
      <c r="I142" s="132"/>
      <c r="J142" s="132"/>
      <c r="K142" s="132"/>
      <c r="L142" s="132"/>
      <c r="M142" s="132"/>
      <c r="N142" s="11">
        <f t="shared" ref="N142:N173" si="22">IF(F142&gt;0,(F142-E142)*(AD142+AE142+AF142)," ")</f>
        <v>0.14000000000000012</v>
      </c>
      <c r="O142" s="11">
        <f t="shared" ref="O142:O189" si="23">IF((F142-E142)*(Y142+AK142)&gt;0,(F142-E142)*(Y142+AK142)," ")</f>
        <v>0.28000000000000025</v>
      </c>
      <c r="P142" s="11">
        <f t="shared" ref="P142:P173" si="24">IF(($F142-$E142)*(AA142+AH142)&gt;0,($F142-$E142)*(AA142+AH142)," ")</f>
        <v>0.28000000000000025</v>
      </c>
      <c r="Q142" s="11"/>
      <c r="R142" s="11" t="str">
        <f t="shared" ref="R142:R173" si="25">IF(($F142-$E142)*(AB142+AI142)&gt;0,($F142-$E142)*(AB142+AI142)," ")</f>
        <v xml:space="preserve"> </v>
      </c>
      <c r="S142" s="11"/>
      <c r="T142" s="12" t="str">
        <f t="shared" ref="T142:T189" si="26">IF($F142&gt;0,IF(AM142&gt;0,((F142-E142)*AM142)*5280," ")," ")</f>
        <v xml:space="preserve"> </v>
      </c>
      <c r="V142" s="4"/>
      <c r="W142" s="4">
        <v>5</v>
      </c>
      <c r="X142" s="9"/>
      <c r="Y142" s="9">
        <v>1</v>
      </c>
      <c r="Z142" s="9"/>
      <c r="AA142" s="9">
        <v>1</v>
      </c>
      <c r="AB142" s="9"/>
      <c r="AC142" s="9"/>
      <c r="AD142" s="9"/>
      <c r="AE142" s="9"/>
      <c r="AF142" s="9">
        <v>1</v>
      </c>
      <c r="AG142" s="9"/>
      <c r="AH142" s="9">
        <v>1</v>
      </c>
      <c r="AI142" s="9"/>
      <c r="AJ142" s="9"/>
      <c r="AK142" s="9">
        <v>1</v>
      </c>
      <c r="AL142" s="9"/>
      <c r="AM142" s="10"/>
      <c r="AN142" s="9"/>
      <c r="AO142" s="9"/>
      <c r="AQ142" s="36" t="s">
        <v>42</v>
      </c>
      <c r="AS142" s="326" t="s">
        <v>261</v>
      </c>
    </row>
    <row r="143" spans="1:45" s="1" customFormat="1" ht="12.75" customHeight="1" x14ac:dyDescent="0.25">
      <c r="A143" s="54" t="s">
        <v>276</v>
      </c>
      <c r="B143" s="50"/>
      <c r="C143" s="1">
        <v>2</v>
      </c>
      <c r="D143" s="9"/>
      <c r="E143" s="35">
        <v>2.37</v>
      </c>
      <c r="F143" s="35">
        <v>2.41</v>
      </c>
      <c r="H143" s="132"/>
      <c r="I143" s="132"/>
      <c r="J143" s="132"/>
      <c r="K143" s="132"/>
      <c r="L143" s="132"/>
      <c r="M143" s="132"/>
      <c r="N143" s="11">
        <f t="shared" si="22"/>
        <v>4.0000000000000036E-2</v>
      </c>
      <c r="O143" s="11">
        <f t="shared" si="23"/>
        <v>8.0000000000000071E-2</v>
      </c>
      <c r="P143" s="11">
        <f t="shared" si="24"/>
        <v>8.0000000000000071E-2</v>
      </c>
      <c r="Q143" s="11"/>
      <c r="R143" s="11" t="str">
        <f t="shared" si="25"/>
        <v xml:space="preserve"> </v>
      </c>
      <c r="S143" s="11"/>
      <c r="T143" s="12" t="str">
        <f t="shared" si="26"/>
        <v xml:space="preserve"> </v>
      </c>
      <c r="V143" s="4"/>
      <c r="W143" s="4">
        <v>4</v>
      </c>
      <c r="X143" s="9"/>
      <c r="Y143" s="9">
        <v>1</v>
      </c>
      <c r="Z143" s="9"/>
      <c r="AA143" s="9">
        <v>1</v>
      </c>
      <c r="AB143" s="9"/>
      <c r="AC143" s="9"/>
      <c r="AD143" s="9"/>
      <c r="AE143" s="9"/>
      <c r="AF143" s="9">
        <v>1</v>
      </c>
      <c r="AG143" s="9"/>
      <c r="AH143" s="9">
        <v>1</v>
      </c>
      <c r="AI143" s="9"/>
      <c r="AJ143" s="9"/>
      <c r="AK143" s="9">
        <v>1</v>
      </c>
      <c r="AL143" s="9"/>
      <c r="AM143" s="10"/>
      <c r="AN143" s="9"/>
      <c r="AO143" s="9"/>
      <c r="AQ143" s="36" t="s">
        <v>17</v>
      </c>
      <c r="AS143" s="327"/>
    </row>
    <row r="144" spans="1:45" s="1" customFormat="1" ht="12.75" customHeight="1" x14ac:dyDescent="0.25">
      <c r="A144" s="54" t="s">
        <v>276</v>
      </c>
      <c r="B144" s="50"/>
      <c r="C144" s="1">
        <v>2</v>
      </c>
      <c r="D144" s="9"/>
      <c r="E144" s="35">
        <v>2.41</v>
      </c>
      <c r="F144" s="35">
        <v>3.73</v>
      </c>
      <c r="H144" s="132"/>
      <c r="I144" s="132"/>
      <c r="J144" s="132"/>
      <c r="K144" s="132"/>
      <c r="L144" s="132"/>
      <c r="M144" s="132"/>
      <c r="N144" s="11">
        <f t="shared" si="22"/>
        <v>2.6399999999999997</v>
      </c>
      <c r="O144" s="11">
        <f t="shared" si="23"/>
        <v>2.6399999999999997</v>
      </c>
      <c r="P144" s="11">
        <f t="shared" si="24"/>
        <v>2.6399999999999997</v>
      </c>
      <c r="Q144" s="11"/>
      <c r="R144" s="11" t="str">
        <f t="shared" si="25"/>
        <v xml:space="preserve"> </v>
      </c>
      <c r="S144" s="11"/>
      <c r="T144" s="12" t="str">
        <f t="shared" si="26"/>
        <v xml:space="preserve"> </v>
      </c>
      <c r="V144" s="4"/>
      <c r="W144" s="4">
        <v>4</v>
      </c>
      <c r="X144" s="9"/>
      <c r="Y144" s="9">
        <v>1</v>
      </c>
      <c r="Z144" s="9"/>
      <c r="AA144" s="9">
        <v>1</v>
      </c>
      <c r="AB144" s="9"/>
      <c r="AC144" s="9"/>
      <c r="AD144" s="9"/>
      <c r="AE144" s="9"/>
      <c r="AF144" s="9">
        <v>2</v>
      </c>
      <c r="AG144" s="9"/>
      <c r="AH144" s="9">
        <v>1</v>
      </c>
      <c r="AI144" s="9"/>
      <c r="AJ144" s="9"/>
      <c r="AK144" s="9">
        <v>1</v>
      </c>
      <c r="AL144" s="9"/>
      <c r="AM144" s="10"/>
      <c r="AN144" s="9"/>
      <c r="AO144" s="9" t="s">
        <v>44</v>
      </c>
      <c r="AQ144" s="36"/>
      <c r="AS144" s="327"/>
    </row>
    <row r="145" spans="1:45" s="1" customFormat="1" ht="12.75" customHeight="1" x14ac:dyDescent="0.25">
      <c r="A145" s="54" t="s">
        <v>276</v>
      </c>
      <c r="B145" s="50"/>
      <c r="C145" s="1">
        <v>2</v>
      </c>
      <c r="D145" s="9"/>
      <c r="E145" s="35">
        <v>3.73</v>
      </c>
      <c r="F145" s="35">
        <v>3.84</v>
      </c>
      <c r="H145" s="132"/>
      <c r="I145" s="132"/>
      <c r="J145" s="132"/>
      <c r="K145" s="132"/>
      <c r="L145" s="132"/>
      <c r="M145" s="132"/>
      <c r="N145" s="11">
        <f t="shared" si="22"/>
        <v>0.10999999999999988</v>
      </c>
      <c r="O145" s="11">
        <f t="shared" si="23"/>
        <v>0.21999999999999975</v>
      </c>
      <c r="P145" s="11">
        <f t="shared" si="24"/>
        <v>0.21999999999999975</v>
      </c>
      <c r="Q145" s="11"/>
      <c r="R145" s="11" t="str">
        <f t="shared" si="25"/>
        <v xml:space="preserve"> </v>
      </c>
      <c r="S145" s="11"/>
      <c r="T145" s="12" t="str">
        <f t="shared" si="26"/>
        <v xml:space="preserve"> </v>
      </c>
      <c r="V145" s="4"/>
      <c r="W145" s="4">
        <v>4</v>
      </c>
      <c r="X145" s="9"/>
      <c r="Y145" s="9">
        <v>1</v>
      </c>
      <c r="Z145" s="9"/>
      <c r="AA145" s="9">
        <v>1</v>
      </c>
      <c r="AB145" s="9"/>
      <c r="AC145" s="9"/>
      <c r="AD145" s="9"/>
      <c r="AE145" s="9"/>
      <c r="AF145" s="9">
        <v>1</v>
      </c>
      <c r="AG145" s="9"/>
      <c r="AH145" s="9">
        <v>1</v>
      </c>
      <c r="AI145" s="9"/>
      <c r="AJ145" s="9"/>
      <c r="AK145" s="9">
        <v>1</v>
      </c>
      <c r="AL145" s="9"/>
      <c r="AM145" s="10"/>
      <c r="AN145" s="9"/>
      <c r="AO145" s="9"/>
      <c r="AQ145" s="36"/>
      <c r="AS145" s="327"/>
    </row>
    <row r="146" spans="1:45" s="1" customFormat="1" ht="12.75" customHeight="1" x14ac:dyDescent="0.25">
      <c r="A146" s="54" t="s">
        <v>276</v>
      </c>
      <c r="B146" s="50"/>
      <c r="C146" s="1">
        <v>2</v>
      </c>
      <c r="D146" s="9"/>
      <c r="E146" s="35">
        <v>3.84</v>
      </c>
      <c r="F146" s="35">
        <v>3.92</v>
      </c>
      <c r="H146" s="132"/>
      <c r="I146" s="132"/>
      <c r="J146" s="132"/>
      <c r="K146" s="132"/>
      <c r="L146" s="132"/>
      <c r="M146" s="132"/>
      <c r="N146" s="11">
        <f t="shared" si="22"/>
        <v>0.16000000000000014</v>
      </c>
      <c r="O146" s="11">
        <f t="shared" si="23"/>
        <v>0.16000000000000014</v>
      </c>
      <c r="P146" s="11">
        <f t="shared" si="24"/>
        <v>0.16000000000000014</v>
      </c>
      <c r="Q146" s="11"/>
      <c r="R146" s="11" t="str">
        <f t="shared" si="25"/>
        <v xml:space="preserve"> </v>
      </c>
      <c r="S146" s="11"/>
      <c r="T146" s="12">
        <f t="shared" si="26"/>
        <v>422.40000000000038</v>
      </c>
      <c r="V146" s="4"/>
      <c r="W146" s="4">
        <v>6</v>
      </c>
      <c r="X146" s="9"/>
      <c r="Y146" s="9">
        <v>1</v>
      </c>
      <c r="Z146" s="9"/>
      <c r="AA146" s="9">
        <v>1</v>
      </c>
      <c r="AB146" s="9"/>
      <c r="AC146" s="9"/>
      <c r="AD146" s="9"/>
      <c r="AE146" s="9"/>
      <c r="AF146" s="9">
        <v>2</v>
      </c>
      <c r="AG146" s="9"/>
      <c r="AH146" s="9">
        <v>1</v>
      </c>
      <c r="AI146" s="9"/>
      <c r="AJ146" s="9"/>
      <c r="AK146" s="9">
        <v>1</v>
      </c>
      <c r="AL146" s="9"/>
      <c r="AM146" s="10">
        <v>1</v>
      </c>
      <c r="AN146" s="9"/>
      <c r="AO146" s="9" t="s">
        <v>44</v>
      </c>
      <c r="AQ146" s="36" t="s">
        <v>45</v>
      </c>
      <c r="AS146" s="327"/>
    </row>
    <row r="147" spans="1:45" s="1" customFormat="1" ht="12.75" customHeight="1" x14ac:dyDescent="0.25">
      <c r="A147" s="54" t="s">
        <v>276</v>
      </c>
      <c r="B147" s="50"/>
      <c r="C147" s="1">
        <v>2</v>
      </c>
      <c r="D147" s="9"/>
      <c r="E147" s="35">
        <v>3.92</v>
      </c>
      <c r="F147" s="35">
        <v>3.99</v>
      </c>
      <c r="H147" s="132"/>
      <c r="I147" s="132"/>
      <c r="J147" s="132"/>
      <c r="K147" s="132"/>
      <c r="L147" s="132"/>
      <c r="M147" s="132"/>
      <c r="N147" s="11">
        <f t="shared" si="22"/>
        <v>0.14000000000000057</v>
      </c>
      <c r="O147" s="11">
        <f t="shared" si="23"/>
        <v>0.14000000000000057</v>
      </c>
      <c r="P147" s="11">
        <f t="shared" si="24"/>
        <v>0.14000000000000057</v>
      </c>
      <c r="Q147" s="11"/>
      <c r="R147" s="11" t="str">
        <f t="shared" si="25"/>
        <v xml:space="preserve"> </v>
      </c>
      <c r="S147" s="11"/>
      <c r="T147" s="12">
        <f t="shared" si="26"/>
        <v>369.6000000000015</v>
      </c>
      <c r="V147" s="4"/>
      <c r="W147" s="4">
        <v>6</v>
      </c>
      <c r="X147" s="9"/>
      <c r="Y147" s="9">
        <v>1</v>
      </c>
      <c r="Z147" s="9"/>
      <c r="AA147" s="9">
        <v>1</v>
      </c>
      <c r="AB147" s="9"/>
      <c r="AC147" s="9"/>
      <c r="AD147" s="9"/>
      <c r="AE147" s="9"/>
      <c r="AF147" s="9">
        <v>2</v>
      </c>
      <c r="AG147" s="9"/>
      <c r="AH147" s="9">
        <v>1</v>
      </c>
      <c r="AI147" s="9"/>
      <c r="AJ147" s="9"/>
      <c r="AK147" s="9">
        <v>1</v>
      </c>
      <c r="AL147" s="9"/>
      <c r="AM147" s="10">
        <v>1</v>
      </c>
      <c r="AN147" s="9"/>
      <c r="AO147" s="9"/>
      <c r="AQ147" s="36" t="s">
        <v>46</v>
      </c>
      <c r="AS147" s="327"/>
    </row>
    <row r="148" spans="1:45" s="1" customFormat="1" ht="12.75" customHeight="1" x14ac:dyDescent="0.25">
      <c r="A148" s="54" t="s">
        <v>276</v>
      </c>
      <c r="B148" s="50"/>
      <c r="C148" s="1">
        <v>2</v>
      </c>
      <c r="D148" s="9"/>
      <c r="E148" s="35">
        <v>3.99</v>
      </c>
      <c r="F148" s="35">
        <v>4.0999999999999996</v>
      </c>
      <c r="H148" s="132"/>
      <c r="I148" s="132"/>
      <c r="J148" s="132"/>
      <c r="K148" s="132"/>
      <c r="L148" s="132"/>
      <c r="M148" s="132"/>
      <c r="N148" s="11">
        <f t="shared" si="22"/>
        <v>0.10999999999999943</v>
      </c>
      <c r="O148" s="11">
        <f t="shared" si="23"/>
        <v>0.21999999999999886</v>
      </c>
      <c r="P148" s="11">
        <f t="shared" si="24"/>
        <v>0.21999999999999886</v>
      </c>
      <c r="Q148" s="11"/>
      <c r="R148" s="11" t="str">
        <f t="shared" si="25"/>
        <v xml:space="preserve"> </v>
      </c>
      <c r="S148" s="11"/>
      <c r="T148" s="12" t="str">
        <f t="shared" si="26"/>
        <v xml:space="preserve"> </v>
      </c>
      <c r="V148" s="4"/>
      <c r="W148" s="4">
        <v>4</v>
      </c>
      <c r="X148" s="9"/>
      <c r="Y148" s="9">
        <v>1</v>
      </c>
      <c r="Z148" s="9"/>
      <c r="AA148" s="9">
        <v>1</v>
      </c>
      <c r="AB148" s="9"/>
      <c r="AC148" s="9"/>
      <c r="AD148" s="9"/>
      <c r="AE148" s="9"/>
      <c r="AF148" s="9">
        <v>1</v>
      </c>
      <c r="AG148" s="9"/>
      <c r="AH148" s="9">
        <v>1</v>
      </c>
      <c r="AI148" s="9"/>
      <c r="AJ148" s="9"/>
      <c r="AK148" s="9">
        <v>1</v>
      </c>
      <c r="AL148" s="9"/>
      <c r="AM148" s="10"/>
      <c r="AN148" s="9"/>
      <c r="AO148" s="9"/>
      <c r="AQ148" s="36" t="s">
        <v>47</v>
      </c>
      <c r="AS148" s="327"/>
    </row>
    <row r="149" spans="1:45" s="1" customFormat="1" ht="12.75" customHeight="1" x14ac:dyDescent="0.25">
      <c r="A149" s="54" t="s">
        <v>276</v>
      </c>
      <c r="B149" s="50"/>
      <c r="C149" s="1">
        <v>2</v>
      </c>
      <c r="D149" s="9"/>
      <c r="E149" s="35">
        <v>4.0999999999999996</v>
      </c>
      <c r="F149" s="35">
        <v>4.1399999999999997</v>
      </c>
      <c r="H149" s="132"/>
      <c r="I149" s="132"/>
      <c r="J149" s="132"/>
      <c r="K149" s="132"/>
      <c r="L149" s="132"/>
      <c r="M149" s="132"/>
      <c r="N149" s="11">
        <f t="shared" si="22"/>
        <v>8.0000000000000071E-2</v>
      </c>
      <c r="O149" s="11">
        <f t="shared" si="23"/>
        <v>8.0000000000000071E-2</v>
      </c>
      <c r="P149" s="11">
        <f t="shared" si="24"/>
        <v>8.0000000000000071E-2</v>
      </c>
      <c r="Q149" s="11"/>
      <c r="R149" s="11" t="str">
        <f t="shared" si="25"/>
        <v xml:space="preserve"> </v>
      </c>
      <c r="S149" s="11"/>
      <c r="T149" s="12">
        <f t="shared" si="26"/>
        <v>211.20000000000019</v>
      </c>
      <c r="V149" s="4"/>
      <c r="W149" s="4" t="s">
        <v>34</v>
      </c>
      <c r="X149" s="9"/>
      <c r="Y149" s="9">
        <v>1</v>
      </c>
      <c r="Z149" s="9"/>
      <c r="AA149" s="9">
        <v>1</v>
      </c>
      <c r="AB149" s="9"/>
      <c r="AC149" s="9"/>
      <c r="AD149" s="9"/>
      <c r="AE149" s="9"/>
      <c r="AF149" s="9">
        <v>2</v>
      </c>
      <c r="AG149" s="9"/>
      <c r="AH149" s="9">
        <v>1</v>
      </c>
      <c r="AI149" s="9"/>
      <c r="AJ149" s="9"/>
      <c r="AK149" s="9">
        <v>1</v>
      </c>
      <c r="AL149" s="9"/>
      <c r="AM149" s="10">
        <v>1</v>
      </c>
      <c r="AN149" s="9"/>
      <c r="AO149" s="9">
        <v>1</v>
      </c>
      <c r="AQ149" s="36" t="s">
        <v>40</v>
      </c>
      <c r="AS149" s="327"/>
    </row>
    <row r="150" spans="1:45" s="1" customFormat="1" ht="12.75" customHeight="1" x14ac:dyDescent="0.25">
      <c r="A150" s="54" t="s">
        <v>276</v>
      </c>
      <c r="B150" s="50"/>
      <c r="C150" s="1">
        <v>2</v>
      </c>
      <c r="D150" s="9"/>
      <c r="E150" s="35">
        <v>4.1399999999999997</v>
      </c>
      <c r="F150" s="35">
        <v>4.17</v>
      </c>
      <c r="H150" s="132"/>
      <c r="I150" s="132"/>
      <c r="J150" s="132"/>
      <c r="K150" s="132"/>
      <c r="L150" s="132"/>
      <c r="M150" s="132"/>
      <c r="N150" s="11">
        <f t="shared" si="22"/>
        <v>6.0000000000000497E-2</v>
      </c>
      <c r="O150" s="11">
        <f t="shared" si="23"/>
        <v>6.0000000000000497E-2</v>
      </c>
      <c r="P150" s="11">
        <f t="shared" si="24"/>
        <v>6.0000000000000497E-2</v>
      </c>
      <c r="Q150" s="11"/>
      <c r="R150" s="11" t="str">
        <f t="shared" si="25"/>
        <v xml:space="preserve"> </v>
      </c>
      <c r="S150" s="11"/>
      <c r="T150" s="12">
        <f t="shared" si="26"/>
        <v>158.40000000000131</v>
      </c>
      <c r="V150" s="4"/>
      <c r="W150" s="4" t="s">
        <v>34</v>
      </c>
      <c r="X150" s="9"/>
      <c r="Y150" s="9">
        <v>1</v>
      </c>
      <c r="Z150" s="9"/>
      <c r="AA150" s="9">
        <v>1</v>
      </c>
      <c r="AB150" s="9"/>
      <c r="AC150" s="9"/>
      <c r="AD150" s="9"/>
      <c r="AE150" s="9">
        <v>1</v>
      </c>
      <c r="AF150" s="9">
        <v>1</v>
      </c>
      <c r="AG150" s="9"/>
      <c r="AH150" s="9">
        <v>1</v>
      </c>
      <c r="AI150" s="9"/>
      <c r="AJ150" s="9"/>
      <c r="AK150" s="9">
        <v>1</v>
      </c>
      <c r="AL150" s="9"/>
      <c r="AM150" s="10">
        <v>1</v>
      </c>
      <c r="AN150" s="9"/>
      <c r="AO150" s="9">
        <v>1</v>
      </c>
      <c r="AQ150" s="36" t="s">
        <v>41</v>
      </c>
      <c r="AS150" s="327"/>
    </row>
    <row r="151" spans="1:45" s="1" customFormat="1" ht="12.75" customHeight="1" x14ac:dyDescent="0.25">
      <c r="A151" s="54" t="s">
        <v>276</v>
      </c>
      <c r="B151" s="50"/>
      <c r="C151" s="1">
        <v>2</v>
      </c>
      <c r="D151" s="9"/>
      <c r="E151" s="7">
        <v>4.17</v>
      </c>
      <c r="F151" s="7">
        <v>4.1900000000000004</v>
      </c>
      <c r="H151" s="132"/>
      <c r="I151" s="132"/>
      <c r="J151" s="132"/>
      <c r="K151" s="132"/>
      <c r="L151" s="132"/>
      <c r="M151" s="132"/>
      <c r="N151" s="11">
        <f t="shared" si="22"/>
        <v>2.0000000000000462E-2</v>
      </c>
      <c r="O151" s="11">
        <f t="shared" si="23"/>
        <v>4.0000000000000924E-2</v>
      </c>
      <c r="P151" s="11">
        <f t="shared" si="24"/>
        <v>4.0000000000000924E-2</v>
      </c>
      <c r="Q151" s="11"/>
      <c r="R151" s="11" t="str">
        <f t="shared" si="25"/>
        <v xml:space="preserve"> </v>
      </c>
      <c r="S151" s="11"/>
      <c r="T151" s="12">
        <f t="shared" si="26"/>
        <v>105.60000000000244</v>
      </c>
      <c r="V151" s="4"/>
      <c r="W151" s="4"/>
      <c r="X151" s="9"/>
      <c r="Y151" s="4">
        <v>1</v>
      </c>
      <c r="Z151"/>
      <c r="AA151" s="9">
        <v>1</v>
      </c>
      <c r="AB151"/>
      <c r="AC151"/>
      <c r="AD151" s="4"/>
      <c r="AE151" s="4"/>
      <c r="AF151" s="4">
        <v>1</v>
      </c>
      <c r="AG151"/>
      <c r="AH151" s="9">
        <v>1</v>
      </c>
      <c r="AI151"/>
      <c r="AJ151"/>
      <c r="AK151" s="4">
        <v>1</v>
      </c>
      <c r="AL151" s="9"/>
      <c r="AM151" s="10">
        <v>1</v>
      </c>
      <c r="AN151" s="9"/>
      <c r="AO151" s="9"/>
      <c r="AQ151" s="36"/>
      <c r="AS151" s="327"/>
    </row>
    <row r="152" spans="1:45" s="1" customFormat="1" ht="12.75" customHeight="1" x14ac:dyDescent="0.25">
      <c r="A152" s="54" t="s">
        <v>276</v>
      </c>
      <c r="B152" s="50"/>
      <c r="C152" s="1">
        <v>2</v>
      </c>
      <c r="D152" s="9"/>
      <c r="E152" s="7">
        <v>4.1900000000000004</v>
      </c>
      <c r="F152" s="7">
        <v>4.58</v>
      </c>
      <c r="H152" s="132"/>
      <c r="I152" s="132"/>
      <c r="J152" s="132"/>
      <c r="K152" s="132"/>
      <c r="L152" s="132"/>
      <c r="M152" s="132"/>
      <c r="N152" s="11">
        <f t="shared" si="22"/>
        <v>0.77999999999999936</v>
      </c>
      <c r="O152" s="11">
        <f t="shared" si="23"/>
        <v>0.77999999999999936</v>
      </c>
      <c r="P152" s="11">
        <f t="shared" si="24"/>
        <v>0.77999999999999936</v>
      </c>
      <c r="Q152" s="11"/>
      <c r="R152" s="11" t="str">
        <f t="shared" si="25"/>
        <v xml:space="preserve"> </v>
      </c>
      <c r="S152" s="11"/>
      <c r="T152" s="12" t="str">
        <f t="shared" si="26"/>
        <v xml:space="preserve"> </v>
      </c>
      <c r="V152" s="4"/>
      <c r="W152" s="4"/>
      <c r="X152" s="9"/>
      <c r="Y152" s="4">
        <v>1</v>
      </c>
      <c r="Z152"/>
      <c r="AA152" s="9">
        <v>1</v>
      </c>
      <c r="AB152"/>
      <c r="AC152"/>
      <c r="AD152" s="4"/>
      <c r="AE152" s="4"/>
      <c r="AF152" s="4">
        <v>2</v>
      </c>
      <c r="AG152"/>
      <c r="AH152" s="9">
        <v>1</v>
      </c>
      <c r="AI152"/>
      <c r="AJ152"/>
      <c r="AK152" s="4">
        <v>1</v>
      </c>
      <c r="AL152" s="9"/>
      <c r="AM152" s="10"/>
      <c r="AN152" s="9"/>
      <c r="AO152" s="9">
        <v>1</v>
      </c>
      <c r="AQ152" s="36"/>
      <c r="AS152" s="327"/>
    </row>
    <row r="153" spans="1:45" s="1" customFormat="1" ht="12.75" customHeight="1" x14ac:dyDescent="0.25">
      <c r="A153" s="54" t="s">
        <v>276</v>
      </c>
      <c r="B153" s="50"/>
      <c r="C153" s="1">
        <v>2</v>
      </c>
      <c r="D153" s="9"/>
      <c r="E153" s="7">
        <v>4.58</v>
      </c>
      <c r="F153" s="7">
        <v>4.78</v>
      </c>
      <c r="H153" s="132"/>
      <c r="I153" s="132"/>
      <c r="J153" s="132"/>
      <c r="K153" s="132"/>
      <c r="L153" s="132"/>
      <c r="M153" s="132"/>
      <c r="N153" s="11">
        <f t="shared" si="22"/>
        <v>0.20000000000000018</v>
      </c>
      <c r="O153" s="11">
        <f t="shared" si="23"/>
        <v>0.40000000000000036</v>
      </c>
      <c r="P153" s="11">
        <f t="shared" si="24"/>
        <v>0.40000000000000036</v>
      </c>
      <c r="Q153" s="11"/>
      <c r="R153" s="11" t="str">
        <f t="shared" si="25"/>
        <v xml:space="preserve"> </v>
      </c>
      <c r="S153" s="11"/>
      <c r="T153" s="12" t="str">
        <f t="shared" si="26"/>
        <v xml:space="preserve"> </v>
      </c>
      <c r="V153" s="4"/>
      <c r="W153" s="4"/>
      <c r="X153" s="9"/>
      <c r="Y153" s="4">
        <v>1</v>
      </c>
      <c r="Z153"/>
      <c r="AA153" s="9">
        <v>1</v>
      </c>
      <c r="AB153"/>
      <c r="AC153"/>
      <c r="AD153" s="4"/>
      <c r="AE153" s="4"/>
      <c r="AF153" s="4">
        <v>1</v>
      </c>
      <c r="AG153"/>
      <c r="AH153" s="9">
        <v>1</v>
      </c>
      <c r="AI153"/>
      <c r="AJ153"/>
      <c r="AK153" s="4">
        <v>1</v>
      </c>
      <c r="AL153" s="9"/>
      <c r="AM153" s="10"/>
      <c r="AN153" s="9"/>
      <c r="AO153" s="9"/>
      <c r="AQ153" s="36"/>
      <c r="AS153" s="327"/>
    </row>
    <row r="154" spans="1:45" s="1" customFormat="1" ht="12.75" customHeight="1" x14ac:dyDescent="0.25">
      <c r="A154" s="54" t="s">
        <v>276</v>
      </c>
      <c r="B154" s="50"/>
      <c r="C154" s="1">
        <v>2</v>
      </c>
      <c r="D154" s="9"/>
      <c r="E154" s="7">
        <v>4.78</v>
      </c>
      <c r="F154" s="7">
        <v>4.8600000000000003</v>
      </c>
      <c r="H154" s="132"/>
      <c r="I154" s="132"/>
      <c r="J154" s="132"/>
      <c r="K154" s="132"/>
      <c r="L154" s="132"/>
      <c r="M154" s="132"/>
      <c r="N154" s="11">
        <f t="shared" si="22"/>
        <v>0.16000000000000014</v>
      </c>
      <c r="O154" s="11">
        <f t="shared" si="23"/>
        <v>0.16000000000000014</v>
      </c>
      <c r="P154" s="11">
        <f t="shared" si="24"/>
        <v>0.16000000000000014</v>
      </c>
      <c r="Q154" s="11"/>
      <c r="R154" s="11" t="str">
        <f t="shared" si="25"/>
        <v xml:space="preserve"> </v>
      </c>
      <c r="S154" s="11"/>
      <c r="T154" s="12" t="str">
        <f t="shared" si="26"/>
        <v xml:space="preserve"> </v>
      </c>
      <c r="V154" s="4"/>
      <c r="W154" s="4"/>
      <c r="X154" s="9"/>
      <c r="Y154" s="4">
        <v>1</v>
      </c>
      <c r="Z154"/>
      <c r="AA154" s="9">
        <v>1</v>
      </c>
      <c r="AB154"/>
      <c r="AC154"/>
      <c r="AD154" s="4"/>
      <c r="AE154" s="4"/>
      <c r="AF154" s="4">
        <v>2</v>
      </c>
      <c r="AG154"/>
      <c r="AH154" s="9">
        <v>1</v>
      </c>
      <c r="AI154"/>
      <c r="AJ154"/>
      <c r="AK154" s="4">
        <v>1</v>
      </c>
      <c r="AL154" s="9"/>
      <c r="AM154" s="10"/>
      <c r="AN154" s="9"/>
      <c r="AO154" s="9">
        <v>1</v>
      </c>
      <c r="AQ154" s="36"/>
      <c r="AS154" s="327"/>
    </row>
    <row r="155" spans="1:45" s="1" customFormat="1" ht="12.75" customHeight="1" x14ac:dyDescent="0.25">
      <c r="A155" s="54" t="s">
        <v>276</v>
      </c>
      <c r="B155" s="50"/>
      <c r="C155" s="1">
        <v>2</v>
      </c>
      <c r="D155" s="9"/>
      <c r="E155" s="7">
        <v>4.8600000000000003</v>
      </c>
      <c r="F155" s="7">
        <v>4.93</v>
      </c>
      <c r="H155" s="132"/>
      <c r="I155" s="132"/>
      <c r="J155" s="132"/>
      <c r="K155" s="132"/>
      <c r="L155" s="132"/>
      <c r="M155" s="132"/>
      <c r="N155" s="11">
        <f t="shared" si="22"/>
        <v>6.9999999999999396E-2</v>
      </c>
      <c r="O155" s="11">
        <f t="shared" si="23"/>
        <v>0.13999999999999879</v>
      </c>
      <c r="P155" s="11">
        <f t="shared" si="24"/>
        <v>0.13999999999999879</v>
      </c>
      <c r="Q155" s="11"/>
      <c r="R155" s="11" t="str">
        <f t="shared" si="25"/>
        <v xml:space="preserve"> </v>
      </c>
      <c r="S155" s="11"/>
      <c r="T155" s="12">
        <f t="shared" si="26"/>
        <v>369.59999999999684</v>
      </c>
      <c r="V155" s="4"/>
      <c r="W155" s="4"/>
      <c r="X155" s="9"/>
      <c r="Y155" s="4">
        <v>1</v>
      </c>
      <c r="Z155"/>
      <c r="AA155" s="9">
        <v>1</v>
      </c>
      <c r="AB155"/>
      <c r="AC155"/>
      <c r="AD155" s="4"/>
      <c r="AE155" s="4"/>
      <c r="AF155" s="4">
        <v>1</v>
      </c>
      <c r="AG155"/>
      <c r="AH155" s="9">
        <v>1</v>
      </c>
      <c r="AI155"/>
      <c r="AJ155"/>
      <c r="AK155" s="4">
        <v>1</v>
      </c>
      <c r="AL155" s="9"/>
      <c r="AM155" s="10">
        <v>1</v>
      </c>
      <c r="AN155" s="9"/>
      <c r="AO155" s="9"/>
      <c r="AQ155" s="36"/>
      <c r="AS155" s="327"/>
    </row>
    <row r="156" spans="1:45" s="1" customFormat="1" ht="12.75" customHeight="1" x14ac:dyDescent="0.25">
      <c r="A156" s="54" t="s">
        <v>276</v>
      </c>
      <c r="B156" s="50"/>
      <c r="C156" s="1">
        <v>2</v>
      </c>
      <c r="D156" s="9"/>
      <c r="E156" s="7">
        <v>4.93</v>
      </c>
      <c r="F156" s="7">
        <v>5.05</v>
      </c>
      <c r="H156" s="132"/>
      <c r="I156" s="132"/>
      <c r="J156" s="132"/>
      <c r="K156" s="132"/>
      <c r="L156" s="132"/>
      <c r="M156" s="132"/>
      <c r="N156" s="11">
        <f t="shared" si="22"/>
        <v>0.24000000000000021</v>
      </c>
      <c r="O156" s="11">
        <f t="shared" si="23"/>
        <v>0.24000000000000021</v>
      </c>
      <c r="P156" s="11">
        <f t="shared" si="24"/>
        <v>0.24000000000000021</v>
      </c>
      <c r="Q156" s="11"/>
      <c r="R156" s="11" t="str">
        <f t="shared" si="25"/>
        <v xml:space="preserve"> </v>
      </c>
      <c r="S156" s="11"/>
      <c r="T156" s="12" t="str">
        <f t="shared" si="26"/>
        <v xml:space="preserve"> </v>
      </c>
      <c r="V156" s="4"/>
      <c r="W156" s="4"/>
      <c r="X156" s="9"/>
      <c r="Y156" s="4">
        <v>1</v>
      </c>
      <c r="Z156"/>
      <c r="AA156" s="9">
        <v>1</v>
      </c>
      <c r="AB156"/>
      <c r="AC156"/>
      <c r="AD156" s="4"/>
      <c r="AE156" s="4"/>
      <c r="AF156" s="4">
        <v>2</v>
      </c>
      <c r="AG156"/>
      <c r="AH156" s="9">
        <v>1</v>
      </c>
      <c r="AI156"/>
      <c r="AJ156"/>
      <c r="AK156" s="4">
        <v>1</v>
      </c>
      <c r="AL156" s="9"/>
      <c r="AM156" s="10"/>
      <c r="AN156" s="9"/>
      <c r="AO156" s="9"/>
      <c r="AQ156" s="36"/>
      <c r="AS156" s="327"/>
    </row>
    <row r="157" spans="1:45" s="1" customFormat="1" ht="12.75" customHeight="1" x14ac:dyDescent="0.25">
      <c r="A157" s="54" t="s">
        <v>276</v>
      </c>
      <c r="B157" s="50"/>
      <c r="C157" s="1">
        <v>2</v>
      </c>
      <c r="D157" s="9"/>
      <c r="E157" s="7">
        <v>5.05</v>
      </c>
      <c r="F157" s="7">
        <v>5.25</v>
      </c>
      <c r="H157" s="132"/>
      <c r="I157" s="132"/>
      <c r="J157" s="132"/>
      <c r="K157" s="132"/>
      <c r="L157" s="132"/>
      <c r="M157" s="132"/>
      <c r="N157" s="11">
        <f t="shared" si="22"/>
        <v>0.40000000000000036</v>
      </c>
      <c r="O157" s="11">
        <f t="shared" si="23"/>
        <v>0.40000000000000036</v>
      </c>
      <c r="P157" s="11">
        <f t="shared" si="24"/>
        <v>0.40000000000000036</v>
      </c>
      <c r="Q157" s="11"/>
      <c r="R157" s="11" t="str">
        <f t="shared" si="25"/>
        <v xml:space="preserve"> </v>
      </c>
      <c r="S157" s="11"/>
      <c r="T157" s="12" t="str">
        <f t="shared" si="26"/>
        <v xml:space="preserve"> </v>
      </c>
      <c r="V157" s="4"/>
      <c r="W157" s="4"/>
      <c r="X157" s="9"/>
      <c r="Y157" s="4">
        <v>1</v>
      </c>
      <c r="Z157"/>
      <c r="AA157" s="9">
        <v>1</v>
      </c>
      <c r="AB157"/>
      <c r="AC157"/>
      <c r="AD157" s="4"/>
      <c r="AE157" s="4">
        <v>2</v>
      </c>
      <c r="AF157" s="4"/>
      <c r="AG157"/>
      <c r="AH157" s="9">
        <v>1</v>
      </c>
      <c r="AI157"/>
      <c r="AJ157"/>
      <c r="AK157" s="4">
        <v>1</v>
      </c>
      <c r="AL157" s="9"/>
      <c r="AM157" s="10"/>
      <c r="AN157" s="9"/>
      <c r="AO157" s="9"/>
      <c r="AQ157" s="36"/>
      <c r="AS157" s="327"/>
    </row>
    <row r="158" spans="1:45" s="1" customFormat="1" ht="12.75" customHeight="1" x14ac:dyDescent="0.25">
      <c r="A158" s="54" t="s">
        <v>276</v>
      </c>
      <c r="B158" s="50"/>
      <c r="C158" s="1">
        <v>2</v>
      </c>
      <c r="D158" s="9"/>
      <c r="E158" s="7">
        <v>5.25</v>
      </c>
      <c r="F158" s="7">
        <v>5.27</v>
      </c>
      <c r="H158" s="132"/>
      <c r="I158" s="132"/>
      <c r="J158" s="132"/>
      <c r="K158" s="132"/>
      <c r="L158" s="132"/>
      <c r="M158" s="132"/>
      <c r="N158" s="11">
        <f t="shared" si="22"/>
        <v>3.9999999999999147E-2</v>
      </c>
      <c r="O158" s="11">
        <f t="shared" si="23"/>
        <v>3.9999999999999147E-2</v>
      </c>
      <c r="P158" s="11">
        <f t="shared" si="24"/>
        <v>3.9999999999999147E-2</v>
      </c>
      <c r="Q158" s="11"/>
      <c r="R158" s="11" t="str">
        <f t="shared" si="25"/>
        <v xml:space="preserve"> </v>
      </c>
      <c r="S158" s="11"/>
      <c r="T158" s="12" t="str">
        <f t="shared" si="26"/>
        <v xml:space="preserve"> </v>
      </c>
      <c r="V158" s="4"/>
      <c r="W158" s="4"/>
      <c r="X158" s="9"/>
      <c r="Y158" s="4">
        <v>1</v>
      </c>
      <c r="Z158"/>
      <c r="AA158" s="9">
        <v>1</v>
      </c>
      <c r="AB158"/>
      <c r="AC158"/>
      <c r="AD158" s="4"/>
      <c r="AE158" s="4"/>
      <c r="AF158" s="4">
        <v>2</v>
      </c>
      <c r="AG158"/>
      <c r="AH158" s="9">
        <v>1</v>
      </c>
      <c r="AI158"/>
      <c r="AJ158"/>
      <c r="AK158" s="4">
        <v>1</v>
      </c>
      <c r="AL158" s="9"/>
      <c r="AM158" s="10"/>
      <c r="AN158" s="9"/>
      <c r="AO158" s="9">
        <v>1</v>
      </c>
      <c r="AQ158" s="36"/>
      <c r="AS158" s="327"/>
    </row>
    <row r="159" spans="1:45" s="1" customFormat="1" ht="12.75" customHeight="1" x14ac:dyDescent="0.25">
      <c r="A159" s="54" t="s">
        <v>276</v>
      </c>
      <c r="B159" s="50"/>
      <c r="C159" s="1">
        <v>2</v>
      </c>
      <c r="D159" s="9"/>
      <c r="E159" s="7">
        <v>5.27</v>
      </c>
      <c r="F159" s="7">
        <v>5.37</v>
      </c>
      <c r="H159" s="132"/>
      <c r="I159" s="132"/>
      <c r="J159" s="132"/>
      <c r="K159" s="132"/>
      <c r="L159" s="132"/>
      <c r="M159" s="132"/>
      <c r="N159" s="11">
        <f t="shared" si="22"/>
        <v>0.10000000000000053</v>
      </c>
      <c r="O159" s="11">
        <f t="shared" si="23"/>
        <v>0.20000000000000107</v>
      </c>
      <c r="P159" s="11">
        <f t="shared" si="24"/>
        <v>0.20000000000000107</v>
      </c>
      <c r="Q159" s="11"/>
      <c r="R159" s="11" t="str">
        <f t="shared" si="25"/>
        <v xml:space="preserve"> </v>
      </c>
      <c r="S159" s="11"/>
      <c r="T159" s="12">
        <f t="shared" si="26"/>
        <v>528.00000000000284</v>
      </c>
      <c r="V159" s="4"/>
      <c r="W159" s="4"/>
      <c r="X159" s="9"/>
      <c r="Y159" s="4">
        <v>1</v>
      </c>
      <c r="Z159"/>
      <c r="AA159" s="9">
        <v>1</v>
      </c>
      <c r="AB159"/>
      <c r="AC159"/>
      <c r="AD159" s="4"/>
      <c r="AE159" s="4"/>
      <c r="AF159" s="4">
        <v>1</v>
      </c>
      <c r="AG159"/>
      <c r="AH159" s="9">
        <v>1</v>
      </c>
      <c r="AI159"/>
      <c r="AJ159"/>
      <c r="AK159" s="4">
        <v>1</v>
      </c>
      <c r="AL159" s="9"/>
      <c r="AM159" s="10">
        <v>1</v>
      </c>
      <c r="AN159" s="9"/>
      <c r="AO159" s="9"/>
      <c r="AQ159" s="36"/>
      <c r="AS159" s="327"/>
    </row>
    <row r="160" spans="1:45" s="1" customFormat="1" ht="12.75" customHeight="1" x14ac:dyDescent="0.25">
      <c r="A160" s="54" t="s">
        <v>276</v>
      </c>
      <c r="B160" s="50"/>
      <c r="C160" s="1">
        <v>2</v>
      </c>
      <c r="D160" s="9"/>
      <c r="E160" s="7">
        <v>5.37</v>
      </c>
      <c r="F160" s="7">
        <v>5.39</v>
      </c>
      <c r="H160" s="132"/>
      <c r="I160" s="132"/>
      <c r="J160" s="132"/>
      <c r="K160" s="132"/>
      <c r="L160" s="132"/>
      <c r="M160" s="132"/>
      <c r="N160" s="11">
        <f t="shared" si="22"/>
        <v>0</v>
      </c>
      <c r="O160" s="11">
        <f t="shared" si="23"/>
        <v>3.9999999999999147E-2</v>
      </c>
      <c r="P160" s="11">
        <f t="shared" si="24"/>
        <v>3.9999999999999147E-2</v>
      </c>
      <c r="Q160" s="11"/>
      <c r="R160" s="11" t="str">
        <f t="shared" si="25"/>
        <v xml:space="preserve"> </v>
      </c>
      <c r="S160" s="11"/>
      <c r="T160" s="12" t="str">
        <f t="shared" si="26"/>
        <v xml:space="preserve"> </v>
      </c>
      <c r="V160" s="4"/>
      <c r="W160" s="4"/>
      <c r="X160" s="9"/>
      <c r="Y160" s="4">
        <v>1</v>
      </c>
      <c r="Z160"/>
      <c r="AA160" s="9">
        <v>1</v>
      </c>
      <c r="AB160"/>
      <c r="AC160"/>
      <c r="AD160" s="4"/>
      <c r="AE160" s="4"/>
      <c r="AF160" s="4"/>
      <c r="AG160"/>
      <c r="AH160" s="9">
        <v>1</v>
      </c>
      <c r="AI160"/>
      <c r="AJ160"/>
      <c r="AK160" s="4">
        <v>1</v>
      </c>
      <c r="AL160" s="9"/>
      <c r="AM160" s="10"/>
      <c r="AN160" s="9"/>
      <c r="AO160" s="9"/>
      <c r="AQ160" s="36"/>
      <c r="AS160" s="327"/>
    </row>
    <row r="161" spans="1:45" s="1" customFormat="1" ht="12.75" customHeight="1" x14ac:dyDescent="0.25">
      <c r="A161" s="54" t="s">
        <v>276</v>
      </c>
      <c r="B161" s="50"/>
      <c r="C161" s="1">
        <v>2</v>
      </c>
      <c r="D161" s="9"/>
      <c r="E161" s="7">
        <v>5.39</v>
      </c>
      <c r="F161" s="7">
        <v>5.42</v>
      </c>
      <c r="H161" s="132"/>
      <c r="I161" s="132"/>
      <c r="J161" s="132"/>
      <c r="K161" s="132"/>
      <c r="L161" s="132"/>
      <c r="M161" s="132"/>
      <c r="N161" s="11">
        <f t="shared" si="22"/>
        <v>6.0000000000000497E-2</v>
      </c>
      <c r="O161" s="11">
        <f t="shared" si="23"/>
        <v>6.0000000000000497E-2</v>
      </c>
      <c r="P161" s="11">
        <f t="shared" si="24"/>
        <v>6.0000000000000497E-2</v>
      </c>
      <c r="Q161" s="11"/>
      <c r="R161" s="11" t="str">
        <f t="shared" si="25"/>
        <v xml:space="preserve"> </v>
      </c>
      <c r="S161" s="11"/>
      <c r="T161" s="12" t="str">
        <f t="shared" si="26"/>
        <v xml:space="preserve"> </v>
      </c>
      <c r="V161" s="4"/>
      <c r="W161" s="4"/>
      <c r="X161" s="9"/>
      <c r="Y161" s="4">
        <v>1</v>
      </c>
      <c r="Z161"/>
      <c r="AA161" s="9">
        <v>1</v>
      </c>
      <c r="AB161"/>
      <c r="AC161"/>
      <c r="AD161" s="4"/>
      <c r="AE161" s="4"/>
      <c r="AF161" s="4">
        <v>2</v>
      </c>
      <c r="AG161"/>
      <c r="AH161" s="9">
        <v>1</v>
      </c>
      <c r="AI161"/>
      <c r="AJ161"/>
      <c r="AK161" s="4">
        <v>1</v>
      </c>
      <c r="AL161" s="9"/>
      <c r="AM161" s="10"/>
      <c r="AN161" s="9"/>
      <c r="AO161" s="9"/>
      <c r="AQ161" s="36"/>
      <c r="AS161" s="327"/>
    </row>
    <row r="162" spans="1:45" s="1" customFormat="1" ht="12.75" customHeight="1" x14ac:dyDescent="0.25">
      <c r="A162" s="54" t="s">
        <v>276</v>
      </c>
      <c r="B162" s="50"/>
      <c r="C162" s="1">
        <v>2</v>
      </c>
      <c r="D162" s="9"/>
      <c r="E162" s="7">
        <v>5.42</v>
      </c>
      <c r="F162" s="7">
        <v>6.55</v>
      </c>
      <c r="H162" s="132"/>
      <c r="I162" s="132"/>
      <c r="J162" s="132"/>
      <c r="K162" s="132"/>
      <c r="L162" s="132"/>
      <c r="M162" s="132"/>
      <c r="N162" s="11">
        <f t="shared" si="22"/>
        <v>2.2599999999999998</v>
      </c>
      <c r="O162" s="11">
        <f t="shared" si="23"/>
        <v>2.2599999999999998</v>
      </c>
      <c r="P162" s="11">
        <f t="shared" si="24"/>
        <v>2.2599999999999998</v>
      </c>
      <c r="Q162" s="11"/>
      <c r="R162" s="11" t="str">
        <f t="shared" si="25"/>
        <v xml:space="preserve"> </v>
      </c>
      <c r="S162" s="11"/>
      <c r="T162" s="12" t="str">
        <f t="shared" si="26"/>
        <v xml:space="preserve"> </v>
      </c>
      <c r="V162" s="4"/>
      <c r="W162" s="4"/>
      <c r="X162" s="9"/>
      <c r="Y162" s="4">
        <v>1</v>
      </c>
      <c r="Z162"/>
      <c r="AA162" s="9">
        <v>1</v>
      </c>
      <c r="AB162"/>
      <c r="AC162"/>
      <c r="AD162" s="4"/>
      <c r="AE162" s="4">
        <v>2</v>
      </c>
      <c r="AF162" s="4"/>
      <c r="AG162"/>
      <c r="AH162" s="9">
        <v>1</v>
      </c>
      <c r="AI162"/>
      <c r="AJ162"/>
      <c r="AK162" s="4">
        <v>1</v>
      </c>
      <c r="AL162" s="9"/>
      <c r="AM162" s="10"/>
      <c r="AN162" s="9"/>
      <c r="AO162" s="9"/>
      <c r="AQ162" s="36"/>
      <c r="AS162" s="327"/>
    </row>
    <row r="163" spans="1:45" s="1" customFormat="1" ht="12.75" customHeight="1" x14ac:dyDescent="0.25">
      <c r="A163" s="54" t="s">
        <v>276</v>
      </c>
      <c r="B163" s="50"/>
      <c r="C163" s="1">
        <v>2</v>
      </c>
      <c r="D163" s="9"/>
      <c r="E163" s="7">
        <v>6.55</v>
      </c>
      <c r="F163" s="7">
        <v>6.58</v>
      </c>
      <c r="H163" s="132"/>
      <c r="I163" s="132"/>
      <c r="J163" s="132"/>
      <c r="K163" s="132"/>
      <c r="L163" s="132"/>
      <c r="M163" s="132"/>
      <c r="N163" s="11">
        <f t="shared" si="22"/>
        <v>6.0000000000000497E-2</v>
      </c>
      <c r="O163" s="11">
        <f t="shared" si="23"/>
        <v>6.0000000000000497E-2</v>
      </c>
      <c r="P163" s="11">
        <f t="shared" si="24"/>
        <v>6.0000000000000497E-2</v>
      </c>
      <c r="Q163" s="11"/>
      <c r="R163" s="11" t="str">
        <f t="shared" si="25"/>
        <v xml:space="preserve"> </v>
      </c>
      <c r="S163" s="11"/>
      <c r="T163" s="12" t="str">
        <f t="shared" si="26"/>
        <v xml:space="preserve"> </v>
      </c>
      <c r="V163" s="4"/>
      <c r="W163" s="4"/>
      <c r="X163" s="9"/>
      <c r="Y163" s="4">
        <v>1</v>
      </c>
      <c r="Z163"/>
      <c r="AA163" s="9">
        <v>1</v>
      </c>
      <c r="AB163"/>
      <c r="AC163"/>
      <c r="AD163" s="4"/>
      <c r="AE163" s="4"/>
      <c r="AF163" s="4">
        <v>2</v>
      </c>
      <c r="AG163"/>
      <c r="AH163" s="9">
        <v>1</v>
      </c>
      <c r="AI163"/>
      <c r="AJ163"/>
      <c r="AK163" s="4">
        <v>1</v>
      </c>
      <c r="AL163" s="9"/>
      <c r="AM163" s="10"/>
      <c r="AN163" s="9"/>
      <c r="AO163" s="9"/>
      <c r="AQ163" s="36"/>
      <c r="AS163" s="327"/>
    </row>
    <row r="164" spans="1:45" s="1" customFormat="1" ht="12.75" customHeight="1" x14ac:dyDescent="0.25">
      <c r="A164" s="54" t="s">
        <v>276</v>
      </c>
      <c r="B164" s="50"/>
      <c r="C164" s="1">
        <v>2</v>
      </c>
      <c r="D164" s="9"/>
      <c r="E164" s="7">
        <v>6.58</v>
      </c>
      <c r="F164" s="7">
        <v>6.66</v>
      </c>
      <c r="H164" s="132"/>
      <c r="I164" s="132"/>
      <c r="J164" s="132"/>
      <c r="K164" s="132"/>
      <c r="L164" s="132"/>
      <c r="M164" s="132"/>
      <c r="N164" s="11">
        <f t="shared" si="22"/>
        <v>8.0000000000000071E-2</v>
      </c>
      <c r="O164" s="11">
        <f t="shared" si="23"/>
        <v>0.16000000000000014</v>
      </c>
      <c r="P164" s="11">
        <f t="shared" si="24"/>
        <v>0.16000000000000014</v>
      </c>
      <c r="Q164" s="11"/>
      <c r="R164" s="11" t="str">
        <f t="shared" si="25"/>
        <v xml:space="preserve"> </v>
      </c>
      <c r="S164" s="11"/>
      <c r="T164" s="12">
        <f t="shared" si="26"/>
        <v>422.40000000000038</v>
      </c>
      <c r="V164" s="4"/>
      <c r="W164" s="4"/>
      <c r="X164" s="9"/>
      <c r="Y164" s="4">
        <v>1</v>
      </c>
      <c r="Z164"/>
      <c r="AA164" s="9">
        <v>1</v>
      </c>
      <c r="AB164"/>
      <c r="AC164"/>
      <c r="AD164" s="4"/>
      <c r="AE164" s="4"/>
      <c r="AF164" s="4">
        <v>1</v>
      </c>
      <c r="AG164"/>
      <c r="AH164" s="9">
        <v>1</v>
      </c>
      <c r="AI164"/>
      <c r="AJ164"/>
      <c r="AK164" s="4">
        <v>1</v>
      </c>
      <c r="AL164" s="9"/>
      <c r="AM164" s="10">
        <v>1</v>
      </c>
      <c r="AN164" s="9"/>
      <c r="AO164" s="9"/>
      <c r="AQ164" s="36"/>
      <c r="AS164" s="327"/>
    </row>
    <row r="165" spans="1:45" s="1" customFormat="1" ht="12.75" customHeight="1" x14ac:dyDescent="0.25">
      <c r="A165" s="54" t="s">
        <v>276</v>
      </c>
      <c r="B165" s="50"/>
      <c r="C165" s="1">
        <v>2</v>
      </c>
      <c r="D165" s="9"/>
      <c r="E165" s="7">
        <v>6.66</v>
      </c>
      <c r="F165" s="7">
        <v>6.7</v>
      </c>
      <c r="H165" s="132"/>
      <c r="I165" s="132"/>
      <c r="J165" s="132"/>
      <c r="K165" s="132"/>
      <c r="L165" s="132"/>
      <c r="M165" s="132"/>
      <c r="N165" s="11">
        <f t="shared" si="22"/>
        <v>4.0000000000000036E-2</v>
      </c>
      <c r="O165" s="11">
        <f t="shared" si="23"/>
        <v>8.0000000000000071E-2</v>
      </c>
      <c r="P165" s="11">
        <f t="shared" si="24"/>
        <v>8.0000000000000071E-2</v>
      </c>
      <c r="Q165" s="11"/>
      <c r="R165" s="11" t="str">
        <f t="shared" si="25"/>
        <v xml:space="preserve"> </v>
      </c>
      <c r="S165" s="11"/>
      <c r="T165" s="12" t="str">
        <f t="shared" si="26"/>
        <v xml:space="preserve"> </v>
      </c>
      <c r="V165" s="4"/>
      <c r="W165" s="4"/>
      <c r="X165" s="9"/>
      <c r="Y165" s="4">
        <v>1</v>
      </c>
      <c r="Z165"/>
      <c r="AA165" s="9">
        <v>1</v>
      </c>
      <c r="AB165"/>
      <c r="AC165"/>
      <c r="AD165" s="4"/>
      <c r="AE165" s="4"/>
      <c r="AF165" s="4">
        <v>1</v>
      </c>
      <c r="AG165"/>
      <c r="AH165" s="9">
        <v>1</v>
      </c>
      <c r="AI165"/>
      <c r="AJ165"/>
      <c r="AK165" s="4">
        <v>1</v>
      </c>
      <c r="AL165" s="9"/>
      <c r="AM165" s="10"/>
      <c r="AN165" s="9"/>
      <c r="AO165" s="9"/>
      <c r="AQ165" s="36"/>
      <c r="AS165" s="327"/>
    </row>
    <row r="166" spans="1:45" s="1" customFormat="1" ht="12.75" customHeight="1" x14ac:dyDescent="0.25">
      <c r="A166" s="54" t="s">
        <v>276</v>
      </c>
      <c r="B166" s="50"/>
      <c r="C166" s="1">
        <v>2</v>
      </c>
      <c r="D166" s="9"/>
      <c r="E166" s="7">
        <v>6.7</v>
      </c>
      <c r="F166" s="7">
        <v>7.86</v>
      </c>
      <c r="H166" s="132"/>
      <c r="I166" s="132"/>
      <c r="J166" s="132"/>
      <c r="K166" s="132"/>
      <c r="L166" s="132"/>
      <c r="M166" s="132"/>
      <c r="N166" s="11">
        <f t="shared" si="22"/>
        <v>2.3200000000000003</v>
      </c>
      <c r="O166" s="11">
        <f t="shared" si="23"/>
        <v>2.3200000000000003</v>
      </c>
      <c r="P166" s="11">
        <f t="shared" si="24"/>
        <v>2.3200000000000003</v>
      </c>
      <c r="Q166" s="11"/>
      <c r="R166" s="11" t="str">
        <f t="shared" si="25"/>
        <v xml:space="preserve"> </v>
      </c>
      <c r="S166" s="11"/>
      <c r="T166" s="12" t="str">
        <f t="shared" si="26"/>
        <v xml:space="preserve"> </v>
      </c>
      <c r="V166" s="4"/>
      <c r="W166" s="4"/>
      <c r="X166" s="9"/>
      <c r="Y166" s="4">
        <v>1</v>
      </c>
      <c r="Z166"/>
      <c r="AA166" s="9">
        <v>1</v>
      </c>
      <c r="AB166"/>
      <c r="AC166"/>
      <c r="AD166" s="4"/>
      <c r="AE166" s="4">
        <v>2</v>
      </c>
      <c r="AF166" s="4"/>
      <c r="AG166"/>
      <c r="AH166" s="9">
        <v>1</v>
      </c>
      <c r="AI166"/>
      <c r="AJ166"/>
      <c r="AK166" s="4">
        <v>1</v>
      </c>
      <c r="AL166" s="9"/>
      <c r="AM166" s="10"/>
      <c r="AN166" s="9"/>
      <c r="AO166" s="9"/>
      <c r="AQ166" s="36"/>
      <c r="AS166" s="327"/>
    </row>
    <row r="167" spans="1:45" s="1" customFormat="1" ht="12.75" customHeight="1" x14ac:dyDescent="0.25">
      <c r="A167" s="54" t="s">
        <v>276</v>
      </c>
      <c r="B167" s="50"/>
      <c r="C167" s="1">
        <v>2</v>
      </c>
      <c r="D167" s="9"/>
      <c r="E167" s="7">
        <v>7.86</v>
      </c>
      <c r="F167" s="7">
        <v>7.95</v>
      </c>
      <c r="H167" s="132"/>
      <c r="I167" s="132"/>
      <c r="J167" s="132"/>
      <c r="K167" s="132"/>
      <c r="L167" s="132"/>
      <c r="M167" s="132"/>
      <c r="N167" s="11">
        <f t="shared" si="22"/>
        <v>8.9999999999999858E-2</v>
      </c>
      <c r="O167" s="11">
        <f t="shared" si="23"/>
        <v>0.17999999999999972</v>
      </c>
      <c r="P167" s="11">
        <f t="shared" si="24"/>
        <v>0.17999999999999972</v>
      </c>
      <c r="Q167" s="11"/>
      <c r="R167" s="11" t="str">
        <f t="shared" si="25"/>
        <v xml:space="preserve"> </v>
      </c>
      <c r="S167" s="11"/>
      <c r="T167" s="12">
        <f t="shared" si="26"/>
        <v>475.19999999999925</v>
      </c>
      <c r="V167" s="4"/>
      <c r="W167" s="4"/>
      <c r="X167" s="9"/>
      <c r="Y167" s="4">
        <v>1</v>
      </c>
      <c r="Z167"/>
      <c r="AA167" s="9">
        <v>1</v>
      </c>
      <c r="AB167"/>
      <c r="AC167"/>
      <c r="AD167" s="4"/>
      <c r="AE167" s="4"/>
      <c r="AF167" s="4">
        <v>1</v>
      </c>
      <c r="AG167"/>
      <c r="AH167" s="9">
        <v>1</v>
      </c>
      <c r="AI167"/>
      <c r="AJ167"/>
      <c r="AK167" s="4">
        <v>1</v>
      </c>
      <c r="AL167" s="9"/>
      <c r="AM167" s="10">
        <v>1</v>
      </c>
      <c r="AN167" s="9"/>
      <c r="AO167" s="9"/>
      <c r="AQ167" s="36"/>
      <c r="AS167" s="327"/>
    </row>
    <row r="168" spans="1:45" s="1" customFormat="1" ht="12.75" customHeight="1" x14ac:dyDescent="0.25">
      <c r="A168" s="54" t="s">
        <v>276</v>
      </c>
      <c r="B168" s="50"/>
      <c r="C168" s="1">
        <v>2</v>
      </c>
      <c r="D168" s="9"/>
      <c r="E168" s="7">
        <v>7.95</v>
      </c>
      <c r="F168" s="7">
        <v>7.97</v>
      </c>
      <c r="H168" s="132"/>
      <c r="I168" s="132"/>
      <c r="J168" s="132"/>
      <c r="K168" s="132"/>
      <c r="L168" s="132"/>
      <c r="M168" s="132"/>
      <c r="N168" s="11">
        <f t="shared" si="22"/>
        <v>3.9999999999999147E-2</v>
      </c>
      <c r="O168" s="11">
        <f t="shared" si="23"/>
        <v>3.9999999999999147E-2</v>
      </c>
      <c r="P168" s="11">
        <f t="shared" si="24"/>
        <v>3.9999999999999147E-2</v>
      </c>
      <c r="Q168" s="11"/>
      <c r="R168" s="11" t="str">
        <f t="shared" si="25"/>
        <v xml:space="preserve"> </v>
      </c>
      <c r="S168" s="11"/>
      <c r="T168" s="12" t="str">
        <f t="shared" si="26"/>
        <v xml:space="preserve"> </v>
      </c>
      <c r="V168" s="4"/>
      <c r="W168" s="4"/>
      <c r="X168" s="9"/>
      <c r="Y168" s="4">
        <v>1</v>
      </c>
      <c r="Z168"/>
      <c r="AA168" s="9">
        <v>1</v>
      </c>
      <c r="AB168"/>
      <c r="AC168"/>
      <c r="AD168" s="4"/>
      <c r="AE168" s="4">
        <v>1</v>
      </c>
      <c r="AF168" s="4">
        <v>1</v>
      </c>
      <c r="AG168"/>
      <c r="AH168" s="9">
        <v>1</v>
      </c>
      <c r="AI168"/>
      <c r="AJ168"/>
      <c r="AK168" s="4">
        <v>1</v>
      </c>
      <c r="AL168" s="9"/>
      <c r="AM168" s="10"/>
      <c r="AN168" s="9"/>
      <c r="AO168" s="9"/>
      <c r="AQ168" s="36"/>
      <c r="AS168" s="327"/>
    </row>
    <row r="169" spans="1:45" s="1" customFormat="1" ht="12.75" customHeight="1" x14ac:dyDescent="0.25">
      <c r="A169" s="54" t="s">
        <v>276</v>
      </c>
      <c r="B169" s="50"/>
      <c r="C169" s="1">
        <v>2</v>
      </c>
      <c r="D169" s="9"/>
      <c r="E169" s="7">
        <v>7.97</v>
      </c>
      <c r="F169" s="7">
        <v>8.3800000000000008</v>
      </c>
      <c r="H169" s="132"/>
      <c r="I169" s="132"/>
      <c r="J169" s="132"/>
      <c r="K169" s="132"/>
      <c r="L169" s="132"/>
      <c r="M169" s="132"/>
      <c r="N169" s="11">
        <f t="shared" si="22"/>
        <v>0.82000000000000206</v>
      </c>
      <c r="O169" s="11">
        <f t="shared" si="23"/>
        <v>0.82000000000000206</v>
      </c>
      <c r="P169" s="11">
        <f t="shared" si="24"/>
        <v>0.82000000000000206</v>
      </c>
      <c r="Q169" s="11"/>
      <c r="R169" s="11" t="str">
        <f t="shared" si="25"/>
        <v xml:space="preserve"> </v>
      </c>
      <c r="S169" s="11"/>
      <c r="T169" s="12" t="str">
        <f t="shared" si="26"/>
        <v xml:space="preserve"> </v>
      </c>
      <c r="V169" s="4"/>
      <c r="W169" s="4"/>
      <c r="X169" s="9"/>
      <c r="Y169" s="4">
        <v>1</v>
      </c>
      <c r="Z169"/>
      <c r="AA169" s="9">
        <v>1</v>
      </c>
      <c r="AB169"/>
      <c r="AC169"/>
      <c r="AD169" s="4"/>
      <c r="AE169" s="4">
        <v>2</v>
      </c>
      <c r="AF169" s="4"/>
      <c r="AG169"/>
      <c r="AH169" s="9">
        <v>1</v>
      </c>
      <c r="AI169"/>
      <c r="AJ169"/>
      <c r="AK169" s="4">
        <v>1</v>
      </c>
      <c r="AL169" s="9"/>
      <c r="AM169" s="10"/>
      <c r="AN169" s="9"/>
      <c r="AO169" s="9"/>
      <c r="AQ169" s="36"/>
      <c r="AS169" s="327"/>
    </row>
    <row r="170" spans="1:45" s="1" customFormat="1" ht="12.75" customHeight="1" x14ac:dyDescent="0.25">
      <c r="A170" s="54" t="s">
        <v>276</v>
      </c>
      <c r="B170" s="50"/>
      <c r="C170" s="1">
        <v>2</v>
      </c>
      <c r="D170" s="9"/>
      <c r="E170" s="7">
        <v>8.3800000000000008</v>
      </c>
      <c r="F170" s="7">
        <v>8.49</v>
      </c>
      <c r="H170" s="132"/>
      <c r="I170" s="132"/>
      <c r="J170" s="132"/>
      <c r="K170" s="132"/>
      <c r="L170" s="132"/>
      <c r="M170" s="132"/>
      <c r="N170" s="11">
        <f t="shared" si="22"/>
        <v>0.10999999999999943</v>
      </c>
      <c r="O170" s="11">
        <f t="shared" si="23"/>
        <v>0.21999999999999886</v>
      </c>
      <c r="P170" s="11">
        <f t="shared" si="24"/>
        <v>0.21999999999999886</v>
      </c>
      <c r="Q170" s="11"/>
      <c r="R170" s="11" t="str">
        <f t="shared" si="25"/>
        <v xml:space="preserve"> </v>
      </c>
      <c r="S170" s="11"/>
      <c r="T170" s="12">
        <f t="shared" si="26"/>
        <v>580.799999999997</v>
      </c>
      <c r="V170" s="4"/>
      <c r="W170" s="4"/>
      <c r="X170" s="9"/>
      <c r="Y170" s="4">
        <v>1</v>
      </c>
      <c r="Z170"/>
      <c r="AA170" s="9">
        <v>1</v>
      </c>
      <c r="AB170"/>
      <c r="AC170"/>
      <c r="AD170" s="4"/>
      <c r="AE170" s="4"/>
      <c r="AF170" s="4">
        <v>1</v>
      </c>
      <c r="AG170"/>
      <c r="AH170" s="9">
        <v>1</v>
      </c>
      <c r="AI170"/>
      <c r="AJ170"/>
      <c r="AK170" s="4">
        <v>1</v>
      </c>
      <c r="AL170" s="9"/>
      <c r="AM170" s="10">
        <v>1</v>
      </c>
      <c r="AN170" s="9"/>
      <c r="AO170" s="9"/>
      <c r="AQ170" s="36"/>
      <c r="AS170" s="327"/>
    </row>
    <row r="171" spans="1:45" s="1" customFormat="1" ht="12.75" customHeight="1" x14ac:dyDescent="0.25">
      <c r="A171" s="54" t="s">
        <v>276</v>
      </c>
      <c r="B171" s="50"/>
      <c r="C171" s="1">
        <v>2</v>
      </c>
      <c r="D171" s="9"/>
      <c r="E171" s="7">
        <v>8.49</v>
      </c>
      <c r="F171" s="7">
        <v>8.5399999999999991</v>
      </c>
      <c r="H171" s="132"/>
      <c r="I171" s="132"/>
      <c r="J171" s="132"/>
      <c r="K171" s="132"/>
      <c r="L171" s="132"/>
      <c r="M171" s="132"/>
      <c r="N171" s="11">
        <f t="shared" si="22"/>
        <v>9.9999999999997868E-2</v>
      </c>
      <c r="O171" s="11">
        <f t="shared" si="23"/>
        <v>9.9999999999997868E-2</v>
      </c>
      <c r="P171" s="11">
        <f t="shared" si="24"/>
        <v>9.9999999999997868E-2</v>
      </c>
      <c r="Q171" s="11"/>
      <c r="R171" s="11" t="str">
        <f t="shared" si="25"/>
        <v xml:space="preserve"> </v>
      </c>
      <c r="S171" s="11"/>
      <c r="T171" s="12" t="str">
        <f t="shared" si="26"/>
        <v xml:space="preserve"> </v>
      </c>
      <c r="V171" s="4"/>
      <c r="W171" s="4"/>
      <c r="X171" s="9"/>
      <c r="Y171" s="4">
        <v>1</v>
      </c>
      <c r="Z171"/>
      <c r="AA171" s="9">
        <v>1</v>
      </c>
      <c r="AB171"/>
      <c r="AC171"/>
      <c r="AD171" s="4"/>
      <c r="AE171" s="4">
        <v>1</v>
      </c>
      <c r="AF171" s="4">
        <v>1</v>
      </c>
      <c r="AG171"/>
      <c r="AH171" s="9">
        <v>1</v>
      </c>
      <c r="AI171"/>
      <c r="AJ171"/>
      <c r="AK171" s="4">
        <v>1</v>
      </c>
      <c r="AL171" s="9"/>
      <c r="AM171" s="10"/>
      <c r="AN171" s="9"/>
      <c r="AO171" s="9"/>
      <c r="AQ171" s="36"/>
      <c r="AS171" s="327"/>
    </row>
    <row r="172" spans="1:45" s="1" customFormat="1" ht="12.75" customHeight="1" x14ac:dyDescent="0.25">
      <c r="A172" s="54" t="s">
        <v>276</v>
      </c>
      <c r="B172" s="50"/>
      <c r="C172" s="1">
        <v>2</v>
      </c>
      <c r="D172" s="9"/>
      <c r="E172" s="7">
        <v>8.5399999999999991</v>
      </c>
      <c r="F172" s="7">
        <v>9.0299999999999994</v>
      </c>
      <c r="H172" s="132"/>
      <c r="I172" s="132"/>
      <c r="J172" s="132"/>
      <c r="K172" s="132"/>
      <c r="L172" s="132"/>
      <c r="M172" s="132"/>
      <c r="N172" s="11">
        <f t="shared" si="22"/>
        <v>0.98000000000000043</v>
      </c>
      <c r="O172" s="11">
        <f t="shared" si="23"/>
        <v>0.98000000000000043</v>
      </c>
      <c r="P172" s="11">
        <f t="shared" si="24"/>
        <v>0.98000000000000043</v>
      </c>
      <c r="Q172" s="11"/>
      <c r="R172" s="11" t="str">
        <f t="shared" si="25"/>
        <v xml:space="preserve"> </v>
      </c>
      <c r="S172" s="11"/>
      <c r="T172" s="12" t="str">
        <f t="shared" si="26"/>
        <v xml:space="preserve"> </v>
      </c>
      <c r="V172" s="4"/>
      <c r="W172" s="4"/>
      <c r="X172" s="9"/>
      <c r="Y172" s="4">
        <v>1</v>
      </c>
      <c r="Z172"/>
      <c r="AA172" s="9">
        <v>1</v>
      </c>
      <c r="AB172"/>
      <c r="AC172"/>
      <c r="AD172" s="4"/>
      <c r="AE172" s="4">
        <v>2</v>
      </c>
      <c r="AF172" s="4"/>
      <c r="AG172"/>
      <c r="AH172" s="9">
        <v>1</v>
      </c>
      <c r="AI172"/>
      <c r="AJ172"/>
      <c r="AK172" s="4">
        <v>1</v>
      </c>
      <c r="AL172" s="9"/>
      <c r="AM172" s="10"/>
      <c r="AN172" s="9"/>
      <c r="AO172" s="9"/>
      <c r="AQ172" s="36"/>
      <c r="AS172" s="327"/>
    </row>
    <row r="173" spans="1:45" s="1" customFormat="1" ht="12.75" customHeight="1" x14ac:dyDescent="0.25">
      <c r="A173" s="54" t="s">
        <v>276</v>
      </c>
      <c r="B173" s="50"/>
      <c r="C173" s="1">
        <v>2</v>
      </c>
      <c r="D173" s="14"/>
      <c r="E173" s="7">
        <v>9.0299999999999994</v>
      </c>
      <c r="F173" s="7">
        <v>9.06</v>
      </c>
      <c r="H173" s="132"/>
      <c r="I173" s="132"/>
      <c r="J173" s="132"/>
      <c r="K173" s="132"/>
      <c r="L173" s="132"/>
      <c r="M173" s="132"/>
      <c r="N173" s="11">
        <f t="shared" si="22"/>
        <v>6.0000000000002274E-2</v>
      </c>
      <c r="O173" s="11">
        <f t="shared" si="23"/>
        <v>6.0000000000002274E-2</v>
      </c>
      <c r="P173" s="11">
        <f t="shared" si="24"/>
        <v>6.0000000000002274E-2</v>
      </c>
      <c r="Q173" s="11"/>
      <c r="R173" s="11" t="str">
        <f t="shared" si="25"/>
        <v xml:space="preserve"> </v>
      </c>
      <c r="S173" s="11"/>
      <c r="T173" s="12" t="str">
        <f t="shared" si="26"/>
        <v xml:space="preserve"> </v>
      </c>
      <c r="V173" s="4"/>
      <c r="W173" s="4"/>
      <c r="X173" s="9"/>
      <c r="Y173" s="4">
        <v>1</v>
      </c>
      <c r="Z173"/>
      <c r="AA173" s="9">
        <v>1</v>
      </c>
      <c r="AB173"/>
      <c r="AC173"/>
      <c r="AD173" s="4"/>
      <c r="AE173" s="4">
        <v>2</v>
      </c>
      <c r="AF173" s="4"/>
      <c r="AG173"/>
      <c r="AH173" s="9">
        <v>1</v>
      </c>
      <c r="AI173"/>
      <c r="AJ173"/>
      <c r="AK173" s="4">
        <v>1</v>
      </c>
      <c r="AL173" s="9"/>
      <c r="AM173" s="10"/>
      <c r="AN173" s="9"/>
      <c r="AO173" s="9"/>
      <c r="AQ173" s="36"/>
      <c r="AS173" s="327"/>
    </row>
    <row r="174" spans="1:45" s="1" customFormat="1" ht="12.75" customHeight="1" x14ac:dyDescent="0.25">
      <c r="A174" s="54" t="s">
        <v>276</v>
      </c>
      <c r="B174" s="50"/>
      <c r="C174" s="1">
        <v>2</v>
      </c>
      <c r="D174" s="14"/>
      <c r="E174" s="7">
        <v>9.06</v>
      </c>
      <c r="F174" s="7">
        <v>9.09</v>
      </c>
      <c r="H174" s="132"/>
      <c r="I174" s="132"/>
      <c r="J174" s="132"/>
      <c r="K174" s="132"/>
      <c r="L174" s="132"/>
      <c r="M174" s="132"/>
      <c r="N174" s="11">
        <f t="shared" ref="N174:N190" si="27">IF(F174&gt;0,(F174-E174)*(AD174+AE174+AF174)," ")</f>
        <v>5.9999999999998721E-2</v>
      </c>
      <c r="O174" s="11">
        <f t="shared" si="23"/>
        <v>5.9999999999998721E-2</v>
      </c>
      <c r="P174" s="11">
        <f t="shared" ref="P174:P190" si="28">IF(($F174-$E174)*(AA174+AH174)&gt;0,($F174-$E174)*(AA174+AH174)," ")</f>
        <v>5.9999999999998721E-2</v>
      </c>
      <c r="Q174" s="11"/>
      <c r="R174" s="11" t="str">
        <f t="shared" ref="R174:R190" si="29">IF(($F174-$E174)*(AB174+AI174)&gt;0,($F174-$E174)*(AB174+AI174)," ")</f>
        <v xml:space="preserve"> </v>
      </c>
      <c r="S174" s="11"/>
      <c r="T174" s="12" t="str">
        <f t="shared" si="26"/>
        <v xml:space="preserve"> </v>
      </c>
      <c r="V174" s="4"/>
      <c r="W174" s="4"/>
      <c r="X174" s="9"/>
      <c r="Y174" s="4">
        <v>1</v>
      </c>
      <c r="Z174"/>
      <c r="AA174" s="9">
        <v>1</v>
      </c>
      <c r="AB174"/>
      <c r="AC174"/>
      <c r="AD174" s="4"/>
      <c r="AE174" s="4"/>
      <c r="AF174" s="4">
        <v>2</v>
      </c>
      <c r="AG174"/>
      <c r="AH174" s="9">
        <v>1</v>
      </c>
      <c r="AI174"/>
      <c r="AJ174"/>
      <c r="AK174" s="4">
        <v>1</v>
      </c>
      <c r="AL174" s="9"/>
      <c r="AM174" s="10"/>
      <c r="AN174" s="9"/>
      <c r="AO174" s="9"/>
      <c r="AQ174" s="36"/>
      <c r="AS174" s="327"/>
    </row>
    <row r="175" spans="1:45" s="1" customFormat="1" ht="12.75" customHeight="1" x14ac:dyDescent="0.25">
      <c r="A175" s="54" t="s">
        <v>276</v>
      </c>
      <c r="B175" s="50"/>
      <c r="C175" s="1">
        <v>2</v>
      </c>
      <c r="D175" s="14" t="s">
        <v>48</v>
      </c>
      <c r="E175" s="7">
        <v>9.09</v>
      </c>
      <c r="F175" s="7">
        <v>9.1999999999999993</v>
      </c>
      <c r="H175" s="132"/>
      <c r="I175" s="132"/>
      <c r="J175" s="132"/>
      <c r="K175" s="132"/>
      <c r="L175" s="132"/>
      <c r="M175" s="132"/>
      <c r="N175" s="11">
        <f t="shared" si="27"/>
        <v>0.10999999999999943</v>
      </c>
      <c r="O175" s="11">
        <f t="shared" si="23"/>
        <v>0.21999999999999886</v>
      </c>
      <c r="P175" s="11">
        <f t="shared" si="28"/>
        <v>0.21999999999999886</v>
      </c>
      <c r="Q175" s="11"/>
      <c r="R175" s="11" t="str">
        <f t="shared" si="29"/>
        <v xml:space="preserve"> </v>
      </c>
      <c r="S175" s="11"/>
      <c r="T175" s="12">
        <f t="shared" si="26"/>
        <v>580.799999999997</v>
      </c>
      <c r="V175" s="4"/>
      <c r="W175" s="4"/>
      <c r="X175" s="9"/>
      <c r="Y175" s="4">
        <v>1</v>
      </c>
      <c r="Z175"/>
      <c r="AA175" s="9">
        <v>1</v>
      </c>
      <c r="AB175"/>
      <c r="AC175"/>
      <c r="AD175" s="4"/>
      <c r="AE175" s="4"/>
      <c r="AF175" s="4">
        <v>1</v>
      </c>
      <c r="AG175"/>
      <c r="AH175" s="9">
        <v>1</v>
      </c>
      <c r="AI175"/>
      <c r="AJ175"/>
      <c r="AK175" s="4">
        <v>1</v>
      </c>
      <c r="AL175" s="9"/>
      <c r="AM175" s="10">
        <v>1</v>
      </c>
      <c r="AN175" s="9"/>
      <c r="AO175" s="9"/>
      <c r="AQ175" s="36"/>
      <c r="AS175" s="327"/>
    </row>
    <row r="176" spans="1:45" s="1" customFormat="1" ht="12.75" customHeight="1" x14ac:dyDescent="0.25">
      <c r="A176" s="54" t="s">
        <v>276</v>
      </c>
      <c r="B176" s="50"/>
      <c r="C176" s="1">
        <v>2</v>
      </c>
      <c r="D176" s="14"/>
      <c r="E176" s="7">
        <v>9.1999999999999993</v>
      </c>
      <c r="F176" s="7">
        <v>9.24</v>
      </c>
      <c r="H176" s="132"/>
      <c r="I176" s="132"/>
      <c r="J176" s="132"/>
      <c r="K176" s="132"/>
      <c r="L176" s="132"/>
      <c r="M176" s="132"/>
      <c r="N176" s="11">
        <f t="shared" si="27"/>
        <v>8.0000000000001847E-2</v>
      </c>
      <c r="O176" s="11">
        <f t="shared" si="23"/>
        <v>8.0000000000001847E-2</v>
      </c>
      <c r="P176" s="11">
        <f t="shared" si="28"/>
        <v>8.0000000000001847E-2</v>
      </c>
      <c r="Q176" s="11"/>
      <c r="R176" s="11" t="str">
        <f t="shared" si="29"/>
        <v xml:space="preserve"> </v>
      </c>
      <c r="S176" s="11"/>
      <c r="T176" s="12" t="str">
        <f t="shared" si="26"/>
        <v xml:space="preserve"> </v>
      </c>
      <c r="V176" s="4"/>
      <c r="W176" s="4"/>
      <c r="X176" s="9"/>
      <c r="Y176" s="4">
        <v>1</v>
      </c>
      <c r="Z176"/>
      <c r="AA176" s="9">
        <v>1</v>
      </c>
      <c r="AB176"/>
      <c r="AC176"/>
      <c r="AD176" s="4"/>
      <c r="AE176" s="4"/>
      <c r="AF176" s="4">
        <v>2</v>
      </c>
      <c r="AG176"/>
      <c r="AH176" s="9">
        <v>1</v>
      </c>
      <c r="AI176"/>
      <c r="AJ176"/>
      <c r="AK176" s="4">
        <v>1</v>
      </c>
      <c r="AL176" s="9"/>
      <c r="AM176" s="10"/>
      <c r="AN176" s="9"/>
      <c r="AO176" s="9"/>
      <c r="AQ176" s="36"/>
      <c r="AS176" s="327"/>
    </row>
    <row r="177" spans="1:45" s="1" customFormat="1" ht="12.75" customHeight="1" x14ac:dyDescent="0.25">
      <c r="A177" s="54" t="s">
        <v>276</v>
      </c>
      <c r="B177" s="50"/>
      <c r="C177" s="1">
        <v>2</v>
      </c>
      <c r="D177" s="14"/>
      <c r="E177" s="7">
        <v>9.24</v>
      </c>
      <c r="F177" s="7">
        <v>9.2899999999999991</v>
      </c>
      <c r="H177" s="132"/>
      <c r="I177" s="132"/>
      <c r="J177" s="132"/>
      <c r="K177" s="132"/>
      <c r="L177" s="132"/>
      <c r="M177" s="132"/>
      <c r="N177" s="11">
        <f t="shared" si="27"/>
        <v>9.9999999999997868E-2</v>
      </c>
      <c r="O177" s="11">
        <f t="shared" si="23"/>
        <v>9.9999999999997868E-2</v>
      </c>
      <c r="P177" s="11">
        <f t="shared" si="28"/>
        <v>9.9999999999997868E-2</v>
      </c>
      <c r="Q177" s="11"/>
      <c r="R177" s="11" t="str">
        <f t="shared" si="29"/>
        <v xml:space="preserve"> </v>
      </c>
      <c r="S177" s="11"/>
      <c r="T177" s="12" t="str">
        <f t="shared" si="26"/>
        <v xml:space="preserve"> </v>
      </c>
      <c r="V177" s="4"/>
      <c r="W177" s="4"/>
      <c r="X177" s="9"/>
      <c r="Y177" s="4">
        <v>1</v>
      </c>
      <c r="Z177"/>
      <c r="AA177" s="9">
        <v>1</v>
      </c>
      <c r="AB177"/>
      <c r="AC177"/>
      <c r="AD177" s="4"/>
      <c r="AE177" s="4">
        <v>2</v>
      </c>
      <c r="AF177" s="4"/>
      <c r="AG177"/>
      <c r="AH177" s="9">
        <v>1</v>
      </c>
      <c r="AI177"/>
      <c r="AJ177"/>
      <c r="AK177" s="4">
        <v>1</v>
      </c>
      <c r="AL177" s="9"/>
      <c r="AM177" s="10"/>
      <c r="AN177" s="9"/>
      <c r="AO177" s="9"/>
      <c r="AQ177" s="36"/>
      <c r="AS177" s="327"/>
    </row>
    <row r="178" spans="1:45" s="1" customFormat="1" ht="12.75" customHeight="1" x14ac:dyDescent="0.25">
      <c r="A178" s="54" t="s">
        <v>276</v>
      </c>
      <c r="B178" s="50"/>
      <c r="C178" s="1">
        <v>2</v>
      </c>
      <c r="D178" s="9"/>
      <c r="E178" s="7">
        <v>9.2899999999999991</v>
      </c>
      <c r="F178" s="7">
        <v>9.6</v>
      </c>
      <c r="H178" s="132"/>
      <c r="I178" s="132"/>
      <c r="J178" s="132"/>
      <c r="K178" s="132"/>
      <c r="L178" s="132"/>
      <c r="M178" s="132"/>
      <c r="N178" s="11">
        <f t="shared" si="27"/>
        <v>0.62000000000000099</v>
      </c>
      <c r="O178" s="11">
        <f t="shared" si="23"/>
        <v>0.62000000000000099</v>
      </c>
      <c r="P178" s="11">
        <f t="shared" si="28"/>
        <v>0.62000000000000099</v>
      </c>
      <c r="Q178" s="11"/>
      <c r="R178" s="11" t="str">
        <f t="shared" si="29"/>
        <v xml:space="preserve"> </v>
      </c>
      <c r="S178" s="11"/>
      <c r="T178" s="12" t="str">
        <f t="shared" si="26"/>
        <v xml:space="preserve"> </v>
      </c>
      <c r="V178" s="4"/>
      <c r="W178" s="4"/>
      <c r="X178" s="9"/>
      <c r="Y178" s="4">
        <v>1</v>
      </c>
      <c r="Z178"/>
      <c r="AA178" s="9">
        <v>1</v>
      </c>
      <c r="AB178"/>
      <c r="AC178"/>
      <c r="AD178" s="4"/>
      <c r="AE178" s="4">
        <v>2</v>
      </c>
      <c r="AF178" s="4"/>
      <c r="AG178"/>
      <c r="AH178" s="9">
        <v>1</v>
      </c>
      <c r="AI178"/>
      <c r="AJ178"/>
      <c r="AK178" s="4">
        <v>1</v>
      </c>
      <c r="AL178" s="9"/>
      <c r="AM178" s="10"/>
      <c r="AN178" s="9"/>
      <c r="AO178" s="9"/>
      <c r="AQ178" s="36"/>
      <c r="AS178" s="327"/>
    </row>
    <row r="179" spans="1:45" s="1" customFormat="1" ht="12.75" customHeight="1" x14ac:dyDescent="0.25">
      <c r="A179" s="54" t="s">
        <v>276</v>
      </c>
      <c r="B179" s="50"/>
      <c r="C179" s="1">
        <v>2</v>
      </c>
      <c r="D179" s="9"/>
      <c r="E179" s="7">
        <v>9.6</v>
      </c>
      <c r="F179" s="7">
        <v>9.6300000000000008</v>
      </c>
      <c r="H179" s="132"/>
      <c r="I179" s="132"/>
      <c r="J179" s="132"/>
      <c r="K179" s="132"/>
      <c r="L179" s="132"/>
      <c r="M179" s="132"/>
      <c r="N179" s="11">
        <f t="shared" si="27"/>
        <v>6.0000000000002274E-2</v>
      </c>
      <c r="O179" s="11">
        <f t="shared" si="23"/>
        <v>6.0000000000002274E-2</v>
      </c>
      <c r="P179" s="11">
        <f t="shared" si="28"/>
        <v>6.0000000000002274E-2</v>
      </c>
      <c r="Q179" s="11"/>
      <c r="R179" s="11" t="str">
        <f t="shared" si="29"/>
        <v xml:space="preserve"> </v>
      </c>
      <c r="S179" s="11"/>
      <c r="T179" s="12" t="str">
        <f t="shared" si="26"/>
        <v xml:space="preserve"> </v>
      </c>
      <c r="V179" s="4"/>
      <c r="W179" s="4"/>
      <c r="X179" s="9"/>
      <c r="Y179" s="4">
        <v>1</v>
      </c>
      <c r="Z179"/>
      <c r="AA179" s="9">
        <v>1</v>
      </c>
      <c r="AB179"/>
      <c r="AC179"/>
      <c r="AD179" s="4"/>
      <c r="AE179" s="4">
        <v>1</v>
      </c>
      <c r="AF179" s="4">
        <v>1</v>
      </c>
      <c r="AG179"/>
      <c r="AH179" s="9">
        <v>1</v>
      </c>
      <c r="AI179"/>
      <c r="AJ179"/>
      <c r="AK179" s="4">
        <v>1</v>
      </c>
      <c r="AL179" s="9"/>
      <c r="AM179" s="10"/>
      <c r="AN179" s="9"/>
      <c r="AO179" s="9"/>
      <c r="AQ179" s="36"/>
      <c r="AS179" s="327"/>
    </row>
    <row r="180" spans="1:45" s="1" customFormat="1" ht="12.75" customHeight="1" x14ac:dyDescent="0.25">
      <c r="A180" s="54" t="s">
        <v>276</v>
      </c>
      <c r="B180" s="50"/>
      <c r="C180" s="1">
        <v>2</v>
      </c>
      <c r="D180" s="9"/>
      <c r="E180" s="7">
        <v>9.6300000000000008</v>
      </c>
      <c r="F180" s="7">
        <v>9.7899999999999991</v>
      </c>
      <c r="H180" s="132"/>
      <c r="I180" s="132"/>
      <c r="J180" s="132"/>
      <c r="K180" s="132"/>
      <c r="L180" s="132"/>
      <c r="M180" s="132"/>
      <c r="N180" s="11">
        <f t="shared" si="27"/>
        <v>0.15999999999999837</v>
      </c>
      <c r="O180" s="11">
        <f t="shared" si="23"/>
        <v>0.31999999999999673</v>
      </c>
      <c r="P180" s="11">
        <f t="shared" si="28"/>
        <v>0.31999999999999673</v>
      </c>
      <c r="Q180" s="11"/>
      <c r="R180" s="11" t="str">
        <f t="shared" si="29"/>
        <v xml:space="preserve"> </v>
      </c>
      <c r="S180" s="11"/>
      <c r="T180" s="12" t="str">
        <f t="shared" si="26"/>
        <v xml:space="preserve"> </v>
      </c>
      <c r="V180" s="4"/>
      <c r="W180" s="4"/>
      <c r="X180" s="9"/>
      <c r="Y180" s="4">
        <v>1</v>
      </c>
      <c r="Z180"/>
      <c r="AA180" s="9">
        <v>1</v>
      </c>
      <c r="AB180"/>
      <c r="AC180"/>
      <c r="AD180" s="4"/>
      <c r="AE180" s="4"/>
      <c r="AF180" s="4">
        <v>1</v>
      </c>
      <c r="AG180"/>
      <c r="AH180" s="9">
        <v>1</v>
      </c>
      <c r="AI180"/>
      <c r="AJ180"/>
      <c r="AK180" s="4">
        <v>1</v>
      </c>
      <c r="AL180" s="9"/>
      <c r="AM180" s="10"/>
      <c r="AN180" s="9"/>
      <c r="AO180" s="9"/>
      <c r="AQ180" s="36"/>
      <c r="AS180" s="327"/>
    </row>
    <row r="181" spans="1:45" s="1" customFormat="1" ht="12.75" customHeight="1" x14ac:dyDescent="0.25">
      <c r="A181" s="54" t="s">
        <v>276</v>
      </c>
      <c r="B181" s="50"/>
      <c r="C181" s="1">
        <v>2</v>
      </c>
      <c r="D181" s="9"/>
      <c r="E181" s="7">
        <v>9.7899999999999991</v>
      </c>
      <c r="F181" s="7">
        <v>9.92</v>
      </c>
      <c r="H181" s="132"/>
      <c r="I181" s="132"/>
      <c r="J181" s="132"/>
      <c r="K181" s="132"/>
      <c r="L181" s="132"/>
      <c r="M181" s="132"/>
      <c r="N181" s="11">
        <f t="shared" si="27"/>
        <v>0.26000000000000156</v>
      </c>
      <c r="O181" s="11">
        <f t="shared" si="23"/>
        <v>0.26000000000000156</v>
      </c>
      <c r="P181" s="11">
        <f t="shared" si="28"/>
        <v>0.26000000000000156</v>
      </c>
      <c r="Q181" s="11"/>
      <c r="R181" s="11" t="str">
        <f t="shared" si="29"/>
        <v xml:space="preserve"> </v>
      </c>
      <c r="S181" s="11"/>
      <c r="T181" s="12" t="str">
        <f t="shared" si="26"/>
        <v xml:space="preserve"> </v>
      </c>
      <c r="V181" s="4"/>
      <c r="W181" s="4"/>
      <c r="X181" s="9"/>
      <c r="Y181" s="4">
        <v>1</v>
      </c>
      <c r="Z181"/>
      <c r="AA181" s="9">
        <v>1</v>
      </c>
      <c r="AB181"/>
      <c r="AC181"/>
      <c r="AD181" s="4"/>
      <c r="AE181" s="4">
        <v>2</v>
      </c>
      <c r="AF181" s="4"/>
      <c r="AG181"/>
      <c r="AH181" s="9">
        <v>1</v>
      </c>
      <c r="AI181"/>
      <c r="AJ181"/>
      <c r="AK181" s="4">
        <v>1</v>
      </c>
      <c r="AL181" s="9"/>
      <c r="AM181" s="10"/>
      <c r="AN181" s="9"/>
      <c r="AO181" s="9"/>
      <c r="AQ181" s="36"/>
      <c r="AS181" s="327"/>
    </row>
    <row r="182" spans="1:45" s="1" customFormat="1" ht="12.75" customHeight="1" x14ac:dyDescent="0.25">
      <c r="A182" s="54" t="s">
        <v>276</v>
      </c>
      <c r="B182" s="50"/>
      <c r="C182" s="1">
        <v>2</v>
      </c>
      <c r="D182" s="9"/>
      <c r="E182" s="7">
        <v>9.92</v>
      </c>
      <c r="F182" s="7">
        <v>10.039999999999999</v>
      </c>
      <c r="H182" s="132"/>
      <c r="I182" s="132"/>
      <c r="J182" s="132"/>
      <c r="K182" s="132"/>
      <c r="L182" s="132"/>
      <c r="M182" s="132"/>
      <c r="N182" s="11">
        <f t="shared" si="27"/>
        <v>0.11999999999999922</v>
      </c>
      <c r="O182" s="11">
        <f t="shared" si="23"/>
        <v>0.23999999999999844</v>
      </c>
      <c r="P182" s="11">
        <f t="shared" si="28"/>
        <v>0.23999999999999844</v>
      </c>
      <c r="Q182" s="11"/>
      <c r="R182" s="11" t="str">
        <f t="shared" si="29"/>
        <v xml:space="preserve"> </v>
      </c>
      <c r="S182" s="11"/>
      <c r="T182" s="12">
        <f t="shared" si="26"/>
        <v>633.59999999999582</v>
      </c>
      <c r="V182" s="4"/>
      <c r="W182" s="4"/>
      <c r="X182" s="9"/>
      <c r="Y182" s="4">
        <v>1</v>
      </c>
      <c r="Z182"/>
      <c r="AA182" s="9">
        <v>1</v>
      </c>
      <c r="AB182"/>
      <c r="AC182"/>
      <c r="AD182" s="4"/>
      <c r="AE182" s="4"/>
      <c r="AF182" s="4">
        <v>1</v>
      </c>
      <c r="AG182"/>
      <c r="AH182" s="9">
        <v>1</v>
      </c>
      <c r="AI182"/>
      <c r="AJ182"/>
      <c r="AK182" s="4">
        <v>1</v>
      </c>
      <c r="AL182" s="9"/>
      <c r="AM182" s="10">
        <v>1</v>
      </c>
      <c r="AN182" s="9"/>
      <c r="AO182" s="9"/>
      <c r="AQ182" s="36"/>
      <c r="AS182" s="327"/>
    </row>
    <row r="183" spans="1:45" s="1" customFormat="1" ht="12.75" customHeight="1" x14ac:dyDescent="0.25">
      <c r="A183" s="54" t="s">
        <v>276</v>
      </c>
      <c r="B183" s="50"/>
      <c r="C183" s="1">
        <v>2</v>
      </c>
      <c r="D183" s="9"/>
      <c r="E183" s="7">
        <v>10.039999999999999</v>
      </c>
      <c r="F183" s="7">
        <v>10.16</v>
      </c>
      <c r="H183" s="132"/>
      <c r="I183" s="132"/>
      <c r="J183" s="132"/>
      <c r="K183" s="132"/>
      <c r="L183" s="132"/>
      <c r="M183" s="132"/>
      <c r="N183" s="11">
        <f t="shared" si="27"/>
        <v>0.24000000000000199</v>
      </c>
      <c r="O183" s="11">
        <f t="shared" si="23"/>
        <v>0.24000000000000199</v>
      </c>
      <c r="P183" s="11">
        <f t="shared" si="28"/>
        <v>0.24000000000000199</v>
      </c>
      <c r="Q183" s="11"/>
      <c r="R183" s="11" t="str">
        <f t="shared" si="29"/>
        <v xml:space="preserve"> </v>
      </c>
      <c r="S183" s="11"/>
      <c r="T183" s="12" t="str">
        <f t="shared" si="26"/>
        <v xml:space="preserve"> </v>
      </c>
      <c r="V183" s="4"/>
      <c r="W183" s="4"/>
      <c r="X183" s="9"/>
      <c r="Y183" s="4">
        <v>1</v>
      </c>
      <c r="Z183"/>
      <c r="AA183" s="9">
        <v>1</v>
      </c>
      <c r="AB183"/>
      <c r="AC183"/>
      <c r="AD183"/>
      <c r="AE183"/>
      <c r="AF183" s="4">
        <v>2</v>
      </c>
      <c r="AG183"/>
      <c r="AH183" s="9">
        <v>1</v>
      </c>
      <c r="AI183"/>
      <c r="AJ183"/>
      <c r="AK183" s="4">
        <v>1</v>
      </c>
      <c r="AL183" s="9"/>
      <c r="AM183" s="10"/>
      <c r="AN183" s="9"/>
      <c r="AO183" s="9"/>
      <c r="AQ183" s="36"/>
      <c r="AS183" s="327"/>
    </row>
    <row r="184" spans="1:45" s="1" customFormat="1" ht="12.75" customHeight="1" x14ac:dyDescent="0.25">
      <c r="A184" s="54" t="s">
        <v>276</v>
      </c>
      <c r="B184" s="50"/>
      <c r="C184" s="1">
        <v>2</v>
      </c>
      <c r="D184" s="9"/>
      <c r="E184" s="7">
        <v>10.16</v>
      </c>
      <c r="F184" s="7">
        <v>10.19</v>
      </c>
      <c r="H184" s="132"/>
      <c r="I184" s="132"/>
      <c r="J184" s="132"/>
      <c r="K184" s="132"/>
      <c r="L184" s="132"/>
      <c r="M184" s="132"/>
      <c r="N184" s="11">
        <f t="shared" si="27"/>
        <v>0</v>
      </c>
      <c r="O184" s="11">
        <f t="shared" si="23"/>
        <v>5.9999999999998721E-2</v>
      </c>
      <c r="P184" s="11">
        <f t="shared" si="28"/>
        <v>5.9999999999998721E-2</v>
      </c>
      <c r="Q184" s="11"/>
      <c r="R184" s="11" t="str">
        <f t="shared" si="29"/>
        <v xml:space="preserve"> </v>
      </c>
      <c r="S184" s="11"/>
      <c r="T184" s="12" t="str">
        <f t="shared" si="26"/>
        <v xml:space="preserve"> </v>
      </c>
      <c r="V184" s="4"/>
      <c r="W184" s="4"/>
      <c r="X184" s="9"/>
      <c r="Y184" s="4">
        <v>1</v>
      </c>
      <c r="Z184"/>
      <c r="AA184" s="9">
        <v>1</v>
      </c>
      <c r="AB184"/>
      <c r="AC184"/>
      <c r="AD184"/>
      <c r="AE184"/>
      <c r="AF184"/>
      <c r="AG184"/>
      <c r="AH184" s="9">
        <v>1</v>
      </c>
      <c r="AI184"/>
      <c r="AJ184"/>
      <c r="AK184" s="4">
        <v>1</v>
      </c>
      <c r="AL184" s="9"/>
      <c r="AM184" s="10"/>
      <c r="AN184" s="9"/>
      <c r="AO184" s="9"/>
      <c r="AQ184" s="36"/>
      <c r="AS184" s="327"/>
    </row>
    <row r="185" spans="1:45" s="1" customFormat="1" ht="12.75" customHeight="1" x14ac:dyDescent="0.25">
      <c r="A185" s="54" t="s">
        <v>276</v>
      </c>
      <c r="B185" s="50"/>
      <c r="C185" s="1">
        <v>2</v>
      </c>
      <c r="D185" s="9"/>
      <c r="E185" s="7">
        <v>10.19</v>
      </c>
      <c r="F185" s="7">
        <v>10.220000000000001</v>
      </c>
      <c r="H185" s="132"/>
      <c r="I185" s="132"/>
      <c r="J185" s="132"/>
      <c r="K185" s="132"/>
      <c r="L185" s="132"/>
      <c r="M185" s="132"/>
      <c r="N185" s="11">
        <f t="shared" si="27"/>
        <v>3.0000000000001137E-2</v>
      </c>
      <c r="O185" s="11">
        <f t="shared" si="23"/>
        <v>6.0000000000002274E-2</v>
      </c>
      <c r="P185" s="11">
        <f t="shared" si="28"/>
        <v>6.0000000000002274E-2</v>
      </c>
      <c r="Q185" s="11"/>
      <c r="R185" s="11" t="str">
        <f t="shared" si="29"/>
        <v xml:space="preserve"> </v>
      </c>
      <c r="S185" s="11"/>
      <c r="T185" s="12">
        <f t="shared" si="26"/>
        <v>158.400000000006</v>
      </c>
      <c r="V185" s="4"/>
      <c r="W185" s="4"/>
      <c r="X185" s="9"/>
      <c r="Y185" s="4">
        <v>1</v>
      </c>
      <c r="Z185"/>
      <c r="AA185" s="9">
        <v>1</v>
      </c>
      <c r="AB185"/>
      <c r="AC185"/>
      <c r="AD185"/>
      <c r="AE185"/>
      <c r="AF185" s="4">
        <v>1</v>
      </c>
      <c r="AG185"/>
      <c r="AH185" s="9">
        <v>1</v>
      </c>
      <c r="AI185"/>
      <c r="AJ185"/>
      <c r="AK185" s="4">
        <v>1</v>
      </c>
      <c r="AL185" s="9"/>
      <c r="AM185" s="10">
        <v>1</v>
      </c>
      <c r="AN185" s="9"/>
      <c r="AO185" s="9"/>
      <c r="AQ185" s="36"/>
      <c r="AS185" s="327"/>
    </row>
    <row r="186" spans="1:45" s="1" customFormat="1" ht="12.75" customHeight="1" x14ac:dyDescent="0.25">
      <c r="A186" s="54" t="s">
        <v>276</v>
      </c>
      <c r="B186" s="50"/>
      <c r="C186" s="1">
        <v>2</v>
      </c>
      <c r="D186" s="9"/>
      <c r="E186" s="7">
        <v>10.220000000000001</v>
      </c>
      <c r="F186" s="7">
        <v>10.26</v>
      </c>
      <c r="H186" s="132"/>
      <c r="I186" s="132"/>
      <c r="J186" s="132"/>
      <c r="K186" s="132"/>
      <c r="L186" s="132"/>
      <c r="M186" s="132"/>
      <c r="N186" s="11">
        <f t="shared" si="27"/>
        <v>7.9999999999998295E-2</v>
      </c>
      <c r="O186" s="11">
        <f t="shared" si="23"/>
        <v>7.9999999999998295E-2</v>
      </c>
      <c r="P186" s="11">
        <f t="shared" si="28"/>
        <v>7.9999999999998295E-2</v>
      </c>
      <c r="Q186" s="11"/>
      <c r="R186" s="11" t="str">
        <f t="shared" si="29"/>
        <v xml:space="preserve"> </v>
      </c>
      <c r="S186" s="11"/>
      <c r="T186" s="12" t="str">
        <f t="shared" si="26"/>
        <v xml:space="preserve"> </v>
      </c>
      <c r="V186" s="4"/>
      <c r="W186" s="4"/>
      <c r="X186" s="9"/>
      <c r="Y186" s="4">
        <v>1</v>
      </c>
      <c r="Z186"/>
      <c r="AA186" s="9">
        <v>1</v>
      </c>
      <c r="AB186"/>
      <c r="AC186"/>
      <c r="AD186"/>
      <c r="AE186"/>
      <c r="AF186" s="4">
        <v>2</v>
      </c>
      <c r="AG186"/>
      <c r="AH186" s="9">
        <v>1</v>
      </c>
      <c r="AI186"/>
      <c r="AJ186"/>
      <c r="AK186" s="4">
        <v>1</v>
      </c>
      <c r="AL186" s="9"/>
      <c r="AM186" s="10"/>
      <c r="AN186" s="9"/>
      <c r="AO186" s="9">
        <v>1</v>
      </c>
      <c r="AQ186" s="36"/>
      <c r="AS186" s="327"/>
    </row>
    <row r="187" spans="1:45" s="1" customFormat="1" ht="12.75" customHeight="1" x14ac:dyDescent="0.25">
      <c r="A187" s="54" t="s">
        <v>276</v>
      </c>
      <c r="B187" s="50"/>
      <c r="C187" s="1">
        <v>2</v>
      </c>
      <c r="D187" s="9"/>
      <c r="E187" s="7">
        <v>10.26</v>
      </c>
      <c r="F187" s="7">
        <v>10.34</v>
      </c>
      <c r="H187" s="132"/>
      <c r="I187" s="132"/>
      <c r="J187" s="132"/>
      <c r="K187" s="132"/>
      <c r="L187" s="132"/>
      <c r="M187" s="132"/>
      <c r="N187" s="11">
        <f t="shared" si="27"/>
        <v>8.0000000000000071E-2</v>
      </c>
      <c r="O187" s="11">
        <f t="shared" si="23"/>
        <v>0.16000000000000014</v>
      </c>
      <c r="P187" s="11">
        <f t="shared" si="28"/>
        <v>0.16000000000000014</v>
      </c>
      <c r="Q187" s="11"/>
      <c r="R187" s="11" t="str">
        <f t="shared" si="29"/>
        <v xml:space="preserve"> </v>
      </c>
      <c r="S187" s="11"/>
      <c r="T187" s="12" t="str">
        <f t="shared" si="26"/>
        <v xml:space="preserve"> </v>
      </c>
      <c r="V187" s="4"/>
      <c r="W187" s="4"/>
      <c r="X187" s="9"/>
      <c r="Y187" s="4">
        <v>1</v>
      </c>
      <c r="Z187"/>
      <c r="AA187" s="9">
        <v>1</v>
      </c>
      <c r="AB187"/>
      <c r="AC187"/>
      <c r="AD187"/>
      <c r="AE187"/>
      <c r="AF187" s="4">
        <v>1</v>
      </c>
      <c r="AG187"/>
      <c r="AH187" s="9">
        <v>1</v>
      </c>
      <c r="AI187"/>
      <c r="AJ187"/>
      <c r="AK187" s="4">
        <v>1</v>
      </c>
      <c r="AL187" s="9"/>
      <c r="AM187" s="10"/>
      <c r="AN187" s="9"/>
      <c r="AO187" s="9"/>
      <c r="AQ187" s="36"/>
      <c r="AS187" s="327"/>
    </row>
    <row r="188" spans="1:45" s="1" customFormat="1" ht="12.75" customHeight="1" x14ac:dyDescent="0.25">
      <c r="A188" s="54" t="s">
        <v>276</v>
      </c>
      <c r="B188" s="50"/>
      <c r="C188" s="1">
        <v>2</v>
      </c>
      <c r="D188" s="9"/>
      <c r="E188" s="7">
        <v>10.34</v>
      </c>
      <c r="F188" s="7">
        <v>10.61</v>
      </c>
      <c r="H188" s="132"/>
      <c r="I188" s="132"/>
      <c r="J188" s="132"/>
      <c r="K188" s="132"/>
      <c r="L188" s="132"/>
      <c r="M188" s="132"/>
      <c r="N188" s="11">
        <f t="shared" si="27"/>
        <v>0.53999999999999915</v>
      </c>
      <c r="O188" s="11">
        <f t="shared" si="23"/>
        <v>0.53999999999999915</v>
      </c>
      <c r="P188" s="11">
        <f t="shared" si="28"/>
        <v>0.53999999999999915</v>
      </c>
      <c r="Q188" s="11"/>
      <c r="R188" s="11" t="str">
        <f t="shared" si="29"/>
        <v xml:space="preserve"> </v>
      </c>
      <c r="S188" s="11"/>
      <c r="T188" s="12" t="str">
        <f t="shared" si="26"/>
        <v xml:space="preserve"> </v>
      </c>
      <c r="V188" s="4"/>
      <c r="W188" s="4"/>
      <c r="X188" s="9"/>
      <c r="Y188" s="4">
        <v>1</v>
      </c>
      <c r="Z188"/>
      <c r="AA188" s="9">
        <v>1</v>
      </c>
      <c r="AB188"/>
      <c r="AC188"/>
      <c r="AD188"/>
      <c r="AE188"/>
      <c r="AF188" s="4">
        <v>2</v>
      </c>
      <c r="AG188"/>
      <c r="AH188" s="9">
        <v>1</v>
      </c>
      <c r="AI188"/>
      <c r="AJ188"/>
      <c r="AK188" s="4">
        <v>1</v>
      </c>
      <c r="AL188" s="9"/>
      <c r="AM188" s="10"/>
      <c r="AN188" s="9"/>
      <c r="AO188" s="9">
        <v>1</v>
      </c>
      <c r="AQ188" s="36"/>
      <c r="AS188" s="327"/>
    </row>
    <row r="189" spans="1:45" s="1" customFormat="1" ht="12.75" customHeight="1" x14ac:dyDescent="0.25">
      <c r="A189" s="54" t="s">
        <v>276</v>
      </c>
      <c r="B189" s="50"/>
      <c r="C189" s="1">
        <v>2</v>
      </c>
      <c r="D189" s="9" t="s">
        <v>596</v>
      </c>
      <c r="E189" s="7">
        <v>10.61</v>
      </c>
      <c r="F189" s="7">
        <v>10.67</v>
      </c>
      <c r="H189" s="133">
        <f>SUM(N142:N189)</f>
        <v>15.110000000000005</v>
      </c>
      <c r="I189" s="133">
        <f t="shared" ref="I189:M189" si="30">SUM(O142:O189)</f>
        <v>16.880000000000003</v>
      </c>
      <c r="J189" s="133">
        <f t="shared" si="30"/>
        <v>16.880000000000003</v>
      </c>
      <c r="K189" s="133">
        <f t="shared" si="30"/>
        <v>0</v>
      </c>
      <c r="L189" s="133">
        <f t="shared" si="30"/>
        <v>0</v>
      </c>
      <c r="M189" s="133">
        <f t="shared" si="30"/>
        <v>0</v>
      </c>
      <c r="N189" s="11">
        <f t="shared" si="27"/>
        <v>6.0000000000000497E-2</v>
      </c>
      <c r="O189" s="11">
        <f t="shared" si="23"/>
        <v>0.12000000000000099</v>
      </c>
      <c r="P189" s="11">
        <f t="shared" si="28"/>
        <v>0.12000000000000099</v>
      </c>
      <c r="Q189" s="11"/>
      <c r="R189" s="11" t="str">
        <f t="shared" si="29"/>
        <v xml:space="preserve"> </v>
      </c>
      <c r="S189" s="11"/>
      <c r="T189" s="12">
        <f t="shared" si="26"/>
        <v>633.60000000000525</v>
      </c>
      <c r="V189" s="4"/>
      <c r="W189" s="4"/>
      <c r="X189" s="9"/>
      <c r="Y189" s="4">
        <v>1</v>
      </c>
      <c r="Z189"/>
      <c r="AA189" s="9">
        <v>1</v>
      </c>
      <c r="AB189"/>
      <c r="AC189"/>
      <c r="AD189"/>
      <c r="AE189"/>
      <c r="AF189" s="4">
        <v>1</v>
      </c>
      <c r="AG189"/>
      <c r="AH189" s="9">
        <v>1</v>
      </c>
      <c r="AI189"/>
      <c r="AJ189"/>
      <c r="AK189" s="4">
        <v>1</v>
      </c>
      <c r="AL189" s="9"/>
      <c r="AM189" s="10">
        <v>2</v>
      </c>
      <c r="AN189" s="9"/>
      <c r="AO189" s="9"/>
      <c r="AQ189" s="36"/>
      <c r="AS189" s="327"/>
    </row>
    <row r="190" spans="1:45" s="16" customFormat="1" ht="12.75" customHeight="1" x14ac:dyDescent="0.25">
      <c r="D190" s="17"/>
      <c r="E190" s="18"/>
      <c r="F190" s="18"/>
      <c r="N190" s="19" t="str">
        <f t="shared" si="27"/>
        <v xml:space="preserve"> </v>
      </c>
      <c r="O190" s="19" t="str">
        <f>IF($F190&gt;0,IF(S190&gt;0,($F190-$E190)*S190," ")," ")</f>
        <v xml:space="preserve"> </v>
      </c>
      <c r="P190" s="19" t="str">
        <f t="shared" si="28"/>
        <v xml:space="preserve"> </v>
      </c>
      <c r="Q190" s="19"/>
      <c r="R190" s="19" t="str">
        <f t="shared" si="29"/>
        <v xml:space="preserve"> </v>
      </c>
      <c r="S190" s="19"/>
      <c r="T190" s="20" t="str">
        <f>IF($F190&gt;0,IF(AM190&gt;0,AM190," ")," ")</f>
        <v xml:space="preserve"> </v>
      </c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Q190" s="17"/>
    </row>
    <row r="191" spans="1:45" s="16" customFormat="1" ht="12.75" customHeight="1" x14ac:dyDescent="0.25">
      <c r="D191" s="17"/>
      <c r="E191" s="18"/>
      <c r="F191" s="18"/>
      <c r="N191" s="19"/>
      <c r="O191" s="19"/>
      <c r="P191" s="19"/>
      <c r="Q191" s="19"/>
      <c r="R191" s="19"/>
      <c r="S191" s="19"/>
      <c r="T191" s="20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Q191" s="17"/>
    </row>
    <row r="192" spans="1:45" s="16" customFormat="1" ht="12.75" customHeight="1" x14ac:dyDescent="0.25">
      <c r="D192" s="17"/>
      <c r="E192" s="18"/>
      <c r="F192" s="18"/>
      <c r="N192" s="19"/>
      <c r="O192" s="19"/>
      <c r="P192" s="19"/>
      <c r="Q192" s="19"/>
      <c r="R192" s="19"/>
      <c r="S192" s="19"/>
      <c r="T192" s="20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Q192" s="17"/>
    </row>
    <row r="193" spans="1:43" ht="12" customHeight="1" x14ac:dyDescent="0.25">
      <c r="A193" s="60" t="s">
        <v>302</v>
      </c>
      <c r="C193" s="1">
        <v>64</v>
      </c>
      <c r="E193" s="7">
        <v>0</v>
      </c>
      <c r="F193" s="7">
        <v>0.1</v>
      </c>
      <c r="H193" s="130"/>
      <c r="I193" s="130"/>
      <c r="J193" s="130"/>
      <c r="K193" s="130"/>
      <c r="L193" s="130"/>
      <c r="M193" s="130"/>
      <c r="N193" s="11"/>
      <c r="O193" s="11"/>
      <c r="P193" s="11"/>
      <c r="Q193" s="11"/>
      <c r="R193" s="11"/>
      <c r="S193" s="11"/>
      <c r="T193" s="12"/>
      <c r="V193" s="4" t="s">
        <v>20</v>
      </c>
      <c r="W193" s="173">
        <v>2</v>
      </c>
      <c r="X193" s="172"/>
      <c r="Y193" s="172"/>
      <c r="Z193" s="172"/>
      <c r="AA193" s="172"/>
      <c r="AB193" s="172"/>
      <c r="AC193" s="172"/>
      <c r="AD193" s="172"/>
      <c r="AE193" s="172"/>
      <c r="AF193" s="173">
        <v>1</v>
      </c>
      <c r="AG193" s="172"/>
      <c r="AH193" s="172"/>
      <c r="AI193" s="172"/>
      <c r="AJ193" s="172"/>
      <c r="AK193" s="172"/>
      <c r="AL193" s="172"/>
      <c r="AM193" s="172"/>
      <c r="AN193" s="172"/>
      <c r="AO193" s="172"/>
      <c r="AQ193" s="36"/>
    </row>
    <row r="194" spans="1:43" ht="12" customHeight="1" x14ac:dyDescent="0.25">
      <c r="A194" s="54" t="s">
        <v>276</v>
      </c>
      <c r="C194" s="1">
        <v>64</v>
      </c>
      <c r="D194" s="14"/>
      <c r="E194" s="7">
        <v>0.1</v>
      </c>
      <c r="F194" s="7">
        <v>0.32</v>
      </c>
      <c r="H194" s="131"/>
      <c r="I194" s="131"/>
      <c r="J194" s="131"/>
      <c r="K194" s="131"/>
      <c r="L194" s="131"/>
      <c r="M194" s="131"/>
      <c r="N194" s="11"/>
      <c r="O194" s="11"/>
      <c r="P194" s="11"/>
      <c r="Q194" s="11"/>
      <c r="R194" s="11"/>
      <c r="S194" s="11"/>
      <c r="T194" s="12"/>
      <c r="V194" s="4" t="s">
        <v>20</v>
      </c>
      <c r="W194" s="173">
        <v>2</v>
      </c>
      <c r="X194" s="172"/>
      <c r="Y194" s="172"/>
      <c r="Z194" s="172"/>
      <c r="AA194" s="172"/>
      <c r="AB194" s="172"/>
      <c r="AC194" s="172"/>
      <c r="AD194" s="172"/>
      <c r="AE194" s="172"/>
      <c r="AF194" s="173">
        <v>1</v>
      </c>
      <c r="AG194" s="172"/>
      <c r="AH194" s="172"/>
      <c r="AI194" s="172"/>
      <c r="AJ194" s="172"/>
      <c r="AK194" s="172"/>
      <c r="AL194" s="172"/>
      <c r="AM194" s="172"/>
      <c r="AN194" s="172"/>
      <c r="AO194" s="172"/>
      <c r="AQ194" s="36"/>
    </row>
    <row r="195" spans="1:43" ht="12.75" customHeight="1" x14ac:dyDescent="0.25">
      <c r="A195" s="54" t="s">
        <v>276</v>
      </c>
      <c r="C195" s="1">
        <v>64</v>
      </c>
      <c r="D195" s="14"/>
      <c r="E195" s="35">
        <v>0.32</v>
      </c>
      <c r="F195" s="35">
        <v>0.37</v>
      </c>
      <c r="H195" s="130"/>
      <c r="I195" s="130"/>
      <c r="J195" s="130"/>
      <c r="K195" s="130"/>
      <c r="L195" s="130"/>
      <c r="M195" s="130"/>
      <c r="N195" s="11"/>
      <c r="O195" s="11"/>
      <c r="P195" s="11"/>
      <c r="Q195" s="11"/>
      <c r="R195" s="11"/>
      <c r="S195" s="11"/>
      <c r="T195" s="12"/>
      <c r="V195" s="4" t="s">
        <v>20</v>
      </c>
      <c r="W195" s="173">
        <v>2</v>
      </c>
      <c r="X195" s="172"/>
      <c r="Y195" s="172"/>
      <c r="Z195" s="172"/>
      <c r="AA195" s="246"/>
      <c r="AB195" s="172"/>
      <c r="AC195" s="172"/>
      <c r="AD195" s="172"/>
      <c r="AE195" s="172"/>
      <c r="AF195" s="246">
        <v>2</v>
      </c>
      <c r="AG195" s="172"/>
      <c r="AH195" s="172"/>
      <c r="AI195" s="172"/>
      <c r="AJ195" s="172"/>
      <c r="AK195" s="172"/>
      <c r="AL195" s="172"/>
      <c r="AM195" s="173"/>
      <c r="AN195" s="172"/>
      <c r="AO195" s="172"/>
      <c r="AQ195" t="s">
        <v>41</v>
      </c>
    </row>
    <row r="196" spans="1:43" ht="12.75" customHeight="1" x14ac:dyDescent="0.25">
      <c r="A196" s="54" t="s">
        <v>276</v>
      </c>
      <c r="C196" s="1">
        <v>64</v>
      </c>
      <c r="D196" s="14"/>
      <c r="E196" s="35">
        <v>0.37</v>
      </c>
      <c r="F196" s="35">
        <v>0.42</v>
      </c>
      <c r="H196" s="130"/>
      <c r="I196" s="130"/>
      <c r="J196" s="130"/>
      <c r="K196" s="130"/>
      <c r="L196" s="130"/>
      <c r="M196" s="130"/>
      <c r="N196" s="11"/>
      <c r="O196" s="11"/>
      <c r="P196" s="11"/>
      <c r="Q196" s="11"/>
      <c r="R196" s="11"/>
      <c r="S196" s="11"/>
      <c r="T196" s="12"/>
      <c r="V196" s="4" t="s">
        <v>20</v>
      </c>
      <c r="W196" s="173" t="s">
        <v>16</v>
      </c>
      <c r="X196" s="172"/>
      <c r="Y196" s="172"/>
      <c r="Z196" s="172"/>
      <c r="AA196" s="246"/>
      <c r="AB196" s="172"/>
      <c r="AC196" s="172"/>
      <c r="AD196" s="172"/>
      <c r="AE196" s="172"/>
      <c r="AF196" s="246">
        <v>1</v>
      </c>
      <c r="AG196" s="172"/>
      <c r="AH196" s="172"/>
      <c r="AI196" s="172"/>
      <c r="AJ196" s="172"/>
      <c r="AK196" s="172"/>
      <c r="AL196" s="172"/>
      <c r="AM196" s="173">
        <v>1</v>
      </c>
      <c r="AN196" s="172"/>
      <c r="AO196" s="172"/>
      <c r="AQ196" t="s">
        <v>41</v>
      </c>
    </row>
    <row r="197" spans="1:43" ht="12.75" customHeight="1" x14ac:dyDescent="0.25">
      <c r="A197" s="54" t="s">
        <v>276</v>
      </c>
      <c r="C197" s="1">
        <v>64</v>
      </c>
      <c r="D197" s="14"/>
      <c r="E197" s="35">
        <v>0.42</v>
      </c>
      <c r="F197" s="35">
        <v>0.53</v>
      </c>
      <c r="H197" s="130"/>
      <c r="I197" s="130"/>
      <c r="J197" s="130"/>
      <c r="K197" s="130"/>
      <c r="L197" s="130"/>
      <c r="M197" s="130"/>
      <c r="N197" s="11"/>
      <c r="O197" s="11"/>
      <c r="P197" s="11"/>
      <c r="Q197" s="11"/>
      <c r="R197" s="11"/>
      <c r="S197" s="11"/>
      <c r="T197" s="12"/>
      <c r="V197" s="4" t="s">
        <v>20</v>
      </c>
      <c r="W197" s="173" t="s">
        <v>16</v>
      </c>
      <c r="X197" s="172"/>
      <c r="Y197" s="172"/>
      <c r="Z197" s="172"/>
      <c r="AA197" s="246"/>
      <c r="AB197" s="172"/>
      <c r="AC197" s="172"/>
      <c r="AD197" s="172"/>
      <c r="AE197" s="172"/>
      <c r="AF197" s="246">
        <v>1</v>
      </c>
      <c r="AG197" s="172"/>
      <c r="AH197" s="172"/>
      <c r="AI197" s="172"/>
      <c r="AJ197" s="172"/>
      <c r="AK197" s="172"/>
      <c r="AL197" s="172"/>
      <c r="AM197" s="173">
        <v>1</v>
      </c>
      <c r="AN197" s="172"/>
      <c r="AO197" s="172"/>
      <c r="AQ197" t="s">
        <v>41</v>
      </c>
    </row>
    <row r="198" spans="1:43" ht="12.75" customHeight="1" x14ac:dyDescent="0.25">
      <c r="A198" s="54" t="s">
        <v>276</v>
      </c>
      <c r="C198" s="1">
        <v>64</v>
      </c>
      <c r="D198" s="14"/>
      <c r="E198" s="35">
        <v>0.53</v>
      </c>
      <c r="F198" s="35">
        <v>0.57999999999999996</v>
      </c>
      <c r="H198" s="130"/>
      <c r="I198" s="130"/>
      <c r="J198" s="130"/>
      <c r="K198" s="130"/>
      <c r="L198" s="130"/>
      <c r="M198" s="130"/>
      <c r="N198" s="11"/>
      <c r="O198" s="11"/>
      <c r="P198" s="11"/>
      <c r="Q198" s="11"/>
      <c r="R198" s="11"/>
      <c r="S198" s="11"/>
      <c r="T198" s="12"/>
      <c r="V198" s="4" t="s">
        <v>20</v>
      </c>
      <c r="W198" s="173">
        <v>2</v>
      </c>
      <c r="X198" s="172"/>
      <c r="Y198" s="172"/>
      <c r="Z198" s="172"/>
      <c r="AA198" s="246"/>
      <c r="AB198" s="172"/>
      <c r="AC198" s="172"/>
      <c r="AD198" s="172"/>
      <c r="AE198" s="172"/>
      <c r="AF198" s="246">
        <v>2</v>
      </c>
      <c r="AG198" s="172"/>
      <c r="AH198" s="172"/>
      <c r="AI198" s="172"/>
      <c r="AJ198" s="172"/>
      <c r="AK198" s="172"/>
      <c r="AL198" s="172"/>
      <c r="AM198" s="172"/>
      <c r="AN198" s="172"/>
      <c r="AO198" s="173">
        <v>1</v>
      </c>
      <c r="AQ198" t="s">
        <v>17</v>
      </c>
    </row>
    <row r="199" spans="1:43" ht="12.75" customHeight="1" x14ac:dyDescent="0.25">
      <c r="A199" s="54" t="s">
        <v>276</v>
      </c>
      <c r="C199" s="1">
        <v>64</v>
      </c>
      <c r="D199" s="14"/>
      <c r="E199" s="35">
        <v>0.57999999999999996</v>
      </c>
      <c r="F199" s="35">
        <v>0.61</v>
      </c>
      <c r="H199" s="130"/>
      <c r="I199" s="130"/>
      <c r="J199" s="130"/>
      <c r="K199" s="130"/>
      <c r="L199" s="130"/>
      <c r="M199" s="130"/>
      <c r="N199" s="11"/>
      <c r="O199" s="11"/>
      <c r="P199" s="11"/>
      <c r="Q199" s="11"/>
      <c r="R199" s="11"/>
      <c r="S199" s="11"/>
      <c r="T199" s="12"/>
      <c r="V199" s="4" t="s">
        <v>20</v>
      </c>
      <c r="W199" s="173">
        <v>2</v>
      </c>
      <c r="X199" s="172"/>
      <c r="Y199" s="172"/>
      <c r="Z199" s="172"/>
      <c r="AA199" s="246"/>
      <c r="AB199" s="172"/>
      <c r="AC199" s="172"/>
      <c r="AD199" s="172"/>
      <c r="AE199" s="172"/>
      <c r="AF199" s="246"/>
      <c r="AG199" s="172"/>
      <c r="AH199" s="172"/>
      <c r="AI199" s="172"/>
      <c r="AJ199" s="172"/>
      <c r="AK199" s="172"/>
      <c r="AL199" s="172"/>
      <c r="AM199" s="172"/>
      <c r="AN199" s="172"/>
      <c r="AO199" s="173">
        <v>1</v>
      </c>
      <c r="AQ199" t="s">
        <v>17</v>
      </c>
    </row>
    <row r="200" spans="1:43" ht="12.75" customHeight="1" x14ac:dyDescent="0.25">
      <c r="A200" s="54" t="s">
        <v>276</v>
      </c>
      <c r="C200" s="1">
        <v>64</v>
      </c>
      <c r="D200" s="14"/>
      <c r="E200" s="35">
        <v>0.61</v>
      </c>
      <c r="F200" s="35">
        <v>0.75</v>
      </c>
      <c r="H200" s="130"/>
      <c r="I200" s="130"/>
      <c r="J200" s="130"/>
      <c r="K200" s="130"/>
      <c r="L200" s="130"/>
      <c r="M200" s="130"/>
      <c r="N200" s="11"/>
      <c r="O200" s="11"/>
      <c r="P200" s="11"/>
      <c r="Q200" s="11"/>
      <c r="R200" s="11"/>
      <c r="S200" s="11"/>
      <c r="T200" s="12"/>
      <c r="V200" s="4" t="s">
        <v>20</v>
      </c>
      <c r="W200" s="173">
        <v>2</v>
      </c>
      <c r="X200" s="172"/>
      <c r="Y200" s="172"/>
      <c r="Z200" s="172"/>
      <c r="AA200" s="246"/>
      <c r="AB200" s="172"/>
      <c r="AC200" s="172"/>
      <c r="AD200" s="172"/>
      <c r="AE200" s="172"/>
      <c r="AF200" s="246">
        <v>1</v>
      </c>
      <c r="AG200" s="172"/>
      <c r="AH200" s="172"/>
      <c r="AI200" s="172"/>
      <c r="AJ200" s="172"/>
      <c r="AK200" s="172"/>
      <c r="AL200" s="172"/>
      <c r="AM200" s="172"/>
      <c r="AN200" s="172"/>
      <c r="AO200" s="172"/>
      <c r="AQ200" s="36"/>
    </row>
    <row r="201" spans="1:43" ht="12.75" customHeight="1" x14ac:dyDescent="0.25">
      <c r="A201" s="54" t="s">
        <v>276</v>
      </c>
      <c r="C201" s="1">
        <v>64</v>
      </c>
      <c r="D201" s="14" t="s">
        <v>915</v>
      </c>
      <c r="E201" s="35">
        <v>0.75</v>
      </c>
      <c r="F201" s="35">
        <v>0.92</v>
      </c>
      <c r="H201" s="130"/>
      <c r="I201" s="130"/>
      <c r="J201" s="130"/>
      <c r="K201" s="130"/>
      <c r="L201" s="130"/>
      <c r="M201" s="130"/>
      <c r="N201" s="11"/>
      <c r="O201" s="11"/>
      <c r="P201" s="11"/>
      <c r="Q201" s="11"/>
      <c r="R201" s="11"/>
      <c r="S201" s="11"/>
      <c r="T201" s="12"/>
      <c r="V201" s="4" t="s">
        <v>20</v>
      </c>
      <c r="W201" s="173">
        <v>2</v>
      </c>
      <c r="X201" s="172"/>
      <c r="Y201" s="172"/>
      <c r="Z201" s="172"/>
      <c r="AA201" s="246"/>
      <c r="AB201" s="172"/>
      <c r="AC201" s="172"/>
      <c r="AD201" s="172"/>
      <c r="AE201" s="173">
        <v>1</v>
      </c>
      <c r="AF201" s="246"/>
      <c r="AG201" s="172"/>
      <c r="AH201" s="172"/>
      <c r="AI201" s="172"/>
      <c r="AJ201" s="172"/>
      <c r="AK201" s="172"/>
      <c r="AL201" s="172"/>
      <c r="AM201" s="172"/>
      <c r="AN201" s="172"/>
      <c r="AO201" s="172"/>
      <c r="AQ201" s="36"/>
    </row>
    <row r="202" spans="1:43" ht="12.75" customHeight="1" x14ac:dyDescent="0.25">
      <c r="A202" s="54" t="s">
        <v>276</v>
      </c>
      <c r="C202" s="1">
        <v>64</v>
      </c>
      <c r="D202" s="14" t="s">
        <v>53</v>
      </c>
      <c r="E202" s="35">
        <v>0.92</v>
      </c>
      <c r="F202" s="35">
        <v>1.38</v>
      </c>
      <c r="H202" s="130"/>
      <c r="I202" s="130"/>
      <c r="J202" s="130"/>
      <c r="K202" s="130"/>
      <c r="L202" s="130"/>
      <c r="M202" s="130"/>
      <c r="N202" s="11"/>
      <c r="O202" s="11"/>
      <c r="P202" s="11"/>
      <c r="Q202" s="11"/>
      <c r="R202" s="11"/>
      <c r="S202" s="11"/>
      <c r="T202" s="12"/>
      <c r="V202" s="4" t="s">
        <v>20</v>
      </c>
      <c r="W202" s="173">
        <v>2</v>
      </c>
      <c r="X202" s="172"/>
      <c r="Y202" s="172"/>
      <c r="Z202" s="172"/>
      <c r="AA202" s="246"/>
      <c r="AB202" s="172"/>
      <c r="AC202" s="172"/>
      <c r="AD202" s="173">
        <v>1</v>
      </c>
      <c r="AE202" s="172"/>
      <c r="AF202" s="246"/>
      <c r="AG202" s="172"/>
      <c r="AH202" s="172"/>
      <c r="AI202" s="172"/>
      <c r="AJ202" s="172"/>
      <c r="AK202" s="172"/>
      <c r="AL202" s="172"/>
      <c r="AM202" s="172"/>
      <c r="AN202" s="172"/>
      <c r="AO202" s="172"/>
      <c r="AQ202" s="36"/>
    </row>
    <row r="203" spans="1:43" ht="12.75" customHeight="1" x14ac:dyDescent="0.25">
      <c r="A203" s="54" t="s">
        <v>276</v>
      </c>
      <c r="C203" s="1">
        <v>64</v>
      </c>
      <c r="D203" s="14"/>
      <c r="E203" s="35">
        <v>1.38</v>
      </c>
      <c r="F203" s="35">
        <v>1.44</v>
      </c>
      <c r="H203" s="130"/>
      <c r="I203" s="130"/>
      <c r="J203" s="130"/>
      <c r="K203" s="130"/>
      <c r="L203" s="130"/>
      <c r="M203" s="130"/>
      <c r="N203" s="11"/>
      <c r="O203" s="11"/>
      <c r="P203" s="11"/>
      <c r="Q203" s="11"/>
      <c r="R203" s="11"/>
      <c r="S203" s="11"/>
      <c r="T203" s="12"/>
      <c r="V203" s="4" t="s">
        <v>20</v>
      </c>
      <c r="W203" s="173">
        <v>2</v>
      </c>
      <c r="X203" s="172"/>
      <c r="Y203" s="172"/>
      <c r="Z203" s="172"/>
      <c r="AA203" s="246"/>
      <c r="AB203" s="172"/>
      <c r="AC203" s="172"/>
      <c r="AD203" s="172"/>
      <c r="AE203" s="173">
        <v>1</v>
      </c>
      <c r="AF203" s="246"/>
      <c r="AG203" s="172"/>
      <c r="AH203" s="172"/>
      <c r="AI203" s="172"/>
      <c r="AJ203" s="172"/>
      <c r="AK203" s="172"/>
      <c r="AL203" s="172"/>
      <c r="AM203" s="172"/>
      <c r="AN203" s="172"/>
      <c r="AO203" s="172"/>
      <c r="AQ203" s="36"/>
    </row>
    <row r="204" spans="1:43" ht="12.75" customHeight="1" x14ac:dyDescent="0.25">
      <c r="A204" s="54" t="s">
        <v>276</v>
      </c>
      <c r="C204" s="1">
        <v>64</v>
      </c>
      <c r="D204" s="14"/>
      <c r="E204" s="35">
        <v>1.44</v>
      </c>
      <c r="F204" s="35">
        <v>1.46</v>
      </c>
      <c r="H204" s="130"/>
      <c r="I204" s="130"/>
      <c r="J204" s="130"/>
      <c r="K204" s="130"/>
      <c r="L204" s="130"/>
      <c r="M204" s="130"/>
      <c r="N204" s="11"/>
      <c r="O204" s="11"/>
      <c r="P204" s="11"/>
      <c r="Q204" s="11"/>
      <c r="R204" s="11"/>
      <c r="S204" s="11"/>
      <c r="T204" s="12"/>
      <c r="V204"/>
      <c r="W204" s="173">
        <v>2</v>
      </c>
      <c r="X204" s="172"/>
      <c r="Y204" s="172"/>
      <c r="Z204" s="172"/>
      <c r="AA204" s="246">
        <v>1</v>
      </c>
      <c r="AB204" s="172"/>
      <c r="AC204" s="172"/>
      <c r="AD204" s="172"/>
      <c r="AE204" s="172"/>
      <c r="AF204" s="246"/>
      <c r="AG204" s="172"/>
      <c r="AH204" s="173">
        <v>1</v>
      </c>
      <c r="AI204" s="172"/>
      <c r="AJ204" s="172"/>
      <c r="AK204" s="172"/>
      <c r="AL204" s="172"/>
      <c r="AM204" s="172"/>
      <c r="AN204" s="172"/>
      <c r="AO204" s="172"/>
      <c r="AQ204" s="36"/>
    </row>
    <row r="205" spans="1:43" ht="12.75" customHeight="1" x14ac:dyDescent="0.25">
      <c r="A205" s="54" t="s">
        <v>276</v>
      </c>
      <c r="C205" s="1">
        <v>64</v>
      </c>
      <c r="D205" s="14"/>
      <c r="E205" s="35">
        <v>1.46</v>
      </c>
      <c r="F205" s="35">
        <v>1.52</v>
      </c>
      <c r="H205" s="130"/>
      <c r="I205" s="130"/>
      <c r="J205" s="130"/>
      <c r="K205" s="130"/>
      <c r="L205" s="130"/>
      <c r="M205" s="130"/>
      <c r="N205" s="11"/>
      <c r="O205" s="11"/>
      <c r="P205" s="11"/>
      <c r="Q205" s="11"/>
      <c r="R205" s="11"/>
      <c r="S205" s="11"/>
      <c r="T205" s="12"/>
      <c r="V205"/>
      <c r="W205" s="173">
        <v>2</v>
      </c>
      <c r="X205" s="172"/>
      <c r="Y205" s="172"/>
      <c r="Z205" s="172"/>
      <c r="AA205" s="246">
        <v>1</v>
      </c>
      <c r="AB205" s="172"/>
      <c r="AC205" s="172"/>
      <c r="AD205" s="172"/>
      <c r="AE205" s="173">
        <v>1</v>
      </c>
      <c r="AF205" s="246"/>
      <c r="AG205" s="172"/>
      <c r="AH205" s="173">
        <v>1</v>
      </c>
      <c r="AI205" s="172"/>
      <c r="AJ205" s="172"/>
      <c r="AK205" s="172"/>
      <c r="AL205" s="172"/>
      <c r="AM205" s="172"/>
      <c r="AN205" s="172"/>
      <c r="AO205" s="172"/>
      <c r="AQ205" s="36"/>
    </row>
    <row r="206" spans="1:43" ht="12.75" customHeight="1" x14ac:dyDescent="0.25">
      <c r="A206" s="54" t="s">
        <v>276</v>
      </c>
      <c r="C206" s="1">
        <v>64</v>
      </c>
      <c r="D206" s="14"/>
      <c r="E206" s="35">
        <v>1.52</v>
      </c>
      <c r="F206" s="35">
        <v>1.93</v>
      </c>
      <c r="H206" s="130"/>
      <c r="I206" s="130"/>
      <c r="J206" s="130"/>
      <c r="K206" s="130"/>
      <c r="L206" s="130"/>
      <c r="M206" s="130"/>
      <c r="N206" s="11"/>
      <c r="O206" s="11"/>
      <c r="P206" s="11"/>
      <c r="Q206" s="11"/>
      <c r="R206" s="11"/>
      <c r="S206" s="11"/>
      <c r="T206" s="12"/>
      <c r="V206"/>
      <c r="W206" s="173">
        <v>2</v>
      </c>
      <c r="X206" s="172"/>
      <c r="Y206" s="172"/>
      <c r="Z206" s="172"/>
      <c r="AA206" s="246">
        <v>1</v>
      </c>
      <c r="AB206" s="172"/>
      <c r="AC206" s="172"/>
      <c r="AD206" s="173">
        <v>1</v>
      </c>
      <c r="AE206" s="172"/>
      <c r="AF206" s="246"/>
      <c r="AG206" s="172"/>
      <c r="AH206" s="173">
        <v>1</v>
      </c>
      <c r="AI206" s="172"/>
      <c r="AJ206" s="172"/>
      <c r="AK206" s="172"/>
      <c r="AL206" s="172"/>
      <c r="AM206" s="172"/>
      <c r="AN206" s="172"/>
      <c r="AO206" s="172"/>
      <c r="AQ206" s="36"/>
    </row>
    <row r="207" spans="1:43" ht="12.75" customHeight="1" x14ac:dyDescent="0.25">
      <c r="A207" s="54" t="s">
        <v>276</v>
      </c>
      <c r="C207" s="1">
        <v>64</v>
      </c>
      <c r="D207" s="14"/>
      <c r="E207" s="35">
        <v>1.93</v>
      </c>
      <c r="F207" s="35">
        <v>2.96</v>
      </c>
      <c r="H207" s="130"/>
      <c r="I207" s="130"/>
      <c r="J207" s="130"/>
      <c r="K207" s="130"/>
      <c r="L207" s="130"/>
      <c r="M207" s="130"/>
      <c r="N207" s="11"/>
      <c r="O207" s="11"/>
      <c r="P207" s="11"/>
      <c r="Q207" s="11"/>
      <c r="R207" s="11"/>
      <c r="S207" s="11"/>
      <c r="T207" s="12"/>
      <c r="V207"/>
      <c r="W207" s="173">
        <v>2</v>
      </c>
      <c r="X207" s="172"/>
      <c r="Y207" s="172"/>
      <c r="Z207" s="172"/>
      <c r="AA207" s="246">
        <v>1</v>
      </c>
      <c r="AB207" s="172"/>
      <c r="AC207" s="172"/>
      <c r="AD207" s="173">
        <v>1</v>
      </c>
      <c r="AE207" s="172"/>
      <c r="AF207" s="246"/>
      <c r="AG207" s="172"/>
      <c r="AH207" s="173">
        <v>1</v>
      </c>
      <c r="AI207" s="172"/>
      <c r="AJ207" s="172"/>
      <c r="AK207" s="172"/>
      <c r="AL207" s="172"/>
      <c r="AM207" s="172"/>
      <c r="AN207" s="172"/>
      <c r="AO207" s="172"/>
      <c r="AQ207" s="36"/>
    </row>
    <row r="208" spans="1:43" ht="12.75" customHeight="1" x14ac:dyDescent="0.25">
      <c r="A208" s="54" t="s">
        <v>276</v>
      </c>
      <c r="C208" s="1">
        <v>64</v>
      </c>
      <c r="E208" s="35">
        <v>2.96</v>
      </c>
      <c r="F208" s="35">
        <v>3.69</v>
      </c>
      <c r="H208" s="130"/>
      <c r="I208" s="130"/>
      <c r="J208" s="130"/>
      <c r="K208" s="130"/>
      <c r="L208" s="130"/>
      <c r="M208" s="130"/>
      <c r="N208" s="11">
        <f t="shared" ref="N208" si="31">IF(F208&gt;0,(F208-E208)*(AD208+AE208+AF208)," ")</f>
        <v>0.73</v>
      </c>
      <c r="O208" s="11" t="str">
        <f t="shared" ref="O208" si="32">IF((F208-E208)*(Y208+AK208)&gt;0,(F208-E208)*(Y208+AK208)," ")</f>
        <v xml:space="preserve"> </v>
      </c>
      <c r="P208" s="11">
        <f t="shared" ref="P208" si="33">IF(($F208-$E208)*(AA208+AH208)&gt;0,($F208-$E208)*(AA208+AH208)," ")</f>
        <v>1.46</v>
      </c>
      <c r="Q208" s="11"/>
      <c r="R208" s="11" t="str">
        <f t="shared" ref="R208" si="34">IF(($F208-$E208)*(AB208+AI208)&gt;0,($F208-$E208)*(AB208+AI208)," ")</f>
        <v xml:space="preserve"> </v>
      </c>
      <c r="S208" s="11"/>
      <c r="T208" s="12" t="str">
        <f t="shared" ref="T208" si="35">IF($F208&gt;0,IF(AM208&gt;0,((F208-E208)*AM208)*5280," ")," ")</f>
        <v xml:space="preserve"> </v>
      </c>
      <c r="V208"/>
      <c r="W208" s="173">
        <v>2</v>
      </c>
      <c r="X208" s="172"/>
      <c r="Y208" s="172"/>
      <c r="Z208" s="172"/>
      <c r="AA208" s="246">
        <v>1</v>
      </c>
      <c r="AB208" s="172"/>
      <c r="AC208" s="172"/>
      <c r="AD208" s="173">
        <v>1</v>
      </c>
      <c r="AE208" s="172"/>
      <c r="AF208" s="246"/>
      <c r="AG208" s="172"/>
      <c r="AH208" s="173">
        <v>1</v>
      </c>
      <c r="AI208" s="172"/>
      <c r="AJ208" s="172"/>
      <c r="AK208" s="172"/>
      <c r="AL208" s="172"/>
      <c r="AM208" s="172"/>
      <c r="AN208" s="172"/>
      <c r="AO208" s="172"/>
      <c r="AQ208" s="36"/>
    </row>
    <row r="209" spans="1:43" ht="12.75" customHeight="1" x14ac:dyDescent="0.25">
      <c r="A209" s="54" t="s">
        <v>276</v>
      </c>
      <c r="C209" s="1">
        <v>64</v>
      </c>
      <c r="D209" s="14"/>
      <c r="E209" s="35">
        <v>3.69</v>
      </c>
      <c r="F209" s="35">
        <v>3.76</v>
      </c>
      <c r="H209" s="130"/>
      <c r="I209" s="130"/>
      <c r="J209" s="130"/>
      <c r="K209" s="130"/>
      <c r="L209" s="130"/>
      <c r="M209" s="130"/>
      <c r="N209" s="11">
        <f t="shared" ref="N209:N225" si="36">IF(F209&gt;0,(F209-E209)*(AD209+AE209+AF209)," ")</f>
        <v>6.999999999999984E-2</v>
      </c>
      <c r="O209" s="11" t="str">
        <f t="shared" ref="O209:O225" si="37">IF((F209-E209)*(Y209+AK209)&gt;0,(F209-E209)*(Y209+AK209)," ")</f>
        <v xml:space="preserve"> </v>
      </c>
      <c r="P209" s="11">
        <f t="shared" ref="P209:P225" si="38">IF(($F209-$E209)*(AA209+AH209)&gt;0,($F209-$E209)*(AA209+AH209)," ")</f>
        <v>0.13999999999999968</v>
      </c>
      <c r="Q209" s="11"/>
      <c r="R209" s="11" t="str">
        <f t="shared" ref="R209:R219" si="39">IF(($F209-$E209)*(AB209+AI209)&gt;0,($F209-$E209)*(AB209+AI209)," ")</f>
        <v xml:space="preserve"> </v>
      </c>
      <c r="S209" s="11"/>
      <c r="T209" s="12" t="str">
        <f t="shared" ref="T209:T219" si="40">IF($F209&gt;0,IF(AM209&gt;0,((F209-E209)*AM209)*5280," ")," ")</f>
        <v xml:space="preserve"> </v>
      </c>
      <c r="V209"/>
      <c r="W209" s="173">
        <v>2</v>
      </c>
      <c r="X209" s="172"/>
      <c r="Y209" s="172"/>
      <c r="Z209" s="172"/>
      <c r="AA209" s="246">
        <v>1</v>
      </c>
      <c r="AB209" s="172"/>
      <c r="AC209" s="172"/>
      <c r="AD209" s="173">
        <v>1</v>
      </c>
      <c r="AE209" s="172"/>
      <c r="AF209" s="246"/>
      <c r="AG209" s="172"/>
      <c r="AH209" s="173">
        <v>1</v>
      </c>
      <c r="AI209" s="172"/>
      <c r="AJ209" s="172"/>
      <c r="AK209" s="172"/>
      <c r="AL209" s="172"/>
      <c r="AM209" s="172"/>
      <c r="AN209" s="172"/>
      <c r="AO209" s="172"/>
      <c r="AQ209" s="36"/>
    </row>
    <row r="210" spans="1:43" ht="12.75" customHeight="1" x14ac:dyDescent="0.25">
      <c r="A210" s="54" t="s">
        <v>276</v>
      </c>
      <c r="C210" s="1">
        <v>64</v>
      </c>
      <c r="D210" s="14"/>
      <c r="E210" s="35">
        <v>3.76</v>
      </c>
      <c r="F210" s="35">
        <v>3.83</v>
      </c>
      <c r="H210" s="130"/>
      <c r="I210" s="130"/>
      <c r="J210" s="130"/>
      <c r="K210" s="130"/>
      <c r="L210" s="130"/>
      <c r="M210" s="130"/>
      <c r="N210" s="11">
        <f t="shared" si="36"/>
        <v>7.0000000000000284E-2</v>
      </c>
      <c r="O210" s="11" t="str">
        <f t="shared" si="37"/>
        <v xml:space="preserve"> </v>
      </c>
      <c r="P210" s="11">
        <f t="shared" si="38"/>
        <v>0.14000000000000057</v>
      </c>
      <c r="Q210" s="11"/>
      <c r="R210" s="11" t="str">
        <f t="shared" si="39"/>
        <v xml:space="preserve"> </v>
      </c>
      <c r="S210" s="11"/>
      <c r="T210" s="12" t="str">
        <f t="shared" si="40"/>
        <v xml:space="preserve"> </v>
      </c>
      <c r="V210"/>
      <c r="W210" s="173">
        <v>2</v>
      </c>
      <c r="X210" s="172"/>
      <c r="Y210" s="172"/>
      <c r="Z210" s="172"/>
      <c r="AA210" s="246">
        <v>1</v>
      </c>
      <c r="AB210" s="172"/>
      <c r="AC210" s="172"/>
      <c r="AD210" s="172"/>
      <c r="AE210" s="173">
        <v>1</v>
      </c>
      <c r="AF210" s="246"/>
      <c r="AG210" s="172"/>
      <c r="AH210" s="173">
        <v>1</v>
      </c>
      <c r="AI210" s="172"/>
      <c r="AJ210" s="172"/>
      <c r="AK210" s="172"/>
      <c r="AL210" s="172"/>
      <c r="AM210" s="172"/>
      <c r="AN210" s="172"/>
      <c r="AO210" s="172"/>
      <c r="AQ210" s="36"/>
    </row>
    <row r="211" spans="1:43" ht="12.75" customHeight="1" x14ac:dyDescent="0.25">
      <c r="A211" s="54" t="s">
        <v>276</v>
      </c>
      <c r="C211" s="1">
        <v>64</v>
      </c>
      <c r="D211" s="14"/>
      <c r="E211" s="35">
        <v>3.83</v>
      </c>
      <c r="F211" s="35">
        <v>4.08</v>
      </c>
      <c r="H211" s="130"/>
      <c r="I211" s="130"/>
      <c r="J211" s="130"/>
      <c r="K211" s="130"/>
      <c r="L211" s="130"/>
      <c r="M211" s="130"/>
      <c r="N211" s="11">
        <f t="shared" si="36"/>
        <v>0.25</v>
      </c>
      <c r="O211" s="11" t="str">
        <f t="shared" si="37"/>
        <v xml:space="preserve"> </v>
      </c>
      <c r="P211" s="11">
        <f t="shared" si="38"/>
        <v>0.5</v>
      </c>
      <c r="Q211" s="11"/>
      <c r="R211" s="11" t="str">
        <f t="shared" si="39"/>
        <v xml:space="preserve"> </v>
      </c>
      <c r="S211" s="11"/>
      <c r="T211" s="12" t="str">
        <f t="shared" si="40"/>
        <v xml:space="preserve"> </v>
      </c>
      <c r="V211"/>
      <c r="W211" s="173">
        <v>2</v>
      </c>
      <c r="X211" s="172"/>
      <c r="Y211" s="172"/>
      <c r="Z211" s="172"/>
      <c r="AA211" s="246">
        <v>1</v>
      </c>
      <c r="AB211" s="172"/>
      <c r="AC211" s="172"/>
      <c r="AD211" s="172"/>
      <c r="AE211" s="172"/>
      <c r="AF211" s="246">
        <v>1</v>
      </c>
      <c r="AG211" s="172"/>
      <c r="AH211" s="173">
        <v>1</v>
      </c>
      <c r="AI211" s="172"/>
      <c r="AJ211" s="172"/>
      <c r="AK211" s="172"/>
      <c r="AL211" s="172"/>
      <c r="AM211" s="172"/>
      <c r="AN211" s="172"/>
      <c r="AO211" s="172"/>
      <c r="AQ211" s="36"/>
    </row>
    <row r="212" spans="1:43" ht="12.75" customHeight="1" x14ac:dyDescent="0.25">
      <c r="A212" s="54" t="s">
        <v>276</v>
      </c>
      <c r="C212" s="1">
        <v>64</v>
      </c>
      <c r="D212" s="14"/>
      <c r="E212" s="35">
        <v>4.08</v>
      </c>
      <c r="F212" s="35">
        <v>4.17</v>
      </c>
      <c r="H212" s="130"/>
      <c r="I212" s="130"/>
      <c r="J212" s="130"/>
      <c r="K212" s="130"/>
      <c r="L212" s="130"/>
      <c r="M212" s="130"/>
      <c r="N212" s="11">
        <f t="shared" si="36"/>
        <v>8.9999999999999858E-2</v>
      </c>
      <c r="O212" s="11" t="str">
        <f t="shared" si="37"/>
        <v xml:space="preserve"> </v>
      </c>
      <c r="P212" s="11">
        <f t="shared" si="38"/>
        <v>0.17999999999999972</v>
      </c>
      <c r="Q212" s="11"/>
      <c r="R212" s="11" t="str">
        <f t="shared" si="39"/>
        <v xml:space="preserve"> </v>
      </c>
      <c r="S212" s="11"/>
      <c r="T212" s="12" t="str">
        <f t="shared" si="40"/>
        <v xml:space="preserve"> </v>
      </c>
      <c r="V212"/>
      <c r="W212" s="173">
        <v>2</v>
      </c>
      <c r="X212" s="172"/>
      <c r="Y212" s="172"/>
      <c r="Z212" s="172"/>
      <c r="AA212" s="246">
        <v>1</v>
      </c>
      <c r="AB212" s="172"/>
      <c r="AC212" s="172"/>
      <c r="AD212" s="172"/>
      <c r="AE212" s="173">
        <v>1</v>
      </c>
      <c r="AF212" s="246"/>
      <c r="AG212" s="172"/>
      <c r="AH212" s="173">
        <v>1</v>
      </c>
      <c r="AI212" s="172"/>
      <c r="AJ212" s="172"/>
      <c r="AK212" s="172"/>
      <c r="AL212" s="172"/>
      <c r="AM212" s="172"/>
      <c r="AN212" s="172"/>
      <c r="AO212" s="172"/>
      <c r="AQ212" s="36"/>
    </row>
    <row r="213" spans="1:43" ht="12.75" customHeight="1" x14ac:dyDescent="0.25">
      <c r="A213" s="54" t="s">
        <v>276</v>
      </c>
      <c r="C213" s="1">
        <v>64</v>
      </c>
      <c r="D213" s="14"/>
      <c r="E213" s="35">
        <v>4.17</v>
      </c>
      <c r="F213" s="35">
        <v>4.29</v>
      </c>
      <c r="H213" s="130"/>
      <c r="I213" s="130"/>
      <c r="J213" s="130"/>
      <c r="K213" s="130"/>
      <c r="L213" s="130"/>
      <c r="M213" s="130"/>
      <c r="N213" s="11">
        <f t="shared" si="36"/>
        <v>0.12000000000000011</v>
      </c>
      <c r="O213" s="11" t="str">
        <f t="shared" si="37"/>
        <v xml:space="preserve"> </v>
      </c>
      <c r="P213" s="11">
        <f t="shared" si="38"/>
        <v>0.24000000000000021</v>
      </c>
      <c r="Q213" s="11"/>
      <c r="R213" s="11" t="str">
        <f t="shared" si="39"/>
        <v xml:space="preserve"> </v>
      </c>
      <c r="S213" s="11"/>
      <c r="T213" s="12" t="str">
        <f t="shared" si="40"/>
        <v xml:space="preserve"> </v>
      </c>
      <c r="V213"/>
      <c r="W213" s="173">
        <v>2</v>
      </c>
      <c r="X213" s="172"/>
      <c r="Y213" s="172"/>
      <c r="Z213" s="172"/>
      <c r="AA213" s="246">
        <v>1</v>
      </c>
      <c r="AB213" s="172"/>
      <c r="AC213" s="172"/>
      <c r="AD213" s="173">
        <v>1</v>
      </c>
      <c r="AE213" s="172"/>
      <c r="AF213" s="246"/>
      <c r="AG213" s="172"/>
      <c r="AH213" s="173">
        <v>1</v>
      </c>
      <c r="AI213" s="172"/>
      <c r="AJ213" s="172"/>
      <c r="AK213" s="172"/>
      <c r="AL213" s="172"/>
      <c r="AM213" s="172"/>
      <c r="AN213" s="172"/>
      <c r="AO213" s="172"/>
      <c r="AQ213" s="36"/>
    </row>
    <row r="214" spans="1:43" ht="12.75" customHeight="1" x14ac:dyDescent="0.25">
      <c r="A214" s="54" t="s">
        <v>276</v>
      </c>
      <c r="C214" s="1">
        <v>64</v>
      </c>
      <c r="D214" s="14" t="s">
        <v>544</v>
      </c>
      <c r="E214" s="35">
        <v>4.29</v>
      </c>
      <c r="F214" s="35">
        <v>4.3600000000000003</v>
      </c>
      <c r="H214" s="130"/>
      <c r="I214" s="130"/>
      <c r="J214" s="130"/>
      <c r="K214" s="130"/>
      <c r="L214" s="130"/>
      <c r="M214" s="130"/>
      <c r="N214" s="11">
        <f t="shared" si="36"/>
        <v>7.0000000000000284E-2</v>
      </c>
      <c r="O214" s="11" t="str">
        <f t="shared" si="37"/>
        <v xml:space="preserve"> </v>
      </c>
      <c r="P214" s="11">
        <f t="shared" si="38"/>
        <v>0.14000000000000057</v>
      </c>
      <c r="Q214" s="11"/>
      <c r="R214" s="11" t="str">
        <f t="shared" si="39"/>
        <v xml:space="preserve"> </v>
      </c>
      <c r="S214" s="11"/>
      <c r="T214" s="12" t="str">
        <f t="shared" si="40"/>
        <v xml:space="preserve"> </v>
      </c>
      <c r="V214"/>
      <c r="W214" s="173">
        <v>2</v>
      </c>
      <c r="X214" s="172"/>
      <c r="Y214" s="172"/>
      <c r="Z214" s="172"/>
      <c r="AA214" s="246">
        <v>1</v>
      </c>
      <c r="AB214" s="172"/>
      <c r="AC214" s="172"/>
      <c r="AD214" s="172"/>
      <c r="AE214" s="173">
        <v>1</v>
      </c>
      <c r="AF214" s="246"/>
      <c r="AG214" s="172"/>
      <c r="AH214" s="173">
        <v>1</v>
      </c>
      <c r="AI214" s="172"/>
      <c r="AJ214" s="172"/>
      <c r="AK214" s="172"/>
      <c r="AL214" s="172"/>
      <c r="AM214" s="172"/>
      <c r="AN214" s="172"/>
      <c r="AO214" s="172"/>
      <c r="AQ214" s="36"/>
    </row>
    <row r="215" spans="1:43" ht="12.75" customHeight="1" x14ac:dyDescent="0.25">
      <c r="A215" s="54" t="s">
        <v>276</v>
      </c>
      <c r="C215" s="1">
        <v>64</v>
      </c>
      <c r="D215" s="14"/>
      <c r="E215" s="35">
        <v>4.3600000000000003</v>
      </c>
      <c r="F215" s="35">
        <v>4.8</v>
      </c>
      <c r="H215" s="130"/>
      <c r="I215" s="130"/>
      <c r="J215" s="130"/>
      <c r="K215" s="130"/>
      <c r="L215" s="130"/>
      <c r="M215" s="130"/>
      <c r="N215" s="11">
        <f t="shared" si="36"/>
        <v>0.4399999999999995</v>
      </c>
      <c r="O215" s="11" t="str">
        <f t="shared" si="37"/>
        <v xml:space="preserve"> </v>
      </c>
      <c r="P215" s="11">
        <f t="shared" si="38"/>
        <v>0.87999999999999901</v>
      </c>
      <c r="Q215" s="11"/>
      <c r="R215" s="11" t="str">
        <f t="shared" si="39"/>
        <v xml:space="preserve"> </v>
      </c>
      <c r="S215" s="11"/>
      <c r="T215" s="12" t="str">
        <f t="shared" si="40"/>
        <v xml:space="preserve"> </v>
      </c>
      <c r="V215"/>
      <c r="W215" s="173">
        <v>2</v>
      </c>
      <c r="X215" s="172"/>
      <c r="Y215" s="172"/>
      <c r="Z215" s="172"/>
      <c r="AA215" s="246">
        <v>1</v>
      </c>
      <c r="AB215" s="172"/>
      <c r="AC215" s="172"/>
      <c r="AD215" s="172"/>
      <c r="AE215" s="172"/>
      <c r="AF215" s="246">
        <v>1</v>
      </c>
      <c r="AG215" s="172"/>
      <c r="AH215" s="173">
        <v>1</v>
      </c>
      <c r="AI215" s="172"/>
      <c r="AJ215" s="172"/>
      <c r="AK215" s="172"/>
      <c r="AL215" s="172"/>
      <c r="AM215" s="172"/>
      <c r="AN215" s="172"/>
      <c r="AO215" s="172"/>
      <c r="AQ215" s="36"/>
    </row>
    <row r="216" spans="1:43" ht="12.75" customHeight="1" x14ac:dyDescent="0.25">
      <c r="A216" s="54" t="s">
        <v>276</v>
      </c>
      <c r="C216" s="1">
        <v>64</v>
      </c>
      <c r="D216" s="14"/>
      <c r="E216" s="35">
        <v>4.8</v>
      </c>
      <c r="F216" s="35">
        <v>4.96</v>
      </c>
      <c r="H216" s="130"/>
      <c r="I216" s="130"/>
      <c r="J216" s="130"/>
      <c r="K216" s="130"/>
      <c r="L216" s="130"/>
      <c r="M216" s="130"/>
      <c r="N216" s="11">
        <f t="shared" si="36"/>
        <v>0</v>
      </c>
      <c r="O216" s="11" t="str">
        <f t="shared" si="37"/>
        <v xml:space="preserve"> </v>
      </c>
      <c r="P216" s="11" t="str">
        <f t="shared" si="38"/>
        <v xml:space="preserve"> </v>
      </c>
      <c r="Q216" s="11"/>
      <c r="R216" s="11" t="str">
        <f t="shared" si="39"/>
        <v xml:space="preserve"> </v>
      </c>
      <c r="S216" s="11"/>
      <c r="T216" s="12" t="str">
        <f t="shared" si="40"/>
        <v xml:space="preserve"> </v>
      </c>
      <c r="V216"/>
      <c r="W216" s="173">
        <v>2</v>
      </c>
      <c r="X216" s="172"/>
      <c r="Y216" s="172"/>
      <c r="Z216" s="172"/>
      <c r="AA216" s="246"/>
      <c r="AB216" s="172"/>
      <c r="AC216" s="172"/>
      <c r="AD216" s="172"/>
      <c r="AE216" s="172"/>
      <c r="AF216" s="246"/>
      <c r="AG216" s="172"/>
      <c r="AH216" s="172"/>
      <c r="AI216" s="172"/>
      <c r="AJ216" s="172"/>
      <c r="AK216" s="172"/>
      <c r="AL216" s="172"/>
      <c r="AM216" s="172"/>
      <c r="AN216" s="172"/>
      <c r="AO216" s="172"/>
      <c r="AQ216" s="36"/>
    </row>
    <row r="217" spans="1:43" ht="12.75" customHeight="1" x14ac:dyDescent="0.25">
      <c r="A217" s="54" t="s">
        <v>276</v>
      </c>
      <c r="C217" s="1">
        <v>64</v>
      </c>
      <c r="D217" s="14"/>
      <c r="E217" s="35">
        <v>4.97</v>
      </c>
      <c r="F217" s="35">
        <v>4.97</v>
      </c>
      <c r="H217" s="130"/>
      <c r="I217" s="130"/>
      <c r="J217" s="130"/>
      <c r="K217" s="130"/>
      <c r="L217" s="130"/>
      <c r="M217" s="130"/>
      <c r="N217" s="11">
        <f t="shared" si="36"/>
        <v>0</v>
      </c>
      <c r="O217" s="11" t="str">
        <f t="shared" si="37"/>
        <v xml:space="preserve"> </v>
      </c>
      <c r="P217" s="11" t="str">
        <f t="shared" si="38"/>
        <v xml:space="preserve"> </v>
      </c>
      <c r="Q217" s="11"/>
      <c r="R217" s="11" t="str">
        <f t="shared" si="39"/>
        <v xml:space="preserve"> </v>
      </c>
      <c r="S217" s="11"/>
      <c r="T217" s="12" t="str">
        <f t="shared" si="40"/>
        <v xml:space="preserve"> </v>
      </c>
      <c r="V217"/>
      <c r="W217" s="173">
        <v>2</v>
      </c>
      <c r="X217" s="172"/>
      <c r="Y217" s="172"/>
      <c r="Z217" s="172"/>
      <c r="AA217" s="246">
        <v>1</v>
      </c>
      <c r="AB217" s="172"/>
      <c r="AC217" s="172"/>
      <c r="AD217" s="172"/>
      <c r="AE217" s="172"/>
      <c r="AF217" s="246">
        <v>1</v>
      </c>
      <c r="AG217" s="172"/>
      <c r="AH217" s="173">
        <v>1</v>
      </c>
      <c r="AI217" s="172"/>
      <c r="AJ217" s="172"/>
      <c r="AK217" s="172"/>
      <c r="AL217" s="172"/>
      <c r="AM217" s="172"/>
      <c r="AN217" s="172"/>
      <c r="AO217" s="172"/>
      <c r="AQ217" s="36"/>
    </row>
    <row r="218" spans="1:43" ht="12.75" customHeight="1" x14ac:dyDescent="0.25">
      <c r="A218" s="54" t="s">
        <v>276</v>
      </c>
      <c r="C218" s="1">
        <v>64</v>
      </c>
      <c r="D218" s="14"/>
      <c r="E218" s="35">
        <v>4.96</v>
      </c>
      <c r="F218" s="35">
        <v>5.22</v>
      </c>
      <c r="H218" s="131"/>
      <c r="I218" s="131"/>
      <c r="J218" s="131"/>
      <c r="K218" s="131"/>
      <c r="L218" s="131"/>
      <c r="M218" s="131"/>
      <c r="N218" s="11">
        <f t="shared" si="36"/>
        <v>0.25999999999999979</v>
      </c>
      <c r="O218" s="11" t="str">
        <f t="shared" si="37"/>
        <v xml:space="preserve"> </v>
      </c>
      <c r="P218" s="11">
        <f t="shared" si="38"/>
        <v>0.51999999999999957</v>
      </c>
      <c r="Q218" s="11"/>
      <c r="R218" s="11" t="str">
        <f t="shared" si="39"/>
        <v xml:space="preserve"> </v>
      </c>
      <c r="S218" s="11"/>
      <c r="T218" s="12" t="str">
        <f t="shared" si="40"/>
        <v xml:space="preserve"> </v>
      </c>
      <c r="V218"/>
      <c r="W218" s="173">
        <v>2</v>
      </c>
      <c r="X218" s="172"/>
      <c r="Y218" s="172"/>
      <c r="Z218" s="172"/>
      <c r="AA218" s="246">
        <v>1</v>
      </c>
      <c r="AB218" s="172"/>
      <c r="AC218" s="172"/>
      <c r="AD218" s="172"/>
      <c r="AE218" s="172"/>
      <c r="AF218" s="246">
        <v>1</v>
      </c>
      <c r="AG218" s="172"/>
      <c r="AH218" s="173">
        <v>1</v>
      </c>
      <c r="AI218" s="172"/>
      <c r="AJ218" s="172"/>
      <c r="AK218" s="172"/>
      <c r="AL218" s="172"/>
      <c r="AM218" s="172"/>
      <c r="AN218" s="172"/>
      <c r="AO218" s="172"/>
      <c r="AQ218" s="36"/>
    </row>
    <row r="219" spans="1:43" ht="12.75" customHeight="1" x14ac:dyDescent="0.25">
      <c r="A219" s="54" t="s">
        <v>276</v>
      </c>
      <c r="C219" s="1">
        <v>64</v>
      </c>
      <c r="D219" s="14"/>
      <c r="E219" s="35">
        <v>5.22</v>
      </c>
      <c r="F219" s="35">
        <v>5.67</v>
      </c>
      <c r="H219" s="131"/>
      <c r="I219" s="131"/>
      <c r="J219" s="131"/>
      <c r="K219" s="131"/>
      <c r="L219" s="131"/>
      <c r="M219" s="131"/>
      <c r="N219" s="11">
        <f t="shared" si="36"/>
        <v>0.45000000000000018</v>
      </c>
      <c r="O219" s="11" t="str">
        <f t="shared" si="37"/>
        <v xml:space="preserve"> </v>
      </c>
      <c r="P219" s="11">
        <f t="shared" si="38"/>
        <v>0.90000000000000036</v>
      </c>
      <c r="Q219" s="11"/>
      <c r="R219" s="11" t="str">
        <f t="shared" si="39"/>
        <v xml:space="preserve"> </v>
      </c>
      <c r="S219" s="11"/>
      <c r="T219" s="12" t="str">
        <f t="shared" si="40"/>
        <v xml:space="preserve"> </v>
      </c>
      <c r="V219"/>
      <c r="W219" s="173">
        <v>2</v>
      </c>
      <c r="X219" s="172"/>
      <c r="Y219" s="172"/>
      <c r="Z219" s="172"/>
      <c r="AA219" s="246">
        <v>1</v>
      </c>
      <c r="AB219" s="172"/>
      <c r="AC219" s="172"/>
      <c r="AD219" s="172"/>
      <c r="AE219" s="173">
        <v>1</v>
      </c>
      <c r="AF219" s="246"/>
      <c r="AG219" s="172"/>
      <c r="AH219" s="246">
        <v>1</v>
      </c>
      <c r="AI219" s="172"/>
      <c r="AJ219" s="172"/>
      <c r="AK219" s="172"/>
      <c r="AL219" s="172"/>
      <c r="AM219" s="172"/>
      <c r="AN219" s="172"/>
      <c r="AO219" s="172"/>
      <c r="AQ219" s="36"/>
    </row>
    <row r="220" spans="1:43" ht="12.75" customHeight="1" x14ac:dyDescent="0.25">
      <c r="A220" s="54" t="s">
        <v>276</v>
      </c>
      <c r="C220" s="1">
        <v>64</v>
      </c>
      <c r="D220" s="14"/>
      <c r="E220" s="35">
        <v>5.67</v>
      </c>
      <c r="F220" s="35">
        <v>5.75</v>
      </c>
      <c r="H220" s="130"/>
      <c r="I220" s="130"/>
      <c r="J220" s="130"/>
      <c r="K220" s="130"/>
      <c r="L220" s="130"/>
      <c r="M220" s="130"/>
      <c r="N220" s="11">
        <f t="shared" si="36"/>
        <v>8.0000000000000071E-2</v>
      </c>
      <c r="O220" s="11" t="str">
        <f t="shared" si="37"/>
        <v xml:space="preserve"> </v>
      </c>
      <c r="P220" s="11">
        <f t="shared" si="38"/>
        <v>0.16000000000000014</v>
      </c>
      <c r="Q220" s="11"/>
      <c r="R220" s="11"/>
      <c r="S220" s="11"/>
      <c r="T220" s="12"/>
      <c r="V220"/>
      <c r="W220" s="173">
        <v>2</v>
      </c>
      <c r="X220" s="172"/>
      <c r="Y220" s="172"/>
      <c r="Z220" s="172"/>
      <c r="AA220" s="246">
        <v>1</v>
      </c>
      <c r="AB220" s="172"/>
      <c r="AC220" s="172"/>
      <c r="AD220" s="172"/>
      <c r="AE220" s="173">
        <v>1</v>
      </c>
      <c r="AF220" s="246"/>
      <c r="AG220" s="172"/>
      <c r="AH220" s="246">
        <v>1</v>
      </c>
      <c r="AI220" s="172"/>
      <c r="AJ220" s="172"/>
      <c r="AK220" s="172"/>
      <c r="AL220" s="172"/>
      <c r="AM220" s="172"/>
      <c r="AN220" s="172"/>
      <c r="AO220" s="172"/>
      <c r="AQ220" s="36"/>
    </row>
    <row r="221" spans="1:43" ht="12.75" customHeight="1" x14ac:dyDescent="0.25">
      <c r="A221" s="54" t="s">
        <v>276</v>
      </c>
      <c r="C221" s="1">
        <v>64</v>
      </c>
      <c r="D221" s="14"/>
      <c r="E221" s="35">
        <v>5.75</v>
      </c>
      <c r="F221" s="35">
        <v>5.8</v>
      </c>
      <c r="H221" s="130"/>
      <c r="I221" s="130"/>
      <c r="J221" s="130"/>
      <c r="K221" s="130"/>
      <c r="L221" s="130"/>
      <c r="M221" s="130"/>
      <c r="N221" s="11">
        <f t="shared" si="36"/>
        <v>4.9999999999999822E-2</v>
      </c>
      <c r="O221" s="11" t="str">
        <f t="shared" si="37"/>
        <v xml:space="preserve"> </v>
      </c>
      <c r="P221" s="11">
        <f t="shared" si="38"/>
        <v>9.9999999999999645E-2</v>
      </c>
      <c r="Q221" s="11"/>
      <c r="R221" s="11"/>
      <c r="S221" s="11"/>
      <c r="T221" s="12"/>
      <c r="V221"/>
      <c r="W221" s="173">
        <v>2</v>
      </c>
      <c r="X221" s="172"/>
      <c r="Y221" s="172"/>
      <c r="Z221" s="172"/>
      <c r="AA221" s="246">
        <v>1</v>
      </c>
      <c r="AB221" s="172"/>
      <c r="AC221" s="172"/>
      <c r="AD221" s="173">
        <v>1</v>
      </c>
      <c r="AE221" s="172"/>
      <c r="AF221" s="246"/>
      <c r="AG221" s="172"/>
      <c r="AH221" s="246">
        <v>1</v>
      </c>
      <c r="AI221" s="172"/>
      <c r="AJ221" s="172"/>
      <c r="AK221" s="172"/>
      <c r="AL221" s="172"/>
      <c r="AM221" s="172"/>
      <c r="AN221" s="172"/>
      <c r="AO221" s="172"/>
      <c r="AQ221" s="36"/>
    </row>
    <row r="222" spans="1:43" ht="12.75" customHeight="1" x14ac:dyDescent="0.25">
      <c r="A222" s="54" t="s">
        <v>276</v>
      </c>
      <c r="C222" s="1">
        <v>64</v>
      </c>
      <c r="E222" s="35">
        <v>5.8</v>
      </c>
      <c r="F222" s="35">
        <v>5.88</v>
      </c>
      <c r="H222" s="130"/>
      <c r="I222" s="130"/>
      <c r="J222" s="130"/>
      <c r="K222" s="130"/>
      <c r="L222" s="130"/>
      <c r="M222" s="130"/>
      <c r="N222" s="11">
        <f t="shared" si="36"/>
        <v>8.0000000000000071E-2</v>
      </c>
      <c r="O222" s="11" t="str">
        <f t="shared" si="37"/>
        <v xml:space="preserve"> </v>
      </c>
      <c r="P222" s="11">
        <f t="shared" si="38"/>
        <v>0.16000000000000014</v>
      </c>
      <c r="Q222" s="11"/>
      <c r="R222" s="11"/>
      <c r="S222" s="11"/>
      <c r="T222" s="12"/>
      <c r="V222"/>
      <c r="W222" s="173">
        <v>2</v>
      </c>
      <c r="X222" s="172"/>
      <c r="Y222" s="172"/>
      <c r="Z222" s="172"/>
      <c r="AA222" s="246">
        <v>1</v>
      </c>
      <c r="AB222" s="172"/>
      <c r="AC222" s="172"/>
      <c r="AD222" s="172"/>
      <c r="AE222" s="173">
        <v>1</v>
      </c>
      <c r="AF222" s="246"/>
      <c r="AG222" s="172"/>
      <c r="AH222" s="246">
        <v>1</v>
      </c>
      <c r="AI222" s="172"/>
      <c r="AJ222" s="172"/>
      <c r="AK222" s="172"/>
      <c r="AL222" s="172"/>
      <c r="AM222" s="172"/>
      <c r="AN222" s="172"/>
      <c r="AO222" s="172"/>
      <c r="AQ222" s="36"/>
    </row>
    <row r="223" spans="1:43" ht="12.75" customHeight="1" x14ac:dyDescent="0.25">
      <c r="A223" s="54" t="s">
        <v>276</v>
      </c>
      <c r="C223" s="1">
        <v>64</v>
      </c>
      <c r="E223" s="35">
        <v>5.88</v>
      </c>
      <c r="F223" s="35">
        <v>6.01</v>
      </c>
      <c r="H223" s="130"/>
      <c r="I223" s="130"/>
      <c r="J223" s="130"/>
      <c r="K223" s="130"/>
      <c r="L223" s="130"/>
      <c r="M223" s="130"/>
      <c r="N223" s="11">
        <f t="shared" si="36"/>
        <v>0.12999999999999989</v>
      </c>
      <c r="O223" s="11" t="str">
        <f t="shared" si="37"/>
        <v xml:space="preserve"> </v>
      </c>
      <c r="P223" s="11">
        <f t="shared" si="38"/>
        <v>0.25999999999999979</v>
      </c>
      <c r="Q223" s="11"/>
      <c r="R223" s="11"/>
      <c r="S223" s="11"/>
      <c r="T223" s="12"/>
      <c r="V223"/>
      <c r="W223" s="173">
        <v>2</v>
      </c>
      <c r="X223" s="172"/>
      <c r="Y223" s="172"/>
      <c r="Z223" s="172"/>
      <c r="AA223" s="246">
        <v>1</v>
      </c>
      <c r="AB223" s="172"/>
      <c r="AC223" s="172"/>
      <c r="AD223" s="173">
        <v>1</v>
      </c>
      <c r="AE223" s="172"/>
      <c r="AF223" s="246"/>
      <c r="AG223" s="172"/>
      <c r="AH223" s="246">
        <v>1</v>
      </c>
      <c r="AI223" s="172"/>
      <c r="AJ223" s="172"/>
      <c r="AK223" s="172"/>
      <c r="AL223" s="172"/>
      <c r="AM223" s="172"/>
      <c r="AN223" s="172"/>
      <c r="AO223" s="172"/>
      <c r="AQ223" s="36"/>
    </row>
    <row r="224" spans="1:43" ht="12.75" customHeight="1" x14ac:dyDescent="0.25">
      <c r="A224" s="54" t="s">
        <v>276</v>
      </c>
      <c r="C224" s="1">
        <v>64</v>
      </c>
      <c r="E224" s="35">
        <v>6.01</v>
      </c>
      <c r="F224" s="35">
        <v>6.14</v>
      </c>
      <c r="H224" s="198"/>
      <c r="I224" s="198"/>
      <c r="J224" s="198"/>
      <c r="K224" s="198"/>
      <c r="L224" s="198"/>
      <c r="M224" s="198"/>
      <c r="N224" s="11">
        <f t="shared" si="36"/>
        <v>0.12999999999999989</v>
      </c>
      <c r="O224" s="11" t="str">
        <f t="shared" si="37"/>
        <v xml:space="preserve"> </v>
      </c>
      <c r="P224" s="11">
        <f t="shared" si="38"/>
        <v>0.25999999999999979</v>
      </c>
      <c r="Q224" s="11"/>
      <c r="R224" s="11"/>
      <c r="S224" s="11"/>
      <c r="T224" s="12"/>
      <c r="V224"/>
      <c r="W224" s="173">
        <v>2</v>
      </c>
      <c r="X224" s="172"/>
      <c r="Y224" s="172"/>
      <c r="Z224" s="172"/>
      <c r="AA224" s="246">
        <v>1</v>
      </c>
      <c r="AB224" s="172"/>
      <c r="AC224" s="172"/>
      <c r="AD224" s="172"/>
      <c r="AE224" s="173">
        <v>1</v>
      </c>
      <c r="AF224" s="246"/>
      <c r="AG224" s="172"/>
      <c r="AH224" s="246">
        <v>1</v>
      </c>
      <c r="AI224" s="172"/>
      <c r="AJ224" s="172"/>
      <c r="AK224" s="172"/>
      <c r="AL224" s="172"/>
      <c r="AM224" s="172"/>
      <c r="AN224" s="172"/>
      <c r="AO224" s="172"/>
      <c r="AQ224" s="36"/>
    </row>
    <row r="225" spans="1:43" ht="12.75" customHeight="1" x14ac:dyDescent="0.25">
      <c r="A225" s="54" t="s">
        <v>276</v>
      </c>
      <c r="C225" s="1">
        <v>64</v>
      </c>
      <c r="E225" s="35">
        <v>6.14</v>
      </c>
      <c r="F225" s="35">
        <v>6.18</v>
      </c>
      <c r="H225" s="202"/>
      <c r="I225" s="202"/>
      <c r="J225" s="202"/>
      <c r="K225" s="202"/>
      <c r="L225" s="202"/>
      <c r="M225" s="202"/>
      <c r="N225" s="11">
        <f t="shared" si="36"/>
        <v>4.0000000000000036E-2</v>
      </c>
      <c r="O225" s="11" t="str">
        <f t="shared" si="37"/>
        <v xml:space="preserve"> </v>
      </c>
      <c r="P225" s="11">
        <f t="shared" si="38"/>
        <v>8.0000000000000071E-2</v>
      </c>
      <c r="Q225" s="11"/>
      <c r="R225" s="11"/>
      <c r="S225" s="11"/>
      <c r="T225" s="12"/>
      <c r="V225"/>
      <c r="W225" s="173">
        <v>2</v>
      </c>
      <c r="X225" s="172"/>
      <c r="Y225" s="172"/>
      <c r="Z225" s="172"/>
      <c r="AA225" s="246">
        <v>1</v>
      </c>
      <c r="AB225" s="172"/>
      <c r="AC225" s="172"/>
      <c r="AD225" s="172"/>
      <c r="AE225" s="172"/>
      <c r="AF225" s="246">
        <v>1</v>
      </c>
      <c r="AG225" s="172"/>
      <c r="AH225" s="246">
        <v>1</v>
      </c>
      <c r="AI225" s="172"/>
      <c r="AJ225" s="172"/>
      <c r="AK225" s="172"/>
      <c r="AL225" s="172"/>
      <c r="AM225" s="172"/>
      <c r="AN225" s="172"/>
      <c r="AO225" s="172"/>
      <c r="AQ225" s="36"/>
    </row>
    <row r="226" spans="1:43" ht="12.75" customHeight="1" x14ac:dyDescent="0.25">
      <c r="A226" s="54" t="s">
        <v>276</v>
      </c>
      <c r="C226" s="1">
        <v>64</v>
      </c>
      <c r="E226" s="35">
        <v>6.18</v>
      </c>
      <c r="F226" s="35">
        <v>6.36</v>
      </c>
      <c r="H226" s="131"/>
      <c r="I226" s="131"/>
      <c r="J226" s="131"/>
      <c r="K226" s="131"/>
      <c r="L226" s="131"/>
      <c r="M226" s="131"/>
      <c r="N226" s="11">
        <f t="shared" ref="N226:N254" si="41">IF(F226&gt;0,(F226-E226)*(AD226+AE226+AF226)," ")</f>
        <v>0.1800000000000006</v>
      </c>
      <c r="O226" s="11" t="str">
        <f t="shared" ref="O226:O253" si="42">IF((F226-E226)*(Y226+AK226)&gt;0,(F226-E226)*(Y226+AK226)," ")</f>
        <v xml:space="preserve"> </v>
      </c>
      <c r="P226" s="11">
        <f t="shared" ref="P226:P254" si="43">IF(($F226-$E226)*(AA226+AH226)&gt;0,($F226-$E226)*(AA226+AH226)," ")</f>
        <v>0.36000000000000121</v>
      </c>
      <c r="Q226" s="11"/>
      <c r="R226" s="11"/>
      <c r="S226" s="11"/>
      <c r="T226" s="12"/>
      <c r="V226"/>
      <c r="W226" s="173">
        <v>2</v>
      </c>
      <c r="X226" s="172"/>
      <c r="Y226" s="172"/>
      <c r="Z226" s="172"/>
      <c r="AA226" s="246">
        <v>1</v>
      </c>
      <c r="AB226" s="172"/>
      <c r="AC226" s="172"/>
      <c r="AD226" s="172"/>
      <c r="AE226" s="173">
        <v>1</v>
      </c>
      <c r="AF226" s="246"/>
      <c r="AG226" s="172"/>
      <c r="AH226" s="246">
        <v>1</v>
      </c>
      <c r="AI226" s="172"/>
      <c r="AJ226" s="172"/>
      <c r="AK226" s="172"/>
      <c r="AL226" s="172"/>
      <c r="AM226" s="172"/>
      <c r="AN226" s="172"/>
      <c r="AO226" s="172"/>
      <c r="AQ226" s="36"/>
    </row>
    <row r="227" spans="1:43" ht="12.75" customHeight="1" x14ac:dyDescent="0.25">
      <c r="A227" s="54" t="s">
        <v>276</v>
      </c>
      <c r="C227" s="1">
        <v>64</v>
      </c>
      <c r="E227" s="35">
        <v>6.36</v>
      </c>
      <c r="F227" s="35">
        <v>6.51</v>
      </c>
      <c r="H227" s="130"/>
      <c r="I227" s="130"/>
      <c r="J227" s="130"/>
      <c r="K227" s="130"/>
      <c r="L227" s="130"/>
      <c r="M227" s="130"/>
      <c r="N227" s="11">
        <f t="shared" si="41"/>
        <v>0.14999999999999947</v>
      </c>
      <c r="O227" s="11" t="str">
        <f t="shared" si="42"/>
        <v xml:space="preserve"> </v>
      </c>
      <c r="P227" s="11">
        <f t="shared" si="43"/>
        <v>0.29999999999999893</v>
      </c>
      <c r="Q227" s="11"/>
      <c r="R227" s="11" t="str">
        <f t="shared" ref="R227:R254" si="44">IF(($F227-$E227)*(AB227+AI227)&gt;0,($F227-$E227)*(AB227+AI227)," ")</f>
        <v xml:space="preserve"> </v>
      </c>
      <c r="S227" s="11"/>
      <c r="T227" s="12" t="str">
        <f t="shared" ref="T227:T253" si="45">IF($F227&gt;0,IF(AM227&gt;0,((F227-E227)*AM227)*5280," ")," ")</f>
        <v xml:space="preserve"> </v>
      </c>
      <c r="W227" s="173">
        <v>2</v>
      </c>
      <c r="X227" s="172"/>
      <c r="Y227" s="172"/>
      <c r="Z227" s="172"/>
      <c r="AA227" s="246">
        <v>1</v>
      </c>
      <c r="AB227" s="172"/>
      <c r="AC227" s="172"/>
      <c r="AD227" s="173">
        <v>1</v>
      </c>
      <c r="AE227" s="172"/>
      <c r="AF227" s="246"/>
      <c r="AG227" s="172"/>
      <c r="AH227" s="246">
        <v>1</v>
      </c>
      <c r="AI227" s="172"/>
      <c r="AJ227" s="172"/>
      <c r="AK227" s="172"/>
      <c r="AL227" s="172"/>
      <c r="AM227" s="172"/>
      <c r="AN227" s="172"/>
      <c r="AO227" s="172"/>
      <c r="AQ227" s="36"/>
    </row>
    <row r="228" spans="1:43" ht="12.75" customHeight="1" x14ac:dyDescent="0.25">
      <c r="A228" s="54" t="s">
        <v>276</v>
      </c>
      <c r="C228" s="1">
        <v>64</v>
      </c>
      <c r="E228" s="35">
        <v>6.51</v>
      </c>
      <c r="F228" s="35">
        <v>6.55</v>
      </c>
      <c r="H228" s="130"/>
      <c r="I228" s="130"/>
      <c r="J228" s="130"/>
      <c r="K228" s="130"/>
      <c r="L228" s="130"/>
      <c r="M228" s="130"/>
      <c r="N228" s="11">
        <f t="shared" si="41"/>
        <v>4.0000000000000036E-2</v>
      </c>
      <c r="O228" s="11" t="str">
        <f t="shared" si="42"/>
        <v xml:space="preserve"> </v>
      </c>
      <c r="P228" s="11">
        <f t="shared" si="43"/>
        <v>8.0000000000000071E-2</v>
      </c>
      <c r="Q228" s="11"/>
      <c r="R228" s="11" t="str">
        <f t="shared" si="44"/>
        <v xml:space="preserve"> </v>
      </c>
      <c r="S228" s="11"/>
      <c r="T228" s="12" t="str">
        <f t="shared" si="45"/>
        <v xml:space="preserve"> </v>
      </c>
      <c r="W228" s="173">
        <v>2</v>
      </c>
      <c r="X228" s="172"/>
      <c r="Y228" s="172"/>
      <c r="Z228" s="172"/>
      <c r="AA228" s="246">
        <v>1</v>
      </c>
      <c r="AB228" s="172"/>
      <c r="AC228" s="172"/>
      <c r="AD228" s="172"/>
      <c r="AE228" s="173">
        <v>1</v>
      </c>
      <c r="AF228" s="246"/>
      <c r="AG228" s="172"/>
      <c r="AH228" s="246">
        <v>1</v>
      </c>
      <c r="AI228" s="172"/>
      <c r="AJ228" s="172"/>
      <c r="AK228" s="172"/>
      <c r="AL228" s="172"/>
      <c r="AM228" s="172"/>
      <c r="AN228" s="172"/>
      <c r="AO228" s="172"/>
      <c r="AQ228" s="36"/>
    </row>
    <row r="229" spans="1:43" ht="12.75" customHeight="1" x14ac:dyDescent="0.25">
      <c r="A229" s="54" t="s">
        <v>276</v>
      </c>
      <c r="C229" s="1">
        <v>64</v>
      </c>
      <c r="E229" s="35">
        <v>6.55</v>
      </c>
      <c r="F229" s="35">
        <v>6.63</v>
      </c>
      <c r="H229" s="130"/>
      <c r="I229" s="130"/>
      <c r="J229" s="130"/>
      <c r="K229" s="130"/>
      <c r="L229" s="130"/>
      <c r="M229" s="130"/>
      <c r="N229" s="11">
        <f t="shared" si="41"/>
        <v>8.0000000000000071E-2</v>
      </c>
      <c r="O229" s="11" t="str">
        <f t="shared" si="42"/>
        <v xml:space="preserve"> </v>
      </c>
      <c r="P229" s="11">
        <f t="shared" si="43"/>
        <v>0.16000000000000014</v>
      </c>
      <c r="Q229" s="11"/>
      <c r="R229" s="11" t="str">
        <f t="shared" si="44"/>
        <v xml:space="preserve"> </v>
      </c>
      <c r="S229" s="11"/>
      <c r="T229" s="12" t="str">
        <f t="shared" si="45"/>
        <v xml:space="preserve"> </v>
      </c>
      <c r="W229" s="173">
        <v>2</v>
      </c>
      <c r="X229" s="172"/>
      <c r="Y229" s="172"/>
      <c r="Z229" s="172"/>
      <c r="AA229" s="246">
        <v>1</v>
      </c>
      <c r="AB229" s="172"/>
      <c r="AC229" s="172"/>
      <c r="AD229" s="173">
        <v>1</v>
      </c>
      <c r="AE229" s="172"/>
      <c r="AF229" s="246"/>
      <c r="AG229" s="172"/>
      <c r="AH229" s="246">
        <v>1</v>
      </c>
      <c r="AI229" s="172"/>
      <c r="AJ229" s="172"/>
      <c r="AK229" s="172"/>
      <c r="AL229" s="172"/>
      <c r="AM229" s="172"/>
      <c r="AN229" s="172"/>
      <c r="AO229" s="172"/>
      <c r="AQ229" s="36"/>
    </row>
    <row r="230" spans="1:43" ht="12.75" customHeight="1" x14ac:dyDescent="0.25">
      <c r="A230" s="54" t="s">
        <v>276</v>
      </c>
      <c r="C230" s="1">
        <v>64</v>
      </c>
      <c r="E230" s="35">
        <v>6.63</v>
      </c>
      <c r="F230" s="35">
        <v>6.73</v>
      </c>
      <c r="H230" s="130"/>
      <c r="I230" s="130"/>
      <c r="J230" s="130"/>
      <c r="K230" s="130"/>
      <c r="L230" s="130"/>
      <c r="M230" s="130"/>
      <c r="N230" s="11">
        <f t="shared" si="41"/>
        <v>0.10000000000000053</v>
      </c>
      <c r="O230" s="11" t="str">
        <f t="shared" si="42"/>
        <v xml:space="preserve"> </v>
      </c>
      <c r="P230" s="11">
        <f t="shared" si="43"/>
        <v>0.20000000000000107</v>
      </c>
      <c r="Q230" s="11"/>
      <c r="R230" s="11" t="str">
        <f t="shared" si="44"/>
        <v xml:space="preserve"> </v>
      </c>
      <c r="S230" s="11"/>
      <c r="T230" s="12" t="str">
        <f t="shared" si="45"/>
        <v xml:space="preserve"> </v>
      </c>
      <c r="W230" s="173">
        <v>2</v>
      </c>
      <c r="X230" s="172"/>
      <c r="Y230" s="172"/>
      <c r="Z230" s="172"/>
      <c r="AA230" s="246">
        <v>1</v>
      </c>
      <c r="AB230" s="172"/>
      <c r="AC230" s="172"/>
      <c r="AD230" s="172"/>
      <c r="AE230" s="173">
        <v>1</v>
      </c>
      <c r="AF230" s="246"/>
      <c r="AG230" s="172"/>
      <c r="AH230" s="246">
        <v>1</v>
      </c>
      <c r="AI230" s="172"/>
      <c r="AJ230" s="172"/>
      <c r="AK230" s="172"/>
      <c r="AL230" s="172"/>
      <c r="AM230" s="172"/>
      <c r="AN230" s="172"/>
      <c r="AO230" s="172"/>
      <c r="AQ230" s="36"/>
    </row>
    <row r="231" spans="1:43" ht="12.75" customHeight="1" x14ac:dyDescent="0.25">
      <c r="A231" s="54" t="s">
        <v>276</v>
      </c>
      <c r="C231" s="1">
        <v>64</v>
      </c>
      <c r="E231" s="35">
        <v>6.73</v>
      </c>
      <c r="F231" s="35">
        <v>7.05</v>
      </c>
      <c r="H231" s="130"/>
      <c r="I231" s="130"/>
      <c r="J231" s="130"/>
      <c r="K231" s="130"/>
      <c r="L231" s="130"/>
      <c r="M231" s="130"/>
      <c r="N231" s="11">
        <f t="shared" si="41"/>
        <v>0.3199999999999994</v>
      </c>
      <c r="O231" s="11" t="str">
        <f t="shared" si="42"/>
        <v xml:space="preserve"> </v>
      </c>
      <c r="P231" s="11">
        <f t="shared" si="43"/>
        <v>0.63999999999999879</v>
      </c>
      <c r="Q231" s="11"/>
      <c r="R231" s="11" t="str">
        <f t="shared" si="44"/>
        <v xml:space="preserve"> </v>
      </c>
      <c r="S231" s="11"/>
      <c r="T231" s="12" t="str">
        <f t="shared" si="45"/>
        <v xml:space="preserve"> </v>
      </c>
      <c r="W231" s="173">
        <v>2</v>
      </c>
      <c r="X231" s="172"/>
      <c r="Y231" s="172"/>
      <c r="Z231" s="172"/>
      <c r="AA231" s="246">
        <v>1</v>
      </c>
      <c r="AB231" s="172"/>
      <c r="AC231" s="172"/>
      <c r="AD231" s="172"/>
      <c r="AE231" s="172"/>
      <c r="AF231" s="246">
        <v>1</v>
      </c>
      <c r="AG231" s="172"/>
      <c r="AH231" s="246">
        <v>1</v>
      </c>
      <c r="AI231" s="172"/>
      <c r="AJ231" s="172"/>
      <c r="AK231" s="172"/>
      <c r="AL231" s="172"/>
      <c r="AM231" s="172"/>
      <c r="AN231" s="172"/>
      <c r="AO231" s="172"/>
      <c r="AQ231" s="36"/>
    </row>
    <row r="232" spans="1:43" ht="12.75" customHeight="1" x14ac:dyDescent="0.25">
      <c r="A232" s="54" t="s">
        <v>276</v>
      </c>
      <c r="C232" s="1">
        <v>64</v>
      </c>
      <c r="E232" s="35">
        <v>7.05</v>
      </c>
      <c r="F232" s="35">
        <v>7.2</v>
      </c>
      <c r="H232" s="130"/>
      <c r="I232" s="130"/>
      <c r="J232" s="130"/>
      <c r="K232" s="130"/>
      <c r="L232" s="130"/>
      <c r="M232" s="130"/>
      <c r="N232" s="11">
        <f t="shared" si="41"/>
        <v>0.15000000000000036</v>
      </c>
      <c r="O232" s="11" t="str">
        <f t="shared" si="42"/>
        <v xml:space="preserve"> </v>
      </c>
      <c r="P232" s="11">
        <f t="shared" si="43"/>
        <v>0.30000000000000071</v>
      </c>
      <c r="Q232" s="11"/>
      <c r="R232" s="11" t="str">
        <f t="shared" si="44"/>
        <v xml:space="preserve"> </v>
      </c>
      <c r="S232" s="11"/>
      <c r="T232" s="12" t="str">
        <f t="shared" si="45"/>
        <v xml:space="preserve"> </v>
      </c>
      <c r="W232" s="173">
        <v>2</v>
      </c>
      <c r="X232" s="172"/>
      <c r="Y232" s="172"/>
      <c r="Z232" s="172"/>
      <c r="AA232" s="246">
        <v>1</v>
      </c>
      <c r="AB232" s="172"/>
      <c r="AC232" s="172"/>
      <c r="AD232" s="172"/>
      <c r="AE232" s="173">
        <v>1</v>
      </c>
      <c r="AF232" s="246"/>
      <c r="AG232" s="172"/>
      <c r="AH232" s="246">
        <v>1</v>
      </c>
      <c r="AI232" s="172"/>
      <c r="AJ232" s="172"/>
      <c r="AK232" s="172"/>
      <c r="AL232" s="172"/>
      <c r="AM232" s="172"/>
      <c r="AN232" s="172"/>
      <c r="AO232" s="172"/>
      <c r="AQ232" s="36"/>
    </row>
    <row r="233" spans="1:43" ht="12.75" customHeight="1" x14ac:dyDescent="0.25">
      <c r="A233" s="54" t="s">
        <v>276</v>
      </c>
      <c r="C233" s="1">
        <v>64</v>
      </c>
      <c r="E233" s="35">
        <v>7.2</v>
      </c>
      <c r="F233" s="35">
        <v>7.21</v>
      </c>
      <c r="H233" s="130"/>
      <c r="I233" s="130"/>
      <c r="J233" s="130"/>
      <c r="K233" s="130"/>
      <c r="L233" s="130"/>
      <c r="M233" s="130"/>
      <c r="N233" s="11">
        <f t="shared" si="41"/>
        <v>9.9999999999997868E-3</v>
      </c>
      <c r="O233" s="11" t="str">
        <f t="shared" si="42"/>
        <v xml:space="preserve"> </v>
      </c>
      <c r="P233" s="11">
        <f t="shared" si="43"/>
        <v>1.9999999999999574E-2</v>
      </c>
      <c r="Q233" s="11"/>
      <c r="R233" s="11" t="str">
        <f t="shared" si="44"/>
        <v xml:space="preserve"> </v>
      </c>
      <c r="S233" s="11"/>
      <c r="T233" s="12" t="str">
        <f t="shared" si="45"/>
        <v xml:space="preserve"> </v>
      </c>
      <c r="W233" s="173">
        <v>2</v>
      </c>
      <c r="X233" s="172"/>
      <c r="Y233" s="172"/>
      <c r="Z233" s="172"/>
      <c r="AA233" s="246">
        <v>1</v>
      </c>
      <c r="AB233" s="172"/>
      <c r="AC233" s="172"/>
      <c r="AD233" s="173">
        <v>1</v>
      </c>
      <c r="AE233" s="172"/>
      <c r="AF233" s="246"/>
      <c r="AG233" s="172"/>
      <c r="AH233" s="246">
        <v>1</v>
      </c>
      <c r="AI233" s="172"/>
      <c r="AJ233" s="172"/>
      <c r="AK233" s="172"/>
      <c r="AL233" s="172"/>
      <c r="AM233" s="172"/>
      <c r="AN233" s="172"/>
      <c r="AO233" s="172"/>
      <c r="AQ233" s="36"/>
    </row>
    <row r="234" spans="1:43" ht="12.75" customHeight="1" x14ac:dyDescent="0.25">
      <c r="A234" s="54" t="s">
        <v>276</v>
      </c>
      <c r="C234" s="1">
        <v>64</v>
      </c>
      <c r="E234" s="35">
        <v>7.21</v>
      </c>
      <c r="F234" s="35">
        <v>7.36</v>
      </c>
      <c r="H234" s="130"/>
      <c r="I234" s="130"/>
      <c r="J234" s="130"/>
      <c r="K234" s="130"/>
      <c r="L234" s="130"/>
      <c r="M234" s="130"/>
      <c r="N234" s="11">
        <f t="shared" si="41"/>
        <v>0.15000000000000036</v>
      </c>
      <c r="O234" s="11" t="str">
        <f t="shared" si="42"/>
        <v xml:space="preserve"> </v>
      </c>
      <c r="P234" s="11">
        <f t="shared" si="43"/>
        <v>0.30000000000000071</v>
      </c>
      <c r="Q234" s="11"/>
      <c r="R234" s="11" t="str">
        <f t="shared" si="44"/>
        <v xml:space="preserve"> </v>
      </c>
      <c r="S234" s="11"/>
      <c r="T234" s="12" t="str">
        <f t="shared" si="45"/>
        <v xml:space="preserve"> </v>
      </c>
      <c r="W234" s="173">
        <v>2</v>
      </c>
      <c r="X234" s="172"/>
      <c r="Y234" s="172"/>
      <c r="Z234" s="172"/>
      <c r="AA234" s="246">
        <v>1</v>
      </c>
      <c r="AB234" s="172"/>
      <c r="AC234" s="172"/>
      <c r="AD234" s="172"/>
      <c r="AE234" s="173">
        <v>1</v>
      </c>
      <c r="AF234" s="246"/>
      <c r="AG234" s="172"/>
      <c r="AH234" s="246">
        <v>1</v>
      </c>
      <c r="AI234" s="172"/>
      <c r="AJ234" s="172"/>
      <c r="AK234" s="172"/>
      <c r="AL234" s="172"/>
      <c r="AM234" s="172"/>
      <c r="AN234" s="172"/>
      <c r="AO234" s="172"/>
      <c r="AQ234" s="36"/>
    </row>
    <row r="235" spans="1:43" ht="12.75" customHeight="1" x14ac:dyDescent="0.25">
      <c r="A235" s="54" t="s">
        <v>276</v>
      </c>
      <c r="C235" s="1">
        <v>64</v>
      </c>
      <c r="E235" s="35">
        <v>7.36</v>
      </c>
      <c r="F235" s="35">
        <v>7.89</v>
      </c>
      <c r="H235" s="130"/>
      <c r="I235" s="130"/>
      <c r="J235" s="130"/>
      <c r="K235" s="130"/>
      <c r="L235" s="130"/>
      <c r="M235" s="130"/>
      <c r="N235" s="11">
        <f t="shared" si="41"/>
        <v>0.52999999999999936</v>
      </c>
      <c r="O235" s="11" t="str">
        <f t="shared" si="42"/>
        <v xml:space="preserve"> </v>
      </c>
      <c r="P235" s="11">
        <f t="shared" si="43"/>
        <v>1.0599999999999987</v>
      </c>
      <c r="Q235" s="11"/>
      <c r="R235" s="11" t="str">
        <f t="shared" si="44"/>
        <v xml:space="preserve"> </v>
      </c>
      <c r="S235" s="11"/>
      <c r="T235" s="12" t="str">
        <f t="shared" si="45"/>
        <v xml:space="preserve"> </v>
      </c>
      <c r="W235" s="173">
        <v>2</v>
      </c>
      <c r="X235" s="172"/>
      <c r="Y235" s="172"/>
      <c r="Z235" s="172"/>
      <c r="AA235" s="246">
        <v>1</v>
      </c>
      <c r="AB235" s="172"/>
      <c r="AC235" s="172"/>
      <c r="AD235" s="172"/>
      <c r="AE235" s="172"/>
      <c r="AF235" s="246">
        <v>1</v>
      </c>
      <c r="AG235" s="172"/>
      <c r="AH235" s="246">
        <v>1</v>
      </c>
      <c r="AI235" s="172"/>
      <c r="AJ235" s="172"/>
      <c r="AK235" s="172"/>
      <c r="AL235" s="172"/>
      <c r="AM235" s="172"/>
      <c r="AN235" s="172"/>
      <c r="AO235" s="172"/>
      <c r="AQ235" s="36"/>
    </row>
    <row r="236" spans="1:43" ht="12.75" customHeight="1" x14ac:dyDescent="0.25">
      <c r="A236" s="54" t="s">
        <v>276</v>
      </c>
      <c r="C236" s="1">
        <v>64</v>
      </c>
      <c r="E236" s="35">
        <v>7.89</v>
      </c>
      <c r="F236" s="35">
        <v>7.95</v>
      </c>
      <c r="H236" s="130"/>
      <c r="I236" s="130"/>
      <c r="J236" s="130"/>
      <c r="K236" s="130"/>
      <c r="L236" s="130"/>
      <c r="M236" s="130"/>
      <c r="N236" s="11">
        <f t="shared" si="41"/>
        <v>6.0000000000000497E-2</v>
      </c>
      <c r="O236" s="11" t="str">
        <f t="shared" si="42"/>
        <v xml:space="preserve"> </v>
      </c>
      <c r="P236" s="11">
        <f t="shared" si="43"/>
        <v>0.12000000000000099</v>
      </c>
      <c r="Q236" s="11"/>
      <c r="R236" s="11" t="str">
        <f t="shared" si="44"/>
        <v xml:space="preserve"> </v>
      </c>
      <c r="S236" s="11"/>
      <c r="T236" s="12" t="str">
        <f t="shared" si="45"/>
        <v xml:space="preserve"> </v>
      </c>
      <c r="W236" s="173">
        <v>2</v>
      </c>
      <c r="X236" s="172"/>
      <c r="Y236" s="172"/>
      <c r="Z236" s="172"/>
      <c r="AA236" s="246">
        <v>1</v>
      </c>
      <c r="AB236" s="172"/>
      <c r="AC236" s="172"/>
      <c r="AD236" s="172"/>
      <c r="AE236" s="173">
        <v>1</v>
      </c>
      <c r="AF236" s="246"/>
      <c r="AG236" s="172"/>
      <c r="AH236" s="246">
        <v>1</v>
      </c>
      <c r="AI236" s="172"/>
      <c r="AJ236" s="172"/>
      <c r="AK236" s="172"/>
      <c r="AL236" s="172"/>
      <c r="AM236" s="172"/>
      <c r="AN236" s="172"/>
      <c r="AO236" s="172"/>
      <c r="AQ236" s="36"/>
    </row>
    <row r="237" spans="1:43" ht="12.75" customHeight="1" x14ac:dyDescent="0.25">
      <c r="A237" s="54" t="s">
        <v>276</v>
      </c>
      <c r="C237" s="1">
        <v>64</v>
      </c>
      <c r="E237" s="35">
        <v>7.95</v>
      </c>
      <c r="F237" s="35">
        <v>7.96</v>
      </c>
      <c r="H237" s="130"/>
      <c r="I237" s="130"/>
      <c r="J237" s="130"/>
      <c r="K237" s="130"/>
      <c r="L237" s="130"/>
      <c r="M237" s="130"/>
      <c r="N237" s="11">
        <f t="shared" si="41"/>
        <v>9.9999999999997868E-3</v>
      </c>
      <c r="O237" s="11" t="str">
        <f t="shared" si="42"/>
        <v xml:space="preserve"> </v>
      </c>
      <c r="P237" s="11">
        <f t="shared" si="43"/>
        <v>1.9999999999999574E-2</v>
      </c>
      <c r="Q237" s="11"/>
      <c r="R237" s="11" t="str">
        <f t="shared" si="44"/>
        <v xml:space="preserve"> </v>
      </c>
      <c r="S237" s="11"/>
      <c r="T237" s="12" t="str">
        <f t="shared" si="45"/>
        <v xml:space="preserve"> </v>
      </c>
      <c r="W237" s="173">
        <v>2</v>
      </c>
      <c r="X237" s="172"/>
      <c r="Y237" s="172"/>
      <c r="Z237" s="172"/>
      <c r="AA237" s="246">
        <v>1</v>
      </c>
      <c r="AB237" s="172"/>
      <c r="AC237" s="172"/>
      <c r="AD237" s="173">
        <v>1</v>
      </c>
      <c r="AE237" s="172"/>
      <c r="AF237" s="246"/>
      <c r="AG237" s="172"/>
      <c r="AH237" s="246">
        <v>1</v>
      </c>
      <c r="AI237" s="172"/>
      <c r="AJ237" s="172"/>
      <c r="AK237" s="172"/>
      <c r="AL237" s="172"/>
      <c r="AM237" s="172"/>
      <c r="AN237" s="172"/>
      <c r="AO237" s="172"/>
      <c r="AQ237" s="36"/>
    </row>
    <row r="238" spans="1:43" ht="12.75" customHeight="1" x14ac:dyDescent="0.25">
      <c r="A238" s="54" t="s">
        <v>276</v>
      </c>
      <c r="C238" s="1">
        <v>64</v>
      </c>
      <c r="E238" s="35">
        <v>7.96</v>
      </c>
      <c r="F238" s="35">
        <v>8.02</v>
      </c>
      <c r="H238" s="130"/>
      <c r="I238" s="130"/>
      <c r="J238" s="130"/>
      <c r="K238" s="130"/>
      <c r="L238" s="130"/>
      <c r="M238" s="130"/>
      <c r="N238" s="11">
        <f t="shared" si="41"/>
        <v>5.9999999999999609E-2</v>
      </c>
      <c r="O238" s="11" t="str">
        <f t="shared" si="42"/>
        <v xml:space="preserve"> </v>
      </c>
      <c r="P238" s="11">
        <f t="shared" si="43"/>
        <v>0.11999999999999922</v>
      </c>
      <c r="Q238" s="11"/>
      <c r="R238" s="11" t="str">
        <f t="shared" si="44"/>
        <v xml:space="preserve"> </v>
      </c>
      <c r="S238" s="11"/>
      <c r="T238" s="12" t="str">
        <f t="shared" si="45"/>
        <v xml:space="preserve"> </v>
      </c>
      <c r="W238" s="173">
        <v>2</v>
      </c>
      <c r="X238" s="172"/>
      <c r="Y238" s="172"/>
      <c r="Z238" s="172"/>
      <c r="AA238" s="246">
        <v>1</v>
      </c>
      <c r="AB238" s="172"/>
      <c r="AC238" s="172"/>
      <c r="AD238" s="172"/>
      <c r="AE238" s="173">
        <v>1</v>
      </c>
      <c r="AF238" s="246"/>
      <c r="AG238" s="172"/>
      <c r="AH238" s="246">
        <v>1</v>
      </c>
      <c r="AI238" s="172"/>
      <c r="AJ238" s="172"/>
      <c r="AK238" s="172"/>
      <c r="AL238" s="172"/>
      <c r="AM238" s="172"/>
      <c r="AN238" s="172"/>
      <c r="AO238" s="172"/>
      <c r="AQ238" s="36"/>
    </row>
    <row r="239" spans="1:43" ht="12.75" customHeight="1" x14ac:dyDescent="0.25">
      <c r="A239" s="54" t="s">
        <v>276</v>
      </c>
      <c r="C239" s="1">
        <v>64</v>
      </c>
      <c r="E239" s="35">
        <v>8.02</v>
      </c>
      <c r="F239" s="35">
        <v>8.91</v>
      </c>
      <c r="H239" s="131"/>
      <c r="I239" s="131"/>
      <c r="J239" s="131"/>
      <c r="K239" s="131"/>
      <c r="L239" s="131"/>
      <c r="M239" s="131"/>
      <c r="N239" s="11">
        <f t="shared" si="41"/>
        <v>0.89000000000000057</v>
      </c>
      <c r="O239" s="11" t="str">
        <f t="shared" si="42"/>
        <v xml:space="preserve"> </v>
      </c>
      <c r="P239" s="11">
        <f t="shared" si="43"/>
        <v>1.7800000000000011</v>
      </c>
      <c r="Q239" s="11"/>
      <c r="R239" s="11" t="str">
        <f t="shared" si="44"/>
        <v xml:space="preserve"> </v>
      </c>
      <c r="S239" s="11"/>
      <c r="T239" s="12" t="str">
        <f t="shared" si="45"/>
        <v xml:space="preserve"> </v>
      </c>
      <c r="W239" s="173">
        <v>2</v>
      </c>
      <c r="X239" s="172"/>
      <c r="Y239" s="172"/>
      <c r="Z239" s="172"/>
      <c r="AA239" s="246">
        <v>1</v>
      </c>
      <c r="AB239" s="172"/>
      <c r="AC239" s="172"/>
      <c r="AD239" s="173">
        <v>1</v>
      </c>
      <c r="AE239" s="172"/>
      <c r="AF239" s="246"/>
      <c r="AG239" s="172"/>
      <c r="AH239" s="246">
        <v>1</v>
      </c>
      <c r="AI239" s="172"/>
      <c r="AJ239" s="172"/>
      <c r="AK239" s="172"/>
      <c r="AL239" s="172"/>
      <c r="AM239" s="172"/>
      <c r="AN239" s="172"/>
      <c r="AO239" s="172"/>
      <c r="AQ239" s="36"/>
    </row>
    <row r="240" spans="1:43" ht="12.75" customHeight="1" x14ac:dyDescent="0.25">
      <c r="A240" s="54" t="s">
        <v>276</v>
      </c>
      <c r="C240" s="1">
        <v>64</v>
      </c>
      <c r="D240" s="39" t="s">
        <v>542</v>
      </c>
      <c r="E240" s="35">
        <v>8.91</v>
      </c>
      <c r="F240" s="35">
        <v>9.0299999999999994</v>
      </c>
      <c r="H240" s="130"/>
      <c r="I240" s="130"/>
      <c r="J240" s="130"/>
      <c r="K240" s="130"/>
      <c r="L240" s="130"/>
      <c r="M240" s="130"/>
      <c r="N240" s="11">
        <f t="shared" si="41"/>
        <v>0.11999999999999922</v>
      </c>
      <c r="O240" s="11" t="str">
        <f t="shared" si="42"/>
        <v xml:space="preserve"> </v>
      </c>
      <c r="P240" s="11">
        <f t="shared" si="43"/>
        <v>0.23999999999999844</v>
      </c>
      <c r="Q240" s="11"/>
      <c r="R240" s="11" t="str">
        <f t="shared" si="44"/>
        <v xml:space="preserve"> </v>
      </c>
      <c r="S240" s="11"/>
      <c r="T240" s="12" t="str">
        <f t="shared" si="45"/>
        <v xml:space="preserve"> </v>
      </c>
      <c r="W240" s="173">
        <v>2</v>
      </c>
      <c r="X240" s="172"/>
      <c r="Y240" s="172"/>
      <c r="Z240" s="172"/>
      <c r="AA240" s="246">
        <v>1</v>
      </c>
      <c r="AB240" s="172"/>
      <c r="AC240" s="172"/>
      <c r="AD240" s="172"/>
      <c r="AE240" s="173">
        <v>1</v>
      </c>
      <c r="AF240" s="246"/>
      <c r="AG240" s="172"/>
      <c r="AH240" s="246">
        <v>1</v>
      </c>
      <c r="AI240" s="172"/>
      <c r="AJ240" s="172"/>
      <c r="AK240" s="172"/>
      <c r="AL240" s="172"/>
      <c r="AM240" s="172"/>
      <c r="AN240" s="172"/>
      <c r="AO240" s="172"/>
      <c r="AQ240" s="36"/>
    </row>
    <row r="241" spans="1:45" ht="12.75" customHeight="1" x14ac:dyDescent="0.25">
      <c r="A241" s="54" t="s">
        <v>276</v>
      </c>
      <c r="C241" s="1">
        <v>64</v>
      </c>
      <c r="E241" s="35">
        <v>9.0299999999999994</v>
      </c>
      <c r="F241" s="35">
        <v>10.16</v>
      </c>
      <c r="H241" s="130"/>
      <c r="I241" s="130"/>
      <c r="J241" s="130"/>
      <c r="K241" s="130"/>
      <c r="L241" s="130"/>
      <c r="M241" s="130"/>
      <c r="N241" s="11">
        <f t="shared" si="41"/>
        <v>1.1300000000000008</v>
      </c>
      <c r="O241" s="11" t="str">
        <f t="shared" si="42"/>
        <v xml:space="preserve"> </v>
      </c>
      <c r="P241" s="11">
        <f t="shared" si="43"/>
        <v>2.2600000000000016</v>
      </c>
      <c r="Q241" s="11"/>
      <c r="R241" s="11" t="str">
        <f t="shared" si="44"/>
        <v xml:space="preserve"> </v>
      </c>
      <c r="S241" s="11"/>
      <c r="T241" s="12" t="str">
        <f t="shared" si="45"/>
        <v xml:space="preserve"> </v>
      </c>
      <c r="W241" s="173">
        <v>2</v>
      </c>
      <c r="X241" s="172"/>
      <c r="Y241" s="172"/>
      <c r="Z241" s="172"/>
      <c r="AA241" s="246">
        <v>1</v>
      </c>
      <c r="AB241" s="172"/>
      <c r="AC241" s="172"/>
      <c r="AD241" s="173">
        <v>1</v>
      </c>
      <c r="AE241" s="172"/>
      <c r="AF241" s="246"/>
      <c r="AG241" s="172"/>
      <c r="AH241" s="246">
        <v>1</v>
      </c>
      <c r="AI241" s="172"/>
      <c r="AJ241" s="172"/>
      <c r="AK241" s="172"/>
      <c r="AL241" s="172"/>
      <c r="AM241" s="172"/>
      <c r="AN241" s="172"/>
      <c r="AO241" s="172"/>
      <c r="AQ241" s="36"/>
      <c r="AS241" s="329" t="s">
        <v>262</v>
      </c>
    </row>
    <row r="242" spans="1:45" ht="12.75" customHeight="1" x14ac:dyDescent="0.25">
      <c r="A242" s="54" t="s">
        <v>276</v>
      </c>
      <c r="C242" s="1">
        <v>64</v>
      </c>
      <c r="E242" s="35">
        <v>10.16</v>
      </c>
      <c r="F242" s="35">
        <v>10.28</v>
      </c>
      <c r="H242" s="130"/>
      <c r="I242" s="130"/>
      <c r="J242" s="130"/>
      <c r="K242" s="130"/>
      <c r="L242" s="130"/>
      <c r="M242" s="130"/>
      <c r="N242" s="11">
        <f t="shared" si="41"/>
        <v>0.11999999999999922</v>
      </c>
      <c r="O242" s="11" t="str">
        <f t="shared" si="42"/>
        <v xml:space="preserve"> </v>
      </c>
      <c r="P242" s="11">
        <f t="shared" si="43"/>
        <v>0.23999999999999844</v>
      </c>
      <c r="Q242" s="11"/>
      <c r="R242" s="11" t="str">
        <f t="shared" si="44"/>
        <v xml:space="preserve"> </v>
      </c>
      <c r="S242" s="11"/>
      <c r="T242" s="12" t="str">
        <f t="shared" si="45"/>
        <v xml:space="preserve"> </v>
      </c>
      <c r="W242" s="173">
        <v>2</v>
      </c>
      <c r="X242" s="172"/>
      <c r="Y242" s="172"/>
      <c r="Z242" s="172"/>
      <c r="AA242" s="246">
        <v>1</v>
      </c>
      <c r="AB242" s="172"/>
      <c r="AC242" s="172"/>
      <c r="AD242" s="172"/>
      <c r="AE242" s="173">
        <v>1</v>
      </c>
      <c r="AF242" s="246"/>
      <c r="AG242" s="172"/>
      <c r="AH242" s="246">
        <v>1</v>
      </c>
      <c r="AI242" s="172"/>
      <c r="AJ242" s="172"/>
      <c r="AK242" s="172"/>
      <c r="AL242" s="172"/>
      <c r="AM242" s="172"/>
      <c r="AN242" s="172"/>
      <c r="AO242" s="172"/>
      <c r="AQ242" s="36"/>
      <c r="AS242" s="325"/>
    </row>
    <row r="243" spans="1:45" ht="12.75" customHeight="1" x14ac:dyDescent="0.25">
      <c r="A243" s="54" t="s">
        <v>276</v>
      </c>
      <c r="C243" s="1">
        <v>64</v>
      </c>
      <c r="E243" s="35">
        <v>10.28</v>
      </c>
      <c r="F243" s="35">
        <v>10.57</v>
      </c>
      <c r="H243" s="130"/>
      <c r="I243" s="130"/>
      <c r="J243" s="130"/>
      <c r="K243" s="130"/>
      <c r="L243" s="130"/>
      <c r="M243" s="130"/>
      <c r="N243" s="11">
        <f t="shared" si="41"/>
        <v>0.29000000000000092</v>
      </c>
      <c r="O243" s="11" t="str">
        <f t="shared" si="42"/>
        <v xml:space="preserve"> </v>
      </c>
      <c r="P243" s="11">
        <f t="shared" si="43"/>
        <v>0.58000000000000185</v>
      </c>
      <c r="Q243" s="11"/>
      <c r="R243" s="11" t="str">
        <f t="shared" si="44"/>
        <v xml:space="preserve"> </v>
      </c>
      <c r="S243" s="11"/>
      <c r="T243" s="12" t="str">
        <f t="shared" si="45"/>
        <v xml:space="preserve"> </v>
      </c>
      <c r="W243" s="173">
        <v>2</v>
      </c>
      <c r="X243" s="172"/>
      <c r="Y243" s="172"/>
      <c r="Z243" s="172"/>
      <c r="AA243" s="246">
        <v>1</v>
      </c>
      <c r="AB243" s="172"/>
      <c r="AC243" s="172"/>
      <c r="AD243" s="172"/>
      <c r="AE243" s="172"/>
      <c r="AF243" s="246">
        <v>1</v>
      </c>
      <c r="AG243" s="172"/>
      <c r="AH243" s="246">
        <v>1</v>
      </c>
      <c r="AI243" s="172"/>
      <c r="AJ243" s="172"/>
      <c r="AK243" s="172"/>
      <c r="AL243" s="172"/>
      <c r="AM243" s="172"/>
      <c r="AN243" s="172"/>
      <c r="AO243" s="172"/>
      <c r="AQ243" s="36"/>
      <c r="AS243" s="325"/>
    </row>
    <row r="244" spans="1:45" ht="12.75" customHeight="1" x14ac:dyDescent="0.25">
      <c r="A244" s="54" t="s">
        <v>276</v>
      </c>
      <c r="C244" s="1">
        <v>64</v>
      </c>
      <c r="E244" s="35">
        <v>10.57</v>
      </c>
      <c r="F244" s="35">
        <v>10.74</v>
      </c>
      <c r="H244" s="130"/>
      <c r="I244" s="130"/>
      <c r="J244" s="130"/>
      <c r="K244" s="130"/>
      <c r="L244" s="130"/>
      <c r="M244" s="130"/>
      <c r="N244" s="11">
        <f t="shared" si="41"/>
        <v>0.16999999999999993</v>
      </c>
      <c r="O244" s="11" t="str">
        <f t="shared" si="42"/>
        <v xml:space="preserve"> </v>
      </c>
      <c r="P244" s="11">
        <f t="shared" si="43"/>
        <v>0.33999999999999986</v>
      </c>
      <c r="Q244" s="11"/>
      <c r="R244" s="11" t="str">
        <f t="shared" si="44"/>
        <v xml:space="preserve"> </v>
      </c>
      <c r="S244" s="11"/>
      <c r="T244" s="12" t="str">
        <f t="shared" si="45"/>
        <v xml:space="preserve"> </v>
      </c>
      <c r="W244" s="173">
        <v>2</v>
      </c>
      <c r="X244" s="172"/>
      <c r="Y244" s="172"/>
      <c r="Z244" s="172"/>
      <c r="AA244" s="246">
        <v>1</v>
      </c>
      <c r="AB244" s="172"/>
      <c r="AC244" s="172"/>
      <c r="AD244" s="172"/>
      <c r="AE244" s="173">
        <v>1</v>
      </c>
      <c r="AF244" s="246"/>
      <c r="AG244" s="172"/>
      <c r="AH244" s="246">
        <v>1</v>
      </c>
      <c r="AI244" s="172"/>
      <c r="AJ244" s="172"/>
      <c r="AK244" s="172"/>
      <c r="AL244" s="172"/>
      <c r="AM244" s="172"/>
      <c r="AN244" s="172"/>
      <c r="AO244" s="172"/>
      <c r="AQ244" s="36"/>
      <c r="AS244" s="325"/>
    </row>
    <row r="245" spans="1:45" ht="12.75" customHeight="1" x14ac:dyDescent="0.25">
      <c r="A245" s="54" t="s">
        <v>276</v>
      </c>
      <c r="C245" s="1">
        <v>64</v>
      </c>
      <c r="E245" s="35">
        <v>10.74</v>
      </c>
      <c r="F245" s="35">
        <v>10.96</v>
      </c>
      <c r="H245" s="130"/>
      <c r="I245" s="130"/>
      <c r="J245" s="130"/>
      <c r="K245" s="130"/>
      <c r="L245" s="130"/>
      <c r="M245" s="130"/>
      <c r="N245" s="11">
        <f t="shared" si="41"/>
        <v>0.22000000000000064</v>
      </c>
      <c r="O245" s="11" t="str">
        <f t="shared" si="42"/>
        <v xml:space="preserve"> </v>
      </c>
      <c r="P245" s="11">
        <f t="shared" si="43"/>
        <v>0.44000000000000128</v>
      </c>
      <c r="Q245" s="11"/>
      <c r="R245" s="11" t="str">
        <f t="shared" si="44"/>
        <v xml:space="preserve"> </v>
      </c>
      <c r="S245" s="11"/>
      <c r="T245" s="12" t="str">
        <f t="shared" si="45"/>
        <v xml:space="preserve"> </v>
      </c>
      <c r="W245" s="173">
        <v>2</v>
      </c>
      <c r="X245" s="172"/>
      <c r="Y245" s="172"/>
      <c r="Z245" s="172"/>
      <c r="AA245" s="246">
        <v>1</v>
      </c>
      <c r="AB245" s="172"/>
      <c r="AC245" s="172"/>
      <c r="AD245" s="173">
        <v>1</v>
      </c>
      <c r="AE245" s="172"/>
      <c r="AF245" s="246"/>
      <c r="AG245" s="172"/>
      <c r="AH245" s="246">
        <v>1</v>
      </c>
      <c r="AI245" s="172"/>
      <c r="AJ245" s="172"/>
      <c r="AK245" s="172"/>
      <c r="AL245" s="172"/>
      <c r="AM245" s="172"/>
      <c r="AN245" s="172"/>
      <c r="AO245" s="172"/>
      <c r="AQ245" s="36"/>
      <c r="AS245" s="325"/>
    </row>
    <row r="246" spans="1:45" ht="12.75" customHeight="1" x14ac:dyDescent="0.25">
      <c r="A246" s="54" t="s">
        <v>276</v>
      </c>
      <c r="C246" s="1">
        <v>64</v>
      </c>
      <c r="E246" s="35">
        <v>10.96</v>
      </c>
      <c r="F246" s="35">
        <v>11.04</v>
      </c>
      <c r="H246" s="130"/>
      <c r="I246" s="130"/>
      <c r="J246" s="130"/>
      <c r="K246" s="130"/>
      <c r="L246" s="130"/>
      <c r="M246" s="130"/>
      <c r="N246" s="11">
        <f t="shared" si="41"/>
        <v>7.9999999999998295E-2</v>
      </c>
      <c r="O246" s="11" t="str">
        <f t="shared" si="42"/>
        <v xml:space="preserve"> </v>
      </c>
      <c r="P246" s="11">
        <f t="shared" si="43"/>
        <v>0.15999999999999659</v>
      </c>
      <c r="Q246" s="11"/>
      <c r="R246" s="11" t="str">
        <f t="shared" si="44"/>
        <v xml:space="preserve"> </v>
      </c>
      <c r="S246" s="11"/>
      <c r="T246" s="12" t="str">
        <f t="shared" si="45"/>
        <v xml:space="preserve"> </v>
      </c>
      <c r="W246" s="173">
        <v>2</v>
      </c>
      <c r="X246" s="172"/>
      <c r="Y246" s="172"/>
      <c r="Z246" s="172"/>
      <c r="AA246" s="246">
        <v>1</v>
      </c>
      <c r="AB246" s="172"/>
      <c r="AC246" s="172"/>
      <c r="AD246" s="172"/>
      <c r="AE246" s="173">
        <v>1</v>
      </c>
      <c r="AF246" s="246"/>
      <c r="AG246" s="172"/>
      <c r="AH246" s="246">
        <v>1</v>
      </c>
      <c r="AI246" s="172"/>
      <c r="AJ246" s="172"/>
      <c r="AK246" s="172"/>
      <c r="AL246" s="172"/>
      <c r="AM246" s="172"/>
      <c r="AN246" s="172"/>
      <c r="AO246" s="172"/>
      <c r="AQ246" s="36"/>
      <c r="AS246" s="325"/>
    </row>
    <row r="247" spans="1:45" ht="12.75" customHeight="1" x14ac:dyDescent="0.25">
      <c r="A247" s="54" t="s">
        <v>276</v>
      </c>
      <c r="C247" s="1">
        <v>64</v>
      </c>
      <c r="E247" s="35">
        <v>11.04</v>
      </c>
      <c r="F247" s="35">
        <v>11.52</v>
      </c>
      <c r="H247" s="130"/>
      <c r="I247" s="130"/>
      <c r="J247" s="130"/>
      <c r="K247" s="130"/>
      <c r="L247" s="130"/>
      <c r="M247" s="130"/>
      <c r="N247" s="11">
        <f t="shared" si="41"/>
        <v>0.48000000000000043</v>
      </c>
      <c r="O247" s="11" t="str">
        <f t="shared" si="42"/>
        <v xml:space="preserve"> </v>
      </c>
      <c r="P247" s="11">
        <f t="shared" si="43"/>
        <v>0.96000000000000085</v>
      </c>
      <c r="Q247" s="11"/>
      <c r="R247" s="11" t="str">
        <f t="shared" si="44"/>
        <v xml:space="preserve"> </v>
      </c>
      <c r="S247" s="11"/>
      <c r="T247" s="12" t="str">
        <f t="shared" si="45"/>
        <v xml:space="preserve"> </v>
      </c>
      <c r="W247" s="173">
        <v>2</v>
      </c>
      <c r="X247" s="172"/>
      <c r="Y247" s="172"/>
      <c r="Z247" s="172"/>
      <c r="AA247" s="246">
        <v>1</v>
      </c>
      <c r="AB247" s="172"/>
      <c r="AC247" s="172"/>
      <c r="AD247" s="173">
        <v>1</v>
      </c>
      <c r="AE247" s="172"/>
      <c r="AF247" s="246"/>
      <c r="AG247" s="172"/>
      <c r="AH247" s="246">
        <v>1</v>
      </c>
      <c r="AI247" s="172"/>
      <c r="AJ247" s="172"/>
      <c r="AK247" s="172"/>
      <c r="AL247" s="172"/>
      <c r="AM247" s="172"/>
      <c r="AN247" s="172"/>
      <c r="AO247" s="172"/>
      <c r="AQ247" s="36"/>
      <c r="AS247" s="325"/>
    </row>
    <row r="248" spans="1:45" ht="12.75" customHeight="1" x14ac:dyDescent="0.25">
      <c r="A248" s="54" t="s">
        <v>276</v>
      </c>
      <c r="C248" s="1">
        <v>64</v>
      </c>
      <c r="E248" s="35">
        <v>11.52</v>
      </c>
      <c r="F248" s="35">
        <v>11.61</v>
      </c>
      <c r="H248" s="130"/>
      <c r="I248" s="130"/>
      <c r="J248" s="130"/>
      <c r="K248" s="130"/>
      <c r="L248" s="130"/>
      <c r="M248" s="130"/>
      <c r="N248" s="11">
        <f t="shared" si="41"/>
        <v>8.9999999999999858E-2</v>
      </c>
      <c r="O248" s="11" t="str">
        <f t="shared" si="42"/>
        <v xml:space="preserve"> </v>
      </c>
      <c r="P248" s="11">
        <f t="shared" si="43"/>
        <v>0.17999999999999972</v>
      </c>
      <c r="Q248" s="11"/>
      <c r="R248" s="11" t="str">
        <f t="shared" si="44"/>
        <v xml:space="preserve"> </v>
      </c>
      <c r="S248" s="11"/>
      <c r="T248" s="12" t="str">
        <f t="shared" si="45"/>
        <v xml:space="preserve"> </v>
      </c>
      <c r="W248" s="173">
        <v>2</v>
      </c>
      <c r="X248" s="172"/>
      <c r="Y248" s="172"/>
      <c r="Z248" s="172"/>
      <c r="AA248" s="246">
        <v>1</v>
      </c>
      <c r="AB248" s="172"/>
      <c r="AC248" s="172"/>
      <c r="AD248" s="172"/>
      <c r="AE248" s="173">
        <v>1</v>
      </c>
      <c r="AF248" s="246"/>
      <c r="AG248" s="172"/>
      <c r="AH248" s="246">
        <v>1</v>
      </c>
      <c r="AI248" s="172"/>
      <c r="AJ248" s="172"/>
      <c r="AK248" s="172"/>
      <c r="AL248" s="172"/>
      <c r="AM248" s="172"/>
      <c r="AN248" s="172"/>
      <c r="AO248" s="172"/>
      <c r="AQ248" s="36"/>
      <c r="AS248" s="325"/>
    </row>
    <row r="249" spans="1:45" ht="12.75" customHeight="1" x14ac:dyDescent="0.25">
      <c r="A249" s="54" t="s">
        <v>276</v>
      </c>
      <c r="C249" s="1">
        <v>64</v>
      </c>
      <c r="E249" s="35">
        <v>11.61</v>
      </c>
      <c r="F249" s="35">
        <v>11.69</v>
      </c>
      <c r="H249" s="130"/>
      <c r="I249" s="130"/>
      <c r="J249" s="130"/>
      <c r="K249" s="130"/>
      <c r="L249" s="130"/>
      <c r="M249" s="130"/>
      <c r="N249" s="11">
        <f t="shared" si="41"/>
        <v>8.0000000000000071E-2</v>
      </c>
      <c r="O249" s="11" t="str">
        <f t="shared" si="42"/>
        <v xml:space="preserve"> </v>
      </c>
      <c r="P249" s="11">
        <f t="shared" si="43"/>
        <v>0.16000000000000014</v>
      </c>
      <c r="Q249" s="11"/>
      <c r="R249" s="11" t="str">
        <f t="shared" si="44"/>
        <v xml:space="preserve"> </v>
      </c>
      <c r="S249" s="11"/>
      <c r="T249" s="12" t="str">
        <f t="shared" si="45"/>
        <v xml:space="preserve"> </v>
      </c>
      <c r="W249" s="173">
        <v>2</v>
      </c>
      <c r="X249" s="172"/>
      <c r="Y249" s="172"/>
      <c r="Z249" s="172"/>
      <c r="AA249" s="246">
        <v>1</v>
      </c>
      <c r="AB249" s="172"/>
      <c r="AC249" s="172"/>
      <c r="AD249" s="173">
        <v>1</v>
      </c>
      <c r="AE249" s="172"/>
      <c r="AF249" s="246"/>
      <c r="AG249" s="172"/>
      <c r="AH249" s="246">
        <v>1</v>
      </c>
      <c r="AI249" s="172"/>
      <c r="AJ249" s="172"/>
      <c r="AK249" s="172"/>
      <c r="AL249" s="172"/>
      <c r="AM249" s="172"/>
      <c r="AN249" s="172"/>
      <c r="AO249" s="172"/>
      <c r="AQ249" s="36"/>
      <c r="AS249" s="325"/>
    </row>
    <row r="250" spans="1:45" ht="12.75" customHeight="1" x14ac:dyDescent="0.25">
      <c r="A250" s="54" t="s">
        <v>276</v>
      </c>
      <c r="C250" s="1">
        <v>64</v>
      </c>
      <c r="E250" s="35">
        <v>11.69</v>
      </c>
      <c r="F250" s="35">
        <v>11.79</v>
      </c>
      <c r="H250" s="198"/>
      <c r="I250" s="198"/>
      <c r="J250" s="198"/>
      <c r="K250" s="198"/>
      <c r="L250" s="198"/>
      <c r="M250" s="198"/>
      <c r="N250" s="11">
        <f t="shared" si="41"/>
        <v>9.9999999999999645E-2</v>
      </c>
      <c r="O250" s="11" t="str">
        <f t="shared" si="42"/>
        <v xml:space="preserve"> </v>
      </c>
      <c r="P250" s="11">
        <f t="shared" si="43"/>
        <v>0.19999999999999929</v>
      </c>
      <c r="Q250" s="11"/>
      <c r="R250" s="11" t="str">
        <f t="shared" si="44"/>
        <v xml:space="preserve"> </v>
      </c>
      <c r="S250" s="11"/>
      <c r="T250" s="12" t="str">
        <f t="shared" si="45"/>
        <v xml:space="preserve"> </v>
      </c>
      <c r="W250" s="173">
        <v>2</v>
      </c>
      <c r="X250" s="172"/>
      <c r="Y250" s="172"/>
      <c r="Z250" s="172"/>
      <c r="AA250" s="246">
        <v>1</v>
      </c>
      <c r="AB250" s="172"/>
      <c r="AC250" s="172"/>
      <c r="AD250" s="173">
        <v>1</v>
      </c>
      <c r="AE250" s="172"/>
      <c r="AF250" s="246"/>
      <c r="AG250" s="172"/>
      <c r="AH250" s="246">
        <v>1</v>
      </c>
      <c r="AI250" s="172"/>
      <c r="AJ250" s="172"/>
      <c r="AK250" s="172"/>
      <c r="AL250" s="172"/>
      <c r="AM250" s="172"/>
      <c r="AN250" s="172"/>
      <c r="AO250" s="172"/>
      <c r="AQ250" s="36"/>
      <c r="AS250" s="325"/>
    </row>
    <row r="251" spans="1:45" ht="12.75" customHeight="1" x14ac:dyDescent="0.25">
      <c r="A251" s="54" t="s">
        <v>276</v>
      </c>
      <c r="C251" s="1">
        <v>64</v>
      </c>
      <c r="E251" s="35">
        <v>11.79</v>
      </c>
      <c r="F251" s="35">
        <v>12.06</v>
      </c>
      <c r="H251" s="202"/>
      <c r="I251" s="202"/>
      <c r="J251" s="202"/>
      <c r="K251" s="202"/>
      <c r="L251" s="202"/>
      <c r="M251" s="202"/>
      <c r="N251" s="11">
        <f t="shared" si="41"/>
        <v>0.27000000000000135</v>
      </c>
      <c r="O251" s="11" t="str">
        <f t="shared" si="42"/>
        <v xml:space="preserve"> </v>
      </c>
      <c r="P251" s="11">
        <f t="shared" si="43"/>
        <v>0.5400000000000027</v>
      </c>
      <c r="Q251" s="11"/>
      <c r="R251" s="11" t="str">
        <f t="shared" si="44"/>
        <v xml:space="preserve"> </v>
      </c>
      <c r="S251" s="11"/>
      <c r="T251" s="12" t="str">
        <f t="shared" si="45"/>
        <v xml:space="preserve"> </v>
      </c>
      <c r="W251" s="173">
        <v>2</v>
      </c>
      <c r="X251" s="172"/>
      <c r="Y251" s="172"/>
      <c r="Z251" s="172"/>
      <c r="AA251" s="246">
        <v>1</v>
      </c>
      <c r="AB251" s="172"/>
      <c r="AC251" s="172"/>
      <c r="AD251" s="172"/>
      <c r="AE251" s="173">
        <v>1</v>
      </c>
      <c r="AF251" s="246"/>
      <c r="AG251" s="172"/>
      <c r="AH251" s="246">
        <v>1</v>
      </c>
      <c r="AI251" s="172"/>
      <c r="AJ251" s="172"/>
      <c r="AK251" s="172"/>
      <c r="AL251" s="172"/>
      <c r="AM251" s="172"/>
      <c r="AN251" s="172"/>
      <c r="AO251" s="172"/>
      <c r="AQ251" s="36"/>
      <c r="AS251" s="325"/>
    </row>
    <row r="252" spans="1:45" ht="12.75" customHeight="1" x14ac:dyDescent="0.25">
      <c r="A252" s="54" t="s">
        <v>276</v>
      </c>
      <c r="C252" s="1">
        <v>64</v>
      </c>
      <c r="D252" s="14" t="s">
        <v>33</v>
      </c>
      <c r="E252" s="35">
        <v>12.06</v>
      </c>
      <c r="F252" s="35">
        <v>12.39</v>
      </c>
      <c r="H252" s="199"/>
      <c r="I252" s="199"/>
      <c r="J252" s="199"/>
      <c r="K252" s="199"/>
      <c r="L252" s="199"/>
      <c r="M252" s="199"/>
      <c r="N252" s="11">
        <f t="shared" si="41"/>
        <v>0.33000000000000007</v>
      </c>
      <c r="O252" s="11" t="str">
        <f t="shared" si="42"/>
        <v xml:space="preserve"> </v>
      </c>
      <c r="P252" s="11">
        <f t="shared" si="43"/>
        <v>0.66000000000000014</v>
      </c>
      <c r="Q252" s="11"/>
      <c r="R252" s="11" t="str">
        <f t="shared" si="44"/>
        <v xml:space="preserve"> </v>
      </c>
      <c r="S252" s="11"/>
      <c r="T252" s="12" t="str">
        <f t="shared" si="45"/>
        <v xml:space="preserve"> </v>
      </c>
      <c r="W252" s="4">
        <v>2</v>
      </c>
      <c r="AA252" s="37">
        <v>1</v>
      </c>
      <c r="AD252" s="4">
        <v>1</v>
      </c>
      <c r="AF252" s="37"/>
      <c r="AH252" s="37">
        <v>1</v>
      </c>
      <c r="AQ252" s="36"/>
      <c r="AS252" s="325"/>
    </row>
    <row r="253" spans="1:45" ht="12.75" customHeight="1" x14ac:dyDescent="0.25">
      <c r="A253" s="54" t="s">
        <v>276</v>
      </c>
      <c r="C253" s="1">
        <v>64</v>
      </c>
      <c r="D253" s="14" t="s">
        <v>543</v>
      </c>
      <c r="E253" s="35">
        <v>12.39</v>
      </c>
      <c r="F253" s="35">
        <v>12.41</v>
      </c>
      <c r="H253" s="131">
        <f>SUM(N193:N253)</f>
        <v>9.2899999999999991</v>
      </c>
      <c r="I253" s="131">
        <f t="shared" ref="I253:M253" si="46">SUM(O193:O253)</f>
        <v>0</v>
      </c>
      <c r="J253" s="131">
        <f t="shared" si="46"/>
        <v>18.579999999999998</v>
      </c>
      <c r="K253" s="131">
        <f t="shared" si="46"/>
        <v>0</v>
      </c>
      <c r="L253" s="131">
        <f t="shared" si="46"/>
        <v>0</v>
      </c>
      <c r="M253" s="131">
        <f t="shared" si="46"/>
        <v>0</v>
      </c>
      <c r="N253" s="11">
        <f t="shared" si="41"/>
        <v>1.9999999999999574E-2</v>
      </c>
      <c r="O253" s="11" t="str">
        <f t="shared" si="42"/>
        <v xml:space="preserve"> </v>
      </c>
      <c r="P253" s="11">
        <f t="shared" si="43"/>
        <v>3.9999999999999147E-2</v>
      </c>
      <c r="Q253" s="11"/>
      <c r="R253" s="11" t="str">
        <f t="shared" si="44"/>
        <v xml:space="preserve"> </v>
      </c>
      <c r="S253" s="11"/>
      <c r="T253" s="12" t="str">
        <f t="shared" si="45"/>
        <v xml:space="preserve"> </v>
      </c>
      <c r="W253" s="4">
        <v>2</v>
      </c>
      <c r="AA253" s="37">
        <v>1</v>
      </c>
      <c r="AE253" s="4">
        <v>1</v>
      </c>
      <c r="AF253" s="37"/>
      <c r="AH253" s="37">
        <v>1</v>
      </c>
      <c r="AQ253" s="36"/>
      <c r="AS253" s="325"/>
    </row>
    <row r="254" spans="1:45" s="16" customFormat="1" ht="12.75" customHeight="1" x14ac:dyDescent="0.25">
      <c r="D254" s="17"/>
      <c r="E254" s="18"/>
      <c r="F254" s="18"/>
      <c r="N254" s="19" t="str">
        <f t="shared" si="41"/>
        <v xml:space="preserve"> </v>
      </c>
      <c r="O254" s="19" t="str">
        <f>IF($F254&gt;0,IF(S254&gt;0,($F254-$E254)*S254," ")," ")</f>
        <v xml:space="preserve"> </v>
      </c>
      <c r="P254" s="19" t="str">
        <f t="shared" si="43"/>
        <v xml:space="preserve"> </v>
      </c>
      <c r="Q254" s="19"/>
      <c r="R254" s="19" t="str">
        <f t="shared" si="44"/>
        <v xml:space="preserve"> </v>
      </c>
      <c r="S254" s="19"/>
      <c r="T254" s="20" t="str">
        <f>IF($F254&gt;0,IF(AM254&gt;0,AM254," ")," ")</f>
        <v xml:space="preserve"> </v>
      </c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Q254" s="17"/>
    </row>
    <row r="255" spans="1:45" s="16" customFormat="1" ht="12.75" customHeight="1" x14ac:dyDescent="0.25">
      <c r="D255" s="17"/>
      <c r="E255" s="18"/>
      <c r="F255" s="18"/>
      <c r="N255" s="19"/>
      <c r="O255" s="19"/>
      <c r="P255" s="19"/>
      <c r="Q255" s="19"/>
      <c r="R255" s="19"/>
      <c r="S255" s="19"/>
      <c r="T255" s="20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Q255" s="17"/>
    </row>
    <row r="256" spans="1:45" s="16" customFormat="1" ht="12.75" customHeight="1" x14ac:dyDescent="0.25">
      <c r="D256" s="17"/>
      <c r="E256" s="18"/>
      <c r="F256" s="18"/>
      <c r="N256" s="19"/>
      <c r="O256" s="19"/>
      <c r="P256" s="19"/>
      <c r="Q256" s="19"/>
      <c r="R256" s="19"/>
      <c r="S256" s="19"/>
      <c r="T256" s="20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Q256" s="17"/>
    </row>
    <row r="257" spans="1:45" ht="12" customHeight="1" x14ac:dyDescent="0.25">
      <c r="A257" s="60" t="s">
        <v>688</v>
      </c>
      <c r="C257" s="6">
        <v>295</v>
      </c>
      <c r="D257" s="10" t="s">
        <v>826</v>
      </c>
      <c r="E257" s="35">
        <v>0</v>
      </c>
      <c r="F257" s="35">
        <v>0.11</v>
      </c>
      <c r="H257" s="131"/>
      <c r="I257" s="131"/>
      <c r="J257" s="131"/>
      <c r="K257" s="131"/>
      <c r="L257" s="131"/>
      <c r="M257" s="131"/>
      <c r="N257" s="11">
        <f t="shared" ref="N257:N288" si="47">IF(F257&gt;0,(F257-E257)*(AD257+AE257+AF257)," ")</f>
        <v>0.11</v>
      </c>
      <c r="O257" s="11" t="str">
        <f t="shared" ref="O257:O282" si="48">IF(($F257-$E257)*(S257+AC257)&gt;0,($F257-$E257)*(S257+AC257)," ")</f>
        <v xml:space="preserve"> </v>
      </c>
      <c r="P257" s="11">
        <f t="shared" ref="P257:P288" si="49">IF(($F257-$E257)*(AA257+AH257)&gt;0,($F257-$E257)*(AA257+AH257)," ")</f>
        <v>0.22</v>
      </c>
      <c r="Q257" s="11"/>
      <c r="R257" s="11" t="str">
        <f>IF(($F257-$E257)*(AB257+AI257)&gt;0,($F257-$E257)*(AB257+AI257)," ")</f>
        <v xml:space="preserve"> </v>
      </c>
      <c r="S257" s="11"/>
      <c r="T257" s="12" t="str">
        <f>IF($F257&gt;0,IF(AM257&gt;0,((F257-E257)*AM257)*5280," ")," ")</f>
        <v xml:space="preserve"> </v>
      </c>
      <c r="W257" s="4">
        <v>2</v>
      </c>
      <c r="AA257" s="4">
        <v>1</v>
      </c>
      <c r="AF257" s="4">
        <v>1</v>
      </c>
      <c r="AH257" s="4">
        <v>1</v>
      </c>
      <c r="AS257" s="42" t="s">
        <v>262</v>
      </c>
    </row>
    <row r="258" spans="1:45" ht="12.75" customHeight="1" x14ac:dyDescent="0.25">
      <c r="A258" s="54" t="s">
        <v>276</v>
      </c>
      <c r="C258" s="6">
        <v>295</v>
      </c>
      <c r="D258" s="332" t="s">
        <v>827</v>
      </c>
      <c r="E258" s="171">
        <v>0.11</v>
      </c>
      <c r="F258" s="171">
        <v>0.12</v>
      </c>
      <c r="H258" s="168"/>
      <c r="I258" s="168"/>
      <c r="J258" s="168"/>
      <c r="K258" s="168"/>
      <c r="L258" s="168"/>
      <c r="M258" s="168"/>
      <c r="N258" s="11">
        <f t="shared" si="47"/>
        <v>0</v>
      </c>
      <c r="O258" s="11" t="str">
        <f t="shared" si="48"/>
        <v xml:space="preserve"> </v>
      </c>
      <c r="P258" s="11" t="str">
        <f t="shared" si="49"/>
        <v xml:space="preserve"> </v>
      </c>
      <c r="Q258" s="11"/>
      <c r="R258" s="11"/>
      <c r="S258" s="11"/>
      <c r="T258" s="12"/>
      <c r="W258" s="173">
        <v>2</v>
      </c>
      <c r="X258" s="172"/>
      <c r="Y258" s="172"/>
      <c r="Z258" s="172"/>
      <c r="AA258" s="172"/>
      <c r="AB258" s="172"/>
      <c r="AC258" s="172"/>
      <c r="AD258" s="172"/>
      <c r="AE258" s="172"/>
      <c r="AF258" s="172"/>
      <c r="AG258" s="172"/>
      <c r="AH258" s="172"/>
      <c r="AI258" s="172"/>
      <c r="AJ258" s="172"/>
      <c r="AK258" s="172"/>
      <c r="AL258" s="172"/>
      <c r="AM258" s="172"/>
      <c r="AN258" s="172"/>
      <c r="AO258" s="172"/>
    </row>
    <row r="259" spans="1:45" ht="12.75" customHeight="1" x14ac:dyDescent="0.25">
      <c r="A259" s="54" t="s">
        <v>276</v>
      </c>
      <c r="C259" s="6">
        <v>295</v>
      </c>
      <c r="D259" s="333"/>
      <c r="E259" s="171">
        <v>0.12</v>
      </c>
      <c r="F259" s="171">
        <v>0.16</v>
      </c>
      <c r="H259" s="168"/>
      <c r="I259" s="168"/>
      <c r="J259" s="168"/>
      <c r="K259" s="168"/>
      <c r="L259" s="168"/>
      <c r="M259" s="168"/>
      <c r="N259" s="11">
        <f t="shared" si="47"/>
        <v>4.0000000000000008E-2</v>
      </c>
      <c r="O259" s="11" t="str">
        <f t="shared" si="48"/>
        <v xml:space="preserve"> </v>
      </c>
      <c r="P259" s="11">
        <f t="shared" si="49"/>
        <v>8.0000000000000016E-2</v>
      </c>
      <c r="Q259" s="11"/>
      <c r="R259" s="11"/>
      <c r="S259" s="11"/>
      <c r="T259" s="12"/>
      <c r="W259" s="173">
        <v>2</v>
      </c>
      <c r="X259" s="172"/>
      <c r="Y259" s="172"/>
      <c r="Z259" s="172"/>
      <c r="AA259" s="173">
        <v>1</v>
      </c>
      <c r="AB259" s="172"/>
      <c r="AC259" s="172"/>
      <c r="AD259" s="172"/>
      <c r="AE259" s="172"/>
      <c r="AF259" s="173">
        <v>1</v>
      </c>
      <c r="AG259" s="172"/>
      <c r="AH259" s="173">
        <v>1</v>
      </c>
      <c r="AI259" s="172"/>
      <c r="AJ259" s="172"/>
      <c r="AK259" s="172"/>
      <c r="AL259" s="172"/>
      <c r="AM259" s="173">
        <v>1</v>
      </c>
      <c r="AN259" s="172"/>
      <c r="AO259" s="172"/>
    </row>
    <row r="260" spans="1:45" ht="12.75" customHeight="1" x14ac:dyDescent="0.25">
      <c r="A260" s="54" t="s">
        <v>276</v>
      </c>
      <c r="C260" s="6">
        <v>295</v>
      </c>
      <c r="D260" s="333"/>
      <c r="E260" s="171">
        <v>0.16</v>
      </c>
      <c r="F260" s="171">
        <v>0.23</v>
      </c>
      <c r="H260" s="168"/>
      <c r="I260" s="168"/>
      <c r="J260" s="168"/>
      <c r="K260" s="168"/>
      <c r="L260" s="168"/>
      <c r="M260" s="168"/>
      <c r="N260" s="11">
        <f t="shared" si="47"/>
        <v>0.14000000000000001</v>
      </c>
      <c r="O260" s="11" t="str">
        <f t="shared" si="48"/>
        <v xml:space="preserve"> </v>
      </c>
      <c r="P260" s="11">
        <f t="shared" si="49"/>
        <v>0.14000000000000001</v>
      </c>
      <c r="Q260" s="11"/>
      <c r="R260" s="11"/>
      <c r="S260" s="11"/>
      <c r="T260" s="12"/>
      <c r="W260" s="173">
        <v>2</v>
      </c>
      <c r="X260" s="172"/>
      <c r="Y260" s="172"/>
      <c r="Z260" s="172"/>
      <c r="AA260" s="173">
        <v>1</v>
      </c>
      <c r="AB260" s="172"/>
      <c r="AC260" s="172"/>
      <c r="AD260" s="172"/>
      <c r="AE260" s="172"/>
      <c r="AF260" s="173">
        <v>2</v>
      </c>
      <c r="AG260" s="172"/>
      <c r="AH260" s="173">
        <v>1</v>
      </c>
      <c r="AI260" s="172"/>
      <c r="AJ260" s="172"/>
      <c r="AK260" s="172"/>
      <c r="AL260" s="172"/>
      <c r="AM260" s="172"/>
      <c r="AN260" s="172"/>
      <c r="AO260" s="173">
        <v>1</v>
      </c>
    </row>
    <row r="261" spans="1:45" ht="12.75" customHeight="1" x14ac:dyDescent="0.25">
      <c r="A261" s="54" t="s">
        <v>276</v>
      </c>
      <c r="C261" s="6">
        <v>295</v>
      </c>
      <c r="D261" s="333"/>
      <c r="E261" s="171">
        <v>0.23</v>
      </c>
      <c r="F261" s="171">
        <v>0.37</v>
      </c>
      <c r="H261" s="168"/>
      <c r="I261" s="168"/>
      <c r="J261" s="168"/>
      <c r="K261" s="168"/>
      <c r="L261" s="168"/>
      <c r="M261" s="168"/>
      <c r="N261" s="11">
        <f t="shared" si="47"/>
        <v>0.13999999999999999</v>
      </c>
      <c r="O261" s="11" t="str">
        <f t="shared" si="48"/>
        <v xml:space="preserve"> </v>
      </c>
      <c r="P261" s="11">
        <f t="shared" si="49"/>
        <v>0.27999999999999997</v>
      </c>
      <c r="Q261" s="11"/>
      <c r="R261" s="11"/>
      <c r="S261" s="11"/>
      <c r="T261" s="12"/>
      <c r="W261" s="173">
        <v>2</v>
      </c>
      <c r="X261" s="172"/>
      <c r="Y261" s="172"/>
      <c r="Z261" s="172"/>
      <c r="AA261" s="173">
        <v>1</v>
      </c>
      <c r="AB261" s="172"/>
      <c r="AC261" s="172"/>
      <c r="AD261" s="172"/>
      <c r="AE261" s="172"/>
      <c r="AF261" s="173">
        <v>1</v>
      </c>
      <c r="AG261" s="172"/>
      <c r="AH261" s="173">
        <v>1</v>
      </c>
      <c r="AI261" s="172"/>
      <c r="AJ261" s="172"/>
      <c r="AK261" s="172"/>
      <c r="AL261" s="172"/>
      <c r="AM261" s="172"/>
      <c r="AN261" s="172"/>
      <c r="AO261" s="172"/>
    </row>
    <row r="262" spans="1:45" ht="12.75" customHeight="1" x14ac:dyDescent="0.25">
      <c r="A262" s="54" t="s">
        <v>276</v>
      </c>
      <c r="C262" s="6">
        <v>295</v>
      </c>
      <c r="D262" s="333"/>
      <c r="E262" s="171">
        <v>0.37</v>
      </c>
      <c r="F262" s="171">
        <v>0.41</v>
      </c>
      <c r="H262" s="168"/>
      <c r="I262" s="168"/>
      <c r="J262" s="168"/>
      <c r="K262" s="168"/>
      <c r="L262" s="168"/>
      <c r="M262" s="168"/>
      <c r="N262" s="11">
        <f t="shared" si="47"/>
        <v>7.999999999999996E-2</v>
      </c>
      <c r="O262" s="11" t="str">
        <f t="shared" si="48"/>
        <v xml:space="preserve"> </v>
      </c>
      <c r="P262" s="11">
        <f t="shared" si="49"/>
        <v>7.999999999999996E-2</v>
      </c>
      <c r="Q262" s="11"/>
      <c r="R262" s="11"/>
      <c r="S262" s="11"/>
      <c r="T262" s="12"/>
      <c r="W262" s="173">
        <v>2</v>
      </c>
      <c r="X262" s="172"/>
      <c r="Y262" s="172"/>
      <c r="Z262" s="172"/>
      <c r="AA262" s="173">
        <v>1</v>
      </c>
      <c r="AB262" s="172"/>
      <c r="AC262" s="172"/>
      <c r="AD262" s="172"/>
      <c r="AE262" s="172"/>
      <c r="AF262" s="173">
        <v>2</v>
      </c>
      <c r="AG262" s="172"/>
      <c r="AH262" s="173">
        <v>1</v>
      </c>
      <c r="AI262" s="172"/>
      <c r="AJ262" s="172"/>
      <c r="AK262" s="172"/>
      <c r="AL262" s="172"/>
      <c r="AM262" s="172"/>
      <c r="AN262" s="172"/>
      <c r="AO262" s="173">
        <v>1</v>
      </c>
    </row>
    <row r="263" spans="1:45" ht="12.75" customHeight="1" x14ac:dyDescent="0.25">
      <c r="A263" s="54" t="s">
        <v>276</v>
      </c>
      <c r="C263" s="6">
        <v>295</v>
      </c>
      <c r="D263" s="333"/>
      <c r="E263" s="171">
        <v>0.41</v>
      </c>
      <c r="F263" s="171">
        <v>0.47</v>
      </c>
      <c r="H263" s="168"/>
      <c r="I263" s="168"/>
      <c r="J263" s="168"/>
      <c r="K263" s="168"/>
      <c r="L263" s="168"/>
      <c r="M263" s="168"/>
      <c r="N263" s="11">
        <f t="shared" si="47"/>
        <v>0.12</v>
      </c>
      <c r="O263" s="11" t="str">
        <f t="shared" si="48"/>
        <v xml:space="preserve"> </v>
      </c>
      <c r="P263" s="11">
        <f t="shared" si="49"/>
        <v>0.12</v>
      </c>
      <c r="Q263" s="11"/>
      <c r="R263" s="11"/>
      <c r="S263" s="11"/>
      <c r="T263" s="12"/>
      <c r="W263" s="173">
        <v>2</v>
      </c>
      <c r="X263" s="172"/>
      <c r="Y263" s="172"/>
      <c r="Z263" s="172"/>
      <c r="AA263" s="173">
        <v>1</v>
      </c>
      <c r="AB263" s="172"/>
      <c r="AC263" s="172"/>
      <c r="AD263" s="172"/>
      <c r="AE263" s="172"/>
      <c r="AF263" s="173">
        <v>2</v>
      </c>
      <c r="AG263" s="172"/>
      <c r="AH263" s="173">
        <v>1</v>
      </c>
      <c r="AI263" s="172"/>
      <c r="AJ263" s="172"/>
      <c r="AK263" s="172"/>
      <c r="AL263" s="172"/>
      <c r="AM263" s="173">
        <v>1</v>
      </c>
      <c r="AN263" s="172"/>
      <c r="AO263" s="173">
        <v>1</v>
      </c>
    </row>
    <row r="264" spans="1:45" ht="12.75" customHeight="1" x14ac:dyDescent="0.25">
      <c r="A264" s="54" t="s">
        <v>276</v>
      </c>
      <c r="C264" s="6">
        <v>295</v>
      </c>
      <c r="D264" s="333"/>
      <c r="E264" s="171">
        <v>0.47</v>
      </c>
      <c r="F264" s="171">
        <v>0.48</v>
      </c>
      <c r="H264" s="168"/>
      <c r="I264" s="168"/>
      <c r="J264" s="168"/>
      <c r="K264" s="168"/>
      <c r="L264" s="168"/>
      <c r="M264" s="168"/>
      <c r="N264" s="11">
        <f t="shared" si="47"/>
        <v>2.0000000000000018E-2</v>
      </c>
      <c r="O264" s="11" t="str">
        <f t="shared" si="48"/>
        <v xml:space="preserve"> </v>
      </c>
      <c r="P264" s="11">
        <f t="shared" si="49"/>
        <v>2.0000000000000018E-2</v>
      </c>
      <c r="Q264" s="11"/>
      <c r="R264" s="11"/>
      <c r="S264" s="11"/>
      <c r="T264" s="12"/>
      <c r="W264" s="173">
        <v>2</v>
      </c>
      <c r="X264" s="172"/>
      <c r="Y264" s="172"/>
      <c r="Z264" s="172"/>
      <c r="AA264" s="173">
        <v>1</v>
      </c>
      <c r="AB264" s="172"/>
      <c r="AC264" s="172"/>
      <c r="AD264" s="172"/>
      <c r="AE264" s="172"/>
      <c r="AF264" s="173">
        <v>2</v>
      </c>
      <c r="AG264" s="172"/>
      <c r="AH264" s="173">
        <v>1</v>
      </c>
      <c r="AI264" s="172"/>
      <c r="AJ264" s="172"/>
      <c r="AK264" s="172"/>
      <c r="AL264" s="172"/>
      <c r="AM264" s="173">
        <v>1</v>
      </c>
      <c r="AN264" s="172"/>
      <c r="AO264" s="173">
        <v>1</v>
      </c>
    </row>
    <row r="265" spans="1:45" ht="12.75" customHeight="1" x14ac:dyDescent="0.25">
      <c r="A265" s="54" t="s">
        <v>276</v>
      </c>
      <c r="C265" s="6">
        <v>295</v>
      </c>
      <c r="D265" s="333"/>
      <c r="E265" s="171">
        <v>0.48</v>
      </c>
      <c r="F265" s="171">
        <v>0.52</v>
      </c>
      <c r="H265" s="168"/>
      <c r="I265" s="168"/>
      <c r="J265" s="168"/>
      <c r="K265" s="168"/>
      <c r="L265" s="168"/>
      <c r="M265" s="168"/>
      <c r="N265" s="11">
        <f t="shared" si="47"/>
        <v>4.0000000000000036E-2</v>
      </c>
      <c r="O265" s="11" t="str">
        <f t="shared" si="48"/>
        <v xml:space="preserve"> </v>
      </c>
      <c r="P265" s="11">
        <f t="shared" si="49"/>
        <v>8.0000000000000071E-2</v>
      </c>
      <c r="Q265" s="11"/>
      <c r="R265" s="11"/>
      <c r="S265" s="11"/>
      <c r="T265" s="12"/>
      <c r="W265" s="173">
        <v>2</v>
      </c>
      <c r="X265" s="172"/>
      <c r="Y265" s="172"/>
      <c r="Z265" s="172"/>
      <c r="AA265" s="173">
        <v>1</v>
      </c>
      <c r="AB265" s="172"/>
      <c r="AC265" s="172"/>
      <c r="AD265" s="172"/>
      <c r="AE265" s="172"/>
      <c r="AF265" s="173">
        <v>1</v>
      </c>
      <c r="AG265" s="172"/>
      <c r="AH265" s="173">
        <v>1</v>
      </c>
      <c r="AI265" s="172"/>
      <c r="AJ265" s="172"/>
      <c r="AK265" s="172"/>
      <c r="AL265" s="172"/>
      <c r="AM265" s="173">
        <v>1</v>
      </c>
      <c r="AN265" s="172"/>
      <c r="AO265" s="172"/>
    </row>
    <row r="266" spans="1:45" ht="12.75" customHeight="1" x14ac:dyDescent="0.25">
      <c r="A266" s="54" t="s">
        <v>276</v>
      </c>
      <c r="C266" s="6">
        <v>295</v>
      </c>
      <c r="D266" s="333"/>
      <c r="E266" s="171">
        <v>0.52</v>
      </c>
      <c r="F266" s="171">
        <v>0.65</v>
      </c>
      <c r="H266" s="168"/>
      <c r="I266" s="168"/>
      <c r="J266" s="168"/>
      <c r="K266" s="168"/>
      <c r="L266" s="168"/>
      <c r="M266" s="168"/>
      <c r="N266" s="11">
        <f t="shared" si="47"/>
        <v>0.26</v>
      </c>
      <c r="O266" s="11" t="str">
        <f t="shared" si="48"/>
        <v xml:space="preserve"> </v>
      </c>
      <c r="P266" s="11">
        <f t="shared" si="49"/>
        <v>0.26</v>
      </c>
      <c r="Q266" s="11"/>
      <c r="R266" s="11"/>
      <c r="S266" s="11"/>
      <c r="T266" s="12"/>
      <c r="W266" s="173">
        <v>2</v>
      </c>
      <c r="X266" s="172"/>
      <c r="Y266" s="172"/>
      <c r="Z266" s="172"/>
      <c r="AA266" s="173">
        <v>1</v>
      </c>
      <c r="AB266" s="172"/>
      <c r="AC266" s="172"/>
      <c r="AD266" s="172"/>
      <c r="AE266" s="172"/>
      <c r="AF266" s="173">
        <v>2</v>
      </c>
      <c r="AG266" s="172"/>
      <c r="AH266" s="173">
        <v>1</v>
      </c>
      <c r="AI266" s="172"/>
      <c r="AJ266" s="172"/>
      <c r="AK266" s="172"/>
      <c r="AL266" s="172"/>
      <c r="AM266" s="172"/>
      <c r="AN266" s="172"/>
      <c r="AO266" s="173">
        <v>1</v>
      </c>
    </row>
    <row r="267" spans="1:45" ht="12.75" customHeight="1" x14ac:dyDescent="0.25">
      <c r="A267" s="280">
        <v>2013</v>
      </c>
      <c r="C267" s="6">
        <v>295</v>
      </c>
      <c r="D267" s="333"/>
      <c r="E267" s="171">
        <v>0.65</v>
      </c>
      <c r="F267" s="171">
        <v>0.79</v>
      </c>
      <c r="H267" s="168"/>
      <c r="I267" s="168"/>
      <c r="J267" s="168"/>
      <c r="K267" s="168"/>
      <c r="L267" s="168"/>
      <c r="M267" s="168"/>
      <c r="N267" s="11">
        <f t="shared" si="47"/>
        <v>0.14000000000000001</v>
      </c>
      <c r="O267" s="11" t="str">
        <f t="shared" si="48"/>
        <v xml:space="preserve"> </v>
      </c>
      <c r="P267" s="11">
        <f t="shared" si="49"/>
        <v>0.28000000000000003</v>
      </c>
      <c r="Q267" s="11"/>
      <c r="R267" s="11"/>
      <c r="S267" s="11"/>
      <c r="T267" s="12"/>
      <c r="W267" s="173">
        <v>2</v>
      </c>
      <c r="X267" s="172"/>
      <c r="Y267" s="172"/>
      <c r="Z267" s="172"/>
      <c r="AA267" s="173">
        <v>1</v>
      </c>
      <c r="AB267" s="172"/>
      <c r="AC267" s="172"/>
      <c r="AD267" s="172"/>
      <c r="AE267" s="172"/>
      <c r="AF267" s="173">
        <v>1</v>
      </c>
      <c r="AG267" s="172"/>
      <c r="AH267" s="173">
        <v>1</v>
      </c>
      <c r="AI267" s="172"/>
      <c r="AJ267" s="172"/>
      <c r="AK267" s="172"/>
      <c r="AL267" s="172"/>
      <c r="AM267" s="172"/>
      <c r="AN267" s="172"/>
      <c r="AO267" s="172"/>
    </row>
    <row r="268" spans="1:45" ht="12.75" customHeight="1" x14ac:dyDescent="0.25">
      <c r="A268" s="281"/>
      <c r="C268" s="6">
        <v>295</v>
      </c>
      <c r="D268" s="333"/>
      <c r="E268" s="171">
        <v>0.79</v>
      </c>
      <c r="F268" s="171">
        <v>0.92</v>
      </c>
      <c r="H268" s="168"/>
      <c r="I268" s="168"/>
      <c r="J268" s="168"/>
      <c r="K268" s="168"/>
      <c r="L268" s="168"/>
      <c r="M268" s="168"/>
      <c r="N268" s="11">
        <f t="shared" si="47"/>
        <v>0.13</v>
      </c>
      <c r="O268" s="11" t="str">
        <f t="shared" si="48"/>
        <v xml:space="preserve"> </v>
      </c>
      <c r="P268" s="11">
        <f t="shared" si="49"/>
        <v>0.26</v>
      </c>
      <c r="Q268" s="11"/>
      <c r="R268" s="11"/>
      <c r="S268" s="11"/>
      <c r="T268" s="12"/>
      <c r="W268" s="173">
        <v>2</v>
      </c>
      <c r="X268" s="172"/>
      <c r="Y268" s="172"/>
      <c r="Z268" s="172"/>
      <c r="AA268" s="173">
        <v>1</v>
      </c>
      <c r="AB268" s="172"/>
      <c r="AC268" s="172"/>
      <c r="AD268" s="172"/>
      <c r="AE268" s="173">
        <v>1</v>
      </c>
      <c r="AF268" s="172"/>
      <c r="AG268" s="172"/>
      <c r="AH268" s="173">
        <v>1</v>
      </c>
      <c r="AI268" s="172"/>
      <c r="AJ268" s="172"/>
      <c r="AK268" s="172"/>
      <c r="AL268" s="172"/>
      <c r="AM268" s="172"/>
      <c r="AN268" s="172"/>
      <c r="AO268" s="172"/>
    </row>
    <row r="269" spans="1:45" ht="12.75" customHeight="1" x14ac:dyDescent="0.25">
      <c r="A269" s="338" t="s">
        <v>846</v>
      </c>
      <c r="C269" s="6">
        <v>295</v>
      </c>
      <c r="D269" s="333"/>
      <c r="E269" s="171">
        <v>0.92</v>
      </c>
      <c r="F269" s="171">
        <v>1.1299999999999999</v>
      </c>
      <c r="H269" s="168"/>
      <c r="I269" s="168"/>
      <c r="J269" s="168"/>
      <c r="K269" s="168"/>
      <c r="L269" s="168"/>
      <c r="M269" s="168"/>
      <c r="N269" s="11">
        <f t="shared" si="47"/>
        <v>0.20999999999999985</v>
      </c>
      <c r="O269" s="11" t="str">
        <f t="shared" si="48"/>
        <v xml:space="preserve"> </v>
      </c>
      <c r="P269" s="11">
        <f t="shared" si="49"/>
        <v>0.41999999999999971</v>
      </c>
      <c r="Q269" s="11"/>
      <c r="R269" s="11"/>
      <c r="S269" s="11"/>
      <c r="T269" s="12"/>
      <c r="W269" s="173">
        <v>2</v>
      </c>
      <c r="X269" s="172"/>
      <c r="Y269" s="172"/>
      <c r="Z269" s="172"/>
      <c r="AA269" s="173">
        <v>1</v>
      </c>
      <c r="AB269" s="172"/>
      <c r="AC269" s="172"/>
      <c r="AD269" s="173">
        <v>1</v>
      </c>
      <c r="AE269" s="172"/>
      <c r="AF269" s="172"/>
      <c r="AG269" s="172"/>
      <c r="AH269" s="173">
        <v>1</v>
      </c>
      <c r="AI269" s="172"/>
      <c r="AJ269" s="172"/>
      <c r="AK269" s="172"/>
      <c r="AL269" s="172"/>
      <c r="AM269" s="172"/>
      <c r="AN269" s="172"/>
      <c r="AO269" s="172"/>
    </row>
    <row r="270" spans="1:45" ht="12.75" customHeight="1" x14ac:dyDescent="0.25">
      <c r="A270" s="338"/>
      <c r="C270" s="6">
        <v>295</v>
      </c>
      <c r="D270" s="333"/>
      <c r="E270" s="171">
        <v>1.1299999999999999</v>
      </c>
      <c r="F270" s="171">
        <v>1.3</v>
      </c>
      <c r="H270" s="168"/>
      <c r="I270" s="168"/>
      <c r="J270" s="168"/>
      <c r="K270" s="168"/>
      <c r="L270" s="168"/>
      <c r="M270" s="168"/>
      <c r="N270" s="11">
        <f t="shared" si="47"/>
        <v>0.17000000000000015</v>
      </c>
      <c r="O270" s="11" t="str">
        <f t="shared" si="48"/>
        <v xml:space="preserve"> </v>
      </c>
      <c r="P270" s="11">
        <f t="shared" si="49"/>
        <v>0.3400000000000003</v>
      </c>
      <c r="Q270" s="11"/>
      <c r="R270" s="11"/>
      <c r="S270" s="11"/>
      <c r="T270" s="12"/>
      <c r="W270" s="173">
        <v>2</v>
      </c>
      <c r="X270" s="172"/>
      <c r="Y270" s="172"/>
      <c r="Z270" s="172"/>
      <c r="AA270" s="173">
        <v>1</v>
      </c>
      <c r="AB270" s="172"/>
      <c r="AC270" s="172"/>
      <c r="AD270" s="172"/>
      <c r="AE270" s="173">
        <v>1</v>
      </c>
      <c r="AF270" s="172"/>
      <c r="AG270" s="172"/>
      <c r="AH270" s="173">
        <v>1</v>
      </c>
      <c r="AI270" s="172"/>
      <c r="AJ270" s="172"/>
      <c r="AK270" s="172"/>
      <c r="AL270" s="172"/>
      <c r="AM270" s="172"/>
      <c r="AN270" s="172"/>
      <c r="AO270" s="172"/>
    </row>
    <row r="271" spans="1:45" ht="12.75" customHeight="1" x14ac:dyDescent="0.25">
      <c r="A271" s="338"/>
      <c r="C271" s="6">
        <v>295</v>
      </c>
      <c r="D271" s="333"/>
      <c r="E271" s="171">
        <v>1.3</v>
      </c>
      <c r="F271" s="171">
        <v>1.38</v>
      </c>
      <c r="H271" s="168"/>
      <c r="I271" s="168"/>
      <c r="J271" s="168"/>
      <c r="K271" s="168"/>
      <c r="L271" s="168"/>
      <c r="M271" s="168"/>
      <c r="N271" s="11">
        <f t="shared" si="47"/>
        <v>7.9999999999999849E-2</v>
      </c>
      <c r="O271" s="11" t="str">
        <f t="shared" si="48"/>
        <v xml:space="preserve"> </v>
      </c>
      <c r="P271" s="11">
        <f t="shared" si="49"/>
        <v>0.1599999999999997</v>
      </c>
      <c r="Q271" s="11"/>
      <c r="R271" s="11"/>
      <c r="S271" s="11"/>
      <c r="T271" s="12"/>
      <c r="W271" s="173">
        <v>2</v>
      </c>
      <c r="X271" s="172"/>
      <c r="Y271" s="172"/>
      <c r="Z271" s="172"/>
      <c r="AA271" s="173">
        <v>1</v>
      </c>
      <c r="AB271" s="172"/>
      <c r="AC271" s="172"/>
      <c r="AD271" s="172"/>
      <c r="AE271" s="172"/>
      <c r="AF271" s="173">
        <v>1</v>
      </c>
      <c r="AG271" s="172"/>
      <c r="AH271" s="173">
        <v>1</v>
      </c>
      <c r="AI271" s="172"/>
      <c r="AJ271" s="172"/>
      <c r="AK271" s="172"/>
      <c r="AL271" s="172"/>
      <c r="AM271" s="172"/>
      <c r="AN271" s="172"/>
      <c r="AO271" s="172"/>
    </row>
    <row r="272" spans="1:45" ht="12.75" customHeight="1" x14ac:dyDescent="0.25">
      <c r="A272" s="338"/>
      <c r="C272" s="6">
        <v>295</v>
      </c>
      <c r="D272" s="333"/>
      <c r="E272" s="171">
        <v>1.38</v>
      </c>
      <c r="F272" s="171">
        <v>1.55</v>
      </c>
      <c r="H272" s="168"/>
      <c r="I272" s="168"/>
      <c r="J272" s="168"/>
      <c r="K272" s="168"/>
      <c r="L272" s="168"/>
      <c r="M272" s="168"/>
      <c r="N272" s="11">
        <f t="shared" si="47"/>
        <v>0.17000000000000015</v>
      </c>
      <c r="O272" s="11" t="str">
        <f t="shared" si="48"/>
        <v xml:space="preserve"> </v>
      </c>
      <c r="P272" s="11">
        <f t="shared" si="49"/>
        <v>0.3400000000000003</v>
      </c>
      <c r="Q272" s="11"/>
      <c r="R272" s="11"/>
      <c r="S272" s="11"/>
      <c r="T272" s="12"/>
      <c r="W272" s="173">
        <v>2</v>
      </c>
      <c r="X272" s="172"/>
      <c r="Y272" s="172"/>
      <c r="Z272" s="172"/>
      <c r="AA272" s="173">
        <v>1</v>
      </c>
      <c r="AB272" s="172"/>
      <c r="AC272" s="172"/>
      <c r="AD272" s="172"/>
      <c r="AE272" s="173">
        <v>1</v>
      </c>
      <c r="AF272" s="172"/>
      <c r="AG272" s="172"/>
      <c r="AH272" s="173">
        <v>1</v>
      </c>
      <c r="AI272" s="172"/>
      <c r="AJ272" s="172"/>
      <c r="AK272" s="172"/>
      <c r="AL272" s="172"/>
      <c r="AM272" s="172"/>
      <c r="AN272" s="172"/>
      <c r="AO272" s="172"/>
    </row>
    <row r="273" spans="1:41" ht="12.75" customHeight="1" x14ac:dyDescent="0.25">
      <c r="A273" s="338"/>
      <c r="C273" s="6">
        <v>295</v>
      </c>
      <c r="D273" s="333"/>
      <c r="E273" s="171">
        <v>1.55</v>
      </c>
      <c r="F273" s="171">
        <v>1.71</v>
      </c>
      <c r="H273" s="168"/>
      <c r="I273" s="168"/>
      <c r="J273" s="168"/>
      <c r="K273" s="168"/>
      <c r="L273" s="168"/>
      <c r="M273" s="168"/>
      <c r="N273" s="11">
        <f t="shared" si="47"/>
        <v>0.15999999999999992</v>
      </c>
      <c r="O273" s="11" t="str">
        <f t="shared" si="48"/>
        <v xml:space="preserve"> </v>
      </c>
      <c r="P273" s="11">
        <f t="shared" si="49"/>
        <v>0.31999999999999984</v>
      </c>
      <c r="Q273" s="11"/>
      <c r="R273" s="11"/>
      <c r="S273" s="11"/>
      <c r="T273" s="12"/>
      <c r="W273" s="173">
        <v>2</v>
      </c>
      <c r="X273" s="172"/>
      <c r="Y273" s="172"/>
      <c r="Z273" s="172"/>
      <c r="AA273" s="173">
        <v>1</v>
      </c>
      <c r="AB273" s="172"/>
      <c r="AC273" s="172"/>
      <c r="AD273" s="173">
        <v>1</v>
      </c>
      <c r="AE273" s="172"/>
      <c r="AF273" s="172"/>
      <c r="AG273" s="172"/>
      <c r="AH273" s="173">
        <v>1</v>
      </c>
      <c r="AI273" s="172"/>
      <c r="AJ273" s="172"/>
      <c r="AK273" s="172"/>
      <c r="AL273" s="172"/>
      <c r="AM273" s="172"/>
      <c r="AN273" s="172"/>
      <c r="AO273" s="172"/>
    </row>
    <row r="274" spans="1:41" ht="12.75" customHeight="1" x14ac:dyDescent="0.25">
      <c r="A274" s="338"/>
      <c r="C274" s="6">
        <v>295</v>
      </c>
      <c r="D274" s="333"/>
      <c r="E274" s="171">
        <v>1.71</v>
      </c>
      <c r="F274" s="171">
        <v>1.8</v>
      </c>
      <c r="H274" s="168"/>
      <c r="I274" s="168"/>
      <c r="J274" s="168"/>
      <c r="K274" s="168"/>
      <c r="L274" s="168"/>
      <c r="M274" s="168"/>
      <c r="N274" s="11">
        <f t="shared" si="47"/>
        <v>9.000000000000008E-2</v>
      </c>
      <c r="O274" s="11" t="str">
        <f t="shared" si="48"/>
        <v xml:space="preserve"> </v>
      </c>
      <c r="P274" s="11">
        <f t="shared" si="49"/>
        <v>0.18000000000000016</v>
      </c>
      <c r="Q274" s="11"/>
      <c r="R274" s="11"/>
      <c r="S274" s="11"/>
      <c r="T274" s="12"/>
      <c r="W274" s="173">
        <v>2</v>
      </c>
      <c r="X274" s="172"/>
      <c r="Y274" s="172"/>
      <c r="Z274" s="172"/>
      <c r="AA274" s="173">
        <v>1</v>
      </c>
      <c r="AB274" s="172"/>
      <c r="AC274" s="172"/>
      <c r="AD274" s="172"/>
      <c r="AE274" s="173">
        <v>1</v>
      </c>
      <c r="AF274" s="172"/>
      <c r="AG274" s="172"/>
      <c r="AH274" s="173">
        <v>1</v>
      </c>
      <c r="AI274" s="172"/>
      <c r="AJ274" s="172"/>
      <c r="AK274" s="172"/>
      <c r="AL274" s="172"/>
      <c r="AM274" s="172"/>
      <c r="AN274" s="172"/>
      <c r="AO274" s="172"/>
    </row>
    <row r="275" spans="1:41" ht="12.75" customHeight="1" x14ac:dyDescent="0.25">
      <c r="A275" s="338"/>
      <c r="C275" s="6">
        <v>295</v>
      </c>
      <c r="D275" s="333"/>
      <c r="E275" s="171">
        <v>1.8</v>
      </c>
      <c r="F275" s="171">
        <v>1.94</v>
      </c>
      <c r="H275" s="168"/>
      <c r="I275" s="168"/>
      <c r="J275" s="168"/>
      <c r="K275" s="168"/>
      <c r="L275" s="168"/>
      <c r="M275" s="168"/>
      <c r="N275" s="11">
        <f t="shared" si="47"/>
        <v>0.1399999999999999</v>
      </c>
      <c r="O275" s="11" t="str">
        <f t="shared" si="48"/>
        <v xml:space="preserve"> </v>
      </c>
      <c r="P275" s="11">
        <f t="shared" si="49"/>
        <v>0.2799999999999998</v>
      </c>
      <c r="Q275" s="11"/>
      <c r="R275" s="11"/>
      <c r="S275" s="11"/>
      <c r="T275" s="12"/>
      <c r="W275" s="173">
        <v>2</v>
      </c>
      <c r="X275" s="172"/>
      <c r="Y275" s="172"/>
      <c r="Z275" s="172"/>
      <c r="AA275" s="173">
        <v>1</v>
      </c>
      <c r="AB275" s="172"/>
      <c r="AC275" s="172"/>
      <c r="AD275" s="173">
        <v>1</v>
      </c>
      <c r="AE275" s="172"/>
      <c r="AF275" s="172"/>
      <c r="AG275" s="172"/>
      <c r="AH275" s="173">
        <v>1</v>
      </c>
      <c r="AI275" s="172"/>
      <c r="AJ275" s="172"/>
      <c r="AK275" s="172"/>
      <c r="AL275" s="172"/>
      <c r="AM275" s="172"/>
      <c r="AN275" s="172"/>
      <c r="AO275" s="172"/>
    </row>
    <row r="276" spans="1:41" ht="12.75" customHeight="1" x14ac:dyDescent="0.25">
      <c r="A276" s="338"/>
      <c r="C276" s="6">
        <v>295</v>
      </c>
      <c r="D276" s="333"/>
      <c r="E276" s="171">
        <v>1.94</v>
      </c>
      <c r="F276" s="171">
        <v>2.0299999999999998</v>
      </c>
      <c r="H276" s="168"/>
      <c r="I276" s="168"/>
      <c r="J276" s="168"/>
      <c r="K276" s="168"/>
      <c r="L276" s="168"/>
      <c r="M276" s="168"/>
      <c r="N276" s="11">
        <f t="shared" si="47"/>
        <v>8.9999999999999858E-2</v>
      </c>
      <c r="O276" s="11" t="str">
        <f t="shared" si="48"/>
        <v xml:space="preserve"> </v>
      </c>
      <c r="P276" s="11">
        <f t="shared" si="49"/>
        <v>0.17999999999999972</v>
      </c>
      <c r="Q276" s="11"/>
      <c r="R276" s="11"/>
      <c r="S276" s="11"/>
      <c r="T276" s="12"/>
      <c r="W276" s="173">
        <v>2</v>
      </c>
      <c r="X276" s="172"/>
      <c r="Y276" s="172"/>
      <c r="Z276" s="172"/>
      <c r="AA276" s="173">
        <v>1</v>
      </c>
      <c r="AB276" s="172"/>
      <c r="AC276" s="172"/>
      <c r="AD276" s="172"/>
      <c r="AE276" s="173">
        <v>1</v>
      </c>
      <c r="AF276" s="172"/>
      <c r="AG276" s="172"/>
      <c r="AH276" s="173">
        <v>1</v>
      </c>
      <c r="AI276" s="172"/>
      <c r="AJ276" s="172"/>
      <c r="AK276" s="172"/>
      <c r="AL276" s="172"/>
      <c r="AM276" s="172"/>
      <c r="AN276" s="172"/>
      <c r="AO276" s="172"/>
    </row>
    <row r="277" spans="1:41" ht="12.75" customHeight="1" x14ac:dyDescent="0.25">
      <c r="A277" s="338"/>
      <c r="C277" s="6">
        <v>295</v>
      </c>
      <c r="D277" s="333"/>
      <c r="E277" s="171">
        <v>2.0299999999999998</v>
      </c>
      <c r="F277" s="171">
        <v>2.27</v>
      </c>
      <c r="H277" s="168"/>
      <c r="I277" s="168"/>
      <c r="J277" s="168"/>
      <c r="K277" s="168"/>
      <c r="L277" s="168"/>
      <c r="M277" s="168"/>
      <c r="N277" s="11">
        <f t="shared" si="47"/>
        <v>0.24000000000000021</v>
      </c>
      <c r="O277" s="11" t="str">
        <f t="shared" si="48"/>
        <v xml:space="preserve"> </v>
      </c>
      <c r="P277" s="11">
        <f t="shared" si="49"/>
        <v>0.48000000000000043</v>
      </c>
      <c r="Q277" s="11"/>
      <c r="R277" s="11"/>
      <c r="S277" s="11"/>
      <c r="T277" s="12"/>
      <c r="W277" s="173">
        <v>2</v>
      </c>
      <c r="X277" s="172"/>
      <c r="Y277" s="172"/>
      <c r="Z277" s="172"/>
      <c r="AA277" s="173">
        <v>1</v>
      </c>
      <c r="AB277" s="172"/>
      <c r="AC277" s="172"/>
      <c r="AD277" s="173">
        <v>1</v>
      </c>
      <c r="AE277" s="172"/>
      <c r="AF277" s="172"/>
      <c r="AG277" s="172"/>
      <c r="AH277" s="173">
        <v>1</v>
      </c>
      <c r="AI277" s="172"/>
      <c r="AJ277" s="172"/>
      <c r="AK277" s="172"/>
      <c r="AL277" s="172"/>
      <c r="AM277" s="172"/>
      <c r="AN277" s="172"/>
      <c r="AO277" s="172"/>
    </row>
    <row r="278" spans="1:41" ht="12.75" customHeight="1" x14ac:dyDescent="0.25">
      <c r="A278" s="54" t="s">
        <v>276</v>
      </c>
      <c r="C278" s="6">
        <v>295</v>
      </c>
      <c r="D278" s="333"/>
      <c r="E278" s="171">
        <v>2.27</v>
      </c>
      <c r="F278" s="171">
        <v>2.2999999999999998</v>
      </c>
      <c r="H278" s="168"/>
      <c r="I278" s="168"/>
      <c r="J278" s="168"/>
      <c r="K278" s="168"/>
      <c r="L278" s="168"/>
      <c r="M278" s="168"/>
      <c r="N278" s="11">
        <f t="shared" si="47"/>
        <v>2.9999999999999805E-2</v>
      </c>
      <c r="O278" s="11" t="str">
        <f t="shared" si="48"/>
        <v xml:space="preserve"> </v>
      </c>
      <c r="P278" s="11">
        <f t="shared" si="49"/>
        <v>5.9999999999999609E-2</v>
      </c>
      <c r="Q278" s="11"/>
      <c r="R278" s="11"/>
      <c r="S278" s="11"/>
      <c r="T278" s="12"/>
      <c r="W278" s="173">
        <v>2</v>
      </c>
      <c r="X278" s="172"/>
      <c r="Y278" s="172"/>
      <c r="Z278" s="172"/>
      <c r="AA278" s="173">
        <v>1</v>
      </c>
      <c r="AB278" s="172"/>
      <c r="AC278" s="172"/>
      <c r="AD278" s="172"/>
      <c r="AE278" s="173">
        <v>1</v>
      </c>
      <c r="AF278" s="172"/>
      <c r="AG278" s="172"/>
      <c r="AH278" s="173">
        <v>1</v>
      </c>
      <c r="AI278" s="172"/>
      <c r="AJ278" s="172"/>
      <c r="AK278" s="172"/>
      <c r="AL278" s="172"/>
      <c r="AM278" s="172"/>
      <c r="AN278" s="172"/>
      <c r="AO278" s="172"/>
    </row>
    <row r="279" spans="1:41" ht="12.75" customHeight="1" x14ac:dyDescent="0.25">
      <c r="A279" s="54" t="s">
        <v>276</v>
      </c>
      <c r="C279" s="6">
        <v>295</v>
      </c>
      <c r="D279" s="333"/>
      <c r="E279" s="171">
        <v>2.2999999999999998</v>
      </c>
      <c r="F279" s="171">
        <v>2.3199999999999998</v>
      </c>
      <c r="H279" s="168"/>
      <c r="I279" s="168"/>
      <c r="J279" s="168"/>
      <c r="K279" s="168"/>
      <c r="L279" s="168"/>
      <c r="M279" s="168"/>
      <c r="N279" s="11">
        <f t="shared" si="47"/>
        <v>2.0000000000000018E-2</v>
      </c>
      <c r="O279" s="11" t="str">
        <f t="shared" si="48"/>
        <v xml:space="preserve"> </v>
      </c>
      <c r="P279" s="11">
        <f t="shared" si="49"/>
        <v>4.0000000000000036E-2</v>
      </c>
      <c r="Q279" s="11"/>
      <c r="R279" s="11"/>
      <c r="S279" s="11"/>
      <c r="T279" s="12"/>
      <c r="W279" s="173">
        <v>2</v>
      </c>
      <c r="X279" s="172"/>
      <c r="Y279" s="172"/>
      <c r="Z279" s="172"/>
      <c r="AA279" s="173">
        <v>1</v>
      </c>
      <c r="AB279" s="172"/>
      <c r="AC279" s="172"/>
      <c r="AD279" s="172"/>
      <c r="AE279" s="172"/>
      <c r="AF279" s="173">
        <v>1</v>
      </c>
      <c r="AG279" s="172"/>
      <c r="AH279" s="173">
        <v>1</v>
      </c>
      <c r="AI279" s="172"/>
      <c r="AJ279" s="172"/>
      <c r="AK279" s="172"/>
      <c r="AL279" s="172"/>
      <c r="AM279" s="172"/>
      <c r="AN279" s="172"/>
      <c r="AO279" s="172"/>
    </row>
    <row r="280" spans="1:41" ht="12.75" customHeight="1" x14ac:dyDescent="0.25">
      <c r="A280" s="54" t="s">
        <v>276</v>
      </c>
      <c r="C280" s="6">
        <v>295</v>
      </c>
      <c r="D280" s="333"/>
      <c r="E280" s="171">
        <v>2.3199999999999998</v>
      </c>
      <c r="F280" s="171">
        <v>2.42</v>
      </c>
      <c r="H280" s="168"/>
      <c r="I280" s="168"/>
      <c r="J280" s="168"/>
      <c r="K280" s="168"/>
      <c r="L280" s="168"/>
      <c r="M280" s="168"/>
      <c r="N280" s="11">
        <f t="shared" si="47"/>
        <v>0.20000000000000018</v>
      </c>
      <c r="O280" s="11" t="str">
        <f t="shared" si="48"/>
        <v xml:space="preserve"> </v>
      </c>
      <c r="P280" s="11">
        <f t="shared" si="49"/>
        <v>0.20000000000000018</v>
      </c>
      <c r="Q280" s="11"/>
      <c r="R280" s="11"/>
      <c r="S280" s="11"/>
      <c r="T280" s="12"/>
      <c r="W280" s="173">
        <v>2</v>
      </c>
      <c r="X280" s="172"/>
      <c r="Y280" s="172"/>
      <c r="Z280" s="172"/>
      <c r="AA280" s="173">
        <v>1</v>
      </c>
      <c r="AB280" s="172"/>
      <c r="AC280" s="172"/>
      <c r="AD280" s="172"/>
      <c r="AE280" s="172"/>
      <c r="AF280" s="173">
        <v>2</v>
      </c>
      <c r="AG280" s="172"/>
      <c r="AH280" s="173">
        <v>1</v>
      </c>
      <c r="AI280" s="172"/>
      <c r="AJ280" s="172"/>
      <c r="AK280" s="172"/>
      <c r="AL280" s="172"/>
      <c r="AM280" s="172"/>
      <c r="AN280" s="172"/>
      <c r="AO280" s="172"/>
    </row>
    <row r="281" spans="1:41" ht="12.75" customHeight="1" x14ac:dyDescent="0.25">
      <c r="A281" s="54" t="s">
        <v>276</v>
      </c>
      <c r="C281" s="6">
        <v>295</v>
      </c>
      <c r="D281" s="333"/>
      <c r="E281" s="171">
        <v>2.42</v>
      </c>
      <c r="F281" s="171">
        <v>2.46</v>
      </c>
      <c r="H281" s="168"/>
      <c r="I281" s="168"/>
      <c r="J281" s="168"/>
      <c r="K281" s="168"/>
      <c r="L281" s="168"/>
      <c r="M281" s="168"/>
      <c r="N281" s="11">
        <f t="shared" si="47"/>
        <v>4.0000000000000036E-2</v>
      </c>
      <c r="O281" s="11" t="str">
        <f t="shared" si="48"/>
        <v xml:space="preserve"> </v>
      </c>
      <c r="P281" s="11">
        <f t="shared" si="49"/>
        <v>8.0000000000000071E-2</v>
      </c>
      <c r="Q281" s="11"/>
      <c r="R281" s="11"/>
      <c r="S281" s="11"/>
      <c r="T281" s="12"/>
      <c r="W281" s="173">
        <v>2</v>
      </c>
      <c r="X281" s="172"/>
      <c r="Y281" s="172"/>
      <c r="Z281" s="172"/>
      <c r="AA281" s="173">
        <v>1</v>
      </c>
      <c r="AB281" s="172"/>
      <c r="AC281" s="172"/>
      <c r="AD281" s="172"/>
      <c r="AE281" s="172"/>
      <c r="AF281" s="173">
        <v>1</v>
      </c>
      <c r="AG281" s="172"/>
      <c r="AH281" s="173">
        <v>1</v>
      </c>
      <c r="AI281" s="172"/>
      <c r="AJ281" s="172"/>
      <c r="AK281" s="172"/>
      <c r="AL281" s="172"/>
      <c r="AM281" s="173">
        <v>1</v>
      </c>
      <c r="AN281" s="172"/>
      <c r="AO281" s="172"/>
    </row>
    <row r="282" spans="1:41" ht="12.75" customHeight="1" x14ac:dyDescent="0.25">
      <c r="A282" s="54" t="s">
        <v>276</v>
      </c>
      <c r="C282" s="6">
        <v>295</v>
      </c>
      <c r="D282" s="334"/>
      <c r="E282" s="171">
        <v>2.46</v>
      </c>
      <c r="F282" s="171">
        <v>2.4700000000000002</v>
      </c>
      <c r="H282" s="168"/>
      <c r="I282" s="168"/>
      <c r="J282" s="168"/>
      <c r="K282" s="168"/>
      <c r="L282" s="168"/>
      <c r="M282" s="168"/>
      <c r="N282" s="11">
        <f t="shared" si="47"/>
        <v>0</v>
      </c>
      <c r="O282" s="11" t="str">
        <f t="shared" si="48"/>
        <v xml:space="preserve"> </v>
      </c>
      <c r="P282" s="11" t="str">
        <f t="shared" si="49"/>
        <v xml:space="preserve"> </v>
      </c>
      <c r="Q282" s="11"/>
      <c r="R282" s="11"/>
      <c r="S282" s="11"/>
      <c r="T282" s="12"/>
      <c r="W282" s="173">
        <v>2</v>
      </c>
      <c r="X282" s="172"/>
      <c r="Y282" s="172"/>
      <c r="Z282" s="172"/>
      <c r="AA282" s="172"/>
      <c r="AB282" s="172"/>
      <c r="AC282" s="172"/>
      <c r="AD282" s="172"/>
      <c r="AE282" s="172"/>
      <c r="AF282" s="172"/>
      <c r="AG282" s="172"/>
      <c r="AH282" s="172"/>
      <c r="AI282" s="172"/>
      <c r="AJ282" s="172"/>
      <c r="AK282" s="172"/>
      <c r="AL282" s="172"/>
      <c r="AM282" s="172"/>
      <c r="AN282" s="172"/>
      <c r="AO282" s="172"/>
    </row>
    <row r="283" spans="1:41" ht="12.75" customHeight="1" x14ac:dyDescent="0.25">
      <c r="A283" s="54" t="s">
        <v>276</v>
      </c>
      <c r="C283" s="6">
        <v>295</v>
      </c>
      <c r="D283" s="335" t="s">
        <v>845</v>
      </c>
      <c r="E283" s="35">
        <v>2.4700000000000002</v>
      </c>
      <c r="F283" s="35">
        <v>2.54</v>
      </c>
      <c r="H283" s="168"/>
      <c r="I283" s="168"/>
      <c r="J283" s="168"/>
      <c r="K283" s="168"/>
      <c r="L283" s="168"/>
      <c r="M283" s="168"/>
      <c r="N283" s="11">
        <f t="shared" si="47"/>
        <v>6.999999999999984E-2</v>
      </c>
      <c r="O283" s="11" t="str">
        <f t="shared" ref="O283:O320" si="50">IF((F283-E283)*(Y283+AK283)&gt;0,(F283-E283)*(Y283+AK283)," ")</f>
        <v xml:space="preserve"> </v>
      </c>
      <c r="P283" s="11">
        <f t="shared" si="49"/>
        <v>0.13999999999999968</v>
      </c>
      <c r="Q283" s="11"/>
      <c r="R283" s="11" t="str">
        <f>IF(($F283-$E283)*(AB283+AI283)&gt;0,($F283-$E283)*(AB283+AI283)," ")</f>
        <v xml:space="preserve"> </v>
      </c>
      <c r="S283" s="11"/>
      <c r="T283" s="12" t="str">
        <f t="shared" ref="T283:T349" si="51">IF($F283&gt;0,IF(AM283&gt;0,AM283," ")," ")</f>
        <v xml:space="preserve"> </v>
      </c>
      <c r="W283" s="4">
        <v>2</v>
      </c>
      <c r="X283"/>
      <c r="Y283"/>
      <c r="Z283"/>
      <c r="AA283" s="4">
        <v>1</v>
      </c>
      <c r="AB283"/>
      <c r="AC283"/>
      <c r="AD283"/>
      <c r="AE283"/>
      <c r="AF283" s="4">
        <v>1</v>
      </c>
      <c r="AG283"/>
      <c r="AH283" s="4">
        <v>1</v>
      </c>
      <c r="AI283"/>
      <c r="AJ283"/>
      <c r="AK283"/>
      <c r="AM283"/>
      <c r="AO283"/>
    </row>
    <row r="284" spans="1:41" ht="12.75" customHeight="1" x14ac:dyDescent="0.25">
      <c r="A284" s="54" t="s">
        <v>276</v>
      </c>
      <c r="C284" s="6">
        <v>295</v>
      </c>
      <c r="D284" s="336"/>
      <c r="E284" s="35">
        <v>2.54</v>
      </c>
      <c r="F284" s="35">
        <v>2.68</v>
      </c>
      <c r="H284" s="168"/>
      <c r="I284" s="168"/>
      <c r="J284" s="168"/>
      <c r="K284" s="168"/>
      <c r="L284" s="168"/>
      <c r="M284" s="168"/>
      <c r="N284" s="11">
        <f t="shared" si="47"/>
        <v>0.14000000000000012</v>
      </c>
      <c r="O284" s="11" t="str">
        <f t="shared" si="50"/>
        <v xml:space="preserve"> </v>
      </c>
      <c r="P284" s="11">
        <f t="shared" si="49"/>
        <v>0.28000000000000025</v>
      </c>
      <c r="Q284" s="11"/>
      <c r="R284" s="11" t="str">
        <f>IF(($F284-$E284)*(AB284+AI284)&gt;0,($F284-$E284)*(AB284+AI284)," ")</f>
        <v xml:space="preserve"> </v>
      </c>
      <c r="S284" s="11"/>
      <c r="T284" s="12" t="str">
        <f t="shared" si="51"/>
        <v xml:space="preserve"> </v>
      </c>
      <c r="W284" s="4">
        <v>2</v>
      </c>
      <c r="X284"/>
      <c r="Y284"/>
      <c r="Z284"/>
      <c r="AA284" s="4">
        <v>1</v>
      </c>
      <c r="AB284"/>
      <c r="AC284"/>
      <c r="AD284"/>
      <c r="AE284" s="4">
        <v>1</v>
      </c>
      <c r="AF284"/>
      <c r="AG284"/>
      <c r="AH284" s="4">
        <v>1</v>
      </c>
      <c r="AI284"/>
      <c r="AJ284"/>
      <c r="AK284"/>
      <c r="AM284"/>
      <c r="AO284"/>
    </row>
    <row r="285" spans="1:41" ht="12.75" customHeight="1" x14ac:dyDescent="0.25">
      <c r="A285" s="54" t="s">
        <v>276</v>
      </c>
      <c r="C285" s="6">
        <v>295</v>
      </c>
      <c r="D285" s="336"/>
      <c r="E285" s="35">
        <v>2.68</v>
      </c>
      <c r="F285" s="35">
        <v>2.7</v>
      </c>
      <c r="H285" s="168"/>
      <c r="I285" s="168"/>
      <c r="J285" s="168"/>
      <c r="K285" s="168"/>
      <c r="L285" s="168"/>
      <c r="M285" s="168"/>
      <c r="N285" s="11">
        <f t="shared" si="47"/>
        <v>2.0000000000000018E-2</v>
      </c>
      <c r="O285" s="11" t="str">
        <f t="shared" si="50"/>
        <v xml:space="preserve"> </v>
      </c>
      <c r="P285" s="11">
        <f t="shared" si="49"/>
        <v>4.0000000000000036E-2</v>
      </c>
      <c r="Q285" s="11"/>
      <c r="R285" s="11"/>
      <c r="S285" s="11"/>
      <c r="T285" s="12"/>
      <c r="W285" s="4">
        <v>2</v>
      </c>
      <c r="X285"/>
      <c r="Y285"/>
      <c r="Z285"/>
      <c r="AA285" s="4">
        <v>1</v>
      </c>
      <c r="AB285"/>
      <c r="AC285"/>
      <c r="AD285"/>
      <c r="AE285"/>
      <c r="AF285" s="4">
        <v>1</v>
      </c>
      <c r="AG285"/>
      <c r="AH285" s="4">
        <v>1</v>
      </c>
      <c r="AI285"/>
      <c r="AJ285"/>
      <c r="AK285"/>
      <c r="AM285"/>
      <c r="AO285"/>
    </row>
    <row r="286" spans="1:41" ht="12.75" customHeight="1" x14ac:dyDescent="0.25">
      <c r="A286" s="54" t="s">
        <v>276</v>
      </c>
      <c r="C286" s="6">
        <v>295</v>
      </c>
      <c r="D286" s="336"/>
      <c r="E286" s="35">
        <v>2.7</v>
      </c>
      <c r="F286" s="35">
        <v>2.84</v>
      </c>
      <c r="H286" s="168"/>
      <c r="I286" s="168"/>
      <c r="J286" s="168"/>
      <c r="K286" s="168"/>
      <c r="L286" s="168"/>
      <c r="M286" s="168"/>
      <c r="N286" s="11">
        <f t="shared" si="47"/>
        <v>0.13999999999999968</v>
      </c>
      <c r="O286" s="11" t="str">
        <f t="shared" si="50"/>
        <v xml:space="preserve"> </v>
      </c>
      <c r="P286" s="11">
        <f t="shared" si="49"/>
        <v>0.27999999999999936</v>
      </c>
      <c r="Q286" s="11"/>
      <c r="R286" s="11"/>
      <c r="S286" s="11"/>
      <c r="T286" s="12"/>
      <c r="W286" s="4">
        <v>2</v>
      </c>
      <c r="X286"/>
      <c r="Y286"/>
      <c r="Z286"/>
      <c r="AA286" s="4">
        <v>1</v>
      </c>
      <c r="AB286"/>
      <c r="AC286"/>
      <c r="AD286"/>
      <c r="AE286" s="4">
        <v>1</v>
      </c>
      <c r="AF286"/>
      <c r="AG286"/>
      <c r="AH286" s="4">
        <v>1</v>
      </c>
      <c r="AI286"/>
      <c r="AJ286"/>
      <c r="AK286"/>
      <c r="AM286"/>
      <c r="AO286"/>
    </row>
    <row r="287" spans="1:41" ht="12.75" customHeight="1" x14ac:dyDescent="0.25">
      <c r="A287" s="54" t="s">
        <v>276</v>
      </c>
      <c r="C287" s="6">
        <v>295</v>
      </c>
      <c r="D287" s="336"/>
      <c r="E287" s="35">
        <v>2.84</v>
      </c>
      <c r="F287" s="35">
        <v>3.56</v>
      </c>
      <c r="H287" s="168"/>
      <c r="I287" s="168"/>
      <c r="J287" s="168"/>
      <c r="K287" s="168"/>
      <c r="L287" s="168"/>
      <c r="M287" s="168"/>
      <c r="N287" s="11">
        <f t="shared" si="47"/>
        <v>0.7200000000000002</v>
      </c>
      <c r="O287" s="11" t="str">
        <f t="shared" si="50"/>
        <v xml:space="preserve"> </v>
      </c>
      <c r="P287" s="11">
        <f t="shared" si="49"/>
        <v>1.4400000000000004</v>
      </c>
      <c r="Q287" s="11"/>
      <c r="R287" s="11"/>
      <c r="S287" s="11"/>
      <c r="T287" s="12"/>
      <c r="W287" s="4">
        <v>2</v>
      </c>
      <c r="X287"/>
      <c r="Y287"/>
      <c r="Z287"/>
      <c r="AA287" s="4">
        <v>1</v>
      </c>
      <c r="AB287"/>
      <c r="AC287"/>
      <c r="AD287" s="4">
        <v>1</v>
      </c>
      <c r="AE287"/>
      <c r="AF287"/>
      <c r="AG287"/>
      <c r="AH287" s="4">
        <v>1</v>
      </c>
      <c r="AI287"/>
      <c r="AJ287"/>
      <c r="AK287"/>
      <c r="AM287"/>
      <c r="AO287"/>
    </row>
    <row r="288" spans="1:41" ht="12.75" customHeight="1" x14ac:dyDescent="0.25">
      <c r="A288" s="54" t="s">
        <v>276</v>
      </c>
      <c r="C288" s="6">
        <v>295</v>
      </c>
      <c r="D288" s="336"/>
      <c r="E288" s="35">
        <v>3.56</v>
      </c>
      <c r="F288" s="35">
        <v>3.69</v>
      </c>
      <c r="H288" s="168"/>
      <c r="I288" s="168"/>
      <c r="J288" s="168"/>
      <c r="K288" s="168"/>
      <c r="L288" s="168"/>
      <c r="M288" s="168"/>
      <c r="N288" s="11">
        <f t="shared" si="47"/>
        <v>0.12999999999999989</v>
      </c>
      <c r="O288" s="11" t="str">
        <f t="shared" si="50"/>
        <v xml:space="preserve"> </v>
      </c>
      <c r="P288" s="11">
        <f t="shared" si="49"/>
        <v>0.25999999999999979</v>
      </c>
      <c r="Q288" s="11"/>
      <c r="R288" s="11"/>
      <c r="S288" s="11"/>
      <c r="T288" s="12"/>
      <c r="W288" s="4">
        <v>2</v>
      </c>
      <c r="X288"/>
      <c r="Y288"/>
      <c r="Z288"/>
      <c r="AA288" s="4">
        <v>1</v>
      </c>
      <c r="AB288"/>
      <c r="AC288"/>
      <c r="AD288"/>
      <c r="AE288" s="4">
        <v>1</v>
      </c>
      <c r="AF288"/>
      <c r="AG288"/>
      <c r="AH288" s="4">
        <v>1</v>
      </c>
      <c r="AI288"/>
      <c r="AJ288"/>
      <c r="AK288"/>
      <c r="AM288"/>
      <c r="AO288"/>
    </row>
    <row r="289" spans="1:41" ht="12.75" customHeight="1" x14ac:dyDescent="0.25">
      <c r="A289" s="54" t="s">
        <v>276</v>
      </c>
      <c r="C289" s="6">
        <v>295</v>
      </c>
      <c r="D289" s="337"/>
      <c r="E289" s="35">
        <v>3.69</v>
      </c>
      <c r="F289" s="35">
        <v>4.12</v>
      </c>
      <c r="H289" s="131"/>
      <c r="I289" s="131"/>
      <c r="J289" s="131"/>
      <c r="K289" s="131"/>
      <c r="L289" s="131"/>
      <c r="M289" s="131"/>
      <c r="N289" s="11">
        <f t="shared" ref="N289:N322" si="52">IF(F289&gt;0,(F289-E289)*(AD289+AE289+AF289)," ")</f>
        <v>0.43000000000000016</v>
      </c>
      <c r="O289" s="11" t="str">
        <f t="shared" si="50"/>
        <v xml:space="preserve"> </v>
      </c>
      <c r="P289" s="11">
        <f t="shared" ref="P289:P322" si="53">IF(($F289-$E289)*(AA289+AH289)&gt;0,($F289-$E289)*(AA289+AH289)," ")</f>
        <v>0.86000000000000032</v>
      </c>
      <c r="Q289" s="11"/>
      <c r="R289" s="11"/>
      <c r="S289" s="11"/>
      <c r="T289" s="12"/>
      <c r="W289" s="4">
        <v>2</v>
      </c>
      <c r="X289"/>
      <c r="Y289"/>
      <c r="Z289"/>
      <c r="AA289" s="4">
        <v>1</v>
      </c>
      <c r="AB289"/>
      <c r="AC289"/>
      <c r="AD289" s="4">
        <v>1</v>
      </c>
      <c r="AE289"/>
      <c r="AF289"/>
      <c r="AG289"/>
      <c r="AH289" s="4">
        <v>1</v>
      </c>
      <c r="AI289"/>
      <c r="AJ289"/>
      <c r="AK289"/>
      <c r="AM289"/>
      <c r="AO289"/>
    </row>
    <row r="290" spans="1:41" ht="12.75" customHeight="1" x14ac:dyDescent="0.25">
      <c r="A290" s="54" t="s">
        <v>276</v>
      </c>
      <c r="C290" s="6">
        <v>295</v>
      </c>
      <c r="E290" s="35">
        <v>4.12</v>
      </c>
      <c r="F290" s="35">
        <v>5.0600000000000005</v>
      </c>
      <c r="H290" s="168"/>
      <c r="I290" s="168"/>
      <c r="J290" s="168"/>
      <c r="K290" s="168"/>
      <c r="L290" s="168"/>
      <c r="M290" s="168"/>
      <c r="N290" s="11">
        <f t="shared" si="52"/>
        <v>0.94000000000000039</v>
      </c>
      <c r="O290" s="11" t="str">
        <f t="shared" si="50"/>
        <v xml:space="preserve"> </v>
      </c>
      <c r="P290" s="11">
        <f t="shared" si="53"/>
        <v>1.8800000000000008</v>
      </c>
      <c r="Q290" s="11"/>
      <c r="R290" s="11"/>
      <c r="S290" s="11"/>
      <c r="T290" s="12"/>
      <c r="W290" s="4">
        <v>2</v>
      </c>
      <c r="X290"/>
      <c r="Y290"/>
      <c r="Z290"/>
      <c r="AA290" s="4">
        <v>1</v>
      </c>
      <c r="AB290"/>
      <c r="AC290"/>
      <c r="AD290" s="4">
        <v>1</v>
      </c>
      <c r="AE290"/>
      <c r="AF290"/>
      <c r="AG290"/>
      <c r="AH290" s="4">
        <v>1</v>
      </c>
      <c r="AI290"/>
      <c r="AJ290"/>
      <c r="AK290"/>
      <c r="AM290"/>
      <c r="AO290"/>
    </row>
    <row r="291" spans="1:41" ht="12.75" customHeight="1" x14ac:dyDescent="0.25">
      <c r="A291" s="54" t="s">
        <v>276</v>
      </c>
      <c r="C291" s="6">
        <v>295</v>
      </c>
      <c r="E291" s="35">
        <v>5.0599999999999996</v>
      </c>
      <c r="F291" s="35">
        <v>5.2</v>
      </c>
      <c r="H291" s="168"/>
      <c r="I291" s="168"/>
      <c r="J291" s="168"/>
      <c r="K291" s="168"/>
      <c r="L291" s="168"/>
      <c r="M291" s="168"/>
      <c r="N291" s="11">
        <f t="shared" si="52"/>
        <v>0.14000000000000057</v>
      </c>
      <c r="O291" s="11" t="str">
        <f t="shared" si="50"/>
        <v xml:space="preserve"> </v>
      </c>
      <c r="P291" s="11">
        <f t="shared" si="53"/>
        <v>0.28000000000000114</v>
      </c>
      <c r="Q291" s="11"/>
      <c r="R291" s="11"/>
      <c r="S291" s="11"/>
      <c r="T291" s="12"/>
      <c r="W291" s="4">
        <v>2</v>
      </c>
      <c r="X291"/>
      <c r="Y291"/>
      <c r="Z291"/>
      <c r="AA291" s="4">
        <v>1</v>
      </c>
      <c r="AB291"/>
      <c r="AC291"/>
      <c r="AD291"/>
      <c r="AE291" s="4">
        <v>1</v>
      </c>
      <c r="AF291"/>
      <c r="AG291"/>
      <c r="AH291" s="4">
        <v>1</v>
      </c>
      <c r="AI291"/>
      <c r="AJ291"/>
      <c r="AK291"/>
      <c r="AM291"/>
      <c r="AO291"/>
    </row>
    <row r="292" spans="1:41" ht="12.75" customHeight="1" x14ac:dyDescent="0.25">
      <c r="A292" s="54" t="s">
        <v>276</v>
      </c>
      <c r="C292" s="6">
        <v>295</v>
      </c>
      <c r="E292" s="35">
        <v>5.2</v>
      </c>
      <c r="F292" s="35">
        <v>6.57</v>
      </c>
      <c r="H292" s="168"/>
      <c r="I292" s="168"/>
      <c r="J292" s="168"/>
      <c r="K292" s="168"/>
      <c r="L292" s="168"/>
      <c r="M292" s="168"/>
      <c r="N292" s="11">
        <f t="shared" si="52"/>
        <v>1.37</v>
      </c>
      <c r="O292" s="11" t="str">
        <f t="shared" si="50"/>
        <v xml:space="preserve"> </v>
      </c>
      <c r="P292" s="11">
        <f t="shared" si="53"/>
        <v>2.74</v>
      </c>
      <c r="Q292" s="11"/>
      <c r="R292" s="11"/>
      <c r="S292" s="11"/>
      <c r="T292" s="12"/>
      <c r="W292" s="4">
        <v>2</v>
      </c>
      <c r="X292"/>
      <c r="Y292"/>
      <c r="Z292"/>
      <c r="AA292" s="4">
        <v>1</v>
      </c>
      <c r="AB292"/>
      <c r="AC292"/>
      <c r="AD292" s="4">
        <v>1</v>
      </c>
      <c r="AE292"/>
      <c r="AF292"/>
      <c r="AG292"/>
      <c r="AH292" s="4">
        <v>1</v>
      </c>
      <c r="AI292"/>
      <c r="AJ292"/>
      <c r="AK292"/>
      <c r="AM292"/>
      <c r="AO292"/>
    </row>
    <row r="293" spans="1:41" ht="12.75" customHeight="1" x14ac:dyDescent="0.25">
      <c r="A293" s="54" t="s">
        <v>276</v>
      </c>
      <c r="C293" s="6">
        <v>295</v>
      </c>
      <c r="E293" s="35">
        <v>6.57</v>
      </c>
      <c r="F293" s="35">
        <v>6.7000000000000011</v>
      </c>
      <c r="H293" s="168"/>
      <c r="I293" s="168"/>
      <c r="J293" s="168"/>
      <c r="K293" s="168"/>
      <c r="L293" s="168"/>
      <c r="M293" s="168"/>
      <c r="N293" s="11">
        <f t="shared" si="52"/>
        <v>0.13000000000000078</v>
      </c>
      <c r="O293" s="11" t="str">
        <f t="shared" si="50"/>
        <v xml:space="preserve"> </v>
      </c>
      <c r="P293" s="11">
        <f t="shared" si="53"/>
        <v>0.26000000000000156</v>
      </c>
      <c r="Q293" s="11"/>
      <c r="R293" s="11"/>
      <c r="S293" s="11"/>
      <c r="T293" s="12"/>
      <c r="W293" s="4">
        <v>2</v>
      </c>
      <c r="X293"/>
      <c r="Y293"/>
      <c r="Z293"/>
      <c r="AA293" s="4">
        <v>1</v>
      </c>
      <c r="AB293"/>
      <c r="AC293"/>
      <c r="AD293"/>
      <c r="AE293" s="4">
        <v>1</v>
      </c>
      <c r="AF293"/>
      <c r="AG293"/>
      <c r="AH293" s="4">
        <v>1</v>
      </c>
      <c r="AI293"/>
      <c r="AJ293"/>
      <c r="AK293"/>
      <c r="AM293"/>
      <c r="AO293"/>
    </row>
    <row r="294" spans="1:41" ht="12.75" customHeight="1" x14ac:dyDescent="0.25">
      <c r="A294" s="54" t="s">
        <v>276</v>
      </c>
      <c r="C294" s="6">
        <v>295</v>
      </c>
      <c r="E294" s="35">
        <v>6.7</v>
      </c>
      <c r="F294" s="35">
        <v>7.4500000000000011</v>
      </c>
      <c r="H294" s="168"/>
      <c r="I294" s="168"/>
      <c r="J294" s="168"/>
      <c r="K294" s="168"/>
      <c r="L294" s="168"/>
      <c r="M294" s="168"/>
      <c r="N294" s="11">
        <f t="shared" si="52"/>
        <v>0.75000000000000089</v>
      </c>
      <c r="O294" s="11" t="str">
        <f t="shared" si="50"/>
        <v xml:space="preserve"> </v>
      </c>
      <c r="P294" s="11">
        <f t="shared" si="53"/>
        <v>1.5000000000000018</v>
      </c>
      <c r="Q294" s="11"/>
      <c r="R294" s="11"/>
      <c r="S294" s="11"/>
      <c r="T294" s="12"/>
      <c r="W294" s="4">
        <v>2</v>
      </c>
      <c r="X294"/>
      <c r="Y294"/>
      <c r="Z294"/>
      <c r="AA294" s="4">
        <v>1</v>
      </c>
      <c r="AB294"/>
      <c r="AC294"/>
      <c r="AD294" s="4">
        <v>1</v>
      </c>
      <c r="AE294"/>
      <c r="AF294"/>
      <c r="AG294"/>
      <c r="AH294" s="4">
        <v>1</v>
      </c>
      <c r="AI294"/>
      <c r="AJ294"/>
      <c r="AK294"/>
      <c r="AM294"/>
      <c r="AO294"/>
    </row>
    <row r="295" spans="1:41" ht="12.75" customHeight="1" x14ac:dyDescent="0.25">
      <c r="A295" s="54" t="s">
        <v>276</v>
      </c>
      <c r="C295" s="6">
        <v>295</v>
      </c>
      <c r="E295" s="35">
        <v>7.45</v>
      </c>
      <c r="F295" s="35">
        <v>7.6</v>
      </c>
      <c r="H295" s="168"/>
      <c r="I295" s="168"/>
      <c r="J295" s="168"/>
      <c r="K295" s="168"/>
      <c r="L295" s="168"/>
      <c r="M295" s="168"/>
      <c r="N295" s="11">
        <f t="shared" si="52"/>
        <v>0.14999999999999947</v>
      </c>
      <c r="O295" s="11" t="str">
        <f t="shared" si="50"/>
        <v xml:space="preserve"> </v>
      </c>
      <c r="P295" s="11">
        <f t="shared" si="53"/>
        <v>0.29999999999999893</v>
      </c>
      <c r="Q295" s="11"/>
      <c r="R295" s="11"/>
      <c r="S295" s="11"/>
      <c r="T295" s="12"/>
      <c r="W295" s="4">
        <v>2</v>
      </c>
      <c r="X295"/>
      <c r="Y295"/>
      <c r="Z295"/>
      <c r="AA295" s="4">
        <v>1</v>
      </c>
      <c r="AB295"/>
      <c r="AC295"/>
      <c r="AD295"/>
      <c r="AE295" s="4">
        <v>1</v>
      </c>
      <c r="AF295"/>
      <c r="AG295"/>
      <c r="AH295" s="4">
        <v>1</v>
      </c>
      <c r="AI295"/>
      <c r="AJ295"/>
      <c r="AK295"/>
      <c r="AM295"/>
      <c r="AO295"/>
    </row>
    <row r="296" spans="1:41" ht="12.75" customHeight="1" x14ac:dyDescent="0.25">
      <c r="A296" s="54" t="s">
        <v>276</v>
      </c>
      <c r="C296" s="6">
        <v>295</v>
      </c>
      <c r="D296" s="321" t="s">
        <v>49</v>
      </c>
      <c r="E296" s="35">
        <v>7.6</v>
      </c>
      <c r="F296" s="35">
        <v>7.6099999999999994</v>
      </c>
      <c r="H296" s="168"/>
      <c r="I296" s="168"/>
      <c r="J296" s="168"/>
      <c r="K296" s="168"/>
      <c r="L296" s="168"/>
      <c r="M296" s="168"/>
      <c r="N296" s="11">
        <f t="shared" si="52"/>
        <v>9.9999999999997868E-3</v>
      </c>
      <c r="O296" s="11" t="str">
        <f t="shared" si="50"/>
        <v xml:space="preserve"> </v>
      </c>
      <c r="P296" s="11">
        <f t="shared" si="53"/>
        <v>1.9999999999999574E-2</v>
      </c>
      <c r="Q296" s="11"/>
      <c r="R296" s="11"/>
      <c r="S296" s="11"/>
      <c r="T296" s="12"/>
      <c r="W296" s="4">
        <v>2</v>
      </c>
      <c r="X296"/>
      <c r="Y296"/>
      <c r="Z296"/>
      <c r="AA296" s="4">
        <v>1</v>
      </c>
      <c r="AB296"/>
      <c r="AC296"/>
      <c r="AD296"/>
      <c r="AE296"/>
      <c r="AF296" s="4">
        <v>1</v>
      </c>
      <c r="AG296"/>
      <c r="AH296" s="4">
        <v>1</v>
      </c>
      <c r="AI296"/>
      <c r="AJ296"/>
      <c r="AK296"/>
      <c r="AM296"/>
      <c r="AO296"/>
    </row>
    <row r="297" spans="1:41" ht="12.75" customHeight="1" x14ac:dyDescent="0.25">
      <c r="A297" s="54" t="s">
        <v>276</v>
      </c>
      <c r="C297" s="6">
        <v>295</v>
      </c>
      <c r="D297" s="321"/>
      <c r="E297" s="35">
        <v>7.61</v>
      </c>
      <c r="F297" s="35">
        <v>7.74</v>
      </c>
      <c r="H297" s="168"/>
      <c r="I297" s="168"/>
      <c r="J297" s="168"/>
      <c r="K297" s="168"/>
      <c r="L297" s="168"/>
      <c r="M297" s="168"/>
      <c r="N297" s="11">
        <f t="shared" si="52"/>
        <v>0.12999999999999989</v>
      </c>
      <c r="O297" s="11" t="str">
        <f t="shared" si="50"/>
        <v xml:space="preserve"> </v>
      </c>
      <c r="P297" s="11">
        <f t="shared" si="53"/>
        <v>0.25999999999999979</v>
      </c>
      <c r="Q297" s="11"/>
      <c r="R297" s="11"/>
      <c r="S297" s="11"/>
      <c r="T297" s="12"/>
      <c r="W297" s="4">
        <v>2</v>
      </c>
      <c r="X297"/>
      <c r="Y297"/>
      <c r="Z297"/>
      <c r="AA297" s="4">
        <v>1</v>
      </c>
      <c r="AB297"/>
      <c r="AC297"/>
      <c r="AD297"/>
      <c r="AE297" s="4">
        <v>1</v>
      </c>
      <c r="AF297"/>
      <c r="AG297"/>
      <c r="AH297" s="4">
        <v>1</v>
      </c>
      <c r="AI297"/>
      <c r="AJ297"/>
      <c r="AK297"/>
      <c r="AM297"/>
      <c r="AO297"/>
    </row>
    <row r="298" spans="1:41" ht="12.75" customHeight="1" x14ac:dyDescent="0.25">
      <c r="A298" s="54" t="s">
        <v>276</v>
      </c>
      <c r="C298" s="6">
        <v>295</v>
      </c>
      <c r="D298" s="321"/>
      <c r="E298" s="35">
        <v>7.74</v>
      </c>
      <c r="F298" s="35">
        <v>7.92</v>
      </c>
      <c r="H298" s="168"/>
      <c r="I298" s="168"/>
      <c r="J298" s="168"/>
      <c r="K298" s="168"/>
      <c r="L298" s="168"/>
      <c r="M298" s="168"/>
      <c r="N298" s="11">
        <f t="shared" si="52"/>
        <v>0.17999999999999972</v>
      </c>
      <c r="O298" s="11" t="str">
        <f t="shared" si="50"/>
        <v xml:space="preserve"> </v>
      </c>
      <c r="P298" s="11">
        <f t="shared" si="53"/>
        <v>0.35999999999999943</v>
      </c>
      <c r="Q298" s="11"/>
      <c r="R298" s="11"/>
      <c r="S298" s="11"/>
      <c r="T298" s="12"/>
      <c r="W298" s="4">
        <v>2</v>
      </c>
      <c r="X298"/>
      <c r="Y298"/>
      <c r="Z298"/>
      <c r="AA298" s="4">
        <v>1</v>
      </c>
      <c r="AB298"/>
      <c r="AC298"/>
      <c r="AD298" s="4">
        <v>1</v>
      </c>
      <c r="AE298"/>
      <c r="AF298"/>
      <c r="AG298"/>
      <c r="AH298" s="4">
        <v>1</v>
      </c>
      <c r="AI298"/>
      <c r="AJ298"/>
      <c r="AK298"/>
      <c r="AM298"/>
      <c r="AO298"/>
    </row>
    <row r="299" spans="1:41" ht="12.75" customHeight="1" x14ac:dyDescent="0.25">
      <c r="A299" s="54" t="s">
        <v>276</v>
      </c>
      <c r="C299" s="6">
        <v>295</v>
      </c>
      <c r="D299" s="321"/>
      <c r="E299" s="35">
        <v>7.92</v>
      </c>
      <c r="F299" s="35">
        <v>8.08</v>
      </c>
      <c r="H299" s="168"/>
      <c r="I299" s="168"/>
      <c r="J299" s="168"/>
      <c r="K299" s="168"/>
      <c r="L299" s="168"/>
      <c r="M299" s="168"/>
      <c r="N299" s="11">
        <f t="shared" si="52"/>
        <v>0.16000000000000014</v>
      </c>
      <c r="O299" s="11" t="str">
        <f t="shared" si="50"/>
        <v xml:space="preserve"> </v>
      </c>
      <c r="P299" s="11">
        <f t="shared" si="53"/>
        <v>0.32000000000000028</v>
      </c>
      <c r="Q299" s="11"/>
      <c r="R299" s="11"/>
      <c r="S299" s="11"/>
      <c r="T299" s="12"/>
      <c r="W299" s="4">
        <v>2</v>
      </c>
      <c r="X299"/>
      <c r="Y299"/>
      <c r="Z299"/>
      <c r="AA299" s="4">
        <v>1</v>
      </c>
      <c r="AB299"/>
      <c r="AC299"/>
      <c r="AD299"/>
      <c r="AE299" s="4">
        <v>1</v>
      </c>
      <c r="AF299"/>
      <c r="AG299"/>
      <c r="AH299" s="4">
        <v>1</v>
      </c>
      <c r="AI299"/>
      <c r="AJ299"/>
      <c r="AK299"/>
      <c r="AM299"/>
      <c r="AO299"/>
    </row>
    <row r="300" spans="1:41" ht="12.75" customHeight="1" x14ac:dyDescent="0.25">
      <c r="A300" s="54" t="s">
        <v>276</v>
      </c>
      <c r="C300" s="6">
        <v>295</v>
      </c>
      <c r="E300" s="35">
        <v>8.08</v>
      </c>
      <c r="F300" s="35">
        <v>8.33</v>
      </c>
      <c r="H300" s="168"/>
      <c r="I300" s="168"/>
      <c r="J300" s="168"/>
      <c r="K300" s="168"/>
      <c r="L300" s="168"/>
      <c r="M300" s="168"/>
      <c r="N300" s="11">
        <f t="shared" si="52"/>
        <v>0.25</v>
      </c>
      <c r="O300" s="11" t="str">
        <f t="shared" si="50"/>
        <v xml:space="preserve"> </v>
      </c>
      <c r="P300" s="11">
        <f t="shared" si="53"/>
        <v>0.5</v>
      </c>
      <c r="Q300" s="11"/>
      <c r="R300" s="11"/>
      <c r="S300" s="11"/>
      <c r="T300" s="12"/>
      <c r="W300" s="4">
        <v>2</v>
      </c>
      <c r="X300"/>
      <c r="Y300"/>
      <c r="Z300"/>
      <c r="AA300" s="4">
        <v>1</v>
      </c>
      <c r="AB300"/>
      <c r="AC300"/>
      <c r="AD300"/>
      <c r="AE300"/>
      <c r="AF300" s="4">
        <v>1</v>
      </c>
      <c r="AG300"/>
      <c r="AH300" s="4">
        <v>1</v>
      </c>
      <c r="AI300"/>
      <c r="AJ300"/>
      <c r="AK300"/>
      <c r="AM300"/>
      <c r="AO300"/>
    </row>
    <row r="301" spans="1:41" ht="12.75" customHeight="1" x14ac:dyDescent="0.25">
      <c r="A301" s="54" t="s">
        <v>276</v>
      </c>
      <c r="C301" s="6">
        <v>295</v>
      </c>
      <c r="E301" s="35">
        <v>8.33</v>
      </c>
      <c r="F301" s="35">
        <v>8.5</v>
      </c>
      <c r="H301" s="168"/>
      <c r="I301" s="168"/>
      <c r="J301" s="168"/>
      <c r="K301" s="168"/>
      <c r="L301" s="168"/>
      <c r="M301" s="168"/>
      <c r="N301" s="11">
        <f t="shared" si="52"/>
        <v>0.16999999999999993</v>
      </c>
      <c r="O301" s="11" t="str">
        <f t="shared" si="50"/>
        <v xml:space="preserve"> </v>
      </c>
      <c r="P301" s="11">
        <f t="shared" si="53"/>
        <v>0.33999999999999986</v>
      </c>
      <c r="Q301" s="11"/>
      <c r="R301" s="11"/>
      <c r="S301" s="11"/>
      <c r="T301" s="12"/>
      <c r="W301" s="4">
        <v>2</v>
      </c>
      <c r="X301"/>
      <c r="Y301"/>
      <c r="Z301"/>
      <c r="AA301" s="4">
        <v>1</v>
      </c>
      <c r="AB301"/>
      <c r="AC301"/>
      <c r="AD301"/>
      <c r="AE301" s="4">
        <v>1</v>
      </c>
      <c r="AF301"/>
      <c r="AG301"/>
      <c r="AH301" s="4">
        <v>1</v>
      </c>
      <c r="AI301"/>
      <c r="AJ301"/>
      <c r="AK301"/>
      <c r="AM301"/>
      <c r="AO301"/>
    </row>
    <row r="302" spans="1:41" ht="12.75" customHeight="1" x14ac:dyDescent="0.25">
      <c r="A302" s="54" t="s">
        <v>276</v>
      </c>
      <c r="C302" s="6">
        <v>295</v>
      </c>
      <c r="E302" s="35">
        <v>8.5</v>
      </c>
      <c r="F302" s="35">
        <v>8.83</v>
      </c>
      <c r="H302" s="168"/>
      <c r="I302" s="168"/>
      <c r="J302" s="168"/>
      <c r="K302" s="168"/>
      <c r="L302" s="168"/>
      <c r="M302" s="168"/>
      <c r="N302" s="11">
        <f t="shared" si="52"/>
        <v>0.33000000000000007</v>
      </c>
      <c r="O302" s="11" t="str">
        <f t="shared" si="50"/>
        <v xml:space="preserve"> </v>
      </c>
      <c r="P302" s="11">
        <f t="shared" si="53"/>
        <v>0.66000000000000014</v>
      </c>
      <c r="Q302" s="11"/>
      <c r="R302" s="11"/>
      <c r="S302" s="11"/>
      <c r="T302" s="12"/>
      <c r="W302" s="4">
        <v>2</v>
      </c>
      <c r="X302"/>
      <c r="Y302"/>
      <c r="Z302"/>
      <c r="AA302" s="4">
        <v>1</v>
      </c>
      <c r="AB302"/>
      <c r="AC302"/>
      <c r="AD302" s="4">
        <v>1</v>
      </c>
      <c r="AE302"/>
      <c r="AF302"/>
      <c r="AG302"/>
      <c r="AH302" s="4">
        <v>1</v>
      </c>
      <c r="AI302"/>
      <c r="AJ302"/>
      <c r="AK302"/>
      <c r="AM302"/>
      <c r="AO302"/>
    </row>
    <row r="303" spans="1:41" ht="12.75" customHeight="1" x14ac:dyDescent="0.25">
      <c r="A303" s="54" t="s">
        <v>276</v>
      </c>
      <c r="C303" s="6">
        <v>295</v>
      </c>
      <c r="E303" s="35">
        <v>8.83</v>
      </c>
      <c r="F303" s="35">
        <v>8.9</v>
      </c>
      <c r="H303" s="131"/>
      <c r="I303" s="131"/>
      <c r="J303" s="131"/>
      <c r="K303" s="131"/>
      <c r="L303" s="131"/>
      <c r="M303" s="131"/>
      <c r="N303" s="11">
        <f t="shared" si="52"/>
        <v>7.0000000000000284E-2</v>
      </c>
      <c r="O303" s="11" t="str">
        <f t="shared" si="50"/>
        <v xml:space="preserve"> </v>
      </c>
      <c r="P303" s="11">
        <f t="shared" si="53"/>
        <v>0.14000000000000057</v>
      </c>
      <c r="Q303" s="11"/>
      <c r="R303" s="11"/>
      <c r="S303" s="11"/>
      <c r="T303" s="12"/>
      <c r="W303" s="4">
        <v>2</v>
      </c>
      <c r="X303"/>
      <c r="Y303"/>
      <c r="Z303"/>
      <c r="AA303" s="4">
        <v>1</v>
      </c>
      <c r="AB303"/>
      <c r="AC303"/>
      <c r="AD303"/>
      <c r="AE303" s="4">
        <v>1</v>
      </c>
      <c r="AF303"/>
      <c r="AG303"/>
      <c r="AH303" s="4">
        <v>1</v>
      </c>
      <c r="AI303"/>
      <c r="AJ303"/>
      <c r="AK303"/>
      <c r="AM303"/>
      <c r="AO303"/>
    </row>
    <row r="304" spans="1:41" ht="12.75" customHeight="1" x14ac:dyDescent="0.25">
      <c r="A304" s="54" t="s">
        <v>276</v>
      </c>
      <c r="C304" s="6">
        <v>295</v>
      </c>
      <c r="E304" s="35">
        <v>8.9</v>
      </c>
      <c r="F304" s="35">
        <v>8.9600000000000009</v>
      </c>
      <c r="H304" s="168"/>
      <c r="I304" s="168"/>
      <c r="J304" s="168"/>
      <c r="K304" s="168"/>
      <c r="L304" s="168"/>
      <c r="M304" s="168"/>
      <c r="N304" s="11">
        <f t="shared" si="52"/>
        <v>6.0000000000000497E-2</v>
      </c>
      <c r="O304" s="11" t="str">
        <f t="shared" si="50"/>
        <v xml:space="preserve"> </v>
      </c>
      <c r="P304" s="11">
        <f t="shared" si="53"/>
        <v>0.12000000000000099</v>
      </c>
      <c r="Q304" s="11"/>
      <c r="R304" s="11"/>
      <c r="S304" s="11"/>
      <c r="T304" s="12"/>
      <c r="W304" s="4">
        <v>2</v>
      </c>
      <c r="X304"/>
      <c r="Y304"/>
      <c r="Z304"/>
      <c r="AA304" s="4">
        <v>1</v>
      </c>
      <c r="AB304"/>
      <c r="AC304"/>
      <c r="AD304"/>
      <c r="AE304" s="4">
        <v>1</v>
      </c>
      <c r="AF304"/>
      <c r="AG304"/>
      <c r="AH304" s="4">
        <v>1</v>
      </c>
      <c r="AI304"/>
      <c r="AJ304"/>
      <c r="AK304"/>
      <c r="AM304"/>
      <c r="AO304"/>
    </row>
    <row r="305" spans="1:41" ht="12.75" customHeight="1" x14ac:dyDescent="0.25">
      <c r="A305" s="54" t="s">
        <v>276</v>
      </c>
      <c r="C305" s="6">
        <v>295</v>
      </c>
      <c r="E305" s="35">
        <v>8.9600000000000009</v>
      </c>
      <c r="F305" s="35">
        <v>9.31</v>
      </c>
      <c r="H305" s="168"/>
      <c r="I305" s="168"/>
      <c r="J305" s="168"/>
      <c r="K305" s="168"/>
      <c r="L305" s="168"/>
      <c r="M305" s="168"/>
      <c r="N305" s="11">
        <f t="shared" si="52"/>
        <v>0.34999999999999964</v>
      </c>
      <c r="O305" s="11" t="str">
        <f t="shared" si="50"/>
        <v xml:space="preserve"> </v>
      </c>
      <c r="P305" s="11">
        <f t="shared" si="53"/>
        <v>0.69999999999999929</v>
      </c>
      <c r="Q305" s="11"/>
      <c r="R305" s="11"/>
      <c r="S305" s="11"/>
      <c r="T305" s="12"/>
      <c r="W305" s="4">
        <v>2</v>
      </c>
      <c r="X305"/>
      <c r="Y305"/>
      <c r="Z305"/>
      <c r="AA305" s="4">
        <v>1</v>
      </c>
      <c r="AB305"/>
      <c r="AC305"/>
      <c r="AD305" s="4">
        <v>1</v>
      </c>
      <c r="AE305"/>
      <c r="AF305"/>
      <c r="AG305"/>
      <c r="AH305" s="4">
        <v>1</v>
      </c>
      <c r="AI305"/>
      <c r="AJ305"/>
      <c r="AK305"/>
      <c r="AM305"/>
      <c r="AO305"/>
    </row>
    <row r="306" spans="1:41" ht="12.75" customHeight="1" x14ac:dyDescent="0.25">
      <c r="A306" s="54" t="s">
        <v>276</v>
      </c>
      <c r="C306" s="6">
        <v>295</v>
      </c>
      <c r="E306" s="35">
        <v>9.31</v>
      </c>
      <c r="F306" s="35">
        <v>9.44</v>
      </c>
      <c r="H306" s="168"/>
      <c r="I306" s="168"/>
      <c r="J306" s="168"/>
      <c r="K306" s="168"/>
      <c r="L306" s="168"/>
      <c r="M306" s="168"/>
      <c r="N306" s="11">
        <f t="shared" si="52"/>
        <v>0.12999999999999901</v>
      </c>
      <c r="O306" s="11" t="str">
        <f t="shared" si="50"/>
        <v xml:space="preserve"> </v>
      </c>
      <c r="P306" s="11">
        <f t="shared" si="53"/>
        <v>0.25999999999999801</v>
      </c>
      <c r="Q306" s="11"/>
      <c r="R306" s="11"/>
      <c r="S306" s="11"/>
      <c r="T306" s="12"/>
      <c r="W306" s="4">
        <v>2</v>
      </c>
      <c r="X306"/>
      <c r="Y306"/>
      <c r="Z306"/>
      <c r="AA306" s="4">
        <v>1</v>
      </c>
      <c r="AB306"/>
      <c r="AC306"/>
      <c r="AD306"/>
      <c r="AE306" s="4">
        <v>1</v>
      </c>
      <c r="AF306"/>
      <c r="AG306"/>
      <c r="AH306" s="4">
        <v>1</v>
      </c>
      <c r="AI306"/>
      <c r="AJ306"/>
      <c r="AK306"/>
      <c r="AM306"/>
      <c r="AO306"/>
    </row>
    <row r="307" spans="1:41" ht="12.75" customHeight="1" x14ac:dyDescent="0.25">
      <c r="A307" s="54" t="s">
        <v>276</v>
      </c>
      <c r="C307" s="6">
        <v>295</v>
      </c>
      <c r="E307" s="35">
        <v>9.44</v>
      </c>
      <c r="F307" s="35">
        <v>9.48</v>
      </c>
      <c r="H307" s="168"/>
      <c r="I307" s="168"/>
      <c r="J307" s="168"/>
      <c r="K307" s="168"/>
      <c r="L307" s="168"/>
      <c r="M307" s="168"/>
      <c r="N307" s="11">
        <f t="shared" si="52"/>
        <v>4.0000000000000924E-2</v>
      </c>
      <c r="O307" s="11" t="str">
        <f t="shared" si="50"/>
        <v xml:space="preserve"> </v>
      </c>
      <c r="P307" s="11">
        <f t="shared" si="53"/>
        <v>8.0000000000001847E-2</v>
      </c>
      <c r="Q307" s="11"/>
      <c r="R307" s="11"/>
      <c r="S307" s="11"/>
      <c r="T307" s="12"/>
      <c r="W307" s="4">
        <v>2</v>
      </c>
      <c r="X307"/>
      <c r="Y307"/>
      <c r="Z307"/>
      <c r="AA307" s="4">
        <v>1</v>
      </c>
      <c r="AB307"/>
      <c r="AC307"/>
      <c r="AD307" s="4">
        <v>1</v>
      </c>
      <c r="AE307"/>
      <c r="AF307"/>
      <c r="AG307"/>
      <c r="AH307" s="4">
        <v>1</v>
      </c>
      <c r="AI307"/>
      <c r="AJ307"/>
      <c r="AK307"/>
      <c r="AM307"/>
      <c r="AO307"/>
    </row>
    <row r="308" spans="1:41" ht="12.75" customHeight="1" x14ac:dyDescent="0.25">
      <c r="A308" s="330" t="s">
        <v>828</v>
      </c>
      <c r="C308" s="6">
        <v>295</v>
      </c>
      <c r="E308" s="35">
        <v>9.48</v>
      </c>
      <c r="F308" s="35">
        <v>9.59</v>
      </c>
      <c r="H308" s="168"/>
      <c r="I308" s="168"/>
      <c r="J308" s="168"/>
      <c r="K308" s="168"/>
      <c r="L308" s="168"/>
      <c r="M308" s="168"/>
      <c r="N308" s="11">
        <f t="shared" si="52"/>
        <v>0.10999999999999943</v>
      </c>
      <c r="O308" s="11" t="str">
        <f t="shared" si="50"/>
        <v xml:space="preserve"> </v>
      </c>
      <c r="P308" s="11">
        <f t="shared" si="53"/>
        <v>0.21999999999999886</v>
      </c>
      <c r="Q308" s="11"/>
      <c r="R308" s="11"/>
      <c r="S308" s="11"/>
      <c r="T308" s="12"/>
      <c r="W308" s="4">
        <v>2</v>
      </c>
      <c r="X308"/>
      <c r="Y308"/>
      <c r="Z308"/>
      <c r="AA308" s="4">
        <v>1</v>
      </c>
      <c r="AB308"/>
      <c r="AC308"/>
      <c r="AD308"/>
      <c r="AE308" s="4">
        <v>1</v>
      </c>
      <c r="AF308"/>
      <c r="AG308"/>
      <c r="AH308" s="4">
        <v>1</v>
      </c>
      <c r="AI308"/>
      <c r="AJ308"/>
      <c r="AK308"/>
      <c r="AM308"/>
      <c r="AO308"/>
    </row>
    <row r="309" spans="1:41" ht="12.75" customHeight="1" x14ac:dyDescent="0.25">
      <c r="A309" s="331"/>
      <c r="C309" s="6">
        <v>295</v>
      </c>
      <c r="E309" s="35">
        <v>9.59</v>
      </c>
      <c r="F309" s="35">
        <v>9.68</v>
      </c>
      <c r="H309" s="168"/>
      <c r="I309" s="168"/>
      <c r="J309" s="168"/>
      <c r="K309" s="168"/>
      <c r="L309" s="168"/>
      <c r="M309" s="168"/>
      <c r="N309" s="11">
        <f t="shared" si="52"/>
        <v>8.9999999999999858E-2</v>
      </c>
      <c r="O309" s="11" t="str">
        <f t="shared" si="50"/>
        <v xml:space="preserve"> </v>
      </c>
      <c r="P309" s="11">
        <f t="shared" si="53"/>
        <v>0.17999999999999972</v>
      </c>
      <c r="Q309" s="11"/>
      <c r="R309" s="11"/>
      <c r="S309" s="11"/>
      <c r="T309" s="12"/>
      <c r="W309" s="4">
        <v>2</v>
      </c>
      <c r="X309"/>
      <c r="Y309"/>
      <c r="Z309"/>
      <c r="AA309" s="4">
        <v>1</v>
      </c>
      <c r="AB309"/>
      <c r="AC309"/>
      <c r="AD309"/>
      <c r="AE309"/>
      <c r="AF309" s="4">
        <v>1</v>
      </c>
      <c r="AG309"/>
      <c r="AH309" s="4">
        <v>1</v>
      </c>
      <c r="AI309"/>
      <c r="AJ309"/>
      <c r="AK309"/>
      <c r="AM309"/>
      <c r="AO309"/>
    </row>
    <row r="310" spans="1:41" ht="12.75" customHeight="1" x14ac:dyDescent="0.25">
      <c r="A310" s="331"/>
      <c r="C310" s="6">
        <v>295</v>
      </c>
      <c r="E310" s="35">
        <v>9.68</v>
      </c>
      <c r="F310" s="35">
        <v>9.89</v>
      </c>
      <c r="H310" s="168"/>
      <c r="I310" s="168"/>
      <c r="J310" s="168"/>
      <c r="K310" s="168"/>
      <c r="L310" s="168"/>
      <c r="M310" s="168"/>
      <c r="N310" s="11">
        <f t="shared" si="52"/>
        <v>0.21000000000000085</v>
      </c>
      <c r="O310" s="11" t="str">
        <f t="shared" si="50"/>
        <v xml:space="preserve"> </v>
      </c>
      <c r="P310" s="11">
        <f t="shared" si="53"/>
        <v>0.42000000000000171</v>
      </c>
      <c r="Q310" s="11"/>
      <c r="R310" s="11"/>
      <c r="S310" s="11"/>
      <c r="T310" s="12"/>
      <c r="W310" s="4">
        <v>2</v>
      </c>
      <c r="X310"/>
      <c r="Y310"/>
      <c r="Z310"/>
      <c r="AA310" s="4">
        <v>1</v>
      </c>
      <c r="AB310"/>
      <c r="AC310"/>
      <c r="AD310"/>
      <c r="AE310" s="4">
        <v>1</v>
      </c>
      <c r="AF310"/>
      <c r="AG310"/>
      <c r="AH310" s="4">
        <v>1</v>
      </c>
      <c r="AI310"/>
      <c r="AJ310"/>
      <c r="AK310"/>
      <c r="AM310"/>
      <c r="AO310"/>
    </row>
    <row r="311" spans="1:41" ht="12.75" customHeight="1" x14ac:dyDescent="0.25">
      <c r="A311" s="331"/>
      <c r="C311" s="6">
        <v>295</v>
      </c>
      <c r="E311" s="35">
        <v>9.89</v>
      </c>
      <c r="F311" s="35">
        <v>10.33</v>
      </c>
      <c r="H311" s="168"/>
      <c r="I311" s="168"/>
      <c r="J311" s="168"/>
      <c r="K311" s="168"/>
      <c r="L311" s="168"/>
      <c r="M311" s="168"/>
      <c r="N311" s="11">
        <f t="shared" si="52"/>
        <v>0.4399999999999995</v>
      </c>
      <c r="O311" s="11" t="str">
        <f t="shared" si="50"/>
        <v xml:space="preserve"> </v>
      </c>
      <c r="P311" s="11">
        <f t="shared" si="53"/>
        <v>0.87999999999999901</v>
      </c>
      <c r="Q311" s="11"/>
      <c r="R311" s="11"/>
      <c r="S311" s="11"/>
      <c r="T311" s="12"/>
      <c r="W311" s="4">
        <v>2</v>
      </c>
      <c r="X311"/>
      <c r="Y311"/>
      <c r="Z311"/>
      <c r="AA311" s="4">
        <v>1</v>
      </c>
      <c r="AB311"/>
      <c r="AC311"/>
      <c r="AD311" s="4">
        <v>1</v>
      </c>
      <c r="AE311"/>
      <c r="AF311"/>
      <c r="AG311"/>
      <c r="AH311" s="4">
        <v>1</v>
      </c>
      <c r="AI311"/>
      <c r="AJ311"/>
      <c r="AK311"/>
      <c r="AM311"/>
      <c r="AO311"/>
    </row>
    <row r="312" spans="1:41" ht="12.75" customHeight="1" x14ac:dyDescent="0.25">
      <c r="A312" s="331"/>
      <c r="C312" s="6">
        <v>295</v>
      </c>
      <c r="E312" s="35">
        <v>10.33</v>
      </c>
      <c r="F312" s="35">
        <v>10.47</v>
      </c>
      <c r="H312" s="168"/>
      <c r="I312" s="168"/>
      <c r="J312" s="168"/>
      <c r="K312" s="168"/>
      <c r="L312" s="168"/>
      <c r="M312" s="168"/>
      <c r="N312" s="11">
        <f t="shared" si="52"/>
        <v>0.14000000000000057</v>
      </c>
      <c r="O312" s="11" t="str">
        <f t="shared" si="50"/>
        <v xml:space="preserve"> </v>
      </c>
      <c r="P312" s="11">
        <f t="shared" si="53"/>
        <v>0.28000000000000114</v>
      </c>
      <c r="Q312" s="11"/>
      <c r="R312" s="11"/>
      <c r="S312" s="11"/>
      <c r="T312" s="12"/>
      <c r="W312" s="4">
        <v>2</v>
      </c>
      <c r="X312"/>
      <c r="Y312"/>
      <c r="Z312"/>
      <c r="AA312" s="4">
        <v>1</v>
      </c>
      <c r="AB312"/>
      <c r="AC312"/>
      <c r="AD312"/>
      <c r="AE312" s="4">
        <v>1</v>
      </c>
      <c r="AF312"/>
      <c r="AG312"/>
      <c r="AH312" s="4">
        <v>1</v>
      </c>
      <c r="AI312"/>
      <c r="AJ312"/>
      <c r="AK312"/>
      <c r="AM312"/>
      <c r="AO312"/>
    </row>
    <row r="313" spans="1:41" ht="12.75" customHeight="1" x14ac:dyDescent="0.25">
      <c r="A313" s="331"/>
      <c r="C313" s="6">
        <v>295</v>
      </c>
      <c r="E313" s="35">
        <v>10.47</v>
      </c>
      <c r="F313" s="35">
        <v>10.770000000000001</v>
      </c>
      <c r="H313" s="168"/>
      <c r="I313" s="168"/>
      <c r="J313" s="168"/>
      <c r="K313" s="168"/>
      <c r="L313" s="168"/>
      <c r="M313" s="168"/>
      <c r="N313" s="11">
        <f t="shared" si="52"/>
        <v>0.30000000000000071</v>
      </c>
      <c r="O313" s="11" t="str">
        <f t="shared" si="50"/>
        <v xml:space="preserve"> </v>
      </c>
      <c r="P313" s="11">
        <f t="shared" si="53"/>
        <v>0.60000000000000142</v>
      </c>
      <c r="Q313" s="11"/>
      <c r="R313" s="11"/>
      <c r="S313" s="11"/>
      <c r="T313" s="12"/>
      <c r="W313" s="4">
        <v>2</v>
      </c>
      <c r="X313"/>
      <c r="Y313"/>
      <c r="Z313"/>
      <c r="AA313" s="4">
        <v>1</v>
      </c>
      <c r="AB313"/>
      <c r="AC313"/>
      <c r="AD313" s="4">
        <v>1</v>
      </c>
      <c r="AE313"/>
      <c r="AF313"/>
      <c r="AG313"/>
      <c r="AH313" s="4">
        <v>1</v>
      </c>
      <c r="AI313"/>
      <c r="AJ313"/>
      <c r="AK313"/>
      <c r="AM313"/>
      <c r="AO313"/>
    </row>
    <row r="314" spans="1:41" ht="12.75" customHeight="1" x14ac:dyDescent="0.25">
      <c r="A314" s="331"/>
      <c r="C314" s="6">
        <v>295</v>
      </c>
      <c r="E314" s="35">
        <v>10.770000000000001</v>
      </c>
      <c r="F314" s="35">
        <v>10.89</v>
      </c>
      <c r="H314" s="168"/>
      <c r="I314" s="168"/>
      <c r="J314" s="168"/>
      <c r="K314" s="168"/>
      <c r="L314" s="168"/>
      <c r="M314" s="168"/>
      <c r="N314" s="11">
        <f t="shared" si="52"/>
        <v>0.11999999999999922</v>
      </c>
      <c r="O314" s="11" t="str">
        <f t="shared" si="50"/>
        <v xml:space="preserve"> </v>
      </c>
      <c r="P314" s="11">
        <f t="shared" si="53"/>
        <v>0.23999999999999844</v>
      </c>
      <c r="Q314" s="11"/>
      <c r="R314" s="11"/>
      <c r="S314" s="11"/>
      <c r="T314" s="12"/>
      <c r="W314" s="4">
        <v>2</v>
      </c>
      <c r="X314"/>
      <c r="Y314"/>
      <c r="Z314"/>
      <c r="AA314" s="4">
        <v>1</v>
      </c>
      <c r="AB314"/>
      <c r="AC314"/>
      <c r="AD314"/>
      <c r="AE314" s="4">
        <v>1</v>
      </c>
      <c r="AF314"/>
      <c r="AG314"/>
      <c r="AH314" s="4">
        <v>1</v>
      </c>
      <c r="AI314"/>
      <c r="AJ314"/>
      <c r="AK314"/>
      <c r="AM314"/>
      <c r="AO314"/>
    </row>
    <row r="315" spans="1:41" ht="12.75" customHeight="1" x14ac:dyDescent="0.25">
      <c r="A315" s="331"/>
      <c r="C315" s="6">
        <v>295</v>
      </c>
      <c r="E315" s="35">
        <v>10.89</v>
      </c>
      <c r="F315" s="35">
        <v>10.9</v>
      </c>
      <c r="H315" s="168"/>
      <c r="I315" s="168"/>
      <c r="J315" s="168"/>
      <c r="K315" s="168"/>
      <c r="L315" s="168"/>
      <c r="M315" s="168"/>
      <c r="N315" s="11">
        <f t="shared" si="52"/>
        <v>9.9999999999997868E-3</v>
      </c>
      <c r="O315" s="11" t="str">
        <f t="shared" si="50"/>
        <v xml:space="preserve"> </v>
      </c>
      <c r="P315" s="11">
        <f t="shared" si="53"/>
        <v>1.9999999999999574E-2</v>
      </c>
      <c r="Q315" s="11"/>
      <c r="R315" s="11"/>
      <c r="S315" s="11"/>
      <c r="T315" s="12"/>
      <c r="W315" s="4">
        <v>2</v>
      </c>
      <c r="X315"/>
      <c r="Y315"/>
      <c r="Z315"/>
      <c r="AA315" s="4">
        <v>1</v>
      </c>
      <c r="AB315"/>
      <c r="AC315"/>
      <c r="AD315"/>
      <c r="AE315"/>
      <c r="AF315" s="4">
        <v>1</v>
      </c>
      <c r="AG315"/>
      <c r="AH315" s="4">
        <v>1</v>
      </c>
      <c r="AI315"/>
      <c r="AJ315"/>
      <c r="AK315"/>
      <c r="AM315"/>
      <c r="AO315"/>
    </row>
    <row r="316" spans="1:41" ht="12.75" customHeight="1" x14ac:dyDescent="0.25">
      <c r="A316" s="331"/>
      <c r="C316" s="6">
        <v>295</v>
      </c>
      <c r="E316" s="35">
        <v>10.9</v>
      </c>
      <c r="F316" s="35">
        <v>11.01</v>
      </c>
      <c r="H316" s="168"/>
      <c r="I316" s="168"/>
      <c r="J316" s="168"/>
      <c r="K316" s="168"/>
      <c r="L316" s="168"/>
      <c r="M316" s="168"/>
      <c r="N316" s="11">
        <f t="shared" si="52"/>
        <v>0.10999999999999943</v>
      </c>
      <c r="O316" s="11" t="str">
        <f t="shared" si="50"/>
        <v xml:space="preserve"> </v>
      </c>
      <c r="P316" s="11">
        <f t="shared" si="53"/>
        <v>0.21999999999999886</v>
      </c>
      <c r="Q316" s="11"/>
      <c r="R316" s="11"/>
      <c r="S316" s="11"/>
      <c r="T316" s="12"/>
      <c r="W316" s="4">
        <v>2</v>
      </c>
      <c r="X316"/>
      <c r="Y316"/>
      <c r="Z316"/>
      <c r="AA316" s="4">
        <v>1</v>
      </c>
      <c r="AB316"/>
      <c r="AC316"/>
      <c r="AD316"/>
      <c r="AE316" s="4">
        <v>1</v>
      </c>
      <c r="AF316"/>
      <c r="AG316"/>
      <c r="AH316" s="4">
        <v>1</v>
      </c>
      <c r="AI316"/>
      <c r="AJ316"/>
      <c r="AK316"/>
      <c r="AM316"/>
      <c r="AO316"/>
    </row>
    <row r="317" spans="1:41" ht="12.75" customHeight="1" x14ac:dyDescent="0.25">
      <c r="A317" s="331"/>
      <c r="C317" s="6">
        <v>295</v>
      </c>
      <c r="E317" s="35">
        <v>11.01</v>
      </c>
      <c r="F317" s="35">
        <v>11.09</v>
      </c>
      <c r="H317" s="168"/>
      <c r="I317" s="168"/>
      <c r="J317" s="168"/>
      <c r="K317" s="168"/>
      <c r="L317" s="168"/>
      <c r="M317" s="168"/>
      <c r="N317" s="11">
        <f t="shared" si="52"/>
        <v>8.0000000000000071E-2</v>
      </c>
      <c r="O317" s="11" t="str">
        <f t="shared" si="50"/>
        <v xml:space="preserve"> </v>
      </c>
      <c r="P317" s="11">
        <f t="shared" si="53"/>
        <v>0.16000000000000014</v>
      </c>
      <c r="Q317" s="11"/>
      <c r="R317" s="11"/>
      <c r="S317" s="11"/>
      <c r="T317" s="12"/>
      <c r="W317" s="4">
        <v>2</v>
      </c>
      <c r="X317"/>
      <c r="Y317"/>
      <c r="Z317"/>
      <c r="AA317" s="4">
        <v>1</v>
      </c>
      <c r="AB317"/>
      <c r="AC317"/>
      <c r="AD317" s="4">
        <v>1</v>
      </c>
      <c r="AE317"/>
      <c r="AF317"/>
      <c r="AG317"/>
      <c r="AH317" s="4">
        <v>1</v>
      </c>
      <c r="AI317"/>
      <c r="AJ317"/>
      <c r="AK317"/>
      <c r="AM317"/>
      <c r="AO317"/>
    </row>
    <row r="318" spans="1:41" ht="12.75" customHeight="1" x14ac:dyDescent="0.25">
      <c r="A318" s="54" t="s">
        <v>276</v>
      </c>
      <c r="C318" s="6">
        <v>295</v>
      </c>
      <c r="E318" s="35">
        <v>11.09</v>
      </c>
      <c r="F318" s="35">
        <v>11.22</v>
      </c>
      <c r="H318" s="168"/>
      <c r="I318" s="168"/>
      <c r="J318" s="168"/>
      <c r="K318" s="168"/>
      <c r="L318" s="168"/>
      <c r="M318" s="168"/>
      <c r="N318" s="11">
        <f t="shared" si="52"/>
        <v>0.13000000000000078</v>
      </c>
      <c r="O318" s="11" t="str">
        <f t="shared" si="50"/>
        <v xml:space="preserve"> </v>
      </c>
      <c r="P318" s="11">
        <f t="shared" si="53"/>
        <v>0.26000000000000156</v>
      </c>
      <c r="Q318" s="11"/>
      <c r="R318" s="11"/>
      <c r="S318" s="11"/>
      <c r="T318" s="12"/>
      <c r="W318" s="4">
        <v>2</v>
      </c>
      <c r="X318"/>
      <c r="Y318"/>
      <c r="Z318"/>
      <c r="AA318" s="4">
        <v>1</v>
      </c>
      <c r="AB318"/>
      <c r="AC318"/>
      <c r="AD318"/>
      <c r="AE318" s="4">
        <v>1</v>
      </c>
      <c r="AF318"/>
      <c r="AG318"/>
      <c r="AH318" s="4">
        <v>1</v>
      </c>
      <c r="AI318"/>
      <c r="AJ318"/>
      <c r="AK318"/>
      <c r="AM318"/>
      <c r="AO318"/>
    </row>
    <row r="319" spans="1:41" ht="12.75" customHeight="1" x14ac:dyDescent="0.25">
      <c r="A319" s="54" t="s">
        <v>276</v>
      </c>
      <c r="C319" s="6">
        <v>295</v>
      </c>
      <c r="E319" s="35">
        <v>11.22</v>
      </c>
      <c r="F319" s="35">
        <v>12.08</v>
      </c>
      <c r="H319" s="168"/>
      <c r="I319" s="168"/>
      <c r="J319" s="168"/>
      <c r="K319" s="168"/>
      <c r="L319" s="168"/>
      <c r="M319" s="168"/>
      <c r="N319" s="11">
        <f t="shared" si="52"/>
        <v>0.85999999999999943</v>
      </c>
      <c r="O319" s="11" t="str">
        <f t="shared" si="50"/>
        <v xml:space="preserve"> </v>
      </c>
      <c r="P319" s="11">
        <f t="shared" si="53"/>
        <v>1.7199999999999989</v>
      </c>
      <c r="Q319" s="11"/>
      <c r="R319" s="11"/>
      <c r="S319" s="11"/>
      <c r="T319" s="12"/>
      <c r="W319" s="4">
        <v>2</v>
      </c>
      <c r="X319"/>
      <c r="Y319"/>
      <c r="Z319"/>
      <c r="AA319" s="4">
        <v>1</v>
      </c>
      <c r="AB319"/>
      <c r="AC319"/>
      <c r="AD319" s="4">
        <v>1</v>
      </c>
      <c r="AE319"/>
      <c r="AF319"/>
      <c r="AG319"/>
      <c r="AH319" s="4">
        <v>1</v>
      </c>
      <c r="AI319"/>
      <c r="AJ319"/>
      <c r="AK319"/>
      <c r="AM319"/>
      <c r="AO319"/>
    </row>
    <row r="320" spans="1:41" ht="12.75" customHeight="1" x14ac:dyDescent="0.25">
      <c r="A320" s="54" t="s">
        <v>276</v>
      </c>
      <c r="C320" s="6">
        <v>295</v>
      </c>
      <c r="E320" s="35">
        <v>12.08</v>
      </c>
      <c r="F320" s="35">
        <v>12.16</v>
      </c>
      <c r="H320" s="131">
        <f>SUM(N257:N320)</f>
        <v>12.550000000000002</v>
      </c>
      <c r="I320" s="131">
        <f t="shared" ref="I320:M320" si="54">SUM(O257:O320)</f>
        <v>0</v>
      </c>
      <c r="J320" s="131">
        <f t="shared" si="54"/>
        <v>24.280000000000005</v>
      </c>
      <c r="K320" s="131">
        <f t="shared" si="54"/>
        <v>0</v>
      </c>
      <c r="L320" s="131">
        <f t="shared" si="54"/>
        <v>0</v>
      </c>
      <c r="M320" s="131">
        <f t="shared" si="54"/>
        <v>0</v>
      </c>
      <c r="N320" s="11">
        <f t="shared" si="52"/>
        <v>8.0000000000000071E-2</v>
      </c>
      <c r="O320" s="11" t="str">
        <f t="shared" si="50"/>
        <v xml:space="preserve"> </v>
      </c>
      <c r="P320" s="11">
        <f t="shared" si="53"/>
        <v>0.16000000000000014</v>
      </c>
      <c r="Q320" s="11"/>
      <c r="R320" s="11"/>
      <c r="S320" s="11"/>
      <c r="T320" s="12"/>
      <c r="W320" s="4">
        <v>2</v>
      </c>
      <c r="X320"/>
      <c r="Y320"/>
      <c r="Z320"/>
      <c r="AA320" s="4">
        <v>1</v>
      </c>
      <c r="AB320"/>
      <c r="AC320"/>
      <c r="AD320"/>
      <c r="AE320" s="4">
        <v>1</v>
      </c>
      <c r="AF320"/>
      <c r="AG320"/>
      <c r="AH320" s="4">
        <v>1</v>
      </c>
      <c r="AI320"/>
      <c r="AJ320"/>
      <c r="AK320"/>
      <c r="AM320"/>
      <c r="AO320"/>
    </row>
    <row r="321" spans="1:32" x14ac:dyDescent="0.25">
      <c r="C321" s="6"/>
      <c r="N321" s="11" t="str">
        <f t="shared" si="52"/>
        <v xml:space="preserve"> </v>
      </c>
      <c r="O321" s="11" t="str">
        <f>IF(($F321-$E321)*(S321+AC321)&gt;0,($F321-$E321)*(S321+AC321)," ")</f>
        <v xml:space="preserve"> </v>
      </c>
      <c r="P321" s="11" t="str">
        <f t="shared" si="53"/>
        <v xml:space="preserve"> </v>
      </c>
      <c r="Q321" s="11"/>
      <c r="R321" s="11" t="str">
        <f>IF(($F321-$E321)*(AB321+AI321)&gt;0,($F321-$E321)*(AB321+AI321)," ")</f>
        <v xml:space="preserve"> </v>
      </c>
      <c r="S321" s="11"/>
      <c r="T321" s="12" t="str">
        <f t="shared" si="51"/>
        <v xml:space="preserve"> </v>
      </c>
    </row>
    <row r="322" spans="1:32" x14ac:dyDescent="0.25">
      <c r="C322" s="6"/>
      <c r="N322" s="11" t="str">
        <f t="shared" si="52"/>
        <v xml:space="preserve"> </v>
      </c>
      <c r="O322" s="11" t="str">
        <f>IF(($F322-$E322)*(S322+AC322)&gt;0,($F322-$E322)*(S322+AC322)," ")</f>
        <v xml:space="preserve"> </v>
      </c>
      <c r="P322" s="11" t="str">
        <f t="shared" si="53"/>
        <v xml:space="preserve"> </v>
      </c>
      <c r="Q322" s="11"/>
      <c r="R322" s="11" t="str">
        <f>IF(($F322-$E322)*(AB322+AI322)&gt;0,($F322-$E322)*(AB322+AI322)," ")</f>
        <v xml:space="preserve"> </v>
      </c>
      <c r="S322" s="11"/>
      <c r="T322" s="12" t="str">
        <f t="shared" si="51"/>
        <v xml:space="preserve"> </v>
      </c>
    </row>
    <row r="323" spans="1:32" s="55" customFormat="1" ht="30.75" customHeight="1" x14ac:dyDescent="0.25">
      <c r="A323" s="319" t="s">
        <v>299</v>
      </c>
      <c r="B323" s="319"/>
      <c r="C323" s="319"/>
      <c r="D323" s="319"/>
      <c r="E323" s="319"/>
      <c r="F323" s="319"/>
      <c r="H323" s="57">
        <f t="shared" ref="H323:M323" si="55">SUM(H6:H321)</f>
        <v>49.24</v>
      </c>
      <c r="I323" s="57">
        <f t="shared" si="55"/>
        <v>41.04</v>
      </c>
      <c r="J323" s="57">
        <f t="shared" si="55"/>
        <v>100.4</v>
      </c>
      <c r="K323" s="57">
        <f t="shared" si="55"/>
        <v>6.82</v>
      </c>
      <c r="L323" s="57">
        <f t="shared" si="55"/>
        <v>19.690000000000001</v>
      </c>
      <c r="M323" s="57">
        <f t="shared" si="55"/>
        <v>6.7800000000000011</v>
      </c>
      <c r="V323" s="57"/>
      <c r="W323" s="57"/>
      <c r="X323" s="57"/>
      <c r="Y323" s="57"/>
      <c r="Z323" s="57"/>
      <c r="AB323" s="57"/>
      <c r="AC323" s="57"/>
      <c r="AD323" s="57"/>
      <c r="AE323" s="57"/>
      <c r="AF323" s="58"/>
    </row>
    <row r="324" spans="1:32" x14ac:dyDescent="0.25">
      <c r="N324" s="11" t="str">
        <f t="shared" ref="N324:N349" si="56">IF(F324&gt;0,(F324-E324)*(AD324+AE324+AF324)," ")</f>
        <v xml:space="preserve"> </v>
      </c>
      <c r="O324" s="11" t="str">
        <f t="shared" ref="O324:O349" si="57">IF(($F324-$E324)*(S324+AC324)&gt;0,($F324-$E324)*(S324+AC324)," ")</f>
        <v xml:space="preserve"> </v>
      </c>
      <c r="P324" s="11" t="str">
        <f t="shared" ref="P324:P349" si="58">IF(($F324-$E324)*(AA324+AH324)&gt;0,($F324-$E324)*(AA324+AH324)," ")</f>
        <v xml:space="preserve"> </v>
      </c>
      <c r="Q324" s="11"/>
      <c r="R324" s="11" t="str">
        <f t="shared" ref="R324:R349" si="59">IF(($F324-$E324)*(AB324+AI324)&gt;0,($F324-$E324)*(AB324+AI324)," ")</f>
        <v xml:space="preserve"> </v>
      </c>
      <c r="S324" s="11"/>
      <c r="T324" s="12" t="str">
        <f t="shared" si="51"/>
        <v xml:space="preserve"> </v>
      </c>
    </row>
    <row r="325" spans="1:32" x14ac:dyDescent="0.25">
      <c r="N325" s="11" t="str">
        <f t="shared" si="56"/>
        <v xml:space="preserve"> </v>
      </c>
      <c r="O325" s="11" t="str">
        <f t="shared" si="57"/>
        <v xml:space="preserve"> </v>
      </c>
      <c r="P325" s="11" t="str">
        <f t="shared" si="58"/>
        <v xml:space="preserve"> </v>
      </c>
      <c r="Q325" s="11"/>
      <c r="R325" s="11" t="str">
        <f t="shared" si="59"/>
        <v xml:space="preserve"> </v>
      </c>
      <c r="S325" s="11"/>
      <c r="T325" s="12" t="str">
        <f t="shared" si="51"/>
        <v xml:space="preserve"> </v>
      </c>
    </row>
    <row r="326" spans="1:32" x14ac:dyDescent="0.25">
      <c r="N326" s="11" t="str">
        <f t="shared" si="56"/>
        <v xml:space="preserve"> </v>
      </c>
      <c r="O326" s="11" t="str">
        <f t="shared" si="57"/>
        <v xml:space="preserve"> </v>
      </c>
      <c r="P326" s="11" t="str">
        <f t="shared" si="58"/>
        <v xml:space="preserve"> </v>
      </c>
      <c r="Q326" s="11"/>
      <c r="R326" s="11" t="str">
        <f t="shared" si="59"/>
        <v xml:space="preserve"> </v>
      </c>
      <c r="S326" s="11"/>
      <c r="T326" s="12" t="str">
        <f t="shared" si="51"/>
        <v xml:space="preserve"> </v>
      </c>
    </row>
    <row r="327" spans="1:32" x14ac:dyDescent="0.25">
      <c r="N327" s="11" t="str">
        <f t="shared" si="56"/>
        <v xml:space="preserve"> </v>
      </c>
      <c r="O327" s="11" t="str">
        <f t="shared" si="57"/>
        <v xml:space="preserve"> </v>
      </c>
      <c r="P327" s="11" t="str">
        <f t="shared" si="58"/>
        <v xml:space="preserve"> </v>
      </c>
      <c r="Q327" s="11"/>
      <c r="R327" s="11" t="str">
        <f t="shared" si="59"/>
        <v xml:space="preserve"> </v>
      </c>
      <c r="S327" s="11"/>
      <c r="T327" s="12" t="str">
        <f t="shared" si="51"/>
        <v xml:space="preserve"> </v>
      </c>
    </row>
    <row r="328" spans="1:32" x14ac:dyDescent="0.25">
      <c r="N328" s="11" t="str">
        <f t="shared" si="56"/>
        <v xml:space="preserve"> </v>
      </c>
      <c r="O328" s="11" t="str">
        <f t="shared" si="57"/>
        <v xml:space="preserve"> </v>
      </c>
      <c r="P328" s="11" t="str">
        <f t="shared" si="58"/>
        <v xml:space="preserve"> </v>
      </c>
      <c r="Q328" s="11"/>
      <c r="R328" s="11" t="str">
        <f t="shared" si="59"/>
        <v xml:space="preserve"> </v>
      </c>
      <c r="S328" s="11"/>
      <c r="T328" s="12" t="str">
        <f t="shared" si="51"/>
        <v xml:space="preserve"> </v>
      </c>
    </row>
    <row r="329" spans="1:32" x14ac:dyDescent="0.25">
      <c r="N329" s="11" t="str">
        <f t="shared" si="56"/>
        <v xml:space="preserve"> </v>
      </c>
      <c r="O329" s="11" t="str">
        <f t="shared" si="57"/>
        <v xml:space="preserve"> </v>
      </c>
      <c r="P329" s="11" t="str">
        <f t="shared" si="58"/>
        <v xml:space="preserve"> </v>
      </c>
      <c r="Q329" s="11"/>
      <c r="R329" s="11" t="str">
        <f t="shared" si="59"/>
        <v xml:space="preserve"> </v>
      </c>
      <c r="S329" s="11"/>
      <c r="T329" s="12" t="str">
        <f t="shared" si="51"/>
        <v xml:space="preserve"> </v>
      </c>
    </row>
    <row r="330" spans="1:32" x14ac:dyDescent="0.25">
      <c r="N330" s="11" t="str">
        <f t="shared" si="56"/>
        <v xml:space="preserve"> </v>
      </c>
      <c r="O330" s="11" t="str">
        <f t="shared" si="57"/>
        <v xml:space="preserve"> </v>
      </c>
      <c r="P330" s="11" t="str">
        <f t="shared" si="58"/>
        <v xml:space="preserve"> </v>
      </c>
      <c r="Q330" s="11"/>
      <c r="R330" s="11" t="str">
        <f t="shared" si="59"/>
        <v xml:space="preserve"> </v>
      </c>
      <c r="S330" s="11"/>
      <c r="T330" s="12" t="str">
        <f t="shared" si="51"/>
        <v xml:space="preserve"> </v>
      </c>
    </row>
    <row r="331" spans="1:32" x14ac:dyDescent="0.25">
      <c r="N331" s="11" t="str">
        <f t="shared" si="56"/>
        <v xml:space="preserve"> </v>
      </c>
      <c r="O331" s="11" t="str">
        <f t="shared" si="57"/>
        <v xml:space="preserve"> </v>
      </c>
      <c r="P331" s="11" t="str">
        <f t="shared" si="58"/>
        <v xml:space="preserve"> </v>
      </c>
      <c r="Q331" s="11"/>
      <c r="R331" s="11" t="str">
        <f t="shared" si="59"/>
        <v xml:space="preserve"> </v>
      </c>
      <c r="S331" s="11"/>
      <c r="T331" s="12" t="str">
        <f t="shared" si="51"/>
        <v xml:space="preserve"> </v>
      </c>
    </row>
    <row r="332" spans="1:32" x14ac:dyDescent="0.25">
      <c r="N332" s="11" t="str">
        <f t="shared" si="56"/>
        <v xml:space="preserve"> </v>
      </c>
      <c r="O332" s="11" t="str">
        <f t="shared" si="57"/>
        <v xml:space="preserve"> </v>
      </c>
      <c r="P332" s="11" t="str">
        <f t="shared" si="58"/>
        <v xml:space="preserve"> </v>
      </c>
      <c r="Q332" s="11"/>
      <c r="R332" s="11" t="str">
        <f t="shared" si="59"/>
        <v xml:space="preserve"> </v>
      </c>
      <c r="S332" s="11"/>
      <c r="T332" s="12" t="str">
        <f t="shared" si="51"/>
        <v xml:space="preserve"> </v>
      </c>
    </row>
    <row r="333" spans="1:32" x14ac:dyDescent="0.25">
      <c r="N333" s="11" t="str">
        <f t="shared" si="56"/>
        <v xml:space="preserve"> </v>
      </c>
      <c r="O333" s="11" t="str">
        <f t="shared" si="57"/>
        <v xml:space="preserve"> </v>
      </c>
      <c r="P333" s="11" t="str">
        <f t="shared" si="58"/>
        <v xml:space="preserve"> </v>
      </c>
      <c r="Q333" s="11"/>
      <c r="R333" s="11" t="str">
        <f t="shared" si="59"/>
        <v xml:space="preserve"> </v>
      </c>
      <c r="S333" s="11"/>
      <c r="T333" s="12" t="str">
        <f t="shared" si="51"/>
        <v xml:space="preserve"> </v>
      </c>
    </row>
    <row r="334" spans="1:32" x14ac:dyDescent="0.25">
      <c r="N334" s="11" t="str">
        <f t="shared" si="56"/>
        <v xml:space="preserve"> </v>
      </c>
      <c r="O334" s="11" t="str">
        <f t="shared" si="57"/>
        <v xml:space="preserve"> </v>
      </c>
      <c r="P334" s="11" t="str">
        <f t="shared" si="58"/>
        <v xml:space="preserve"> </v>
      </c>
      <c r="Q334" s="11"/>
      <c r="R334" s="11" t="str">
        <f t="shared" si="59"/>
        <v xml:space="preserve"> </v>
      </c>
      <c r="S334" s="11"/>
      <c r="T334" s="12" t="str">
        <f t="shared" si="51"/>
        <v xml:space="preserve"> </v>
      </c>
    </row>
    <row r="335" spans="1:32" x14ac:dyDescent="0.25">
      <c r="N335" s="11" t="str">
        <f t="shared" si="56"/>
        <v xml:space="preserve"> </v>
      </c>
      <c r="O335" s="11" t="str">
        <f t="shared" si="57"/>
        <v xml:space="preserve"> </v>
      </c>
      <c r="P335" s="11" t="str">
        <f t="shared" si="58"/>
        <v xml:space="preserve"> </v>
      </c>
      <c r="Q335" s="11"/>
      <c r="R335" s="11" t="str">
        <f t="shared" si="59"/>
        <v xml:space="preserve"> </v>
      </c>
      <c r="S335" s="11"/>
      <c r="T335" s="12" t="str">
        <f t="shared" si="51"/>
        <v xml:space="preserve"> </v>
      </c>
    </row>
    <row r="336" spans="1:32" x14ac:dyDescent="0.25">
      <c r="N336" s="11" t="str">
        <f t="shared" si="56"/>
        <v xml:space="preserve"> </v>
      </c>
      <c r="O336" s="11" t="str">
        <f t="shared" si="57"/>
        <v xml:space="preserve"> </v>
      </c>
      <c r="P336" s="11" t="str">
        <f t="shared" si="58"/>
        <v xml:space="preserve"> </v>
      </c>
      <c r="Q336" s="11"/>
      <c r="R336" s="11" t="str">
        <f t="shared" si="59"/>
        <v xml:space="preserve"> </v>
      </c>
      <c r="S336" s="11"/>
      <c r="T336" s="12" t="str">
        <f t="shared" si="51"/>
        <v xml:space="preserve"> </v>
      </c>
    </row>
    <row r="337" spans="14:20" x14ac:dyDescent="0.25">
      <c r="N337" s="11" t="str">
        <f t="shared" si="56"/>
        <v xml:space="preserve"> </v>
      </c>
      <c r="O337" s="11" t="str">
        <f t="shared" si="57"/>
        <v xml:space="preserve"> </v>
      </c>
      <c r="P337" s="11" t="str">
        <f t="shared" si="58"/>
        <v xml:space="preserve"> </v>
      </c>
      <c r="Q337" s="11"/>
      <c r="R337" s="11" t="str">
        <f t="shared" si="59"/>
        <v xml:space="preserve"> </v>
      </c>
      <c r="S337" s="11"/>
      <c r="T337" s="12" t="str">
        <f t="shared" si="51"/>
        <v xml:space="preserve"> </v>
      </c>
    </row>
    <row r="338" spans="14:20" x14ac:dyDescent="0.25">
      <c r="N338" s="11" t="str">
        <f t="shared" si="56"/>
        <v xml:space="preserve"> </v>
      </c>
      <c r="O338" s="11" t="str">
        <f t="shared" si="57"/>
        <v xml:space="preserve"> </v>
      </c>
      <c r="P338" s="11" t="str">
        <f t="shared" si="58"/>
        <v xml:space="preserve"> </v>
      </c>
      <c r="Q338" s="11"/>
      <c r="R338" s="11" t="str">
        <f t="shared" si="59"/>
        <v xml:space="preserve"> </v>
      </c>
      <c r="S338" s="11"/>
      <c r="T338" s="12" t="str">
        <f t="shared" si="51"/>
        <v xml:space="preserve"> </v>
      </c>
    </row>
    <row r="339" spans="14:20" x14ac:dyDescent="0.25">
      <c r="N339" s="11" t="str">
        <f t="shared" si="56"/>
        <v xml:space="preserve"> </v>
      </c>
      <c r="O339" s="11" t="str">
        <f t="shared" si="57"/>
        <v xml:space="preserve"> </v>
      </c>
      <c r="P339" s="11" t="str">
        <f t="shared" si="58"/>
        <v xml:space="preserve"> </v>
      </c>
      <c r="Q339" s="11"/>
      <c r="R339" s="11" t="str">
        <f t="shared" si="59"/>
        <v xml:space="preserve"> </v>
      </c>
      <c r="S339" s="11"/>
      <c r="T339" s="12" t="str">
        <f t="shared" si="51"/>
        <v xml:space="preserve"> </v>
      </c>
    </row>
    <row r="340" spans="14:20" x14ac:dyDescent="0.25">
      <c r="N340" s="11" t="str">
        <f t="shared" si="56"/>
        <v xml:space="preserve"> </v>
      </c>
      <c r="O340" s="11" t="str">
        <f t="shared" si="57"/>
        <v xml:space="preserve"> </v>
      </c>
      <c r="P340" s="11" t="str">
        <f t="shared" si="58"/>
        <v xml:space="preserve"> </v>
      </c>
      <c r="Q340" s="11"/>
      <c r="R340" s="11" t="str">
        <f t="shared" si="59"/>
        <v xml:space="preserve"> </v>
      </c>
      <c r="S340" s="11"/>
      <c r="T340" s="12" t="str">
        <f t="shared" si="51"/>
        <v xml:space="preserve"> </v>
      </c>
    </row>
    <row r="341" spans="14:20" x14ac:dyDescent="0.25">
      <c r="N341" s="11" t="str">
        <f t="shared" si="56"/>
        <v xml:space="preserve"> </v>
      </c>
      <c r="O341" s="11" t="str">
        <f t="shared" si="57"/>
        <v xml:space="preserve"> </v>
      </c>
      <c r="P341" s="11" t="str">
        <f t="shared" si="58"/>
        <v xml:space="preserve"> </v>
      </c>
      <c r="Q341" s="11"/>
      <c r="R341" s="11" t="str">
        <f t="shared" si="59"/>
        <v xml:space="preserve"> </v>
      </c>
      <c r="S341" s="11"/>
      <c r="T341" s="12" t="str">
        <f t="shared" si="51"/>
        <v xml:space="preserve"> </v>
      </c>
    </row>
    <row r="342" spans="14:20" x14ac:dyDescent="0.25">
      <c r="N342" s="11" t="str">
        <f t="shared" si="56"/>
        <v xml:space="preserve"> </v>
      </c>
      <c r="O342" s="11" t="str">
        <f t="shared" si="57"/>
        <v xml:space="preserve"> </v>
      </c>
      <c r="P342" s="11" t="str">
        <f t="shared" si="58"/>
        <v xml:space="preserve"> </v>
      </c>
      <c r="Q342" s="11"/>
      <c r="R342" s="11" t="str">
        <f t="shared" si="59"/>
        <v xml:space="preserve"> </v>
      </c>
      <c r="S342" s="11"/>
      <c r="T342" s="12" t="str">
        <f t="shared" si="51"/>
        <v xml:space="preserve"> </v>
      </c>
    </row>
    <row r="343" spans="14:20" x14ac:dyDescent="0.25">
      <c r="N343" s="11" t="str">
        <f t="shared" si="56"/>
        <v xml:space="preserve"> </v>
      </c>
      <c r="O343" s="11" t="str">
        <f t="shared" si="57"/>
        <v xml:space="preserve"> </v>
      </c>
      <c r="P343" s="11" t="str">
        <f t="shared" si="58"/>
        <v xml:space="preserve"> </v>
      </c>
      <c r="Q343" s="11"/>
      <c r="R343" s="11" t="str">
        <f t="shared" si="59"/>
        <v xml:space="preserve"> </v>
      </c>
      <c r="S343" s="11"/>
      <c r="T343" s="12" t="str">
        <f t="shared" si="51"/>
        <v xml:space="preserve"> </v>
      </c>
    </row>
    <row r="344" spans="14:20" x14ac:dyDescent="0.25">
      <c r="N344" s="11" t="str">
        <f t="shared" si="56"/>
        <v xml:space="preserve"> </v>
      </c>
      <c r="O344" s="11" t="str">
        <f t="shared" si="57"/>
        <v xml:space="preserve"> </v>
      </c>
      <c r="P344" s="11" t="str">
        <f t="shared" si="58"/>
        <v xml:space="preserve"> </v>
      </c>
      <c r="Q344" s="11"/>
      <c r="R344" s="11" t="str">
        <f t="shared" si="59"/>
        <v xml:space="preserve"> </v>
      </c>
      <c r="S344" s="11"/>
      <c r="T344" s="12" t="str">
        <f t="shared" si="51"/>
        <v xml:space="preserve"> </v>
      </c>
    </row>
    <row r="345" spans="14:20" x14ac:dyDescent="0.25">
      <c r="N345" s="11" t="str">
        <f t="shared" si="56"/>
        <v xml:space="preserve"> </v>
      </c>
      <c r="O345" s="11" t="str">
        <f t="shared" si="57"/>
        <v xml:space="preserve"> </v>
      </c>
      <c r="P345" s="11" t="str">
        <f t="shared" si="58"/>
        <v xml:space="preserve"> </v>
      </c>
      <c r="Q345" s="11"/>
      <c r="R345" s="11" t="str">
        <f t="shared" si="59"/>
        <v xml:space="preserve"> </v>
      </c>
      <c r="S345" s="11"/>
      <c r="T345" s="12" t="str">
        <f t="shared" si="51"/>
        <v xml:space="preserve"> </v>
      </c>
    </row>
    <row r="346" spans="14:20" x14ac:dyDescent="0.25">
      <c r="N346" s="11" t="str">
        <f t="shared" si="56"/>
        <v xml:space="preserve"> </v>
      </c>
      <c r="O346" s="11" t="str">
        <f t="shared" si="57"/>
        <v xml:space="preserve"> </v>
      </c>
      <c r="P346" s="11" t="str">
        <f t="shared" si="58"/>
        <v xml:space="preserve"> </v>
      </c>
      <c r="Q346" s="11"/>
      <c r="R346" s="11" t="str">
        <f t="shared" si="59"/>
        <v xml:space="preserve"> </v>
      </c>
      <c r="S346" s="11"/>
      <c r="T346" s="12" t="str">
        <f t="shared" si="51"/>
        <v xml:space="preserve"> </v>
      </c>
    </row>
    <row r="347" spans="14:20" x14ac:dyDescent="0.25">
      <c r="N347" s="11" t="str">
        <f t="shared" si="56"/>
        <v xml:space="preserve"> </v>
      </c>
      <c r="O347" s="11" t="str">
        <f t="shared" si="57"/>
        <v xml:space="preserve"> </v>
      </c>
      <c r="P347" s="11" t="str">
        <f t="shared" si="58"/>
        <v xml:space="preserve"> </v>
      </c>
      <c r="Q347" s="11"/>
      <c r="R347" s="11" t="str">
        <f t="shared" si="59"/>
        <v xml:space="preserve"> </v>
      </c>
      <c r="S347" s="11"/>
      <c r="T347" s="12" t="str">
        <f t="shared" si="51"/>
        <v xml:space="preserve"> </v>
      </c>
    </row>
    <row r="348" spans="14:20" x14ac:dyDescent="0.25">
      <c r="N348" s="11" t="str">
        <f t="shared" si="56"/>
        <v xml:space="preserve"> </v>
      </c>
      <c r="O348" s="11" t="str">
        <f t="shared" si="57"/>
        <v xml:space="preserve"> </v>
      </c>
      <c r="P348" s="11" t="str">
        <f t="shared" si="58"/>
        <v xml:space="preserve"> </v>
      </c>
      <c r="Q348" s="11"/>
      <c r="R348" s="11" t="str">
        <f t="shared" si="59"/>
        <v xml:space="preserve"> </v>
      </c>
      <c r="S348" s="11"/>
      <c r="T348" s="12" t="str">
        <f t="shared" si="51"/>
        <v xml:space="preserve"> </v>
      </c>
    </row>
    <row r="349" spans="14:20" x14ac:dyDescent="0.25">
      <c r="N349" s="11" t="str">
        <f t="shared" si="56"/>
        <v xml:space="preserve"> </v>
      </c>
      <c r="O349" s="11" t="str">
        <f t="shared" si="57"/>
        <v xml:space="preserve"> </v>
      </c>
      <c r="P349" s="11" t="str">
        <f t="shared" si="58"/>
        <v xml:space="preserve"> </v>
      </c>
      <c r="Q349" s="11"/>
      <c r="R349" s="11" t="str">
        <f t="shared" si="59"/>
        <v xml:space="preserve"> </v>
      </c>
      <c r="S349" s="11"/>
      <c r="T349" s="12" t="str">
        <f t="shared" si="51"/>
        <v xml:space="preserve"> </v>
      </c>
    </row>
    <row r="354" spans="1:43" s="1" customFormat="1" ht="12.75" customHeight="1" x14ac:dyDescent="0.25">
      <c r="A354"/>
      <c r="B354"/>
      <c r="D354" s="9"/>
      <c r="E354" s="35"/>
      <c r="F354" s="35"/>
      <c r="N354" s="11"/>
      <c r="O354" s="11"/>
      <c r="P354" s="11"/>
      <c r="Q354" s="11"/>
      <c r="R354" s="11"/>
      <c r="S354" s="11"/>
      <c r="T354" s="12"/>
      <c r="V354" s="9"/>
      <c r="W354" s="4"/>
      <c r="X354" s="9"/>
      <c r="Y354" s="10"/>
      <c r="Z354" s="9"/>
      <c r="AA354" s="9"/>
      <c r="AB354" s="9"/>
      <c r="AC354" s="9"/>
      <c r="AD354" s="9"/>
      <c r="AE354" s="9"/>
      <c r="AF354" s="9"/>
      <c r="AG354" s="9"/>
      <c r="AH354" s="9"/>
      <c r="AI354" s="9"/>
      <c r="AJ354" s="9"/>
      <c r="AK354" s="10"/>
      <c r="AL354" s="9"/>
      <c r="AM354" s="10"/>
      <c r="AN354" s="9"/>
      <c r="AO354" s="9"/>
      <c r="AQ354"/>
    </row>
    <row r="355" spans="1:43" s="1" customFormat="1" ht="12.75" customHeight="1" x14ac:dyDescent="0.25">
      <c r="A355"/>
      <c r="B355"/>
      <c r="D355" s="9"/>
      <c r="E355" s="35"/>
      <c r="F355" s="35"/>
      <c r="N355" s="11"/>
      <c r="O355" s="11"/>
      <c r="P355" s="11"/>
      <c r="Q355" s="11"/>
      <c r="R355" s="11"/>
      <c r="S355" s="11"/>
      <c r="T355" s="12"/>
      <c r="V355" s="9"/>
      <c r="W355" s="4"/>
      <c r="X355" s="9"/>
      <c r="Y355" s="10"/>
      <c r="Z355" s="9"/>
      <c r="AA355" s="9"/>
      <c r="AB355" s="9"/>
      <c r="AC355" s="9"/>
      <c r="AD355" s="9"/>
      <c r="AE355" s="9"/>
      <c r="AF355" s="9"/>
      <c r="AG355" s="9"/>
      <c r="AH355" s="9"/>
      <c r="AI355" s="9"/>
      <c r="AJ355" s="9"/>
      <c r="AK355" s="10"/>
      <c r="AL355" s="9"/>
      <c r="AM355" s="10"/>
      <c r="AN355" s="9"/>
      <c r="AO355" s="9"/>
      <c r="AQ355"/>
    </row>
    <row r="356" spans="1:43" s="1" customFormat="1" ht="12.75" customHeight="1" x14ac:dyDescent="0.25">
      <c r="A356"/>
      <c r="B356"/>
      <c r="D356" s="9"/>
      <c r="E356" s="35"/>
      <c r="F356" s="35"/>
      <c r="N356" s="11"/>
      <c r="O356" s="11"/>
      <c r="P356" s="11"/>
      <c r="Q356" s="11"/>
      <c r="R356" s="11"/>
      <c r="S356" s="11"/>
      <c r="T356" s="12"/>
      <c r="V356" s="9"/>
      <c r="W356" s="4"/>
      <c r="X356" s="9"/>
      <c r="Y356" s="10"/>
      <c r="Z356" s="9"/>
      <c r="AA356" s="9"/>
      <c r="AB356" s="9"/>
      <c r="AC356" s="9"/>
      <c r="AD356" s="9"/>
      <c r="AE356" s="9"/>
      <c r="AF356" s="9"/>
      <c r="AG356" s="9"/>
      <c r="AH356" s="9"/>
      <c r="AI356" s="9"/>
      <c r="AJ356" s="9"/>
      <c r="AK356" s="10"/>
      <c r="AL356" s="9"/>
      <c r="AM356" s="10"/>
      <c r="AN356" s="9"/>
      <c r="AO356" s="9"/>
      <c r="AQ356"/>
    </row>
    <row r="357" spans="1:43" s="1" customFormat="1" ht="12.75" customHeight="1" x14ac:dyDescent="0.25">
      <c r="A357"/>
      <c r="B357"/>
      <c r="D357" s="9"/>
      <c r="E357" s="35"/>
      <c r="F357" s="35"/>
      <c r="N357" s="11"/>
      <c r="O357" s="11"/>
      <c r="P357" s="11"/>
      <c r="Q357" s="11"/>
      <c r="R357" s="11"/>
      <c r="S357" s="11"/>
      <c r="T357" s="12"/>
      <c r="V357" s="9"/>
      <c r="W357" s="4"/>
      <c r="X357" s="9"/>
      <c r="Y357" s="10"/>
      <c r="Z357" s="9"/>
      <c r="AA357" s="9"/>
      <c r="AB357" s="9"/>
      <c r="AC357" s="9"/>
      <c r="AD357" s="9"/>
      <c r="AE357" s="9"/>
      <c r="AF357" s="9"/>
      <c r="AG357" s="9"/>
      <c r="AH357" s="9"/>
      <c r="AI357" s="9"/>
      <c r="AJ357" s="9"/>
      <c r="AK357" s="10"/>
      <c r="AL357" s="9"/>
      <c r="AM357" s="10"/>
      <c r="AN357" s="9"/>
      <c r="AO357" s="9"/>
      <c r="AQ357"/>
    </row>
    <row r="358" spans="1:43" s="1" customFormat="1" ht="12.75" customHeight="1" x14ac:dyDescent="0.25">
      <c r="A358"/>
      <c r="B358"/>
      <c r="D358" s="9"/>
      <c r="E358" s="35"/>
      <c r="F358" s="35"/>
      <c r="N358" s="11"/>
      <c r="O358" s="11"/>
      <c r="P358" s="11"/>
      <c r="Q358" s="11"/>
      <c r="R358" s="11"/>
      <c r="S358" s="11"/>
      <c r="T358" s="12"/>
      <c r="V358" s="9"/>
      <c r="W358" s="4"/>
      <c r="X358" s="9"/>
      <c r="Y358" s="10"/>
      <c r="Z358" s="9"/>
      <c r="AA358" s="9"/>
      <c r="AB358" s="9"/>
      <c r="AC358" s="9"/>
      <c r="AD358" s="9"/>
      <c r="AE358" s="9"/>
      <c r="AF358" s="9"/>
      <c r="AG358" s="9"/>
      <c r="AH358" s="9"/>
      <c r="AI358" s="9"/>
      <c r="AJ358" s="9"/>
      <c r="AK358" s="10"/>
      <c r="AL358" s="9"/>
      <c r="AM358" s="10"/>
      <c r="AN358" s="9"/>
      <c r="AO358" s="9"/>
      <c r="AQ358"/>
    </row>
    <row r="359" spans="1:43" s="1" customFormat="1" ht="12.75" customHeight="1" x14ac:dyDescent="0.25">
      <c r="A359"/>
      <c r="B359"/>
      <c r="D359" s="9"/>
      <c r="E359" s="35"/>
      <c r="F359" s="35"/>
      <c r="N359" s="11"/>
      <c r="O359" s="11"/>
      <c r="P359" s="11"/>
      <c r="Q359" s="11"/>
      <c r="R359" s="11"/>
      <c r="S359" s="11"/>
      <c r="T359" s="12"/>
      <c r="V359" s="9"/>
      <c r="W359" s="4"/>
      <c r="X359" s="9"/>
      <c r="Y359" s="10"/>
      <c r="Z359" s="9"/>
      <c r="AA359" s="9"/>
      <c r="AB359" s="9"/>
      <c r="AC359" s="9"/>
      <c r="AD359" s="9"/>
      <c r="AE359" s="9"/>
      <c r="AF359" s="9"/>
      <c r="AG359" s="9"/>
      <c r="AH359" s="9"/>
      <c r="AI359" s="9"/>
      <c r="AJ359" s="9"/>
      <c r="AK359" s="10"/>
      <c r="AL359" s="9"/>
      <c r="AM359" s="10"/>
      <c r="AN359" s="9"/>
      <c r="AO359" s="9"/>
      <c r="AQ359"/>
    </row>
    <row r="360" spans="1:43" s="1" customFormat="1" ht="12.75" customHeight="1" x14ac:dyDescent="0.25">
      <c r="A360"/>
      <c r="B360"/>
      <c r="D360" s="9"/>
      <c r="E360" s="35"/>
      <c r="F360" s="35"/>
      <c r="N360" s="11"/>
      <c r="O360" s="11"/>
      <c r="P360" s="11"/>
      <c r="Q360" s="11"/>
      <c r="R360" s="11"/>
      <c r="S360" s="11"/>
      <c r="T360" s="12"/>
      <c r="V360" s="9"/>
      <c r="W360" s="4"/>
      <c r="X360" s="9"/>
      <c r="Y360" s="10"/>
      <c r="Z360" s="9"/>
      <c r="AA360" s="9"/>
      <c r="AB360" s="9"/>
      <c r="AC360" s="9"/>
      <c r="AD360" s="9"/>
      <c r="AE360" s="9"/>
      <c r="AF360" s="9"/>
      <c r="AG360" s="9"/>
      <c r="AH360" s="9"/>
      <c r="AI360" s="9"/>
      <c r="AJ360" s="9"/>
      <c r="AK360" s="10"/>
      <c r="AL360" s="9"/>
      <c r="AM360" s="10"/>
      <c r="AN360" s="9"/>
      <c r="AO360" s="9"/>
      <c r="AQ360"/>
    </row>
    <row r="361" spans="1:43" s="1" customFormat="1" ht="12.75" customHeight="1" x14ac:dyDescent="0.25">
      <c r="A361"/>
      <c r="B361"/>
      <c r="D361" s="9"/>
      <c r="E361" s="35"/>
      <c r="F361" s="35"/>
      <c r="N361" s="11"/>
      <c r="O361" s="11"/>
      <c r="P361" s="11"/>
      <c r="Q361" s="11"/>
      <c r="R361" s="11"/>
      <c r="S361" s="11"/>
      <c r="T361" s="12"/>
      <c r="V361" s="9"/>
      <c r="W361" s="4"/>
      <c r="X361" s="9"/>
      <c r="Y361" s="10"/>
      <c r="Z361" s="9"/>
      <c r="AA361" s="9"/>
      <c r="AB361" s="9"/>
      <c r="AC361" s="9"/>
      <c r="AD361" s="9"/>
      <c r="AE361" s="9"/>
      <c r="AF361" s="9"/>
      <c r="AG361" s="9"/>
      <c r="AH361" s="9"/>
      <c r="AI361" s="9"/>
      <c r="AJ361" s="9"/>
      <c r="AK361" s="10"/>
      <c r="AL361" s="9"/>
      <c r="AM361" s="10"/>
      <c r="AN361" s="9"/>
      <c r="AO361" s="9"/>
      <c r="AQ361"/>
    </row>
    <row r="362" spans="1:43" s="1" customFormat="1" ht="12.75" customHeight="1" x14ac:dyDescent="0.25">
      <c r="A362"/>
      <c r="B362"/>
      <c r="D362" s="9"/>
      <c r="E362" s="8"/>
      <c r="F362" s="8"/>
      <c r="N362" s="11"/>
      <c r="O362" s="11"/>
      <c r="P362" s="11"/>
      <c r="Q362" s="11"/>
      <c r="R362" s="11"/>
      <c r="S362" s="11"/>
      <c r="T362" s="12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9"/>
      <c r="AI362" s="9"/>
      <c r="AJ362" s="9"/>
      <c r="AK362" s="9"/>
      <c r="AL362" s="9"/>
      <c r="AM362" s="9"/>
      <c r="AN362" s="9"/>
      <c r="AO362" s="9"/>
      <c r="AQ362" s="9"/>
    </row>
    <row r="363" spans="1:43" s="1" customFormat="1" ht="12.75" customHeight="1" x14ac:dyDescent="0.25">
      <c r="A363"/>
      <c r="B363"/>
      <c r="D363" s="9"/>
      <c r="E363" s="8"/>
      <c r="F363" s="8"/>
      <c r="N363" s="11"/>
      <c r="O363" s="11"/>
      <c r="P363" s="11"/>
      <c r="Q363" s="11"/>
      <c r="R363" s="11"/>
      <c r="S363" s="11"/>
      <c r="T363" s="12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9"/>
      <c r="AI363" s="9"/>
      <c r="AJ363" s="9"/>
      <c r="AK363" s="9"/>
      <c r="AL363" s="9"/>
      <c r="AM363" s="9"/>
      <c r="AN363" s="9"/>
      <c r="AO363" s="9"/>
      <c r="AQ363" s="9"/>
    </row>
    <row r="364" spans="1:43" s="1" customFormat="1" ht="12.75" customHeight="1" x14ac:dyDescent="0.25">
      <c r="A364"/>
      <c r="B364"/>
      <c r="D364" s="9"/>
      <c r="E364" s="8"/>
      <c r="F364" s="8"/>
      <c r="N364" s="11"/>
      <c r="O364" s="11"/>
      <c r="P364" s="11"/>
      <c r="Q364" s="11"/>
      <c r="R364" s="11"/>
      <c r="S364" s="11"/>
      <c r="T364" s="12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9"/>
      <c r="AI364" s="9"/>
      <c r="AJ364" s="9"/>
      <c r="AK364" s="9"/>
      <c r="AL364" s="9"/>
      <c r="AM364" s="9"/>
      <c r="AN364" s="9"/>
      <c r="AO364" s="9"/>
      <c r="AQ364" s="9"/>
    </row>
    <row r="365" spans="1:43" s="1" customFormat="1" ht="12.75" customHeight="1" x14ac:dyDescent="0.25">
      <c r="A365"/>
      <c r="B365"/>
      <c r="D365" s="9"/>
      <c r="E365" s="8"/>
      <c r="F365" s="8"/>
      <c r="N365" s="11"/>
      <c r="O365" s="11"/>
      <c r="P365" s="11"/>
      <c r="Q365" s="11"/>
      <c r="R365" s="11"/>
      <c r="S365" s="11"/>
      <c r="T365" s="12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9"/>
      <c r="AI365" s="9"/>
      <c r="AJ365" s="9"/>
      <c r="AK365" s="9"/>
      <c r="AL365" s="9"/>
      <c r="AM365" s="9"/>
      <c r="AN365" s="9"/>
      <c r="AO365" s="9"/>
      <c r="AQ365" s="9"/>
    </row>
    <row r="366" spans="1:43" s="1" customFormat="1" ht="12.75" customHeight="1" x14ac:dyDescent="0.25">
      <c r="A366"/>
      <c r="B366"/>
      <c r="D366" s="9"/>
      <c r="E366" s="8"/>
      <c r="F366" s="8"/>
      <c r="N366" s="11"/>
      <c r="O366" s="11"/>
      <c r="P366" s="11"/>
      <c r="Q366" s="11"/>
      <c r="R366" s="11"/>
      <c r="S366" s="11"/>
      <c r="T366" s="12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9"/>
      <c r="AI366" s="9"/>
      <c r="AJ366" s="9"/>
      <c r="AK366" s="9"/>
      <c r="AL366" s="9"/>
      <c r="AM366" s="9"/>
      <c r="AN366" s="9"/>
      <c r="AO366" s="9"/>
      <c r="AQ366" s="9"/>
    </row>
    <row r="367" spans="1:43" s="1" customFormat="1" ht="12.75" customHeight="1" x14ac:dyDescent="0.25">
      <c r="A367"/>
      <c r="B367"/>
      <c r="D367" s="9"/>
      <c r="E367" s="8"/>
      <c r="F367" s="8"/>
      <c r="N367" s="11"/>
      <c r="O367" s="11"/>
      <c r="P367" s="11"/>
      <c r="Q367" s="11"/>
      <c r="R367" s="11"/>
      <c r="S367" s="11"/>
      <c r="T367" s="12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9"/>
      <c r="AI367" s="9"/>
      <c r="AJ367" s="9"/>
      <c r="AK367" s="9"/>
      <c r="AL367" s="9"/>
      <c r="AM367" s="9"/>
      <c r="AN367" s="9"/>
      <c r="AO367" s="9"/>
      <c r="AQ367" s="9"/>
    </row>
    <row r="368" spans="1:43" s="1" customFormat="1" ht="12.75" customHeight="1" x14ac:dyDescent="0.25">
      <c r="A368"/>
      <c r="B368"/>
      <c r="D368" s="9"/>
      <c r="E368" s="8"/>
      <c r="F368" s="8"/>
      <c r="N368" s="11"/>
      <c r="O368" s="11"/>
      <c r="P368" s="11"/>
      <c r="Q368" s="11"/>
      <c r="R368" s="11"/>
      <c r="S368" s="11"/>
      <c r="T368" s="12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9"/>
      <c r="AI368" s="9"/>
      <c r="AJ368" s="9"/>
      <c r="AK368" s="9"/>
      <c r="AL368" s="9"/>
      <c r="AM368" s="9"/>
      <c r="AN368" s="9"/>
      <c r="AO368" s="9"/>
      <c r="AQ368" s="9"/>
    </row>
    <row r="369" spans="1:43" s="1" customFormat="1" ht="12.75" customHeight="1" x14ac:dyDescent="0.25">
      <c r="A369"/>
      <c r="B369"/>
      <c r="D369" s="9"/>
      <c r="E369" s="8"/>
      <c r="F369" s="8"/>
      <c r="N369" s="11"/>
      <c r="O369" s="11"/>
      <c r="P369" s="11"/>
      <c r="Q369" s="11"/>
      <c r="R369" s="11"/>
      <c r="S369" s="11"/>
      <c r="T369" s="12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9"/>
      <c r="AI369" s="9"/>
      <c r="AJ369" s="9"/>
      <c r="AK369" s="9"/>
      <c r="AL369" s="9"/>
      <c r="AM369" s="9"/>
      <c r="AN369" s="9"/>
      <c r="AO369" s="9"/>
      <c r="AQ369" s="9"/>
    </row>
    <row r="370" spans="1:43" s="1" customFormat="1" ht="12.75" customHeight="1" x14ac:dyDescent="0.25">
      <c r="A370"/>
      <c r="B370"/>
      <c r="D370" s="9"/>
      <c r="E370" s="8"/>
      <c r="F370" s="8"/>
      <c r="N370" s="11"/>
      <c r="O370" s="11"/>
      <c r="P370" s="11"/>
      <c r="Q370" s="11"/>
      <c r="R370" s="11"/>
      <c r="S370" s="11"/>
      <c r="T370" s="12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9"/>
      <c r="AI370" s="9"/>
      <c r="AJ370" s="9"/>
      <c r="AK370" s="9"/>
      <c r="AL370" s="9"/>
      <c r="AM370" s="9"/>
      <c r="AN370" s="9"/>
      <c r="AO370" s="9"/>
      <c r="AQ370" s="9"/>
    </row>
    <row r="371" spans="1:43" s="1" customFormat="1" ht="12.75" customHeight="1" x14ac:dyDescent="0.25">
      <c r="A371"/>
      <c r="B371"/>
      <c r="D371" s="9"/>
      <c r="E371" s="8"/>
      <c r="F371" s="8"/>
      <c r="N371" s="11"/>
      <c r="O371" s="11"/>
      <c r="P371" s="11"/>
      <c r="Q371" s="11"/>
      <c r="R371" s="11"/>
      <c r="S371" s="11"/>
      <c r="T371" s="12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9"/>
      <c r="AI371" s="9"/>
      <c r="AJ371" s="9"/>
      <c r="AK371" s="9"/>
      <c r="AL371" s="9"/>
      <c r="AM371" s="9"/>
      <c r="AN371" s="9"/>
      <c r="AO371" s="9"/>
      <c r="AQ371" s="9"/>
    </row>
    <row r="372" spans="1:43" s="1" customFormat="1" ht="12.75" customHeight="1" x14ac:dyDescent="0.25">
      <c r="A372"/>
      <c r="B372"/>
      <c r="D372" s="9"/>
      <c r="E372" s="8"/>
      <c r="F372" s="8"/>
      <c r="N372" s="11"/>
      <c r="O372" s="11"/>
      <c r="P372" s="11"/>
      <c r="Q372" s="11"/>
      <c r="R372" s="11"/>
      <c r="S372" s="11"/>
      <c r="T372" s="12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9"/>
      <c r="AI372" s="9"/>
      <c r="AJ372" s="9"/>
      <c r="AK372" s="9"/>
      <c r="AL372" s="9"/>
      <c r="AM372" s="9"/>
      <c r="AN372" s="9"/>
      <c r="AO372" s="9"/>
      <c r="AQ372" s="9"/>
    </row>
    <row r="373" spans="1:43" s="1" customFormat="1" ht="12.75" customHeight="1" x14ac:dyDescent="0.25">
      <c r="A373"/>
      <c r="B373"/>
      <c r="D373" s="9"/>
      <c r="E373" s="8"/>
      <c r="F373" s="8"/>
      <c r="N373" s="11"/>
      <c r="O373" s="11"/>
      <c r="P373" s="11"/>
      <c r="Q373" s="11"/>
      <c r="R373" s="11"/>
      <c r="S373" s="11"/>
      <c r="T373" s="12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9"/>
      <c r="AI373" s="9"/>
      <c r="AJ373" s="9"/>
      <c r="AK373" s="9"/>
      <c r="AL373" s="9"/>
      <c r="AM373" s="9"/>
      <c r="AN373" s="9"/>
      <c r="AO373" s="9"/>
      <c r="AQ373" s="9"/>
    </row>
    <row r="374" spans="1:43" s="1" customFormat="1" ht="12.75" customHeight="1" x14ac:dyDescent="0.25">
      <c r="A374"/>
      <c r="B374"/>
      <c r="D374" s="9"/>
      <c r="E374" s="8"/>
      <c r="F374" s="8"/>
      <c r="N374" s="11"/>
      <c r="O374" s="11"/>
      <c r="P374" s="11"/>
      <c r="Q374" s="11"/>
      <c r="R374" s="11"/>
      <c r="S374" s="11"/>
      <c r="T374" s="12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9"/>
      <c r="AI374" s="9"/>
      <c r="AJ374" s="9"/>
      <c r="AK374" s="9"/>
      <c r="AL374" s="9"/>
      <c r="AM374" s="9"/>
      <c r="AN374" s="9"/>
      <c r="AO374" s="9"/>
      <c r="AQ374" s="9"/>
    </row>
    <row r="375" spans="1:43" s="1" customFormat="1" ht="12.75" customHeight="1" x14ac:dyDescent="0.25">
      <c r="A375"/>
      <c r="B375"/>
      <c r="D375" s="9"/>
      <c r="E375" s="8"/>
      <c r="F375" s="8"/>
      <c r="N375" s="11"/>
      <c r="O375" s="11"/>
      <c r="P375" s="11"/>
      <c r="Q375" s="11"/>
      <c r="R375" s="11"/>
      <c r="S375" s="11"/>
      <c r="T375" s="12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9"/>
      <c r="AI375" s="9"/>
      <c r="AJ375" s="9"/>
      <c r="AK375" s="9"/>
      <c r="AL375" s="9"/>
      <c r="AM375" s="9"/>
      <c r="AN375" s="9"/>
      <c r="AO375" s="9"/>
      <c r="AQ375" s="9"/>
    </row>
    <row r="376" spans="1:43" s="1" customFormat="1" ht="12.75" customHeight="1" x14ac:dyDescent="0.25">
      <c r="A376"/>
      <c r="B376"/>
      <c r="D376" s="9"/>
      <c r="E376" s="8"/>
      <c r="F376" s="8"/>
      <c r="N376" s="11"/>
      <c r="O376" s="11"/>
      <c r="P376" s="11"/>
      <c r="Q376" s="11"/>
      <c r="R376" s="11"/>
      <c r="S376" s="11"/>
      <c r="T376" s="12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9"/>
      <c r="AI376" s="9"/>
      <c r="AJ376" s="9"/>
      <c r="AK376" s="9"/>
      <c r="AL376" s="9"/>
      <c r="AM376" s="9"/>
      <c r="AN376" s="9"/>
      <c r="AO376" s="9"/>
      <c r="AQ376" s="9"/>
    </row>
    <row r="377" spans="1:43" s="1" customFormat="1" ht="12.75" customHeight="1" x14ac:dyDescent="0.25">
      <c r="A377"/>
      <c r="B377"/>
      <c r="D377" s="9"/>
      <c r="E377" s="8"/>
      <c r="F377" s="8"/>
      <c r="N377" s="11"/>
      <c r="O377" s="11"/>
      <c r="P377" s="11"/>
      <c r="Q377" s="11"/>
      <c r="R377" s="11"/>
      <c r="S377" s="11"/>
      <c r="T377" s="12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9"/>
      <c r="AI377" s="9"/>
      <c r="AJ377" s="9"/>
      <c r="AK377" s="9"/>
      <c r="AL377" s="9"/>
      <c r="AM377" s="9"/>
      <c r="AN377" s="9"/>
      <c r="AO377" s="9"/>
      <c r="AQ377" s="9"/>
    </row>
    <row r="378" spans="1:43" s="1" customFormat="1" ht="12.75" customHeight="1" x14ac:dyDescent="0.25">
      <c r="A378"/>
      <c r="B378"/>
      <c r="D378" s="9"/>
      <c r="E378" s="8"/>
      <c r="F378" s="8"/>
      <c r="N378" s="11"/>
      <c r="O378" s="11"/>
      <c r="P378" s="11"/>
      <c r="Q378" s="11"/>
      <c r="R378" s="11"/>
      <c r="S378" s="11"/>
      <c r="T378" s="12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9"/>
      <c r="AI378" s="9"/>
      <c r="AJ378" s="9"/>
      <c r="AK378" s="9"/>
      <c r="AL378" s="9"/>
      <c r="AM378" s="9"/>
      <c r="AN378" s="9"/>
      <c r="AO378" s="9"/>
      <c r="AQ378" s="9"/>
    </row>
    <row r="379" spans="1:43" s="1" customFormat="1" ht="12.75" customHeight="1" x14ac:dyDescent="0.25">
      <c r="A379"/>
      <c r="B379"/>
      <c r="D379" s="9"/>
      <c r="E379" s="8"/>
      <c r="F379" s="8"/>
      <c r="N379" s="11"/>
      <c r="O379" s="11"/>
      <c r="P379" s="11"/>
      <c r="Q379" s="11"/>
      <c r="R379" s="11"/>
      <c r="S379" s="11"/>
      <c r="T379" s="12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9"/>
      <c r="AI379" s="9"/>
      <c r="AJ379" s="9"/>
      <c r="AK379" s="9"/>
      <c r="AL379" s="9"/>
      <c r="AM379" s="9"/>
      <c r="AN379" s="9"/>
      <c r="AO379" s="9"/>
      <c r="AQ379" s="9"/>
    </row>
    <row r="380" spans="1:43" s="1" customFormat="1" ht="12.75" customHeight="1" x14ac:dyDescent="0.25">
      <c r="A380"/>
      <c r="B380"/>
      <c r="D380" s="9"/>
      <c r="E380" s="8"/>
      <c r="F380" s="8"/>
      <c r="N380" s="11"/>
      <c r="O380" s="11"/>
      <c r="P380" s="11"/>
      <c r="Q380" s="11"/>
      <c r="R380" s="11"/>
      <c r="S380" s="11"/>
      <c r="T380" s="12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9"/>
      <c r="AI380" s="9"/>
      <c r="AJ380" s="9"/>
      <c r="AK380" s="9"/>
      <c r="AL380" s="9"/>
      <c r="AM380" s="9"/>
      <c r="AN380" s="9"/>
      <c r="AO380" s="9"/>
      <c r="AQ380" s="9"/>
    </row>
    <row r="381" spans="1:43" s="1" customFormat="1" ht="12.75" customHeight="1" x14ac:dyDescent="0.25">
      <c r="A381"/>
      <c r="B381"/>
      <c r="D381" s="9"/>
      <c r="E381" s="8"/>
      <c r="F381" s="8"/>
      <c r="N381" s="11"/>
      <c r="O381" s="11"/>
      <c r="P381" s="11"/>
      <c r="Q381" s="11"/>
      <c r="R381" s="11"/>
      <c r="S381" s="11"/>
      <c r="T381" s="12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9"/>
      <c r="AI381" s="9"/>
      <c r="AJ381" s="9"/>
      <c r="AK381" s="9"/>
      <c r="AL381" s="9"/>
      <c r="AM381" s="9"/>
      <c r="AN381" s="9"/>
      <c r="AO381" s="9"/>
      <c r="AQ381" s="9"/>
    </row>
    <row r="382" spans="1:43" s="1" customFormat="1" ht="12.75" customHeight="1" x14ac:dyDescent="0.25">
      <c r="A382"/>
      <c r="B382"/>
      <c r="D382" s="9"/>
      <c r="E382" s="8"/>
      <c r="F382" s="8"/>
      <c r="N382" s="11"/>
      <c r="O382" s="11"/>
      <c r="P382" s="11"/>
      <c r="Q382" s="11"/>
      <c r="R382" s="11"/>
      <c r="S382" s="11"/>
      <c r="T382" s="12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9"/>
      <c r="AI382" s="9"/>
      <c r="AJ382" s="9"/>
      <c r="AK382" s="9"/>
      <c r="AL382" s="9"/>
      <c r="AM382" s="9"/>
      <c r="AN382" s="9"/>
      <c r="AO382" s="9"/>
      <c r="AQ382" s="9"/>
    </row>
    <row r="383" spans="1:43" s="1" customFormat="1" ht="12.75" customHeight="1" x14ac:dyDescent="0.25">
      <c r="A383"/>
      <c r="B383"/>
      <c r="D383" s="9"/>
      <c r="E383" s="8"/>
      <c r="F383" s="8"/>
      <c r="N383" s="11"/>
      <c r="O383" s="11"/>
      <c r="P383" s="11"/>
      <c r="Q383" s="11"/>
      <c r="R383" s="11"/>
      <c r="S383" s="11"/>
      <c r="T383" s="12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9"/>
      <c r="AI383" s="9"/>
      <c r="AJ383" s="9"/>
      <c r="AK383" s="9"/>
      <c r="AL383" s="9"/>
      <c r="AM383" s="9"/>
      <c r="AN383" s="9"/>
      <c r="AO383" s="9"/>
      <c r="AQ383" s="9"/>
    </row>
    <row r="384" spans="1:43" s="1" customFormat="1" ht="12.75" customHeight="1" x14ac:dyDescent="0.25">
      <c r="A384"/>
      <c r="B384"/>
      <c r="D384" s="9"/>
      <c r="E384" s="8"/>
      <c r="F384" s="8"/>
      <c r="N384" s="11"/>
      <c r="O384" s="11"/>
      <c r="P384" s="11"/>
      <c r="Q384" s="11"/>
      <c r="R384" s="11"/>
      <c r="S384" s="11"/>
      <c r="T384" s="12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9"/>
      <c r="AI384" s="9"/>
      <c r="AJ384" s="9"/>
      <c r="AK384" s="9"/>
      <c r="AL384" s="9"/>
      <c r="AM384" s="9"/>
      <c r="AN384" s="9"/>
      <c r="AO384" s="9"/>
      <c r="AQ384" s="9"/>
    </row>
    <row r="385" spans="1:43" s="1" customFormat="1" ht="12.75" customHeight="1" x14ac:dyDescent="0.25">
      <c r="A385"/>
      <c r="B385"/>
      <c r="D385" s="9"/>
      <c r="E385" s="8"/>
      <c r="F385" s="8"/>
      <c r="N385" s="11"/>
      <c r="O385" s="11"/>
      <c r="P385" s="11"/>
      <c r="Q385" s="11"/>
      <c r="R385" s="11"/>
      <c r="S385" s="11"/>
      <c r="T385" s="12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9"/>
      <c r="AI385" s="9"/>
      <c r="AJ385" s="9"/>
      <c r="AK385" s="9"/>
      <c r="AL385" s="9"/>
      <c r="AM385" s="9"/>
      <c r="AN385" s="9"/>
      <c r="AO385" s="9"/>
      <c r="AQ385" s="9"/>
    </row>
    <row r="386" spans="1:43" s="1" customFormat="1" ht="12.75" customHeight="1" x14ac:dyDescent="0.25">
      <c r="A386"/>
      <c r="B386"/>
      <c r="D386" s="9"/>
      <c r="E386" s="8"/>
      <c r="F386" s="8"/>
      <c r="N386" s="11"/>
      <c r="O386" s="11"/>
      <c r="P386" s="11"/>
      <c r="Q386" s="11"/>
      <c r="R386" s="11"/>
      <c r="S386" s="11"/>
      <c r="T386" s="12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9"/>
      <c r="AI386" s="9"/>
      <c r="AJ386" s="9"/>
      <c r="AK386" s="9"/>
      <c r="AL386" s="9"/>
      <c r="AM386" s="9"/>
      <c r="AN386" s="9"/>
      <c r="AO386" s="9"/>
      <c r="AQ386" s="9"/>
    </row>
    <row r="387" spans="1:43" s="1" customFormat="1" ht="12.75" customHeight="1" x14ac:dyDescent="0.25">
      <c r="A387"/>
      <c r="B387"/>
      <c r="D387" s="9"/>
      <c r="E387" s="8"/>
      <c r="F387" s="8"/>
      <c r="N387" s="11"/>
      <c r="O387" s="11"/>
      <c r="P387" s="11"/>
      <c r="Q387" s="11"/>
      <c r="R387" s="11"/>
      <c r="S387" s="11"/>
      <c r="T387" s="12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9"/>
      <c r="AI387" s="9"/>
      <c r="AJ387" s="9"/>
      <c r="AK387" s="9"/>
      <c r="AL387" s="9"/>
      <c r="AM387" s="9"/>
      <c r="AN387" s="9"/>
      <c r="AO387" s="9"/>
      <c r="AQ387" s="9"/>
    </row>
    <row r="395" spans="1:43" x14ac:dyDescent="0.25">
      <c r="N395" s="11"/>
      <c r="O395" s="11"/>
      <c r="P395" s="11"/>
      <c r="Q395" s="11"/>
      <c r="R395" s="11"/>
      <c r="S395" s="11"/>
      <c r="T395" s="11"/>
    </row>
  </sheetData>
  <mergeCells count="17">
    <mergeCell ref="D2:E2"/>
    <mergeCell ref="D52:D59"/>
    <mergeCell ref="AS241:AS253"/>
    <mergeCell ref="AS54:AS74"/>
    <mergeCell ref="AS6:AS10"/>
    <mergeCell ref="J3:M3"/>
    <mergeCell ref="P3:S3"/>
    <mergeCell ref="AT8:AT10"/>
    <mergeCell ref="AS17:AS46"/>
    <mergeCell ref="AT42:AT46"/>
    <mergeCell ref="A323:F323"/>
    <mergeCell ref="AS142:AS189"/>
    <mergeCell ref="D296:D299"/>
    <mergeCell ref="A308:A317"/>
    <mergeCell ref="D258:D282"/>
    <mergeCell ref="D283:D289"/>
    <mergeCell ref="A269:A277"/>
  </mergeCells>
  <phoneticPr fontId="1" type="noConversion"/>
  <pageMargins left="0.75" right="0.75" top="0.25" bottom="0.25" header="0.5" footer="0.5"/>
  <pageSetup paperSize="17" scale="30" orientation="portrait" r:id="rId1"/>
  <headerFooter alignWithMargins="0"/>
  <ignoredErrors>
    <ignoredError sqref="R75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T712"/>
  <sheetViews>
    <sheetView zoomScale="80" zoomScaleNormal="80" workbookViewId="0">
      <pane ySplit="4" topLeftCell="A310" activePane="bottomLeft" state="frozen"/>
      <selection pane="bottomLeft" activeCell="N411" sqref="N411:N424"/>
    </sheetView>
  </sheetViews>
  <sheetFormatPr defaultRowHeight="13.2" x14ac:dyDescent="0.25"/>
  <cols>
    <col min="1" max="1" width="12.88671875" customWidth="1"/>
    <col min="2" max="2" width="3.5546875" customWidth="1"/>
    <col min="3" max="3" width="7.5546875" customWidth="1"/>
    <col min="4" max="4" width="22.44140625" customWidth="1"/>
    <col min="5" max="5" width="9.6640625" style="35" bestFit="1" customWidth="1"/>
    <col min="6" max="6" width="10" style="35" customWidth="1"/>
    <col min="7" max="7" width="1.44140625" customWidth="1"/>
    <col min="8" max="13" width="13.109375" style="4" customWidth="1"/>
    <col min="14" max="14" width="16.6640625" style="4" customWidth="1"/>
    <col min="15" max="15" width="9.109375" customWidth="1"/>
    <col min="16" max="17" width="12.33203125" customWidth="1"/>
    <col min="18" max="19" width="11.5546875" customWidth="1"/>
    <col min="20" max="20" width="10.5546875" customWidth="1"/>
    <col min="21" max="21" width="1.44140625" customWidth="1"/>
    <col min="22" max="22" width="30.5546875" style="4" customWidth="1"/>
    <col min="23" max="23" width="8.6640625" style="4" customWidth="1"/>
    <col min="24" max="24" width="1.109375" style="4" customWidth="1"/>
    <col min="25" max="25" width="9.109375" style="4"/>
    <col min="26" max="26" width="1" style="4" customWidth="1"/>
    <col min="27" max="27" width="9.109375" style="4"/>
    <col min="28" max="28" width="11.6640625" style="4" customWidth="1"/>
    <col min="29" max="29" width="1.5546875" style="4" customWidth="1"/>
    <col min="30" max="30" width="11.109375" style="4" customWidth="1"/>
    <col min="31" max="31" width="11.5546875" style="4" customWidth="1"/>
    <col min="32" max="32" width="10.88671875" style="4" customWidth="1"/>
    <col min="33" max="33" width="1.109375" style="4" customWidth="1"/>
    <col min="34" max="34" width="9.109375" style="4"/>
    <col min="35" max="35" width="11" style="4" customWidth="1"/>
    <col min="36" max="36" width="1" style="4" customWidth="1"/>
    <col min="37" max="37" width="9.109375" style="4"/>
    <col min="38" max="38" width="1.109375" customWidth="1"/>
    <col min="39" max="39" width="10" style="4" customWidth="1"/>
    <col min="40" max="40" width="1.109375" customWidth="1"/>
    <col min="41" max="41" width="10.88671875" style="4" customWidth="1"/>
    <col min="42" max="42" width="1.109375" customWidth="1"/>
    <col min="43" max="43" width="63.88671875" customWidth="1"/>
    <col min="45" max="45" width="38.88671875" customWidth="1"/>
    <col min="46" max="46" width="10.33203125" customWidth="1"/>
  </cols>
  <sheetData>
    <row r="1" spans="1:46" x14ac:dyDescent="0.25">
      <c r="C1" s="6"/>
      <c r="D1" s="10"/>
      <c r="N1" s="11"/>
      <c r="O1" s="11"/>
      <c r="P1" s="11"/>
      <c r="Q1" s="11"/>
      <c r="R1" s="11"/>
      <c r="S1" s="11"/>
      <c r="T1" s="12"/>
      <c r="U1" s="4"/>
      <c r="AL1" s="4"/>
      <c r="AN1" s="4"/>
      <c r="AP1" s="4"/>
      <c r="AQ1" s="13"/>
    </row>
    <row r="2" spans="1:46" ht="13.8" thickBot="1" x14ac:dyDescent="0.3">
      <c r="C2" s="6"/>
      <c r="D2" s="320" t="s">
        <v>0</v>
      </c>
      <c r="E2" s="320"/>
      <c r="N2" s="11"/>
      <c r="O2" s="11"/>
      <c r="P2" s="11"/>
      <c r="Q2" s="11"/>
      <c r="R2" s="11"/>
      <c r="S2" s="11"/>
      <c r="T2" s="12"/>
      <c r="U2" s="4"/>
      <c r="W2" s="6"/>
      <c r="AL2" s="4"/>
      <c r="AN2" s="4"/>
      <c r="AP2" s="4"/>
      <c r="AQ2" s="13"/>
    </row>
    <row r="3" spans="1:46" ht="13.8" thickBot="1" x14ac:dyDescent="0.3">
      <c r="C3" s="6"/>
      <c r="D3" s="10"/>
      <c r="J3" s="307" t="s">
        <v>806</v>
      </c>
      <c r="K3" s="308"/>
      <c r="L3" s="308"/>
      <c r="M3" s="309"/>
      <c r="N3" s="11"/>
      <c r="O3" s="11"/>
      <c r="P3" s="316" t="s">
        <v>806</v>
      </c>
      <c r="Q3" s="317"/>
      <c r="R3" s="317"/>
      <c r="S3" s="318"/>
      <c r="T3" s="12"/>
      <c r="U3" s="4"/>
      <c r="AL3" s="4"/>
      <c r="AN3" s="4"/>
      <c r="AP3" s="4"/>
      <c r="AQ3" s="13"/>
    </row>
    <row r="4" spans="1:46" s="1" customFormat="1" ht="57.75" customHeight="1" thickBot="1" x14ac:dyDescent="0.3">
      <c r="A4" s="52"/>
      <c r="B4" s="52"/>
      <c r="D4" s="9"/>
      <c r="E4" s="5" t="s">
        <v>1</v>
      </c>
      <c r="F4" s="5" t="s">
        <v>2</v>
      </c>
      <c r="H4" s="256" t="s">
        <v>805</v>
      </c>
      <c r="I4" s="262" t="s">
        <v>11</v>
      </c>
      <c r="J4" s="257" t="s">
        <v>807</v>
      </c>
      <c r="K4" s="270" t="s">
        <v>808</v>
      </c>
      <c r="L4" s="262" t="s">
        <v>809</v>
      </c>
      <c r="M4" s="261" t="s">
        <v>810</v>
      </c>
      <c r="N4" s="265" t="s">
        <v>805</v>
      </c>
      <c r="O4" s="267" t="s">
        <v>11</v>
      </c>
      <c r="P4" s="269" t="s">
        <v>807</v>
      </c>
      <c r="Q4" s="269" t="s">
        <v>813</v>
      </c>
      <c r="R4" s="260" t="s">
        <v>809</v>
      </c>
      <c r="S4" s="260" t="s">
        <v>812</v>
      </c>
      <c r="T4" s="268" t="s">
        <v>12</v>
      </c>
      <c r="U4" s="3"/>
      <c r="V4" s="3"/>
      <c r="W4" s="3" t="s">
        <v>3</v>
      </c>
      <c r="Y4" s="2" t="s">
        <v>11</v>
      </c>
      <c r="AA4" s="2" t="s">
        <v>4</v>
      </c>
      <c r="AB4" s="2" t="s">
        <v>5</v>
      </c>
      <c r="AD4" s="2" t="s">
        <v>6</v>
      </c>
      <c r="AE4" s="2" t="s">
        <v>7</v>
      </c>
      <c r="AF4" s="2" t="s">
        <v>8</v>
      </c>
      <c r="AH4" s="2" t="s">
        <v>9</v>
      </c>
      <c r="AI4" s="2" t="s">
        <v>10</v>
      </c>
      <c r="AK4" s="2" t="s">
        <v>11</v>
      </c>
      <c r="AM4" s="2" t="s">
        <v>12</v>
      </c>
      <c r="AO4" s="2" t="s">
        <v>19</v>
      </c>
      <c r="AQ4" s="3" t="s">
        <v>14</v>
      </c>
    </row>
    <row r="5" spans="1:46" s="1" customFormat="1" ht="12.75" customHeight="1" x14ac:dyDescent="0.25">
      <c r="D5" s="9"/>
      <c r="E5" s="8"/>
      <c r="F5" s="8"/>
      <c r="N5" s="11" t="str">
        <f>IF(F5&gt;0,(F5-E5)*(AD5+AE5+AF5)," ")</f>
        <v xml:space="preserve"> </v>
      </c>
      <c r="O5" s="11" t="str">
        <f>IF(($F5-$E5)*(S5+AC5)&gt;0,($F5-$E5)*(S5+AC5)," ")</f>
        <v xml:space="preserve"> </v>
      </c>
      <c r="P5" s="11" t="str">
        <f>IF($F5&gt;0,IF(AA5&gt;0,($F5-$E5)*AA5," ")," ")</f>
        <v xml:space="preserve"> </v>
      </c>
      <c r="Q5" s="11"/>
      <c r="R5" s="11" t="str">
        <f>IF($F5&gt;0,IF(AB5&gt;0,($F5-$E5)*AB5," ")," ")</f>
        <v xml:space="preserve"> </v>
      </c>
      <c r="S5" s="11"/>
      <c r="T5" s="12" t="str">
        <f>IF($F5&gt;0,IF(AD5&gt;0,($F5-$E5)*AD5," ")," ")</f>
        <v xml:space="preserve"> </v>
      </c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Q5" s="9"/>
    </row>
    <row r="6" spans="1:46" ht="12.75" customHeight="1" x14ac:dyDescent="0.25">
      <c r="A6" s="60" t="s">
        <v>303</v>
      </c>
      <c r="C6" s="1">
        <v>75</v>
      </c>
      <c r="E6" s="35">
        <v>0</v>
      </c>
      <c r="F6" s="35">
        <v>1.67</v>
      </c>
      <c r="H6" s="196"/>
      <c r="I6" s="196"/>
      <c r="J6" s="196"/>
      <c r="K6" s="196"/>
      <c r="L6" s="196"/>
      <c r="M6" s="196"/>
      <c r="N6" s="11" t="str">
        <f>IF(L6&gt;0,(L6-K6)*(AD6+AE6+AF6)," ")</f>
        <v xml:space="preserve"> </v>
      </c>
      <c r="O6" s="11">
        <f t="shared" ref="O6:O11" si="0">IF(($F6-$E6)*(Y6+AK6)&gt;0,($F6-$E6)*(Y6+AK6)," ")</f>
        <v>6.68</v>
      </c>
      <c r="P6" s="11">
        <f t="shared" ref="P6:P37" si="1">IF(($F6-$E6)*(AA6+AH6)&gt;0,($F6-$E6)*(AA6+AH6)," ")</f>
        <v>3.34</v>
      </c>
      <c r="Q6" s="11"/>
      <c r="R6" s="11">
        <f t="shared" ref="R6:R37" si="2">IF(($F6-$E6)*(AB6+AI6)&gt;0,($F6-$E6)*(AB6+AI6)," ")</f>
        <v>3.34</v>
      </c>
      <c r="S6" s="40"/>
      <c r="T6" s="41">
        <v>1774</v>
      </c>
      <c r="W6" s="4">
        <v>6</v>
      </c>
      <c r="Y6" s="4">
        <v>2</v>
      </c>
      <c r="AA6" s="4">
        <v>1</v>
      </c>
      <c r="AB6" s="4">
        <v>1</v>
      </c>
      <c r="AH6" s="4">
        <v>1</v>
      </c>
      <c r="AI6" s="4">
        <v>1</v>
      </c>
      <c r="AK6" s="4">
        <v>2</v>
      </c>
      <c r="AS6" s="329" t="s">
        <v>223</v>
      </c>
      <c r="AT6" s="340" t="s">
        <v>218</v>
      </c>
    </row>
    <row r="7" spans="1:46" ht="12.75" customHeight="1" x14ac:dyDescent="0.25">
      <c r="A7" s="54" t="s">
        <v>276</v>
      </c>
      <c r="C7" s="1">
        <v>75</v>
      </c>
      <c r="H7" s="196"/>
      <c r="I7" s="196"/>
      <c r="J7" s="196"/>
      <c r="K7" s="196"/>
      <c r="L7" s="196"/>
      <c r="M7" s="196"/>
      <c r="N7" s="11"/>
      <c r="O7" s="11" t="str">
        <f t="shared" si="0"/>
        <v xml:space="preserve"> </v>
      </c>
      <c r="P7" s="11" t="str">
        <f t="shared" si="1"/>
        <v xml:space="preserve"> </v>
      </c>
      <c r="Q7" s="40"/>
      <c r="R7" s="11" t="str">
        <f t="shared" si="2"/>
        <v xml:space="preserve"> </v>
      </c>
      <c r="S7" s="40"/>
      <c r="T7" s="41"/>
      <c r="AS7" s="329"/>
      <c r="AT7" s="340"/>
    </row>
    <row r="8" spans="1:46" ht="12.75" customHeight="1" x14ac:dyDescent="0.25">
      <c r="A8" s="54" t="s">
        <v>276</v>
      </c>
      <c r="C8" s="1">
        <v>75</v>
      </c>
      <c r="H8" s="196"/>
      <c r="I8" s="196"/>
      <c r="J8" s="196"/>
      <c r="K8" s="196"/>
      <c r="L8" s="196"/>
      <c r="M8" s="196"/>
      <c r="N8" s="11"/>
      <c r="O8" s="11" t="str">
        <f t="shared" si="0"/>
        <v xml:space="preserve"> </v>
      </c>
      <c r="P8" s="11" t="str">
        <f t="shared" si="1"/>
        <v xml:space="preserve"> </v>
      </c>
      <c r="Q8" s="254">
        <v>0.08</v>
      </c>
      <c r="R8" s="11" t="str">
        <f t="shared" si="2"/>
        <v xml:space="preserve"> </v>
      </c>
      <c r="S8" s="62">
        <v>0.12</v>
      </c>
      <c r="T8" s="177">
        <v>423</v>
      </c>
      <c r="V8" s="173" t="s">
        <v>597</v>
      </c>
      <c r="AS8" s="329"/>
      <c r="AT8" s="340"/>
    </row>
    <row r="9" spans="1:46" ht="12.75" customHeight="1" x14ac:dyDescent="0.25">
      <c r="A9" s="54" t="s">
        <v>276</v>
      </c>
      <c r="C9" s="1">
        <v>75</v>
      </c>
      <c r="H9" s="196"/>
      <c r="I9" s="196"/>
      <c r="J9" s="196"/>
      <c r="K9" s="196"/>
      <c r="L9" s="196"/>
      <c r="M9" s="196"/>
      <c r="N9" s="11"/>
      <c r="O9" s="11" t="str">
        <f t="shared" si="0"/>
        <v xml:space="preserve"> </v>
      </c>
      <c r="P9" s="11" t="str">
        <f t="shared" si="1"/>
        <v xml:space="preserve"> </v>
      </c>
      <c r="Q9" s="254">
        <v>0.22</v>
      </c>
      <c r="R9" s="11" t="str">
        <f t="shared" si="2"/>
        <v xml:space="preserve"> </v>
      </c>
      <c r="S9" s="62">
        <v>0.14000000000000001</v>
      </c>
      <c r="T9" s="177">
        <v>479</v>
      </c>
      <c r="V9" s="173" t="s">
        <v>598</v>
      </c>
      <c r="AS9" s="329"/>
      <c r="AT9" s="340"/>
    </row>
    <row r="10" spans="1:46" ht="12.75" customHeight="1" x14ac:dyDescent="0.25">
      <c r="A10" s="54" t="s">
        <v>276</v>
      </c>
      <c r="C10" s="1">
        <v>75</v>
      </c>
      <c r="H10" s="196"/>
      <c r="I10" s="196"/>
      <c r="J10" s="196"/>
      <c r="K10" s="196"/>
      <c r="L10" s="196"/>
      <c r="M10" s="196"/>
      <c r="N10" s="11"/>
      <c r="O10" s="11" t="str">
        <f t="shared" si="0"/>
        <v xml:space="preserve"> </v>
      </c>
      <c r="P10" s="11" t="str">
        <f t="shared" si="1"/>
        <v xml:space="preserve"> </v>
      </c>
      <c r="Q10" s="254">
        <v>0.26</v>
      </c>
      <c r="R10" s="11" t="str">
        <f t="shared" si="2"/>
        <v xml:space="preserve"> </v>
      </c>
      <c r="S10" s="62">
        <v>0.15</v>
      </c>
      <c r="T10" s="177">
        <v>591</v>
      </c>
      <c r="V10" s="173" t="s">
        <v>599</v>
      </c>
      <c r="AS10" s="329"/>
      <c r="AT10" s="340"/>
    </row>
    <row r="11" spans="1:46" ht="12.75" customHeight="1" x14ac:dyDescent="0.25">
      <c r="A11" s="54" t="s">
        <v>276</v>
      </c>
      <c r="C11" s="1">
        <v>75</v>
      </c>
      <c r="H11" s="196"/>
      <c r="I11" s="196"/>
      <c r="J11" s="196"/>
      <c r="K11" s="196"/>
      <c r="L11" s="196"/>
      <c r="M11" s="196"/>
      <c r="N11" s="11"/>
      <c r="O11" s="11" t="str">
        <f t="shared" si="0"/>
        <v xml:space="preserve"> </v>
      </c>
      <c r="P11" s="11" t="str">
        <f t="shared" si="1"/>
        <v xml:space="preserve"> </v>
      </c>
      <c r="Q11" s="254">
        <v>0.2</v>
      </c>
      <c r="R11" s="11" t="str">
        <f t="shared" si="2"/>
        <v xml:space="preserve"> </v>
      </c>
      <c r="S11" s="62">
        <v>0.17</v>
      </c>
      <c r="T11" s="177">
        <v>407</v>
      </c>
      <c r="V11" s="173" t="s">
        <v>600</v>
      </c>
      <c r="AS11" s="329"/>
      <c r="AT11" s="340"/>
    </row>
    <row r="12" spans="1:46" ht="12.75" customHeight="1" x14ac:dyDescent="0.25">
      <c r="A12" s="54" t="s">
        <v>276</v>
      </c>
      <c r="C12" s="1">
        <v>75</v>
      </c>
      <c r="H12" s="196"/>
      <c r="I12" s="196"/>
      <c r="J12" s="196"/>
      <c r="K12" s="196"/>
      <c r="L12" s="196"/>
      <c r="M12" s="196"/>
      <c r="N12" s="11"/>
      <c r="O12" s="179">
        <v>0.02</v>
      </c>
      <c r="P12" s="11" t="str">
        <f t="shared" si="1"/>
        <v xml:space="preserve"> </v>
      </c>
      <c r="Q12" s="254">
        <v>0.18</v>
      </c>
      <c r="R12" s="11" t="str">
        <f t="shared" si="2"/>
        <v xml:space="preserve"> </v>
      </c>
      <c r="S12" s="62">
        <v>0.16</v>
      </c>
      <c r="T12" s="177">
        <v>128</v>
      </c>
      <c r="V12" s="173" t="s">
        <v>601</v>
      </c>
      <c r="AS12" s="329"/>
      <c r="AT12" s="340"/>
    </row>
    <row r="13" spans="1:46" ht="12.75" customHeight="1" x14ac:dyDescent="0.25">
      <c r="A13" s="54" t="s">
        <v>276</v>
      </c>
      <c r="C13" s="1">
        <v>75</v>
      </c>
      <c r="H13" s="196"/>
      <c r="I13" s="196"/>
      <c r="J13" s="196"/>
      <c r="K13" s="196"/>
      <c r="L13" s="196"/>
      <c r="M13" s="196"/>
      <c r="N13" s="11"/>
      <c r="O13" s="179">
        <v>0.03</v>
      </c>
      <c r="P13" s="11" t="str">
        <f t="shared" si="1"/>
        <v xml:space="preserve"> </v>
      </c>
      <c r="Q13" s="254">
        <v>0.2</v>
      </c>
      <c r="R13" s="11" t="str">
        <f t="shared" si="2"/>
        <v xml:space="preserve"> </v>
      </c>
      <c r="S13" s="62">
        <v>0.14000000000000001</v>
      </c>
      <c r="T13" s="177">
        <v>446</v>
      </c>
      <c r="V13" s="173" t="s">
        <v>602</v>
      </c>
      <c r="AS13" s="329"/>
      <c r="AT13" s="340"/>
    </row>
    <row r="14" spans="1:46" ht="12.75" customHeight="1" x14ac:dyDescent="0.25">
      <c r="A14" s="54" t="s">
        <v>276</v>
      </c>
      <c r="C14" s="1">
        <v>75</v>
      </c>
      <c r="H14" s="196"/>
      <c r="I14" s="196"/>
      <c r="J14" s="196"/>
      <c r="K14" s="196"/>
      <c r="L14" s="196"/>
      <c r="M14" s="196"/>
      <c r="N14" s="11"/>
      <c r="O14" s="40"/>
      <c r="P14" s="11" t="str">
        <f t="shared" si="1"/>
        <v xml:space="preserve"> </v>
      </c>
      <c r="Q14" s="10"/>
      <c r="R14" s="11" t="str">
        <f t="shared" si="2"/>
        <v xml:space="preserve"> </v>
      </c>
      <c r="S14" s="10"/>
      <c r="T14" s="41"/>
      <c r="AS14" s="329"/>
      <c r="AT14" s="340"/>
    </row>
    <row r="15" spans="1:46" ht="12.75" customHeight="1" x14ac:dyDescent="0.25">
      <c r="A15" s="54" t="s">
        <v>276</v>
      </c>
      <c r="C15" s="1">
        <v>75</v>
      </c>
      <c r="H15" s="196"/>
      <c r="I15" s="196"/>
      <c r="J15" s="196"/>
      <c r="K15" s="196"/>
      <c r="L15" s="196"/>
      <c r="M15" s="196"/>
      <c r="N15" s="40" t="str">
        <f t="shared" ref="N15:N22" si="3">IF(L15&gt;0,(L15-K15)*(AD15+AE15+AF15)," ")</f>
        <v xml:space="preserve"> </v>
      </c>
      <c r="O15" s="40"/>
      <c r="P15" s="11" t="str">
        <f t="shared" si="1"/>
        <v xml:space="preserve"> </v>
      </c>
      <c r="Q15" s="40">
        <v>0.24</v>
      </c>
      <c r="R15" s="11" t="str">
        <f t="shared" si="2"/>
        <v xml:space="preserve"> </v>
      </c>
      <c r="S15" s="40">
        <v>0.12</v>
      </c>
      <c r="T15" s="41">
        <v>154</v>
      </c>
      <c r="V15" s="4" t="s">
        <v>219</v>
      </c>
      <c r="AQ15" s="45"/>
      <c r="AS15" s="325"/>
      <c r="AT15" s="324"/>
    </row>
    <row r="16" spans="1:46" ht="12.75" customHeight="1" x14ac:dyDescent="0.25">
      <c r="A16" s="54" t="s">
        <v>276</v>
      </c>
      <c r="C16" s="1">
        <v>75</v>
      </c>
      <c r="H16" s="196"/>
      <c r="I16" s="196"/>
      <c r="J16" s="196"/>
      <c r="K16" s="196"/>
      <c r="L16" s="196"/>
      <c r="M16" s="196"/>
      <c r="N16" s="40" t="str">
        <f t="shared" si="3"/>
        <v xml:space="preserve"> </v>
      </c>
      <c r="O16" s="40"/>
      <c r="P16" s="11" t="str">
        <f t="shared" si="1"/>
        <v xml:space="preserve"> </v>
      </c>
      <c r="Q16" s="40">
        <v>0.17</v>
      </c>
      <c r="R16" s="11" t="str">
        <f t="shared" si="2"/>
        <v xml:space="preserve"> </v>
      </c>
      <c r="S16" s="40">
        <v>0.08</v>
      </c>
      <c r="T16" s="41">
        <v>288</v>
      </c>
      <c r="V16" s="4" t="s">
        <v>220</v>
      </c>
      <c r="AQ16" s="45"/>
      <c r="AS16" s="325"/>
      <c r="AT16" s="324"/>
    </row>
    <row r="17" spans="1:46" ht="12.75" customHeight="1" x14ac:dyDescent="0.25">
      <c r="A17" s="54" t="s">
        <v>276</v>
      </c>
      <c r="C17" s="1">
        <v>75</v>
      </c>
      <c r="H17" s="196"/>
      <c r="I17" s="196"/>
      <c r="J17" s="196"/>
      <c r="K17" s="196"/>
      <c r="L17" s="196"/>
      <c r="M17" s="196"/>
      <c r="N17" s="40" t="str">
        <f t="shared" si="3"/>
        <v xml:space="preserve"> </v>
      </c>
      <c r="O17" s="40">
        <v>0.04</v>
      </c>
      <c r="P17" s="11" t="str">
        <f t="shared" si="1"/>
        <v xml:space="preserve"> </v>
      </c>
      <c r="Q17" s="40">
        <v>0.28000000000000003</v>
      </c>
      <c r="R17" s="11" t="str">
        <f t="shared" si="2"/>
        <v xml:space="preserve"> </v>
      </c>
      <c r="S17" s="40">
        <v>0.13</v>
      </c>
      <c r="T17" s="41">
        <v>285</v>
      </c>
      <c r="V17" s="4" t="s">
        <v>221</v>
      </c>
      <c r="AQ17" s="45"/>
      <c r="AS17" s="325"/>
      <c r="AT17" s="324"/>
    </row>
    <row r="18" spans="1:46" ht="12.75" customHeight="1" x14ac:dyDescent="0.25">
      <c r="A18" s="54" t="s">
        <v>276</v>
      </c>
      <c r="C18" s="1">
        <v>75</v>
      </c>
      <c r="H18" s="196"/>
      <c r="I18" s="196"/>
      <c r="J18" s="196"/>
      <c r="K18" s="196"/>
      <c r="L18" s="196"/>
      <c r="M18" s="196"/>
      <c r="N18" s="40" t="str">
        <f t="shared" si="3"/>
        <v xml:space="preserve"> </v>
      </c>
      <c r="O18" s="40"/>
      <c r="P18" s="11" t="str">
        <f t="shared" si="1"/>
        <v xml:space="preserve"> </v>
      </c>
      <c r="Q18" s="40">
        <v>0.2</v>
      </c>
      <c r="R18" s="11" t="str">
        <f t="shared" si="2"/>
        <v xml:space="preserve"> </v>
      </c>
      <c r="S18" s="40">
        <v>0.16</v>
      </c>
      <c r="T18" s="41">
        <v>100</v>
      </c>
      <c r="V18" s="4" t="s">
        <v>222</v>
      </c>
      <c r="AQ18" s="45"/>
      <c r="AS18" s="325"/>
      <c r="AT18" s="324"/>
    </row>
    <row r="19" spans="1:46" ht="12.75" customHeight="1" x14ac:dyDescent="0.25">
      <c r="A19" s="54" t="s">
        <v>276</v>
      </c>
      <c r="C19" s="1">
        <v>75</v>
      </c>
      <c r="E19" s="7"/>
      <c r="F19" s="7"/>
      <c r="H19" s="197"/>
      <c r="I19" s="197"/>
      <c r="J19" s="197"/>
      <c r="K19" s="197"/>
      <c r="L19" s="197"/>
      <c r="M19" s="197"/>
      <c r="N19" s="11" t="str">
        <f t="shared" si="3"/>
        <v xml:space="preserve"> </v>
      </c>
      <c r="O19" s="11" t="str">
        <f t="shared" ref="O19:O34" si="4">IF(($F19-$E19)*(Y19+AK19)&gt;0,($F19-$E19)*(Y19+AK19)," ")</f>
        <v xml:space="preserve"> </v>
      </c>
      <c r="P19" s="11" t="str">
        <f t="shared" si="1"/>
        <v xml:space="preserve"> </v>
      </c>
      <c r="Q19" s="10"/>
      <c r="R19" s="11" t="str">
        <f t="shared" si="2"/>
        <v xml:space="preserve"> </v>
      </c>
      <c r="S19" s="10"/>
      <c r="T19" s="12" t="str">
        <f>IF($F19&gt;0,IF(AM19&gt;0,((F19-E19)*AM19)*5280," ")," ")</f>
        <v xml:space="preserve"> </v>
      </c>
      <c r="AQ19" s="36"/>
      <c r="AS19" s="325"/>
      <c r="AT19" s="46"/>
    </row>
    <row r="20" spans="1:46" ht="12.75" customHeight="1" x14ac:dyDescent="0.25">
      <c r="A20" s="54" t="s">
        <v>276</v>
      </c>
      <c r="C20" s="1">
        <v>75</v>
      </c>
      <c r="H20" s="196"/>
      <c r="I20" s="196"/>
      <c r="J20" s="196"/>
      <c r="K20" s="196"/>
      <c r="L20" s="196"/>
      <c r="M20" s="196"/>
      <c r="N20" s="11" t="str">
        <f t="shared" si="3"/>
        <v xml:space="preserve"> </v>
      </c>
      <c r="O20" s="11" t="str">
        <f t="shared" si="4"/>
        <v xml:space="preserve"> </v>
      </c>
      <c r="P20" s="11" t="str">
        <f t="shared" si="1"/>
        <v xml:space="preserve"> </v>
      </c>
      <c r="Q20" s="40">
        <v>0.16</v>
      </c>
      <c r="R20" s="11" t="str">
        <f t="shared" si="2"/>
        <v xml:space="preserve"> </v>
      </c>
      <c r="S20" s="40">
        <v>0.11</v>
      </c>
      <c r="T20" s="41">
        <v>365</v>
      </c>
      <c r="V20" s="4" t="s">
        <v>210</v>
      </c>
      <c r="AQ20" s="43"/>
      <c r="AS20" s="325"/>
      <c r="AT20" s="46"/>
    </row>
    <row r="21" spans="1:46" ht="12.75" customHeight="1" x14ac:dyDescent="0.25">
      <c r="A21" s="54" t="s">
        <v>276</v>
      </c>
      <c r="C21" s="1">
        <v>75</v>
      </c>
      <c r="H21" s="196"/>
      <c r="I21" s="196"/>
      <c r="J21" s="196"/>
      <c r="K21" s="196"/>
      <c r="L21" s="196"/>
      <c r="M21" s="196"/>
      <c r="N21" s="11" t="str">
        <f t="shared" si="3"/>
        <v xml:space="preserve"> </v>
      </c>
      <c r="O21" s="11" t="str">
        <f t="shared" si="4"/>
        <v xml:space="preserve"> </v>
      </c>
      <c r="P21" s="11" t="str">
        <f t="shared" si="1"/>
        <v xml:space="preserve"> </v>
      </c>
      <c r="Q21" s="40">
        <v>0.17</v>
      </c>
      <c r="R21" s="11" t="str">
        <f t="shared" si="2"/>
        <v xml:space="preserve"> </v>
      </c>
      <c r="S21" s="40">
        <v>0.14000000000000001</v>
      </c>
      <c r="T21" s="41">
        <v>112</v>
      </c>
      <c r="V21" s="4" t="s">
        <v>211</v>
      </c>
      <c r="AQ21" s="43"/>
      <c r="AS21" s="325"/>
      <c r="AT21" s="46"/>
    </row>
    <row r="22" spans="1:46" ht="12.75" customHeight="1" x14ac:dyDescent="0.25">
      <c r="A22" s="54" t="s">
        <v>276</v>
      </c>
      <c r="C22" s="1">
        <v>75</v>
      </c>
      <c r="H22" s="197"/>
      <c r="I22" s="197"/>
      <c r="J22" s="197"/>
      <c r="K22" s="197"/>
      <c r="L22" s="197"/>
      <c r="M22" s="197"/>
      <c r="N22" s="11" t="str">
        <f t="shared" si="3"/>
        <v xml:space="preserve"> </v>
      </c>
      <c r="O22" s="11" t="str">
        <f t="shared" si="4"/>
        <v xml:space="preserve"> </v>
      </c>
      <c r="P22" s="11" t="str">
        <f t="shared" si="1"/>
        <v xml:space="preserve"> </v>
      </c>
      <c r="Q22" s="11"/>
      <c r="R22" s="11" t="str">
        <f t="shared" si="2"/>
        <v xml:space="preserve"> </v>
      </c>
      <c r="S22" s="11"/>
      <c r="T22" s="12" t="str">
        <f>IF($F22&gt;0,IF(AM22&gt;0,((F22-E22)*AM22)*5280," ")," ")</f>
        <v xml:space="preserve"> </v>
      </c>
      <c r="AQ22" s="36"/>
    </row>
    <row r="23" spans="1:46" ht="12.75" customHeight="1" x14ac:dyDescent="0.25">
      <c r="A23" s="54" t="s">
        <v>276</v>
      </c>
      <c r="C23" s="1">
        <v>75</v>
      </c>
      <c r="E23" s="7">
        <v>1.67</v>
      </c>
      <c r="F23" s="7">
        <v>2.0299999999999998</v>
      </c>
      <c r="H23" s="197"/>
      <c r="I23" s="197"/>
      <c r="J23" s="197"/>
      <c r="K23" s="197"/>
      <c r="L23" s="197"/>
      <c r="M23" s="197"/>
      <c r="N23" s="11"/>
      <c r="O23" s="11">
        <f t="shared" si="4"/>
        <v>1.4399999999999995</v>
      </c>
      <c r="P23" s="11">
        <f t="shared" si="1"/>
        <v>0.71999999999999975</v>
      </c>
      <c r="Q23" s="11"/>
      <c r="R23" s="11">
        <f t="shared" si="2"/>
        <v>0.71999999999999975</v>
      </c>
      <c r="S23" s="40"/>
      <c r="T23" s="41">
        <v>270</v>
      </c>
      <c r="W23" s="4">
        <v>6</v>
      </c>
      <c r="Y23" s="4">
        <v>2</v>
      </c>
      <c r="AA23" s="4">
        <v>1</v>
      </c>
      <c r="AB23" s="4">
        <v>1</v>
      </c>
      <c r="AH23" s="4">
        <v>1</v>
      </c>
      <c r="AI23" s="4">
        <v>1</v>
      </c>
      <c r="AK23" s="4">
        <v>2</v>
      </c>
      <c r="AQ23" s="36"/>
      <c r="AT23" s="329" t="s">
        <v>230</v>
      </c>
    </row>
    <row r="24" spans="1:46" s="1" customFormat="1" ht="12.75" customHeight="1" x14ac:dyDescent="0.25">
      <c r="A24" s="54" t="s">
        <v>276</v>
      </c>
      <c r="B24"/>
      <c r="C24" s="1">
        <v>75</v>
      </c>
      <c r="D24"/>
      <c r="E24" s="7"/>
      <c r="F24" s="7"/>
      <c r="H24" s="197"/>
      <c r="I24" s="197"/>
      <c r="J24" s="197"/>
      <c r="K24" s="197"/>
      <c r="L24" s="197"/>
      <c r="M24" s="197"/>
      <c r="N24" s="11"/>
      <c r="O24" s="11" t="str">
        <f t="shared" si="4"/>
        <v xml:space="preserve"> </v>
      </c>
      <c r="P24" s="11" t="str">
        <f t="shared" si="1"/>
        <v xml:space="preserve"> </v>
      </c>
      <c r="Q24" s="11"/>
      <c r="R24" s="11" t="str">
        <f t="shared" si="2"/>
        <v xml:space="preserve"> </v>
      </c>
      <c r="S24" s="11"/>
      <c r="T24" s="12"/>
      <c r="V24" s="9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/>
      <c r="AM24" s="4"/>
      <c r="AN24"/>
      <c r="AO24" s="4"/>
      <c r="AP24"/>
      <c r="AQ24" s="36"/>
      <c r="AT24" s="329"/>
    </row>
    <row r="25" spans="1:46" s="1" customFormat="1" ht="12.75" customHeight="1" x14ac:dyDescent="0.25">
      <c r="A25" s="54" t="s">
        <v>276</v>
      </c>
      <c r="B25"/>
      <c r="C25" s="1">
        <v>75</v>
      </c>
      <c r="D25"/>
      <c r="E25" s="7">
        <v>2.0299999999999998</v>
      </c>
      <c r="F25" s="7">
        <v>2.34</v>
      </c>
      <c r="H25" s="197"/>
      <c r="I25" s="197"/>
      <c r="J25" s="197"/>
      <c r="K25" s="197"/>
      <c r="L25" s="197"/>
      <c r="M25" s="197"/>
      <c r="N25" s="11"/>
      <c r="O25" s="11">
        <f t="shared" si="4"/>
        <v>0.62000000000000011</v>
      </c>
      <c r="P25" s="11">
        <f t="shared" si="1"/>
        <v>0.62000000000000011</v>
      </c>
      <c r="Q25" s="11"/>
      <c r="R25" s="11">
        <f t="shared" si="2"/>
        <v>0.62000000000000011</v>
      </c>
      <c r="S25" s="11"/>
      <c r="T25" s="291">
        <v>4400</v>
      </c>
      <c r="V25" s="9"/>
      <c r="W25" s="4">
        <v>4</v>
      </c>
      <c r="X25" s="4"/>
      <c r="Y25" s="4">
        <v>1</v>
      </c>
      <c r="Z25" s="4"/>
      <c r="AA25" s="4">
        <v>1</v>
      </c>
      <c r="AB25" s="4">
        <v>1</v>
      </c>
      <c r="AC25" s="4"/>
      <c r="AD25" s="4"/>
      <c r="AE25" s="4"/>
      <c r="AF25" s="4"/>
      <c r="AG25" s="4"/>
      <c r="AH25" s="4">
        <v>1</v>
      </c>
      <c r="AI25" s="4">
        <v>1</v>
      </c>
      <c r="AJ25" s="4"/>
      <c r="AK25" s="4">
        <v>1</v>
      </c>
      <c r="AL25"/>
      <c r="AM25" s="4"/>
      <c r="AN25"/>
      <c r="AO25" s="4"/>
      <c r="AP25"/>
      <c r="AQ25" s="36"/>
      <c r="AT25" s="329"/>
    </row>
    <row r="26" spans="1:46" s="1" customFormat="1" ht="12.75" customHeight="1" x14ac:dyDescent="0.25">
      <c r="A26" s="54" t="s">
        <v>276</v>
      </c>
      <c r="B26"/>
      <c r="C26" s="1">
        <v>75</v>
      </c>
      <c r="D26"/>
      <c r="E26" s="7">
        <v>2.34</v>
      </c>
      <c r="F26" s="7">
        <v>2.65</v>
      </c>
      <c r="H26" s="197"/>
      <c r="I26" s="197"/>
      <c r="J26" s="197"/>
      <c r="K26" s="197"/>
      <c r="L26" s="197"/>
      <c r="M26" s="197"/>
      <c r="N26" s="11"/>
      <c r="O26" s="11">
        <f t="shared" si="4"/>
        <v>0.62000000000000011</v>
      </c>
      <c r="P26" s="11">
        <f t="shared" si="1"/>
        <v>0.62000000000000011</v>
      </c>
      <c r="Q26" s="11"/>
      <c r="R26" s="11">
        <f t="shared" si="2"/>
        <v>0.62000000000000011</v>
      </c>
      <c r="S26" s="11"/>
      <c r="T26" s="291"/>
      <c r="V26" s="9"/>
      <c r="W26" s="4">
        <v>4</v>
      </c>
      <c r="X26" s="4"/>
      <c r="Y26" s="4">
        <v>1</v>
      </c>
      <c r="Z26" s="4"/>
      <c r="AA26" s="4">
        <v>1</v>
      </c>
      <c r="AB26" s="4">
        <v>1</v>
      </c>
      <c r="AC26" s="4"/>
      <c r="AD26" s="4"/>
      <c r="AE26" s="4"/>
      <c r="AF26" s="4"/>
      <c r="AG26" s="4"/>
      <c r="AH26" s="4">
        <v>1</v>
      </c>
      <c r="AI26" s="4">
        <v>1</v>
      </c>
      <c r="AJ26" s="4"/>
      <c r="AK26" s="4">
        <v>1</v>
      </c>
      <c r="AL26"/>
      <c r="AM26" s="4"/>
      <c r="AN26"/>
      <c r="AO26" s="4"/>
      <c r="AP26"/>
      <c r="AQ26" s="36"/>
      <c r="AT26" s="329"/>
    </row>
    <row r="27" spans="1:46" s="1" customFormat="1" ht="12.75" customHeight="1" x14ac:dyDescent="0.25">
      <c r="A27" s="54" t="s">
        <v>276</v>
      </c>
      <c r="B27"/>
      <c r="C27" s="1">
        <v>75</v>
      </c>
      <c r="D27"/>
      <c r="E27" s="7">
        <v>2.65</v>
      </c>
      <c r="F27" s="7">
        <v>2.75</v>
      </c>
      <c r="H27" s="197"/>
      <c r="I27" s="197"/>
      <c r="J27" s="197"/>
      <c r="K27" s="197"/>
      <c r="L27" s="197"/>
      <c r="M27" s="197"/>
      <c r="N27" s="11"/>
      <c r="O27" s="11">
        <f t="shared" si="4"/>
        <v>0.60000000000000053</v>
      </c>
      <c r="P27" s="11">
        <f t="shared" si="1"/>
        <v>0.20000000000000018</v>
      </c>
      <c r="Q27" s="11"/>
      <c r="R27" s="11">
        <f t="shared" si="2"/>
        <v>0.20000000000000018</v>
      </c>
      <c r="S27" s="11"/>
      <c r="T27" s="291"/>
      <c r="V27" s="9"/>
      <c r="W27" s="4">
        <v>8</v>
      </c>
      <c r="X27" s="4"/>
      <c r="Y27" s="4">
        <v>3</v>
      </c>
      <c r="Z27" s="4"/>
      <c r="AA27" s="4">
        <v>1</v>
      </c>
      <c r="AB27" s="4">
        <v>1</v>
      </c>
      <c r="AC27" s="4"/>
      <c r="AD27" s="4"/>
      <c r="AE27" s="4"/>
      <c r="AF27" s="4"/>
      <c r="AG27" s="4"/>
      <c r="AH27" s="4">
        <v>1</v>
      </c>
      <c r="AI27" s="4">
        <v>1</v>
      </c>
      <c r="AJ27" s="4"/>
      <c r="AK27" s="4">
        <v>3</v>
      </c>
      <c r="AL27"/>
      <c r="AM27" s="4"/>
      <c r="AN27"/>
      <c r="AO27" s="4"/>
      <c r="AP27"/>
      <c r="AQ27" s="36"/>
      <c r="AT27" s="329"/>
    </row>
    <row r="28" spans="1:46" s="1" customFormat="1" ht="12.75" customHeight="1" x14ac:dyDescent="0.25">
      <c r="A28" s="54" t="s">
        <v>276</v>
      </c>
      <c r="B28"/>
      <c r="C28" s="1">
        <v>75</v>
      </c>
      <c r="D28"/>
      <c r="E28" s="7">
        <v>2.75</v>
      </c>
      <c r="F28" s="7">
        <v>2.8</v>
      </c>
      <c r="H28" s="197"/>
      <c r="I28" s="197"/>
      <c r="J28" s="197"/>
      <c r="K28" s="197"/>
      <c r="L28" s="197"/>
      <c r="M28" s="197"/>
      <c r="N28" s="11"/>
      <c r="O28" s="11">
        <f t="shared" si="4"/>
        <v>0.29999999999999893</v>
      </c>
      <c r="P28" s="11">
        <f t="shared" si="1"/>
        <v>9.9999999999999645E-2</v>
      </c>
      <c r="Q28" s="11"/>
      <c r="R28" s="11">
        <f t="shared" si="2"/>
        <v>9.9999999999999645E-2</v>
      </c>
      <c r="S28" s="11"/>
      <c r="T28" s="291"/>
      <c r="V28" s="9"/>
      <c r="W28" s="4">
        <v>8</v>
      </c>
      <c r="X28" s="4"/>
      <c r="Y28" s="4">
        <v>3</v>
      </c>
      <c r="Z28" s="4"/>
      <c r="AA28" s="4">
        <v>1</v>
      </c>
      <c r="AB28" s="4">
        <v>1</v>
      </c>
      <c r="AC28" s="4"/>
      <c r="AD28" s="4"/>
      <c r="AE28" s="4"/>
      <c r="AF28" s="4"/>
      <c r="AG28" s="4"/>
      <c r="AH28" s="4">
        <v>1</v>
      </c>
      <c r="AI28" s="4">
        <v>1</v>
      </c>
      <c r="AJ28" s="4"/>
      <c r="AK28" s="4">
        <v>3</v>
      </c>
      <c r="AL28"/>
      <c r="AM28" s="4"/>
      <c r="AN28"/>
      <c r="AO28" s="4"/>
      <c r="AP28"/>
      <c r="AQ28" s="36"/>
      <c r="AT28" s="329"/>
    </row>
    <row r="29" spans="1:46" s="1" customFormat="1" ht="12.75" customHeight="1" x14ac:dyDescent="0.25">
      <c r="A29" s="54" t="s">
        <v>276</v>
      </c>
      <c r="B29"/>
      <c r="C29" s="1">
        <v>75</v>
      </c>
      <c r="D29"/>
      <c r="E29" s="7">
        <v>2.8</v>
      </c>
      <c r="F29" s="7">
        <v>3.49</v>
      </c>
      <c r="H29" s="197"/>
      <c r="I29" s="197"/>
      <c r="J29" s="197"/>
      <c r="K29" s="197"/>
      <c r="L29" s="197"/>
      <c r="M29" s="197"/>
      <c r="N29" s="11"/>
      <c r="O29" s="11">
        <f t="shared" si="4"/>
        <v>4.1400000000000023</v>
      </c>
      <c r="P29" s="11">
        <f t="shared" si="1"/>
        <v>1.3800000000000008</v>
      </c>
      <c r="Q29" s="11"/>
      <c r="R29" s="11">
        <f t="shared" si="2"/>
        <v>1.3800000000000008</v>
      </c>
      <c r="S29" s="11"/>
      <c r="T29" s="291"/>
      <c r="V29" s="9"/>
      <c r="W29" s="4">
        <v>8</v>
      </c>
      <c r="X29" s="4"/>
      <c r="Y29" s="4">
        <v>3</v>
      </c>
      <c r="Z29" s="4"/>
      <c r="AA29" s="4">
        <v>1</v>
      </c>
      <c r="AB29" s="4">
        <v>1</v>
      </c>
      <c r="AC29" s="4"/>
      <c r="AD29" s="4"/>
      <c r="AE29" s="4"/>
      <c r="AF29" s="4"/>
      <c r="AG29" s="4"/>
      <c r="AH29" s="4">
        <v>1</v>
      </c>
      <c r="AI29" s="4">
        <v>1</v>
      </c>
      <c r="AJ29" s="4"/>
      <c r="AK29" s="4">
        <v>3</v>
      </c>
      <c r="AL29"/>
      <c r="AM29" s="4"/>
      <c r="AN29"/>
      <c r="AO29" s="4"/>
      <c r="AP29"/>
      <c r="AQ29" s="36"/>
      <c r="AT29" s="329"/>
    </row>
    <row r="30" spans="1:46" s="1" customFormat="1" ht="12.75" customHeight="1" x14ac:dyDescent="0.25">
      <c r="A30" s="54" t="s">
        <v>276</v>
      </c>
      <c r="B30"/>
      <c r="C30" s="1">
        <v>75</v>
      </c>
      <c r="D30"/>
      <c r="E30" s="7">
        <v>3.49</v>
      </c>
      <c r="F30" s="7">
        <v>3.64</v>
      </c>
      <c r="H30" s="197"/>
      <c r="I30" s="197"/>
      <c r="J30" s="197"/>
      <c r="K30" s="197"/>
      <c r="L30" s="197"/>
      <c r="M30" s="197"/>
      <c r="N30" s="11"/>
      <c r="O30" s="11">
        <f t="shared" si="4"/>
        <v>0.89999999999999947</v>
      </c>
      <c r="P30" s="11">
        <f t="shared" si="1"/>
        <v>0.29999999999999982</v>
      </c>
      <c r="Q30" s="11"/>
      <c r="R30" s="11">
        <f t="shared" si="2"/>
        <v>0.29999999999999982</v>
      </c>
      <c r="S30" s="11"/>
      <c r="T30" s="291"/>
      <c r="V30" s="9"/>
      <c r="W30" s="4">
        <v>8</v>
      </c>
      <c r="X30" s="4"/>
      <c r="Y30" s="4">
        <v>3</v>
      </c>
      <c r="Z30" s="4"/>
      <c r="AA30" s="4">
        <v>1</v>
      </c>
      <c r="AB30" s="4">
        <v>1</v>
      </c>
      <c r="AC30" s="4"/>
      <c r="AD30" s="4"/>
      <c r="AE30" s="4"/>
      <c r="AF30" s="4"/>
      <c r="AG30" s="4"/>
      <c r="AH30" s="4">
        <v>1</v>
      </c>
      <c r="AI30" s="4">
        <v>1</v>
      </c>
      <c r="AJ30" s="4"/>
      <c r="AK30" s="4">
        <v>3</v>
      </c>
      <c r="AL30"/>
      <c r="AM30" s="4"/>
      <c r="AN30"/>
      <c r="AO30" s="4"/>
      <c r="AP30"/>
      <c r="AQ30" s="36"/>
      <c r="AT30" s="329"/>
    </row>
    <row r="31" spans="1:46" s="1" customFormat="1" ht="12.75" customHeight="1" x14ac:dyDescent="0.25">
      <c r="A31" s="54" t="s">
        <v>276</v>
      </c>
      <c r="B31"/>
      <c r="C31" s="1">
        <v>75</v>
      </c>
      <c r="D31"/>
      <c r="E31" s="7">
        <v>3.64</v>
      </c>
      <c r="F31" s="7">
        <v>3.99</v>
      </c>
      <c r="H31" s="197"/>
      <c r="I31" s="197"/>
      <c r="J31" s="197"/>
      <c r="K31" s="197"/>
      <c r="L31" s="197"/>
      <c r="M31" s="197"/>
      <c r="N31" s="11"/>
      <c r="O31" s="11">
        <f t="shared" si="4"/>
        <v>2.1000000000000005</v>
      </c>
      <c r="P31" s="11">
        <f t="shared" si="1"/>
        <v>0.70000000000000018</v>
      </c>
      <c r="Q31" s="11"/>
      <c r="R31" s="11">
        <f t="shared" si="2"/>
        <v>0.70000000000000018</v>
      </c>
      <c r="S31" s="11"/>
      <c r="T31" s="291"/>
      <c r="V31" s="9"/>
      <c r="W31" s="4">
        <v>8</v>
      </c>
      <c r="X31" s="4"/>
      <c r="Y31" s="4">
        <v>3</v>
      </c>
      <c r="Z31" s="4"/>
      <c r="AA31" s="4">
        <v>1</v>
      </c>
      <c r="AB31" s="4">
        <v>1</v>
      </c>
      <c r="AC31" s="4"/>
      <c r="AD31" s="4"/>
      <c r="AE31" s="4"/>
      <c r="AF31" s="4"/>
      <c r="AG31" s="4"/>
      <c r="AH31" s="4">
        <v>1</v>
      </c>
      <c r="AI31" s="4">
        <v>1</v>
      </c>
      <c r="AJ31" s="4"/>
      <c r="AK31" s="4">
        <v>3</v>
      </c>
      <c r="AL31"/>
      <c r="AM31" s="4"/>
      <c r="AN31"/>
      <c r="AO31" s="4"/>
      <c r="AP31"/>
      <c r="AQ31" s="36"/>
      <c r="AT31" s="329"/>
    </row>
    <row r="32" spans="1:46" s="1" customFormat="1" ht="12.75" customHeight="1" x14ac:dyDescent="0.25">
      <c r="A32" s="54" t="s">
        <v>276</v>
      </c>
      <c r="B32"/>
      <c r="C32" s="1">
        <v>75</v>
      </c>
      <c r="D32"/>
      <c r="E32" s="7">
        <v>3.99</v>
      </c>
      <c r="F32" s="7">
        <v>4.5199999999999996</v>
      </c>
      <c r="H32" s="197"/>
      <c r="I32" s="197"/>
      <c r="J32" s="197"/>
      <c r="K32" s="197"/>
      <c r="L32" s="197"/>
      <c r="M32" s="197"/>
      <c r="N32" s="11"/>
      <c r="O32" s="11">
        <f t="shared" si="4"/>
        <v>3.1799999999999962</v>
      </c>
      <c r="P32" s="11">
        <f t="shared" si="1"/>
        <v>1.0599999999999987</v>
      </c>
      <c r="Q32" s="11"/>
      <c r="R32" s="11">
        <f t="shared" si="2"/>
        <v>1.0599999999999987</v>
      </c>
      <c r="S32" s="11"/>
      <c r="T32" s="291"/>
      <c r="V32" s="9"/>
      <c r="W32" s="4">
        <v>8</v>
      </c>
      <c r="X32" s="4"/>
      <c r="Y32" s="4">
        <v>3</v>
      </c>
      <c r="Z32" s="4"/>
      <c r="AA32" s="4">
        <v>1</v>
      </c>
      <c r="AB32" s="4">
        <v>1</v>
      </c>
      <c r="AC32" s="4"/>
      <c r="AD32" s="4"/>
      <c r="AE32" s="4"/>
      <c r="AF32" s="4"/>
      <c r="AG32" s="4"/>
      <c r="AH32" s="4">
        <v>1</v>
      </c>
      <c r="AI32" s="4">
        <v>1</v>
      </c>
      <c r="AJ32" s="4"/>
      <c r="AK32" s="4">
        <v>3</v>
      </c>
      <c r="AL32"/>
      <c r="AM32" s="4"/>
      <c r="AN32"/>
      <c r="AO32" s="4"/>
      <c r="AP32"/>
      <c r="AQ32" s="36"/>
      <c r="AT32" s="329"/>
    </row>
    <row r="33" spans="1:46" s="1" customFormat="1" ht="12.75" customHeight="1" x14ac:dyDescent="0.25">
      <c r="A33" s="54" t="s">
        <v>276</v>
      </c>
      <c r="B33"/>
      <c r="C33" s="1">
        <v>75</v>
      </c>
      <c r="D33"/>
      <c r="E33" s="7">
        <v>4.5199999999999996</v>
      </c>
      <c r="F33" s="7">
        <v>4.83</v>
      </c>
      <c r="H33" s="197"/>
      <c r="I33" s="197"/>
      <c r="J33" s="197"/>
      <c r="K33" s="197"/>
      <c r="L33" s="197"/>
      <c r="M33" s="197"/>
      <c r="N33" s="11"/>
      <c r="O33" s="11">
        <f t="shared" si="4"/>
        <v>0.62000000000000099</v>
      </c>
      <c r="P33" s="11">
        <f t="shared" si="1"/>
        <v>0.62000000000000099</v>
      </c>
      <c r="Q33" s="11"/>
      <c r="R33" s="11">
        <f t="shared" si="2"/>
        <v>0.62000000000000099</v>
      </c>
      <c r="S33" s="11"/>
      <c r="T33" s="291"/>
      <c r="V33" s="9"/>
      <c r="W33" s="4">
        <v>4</v>
      </c>
      <c r="X33" s="4"/>
      <c r="Y33" s="4">
        <v>1</v>
      </c>
      <c r="Z33" s="4"/>
      <c r="AA33" s="4">
        <v>1</v>
      </c>
      <c r="AB33" s="4">
        <v>1</v>
      </c>
      <c r="AC33" s="4"/>
      <c r="AD33" s="4"/>
      <c r="AE33" s="4"/>
      <c r="AF33" s="4"/>
      <c r="AG33" s="4"/>
      <c r="AH33" s="4">
        <v>1</v>
      </c>
      <c r="AI33" s="4">
        <v>1</v>
      </c>
      <c r="AJ33" s="4"/>
      <c r="AK33" s="4">
        <v>1</v>
      </c>
      <c r="AL33"/>
      <c r="AM33" s="4"/>
      <c r="AN33"/>
      <c r="AO33" s="4"/>
      <c r="AP33"/>
      <c r="AQ33" s="36"/>
      <c r="AT33" s="329"/>
    </row>
    <row r="34" spans="1:46" s="1" customFormat="1" ht="12.75" customHeight="1" x14ac:dyDescent="0.25">
      <c r="A34" s="54" t="s">
        <v>276</v>
      </c>
      <c r="B34"/>
      <c r="C34" s="1">
        <v>75</v>
      </c>
      <c r="D34" s="9"/>
      <c r="E34" s="8"/>
      <c r="F34" s="8"/>
      <c r="H34" s="197"/>
      <c r="I34" s="197"/>
      <c r="J34" s="197"/>
      <c r="K34" s="197"/>
      <c r="L34" s="197"/>
      <c r="M34" s="197"/>
      <c r="N34" s="11"/>
      <c r="O34" s="11" t="str">
        <f t="shared" si="4"/>
        <v xml:space="preserve"> </v>
      </c>
      <c r="P34" s="11" t="str">
        <f t="shared" si="1"/>
        <v xml:space="preserve"> </v>
      </c>
      <c r="Q34" s="11"/>
      <c r="R34" s="11" t="str">
        <f t="shared" si="2"/>
        <v xml:space="preserve"> </v>
      </c>
      <c r="S34" s="11"/>
      <c r="T34" s="12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Q34" s="9"/>
      <c r="AT34" s="329"/>
    </row>
    <row r="35" spans="1:46" s="1" customFormat="1" ht="12.75" customHeight="1" x14ac:dyDescent="0.25">
      <c r="A35" s="54" t="s">
        <v>276</v>
      </c>
      <c r="B35"/>
      <c r="C35" s="1">
        <v>75</v>
      </c>
      <c r="D35" s="9"/>
      <c r="E35" s="8"/>
      <c r="F35" s="8"/>
      <c r="H35" s="197"/>
      <c r="I35" s="197"/>
      <c r="J35" s="197"/>
      <c r="K35" s="197"/>
      <c r="L35" s="197"/>
      <c r="M35" s="197"/>
      <c r="N35" s="11"/>
      <c r="O35" s="40">
        <v>0.04</v>
      </c>
      <c r="P35" s="11" t="str">
        <f t="shared" si="1"/>
        <v xml:space="preserve"> </v>
      </c>
      <c r="Q35" s="40">
        <v>0.3</v>
      </c>
      <c r="R35" s="11" t="str">
        <f t="shared" si="2"/>
        <v xml:space="preserve"> </v>
      </c>
      <c r="S35" s="40">
        <v>0.17</v>
      </c>
      <c r="T35" s="41">
        <v>260</v>
      </c>
      <c r="V35" s="10" t="s">
        <v>916</v>
      </c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Q35" s="9"/>
      <c r="AT35" s="329"/>
    </row>
    <row r="36" spans="1:46" s="1" customFormat="1" ht="12.75" customHeight="1" x14ac:dyDescent="0.25">
      <c r="A36" s="54" t="s">
        <v>276</v>
      </c>
      <c r="B36"/>
      <c r="C36" s="1">
        <v>75</v>
      </c>
      <c r="D36" s="9"/>
      <c r="E36" s="8"/>
      <c r="F36" s="8"/>
      <c r="H36" s="197"/>
      <c r="I36" s="197"/>
      <c r="J36" s="197"/>
      <c r="K36" s="197"/>
      <c r="L36" s="197"/>
      <c r="M36" s="197"/>
      <c r="N36" s="11"/>
      <c r="O36" s="40"/>
      <c r="P36" s="11" t="str">
        <f t="shared" si="1"/>
        <v xml:space="preserve"> </v>
      </c>
      <c r="Q36" s="40">
        <v>0.18</v>
      </c>
      <c r="R36" s="11" t="str">
        <f t="shared" si="2"/>
        <v xml:space="preserve"> </v>
      </c>
      <c r="S36" s="40">
        <v>0.28000000000000003</v>
      </c>
      <c r="T36" s="41">
        <v>525</v>
      </c>
      <c r="V36" s="10" t="s">
        <v>917</v>
      </c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Q36" s="9"/>
      <c r="AT36" s="329"/>
    </row>
    <row r="37" spans="1:46" s="1" customFormat="1" ht="12.75" customHeight="1" x14ac:dyDescent="0.25">
      <c r="A37" s="54" t="s">
        <v>276</v>
      </c>
      <c r="B37"/>
      <c r="C37" s="1">
        <v>75</v>
      </c>
      <c r="D37" s="9"/>
      <c r="E37" s="8"/>
      <c r="F37" s="8"/>
      <c r="H37" s="197"/>
      <c r="I37" s="197"/>
      <c r="J37" s="197"/>
      <c r="K37" s="197"/>
      <c r="L37" s="197"/>
      <c r="M37" s="197"/>
      <c r="N37" s="11"/>
      <c r="O37" s="40">
        <v>0.43</v>
      </c>
      <c r="P37" s="11" t="str">
        <f t="shared" si="1"/>
        <v xml:space="preserve"> </v>
      </c>
      <c r="Q37" s="40">
        <v>0.21</v>
      </c>
      <c r="R37" s="11" t="str">
        <f t="shared" si="2"/>
        <v xml:space="preserve"> </v>
      </c>
      <c r="S37" s="40">
        <v>0.43</v>
      </c>
      <c r="T37" s="41">
        <v>117</v>
      </c>
      <c r="V37" s="10" t="s">
        <v>918</v>
      </c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Q37" s="9"/>
      <c r="AT37" s="329"/>
    </row>
    <row r="38" spans="1:46" s="1" customFormat="1" ht="12.75" customHeight="1" x14ac:dyDescent="0.25">
      <c r="A38" s="54" t="s">
        <v>276</v>
      </c>
      <c r="B38"/>
      <c r="C38" s="1">
        <v>75</v>
      </c>
      <c r="D38" s="9"/>
      <c r="E38" s="8"/>
      <c r="F38" s="8"/>
      <c r="H38" s="197"/>
      <c r="I38" s="197"/>
      <c r="J38" s="197"/>
      <c r="K38" s="197"/>
      <c r="L38" s="197"/>
      <c r="M38" s="197"/>
      <c r="N38" s="11"/>
      <c r="O38" s="40">
        <v>0.3</v>
      </c>
      <c r="P38" s="11" t="str">
        <f t="shared" ref="P38:P69" si="5">IF(($F38-$E38)*(AA38+AH38)&gt;0,($F38-$E38)*(AA38+AH38)," ")</f>
        <v xml:space="preserve"> </v>
      </c>
      <c r="Q38" s="40">
        <v>0.3</v>
      </c>
      <c r="R38" s="11" t="str">
        <f t="shared" ref="R38:R69" si="6">IF(($F38-$E38)*(AB38+AI38)&gt;0,($F38-$E38)*(AB38+AI38)," ")</f>
        <v xml:space="preserve"> </v>
      </c>
      <c r="S38" s="40">
        <v>0.18</v>
      </c>
      <c r="T38" s="41">
        <v>266</v>
      </c>
      <c r="V38" s="10" t="s">
        <v>919</v>
      </c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Q38" s="9"/>
      <c r="AT38" s="329"/>
    </row>
    <row r="39" spans="1:46" s="1" customFormat="1" ht="12.75" customHeight="1" x14ac:dyDescent="0.25">
      <c r="A39" s="54" t="s">
        <v>276</v>
      </c>
      <c r="B39"/>
      <c r="C39" s="1">
        <v>75</v>
      </c>
      <c r="D39" s="9"/>
      <c r="E39" s="8"/>
      <c r="F39" s="8"/>
      <c r="H39" s="197"/>
      <c r="I39" s="197"/>
      <c r="J39" s="197"/>
      <c r="K39" s="197"/>
      <c r="L39" s="197"/>
      <c r="M39" s="197"/>
      <c r="N39" s="11"/>
      <c r="O39" s="40"/>
      <c r="P39" s="11" t="str">
        <f t="shared" si="5"/>
        <v xml:space="preserve"> </v>
      </c>
      <c r="Q39" s="40"/>
      <c r="R39" s="11" t="str">
        <f t="shared" si="6"/>
        <v xml:space="preserve"> </v>
      </c>
      <c r="S39" s="40"/>
      <c r="T39" s="12"/>
      <c r="V39" s="4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Q39" s="9"/>
      <c r="AT39" s="329"/>
    </row>
    <row r="40" spans="1:46" s="1" customFormat="1" ht="12.75" customHeight="1" x14ac:dyDescent="0.25">
      <c r="A40" s="54" t="s">
        <v>276</v>
      </c>
      <c r="B40"/>
      <c r="C40" s="1">
        <v>75</v>
      </c>
      <c r="D40" s="9"/>
      <c r="E40" s="8"/>
      <c r="F40" s="8"/>
      <c r="H40" s="197"/>
      <c r="I40" s="197"/>
      <c r="J40" s="197"/>
      <c r="K40" s="197"/>
      <c r="L40" s="197"/>
      <c r="M40" s="197"/>
      <c r="N40" s="11"/>
      <c r="O40" s="40"/>
      <c r="P40" s="11" t="str">
        <f t="shared" si="5"/>
        <v xml:space="preserve"> </v>
      </c>
      <c r="Q40" s="40"/>
      <c r="R40" s="11" t="str">
        <f t="shared" si="6"/>
        <v xml:space="preserve"> </v>
      </c>
      <c r="S40" s="40"/>
      <c r="T40" s="41"/>
      <c r="V40" s="4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Q40" s="9"/>
      <c r="AT40" s="329"/>
    </row>
    <row r="41" spans="1:46" s="1" customFormat="1" ht="12.75" customHeight="1" x14ac:dyDescent="0.25">
      <c r="A41" s="54" t="s">
        <v>276</v>
      </c>
      <c r="B41"/>
      <c r="C41" s="1">
        <v>75</v>
      </c>
      <c r="D41" s="9"/>
      <c r="E41" s="8"/>
      <c r="F41" s="8"/>
      <c r="H41" s="197"/>
      <c r="I41" s="197"/>
      <c r="J41" s="197"/>
      <c r="K41" s="197"/>
      <c r="L41" s="197"/>
      <c r="M41" s="197"/>
      <c r="N41" s="11"/>
      <c r="O41" s="40">
        <v>0.23</v>
      </c>
      <c r="P41" s="11" t="str">
        <f t="shared" si="5"/>
        <v xml:space="preserve"> </v>
      </c>
      <c r="Q41" s="40">
        <v>0.27</v>
      </c>
      <c r="R41" s="11" t="str">
        <f t="shared" si="6"/>
        <v xml:space="preserve"> </v>
      </c>
      <c r="S41" s="40">
        <v>0.22</v>
      </c>
      <c r="T41" s="41">
        <v>288</v>
      </c>
      <c r="V41" s="10" t="s">
        <v>920</v>
      </c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Q41" s="9"/>
      <c r="AT41" s="329"/>
    </row>
    <row r="42" spans="1:46" s="1" customFormat="1" ht="12.75" customHeight="1" x14ac:dyDescent="0.25">
      <c r="A42" s="54" t="s">
        <v>276</v>
      </c>
      <c r="B42"/>
      <c r="C42" s="1">
        <v>75</v>
      </c>
      <c r="D42" s="9"/>
      <c r="E42" s="8"/>
      <c r="F42" s="8"/>
      <c r="H42" s="132"/>
      <c r="I42" s="132"/>
      <c r="J42" s="132"/>
      <c r="K42" s="132"/>
      <c r="L42" s="132"/>
      <c r="M42" s="132"/>
      <c r="N42" s="11"/>
      <c r="O42" s="40">
        <v>0.27</v>
      </c>
      <c r="P42" s="11" t="str">
        <f t="shared" si="5"/>
        <v xml:space="preserve"> </v>
      </c>
      <c r="Q42" s="40">
        <v>0.23</v>
      </c>
      <c r="R42" s="11" t="str">
        <f t="shared" si="6"/>
        <v xml:space="preserve"> </v>
      </c>
      <c r="S42" s="40">
        <v>0.12</v>
      </c>
      <c r="T42" s="41">
        <v>696</v>
      </c>
      <c r="V42" s="10" t="s">
        <v>921</v>
      </c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Q42" s="9"/>
      <c r="AT42" s="329"/>
    </row>
    <row r="43" spans="1:46" s="1" customFormat="1" ht="12.75" customHeight="1" x14ac:dyDescent="0.25">
      <c r="A43" s="54" t="s">
        <v>276</v>
      </c>
      <c r="B43"/>
      <c r="C43" s="1">
        <v>75</v>
      </c>
      <c r="D43" s="9"/>
      <c r="E43" s="8"/>
      <c r="F43" s="8"/>
      <c r="H43" s="132"/>
      <c r="I43" s="132"/>
      <c r="J43" s="132"/>
      <c r="K43" s="132"/>
      <c r="L43" s="132"/>
      <c r="M43" s="132"/>
      <c r="N43" s="11"/>
      <c r="O43" s="40"/>
      <c r="P43" s="11" t="str">
        <f t="shared" si="5"/>
        <v xml:space="preserve"> </v>
      </c>
      <c r="Q43" s="40"/>
      <c r="R43" s="11" t="str">
        <f t="shared" si="6"/>
        <v xml:space="preserve"> </v>
      </c>
      <c r="S43" s="40"/>
      <c r="T43" s="41"/>
      <c r="V43" s="4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Q43" s="9"/>
      <c r="AT43" s="329"/>
    </row>
    <row r="44" spans="1:46" s="1" customFormat="1" ht="12.75" customHeight="1" x14ac:dyDescent="0.25">
      <c r="A44" s="54" t="s">
        <v>276</v>
      </c>
      <c r="B44"/>
      <c r="C44" s="1">
        <v>75</v>
      </c>
      <c r="D44" s="9"/>
      <c r="E44" s="8"/>
      <c r="F44" s="8"/>
      <c r="H44" s="132"/>
      <c r="I44" s="132"/>
      <c r="J44" s="132"/>
      <c r="K44" s="132"/>
      <c r="L44" s="132"/>
      <c r="M44" s="132"/>
      <c r="N44" s="11"/>
      <c r="O44" s="11" t="str">
        <f t="shared" ref="O44:O53" si="7">IF(($F44-$E44)*(Y44+AK44)&gt;0,($F44-$E44)*(Y44+AK44)," ")</f>
        <v xml:space="preserve"> </v>
      </c>
      <c r="P44" s="11" t="str">
        <f t="shared" si="5"/>
        <v xml:space="preserve"> </v>
      </c>
      <c r="Q44" s="40"/>
      <c r="R44" s="11" t="str">
        <f t="shared" si="6"/>
        <v xml:space="preserve"> </v>
      </c>
      <c r="S44" s="40"/>
      <c r="T44" s="41"/>
      <c r="V44" s="4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Q44" s="9"/>
      <c r="AT44" s="329"/>
    </row>
    <row r="45" spans="1:46" s="1" customFormat="1" ht="12.75" customHeight="1" x14ac:dyDescent="0.25">
      <c r="A45" s="54" t="s">
        <v>276</v>
      </c>
      <c r="B45"/>
      <c r="C45" s="1">
        <v>75</v>
      </c>
      <c r="D45" s="9"/>
      <c r="E45" s="8"/>
      <c r="F45" s="8"/>
      <c r="H45" s="132"/>
      <c r="I45" s="132"/>
      <c r="J45" s="132"/>
      <c r="K45" s="132"/>
      <c r="L45" s="132"/>
      <c r="M45" s="132"/>
      <c r="N45" s="11"/>
      <c r="O45" s="11" t="str">
        <f t="shared" si="7"/>
        <v xml:space="preserve"> </v>
      </c>
      <c r="P45" s="11" t="str">
        <f t="shared" si="5"/>
        <v xml:space="preserve"> </v>
      </c>
      <c r="Q45" s="40">
        <v>0.21</v>
      </c>
      <c r="R45" s="11" t="str">
        <f t="shared" si="6"/>
        <v xml:space="preserve"> </v>
      </c>
      <c r="S45" s="40">
        <v>0.17</v>
      </c>
      <c r="T45" s="41">
        <v>500</v>
      </c>
      <c r="V45" s="10" t="s">
        <v>922</v>
      </c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Q45" s="9"/>
      <c r="AT45" s="329"/>
    </row>
    <row r="46" spans="1:46" s="1" customFormat="1" ht="12.75" customHeight="1" x14ac:dyDescent="0.25">
      <c r="A46" s="54" t="s">
        <v>276</v>
      </c>
      <c r="B46"/>
      <c r="C46" s="1">
        <v>75</v>
      </c>
      <c r="D46" s="9"/>
      <c r="E46" s="8"/>
      <c r="F46" s="8"/>
      <c r="H46" s="132"/>
      <c r="I46" s="132"/>
      <c r="J46" s="132"/>
      <c r="K46" s="132"/>
      <c r="L46" s="132"/>
      <c r="M46" s="132"/>
      <c r="N46" s="11"/>
      <c r="O46" s="11" t="str">
        <f t="shared" si="7"/>
        <v xml:space="preserve"> </v>
      </c>
      <c r="P46" s="11" t="str">
        <f t="shared" si="5"/>
        <v xml:space="preserve"> </v>
      </c>
      <c r="Q46" s="40">
        <v>0.16</v>
      </c>
      <c r="R46" s="11" t="str">
        <f t="shared" si="6"/>
        <v xml:space="preserve"> </v>
      </c>
      <c r="S46" s="40">
        <v>0.14000000000000001</v>
      </c>
      <c r="T46" s="41">
        <v>500</v>
      </c>
      <c r="V46" s="10" t="s">
        <v>923</v>
      </c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Q46" s="9"/>
      <c r="AT46" s="329"/>
    </row>
    <row r="47" spans="1:46" s="1" customFormat="1" ht="12.75" customHeight="1" x14ac:dyDescent="0.25">
      <c r="A47" s="54" t="s">
        <v>276</v>
      </c>
      <c r="B47"/>
      <c r="C47" s="1">
        <v>75</v>
      </c>
      <c r="D47" s="9"/>
      <c r="E47" s="8"/>
      <c r="F47" s="8"/>
      <c r="H47" s="132"/>
      <c r="I47" s="132"/>
      <c r="J47" s="132"/>
      <c r="K47" s="132"/>
      <c r="L47" s="132"/>
      <c r="M47" s="132"/>
      <c r="N47" s="11"/>
      <c r="O47" s="11" t="str">
        <f t="shared" si="7"/>
        <v xml:space="preserve"> </v>
      </c>
      <c r="P47" s="11" t="str">
        <f t="shared" si="5"/>
        <v xml:space="preserve"> </v>
      </c>
      <c r="Q47" s="11"/>
      <c r="R47" s="11" t="str">
        <f t="shared" si="6"/>
        <v xml:space="preserve"> </v>
      </c>
      <c r="S47" s="11"/>
      <c r="T47" s="12"/>
      <c r="V47" s="4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Q47" s="9"/>
      <c r="AT47" s="329"/>
    </row>
    <row r="48" spans="1:46" s="1" customFormat="1" ht="12.75" customHeight="1" x14ac:dyDescent="0.25">
      <c r="A48" s="54" t="s">
        <v>276</v>
      </c>
      <c r="B48"/>
      <c r="C48" s="1">
        <v>75</v>
      </c>
      <c r="D48" s="9"/>
      <c r="E48" s="8"/>
      <c r="F48" s="8"/>
      <c r="H48" s="132"/>
      <c r="I48" s="132"/>
      <c r="J48" s="132"/>
      <c r="K48" s="132"/>
      <c r="L48" s="132"/>
      <c r="M48" s="132"/>
      <c r="N48" s="11"/>
      <c r="O48" s="11" t="str">
        <f t="shared" si="7"/>
        <v xml:space="preserve"> </v>
      </c>
      <c r="P48" s="11" t="str">
        <f t="shared" si="5"/>
        <v xml:space="preserve"> </v>
      </c>
      <c r="Q48" s="40">
        <v>0.09</v>
      </c>
      <c r="R48" s="11" t="str">
        <f t="shared" si="6"/>
        <v xml:space="preserve"> </v>
      </c>
      <c r="S48" s="40">
        <v>0.1</v>
      </c>
      <c r="T48" s="41" t="str">
        <f>IF($F48&gt;0,IF(AM48&gt;0,((L48-K48)*AM48)*5280," ")," ")</f>
        <v xml:space="preserve"> </v>
      </c>
      <c r="V48" s="10" t="s">
        <v>924</v>
      </c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Q48" s="9"/>
      <c r="AT48" s="329"/>
    </row>
    <row r="49" spans="1:46" s="1" customFormat="1" ht="12.75" customHeight="1" x14ac:dyDescent="0.25">
      <c r="A49" s="54" t="s">
        <v>276</v>
      </c>
      <c r="B49"/>
      <c r="C49" s="1">
        <v>75</v>
      </c>
      <c r="D49" s="9"/>
      <c r="E49" s="8"/>
      <c r="F49" s="8"/>
      <c r="H49" s="132"/>
      <c r="I49" s="132"/>
      <c r="J49" s="132"/>
      <c r="K49" s="132"/>
      <c r="L49" s="132"/>
      <c r="M49" s="132"/>
      <c r="N49" s="11"/>
      <c r="O49" s="11" t="str">
        <f t="shared" si="7"/>
        <v xml:space="preserve"> </v>
      </c>
      <c r="P49" s="11" t="str">
        <f t="shared" si="5"/>
        <v xml:space="preserve"> </v>
      </c>
      <c r="Q49" s="11"/>
      <c r="R49" s="11" t="str">
        <f t="shared" si="6"/>
        <v xml:space="preserve"> </v>
      </c>
      <c r="S49" s="11"/>
      <c r="T49" s="12"/>
      <c r="V49" s="4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Q49" s="9"/>
      <c r="AT49" s="329"/>
    </row>
    <row r="50" spans="1:46" s="1" customFormat="1" ht="12.75" customHeight="1" x14ac:dyDescent="0.25">
      <c r="A50" s="54" t="s">
        <v>276</v>
      </c>
      <c r="B50"/>
      <c r="C50" s="1">
        <v>75</v>
      </c>
      <c r="D50" s="9"/>
      <c r="E50" s="8"/>
      <c r="F50" s="8"/>
      <c r="H50" s="132"/>
      <c r="I50" s="132"/>
      <c r="J50" s="132"/>
      <c r="K50" s="132"/>
      <c r="L50" s="132"/>
      <c r="M50" s="132"/>
      <c r="N50" s="11"/>
      <c r="O50" s="11" t="str">
        <f t="shared" si="7"/>
        <v xml:space="preserve"> </v>
      </c>
      <c r="P50" s="11" t="str">
        <f t="shared" si="5"/>
        <v xml:space="preserve"> </v>
      </c>
      <c r="Q50" s="40">
        <v>0.22</v>
      </c>
      <c r="R50" s="11" t="str">
        <f t="shared" si="6"/>
        <v xml:space="preserve"> </v>
      </c>
      <c r="S50" s="40">
        <v>0.18</v>
      </c>
      <c r="T50" s="41">
        <v>221</v>
      </c>
      <c r="V50" s="10" t="s">
        <v>925</v>
      </c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Q50" s="9"/>
      <c r="AT50" s="329"/>
    </row>
    <row r="51" spans="1:46" s="1" customFormat="1" ht="12.75" customHeight="1" x14ac:dyDescent="0.25">
      <c r="A51" s="54" t="s">
        <v>276</v>
      </c>
      <c r="B51"/>
      <c r="C51" s="1">
        <v>75</v>
      </c>
      <c r="D51" s="9"/>
      <c r="E51" s="8"/>
      <c r="F51" s="8"/>
      <c r="H51" s="132"/>
      <c r="I51" s="132"/>
      <c r="J51" s="132"/>
      <c r="K51" s="132"/>
      <c r="L51" s="132"/>
      <c r="M51" s="132"/>
      <c r="N51" s="11"/>
      <c r="O51" s="11" t="str">
        <f t="shared" si="7"/>
        <v xml:space="preserve"> </v>
      </c>
      <c r="P51" s="11" t="str">
        <f t="shared" si="5"/>
        <v xml:space="preserve"> </v>
      </c>
      <c r="Q51" s="40"/>
      <c r="R51" s="11" t="str">
        <f t="shared" si="6"/>
        <v xml:space="preserve"> </v>
      </c>
      <c r="S51" s="40"/>
      <c r="T51" s="41"/>
      <c r="V51" s="4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Q51" s="9"/>
      <c r="AT51" s="329"/>
    </row>
    <row r="52" spans="1:46" s="1" customFormat="1" ht="12.75" customHeight="1" x14ac:dyDescent="0.25">
      <c r="A52" s="54" t="s">
        <v>276</v>
      </c>
      <c r="B52"/>
      <c r="C52" s="1">
        <v>75</v>
      </c>
      <c r="D52" s="9"/>
      <c r="E52" s="8"/>
      <c r="F52" s="8"/>
      <c r="H52" s="132"/>
      <c r="I52" s="132"/>
      <c r="J52" s="132"/>
      <c r="K52" s="132"/>
      <c r="L52" s="132"/>
      <c r="M52" s="132"/>
      <c r="N52" s="11"/>
      <c r="O52" s="11" t="str">
        <f t="shared" si="7"/>
        <v xml:space="preserve"> </v>
      </c>
      <c r="P52" s="11" t="str">
        <f t="shared" si="5"/>
        <v xml:space="preserve"> </v>
      </c>
      <c r="Q52" s="40">
        <v>0.14000000000000001</v>
      </c>
      <c r="R52" s="11" t="str">
        <f t="shared" si="6"/>
        <v xml:space="preserve"> </v>
      </c>
      <c r="S52" s="40">
        <v>0.14000000000000001</v>
      </c>
      <c r="T52" s="41" t="str">
        <f>IF($F52&gt;0,IF(AM52&gt;0,((L52-K52)*AM52)*5280," ")," ")</f>
        <v xml:space="preserve"> </v>
      </c>
      <c r="V52" s="10" t="s">
        <v>926</v>
      </c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Q52" s="9"/>
      <c r="AT52" s="329"/>
    </row>
    <row r="53" spans="1:46" s="1" customFormat="1" ht="12.75" customHeight="1" x14ac:dyDescent="0.25">
      <c r="A53" s="54" t="s">
        <v>276</v>
      </c>
      <c r="B53"/>
      <c r="C53" s="1">
        <v>75</v>
      </c>
      <c r="D53" s="9"/>
      <c r="E53" s="8"/>
      <c r="F53" s="8"/>
      <c r="H53" s="132"/>
      <c r="I53" s="132"/>
      <c r="J53" s="132"/>
      <c r="K53" s="132"/>
      <c r="L53" s="132"/>
      <c r="M53" s="132"/>
      <c r="N53" s="11"/>
      <c r="O53" s="11" t="str">
        <f t="shared" si="7"/>
        <v xml:space="preserve"> </v>
      </c>
      <c r="P53" s="11" t="str">
        <f t="shared" si="5"/>
        <v xml:space="preserve"> </v>
      </c>
      <c r="Q53" s="40">
        <v>0.18</v>
      </c>
      <c r="R53" s="11" t="str">
        <f t="shared" si="6"/>
        <v xml:space="preserve"> </v>
      </c>
      <c r="S53" s="40">
        <v>0.13</v>
      </c>
      <c r="T53" s="41" t="str">
        <f>IF($F53&gt;0,IF(AM53&gt;0,((L53-K53)*AM53)*5280," ")," ")</f>
        <v xml:space="preserve"> </v>
      </c>
      <c r="V53" s="10" t="s">
        <v>927</v>
      </c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Q53" s="9"/>
      <c r="AT53" s="329"/>
    </row>
    <row r="54" spans="1:46" s="1" customFormat="1" ht="12.75" customHeight="1" x14ac:dyDescent="0.25">
      <c r="A54" s="54" t="s">
        <v>276</v>
      </c>
      <c r="B54"/>
      <c r="C54" s="1">
        <v>75</v>
      </c>
      <c r="D54" s="9"/>
      <c r="E54" s="8"/>
      <c r="F54" s="8"/>
      <c r="H54" s="132"/>
      <c r="I54" s="132"/>
      <c r="J54" s="132"/>
      <c r="K54" s="132"/>
      <c r="L54" s="132"/>
      <c r="M54" s="132"/>
      <c r="N54" s="11"/>
      <c r="O54" s="40"/>
      <c r="P54" s="11" t="str">
        <f t="shared" si="5"/>
        <v xml:space="preserve"> </v>
      </c>
      <c r="Q54" s="40">
        <v>0.22</v>
      </c>
      <c r="R54" s="11" t="str">
        <f t="shared" si="6"/>
        <v xml:space="preserve"> </v>
      </c>
      <c r="S54" s="40">
        <v>0.19</v>
      </c>
      <c r="T54" s="41">
        <v>505</v>
      </c>
      <c r="V54" s="10" t="s">
        <v>928</v>
      </c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Q54" s="9"/>
      <c r="AT54" s="329"/>
    </row>
    <row r="55" spans="1:46" s="1" customFormat="1" ht="12.75" customHeight="1" x14ac:dyDescent="0.25">
      <c r="A55" s="54" t="s">
        <v>276</v>
      </c>
      <c r="B55"/>
      <c r="C55" s="1">
        <v>75</v>
      </c>
      <c r="D55" s="9"/>
      <c r="E55" s="8"/>
      <c r="F55" s="8"/>
      <c r="H55" s="132"/>
      <c r="I55" s="132"/>
      <c r="J55" s="132"/>
      <c r="K55" s="132"/>
      <c r="L55" s="132"/>
      <c r="M55" s="132"/>
      <c r="N55" s="11"/>
      <c r="O55" s="40">
        <v>0.04</v>
      </c>
      <c r="P55" s="11" t="str">
        <f t="shared" si="5"/>
        <v xml:space="preserve"> </v>
      </c>
      <c r="Q55" s="40">
        <v>0.14000000000000001</v>
      </c>
      <c r="R55" s="11" t="str">
        <f t="shared" si="6"/>
        <v xml:space="preserve"> </v>
      </c>
      <c r="S55" s="40">
        <v>0.1</v>
      </c>
      <c r="T55" s="41">
        <v>390</v>
      </c>
      <c r="V55" s="10" t="s">
        <v>929</v>
      </c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Q55" s="9"/>
      <c r="AT55" s="329"/>
    </row>
    <row r="56" spans="1:46" s="1" customFormat="1" ht="12.75" customHeight="1" x14ac:dyDescent="0.25">
      <c r="A56" s="54" t="s">
        <v>276</v>
      </c>
      <c r="B56"/>
      <c r="C56" s="1">
        <v>75</v>
      </c>
      <c r="D56" s="9"/>
      <c r="E56" s="8"/>
      <c r="F56" s="8"/>
      <c r="H56" s="132"/>
      <c r="I56" s="132"/>
      <c r="J56" s="132"/>
      <c r="K56" s="132"/>
      <c r="L56" s="132"/>
      <c r="M56" s="132"/>
      <c r="N56" s="11"/>
      <c r="O56" s="40"/>
      <c r="P56" s="11" t="str">
        <f t="shared" si="5"/>
        <v xml:space="preserve"> </v>
      </c>
      <c r="Q56" s="40"/>
      <c r="R56" s="11" t="str">
        <f t="shared" si="6"/>
        <v xml:space="preserve"> </v>
      </c>
      <c r="S56" s="40"/>
      <c r="T56" s="41"/>
      <c r="V56" s="4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Q56" s="9"/>
      <c r="AT56" s="329"/>
    </row>
    <row r="57" spans="1:46" s="1" customFormat="1" ht="12.75" customHeight="1" x14ac:dyDescent="0.25">
      <c r="A57" s="54" t="s">
        <v>276</v>
      </c>
      <c r="B57"/>
      <c r="C57" s="1">
        <v>75</v>
      </c>
      <c r="D57" s="9"/>
      <c r="E57" s="8"/>
      <c r="F57" s="8"/>
      <c r="H57" s="132"/>
      <c r="I57" s="132"/>
      <c r="J57" s="132"/>
      <c r="K57" s="132"/>
      <c r="L57" s="132"/>
      <c r="M57" s="132"/>
      <c r="N57" s="11"/>
      <c r="O57" s="40"/>
      <c r="P57" s="11" t="str">
        <f t="shared" si="5"/>
        <v xml:space="preserve"> </v>
      </c>
      <c r="Q57" s="40">
        <v>0.39</v>
      </c>
      <c r="R57" s="11" t="str">
        <f t="shared" si="6"/>
        <v xml:space="preserve"> </v>
      </c>
      <c r="S57" s="40">
        <v>0.34</v>
      </c>
      <c r="T57" s="41">
        <v>270</v>
      </c>
      <c r="V57" s="10" t="s">
        <v>930</v>
      </c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Q57" s="9"/>
      <c r="AT57" s="329"/>
    </row>
    <row r="58" spans="1:46" s="1" customFormat="1" ht="12.75" customHeight="1" x14ac:dyDescent="0.25">
      <c r="A58" s="54" t="s">
        <v>276</v>
      </c>
      <c r="B58"/>
      <c r="C58" s="1">
        <v>75</v>
      </c>
      <c r="D58" s="9"/>
      <c r="E58" s="8"/>
      <c r="F58" s="8"/>
      <c r="H58" s="132"/>
      <c r="I58" s="132"/>
      <c r="J58" s="132"/>
      <c r="K58" s="132"/>
      <c r="L58" s="132"/>
      <c r="M58" s="132"/>
      <c r="N58" s="11"/>
      <c r="O58" s="40">
        <v>0.03</v>
      </c>
      <c r="P58" s="11" t="str">
        <f t="shared" si="5"/>
        <v xml:space="preserve"> </v>
      </c>
      <c r="Q58" s="40">
        <v>0.32</v>
      </c>
      <c r="R58" s="11" t="str">
        <f t="shared" si="6"/>
        <v xml:space="preserve"> </v>
      </c>
      <c r="S58" s="40">
        <v>0.3</v>
      </c>
      <c r="T58" s="41">
        <v>444</v>
      </c>
      <c r="V58" s="10" t="s">
        <v>931</v>
      </c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Q58" s="9"/>
      <c r="AT58" s="329"/>
    </row>
    <row r="59" spans="1:46" s="1" customFormat="1" ht="12.75" customHeight="1" x14ac:dyDescent="0.25">
      <c r="A59" s="54" t="s">
        <v>276</v>
      </c>
      <c r="B59"/>
      <c r="C59" s="1">
        <v>75</v>
      </c>
      <c r="D59" s="9"/>
      <c r="E59" s="8"/>
      <c r="F59" s="8"/>
      <c r="H59" s="132"/>
      <c r="I59" s="132"/>
      <c r="J59" s="132"/>
      <c r="K59" s="132"/>
      <c r="L59" s="132"/>
      <c r="M59" s="132"/>
      <c r="N59" s="11"/>
      <c r="O59" s="11"/>
      <c r="P59" s="11" t="str">
        <f t="shared" si="5"/>
        <v xml:space="preserve"> </v>
      </c>
      <c r="Q59" s="11"/>
      <c r="R59" s="11" t="str">
        <f t="shared" si="6"/>
        <v xml:space="preserve"> </v>
      </c>
      <c r="S59" s="11"/>
      <c r="T59" s="12"/>
      <c r="V59" s="10" t="s">
        <v>932</v>
      </c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Q59" s="9"/>
      <c r="AT59" s="329"/>
    </row>
    <row r="60" spans="1:46" s="1" customFormat="1" ht="12.75" customHeight="1" x14ac:dyDescent="0.25">
      <c r="A60" s="54" t="s">
        <v>276</v>
      </c>
      <c r="B60"/>
      <c r="C60" s="1">
        <v>75</v>
      </c>
      <c r="D60" s="9"/>
      <c r="E60" s="8"/>
      <c r="F60" s="8"/>
      <c r="H60" s="132"/>
      <c r="I60" s="132"/>
      <c r="J60" s="132"/>
      <c r="K60" s="132"/>
      <c r="L60" s="132"/>
      <c r="M60" s="132"/>
      <c r="N60" s="11"/>
      <c r="O60" s="11" t="str">
        <f t="shared" ref="O60:O70" si="8">IF(($F60-$E60)*(Y60+AK60)&gt;0,($F60-$E60)*(Y60+AK60)," ")</f>
        <v xml:space="preserve"> </v>
      </c>
      <c r="P60" s="11" t="str">
        <f t="shared" si="5"/>
        <v xml:space="preserve"> </v>
      </c>
      <c r="Q60" s="11"/>
      <c r="R60" s="11" t="str">
        <f t="shared" si="6"/>
        <v xml:space="preserve"> </v>
      </c>
      <c r="S60" s="11"/>
      <c r="T60" s="12"/>
      <c r="V60" s="10" t="s">
        <v>933</v>
      </c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Q60" s="9"/>
      <c r="AT60" s="329"/>
    </row>
    <row r="61" spans="1:46" s="1" customFormat="1" ht="12.75" customHeight="1" x14ac:dyDescent="0.25">
      <c r="A61" s="54" t="s">
        <v>276</v>
      </c>
      <c r="B61"/>
      <c r="C61" s="1">
        <v>75</v>
      </c>
      <c r="D61" s="9"/>
      <c r="E61" s="8"/>
      <c r="F61" s="8"/>
      <c r="H61" s="132"/>
      <c r="I61" s="132"/>
      <c r="J61" s="132"/>
      <c r="K61" s="132"/>
      <c r="L61" s="132"/>
      <c r="M61" s="132"/>
      <c r="N61" s="11"/>
      <c r="O61" s="11" t="str">
        <f t="shared" si="8"/>
        <v xml:space="preserve"> </v>
      </c>
      <c r="P61" s="11" t="str">
        <f t="shared" si="5"/>
        <v xml:space="preserve"> </v>
      </c>
      <c r="Q61" s="11"/>
      <c r="R61" s="11" t="str">
        <f t="shared" si="6"/>
        <v xml:space="preserve"> </v>
      </c>
      <c r="S61" s="11"/>
      <c r="T61" s="12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Q61" s="9"/>
      <c r="AT61" s="329"/>
    </row>
    <row r="62" spans="1:46" ht="12.75" customHeight="1" x14ac:dyDescent="0.25">
      <c r="A62" s="54" t="s">
        <v>276</v>
      </c>
      <c r="C62" s="1">
        <v>75</v>
      </c>
      <c r="E62" s="7">
        <v>4.83</v>
      </c>
      <c r="F62" s="7">
        <v>4.8899999999999997</v>
      </c>
      <c r="H62" s="196"/>
      <c r="I62" s="196"/>
      <c r="J62" s="196"/>
      <c r="K62" s="196"/>
      <c r="L62" s="196"/>
      <c r="M62" s="196"/>
      <c r="N62" s="339" t="str">
        <f>IF(($F62-$E62)*(Z62+AG62)&gt;0,($F62-$E62)*(Z62+AG62)," ")</f>
        <v xml:space="preserve"> </v>
      </c>
      <c r="O62" s="11">
        <f t="shared" si="8"/>
        <v>0.11999999999999922</v>
      </c>
      <c r="P62" s="11">
        <f t="shared" si="5"/>
        <v>0.11999999999999922</v>
      </c>
      <c r="Q62" s="11"/>
      <c r="R62" s="11">
        <f t="shared" si="6"/>
        <v>0.11999999999999922</v>
      </c>
      <c r="S62" s="255"/>
      <c r="T62" s="341">
        <v>7559</v>
      </c>
      <c r="W62" s="4">
        <v>4</v>
      </c>
      <c r="Y62" s="4">
        <v>1</v>
      </c>
      <c r="AA62" s="4">
        <v>1</v>
      </c>
      <c r="AB62" s="4">
        <v>1</v>
      </c>
      <c r="AH62" s="4">
        <v>1</v>
      </c>
      <c r="AI62" s="4">
        <v>1</v>
      </c>
      <c r="AK62" s="4">
        <v>1</v>
      </c>
      <c r="AQ62" s="36"/>
      <c r="AT62" s="329" t="s">
        <v>231</v>
      </c>
    </row>
    <row r="63" spans="1:46" ht="12.75" customHeight="1" x14ac:dyDescent="0.25">
      <c r="A63" s="54" t="s">
        <v>276</v>
      </c>
      <c r="C63" s="1">
        <v>75</v>
      </c>
      <c r="E63" s="7">
        <v>4.8899999999999997</v>
      </c>
      <c r="F63" s="7">
        <v>5.04</v>
      </c>
      <c r="H63" s="196"/>
      <c r="I63" s="196"/>
      <c r="J63" s="196"/>
      <c r="K63" s="196"/>
      <c r="L63" s="196"/>
      <c r="M63" s="196"/>
      <c r="N63" s="325"/>
      <c r="O63" s="11">
        <f t="shared" si="8"/>
        <v>0.60000000000000142</v>
      </c>
      <c r="P63" s="11">
        <f t="shared" si="5"/>
        <v>0.30000000000000071</v>
      </c>
      <c r="Q63" s="11"/>
      <c r="R63" s="11">
        <f t="shared" si="6"/>
        <v>0.30000000000000071</v>
      </c>
      <c r="S63" s="49"/>
      <c r="T63" s="342"/>
      <c r="W63" s="4">
        <v>6</v>
      </c>
      <c r="Y63" s="4">
        <v>2</v>
      </c>
      <c r="AA63" s="4">
        <v>1</v>
      </c>
      <c r="AB63" s="4">
        <v>1</v>
      </c>
      <c r="AH63" s="4">
        <v>1</v>
      </c>
      <c r="AI63" s="4">
        <v>1</v>
      </c>
      <c r="AK63" s="4">
        <v>2</v>
      </c>
      <c r="AQ63" s="36"/>
      <c r="AT63" s="325"/>
    </row>
    <row r="64" spans="1:46" ht="12.75" customHeight="1" x14ac:dyDescent="0.25">
      <c r="A64" s="54" t="s">
        <v>276</v>
      </c>
      <c r="C64" s="1">
        <v>75</v>
      </c>
      <c r="E64" s="7">
        <v>5.04</v>
      </c>
      <c r="F64" s="7">
        <v>5.36</v>
      </c>
      <c r="H64" s="196"/>
      <c r="I64" s="196"/>
      <c r="J64" s="196"/>
      <c r="K64" s="196"/>
      <c r="L64" s="196"/>
      <c r="M64" s="196"/>
      <c r="N64" s="325"/>
      <c r="O64" s="11">
        <f t="shared" si="8"/>
        <v>1.2800000000000011</v>
      </c>
      <c r="P64" s="11">
        <f t="shared" si="5"/>
        <v>0.64000000000000057</v>
      </c>
      <c r="Q64" s="11"/>
      <c r="R64" s="11">
        <f t="shared" si="6"/>
        <v>0.64000000000000057</v>
      </c>
      <c r="S64" s="49"/>
      <c r="T64" s="342"/>
      <c r="W64" s="4">
        <v>6</v>
      </c>
      <c r="Y64" s="4">
        <v>2</v>
      </c>
      <c r="AA64" s="4">
        <v>1</v>
      </c>
      <c r="AB64" s="4">
        <v>1</v>
      </c>
      <c r="AH64" s="4">
        <v>1</v>
      </c>
      <c r="AI64" s="4">
        <v>1</v>
      </c>
      <c r="AK64" s="4">
        <v>2</v>
      </c>
      <c r="AQ64" s="36"/>
      <c r="AT64" s="325"/>
    </row>
    <row r="65" spans="1:46" ht="12.75" customHeight="1" x14ac:dyDescent="0.25">
      <c r="A65" s="54" t="s">
        <v>276</v>
      </c>
      <c r="C65" s="1">
        <v>75</v>
      </c>
      <c r="E65" s="7">
        <v>5.36</v>
      </c>
      <c r="F65" s="7">
        <v>5.77</v>
      </c>
      <c r="H65" s="196"/>
      <c r="I65" s="196"/>
      <c r="J65" s="196"/>
      <c r="K65" s="196"/>
      <c r="L65" s="196"/>
      <c r="M65" s="196"/>
      <c r="N65" s="325"/>
      <c r="O65" s="11">
        <f t="shared" si="8"/>
        <v>0.81999999999999851</v>
      </c>
      <c r="P65" s="11">
        <f t="shared" si="5"/>
        <v>0.81999999999999851</v>
      </c>
      <c r="Q65" s="11"/>
      <c r="R65" s="11">
        <f t="shared" si="6"/>
        <v>0.81999999999999851</v>
      </c>
      <c r="S65" s="49"/>
      <c r="T65" s="342"/>
      <c r="W65" s="4">
        <v>4</v>
      </c>
      <c r="Y65" s="4">
        <v>1</v>
      </c>
      <c r="AA65" s="4">
        <v>1</v>
      </c>
      <c r="AB65" s="4">
        <v>1</v>
      </c>
      <c r="AH65" s="4">
        <v>1</v>
      </c>
      <c r="AI65" s="4">
        <v>1</v>
      </c>
      <c r="AK65" s="4">
        <v>1</v>
      </c>
      <c r="AQ65" s="36"/>
      <c r="AT65" s="325"/>
    </row>
    <row r="66" spans="1:46" ht="12.75" customHeight="1" x14ac:dyDescent="0.25">
      <c r="A66" s="54" t="s">
        <v>276</v>
      </c>
      <c r="C66" s="1">
        <v>75</v>
      </c>
      <c r="E66" s="7">
        <v>5.77</v>
      </c>
      <c r="F66" s="7">
        <v>6.31</v>
      </c>
      <c r="H66" s="196"/>
      <c r="I66" s="196"/>
      <c r="J66" s="196"/>
      <c r="K66" s="196"/>
      <c r="L66" s="196"/>
      <c r="M66" s="196"/>
      <c r="N66" s="325"/>
      <c r="O66" s="11">
        <f t="shared" si="8"/>
        <v>1.08</v>
      </c>
      <c r="P66" s="11">
        <f t="shared" si="5"/>
        <v>1.08</v>
      </c>
      <c r="Q66" s="11"/>
      <c r="R66" s="11">
        <f t="shared" si="6"/>
        <v>1.08</v>
      </c>
      <c r="S66" s="49"/>
      <c r="T66" s="342"/>
      <c r="W66" s="4">
        <v>4</v>
      </c>
      <c r="Y66" s="4">
        <v>1</v>
      </c>
      <c r="AA66" s="4">
        <v>1</v>
      </c>
      <c r="AB66" s="4">
        <v>1</v>
      </c>
      <c r="AH66" s="4">
        <v>1</v>
      </c>
      <c r="AI66" s="4">
        <v>1</v>
      </c>
      <c r="AK66" s="4">
        <v>1</v>
      </c>
      <c r="AQ66" s="36"/>
      <c r="AT66" s="325"/>
    </row>
    <row r="67" spans="1:46" ht="12.75" customHeight="1" x14ac:dyDescent="0.25">
      <c r="A67" s="54" t="s">
        <v>276</v>
      </c>
      <c r="C67" s="1">
        <v>75</v>
      </c>
      <c r="E67" s="7">
        <v>6.31</v>
      </c>
      <c r="F67" s="7">
        <v>7.24</v>
      </c>
      <c r="H67" s="196"/>
      <c r="I67" s="196"/>
      <c r="J67" s="196"/>
      <c r="K67" s="196"/>
      <c r="L67" s="196"/>
      <c r="M67" s="196"/>
      <c r="N67" s="325"/>
      <c r="O67" s="11">
        <f t="shared" si="8"/>
        <v>1.8600000000000012</v>
      </c>
      <c r="P67" s="11">
        <f t="shared" si="5"/>
        <v>1.8600000000000012</v>
      </c>
      <c r="Q67" s="11"/>
      <c r="R67" s="11">
        <f t="shared" si="6"/>
        <v>1.8600000000000012</v>
      </c>
      <c r="S67" s="49"/>
      <c r="T67" s="342"/>
      <c r="W67" s="4">
        <v>4</v>
      </c>
      <c r="Y67" s="4">
        <v>1</v>
      </c>
      <c r="AA67" s="4">
        <v>1</v>
      </c>
      <c r="AB67" s="4">
        <v>1</v>
      </c>
      <c r="AH67" s="4">
        <v>1</v>
      </c>
      <c r="AI67" s="4">
        <v>1</v>
      </c>
      <c r="AK67" s="4">
        <v>1</v>
      </c>
      <c r="AQ67" s="36"/>
      <c r="AT67" s="325"/>
    </row>
    <row r="68" spans="1:46" ht="12.75" customHeight="1" x14ac:dyDescent="0.25">
      <c r="A68" s="54" t="s">
        <v>276</v>
      </c>
      <c r="C68" s="1">
        <v>75</v>
      </c>
      <c r="E68" s="7">
        <v>7.24</v>
      </c>
      <c r="F68" s="7">
        <v>7.83</v>
      </c>
      <c r="H68" s="196"/>
      <c r="I68" s="196"/>
      <c r="J68" s="196"/>
      <c r="K68" s="196"/>
      <c r="L68" s="196"/>
      <c r="M68" s="196"/>
      <c r="N68" s="325"/>
      <c r="O68" s="11">
        <f t="shared" si="8"/>
        <v>1.1799999999999997</v>
      </c>
      <c r="P68" s="11">
        <f t="shared" si="5"/>
        <v>1.1799999999999997</v>
      </c>
      <c r="Q68" s="11"/>
      <c r="R68" s="11">
        <f t="shared" si="6"/>
        <v>1.1799999999999997</v>
      </c>
      <c r="S68" s="49"/>
      <c r="T68" s="342"/>
      <c r="W68" s="4">
        <v>4</v>
      </c>
      <c r="Y68" s="4">
        <v>1</v>
      </c>
      <c r="AA68" s="4">
        <v>1</v>
      </c>
      <c r="AB68" s="4">
        <v>1</v>
      </c>
      <c r="AH68" s="4">
        <v>1</v>
      </c>
      <c r="AI68" s="4">
        <v>1</v>
      </c>
      <c r="AK68" s="4">
        <v>1</v>
      </c>
      <c r="AQ68" s="36"/>
      <c r="AT68" s="325"/>
    </row>
    <row r="69" spans="1:46" ht="12.75" customHeight="1" x14ac:dyDescent="0.25">
      <c r="A69" s="54" t="s">
        <v>276</v>
      </c>
      <c r="C69" s="1">
        <v>75</v>
      </c>
      <c r="H69" s="196"/>
      <c r="I69" s="196"/>
      <c r="J69" s="196"/>
      <c r="K69" s="196"/>
      <c r="L69" s="196"/>
      <c r="M69" s="196"/>
      <c r="N69" s="40"/>
      <c r="O69" s="11" t="str">
        <f t="shared" si="8"/>
        <v xml:space="preserve"> </v>
      </c>
      <c r="P69" s="11" t="str">
        <f t="shared" si="5"/>
        <v xml:space="preserve"> </v>
      </c>
      <c r="Q69" s="40">
        <v>0.32</v>
      </c>
      <c r="R69" s="11" t="str">
        <f t="shared" si="6"/>
        <v xml:space="preserve"> </v>
      </c>
      <c r="S69" s="40">
        <v>0.17</v>
      </c>
      <c r="T69" s="41">
        <v>285</v>
      </c>
      <c r="V69" s="10" t="s">
        <v>948</v>
      </c>
      <c r="AQ69" s="45"/>
      <c r="AT69" s="325"/>
    </row>
    <row r="70" spans="1:46" ht="12.75" customHeight="1" x14ac:dyDescent="0.25">
      <c r="A70" s="54" t="s">
        <v>276</v>
      </c>
      <c r="C70" s="1">
        <v>75</v>
      </c>
      <c r="H70" s="196"/>
      <c r="I70" s="196"/>
      <c r="J70" s="196"/>
      <c r="K70" s="196"/>
      <c r="L70" s="196"/>
      <c r="M70" s="196"/>
      <c r="N70" s="40"/>
      <c r="O70" s="11" t="str">
        <f t="shared" si="8"/>
        <v xml:space="preserve"> </v>
      </c>
      <c r="P70" s="11" t="str">
        <f t="shared" ref="P70:P101" si="9">IF(($F70-$E70)*(AA70+AH70)&gt;0,($F70-$E70)*(AA70+AH70)," ")</f>
        <v xml:space="preserve"> </v>
      </c>
      <c r="Q70" s="40">
        <v>0.28999999999999998</v>
      </c>
      <c r="R70" s="11" t="str">
        <f t="shared" ref="R70:R101" si="10">IF(($F70-$E70)*(AB70+AI70)&gt;0,($F70-$E70)*(AB70+AI70)," ")</f>
        <v xml:space="preserve"> </v>
      </c>
      <c r="S70" s="40">
        <v>0.32</v>
      </c>
      <c r="T70" s="41">
        <v>183</v>
      </c>
      <c r="V70" s="10" t="s">
        <v>950</v>
      </c>
      <c r="AQ70" s="45"/>
      <c r="AT70" s="325"/>
    </row>
    <row r="71" spans="1:46" ht="12.75" customHeight="1" x14ac:dyDescent="0.25">
      <c r="A71" s="54" t="s">
        <v>276</v>
      </c>
      <c r="C71" s="1">
        <v>75</v>
      </c>
      <c r="H71" s="196"/>
      <c r="I71" s="196"/>
      <c r="J71" s="196"/>
      <c r="K71" s="196"/>
      <c r="L71" s="196"/>
      <c r="M71" s="196"/>
      <c r="N71" s="40"/>
      <c r="O71" s="40">
        <v>7.0000000000000007E-2</v>
      </c>
      <c r="P71" s="11" t="str">
        <f t="shared" si="9"/>
        <v xml:space="preserve"> </v>
      </c>
      <c r="Q71" s="40">
        <v>0.23</v>
      </c>
      <c r="R71" s="11" t="str">
        <f t="shared" si="10"/>
        <v xml:space="preserve"> </v>
      </c>
      <c r="S71" s="40">
        <v>0.23</v>
      </c>
      <c r="T71" s="41" t="str">
        <f>IF($F71&gt;0,IF(AM71&gt;0,((F71-E71)*AM71)*5280," ")," ")</f>
        <v xml:space="preserve"> </v>
      </c>
      <c r="V71" s="10" t="s">
        <v>949</v>
      </c>
      <c r="AQ71" s="45"/>
      <c r="AT71" s="325"/>
    </row>
    <row r="72" spans="1:46" ht="12.75" customHeight="1" x14ac:dyDescent="0.25">
      <c r="A72" s="54" t="s">
        <v>276</v>
      </c>
      <c r="C72" s="1">
        <v>75</v>
      </c>
      <c r="E72" s="7"/>
      <c r="F72" s="7"/>
      <c r="H72" s="197"/>
      <c r="I72" s="197"/>
      <c r="J72" s="197"/>
      <c r="K72" s="197"/>
      <c r="L72" s="197"/>
      <c r="M72" s="197"/>
      <c r="N72" s="40"/>
      <c r="O72" s="40"/>
      <c r="P72" s="11" t="str">
        <f t="shared" si="9"/>
        <v xml:space="preserve"> </v>
      </c>
      <c r="Q72" s="40"/>
      <c r="R72" s="11" t="str">
        <f t="shared" si="10"/>
        <v xml:space="preserve"> </v>
      </c>
      <c r="S72" s="40"/>
      <c r="T72" s="41"/>
      <c r="AQ72" s="36"/>
      <c r="AT72" s="325"/>
    </row>
    <row r="73" spans="1:46" ht="12.75" customHeight="1" x14ac:dyDescent="0.25">
      <c r="A73" s="54" t="s">
        <v>276</v>
      </c>
      <c r="C73" s="1">
        <v>75</v>
      </c>
      <c r="H73" s="196"/>
      <c r="I73" s="196"/>
      <c r="J73" s="196"/>
      <c r="K73" s="196"/>
      <c r="L73" s="196"/>
      <c r="M73" s="196"/>
      <c r="N73" s="40"/>
      <c r="O73" s="40"/>
      <c r="P73" s="11" t="str">
        <f t="shared" si="9"/>
        <v xml:space="preserve"> </v>
      </c>
      <c r="Q73" s="40">
        <v>0.23</v>
      </c>
      <c r="R73" s="11" t="str">
        <f t="shared" si="10"/>
        <v xml:space="preserve"> </v>
      </c>
      <c r="S73" s="40">
        <v>0.24</v>
      </c>
      <c r="T73" s="41" t="str">
        <f>IF($F73&gt;0,IF(AM73&gt;0,((F73-E73)*AM73)*5280," ")," ")</f>
        <v xml:space="preserve"> </v>
      </c>
      <c r="V73" s="10" t="s">
        <v>934</v>
      </c>
      <c r="AQ73" s="43"/>
      <c r="AT73" s="325"/>
    </row>
    <row r="74" spans="1:46" ht="12.75" customHeight="1" x14ac:dyDescent="0.25">
      <c r="A74" s="54" t="s">
        <v>276</v>
      </c>
      <c r="C74" s="1">
        <v>75</v>
      </c>
      <c r="H74" s="196"/>
      <c r="I74" s="196"/>
      <c r="J74" s="196"/>
      <c r="K74" s="196"/>
      <c r="L74" s="196"/>
      <c r="M74" s="196"/>
      <c r="N74" s="40"/>
      <c r="O74" s="40"/>
      <c r="P74" s="11" t="str">
        <f t="shared" si="9"/>
        <v xml:space="preserve"> </v>
      </c>
      <c r="Q74" s="40">
        <v>0.21</v>
      </c>
      <c r="R74" s="11" t="str">
        <f t="shared" si="10"/>
        <v xml:space="preserve"> </v>
      </c>
      <c r="S74" s="40">
        <v>0.32</v>
      </c>
      <c r="T74" s="41">
        <v>1106</v>
      </c>
      <c r="V74" s="10" t="s">
        <v>935</v>
      </c>
      <c r="AQ74" s="43"/>
      <c r="AT74" s="325"/>
    </row>
    <row r="75" spans="1:46" ht="12.75" customHeight="1" x14ac:dyDescent="0.25">
      <c r="A75" s="54" t="s">
        <v>276</v>
      </c>
      <c r="C75" s="1">
        <v>75</v>
      </c>
      <c r="H75" s="196"/>
      <c r="I75" s="196"/>
      <c r="J75" s="196"/>
      <c r="K75" s="196"/>
      <c r="L75" s="196"/>
      <c r="M75" s="196"/>
      <c r="N75" s="40"/>
      <c r="O75" s="40"/>
      <c r="P75" s="11" t="str">
        <f t="shared" si="9"/>
        <v xml:space="preserve"> </v>
      </c>
      <c r="Q75" s="40">
        <v>0.43</v>
      </c>
      <c r="R75" s="11" t="str">
        <f t="shared" si="10"/>
        <v xml:space="preserve"> </v>
      </c>
      <c r="S75" s="40">
        <v>0.06</v>
      </c>
      <c r="T75" s="41">
        <v>500</v>
      </c>
      <c r="V75" s="10" t="s">
        <v>936</v>
      </c>
      <c r="AQ75" s="43"/>
      <c r="AT75" s="325"/>
    </row>
    <row r="76" spans="1:46" ht="12.75" customHeight="1" x14ac:dyDescent="0.25">
      <c r="A76" s="54" t="s">
        <v>276</v>
      </c>
      <c r="C76" s="1">
        <v>75</v>
      </c>
      <c r="H76" s="196"/>
      <c r="I76" s="196"/>
      <c r="J76" s="196"/>
      <c r="K76" s="196"/>
      <c r="L76" s="196"/>
      <c r="M76" s="196"/>
      <c r="N76" s="40"/>
      <c r="O76" s="40">
        <v>0.08</v>
      </c>
      <c r="P76" s="11" t="str">
        <f t="shared" si="9"/>
        <v xml:space="preserve"> </v>
      </c>
      <c r="Q76" s="40">
        <v>0.3</v>
      </c>
      <c r="R76" s="11" t="str">
        <f t="shared" si="10"/>
        <v xml:space="preserve"> </v>
      </c>
      <c r="S76" s="40">
        <v>0.3</v>
      </c>
      <c r="T76" s="41">
        <v>994</v>
      </c>
      <c r="V76" s="10" t="s">
        <v>937</v>
      </c>
      <c r="AQ76" s="43"/>
      <c r="AT76" s="325"/>
    </row>
    <row r="77" spans="1:46" ht="12.75" customHeight="1" x14ac:dyDescent="0.25">
      <c r="A77" s="54" t="s">
        <v>276</v>
      </c>
      <c r="C77" s="1">
        <v>75</v>
      </c>
      <c r="E77" s="7"/>
      <c r="F77" s="7"/>
      <c r="H77" s="197"/>
      <c r="I77" s="197"/>
      <c r="J77" s="197"/>
      <c r="K77" s="197"/>
      <c r="L77" s="197"/>
      <c r="M77" s="197"/>
      <c r="N77" s="40"/>
      <c r="O77" s="40"/>
      <c r="P77" s="11" t="str">
        <f t="shared" si="9"/>
        <v xml:space="preserve"> </v>
      </c>
      <c r="Q77" s="40"/>
      <c r="R77" s="11" t="str">
        <f t="shared" si="10"/>
        <v xml:space="preserve"> </v>
      </c>
      <c r="S77" s="40"/>
      <c r="T77" s="41"/>
      <c r="AQ77" s="36"/>
      <c r="AT77" s="325"/>
    </row>
    <row r="78" spans="1:46" ht="12.75" customHeight="1" x14ac:dyDescent="0.25">
      <c r="A78" s="54" t="s">
        <v>276</v>
      </c>
      <c r="C78" s="1">
        <v>75</v>
      </c>
      <c r="H78" s="196"/>
      <c r="I78" s="196"/>
      <c r="J78" s="196"/>
      <c r="K78" s="196"/>
      <c r="L78" s="196"/>
      <c r="M78" s="196"/>
      <c r="N78" s="40"/>
      <c r="O78" s="40"/>
      <c r="P78" s="11" t="str">
        <f t="shared" si="9"/>
        <v xml:space="preserve"> </v>
      </c>
      <c r="Q78" s="40">
        <v>0.13</v>
      </c>
      <c r="R78" s="11" t="str">
        <f t="shared" si="10"/>
        <v xml:space="preserve"> </v>
      </c>
      <c r="S78" s="40">
        <v>0.13</v>
      </c>
      <c r="T78" s="12" t="str">
        <f>IF($F78&gt;0,IF(AM78&gt;0,((F78-E78)*AM78)*5280," ")," ")</f>
        <v xml:space="preserve"> </v>
      </c>
      <c r="V78" s="10" t="s">
        <v>938</v>
      </c>
      <c r="AQ78" s="45"/>
      <c r="AT78" s="325"/>
    </row>
    <row r="79" spans="1:46" ht="12.75" customHeight="1" x14ac:dyDescent="0.25">
      <c r="A79" s="54" t="s">
        <v>276</v>
      </c>
      <c r="C79" s="1">
        <v>75</v>
      </c>
      <c r="H79" s="196"/>
      <c r="I79" s="196"/>
      <c r="J79" s="196"/>
      <c r="K79" s="196"/>
      <c r="L79" s="196"/>
      <c r="M79" s="196"/>
      <c r="N79" s="40"/>
      <c r="O79" s="40">
        <v>0.06</v>
      </c>
      <c r="P79" s="11" t="str">
        <f t="shared" si="9"/>
        <v xml:space="preserve"> </v>
      </c>
      <c r="Q79" s="40">
        <v>0.19</v>
      </c>
      <c r="R79" s="11" t="str">
        <f t="shared" si="10"/>
        <v xml:space="preserve"> </v>
      </c>
      <c r="S79" s="40">
        <v>0.19</v>
      </c>
      <c r="T79" s="12" t="str">
        <f>IF($F79&gt;0,IF(AM79&gt;0,((F79-E79)*AM79)*5280," ")," ")</f>
        <v xml:space="preserve"> </v>
      </c>
      <c r="V79" s="10" t="s">
        <v>939</v>
      </c>
      <c r="AQ79" s="45"/>
      <c r="AT79" s="325"/>
    </row>
    <row r="80" spans="1:46" ht="12.75" customHeight="1" x14ac:dyDescent="0.25">
      <c r="A80" s="54" t="s">
        <v>276</v>
      </c>
      <c r="C80" s="1">
        <v>75</v>
      </c>
      <c r="H80" s="197"/>
      <c r="I80" s="197"/>
      <c r="J80" s="197"/>
      <c r="K80" s="197"/>
      <c r="L80" s="197"/>
      <c r="M80" s="197"/>
      <c r="N80" s="40"/>
      <c r="O80" s="40"/>
      <c r="P80" s="11" t="str">
        <f t="shared" si="9"/>
        <v xml:space="preserve"> </v>
      </c>
      <c r="Q80" s="40" t="str">
        <f>IF(($F80-$E80)*(AB80+AI80)&gt;0,($F80-$E80)*(AB80+AI80)," ")</f>
        <v xml:space="preserve"> </v>
      </c>
      <c r="R80" s="11" t="str">
        <f t="shared" si="10"/>
        <v xml:space="preserve"> </v>
      </c>
      <c r="S80" s="40" t="str">
        <f>IF(($F80-$E80)*(AD80+AK80)&gt;0,($F80-$E80)*(AD80+AK80)," ")</f>
        <v xml:space="preserve"> </v>
      </c>
      <c r="T80" s="12" t="str">
        <f>IF($F80&gt;0,IF(AM80&gt;0,((F80-E80)*AM80)*5280," ")," ")</f>
        <v xml:space="preserve"> </v>
      </c>
      <c r="V80" s="10" t="s">
        <v>940</v>
      </c>
      <c r="AQ80" s="45"/>
      <c r="AT80" s="325"/>
    </row>
    <row r="81" spans="1:46" ht="12.75" customHeight="1" x14ac:dyDescent="0.25">
      <c r="A81" s="54" t="s">
        <v>276</v>
      </c>
      <c r="C81" s="1">
        <v>75</v>
      </c>
      <c r="H81" s="196"/>
      <c r="I81" s="196"/>
      <c r="J81" s="196"/>
      <c r="K81" s="196"/>
      <c r="L81" s="196"/>
      <c r="M81" s="196"/>
      <c r="N81" s="40"/>
      <c r="O81" s="40"/>
      <c r="P81" s="11" t="str">
        <f t="shared" si="9"/>
        <v xml:space="preserve"> </v>
      </c>
      <c r="Q81" s="40">
        <v>0.18</v>
      </c>
      <c r="R81" s="11" t="str">
        <f t="shared" si="10"/>
        <v xml:space="preserve"> </v>
      </c>
      <c r="S81" s="40">
        <v>0.18</v>
      </c>
      <c r="T81" s="12" t="str">
        <f>IF($F81&gt;0,IF(AM81&gt;0,((F81-E81)*AM81)*5280," ")," ")</f>
        <v xml:space="preserve"> </v>
      </c>
      <c r="V81" s="10" t="s">
        <v>941</v>
      </c>
      <c r="AQ81" s="45"/>
      <c r="AT81" s="325"/>
    </row>
    <row r="82" spans="1:46" ht="12.75" customHeight="1" x14ac:dyDescent="0.25">
      <c r="A82" s="54" t="s">
        <v>276</v>
      </c>
      <c r="C82" s="1">
        <v>75</v>
      </c>
      <c r="E82" s="7"/>
      <c r="F82" s="7"/>
      <c r="H82" s="197"/>
      <c r="I82" s="197"/>
      <c r="J82" s="197"/>
      <c r="K82" s="197"/>
      <c r="L82" s="197"/>
      <c r="M82" s="197"/>
      <c r="N82" s="40"/>
      <c r="O82" s="40"/>
      <c r="P82" s="11" t="str">
        <f t="shared" si="9"/>
        <v xml:space="preserve"> </v>
      </c>
      <c r="Q82" s="40"/>
      <c r="R82" s="11" t="str">
        <f t="shared" si="10"/>
        <v xml:space="preserve"> </v>
      </c>
      <c r="S82" s="40"/>
      <c r="T82" s="41"/>
      <c r="AQ82" s="36"/>
      <c r="AT82" s="325"/>
    </row>
    <row r="83" spans="1:46" ht="12.75" customHeight="1" x14ac:dyDescent="0.25">
      <c r="A83" s="54" t="s">
        <v>276</v>
      </c>
      <c r="C83" s="1">
        <v>75</v>
      </c>
      <c r="H83" s="196"/>
      <c r="I83" s="196"/>
      <c r="J83" s="196"/>
      <c r="K83" s="196"/>
      <c r="L83" s="196"/>
      <c r="M83" s="196"/>
      <c r="N83" s="11" t="str">
        <f>IF(L83&gt;0,(L83-K83)*(AD83+AE83+AF83)," ")</f>
        <v xml:space="preserve"> </v>
      </c>
      <c r="O83" s="40"/>
      <c r="P83" s="11" t="str">
        <f t="shared" si="9"/>
        <v xml:space="preserve"> </v>
      </c>
      <c r="Q83" s="40">
        <v>0.08</v>
      </c>
      <c r="R83" s="11" t="str">
        <f t="shared" si="10"/>
        <v xml:space="preserve"> </v>
      </c>
      <c r="S83" s="40">
        <v>0.08</v>
      </c>
      <c r="T83" s="41" t="str">
        <f>IF($F83&gt;0,IF(AM83&gt;0,((F83-E83)*AM83)*5280," ")," ")</f>
        <v xml:space="preserve"> </v>
      </c>
      <c r="V83" s="10" t="s">
        <v>942</v>
      </c>
      <c r="AQ83" s="343"/>
      <c r="AT83" s="325"/>
    </row>
    <row r="84" spans="1:46" ht="12.75" customHeight="1" x14ac:dyDescent="0.25">
      <c r="A84" s="54" t="s">
        <v>276</v>
      </c>
      <c r="C84" s="1">
        <v>75</v>
      </c>
      <c r="H84" s="196"/>
      <c r="I84" s="196"/>
      <c r="J84" s="196"/>
      <c r="K84" s="196"/>
      <c r="L84" s="196"/>
      <c r="M84" s="196"/>
      <c r="N84" s="11" t="str">
        <f>IF(L84&gt;0,(L84-K84)*(AD84+AE84+AF84)," ")</f>
        <v xml:space="preserve"> </v>
      </c>
      <c r="O84" s="40"/>
      <c r="P84" s="11" t="str">
        <f t="shared" si="9"/>
        <v xml:space="preserve"> </v>
      </c>
      <c r="Q84" s="40">
        <v>0.12</v>
      </c>
      <c r="R84" s="11" t="str">
        <f t="shared" si="10"/>
        <v xml:space="preserve"> </v>
      </c>
      <c r="S84" s="40">
        <v>7.0000000000000007E-2</v>
      </c>
      <c r="T84" s="41">
        <v>235</v>
      </c>
      <c r="V84" s="10" t="s">
        <v>943</v>
      </c>
      <c r="AQ84" s="343"/>
      <c r="AT84" s="325"/>
    </row>
    <row r="85" spans="1:46" ht="12.75" customHeight="1" x14ac:dyDescent="0.25">
      <c r="A85" s="54" t="s">
        <v>276</v>
      </c>
      <c r="C85" s="1">
        <v>75</v>
      </c>
      <c r="H85" s="196"/>
      <c r="I85" s="196"/>
      <c r="J85" s="196"/>
      <c r="K85" s="196"/>
      <c r="L85" s="196"/>
      <c r="M85" s="196"/>
      <c r="N85" s="11" t="str">
        <f>IF(L85&gt;0,(L85-K85)*(AD85+AE85+AF85)," ")</f>
        <v xml:space="preserve"> </v>
      </c>
      <c r="O85" s="40"/>
      <c r="P85" s="11" t="str">
        <f t="shared" si="9"/>
        <v xml:space="preserve"> </v>
      </c>
      <c r="Q85" s="40">
        <v>0.1</v>
      </c>
      <c r="R85" s="11" t="str">
        <f t="shared" si="10"/>
        <v xml:space="preserve"> </v>
      </c>
      <c r="S85" s="40">
        <v>0.1</v>
      </c>
      <c r="T85" s="41" t="str">
        <f>IF($F85&gt;0,IF(AM85&gt;0,((F85-E85)*AM85)*5280," ")," ")</f>
        <v xml:space="preserve"> </v>
      </c>
      <c r="V85" s="10" t="s">
        <v>944</v>
      </c>
      <c r="AQ85" s="343"/>
      <c r="AT85" s="325"/>
    </row>
    <row r="86" spans="1:46" ht="12.75" customHeight="1" x14ac:dyDescent="0.25">
      <c r="A86" s="54" t="s">
        <v>276</v>
      </c>
      <c r="C86" s="1">
        <v>75</v>
      </c>
      <c r="H86" s="196"/>
      <c r="I86" s="196"/>
      <c r="J86" s="196"/>
      <c r="K86" s="196"/>
      <c r="L86" s="196"/>
      <c r="M86" s="196"/>
      <c r="N86" s="11" t="str">
        <f>IF(L86&gt;0,(L86-K86)*(AD86+AE86+AF86)," ")</f>
        <v xml:space="preserve"> </v>
      </c>
      <c r="O86" s="40">
        <v>0.05</v>
      </c>
      <c r="P86" s="11" t="str">
        <f t="shared" si="9"/>
        <v xml:space="preserve"> </v>
      </c>
      <c r="Q86" s="40">
        <v>0.05</v>
      </c>
      <c r="R86" s="11" t="str">
        <f t="shared" si="10"/>
        <v xml:space="preserve"> </v>
      </c>
      <c r="S86" s="40">
        <v>0.05</v>
      </c>
      <c r="T86" s="41" t="str">
        <f>IF($F86&gt;0,IF(AM86&gt;0,((F86-E86)*AM86)*5280," ")," ")</f>
        <v xml:space="preserve"> </v>
      </c>
      <c r="V86" s="10" t="s">
        <v>945</v>
      </c>
      <c r="AQ86" s="343"/>
      <c r="AT86" s="325"/>
    </row>
    <row r="87" spans="1:46" ht="12.75" customHeight="1" x14ac:dyDescent="0.25">
      <c r="A87" s="54" t="s">
        <v>276</v>
      </c>
      <c r="C87" s="1">
        <v>75</v>
      </c>
      <c r="H87" s="197"/>
      <c r="I87" s="197"/>
      <c r="J87" s="197"/>
      <c r="K87" s="197"/>
      <c r="L87" s="197"/>
      <c r="M87" s="197"/>
      <c r="N87" s="11"/>
      <c r="O87" s="40"/>
      <c r="P87" s="11" t="str">
        <f t="shared" si="9"/>
        <v xml:space="preserve"> </v>
      </c>
      <c r="Q87" s="40"/>
      <c r="R87" s="11" t="str">
        <f t="shared" si="10"/>
        <v xml:space="preserve"> </v>
      </c>
      <c r="S87" s="40"/>
      <c r="T87" s="41"/>
      <c r="AQ87" s="45"/>
      <c r="AT87" s="325"/>
    </row>
    <row r="88" spans="1:46" ht="12.75" customHeight="1" x14ac:dyDescent="0.25">
      <c r="A88" s="54" t="s">
        <v>276</v>
      </c>
      <c r="C88" s="1">
        <v>75</v>
      </c>
      <c r="H88" s="196"/>
      <c r="I88" s="196"/>
      <c r="J88" s="196"/>
      <c r="K88" s="196"/>
      <c r="L88" s="196"/>
      <c r="M88" s="196"/>
      <c r="N88" s="11"/>
      <c r="O88" s="40">
        <v>0.05</v>
      </c>
      <c r="P88" s="11" t="str">
        <f t="shared" si="9"/>
        <v xml:space="preserve"> </v>
      </c>
      <c r="Q88" s="40">
        <v>0.05</v>
      </c>
      <c r="R88" s="11" t="str">
        <f t="shared" si="10"/>
        <v xml:space="preserve"> </v>
      </c>
      <c r="S88" s="40">
        <v>0.05</v>
      </c>
      <c r="T88" s="41"/>
      <c r="V88" s="10" t="s">
        <v>946</v>
      </c>
      <c r="AQ88" s="45"/>
      <c r="AT88" s="325"/>
    </row>
    <row r="89" spans="1:46" ht="12.75" customHeight="1" x14ac:dyDescent="0.25">
      <c r="A89" s="54" t="s">
        <v>276</v>
      </c>
      <c r="C89" s="1">
        <v>75</v>
      </c>
      <c r="H89" s="196"/>
      <c r="I89" s="196"/>
      <c r="J89" s="196"/>
      <c r="K89" s="196"/>
      <c r="L89" s="196"/>
      <c r="M89" s="196"/>
      <c r="N89" s="11"/>
      <c r="O89" s="40">
        <v>0.23</v>
      </c>
      <c r="P89" s="11" t="str">
        <f t="shared" si="9"/>
        <v xml:space="preserve"> </v>
      </c>
      <c r="Q89" s="40">
        <v>0.23</v>
      </c>
      <c r="R89" s="11" t="str">
        <f t="shared" si="10"/>
        <v xml:space="preserve"> </v>
      </c>
      <c r="S89" s="40">
        <v>0.23</v>
      </c>
      <c r="T89" s="41"/>
      <c r="V89" s="10" t="s">
        <v>947</v>
      </c>
      <c r="AQ89" s="45"/>
      <c r="AT89" s="325"/>
    </row>
    <row r="90" spans="1:46" ht="12.75" customHeight="1" x14ac:dyDescent="0.25">
      <c r="A90" s="54" t="s">
        <v>276</v>
      </c>
      <c r="C90" s="1">
        <v>75</v>
      </c>
      <c r="H90" s="196"/>
      <c r="I90" s="196"/>
      <c r="J90" s="196"/>
      <c r="K90" s="196"/>
      <c r="L90" s="196"/>
      <c r="M90" s="196"/>
      <c r="N90" s="11"/>
      <c r="O90" s="11" t="str">
        <f>IF(($F90-$E90)*(Y90+AK90)&gt;0,($F90-$E90)*(Y90+AK90)," ")</f>
        <v xml:space="preserve"> </v>
      </c>
      <c r="P90" s="11" t="str">
        <f t="shared" si="9"/>
        <v xml:space="preserve"> </v>
      </c>
      <c r="Q90" s="40"/>
      <c r="R90" s="11" t="str">
        <f t="shared" si="10"/>
        <v xml:space="preserve"> </v>
      </c>
      <c r="S90" s="40"/>
      <c r="T90" s="41"/>
      <c r="AQ90" s="45"/>
      <c r="AT90" s="43"/>
    </row>
    <row r="91" spans="1:46" ht="12.75" customHeight="1" x14ac:dyDescent="0.25">
      <c r="A91" s="54" t="s">
        <v>276</v>
      </c>
      <c r="C91" s="1">
        <v>75</v>
      </c>
      <c r="E91" s="7">
        <v>7.83</v>
      </c>
      <c r="F91" s="7">
        <v>8.17</v>
      </c>
      <c r="H91" s="196"/>
      <c r="I91" s="196"/>
      <c r="J91" s="196"/>
      <c r="K91" s="196"/>
      <c r="L91" s="196"/>
      <c r="M91" s="196"/>
      <c r="N91" s="11"/>
      <c r="O91" s="11">
        <f>IF(($F91-$E91)*(Y91+AK91)&gt;0,($F91-$E91)*(Y91+AK91)," ")</f>
        <v>0.67999999999999972</v>
      </c>
      <c r="P91" s="11">
        <f t="shared" si="9"/>
        <v>0.67999999999999972</v>
      </c>
      <c r="Q91" s="11"/>
      <c r="R91" s="11">
        <f t="shared" si="10"/>
        <v>0.67999999999999972</v>
      </c>
      <c r="S91" s="53"/>
      <c r="T91" s="339">
        <v>2241</v>
      </c>
      <c r="W91" s="4">
        <v>4</v>
      </c>
      <c r="Y91" s="4">
        <v>1</v>
      </c>
      <c r="AA91" s="4">
        <v>1</v>
      </c>
      <c r="AB91" s="4">
        <v>1</v>
      </c>
      <c r="AH91" s="4">
        <v>1</v>
      </c>
      <c r="AI91" s="4">
        <v>1</v>
      </c>
      <c r="AK91" s="4">
        <v>1</v>
      </c>
      <c r="AQ91" s="45"/>
      <c r="AT91" s="43"/>
    </row>
    <row r="92" spans="1:46" ht="12.75" customHeight="1" x14ac:dyDescent="0.25">
      <c r="A92" s="54" t="s">
        <v>276</v>
      </c>
      <c r="C92" s="1">
        <v>75</v>
      </c>
      <c r="E92" s="7">
        <v>8.17</v>
      </c>
      <c r="F92" s="7">
        <v>8.5399999999999991</v>
      </c>
      <c r="H92" s="196"/>
      <c r="I92" s="196"/>
      <c r="J92" s="196"/>
      <c r="K92" s="196"/>
      <c r="L92" s="196"/>
      <c r="M92" s="196"/>
      <c r="N92" s="11"/>
      <c r="O92" s="11">
        <f t="shared" ref="O92:O96" si="11">IF(($F92-$E92)*(Y92+AK92)&gt;0,($F92-$E92)*(Y92+AK92)," ")</f>
        <v>0.73999999999999844</v>
      </c>
      <c r="P92" s="11">
        <f t="shared" si="9"/>
        <v>0.73999999999999844</v>
      </c>
      <c r="Q92" s="11"/>
      <c r="R92" s="11">
        <f t="shared" si="10"/>
        <v>0.73999999999999844</v>
      </c>
      <c r="S92" s="53"/>
      <c r="T92" s="339"/>
      <c r="W92" s="4">
        <v>4</v>
      </c>
      <c r="Y92" s="4">
        <v>1</v>
      </c>
      <c r="AA92" s="4">
        <v>1</v>
      </c>
      <c r="AB92" s="4">
        <v>1</v>
      </c>
      <c r="AH92" s="4">
        <v>1</v>
      </c>
      <c r="AI92" s="4">
        <v>1</v>
      </c>
      <c r="AK92" s="4">
        <v>1</v>
      </c>
      <c r="AQ92" s="45"/>
      <c r="AT92" s="43"/>
    </row>
    <row r="93" spans="1:46" ht="12.75" customHeight="1" x14ac:dyDescent="0.25">
      <c r="A93" s="54" t="s">
        <v>276</v>
      </c>
      <c r="C93" s="1">
        <v>75</v>
      </c>
      <c r="E93" s="7">
        <v>8.5399999999999991</v>
      </c>
      <c r="F93" s="7">
        <v>9.2799999999999994</v>
      </c>
      <c r="H93" s="196"/>
      <c r="I93" s="196"/>
      <c r="J93" s="196"/>
      <c r="K93" s="196"/>
      <c r="L93" s="196"/>
      <c r="M93" s="196"/>
      <c r="N93" s="11"/>
      <c r="O93" s="11">
        <f t="shared" si="11"/>
        <v>4.4400000000000013</v>
      </c>
      <c r="P93" s="11">
        <f t="shared" si="9"/>
        <v>1.4800000000000004</v>
      </c>
      <c r="Q93" s="11"/>
      <c r="R93" s="11">
        <f t="shared" si="10"/>
        <v>1.4800000000000004</v>
      </c>
      <c r="S93" s="53"/>
      <c r="T93" s="339"/>
      <c r="W93" s="4">
        <v>8</v>
      </c>
      <c r="Y93" s="4">
        <v>3</v>
      </c>
      <c r="AA93" s="4">
        <v>1</v>
      </c>
      <c r="AB93" s="4">
        <v>1</v>
      </c>
      <c r="AH93" s="4">
        <v>1</v>
      </c>
      <c r="AI93" s="4">
        <v>1</v>
      </c>
      <c r="AK93" s="4">
        <v>3</v>
      </c>
      <c r="AQ93" s="45"/>
      <c r="AT93" s="43"/>
    </row>
    <row r="94" spans="1:46" ht="12.75" customHeight="1" x14ac:dyDescent="0.25">
      <c r="A94" s="54" t="s">
        <v>276</v>
      </c>
      <c r="C94" s="1">
        <v>75</v>
      </c>
      <c r="E94" s="7">
        <v>9.2799999999999994</v>
      </c>
      <c r="F94" s="7">
        <v>9.83</v>
      </c>
      <c r="H94" s="196"/>
      <c r="I94" s="196"/>
      <c r="J94" s="196"/>
      <c r="K94" s="196"/>
      <c r="L94" s="196"/>
      <c r="M94" s="196"/>
      <c r="N94" s="11"/>
      <c r="O94" s="11">
        <f t="shared" si="11"/>
        <v>2.2000000000000028</v>
      </c>
      <c r="P94" s="11">
        <f t="shared" si="9"/>
        <v>1.1000000000000014</v>
      </c>
      <c r="Q94" s="11"/>
      <c r="R94" s="11">
        <f t="shared" si="10"/>
        <v>1.1000000000000014</v>
      </c>
      <c r="S94" s="53"/>
      <c r="T94" s="339"/>
      <c r="W94" s="4">
        <v>6</v>
      </c>
      <c r="Y94" s="4">
        <v>2</v>
      </c>
      <c r="AA94" s="4">
        <v>1</v>
      </c>
      <c r="AB94" s="4">
        <v>1</v>
      </c>
      <c r="AH94" s="4">
        <v>1</v>
      </c>
      <c r="AI94" s="4">
        <v>1</v>
      </c>
      <c r="AK94" s="4">
        <v>2</v>
      </c>
      <c r="AQ94" s="45"/>
      <c r="AT94" s="43"/>
    </row>
    <row r="95" spans="1:46" ht="12.75" customHeight="1" x14ac:dyDescent="0.25">
      <c r="A95" s="54" t="s">
        <v>276</v>
      </c>
      <c r="C95" s="1">
        <v>75</v>
      </c>
      <c r="E95" s="7">
        <v>9.83</v>
      </c>
      <c r="F95" s="7">
        <v>10.83</v>
      </c>
      <c r="H95" s="196"/>
      <c r="I95" s="196"/>
      <c r="J95" s="196"/>
      <c r="K95" s="196"/>
      <c r="L95" s="196"/>
      <c r="M95" s="196"/>
      <c r="N95" s="11"/>
      <c r="O95" s="11">
        <f t="shared" si="11"/>
        <v>4</v>
      </c>
      <c r="P95" s="11">
        <f t="shared" si="9"/>
        <v>2</v>
      </c>
      <c r="Q95" s="11"/>
      <c r="R95" s="11">
        <f t="shared" si="10"/>
        <v>2</v>
      </c>
      <c r="S95" s="53"/>
      <c r="T95" s="339"/>
      <c r="W95" s="4">
        <v>6</v>
      </c>
      <c r="Y95" s="4">
        <v>2</v>
      </c>
      <c r="AA95" s="4">
        <v>1</v>
      </c>
      <c r="AB95" s="4">
        <v>1</v>
      </c>
      <c r="AH95" s="4">
        <v>1</v>
      </c>
      <c r="AI95" s="4">
        <v>1</v>
      </c>
      <c r="AK95" s="4">
        <v>2</v>
      </c>
      <c r="AQ95" s="45"/>
      <c r="AT95" s="43"/>
    </row>
    <row r="96" spans="1:46" ht="12.75" customHeight="1" x14ac:dyDescent="0.25">
      <c r="A96" s="54" t="s">
        <v>276</v>
      </c>
      <c r="C96" s="1">
        <v>75</v>
      </c>
      <c r="E96" s="7">
        <v>10.83</v>
      </c>
      <c r="F96" s="7">
        <v>11.86</v>
      </c>
      <c r="H96" s="196"/>
      <c r="I96" s="196"/>
      <c r="J96" s="196"/>
      <c r="K96" s="196"/>
      <c r="L96" s="196"/>
      <c r="M96" s="196"/>
      <c r="N96" s="11"/>
      <c r="O96" s="11">
        <f t="shared" si="11"/>
        <v>4.1199999999999974</v>
      </c>
      <c r="P96" s="11">
        <f t="shared" si="9"/>
        <v>2.0599999999999987</v>
      </c>
      <c r="Q96" s="11"/>
      <c r="R96" s="11">
        <f t="shared" si="10"/>
        <v>2.0599999999999987</v>
      </c>
      <c r="S96" s="53"/>
      <c r="T96" s="339"/>
      <c r="W96" s="4">
        <v>6</v>
      </c>
      <c r="Y96" s="4">
        <v>2</v>
      </c>
      <c r="AA96" s="4">
        <v>1</v>
      </c>
      <c r="AB96" s="4">
        <v>1</v>
      </c>
      <c r="AH96" s="4">
        <v>1</v>
      </c>
      <c r="AI96" s="4">
        <v>1</v>
      </c>
      <c r="AK96" s="4">
        <v>2</v>
      </c>
      <c r="AQ96" s="45"/>
      <c r="AT96" s="43"/>
    </row>
    <row r="97" spans="1:46" ht="12.75" customHeight="1" x14ac:dyDescent="0.25">
      <c r="A97" s="54" t="s">
        <v>276</v>
      </c>
      <c r="C97" s="1">
        <v>75</v>
      </c>
      <c r="H97" s="196"/>
      <c r="I97" s="196"/>
      <c r="J97" s="196"/>
      <c r="K97" s="196"/>
      <c r="L97" s="196"/>
      <c r="M97" s="196"/>
      <c r="N97" s="11"/>
      <c r="O97" s="11" t="str">
        <f>IF(($F97-$E97)*(Y97+AK97)&gt;0,($F97-$E97)*(Y97+AK97)," ")</f>
        <v xml:space="preserve"> </v>
      </c>
      <c r="P97" s="11" t="str">
        <f t="shared" si="9"/>
        <v xml:space="preserve"> </v>
      </c>
      <c r="Q97" s="40"/>
      <c r="R97" s="11" t="str">
        <f t="shared" si="10"/>
        <v xml:space="preserve"> </v>
      </c>
      <c r="S97" s="40"/>
      <c r="T97" s="41"/>
      <c r="AQ97" s="45"/>
      <c r="AT97" s="43"/>
    </row>
    <row r="98" spans="1:46" ht="12.75" customHeight="1" x14ac:dyDescent="0.25">
      <c r="A98" s="54" t="s">
        <v>276</v>
      </c>
      <c r="C98" s="1">
        <v>75</v>
      </c>
      <c r="H98" s="196"/>
      <c r="I98" s="196"/>
      <c r="J98" s="196"/>
      <c r="K98" s="196"/>
      <c r="L98" s="196"/>
      <c r="M98" s="196"/>
      <c r="N98" s="40" t="str">
        <f t="shared" ref="N98:N103" si="12">IF(L98&gt;0,(L98-K98)*(AD98+AE98+AF98)," ")</f>
        <v xml:space="preserve"> </v>
      </c>
      <c r="O98" s="40">
        <v>0.5</v>
      </c>
      <c r="P98" s="11" t="str">
        <f t="shared" si="9"/>
        <v xml:space="preserve"> </v>
      </c>
      <c r="Q98" s="40">
        <v>0.46</v>
      </c>
      <c r="R98" s="11" t="str">
        <f t="shared" si="10"/>
        <v xml:space="preserve"> </v>
      </c>
      <c r="S98" s="40">
        <v>0.3</v>
      </c>
      <c r="T98" s="41">
        <v>1728</v>
      </c>
      <c r="V98" s="4" t="s">
        <v>224</v>
      </c>
      <c r="AQ98" s="45"/>
      <c r="AT98" s="325"/>
    </row>
    <row r="99" spans="1:46" ht="12.75" customHeight="1" x14ac:dyDescent="0.25">
      <c r="A99" s="54" t="s">
        <v>276</v>
      </c>
      <c r="C99" s="1">
        <v>75</v>
      </c>
      <c r="H99" s="196"/>
      <c r="I99" s="196"/>
      <c r="J99" s="196"/>
      <c r="K99" s="196"/>
      <c r="L99" s="196"/>
      <c r="M99" s="196"/>
      <c r="N99" s="40" t="str">
        <f t="shared" si="12"/>
        <v xml:space="preserve"> </v>
      </c>
      <c r="O99" s="40">
        <v>0.35</v>
      </c>
      <c r="P99" s="11" t="str">
        <f t="shared" si="9"/>
        <v xml:space="preserve"> </v>
      </c>
      <c r="Q99" s="40">
        <v>0.1</v>
      </c>
      <c r="R99" s="11" t="str">
        <f t="shared" si="10"/>
        <v xml:space="preserve"> </v>
      </c>
      <c r="S99" s="40">
        <v>0.35</v>
      </c>
      <c r="T99" s="41">
        <v>101</v>
      </c>
      <c r="V99" s="4" t="s">
        <v>225</v>
      </c>
      <c r="AQ99" s="45"/>
      <c r="AT99" s="325"/>
    </row>
    <row r="100" spans="1:46" ht="12.75" customHeight="1" x14ac:dyDescent="0.25">
      <c r="A100" s="54" t="s">
        <v>276</v>
      </c>
      <c r="C100" s="1">
        <v>75</v>
      </c>
      <c r="H100" s="196"/>
      <c r="I100" s="196"/>
      <c r="J100" s="196"/>
      <c r="K100" s="196"/>
      <c r="L100" s="196"/>
      <c r="M100" s="196"/>
      <c r="N100" s="40" t="str">
        <f t="shared" si="12"/>
        <v xml:space="preserve"> </v>
      </c>
      <c r="O100" s="40"/>
      <c r="P100" s="11" t="str">
        <f t="shared" si="9"/>
        <v xml:space="preserve"> </v>
      </c>
      <c r="Q100" s="40">
        <v>0.04</v>
      </c>
      <c r="R100" s="11" t="str">
        <f t="shared" si="10"/>
        <v xml:space="preserve"> </v>
      </c>
      <c r="S100" s="40">
        <v>7.0000000000000007E-2</v>
      </c>
      <c r="T100" s="41" t="str">
        <f>IF($F100&gt;0,IF(AM100&gt;0,((F100-E100)*AM100)*5280," ")," ")</f>
        <v xml:space="preserve"> </v>
      </c>
      <c r="V100" s="4" t="s">
        <v>226</v>
      </c>
      <c r="AQ100" s="45"/>
      <c r="AT100" s="325"/>
    </row>
    <row r="101" spans="1:46" ht="12.75" customHeight="1" x14ac:dyDescent="0.25">
      <c r="A101" s="54" t="s">
        <v>276</v>
      </c>
      <c r="C101" s="1">
        <v>75</v>
      </c>
      <c r="H101" s="196"/>
      <c r="I101" s="196"/>
      <c r="J101" s="196"/>
      <c r="K101" s="196"/>
      <c r="L101" s="196"/>
      <c r="M101" s="196"/>
      <c r="N101" s="40" t="str">
        <f t="shared" si="12"/>
        <v xml:space="preserve"> </v>
      </c>
      <c r="O101" s="40"/>
      <c r="P101" s="11" t="str">
        <f t="shared" si="9"/>
        <v xml:space="preserve"> </v>
      </c>
      <c r="Q101" s="40">
        <v>0.17</v>
      </c>
      <c r="R101" s="11" t="str">
        <f t="shared" si="10"/>
        <v xml:space="preserve"> </v>
      </c>
      <c r="S101" s="40">
        <v>0.17</v>
      </c>
      <c r="T101" s="41" t="str">
        <f>IF($F101&gt;0,IF(AM101&gt;0,((F101-E101)*AM101)*5280," ")," ")</f>
        <v xml:space="preserve"> </v>
      </c>
      <c r="V101" s="4" t="s">
        <v>227</v>
      </c>
      <c r="AQ101" s="45"/>
      <c r="AT101" s="325"/>
    </row>
    <row r="102" spans="1:46" ht="12.75" customHeight="1" x14ac:dyDescent="0.25">
      <c r="A102" s="54" t="s">
        <v>276</v>
      </c>
      <c r="C102" s="1">
        <v>75</v>
      </c>
      <c r="H102" s="196"/>
      <c r="I102" s="196"/>
      <c r="J102" s="196"/>
      <c r="K102" s="196"/>
      <c r="L102" s="196"/>
      <c r="M102" s="196"/>
      <c r="N102" s="40" t="str">
        <f t="shared" si="12"/>
        <v xml:space="preserve"> </v>
      </c>
      <c r="O102" s="40">
        <v>0.64</v>
      </c>
      <c r="P102" s="11" t="str">
        <f t="shared" ref="P102:P116" si="13">IF(($F102-$E102)*(AA102+AH102)&gt;0,($F102-$E102)*(AA102+AH102)," ")</f>
        <v xml:space="preserve"> </v>
      </c>
      <c r="Q102" s="40">
        <v>0.56999999999999995</v>
      </c>
      <c r="R102" s="11" t="str">
        <f t="shared" ref="R102:R116" si="14">IF(($F102-$E102)*(AB102+AI102)&gt;0,($F102-$E102)*(AB102+AI102)," ")</f>
        <v xml:space="preserve"> </v>
      </c>
      <c r="S102" s="40">
        <v>0.72</v>
      </c>
      <c r="T102" s="41">
        <v>626</v>
      </c>
      <c r="V102" s="4" t="s">
        <v>228</v>
      </c>
      <c r="AQ102" s="45"/>
      <c r="AT102" s="325"/>
    </row>
    <row r="103" spans="1:46" ht="12.75" customHeight="1" x14ac:dyDescent="0.25">
      <c r="A103" s="54" t="s">
        <v>276</v>
      </c>
      <c r="C103" s="1">
        <v>75</v>
      </c>
      <c r="H103" s="196"/>
      <c r="I103" s="196"/>
      <c r="J103" s="196"/>
      <c r="K103" s="196"/>
      <c r="L103" s="196"/>
      <c r="M103" s="196"/>
      <c r="N103" s="40" t="str">
        <f t="shared" si="12"/>
        <v xml:space="preserve"> </v>
      </c>
      <c r="O103" s="40">
        <v>0.57999999999999996</v>
      </c>
      <c r="P103" s="11" t="str">
        <f t="shared" si="13"/>
        <v xml:space="preserve"> </v>
      </c>
      <c r="Q103" s="40">
        <v>0.53</v>
      </c>
      <c r="R103" s="11" t="str">
        <f t="shared" si="14"/>
        <v xml:space="preserve"> </v>
      </c>
      <c r="S103" s="40">
        <v>0.31</v>
      </c>
      <c r="T103" s="41">
        <v>1405</v>
      </c>
      <c r="V103" s="4" t="s">
        <v>229</v>
      </c>
      <c r="AQ103" s="45"/>
      <c r="AT103" s="325"/>
    </row>
    <row r="104" spans="1:46" ht="12.75" customHeight="1" x14ac:dyDescent="0.25">
      <c r="A104" s="54" t="s">
        <v>276</v>
      </c>
      <c r="C104" s="1">
        <v>75</v>
      </c>
      <c r="H104" s="196"/>
      <c r="I104" s="196"/>
      <c r="J104" s="196"/>
      <c r="K104" s="196"/>
      <c r="L104" s="196"/>
      <c r="M104" s="196"/>
      <c r="N104" s="11"/>
      <c r="O104" s="40"/>
      <c r="P104" s="11" t="str">
        <f t="shared" si="13"/>
        <v xml:space="preserve"> </v>
      </c>
      <c r="Q104" s="40"/>
      <c r="R104" s="11" t="str">
        <f t="shared" si="14"/>
        <v xml:space="preserve"> </v>
      </c>
      <c r="S104" s="40"/>
      <c r="T104" s="41"/>
      <c r="AQ104" s="45"/>
      <c r="AT104" s="325"/>
    </row>
    <row r="105" spans="1:46" ht="12.75" customHeight="1" x14ac:dyDescent="0.25">
      <c r="A105" s="54" t="s">
        <v>276</v>
      </c>
      <c r="C105" s="1">
        <v>75</v>
      </c>
      <c r="H105" s="196"/>
      <c r="I105" s="196"/>
      <c r="J105" s="196"/>
      <c r="K105" s="196"/>
      <c r="L105" s="196"/>
      <c r="M105" s="196"/>
      <c r="N105" s="40" t="str">
        <f>IF(L105&gt;0,(L105-K105)*(AD105+AE105+AF105)," ")</f>
        <v xml:space="preserve"> </v>
      </c>
      <c r="O105" s="40"/>
      <c r="P105" s="11" t="str">
        <f t="shared" si="13"/>
        <v xml:space="preserve"> </v>
      </c>
      <c r="Q105" s="40">
        <v>0.43</v>
      </c>
      <c r="R105" s="11" t="str">
        <f t="shared" si="14"/>
        <v xml:space="preserve"> </v>
      </c>
      <c r="S105" s="40">
        <v>0.44</v>
      </c>
      <c r="T105" s="41" t="str">
        <f>IF($F105&gt;0,IF(AM105&gt;0,((F105-E105)*AM105)*5280," ")," ")</f>
        <v xml:space="preserve"> </v>
      </c>
      <c r="V105" s="4" t="s">
        <v>212</v>
      </c>
      <c r="AQ105" s="43"/>
      <c r="AT105" s="325"/>
    </row>
    <row r="106" spans="1:46" ht="12.75" customHeight="1" x14ac:dyDescent="0.25">
      <c r="A106" s="54" t="s">
        <v>276</v>
      </c>
      <c r="C106" s="1">
        <v>75</v>
      </c>
      <c r="H106" s="196"/>
      <c r="I106" s="196"/>
      <c r="J106" s="196"/>
      <c r="K106" s="196"/>
      <c r="L106" s="196"/>
      <c r="M106" s="196"/>
      <c r="N106" s="40" t="str">
        <f>IF(L106&gt;0,(L106-K106)*(AD106+AE106+AF106)," ")</f>
        <v xml:space="preserve"> </v>
      </c>
      <c r="O106" s="11" t="str">
        <f t="shared" ref="O106:O115" si="15">IF(($F106-$E106)*(Y106+AK106)&gt;0,($F106-$E106)*(Y106+AK106)," ")</f>
        <v xml:space="preserve"> </v>
      </c>
      <c r="P106" s="11" t="str">
        <f t="shared" si="13"/>
        <v xml:space="preserve"> </v>
      </c>
      <c r="Q106" s="40">
        <v>0.2</v>
      </c>
      <c r="R106" s="11" t="str">
        <f t="shared" si="14"/>
        <v xml:space="preserve"> </v>
      </c>
      <c r="S106" s="40">
        <v>0.21</v>
      </c>
      <c r="T106" s="41" t="str">
        <f>IF($F106&gt;0,IF(AM106&gt;0,((F106-E106)*AM106)*5280," ")," ")</f>
        <v xml:space="preserve"> </v>
      </c>
      <c r="V106" s="4" t="s">
        <v>213</v>
      </c>
      <c r="AQ106" s="43"/>
      <c r="AT106" s="325"/>
    </row>
    <row r="107" spans="1:46" ht="12.75" customHeight="1" x14ac:dyDescent="0.25">
      <c r="A107" s="54" t="s">
        <v>276</v>
      </c>
      <c r="C107" s="1">
        <v>75</v>
      </c>
      <c r="H107" s="196"/>
      <c r="I107" s="196"/>
      <c r="J107" s="196"/>
      <c r="K107" s="196"/>
      <c r="L107" s="196"/>
      <c r="M107" s="196"/>
      <c r="N107" s="40"/>
      <c r="O107" s="11" t="str">
        <f t="shared" si="15"/>
        <v xml:space="preserve"> </v>
      </c>
      <c r="P107" s="11" t="str">
        <f t="shared" si="13"/>
        <v xml:space="preserve"> </v>
      </c>
      <c r="Q107" s="40"/>
      <c r="R107" s="11" t="str">
        <f t="shared" si="14"/>
        <v xml:space="preserve"> </v>
      </c>
      <c r="S107" s="40"/>
      <c r="T107" s="41"/>
      <c r="AQ107" s="45"/>
      <c r="AT107" s="325"/>
    </row>
    <row r="108" spans="1:46" ht="12.75" customHeight="1" x14ac:dyDescent="0.25">
      <c r="A108" s="54" t="s">
        <v>276</v>
      </c>
      <c r="C108" s="1">
        <v>75</v>
      </c>
      <c r="H108" s="196"/>
      <c r="I108" s="196"/>
      <c r="J108" s="196"/>
      <c r="K108" s="196"/>
      <c r="L108" s="196"/>
      <c r="M108" s="196"/>
      <c r="N108" s="11"/>
      <c r="O108" s="11" t="str">
        <f t="shared" si="15"/>
        <v xml:space="preserve"> </v>
      </c>
      <c r="P108" s="11" t="str">
        <f t="shared" si="13"/>
        <v xml:space="preserve"> </v>
      </c>
      <c r="Q108" s="40"/>
      <c r="R108" s="11" t="str">
        <f t="shared" si="14"/>
        <v xml:space="preserve"> </v>
      </c>
      <c r="S108" s="40"/>
      <c r="T108" s="41"/>
      <c r="AQ108" s="45"/>
      <c r="AT108" s="325"/>
    </row>
    <row r="109" spans="1:46" ht="12.75" customHeight="1" x14ac:dyDescent="0.25">
      <c r="A109" s="54" t="s">
        <v>276</v>
      </c>
      <c r="C109" s="1">
        <v>75</v>
      </c>
      <c r="H109" s="196"/>
      <c r="I109" s="196"/>
      <c r="J109" s="196"/>
      <c r="K109" s="196"/>
      <c r="L109" s="196"/>
      <c r="M109" s="196"/>
      <c r="N109" s="40" t="str">
        <f>IF(L109&gt;0,(L109-K109)*(AD109+AE109+AF109)," ")</f>
        <v xml:space="preserve"> </v>
      </c>
      <c r="O109" s="11" t="str">
        <f t="shared" si="15"/>
        <v xml:space="preserve"> </v>
      </c>
      <c r="P109" s="11" t="str">
        <f t="shared" si="13"/>
        <v xml:space="preserve"> </v>
      </c>
      <c r="Q109" s="40">
        <v>0.01</v>
      </c>
      <c r="R109" s="11" t="str">
        <f t="shared" si="14"/>
        <v xml:space="preserve"> </v>
      </c>
      <c r="S109" s="40">
        <v>0.01</v>
      </c>
      <c r="T109" s="41" t="str">
        <f>IF($F109&gt;0,IF(AM109&gt;0,((F109-E109)*AM109)*5280," ")," ")</f>
        <v xml:space="preserve"> </v>
      </c>
      <c r="V109" s="4" t="s">
        <v>214</v>
      </c>
      <c r="AQ109" s="43"/>
      <c r="AT109" s="325"/>
    </row>
    <row r="110" spans="1:46" ht="12.75" customHeight="1" x14ac:dyDescent="0.25">
      <c r="A110" s="54" t="s">
        <v>276</v>
      </c>
      <c r="C110" s="1">
        <v>75</v>
      </c>
      <c r="H110" s="196"/>
      <c r="I110" s="196"/>
      <c r="J110" s="196"/>
      <c r="K110" s="196"/>
      <c r="L110" s="196"/>
      <c r="M110" s="196"/>
      <c r="N110" s="40"/>
      <c r="O110" s="11" t="str">
        <f t="shared" si="15"/>
        <v xml:space="preserve"> </v>
      </c>
      <c r="P110" s="11" t="str">
        <f t="shared" si="13"/>
        <v xml:space="preserve"> </v>
      </c>
      <c r="Q110" s="40">
        <v>0.08</v>
      </c>
      <c r="R110" s="11" t="str">
        <f t="shared" si="14"/>
        <v xml:space="preserve"> </v>
      </c>
      <c r="S110" s="40">
        <v>0.08</v>
      </c>
      <c r="T110" s="41" t="str">
        <f>IF($F110&gt;0,IF(AM110&gt;0,((F110-E110)*AM110)*5280," ")," ")</f>
        <v xml:space="preserve"> </v>
      </c>
      <c r="V110" s="4" t="s">
        <v>215</v>
      </c>
      <c r="AQ110" s="43"/>
      <c r="AT110" s="325"/>
    </row>
    <row r="111" spans="1:46" ht="12.75" customHeight="1" x14ac:dyDescent="0.25">
      <c r="A111" s="54" t="s">
        <v>276</v>
      </c>
      <c r="C111" s="1">
        <v>75</v>
      </c>
      <c r="H111" s="196"/>
      <c r="I111" s="196"/>
      <c r="J111" s="196"/>
      <c r="K111" s="196"/>
      <c r="L111" s="196"/>
      <c r="M111" s="196"/>
      <c r="N111" s="40"/>
      <c r="O111" s="11" t="str">
        <f t="shared" si="15"/>
        <v xml:space="preserve"> </v>
      </c>
      <c r="P111" s="11" t="str">
        <f t="shared" si="13"/>
        <v xml:space="preserve"> </v>
      </c>
      <c r="Q111" s="40">
        <v>0.3</v>
      </c>
      <c r="R111" s="11" t="str">
        <f t="shared" si="14"/>
        <v xml:space="preserve"> </v>
      </c>
      <c r="S111" s="40">
        <v>0.03</v>
      </c>
      <c r="T111" s="41" t="str">
        <f>IF($F111&gt;0,IF(AM111&gt;0,((F111-E111)*AM111)*5280," ")," ")</f>
        <v xml:space="preserve"> </v>
      </c>
      <c r="V111" s="4" t="s">
        <v>216</v>
      </c>
      <c r="AQ111" s="43"/>
      <c r="AT111" s="325"/>
    </row>
    <row r="112" spans="1:46" ht="12.75" customHeight="1" x14ac:dyDescent="0.25">
      <c r="A112" s="54" t="s">
        <v>276</v>
      </c>
      <c r="C112" s="1">
        <v>75</v>
      </c>
      <c r="H112" s="196"/>
      <c r="I112" s="196"/>
      <c r="J112" s="196"/>
      <c r="K112" s="196"/>
      <c r="L112" s="196"/>
      <c r="M112" s="196"/>
      <c r="N112" s="40"/>
      <c r="O112" s="11" t="str">
        <f t="shared" si="15"/>
        <v xml:space="preserve"> </v>
      </c>
      <c r="P112" s="11" t="str">
        <f t="shared" si="13"/>
        <v xml:space="preserve"> </v>
      </c>
      <c r="Q112" s="40">
        <v>0.06</v>
      </c>
      <c r="R112" s="11" t="str">
        <f t="shared" si="14"/>
        <v xml:space="preserve"> </v>
      </c>
      <c r="S112" s="40">
        <v>0.06</v>
      </c>
      <c r="T112" s="41" t="str">
        <f>IF($F112&gt;0,IF(AM112&gt;0,((F112-E112)*AM112)*5280," ")," ")</f>
        <v xml:space="preserve"> </v>
      </c>
      <c r="V112" s="4" t="s">
        <v>217</v>
      </c>
      <c r="AQ112" s="43"/>
      <c r="AT112" s="325"/>
    </row>
    <row r="113" spans="1:46" ht="12.75" customHeight="1" x14ac:dyDescent="0.25">
      <c r="A113" s="54" t="s">
        <v>276</v>
      </c>
      <c r="C113" s="1">
        <v>75</v>
      </c>
      <c r="H113" s="197"/>
      <c r="I113" s="197"/>
      <c r="J113" s="197"/>
      <c r="K113" s="197"/>
      <c r="L113" s="197"/>
      <c r="M113" s="197"/>
      <c r="N113" s="40"/>
      <c r="O113" s="11" t="str">
        <f t="shared" si="15"/>
        <v xml:space="preserve"> </v>
      </c>
      <c r="P113" s="11" t="str">
        <f t="shared" si="13"/>
        <v xml:space="preserve"> </v>
      </c>
      <c r="Q113" s="40"/>
      <c r="R113" s="11" t="str">
        <f t="shared" si="14"/>
        <v xml:space="preserve"> </v>
      </c>
      <c r="S113" s="40"/>
      <c r="T113" s="41"/>
      <c r="AQ113" s="45"/>
      <c r="AT113" s="325"/>
    </row>
    <row r="114" spans="1:46" ht="12.75" customHeight="1" x14ac:dyDescent="0.25">
      <c r="A114" s="54" t="s">
        <v>276</v>
      </c>
      <c r="C114" s="1">
        <v>75</v>
      </c>
      <c r="H114" s="130"/>
      <c r="I114" s="130"/>
      <c r="J114" s="130"/>
      <c r="K114" s="130"/>
      <c r="L114" s="130"/>
      <c r="M114" s="130"/>
      <c r="N114" s="40"/>
      <c r="O114" s="11" t="str">
        <f t="shared" si="15"/>
        <v xml:space="preserve"> </v>
      </c>
      <c r="P114" s="11" t="str">
        <f t="shared" si="13"/>
        <v xml:space="preserve"> </v>
      </c>
      <c r="Q114" s="40"/>
      <c r="R114" s="11" t="str">
        <f t="shared" si="14"/>
        <v xml:space="preserve"> </v>
      </c>
      <c r="S114" s="40"/>
      <c r="T114" s="41"/>
      <c r="AQ114" s="45"/>
      <c r="AT114" s="43"/>
    </row>
    <row r="115" spans="1:46" ht="12.75" customHeight="1" x14ac:dyDescent="0.25">
      <c r="A115" s="54" t="s">
        <v>276</v>
      </c>
      <c r="C115" s="1">
        <v>75</v>
      </c>
      <c r="H115" s="131">
        <f>SUM(N6:N114)</f>
        <v>0</v>
      </c>
      <c r="I115" s="131">
        <f>SUM(O6:O114)</f>
        <v>48.36</v>
      </c>
      <c r="J115" s="131">
        <f>SUM(P6:P114)</f>
        <v>23.72</v>
      </c>
      <c r="K115" s="131">
        <f t="shared" ref="K115:M115" si="16">SUM(Q6:Q114)</f>
        <v>12.009999999999998</v>
      </c>
      <c r="L115" s="131">
        <f t="shared" si="16"/>
        <v>23.72</v>
      </c>
      <c r="M115" s="131">
        <f t="shared" si="16"/>
        <v>10.280000000000003</v>
      </c>
      <c r="N115" s="40"/>
      <c r="O115" s="11" t="str">
        <f t="shared" si="15"/>
        <v xml:space="preserve"> </v>
      </c>
      <c r="P115" s="11" t="str">
        <f t="shared" si="13"/>
        <v xml:space="preserve"> </v>
      </c>
      <c r="Q115" s="40"/>
      <c r="R115" s="11" t="str">
        <f t="shared" si="14"/>
        <v xml:space="preserve"> </v>
      </c>
      <c r="S115" s="40"/>
      <c r="T115" s="41"/>
      <c r="AQ115" s="45"/>
      <c r="AT115" s="43"/>
    </row>
    <row r="116" spans="1:46" s="16" customFormat="1" ht="12.75" customHeight="1" x14ac:dyDescent="0.25">
      <c r="D116" s="17"/>
      <c r="E116" s="18"/>
      <c r="F116" s="18"/>
      <c r="N116" s="19" t="str">
        <f>IF(F116&gt;0,(F116-E116)*(AD116+AE116+AF116)," ")</f>
        <v xml:space="preserve"> </v>
      </c>
      <c r="O116" s="19" t="str">
        <f>IF($F116&gt;0,IF(S116&gt;0,($F116-$E116)*S116," ")," ")</f>
        <v xml:space="preserve"> </v>
      </c>
      <c r="P116" s="19" t="str">
        <f t="shared" si="13"/>
        <v xml:space="preserve"> </v>
      </c>
      <c r="Q116" s="19"/>
      <c r="R116" s="19" t="str">
        <f t="shared" si="14"/>
        <v xml:space="preserve"> </v>
      </c>
      <c r="S116" s="19"/>
      <c r="T116" s="20" t="str">
        <f>IF($F116&gt;0,IF(AM116&gt;0,AM116," ")," ")</f>
        <v xml:space="preserve"> </v>
      </c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Q116" s="17"/>
    </row>
    <row r="117" spans="1:46" s="16" customFormat="1" ht="12.75" customHeight="1" x14ac:dyDescent="0.25">
      <c r="D117" s="17"/>
      <c r="E117" s="18"/>
      <c r="F117" s="18"/>
      <c r="N117" s="19"/>
      <c r="O117" s="19"/>
      <c r="P117" s="19"/>
      <c r="Q117" s="19"/>
      <c r="R117" s="19"/>
      <c r="S117" s="19"/>
      <c r="T117" s="20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Q117" s="17"/>
    </row>
    <row r="118" spans="1:46" s="16" customFormat="1" ht="12.75" customHeight="1" x14ac:dyDescent="0.25">
      <c r="D118" s="17"/>
      <c r="E118" s="18"/>
      <c r="F118" s="18"/>
      <c r="N118" s="19"/>
      <c r="O118" s="19"/>
      <c r="P118" s="19"/>
      <c r="Q118" s="19"/>
      <c r="R118" s="19"/>
      <c r="S118" s="19"/>
      <c r="T118" s="20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Q118" s="17"/>
    </row>
    <row r="119" spans="1:46" ht="12.75" customHeight="1" x14ac:dyDescent="0.25">
      <c r="A119" s="60" t="s">
        <v>304</v>
      </c>
      <c r="C119" s="1">
        <v>280</v>
      </c>
      <c r="E119" s="35">
        <v>0</v>
      </c>
      <c r="F119" s="35">
        <v>1.61</v>
      </c>
      <c r="H119" s="196"/>
      <c r="I119" s="196"/>
      <c r="J119" s="196"/>
      <c r="K119" s="196"/>
      <c r="L119" s="196"/>
      <c r="M119" s="196"/>
      <c r="N119" s="11">
        <f t="shared" ref="N119:N146" si="17">IF(F119&gt;0,(F119-E119)*(AD119+AE119+AF119)," ")</f>
        <v>0</v>
      </c>
      <c r="O119" s="11">
        <f>IF(($F119-$E119)*(Y119+AK119)&gt;0,($F119-$E119)*(Y119+AK119)," ")</f>
        <v>3.22</v>
      </c>
      <c r="P119" s="11">
        <f t="shared" ref="P119:P146" si="18">IF(($F119-$E119)*(AA119+AH119)&gt;0,($F119-$E119)*(AA119+AH119)," ")</f>
        <v>1.61</v>
      </c>
      <c r="Q119" s="11"/>
      <c r="R119" s="11">
        <f t="shared" ref="R119:R150" si="19">IF(($F119-$E119)*(AB119+AI119)&gt;0,($F119-$E119)*(AB119+AI119)," ")</f>
        <v>1.61</v>
      </c>
      <c r="S119" s="11"/>
      <c r="T119" s="12" t="str">
        <f>IF($F119&gt;0,IF(AM119&gt;0,((F119-E119)*AM119)*5280," ")," ")</f>
        <v xml:space="preserve"> </v>
      </c>
      <c r="W119" s="4">
        <v>4</v>
      </c>
      <c r="X119"/>
      <c r="Y119" s="4">
        <v>1</v>
      </c>
      <c r="AA119" s="4">
        <v>1</v>
      </c>
      <c r="AB119" s="4">
        <v>1</v>
      </c>
      <c r="AK119" s="4">
        <v>1</v>
      </c>
      <c r="AQ119" s="45"/>
      <c r="AT119" s="43"/>
    </row>
    <row r="120" spans="1:46" ht="12.75" customHeight="1" x14ac:dyDescent="0.25">
      <c r="A120" s="54" t="s">
        <v>276</v>
      </c>
      <c r="C120" s="1">
        <v>280</v>
      </c>
      <c r="E120"/>
      <c r="F120"/>
      <c r="H120" s="196"/>
      <c r="I120" s="196"/>
      <c r="J120" s="196"/>
      <c r="K120" s="196"/>
      <c r="L120" s="196"/>
      <c r="M120" s="196"/>
      <c r="N120" s="11" t="str">
        <f t="shared" si="17"/>
        <v xml:space="preserve"> </v>
      </c>
      <c r="O120" s="11" t="str">
        <f>IF(($F120-$E120)*(Y120+AK120)&gt;0,($F120-$E120)*(Y120+AK120)," ")</f>
        <v xml:space="preserve"> </v>
      </c>
      <c r="P120" s="11" t="str">
        <f t="shared" si="18"/>
        <v xml:space="preserve"> </v>
      </c>
      <c r="Q120" s="11"/>
      <c r="R120" s="11" t="str">
        <f t="shared" si="19"/>
        <v xml:space="preserve"> </v>
      </c>
      <c r="S120" s="11"/>
      <c r="T120" s="12" t="str">
        <f>IF($F120&gt;0,IF(AM120&gt;0,((F120-E120)*AM120)*5280," ")," ")</f>
        <v xml:space="preserve"> </v>
      </c>
      <c r="AQ120" s="45"/>
      <c r="AT120" s="43"/>
    </row>
    <row r="121" spans="1:46" ht="12.75" customHeight="1" x14ac:dyDescent="0.25">
      <c r="A121" s="54" t="s">
        <v>276</v>
      </c>
      <c r="C121" s="1">
        <v>280</v>
      </c>
      <c r="E121"/>
      <c r="F121"/>
      <c r="H121" s="196"/>
      <c r="I121" s="196"/>
      <c r="J121" s="196"/>
      <c r="K121" s="196"/>
      <c r="L121" s="196"/>
      <c r="M121" s="196"/>
      <c r="N121" s="11" t="str">
        <f t="shared" si="17"/>
        <v xml:space="preserve"> </v>
      </c>
      <c r="O121" s="11" t="str">
        <f>IF(($F121-$E121)*(Y121+AK121)&gt;0,($F121-$E121)*(Y121+AK121)," ")</f>
        <v xml:space="preserve"> </v>
      </c>
      <c r="P121" s="11" t="str">
        <f t="shared" si="18"/>
        <v xml:space="preserve"> </v>
      </c>
      <c r="Q121" s="11"/>
      <c r="R121" s="11" t="str">
        <f t="shared" si="19"/>
        <v xml:space="preserve"> </v>
      </c>
      <c r="S121" s="11"/>
      <c r="T121" s="84"/>
      <c r="V121" s="4" t="s">
        <v>466</v>
      </c>
      <c r="AQ121" s="45"/>
      <c r="AT121" s="43"/>
    </row>
    <row r="122" spans="1:46" ht="12.75" customHeight="1" x14ac:dyDescent="0.25">
      <c r="A122" s="54" t="s">
        <v>276</v>
      </c>
      <c r="C122" s="1">
        <v>280</v>
      </c>
      <c r="E122"/>
      <c r="F122"/>
      <c r="H122" s="196"/>
      <c r="I122" s="196"/>
      <c r="J122" s="196"/>
      <c r="K122" s="196"/>
      <c r="L122" s="196"/>
      <c r="M122" s="196"/>
      <c r="N122" s="11" t="str">
        <f t="shared" si="17"/>
        <v xml:space="preserve"> </v>
      </c>
      <c r="O122" s="62">
        <v>0.13</v>
      </c>
      <c r="P122" s="11" t="str">
        <f t="shared" si="18"/>
        <v xml:space="preserve"> </v>
      </c>
      <c r="Q122" s="254">
        <v>0.22</v>
      </c>
      <c r="R122" s="11" t="str">
        <f t="shared" si="19"/>
        <v xml:space="preserve"> </v>
      </c>
      <c r="S122" s="254"/>
      <c r="T122" s="85"/>
      <c r="V122" s="4" t="s">
        <v>467</v>
      </c>
      <c r="AQ122" s="45"/>
      <c r="AT122" s="43"/>
    </row>
    <row r="123" spans="1:46" ht="12.75" customHeight="1" x14ac:dyDescent="0.25">
      <c r="A123" s="54" t="s">
        <v>276</v>
      </c>
      <c r="C123" s="1">
        <v>280</v>
      </c>
      <c r="E123"/>
      <c r="F123"/>
      <c r="H123" s="196"/>
      <c r="I123" s="196"/>
      <c r="J123" s="196"/>
      <c r="K123" s="196"/>
      <c r="L123" s="196"/>
      <c r="M123" s="196"/>
      <c r="N123" s="11" t="str">
        <f t="shared" si="17"/>
        <v xml:space="preserve"> </v>
      </c>
      <c r="O123" s="62" t="s">
        <v>441</v>
      </c>
      <c r="P123" s="11" t="str">
        <f t="shared" si="18"/>
        <v xml:space="preserve"> </v>
      </c>
      <c r="Q123" s="254" t="s">
        <v>441</v>
      </c>
      <c r="R123" s="11" t="str">
        <f t="shared" si="19"/>
        <v xml:space="preserve"> </v>
      </c>
      <c r="S123" s="254" t="s">
        <v>441</v>
      </c>
      <c r="T123" s="84" t="s">
        <v>441</v>
      </c>
      <c r="AQ123" s="45"/>
      <c r="AT123" s="43"/>
    </row>
    <row r="124" spans="1:46" ht="12.75" customHeight="1" x14ac:dyDescent="0.25">
      <c r="A124" s="54" t="s">
        <v>276</v>
      </c>
      <c r="C124" s="1">
        <v>280</v>
      </c>
      <c r="E124"/>
      <c r="F124"/>
      <c r="H124" s="196"/>
      <c r="I124" s="196"/>
      <c r="J124" s="196"/>
      <c r="K124" s="196"/>
      <c r="L124" s="196"/>
      <c r="M124" s="196"/>
      <c r="N124" s="11" t="str">
        <f t="shared" si="17"/>
        <v xml:space="preserve"> </v>
      </c>
      <c r="O124" s="62">
        <v>0.05</v>
      </c>
      <c r="P124" s="11" t="str">
        <f t="shared" si="18"/>
        <v xml:space="preserve"> </v>
      </c>
      <c r="Q124" s="254">
        <v>0.22</v>
      </c>
      <c r="R124" s="11" t="str">
        <f t="shared" si="19"/>
        <v xml:space="preserve"> </v>
      </c>
      <c r="S124" s="254"/>
      <c r="T124" s="86">
        <v>632</v>
      </c>
      <c r="V124" s="4" t="s">
        <v>468</v>
      </c>
      <c r="AQ124" s="45"/>
      <c r="AT124" s="43"/>
    </row>
    <row r="125" spans="1:46" ht="12.75" customHeight="1" x14ac:dyDescent="0.25">
      <c r="A125" s="54" t="s">
        <v>276</v>
      </c>
      <c r="C125" s="1">
        <v>280</v>
      </c>
      <c r="E125"/>
      <c r="F125"/>
      <c r="H125" s="196"/>
      <c r="I125" s="196"/>
      <c r="J125" s="196"/>
      <c r="K125" s="196"/>
      <c r="L125" s="196"/>
      <c r="M125" s="196"/>
      <c r="N125" s="11" t="str">
        <f t="shared" si="17"/>
        <v xml:space="preserve"> </v>
      </c>
      <c r="O125" s="62"/>
      <c r="P125" s="11" t="str">
        <f t="shared" si="18"/>
        <v xml:space="preserve"> </v>
      </c>
      <c r="Q125" s="254">
        <v>0.28999999999999998</v>
      </c>
      <c r="R125" s="11" t="str">
        <f t="shared" si="19"/>
        <v xml:space="preserve"> </v>
      </c>
      <c r="S125" s="254">
        <v>0.18</v>
      </c>
      <c r="T125" s="86"/>
      <c r="V125" s="4" t="s">
        <v>469</v>
      </c>
      <c r="AQ125" s="45"/>
      <c r="AT125" s="43"/>
    </row>
    <row r="126" spans="1:46" ht="12.75" customHeight="1" x14ac:dyDescent="0.25">
      <c r="A126" s="54" t="s">
        <v>276</v>
      </c>
      <c r="C126" s="1">
        <v>280</v>
      </c>
      <c r="E126"/>
      <c r="F126"/>
      <c r="H126" s="196"/>
      <c r="I126" s="196"/>
      <c r="J126" s="196"/>
      <c r="K126" s="196"/>
      <c r="L126" s="196"/>
      <c r="M126" s="196"/>
      <c r="N126" s="11" t="str">
        <f t="shared" si="17"/>
        <v xml:space="preserve"> </v>
      </c>
      <c r="O126" s="62">
        <v>0.38</v>
      </c>
      <c r="P126" s="11" t="str">
        <f t="shared" si="18"/>
        <v xml:space="preserve"> </v>
      </c>
      <c r="Q126" s="254">
        <v>0.31</v>
      </c>
      <c r="R126" s="11" t="str">
        <f t="shared" si="19"/>
        <v xml:space="preserve"> </v>
      </c>
      <c r="S126" s="254">
        <v>0.12</v>
      </c>
      <c r="T126" s="86">
        <v>172</v>
      </c>
      <c r="V126" s="4" t="s">
        <v>470</v>
      </c>
      <c r="AQ126" s="45"/>
      <c r="AT126" s="43"/>
    </row>
    <row r="127" spans="1:46" ht="12.75" customHeight="1" x14ac:dyDescent="0.25">
      <c r="A127" s="54" t="s">
        <v>276</v>
      </c>
      <c r="C127" s="1">
        <v>280</v>
      </c>
      <c r="E127"/>
      <c r="F127"/>
      <c r="H127" s="196"/>
      <c r="I127" s="196"/>
      <c r="J127" s="196"/>
      <c r="K127" s="196"/>
      <c r="L127" s="196"/>
      <c r="M127" s="196"/>
      <c r="N127" s="11" t="str">
        <f t="shared" si="17"/>
        <v xml:space="preserve"> </v>
      </c>
      <c r="O127" s="62">
        <v>0.3</v>
      </c>
      <c r="P127" s="11" t="str">
        <f t="shared" si="18"/>
        <v xml:space="preserve"> </v>
      </c>
      <c r="Q127" s="254">
        <v>0.25</v>
      </c>
      <c r="R127" s="11" t="str">
        <f t="shared" si="19"/>
        <v xml:space="preserve"> </v>
      </c>
      <c r="S127" s="254">
        <v>0.33</v>
      </c>
      <c r="T127" s="86">
        <v>275</v>
      </c>
      <c r="V127" s="4" t="s">
        <v>471</v>
      </c>
      <c r="AQ127" s="45"/>
      <c r="AT127" s="43"/>
    </row>
    <row r="128" spans="1:46" ht="12.75" customHeight="1" x14ac:dyDescent="0.25">
      <c r="A128" s="54" t="s">
        <v>276</v>
      </c>
      <c r="C128" s="1">
        <v>280</v>
      </c>
      <c r="E128"/>
      <c r="F128"/>
      <c r="H128" s="196"/>
      <c r="I128" s="196"/>
      <c r="J128" s="196"/>
      <c r="K128" s="196"/>
      <c r="L128" s="196"/>
      <c r="M128" s="196"/>
      <c r="N128" s="11" t="str">
        <f t="shared" si="17"/>
        <v xml:space="preserve"> </v>
      </c>
      <c r="O128" s="62">
        <v>0.4</v>
      </c>
      <c r="P128" s="11" t="str">
        <f t="shared" si="18"/>
        <v xml:space="preserve"> </v>
      </c>
      <c r="Q128" s="254">
        <v>0.38</v>
      </c>
      <c r="R128" s="11" t="str">
        <f t="shared" si="19"/>
        <v xml:space="preserve"> </v>
      </c>
      <c r="S128" s="254">
        <v>0.41</v>
      </c>
      <c r="T128" s="86">
        <v>341</v>
      </c>
      <c r="V128" s="4" t="s">
        <v>472</v>
      </c>
      <c r="AQ128" s="45"/>
      <c r="AT128" s="43"/>
    </row>
    <row r="129" spans="1:46" ht="12.75" customHeight="1" x14ac:dyDescent="0.25">
      <c r="A129" s="54" t="s">
        <v>276</v>
      </c>
      <c r="C129" s="1">
        <v>280</v>
      </c>
      <c r="E129"/>
      <c r="F129"/>
      <c r="H129" s="196"/>
      <c r="I129" s="196"/>
      <c r="J129" s="196"/>
      <c r="K129" s="196"/>
      <c r="L129" s="196"/>
      <c r="M129" s="196"/>
      <c r="N129" s="11" t="str">
        <f t="shared" si="17"/>
        <v xml:space="preserve"> </v>
      </c>
      <c r="O129" s="62">
        <v>0.04</v>
      </c>
      <c r="P129" s="11" t="str">
        <f t="shared" si="18"/>
        <v xml:space="preserve"> </v>
      </c>
      <c r="Q129" s="254">
        <v>0.32</v>
      </c>
      <c r="R129" s="11" t="str">
        <f t="shared" si="19"/>
        <v xml:space="preserve"> </v>
      </c>
      <c r="S129" s="254">
        <v>0.13</v>
      </c>
      <c r="T129" s="86">
        <v>499</v>
      </c>
      <c r="V129" s="4" t="s">
        <v>473</v>
      </c>
      <c r="AQ129" s="45"/>
      <c r="AT129" s="43"/>
    </row>
    <row r="130" spans="1:46" ht="12.75" customHeight="1" x14ac:dyDescent="0.25">
      <c r="A130" s="54" t="s">
        <v>276</v>
      </c>
      <c r="C130" s="1">
        <v>280</v>
      </c>
      <c r="E130"/>
      <c r="F130"/>
      <c r="H130" s="196"/>
      <c r="I130" s="196"/>
      <c r="J130" s="196"/>
      <c r="K130" s="196"/>
      <c r="L130" s="196"/>
      <c r="M130" s="196"/>
      <c r="N130" s="11" t="str">
        <f t="shared" si="17"/>
        <v xml:space="preserve"> </v>
      </c>
      <c r="O130" s="11" t="str">
        <f>IF(($F130-$E130)*(Y130+AK130)&gt;0,($F130-$E130)*(Y130+AK130)," ")</f>
        <v xml:space="preserve"> </v>
      </c>
      <c r="P130" s="11" t="str">
        <f t="shared" si="18"/>
        <v xml:space="preserve"> </v>
      </c>
      <c r="Q130" s="254">
        <v>0.19</v>
      </c>
      <c r="R130" s="11" t="str">
        <f t="shared" si="19"/>
        <v xml:space="preserve"> </v>
      </c>
      <c r="S130" s="254">
        <v>0.22</v>
      </c>
      <c r="T130" s="86">
        <v>540</v>
      </c>
      <c r="V130" s="4" t="s">
        <v>474</v>
      </c>
      <c r="AQ130" s="45"/>
      <c r="AT130" s="43"/>
    </row>
    <row r="131" spans="1:46" ht="12.75" customHeight="1" x14ac:dyDescent="0.25">
      <c r="A131" s="54" t="s">
        <v>276</v>
      </c>
      <c r="C131" s="1">
        <v>280</v>
      </c>
      <c r="E131"/>
      <c r="F131"/>
      <c r="H131" s="196"/>
      <c r="I131" s="196"/>
      <c r="J131" s="196"/>
      <c r="K131" s="196"/>
      <c r="L131" s="196"/>
      <c r="M131" s="196"/>
      <c r="N131" s="11" t="str">
        <f t="shared" si="17"/>
        <v xml:space="preserve"> </v>
      </c>
      <c r="O131" s="11" t="str">
        <f>IF(($F131-$E131)*(Y131+AK131)&gt;0,($F131-$E131)*(Y131+AK131)," ")</f>
        <v xml:space="preserve"> </v>
      </c>
      <c r="P131" s="11" t="str">
        <f t="shared" si="18"/>
        <v xml:space="preserve"> </v>
      </c>
      <c r="Q131" s="11"/>
      <c r="R131" s="11" t="str">
        <f t="shared" si="19"/>
        <v xml:space="preserve"> </v>
      </c>
      <c r="S131" s="11"/>
      <c r="T131" s="84" t="s">
        <v>441</v>
      </c>
      <c r="AQ131" s="45"/>
      <c r="AT131" s="43"/>
    </row>
    <row r="132" spans="1:46" ht="12.75" customHeight="1" x14ac:dyDescent="0.25">
      <c r="A132" s="54" t="s">
        <v>276</v>
      </c>
      <c r="C132" s="1">
        <v>280</v>
      </c>
      <c r="E132" s="35">
        <v>1.61</v>
      </c>
      <c r="F132" s="35">
        <v>2.0699999999999998</v>
      </c>
      <c r="H132" s="196"/>
      <c r="I132" s="196"/>
      <c r="J132" s="196"/>
      <c r="K132" s="196"/>
      <c r="L132" s="196"/>
      <c r="M132" s="196"/>
      <c r="N132" s="11">
        <f t="shared" si="17"/>
        <v>0</v>
      </c>
      <c r="O132" s="11">
        <f>IF(($F132-$E132)*(Y132+AK132)&gt;0,($F132-$E132)*(Y132+AK132)," ")</f>
        <v>0.91999999999999948</v>
      </c>
      <c r="P132" s="11">
        <f t="shared" si="18"/>
        <v>0.45999999999999974</v>
      </c>
      <c r="Q132" s="11"/>
      <c r="R132" s="11">
        <f t="shared" si="19"/>
        <v>0.45999999999999974</v>
      </c>
      <c r="S132" s="209"/>
      <c r="T132" s="170">
        <v>92</v>
      </c>
      <c r="W132" s="4">
        <v>4</v>
      </c>
      <c r="X132"/>
      <c r="Y132" s="4">
        <v>1</v>
      </c>
      <c r="AA132" s="4">
        <v>1</v>
      </c>
      <c r="AB132" s="4">
        <v>1</v>
      </c>
      <c r="AK132" s="4">
        <v>1</v>
      </c>
      <c r="AQ132" s="45"/>
      <c r="AT132" s="43"/>
    </row>
    <row r="133" spans="1:46" ht="12.75" customHeight="1" x14ac:dyDescent="0.25">
      <c r="A133" s="54" t="s">
        <v>276</v>
      </c>
      <c r="C133" s="1">
        <v>280</v>
      </c>
      <c r="E133" s="35">
        <v>2.0699999999999998</v>
      </c>
      <c r="F133" s="35">
        <v>3.46</v>
      </c>
      <c r="H133" s="196"/>
      <c r="I133" s="196"/>
      <c r="J133" s="196"/>
      <c r="K133" s="196"/>
      <c r="L133" s="196"/>
      <c r="M133" s="196"/>
      <c r="N133" s="11">
        <f t="shared" si="17"/>
        <v>0</v>
      </c>
      <c r="O133" s="11">
        <f>IF(($F133-$E133)*(Y133+AK133)&gt;0,($F133-$E133)*(Y133+AK133)," ")</f>
        <v>2.7800000000000002</v>
      </c>
      <c r="P133" s="11">
        <f t="shared" si="18"/>
        <v>1.3900000000000001</v>
      </c>
      <c r="Q133" s="11"/>
      <c r="R133" s="11">
        <f t="shared" si="19"/>
        <v>1.3900000000000001</v>
      </c>
      <c r="S133" s="209"/>
      <c r="T133" s="170">
        <v>586</v>
      </c>
      <c r="W133" s="4">
        <v>4</v>
      </c>
      <c r="X133"/>
      <c r="Y133" s="4">
        <v>1</v>
      </c>
      <c r="AA133" s="4">
        <v>1</v>
      </c>
      <c r="AB133" s="4">
        <v>1</v>
      </c>
      <c r="AK133" s="4">
        <v>1</v>
      </c>
      <c r="AQ133" s="45"/>
      <c r="AT133" s="43"/>
    </row>
    <row r="134" spans="1:46" ht="12.75" customHeight="1" x14ac:dyDescent="0.25">
      <c r="A134" s="54" t="s">
        <v>276</v>
      </c>
      <c r="C134" s="1">
        <v>280</v>
      </c>
      <c r="E134"/>
      <c r="F134"/>
      <c r="H134" s="196"/>
      <c r="I134" s="196"/>
      <c r="J134" s="196"/>
      <c r="K134" s="196"/>
      <c r="L134" s="196"/>
      <c r="M134" s="196"/>
      <c r="N134" s="11" t="str">
        <f t="shared" si="17"/>
        <v xml:space="preserve"> </v>
      </c>
      <c r="O134" s="11" t="str">
        <f>IF(($F134-$E134)*(Y134+AK134)&gt;0,($F134-$E134)*(Y134+AK134)," ")</f>
        <v xml:space="preserve"> </v>
      </c>
      <c r="P134" s="11" t="str">
        <f t="shared" si="18"/>
        <v xml:space="preserve"> </v>
      </c>
      <c r="Q134" s="11"/>
      <c r="R134" s="11" t="str">
        <f t="shared" si="19"/>
        <v xml:space="preserve"> </v>
      </c>
      <c r="S134" s="11"/>
      <c r="T134" s="86"/>
      <c r="AQ134" s="45"/>
      <c r="AT134" s="43"/>
    </row>
    <row r="135" spans="1:46" ht="12.75" customHeight="1" x14ac:dyDescent="0.25">
      <c r="A135" s="54" t="s">
        <v>276</v>
      </c>
      <c r="C135" s="1">
        <v>280</v>
      </c>
      <c r="E135"/>
      <c r="F135"/>
      <c r="H135" s="196"/>
      <c r="I135" s="196"/>
      <c r="J135" s="196"/>
      <c r="K135" s="196"/>
      <c r="L135" s="196"/>
      <c r="M135" s="196"/>
      <c r="N135" s="11" t="str">
        <f t="shared" si="17"/>
        <v xml:space="preserve"> </v>
      </c>
      <c r="O135" s="62">
        <v>0.04</v>
      </c>
      <c r="P135" s="11" t="str">
        <f t="shared" si="18"/>
        <v xml:space="preserve"> </v>
      </c>
      <c r="Q135" s="254">
        <v>0.08</v>
      </c>
      <c r="R135" s="11" t="str">
        <f t="shared" si="19"/>
        <v xml:space="preserve"> </v>
      </c>
      <c r="S135" s="254">
        <v>0.01</v>
      </c>
      <c r="T135" s="86">
        <v>92</v>
      </c>
      <c r="V135" s="4" t="s">
        <v>475</v>
      </c>
      <c r="AQ135" s="45"/>
      <c r="AT135" s="43"/>
    </row>
    <row r="136" spans="1:46" ht="12.75" customHeight="1" x14ac:dyDescent="0.25">
      <c r="A136" s="54" t="s">
        <v>276</v>
      </c>
      <c r="C136" s="1">
        <v>280</v>
      </c>
      <c r="E136"/>
      <c r="F136"/>
      <c r="H136" s="196"/>
      <c r="I136" s="196"/>
      <c r="J136" s="196"/>
      <c r="K136" s="196"/>
      <c r="L136" s="196"/>
      <c r="M136" s="196"/>
      <c r="N136" s="11" t="str">
        <f t="shared" si="17"/>
        <v xml:space="preserve"> </v>
      </c>
      <c r="O136" s="62">
        <v>0.09</v>
      </c>
      <c r="P136" s="11" t="str">
        <f t="shared" si="18"/>
        <v xml:space="preserve"> </v>
      </c>
      <c r="Q136" s="254">
        <v>0.16</v>
      </c>
      <c r="R136" s="11" t="str">
        <f t="shared" si="19"/>
        <v xml:space="preserve"> </v>
      </c>
      <c r="S136" s="254">
        <v>0.16</v>
      </c>
      <c r="T136" s="86">
        <v>586</v>
      </c>
      <c r="V136" s="4" t="s">
        <v>476</v>
      </c>
      <c r="AQ136" s="45"/>
      <c r="AT136" s="43"/>
    </row>
    <row r="137" spans="1:46" ht="12.75" customHeight="1" x14ac:dyDescent="0.25">
      <c r="A137" s="54" t="s">
        <v>276</v>
      </c>
      <c r="C137" s="1">
        <v>280</v>
      </c>
      <c r="E137"/>
      <c r="F137"/>
      <c r="H137" s="196"/>
      <c r="I137" s="196"/>
      <c r="J137" s="196"/>
      <c r="K137" s="196"/>
      <c r="L137" s="196"/>
      <c r="M137" s="196"/>
      <c r="N137" s="11" t="str">
        <f t="shared" si="17"/>
        <v xml:space="preserve"> </v>
      </c>
      <c r="O137" s="11" t="str">
        <f>IF((E137-D137)*(X137+AJ137)&gt;0,(E137-D137)*(AGQ137+AJ137)," ")</f>
        <v xml:space="preserve"> </v>
      </c>
      <c r="P137" s="11" t="str">
        <f t="shared" si="18"/>
        <v xml:space="preserve"> </v>
      </c>
      <c r="Q137" s="254"/>
      <c r="R137" s="11" t="str">
        <f t="shared" si="19"/>
        <v xml:space="preserve"> </v>
      </c>
      <c r="S137" s="254" t="s">
        <v>441</v>
      </c>
      <c r="T137" s="86"/>
      <c r="AQ137" s="45"/>
      <c r="AT137" s="43"/>
    </row>
    <row r="138" spans="1:46" ht="12.75" customHeight="1" x14ac:dyDescent="0.25">
      <c r="A138" s="54" t="s">
        <v>276</v>
      </c>
      <c r="C138" s="1">
        <v>280</v>
      </c>
      <c r="E138"/>
      <c r="F138"/>
      <c r="H138" s="196"/>
      <c r="I138" s="196"/>
      <c r="J138" s="196"/>
      <c r="K138" s="196"/>
      <c r="L138" s="196"/>
      <c r="M138" s="196"/>
      <c r="N138" s="11" t="str">
        <f t="shared" si="17"/>
        <v xml:space="preserve"> </v>
      </c>
      <c r="O138" s="62">
        <v>0.04</v>
      </c>
      <c r="P138" s="11" t="str">
        <f t="shared" si="18"/>
        <v xml:space="preserve"> </v>
      </c>
      <c r="Q138" s="254">
        <v>0.28000000000000003</v>
      </c>
      <c r="R138" s="11" t="str">
        <f t="shared" si="19"/>
        <v xml:space="preserve"> </v>
      </c>
      <c r="S138" s="254">
        <v>0.2</v>
      </c>
      <c r="T138" s="86">
        <v>334</v>
      </c>
      <c r="V138" s="4" t="s">
        <v>477</v>
      </c>
      <c r="AQ138" s="45"/>
      <c r="AT138" s="43"/>
    </row>
    <row r="139" spans="1:46" ht="12.75" customHeight="1" x14ac:dyDescent="0.25">
      <c r="A139" s="54" t="s">
        <v>276</v>
      </c>
      <c r="C139" s="1">
        <v>280</v>
      </c>
      <c r="E139"/>
      <c r="F139"/>
      <c r="H139" s="196"/>
      <c r="I139" s="196"/>
      <c r="J139" s="196"/>
      <c r="K139" s="196"/>
      <c r="L139" s="196"/>
      <c r="M139" s="196"/>
      <c r="N139" s="11" t="str">
        <f t="shared" si="17"/>
        <v xml:space="preserve"> </v>
      </c>
      <c r="O139" s="62">
        <v>0.04</v>
      </c>
      <c r="P139" s="11" t="str">
        <f t="shared" si="18"/>
        <v xml:space="preserve"> </v>
      </c>
      <c r="Q139" s="254">
        <v>0.22</v>
      </c>
      <c r="R139" s="11" t="str">
        <f t="shared" si="19"/>
        <v xml:space="preserve"> </v>
      </c>
      <c r="S139" s="254">
        <v>0.1</v>
      </c>
      <c r="T139" s="86">
        <v>258</v>
      </c>
      <c r="V139" s="4" t="s">
        <v>478</v>
      </c>
      <c r="AQ139" s="45"/>
      <c r="AT139" s="43"/>
    </row>
    <row r="140" spans="1:46" ht="12.75" customHeight="1" x14ac:dyDescent="0.25">
      <c r="A140" s="54" t="s">
        <v>276</v>
      </c>
      <c r="C140" s="1">
        <v>280</v>
      </c>
      <c r="E140"/>
      <c r="F140"/>
      <c r="H140" s="196"/>
      <c r="I140" s="196"/>
      <c r="J140" s="196"/>
      <c r="K140" s="196"/>
      <c r="L140" s="196"/>
      <c r="M140" s="196"/>
      <c r="N140" s="11" t="str">
        <f t="shared" si="17"/>
        <v xml:space="preserve"> </v>
      </c>
      <c r="O140" s="62">
        <v>0.02</v>
      </c>
      <c r="P140" s="11" t="str">
        <f t="shared" si="18"/>
        <v xml:space="preserve"> </v>
      </c>
      <c r="Q140" s="254">
        <v>0.17</v>
      </c>
      <c r="R140" s="11" t="str">
        <f t="shared" si="19"/>
        <v xml:space="preserve"> </v>
      </c>
      <c r="S140" s="254">
        <v>0.13</v>
      </c>
      <c r="T140" s="86">
        <v>91</v>
      </c>
      <c r="V140" s="4" t="s">
        <v>479</v>
      </c>
      <c r="AQ140" s="45"/>
      <c r="AT140" s="43"/>
    </row>
    <row r="141" spans="1:46" ht="12.75" customHeight="1" x14ac:dyDescent="0.25">
      <c r="A141" s="54" t="s">
        <v>276</v>
      </c>
      <c r="C141" s="1">
        <v>280</v>
      </c>
      <c r="E141"/>
      <c r="F141"/>
      <c r="H141" s="196"/>
      <c r="I141" s="196"/>
      <c r="J141" s="196"/>
      <c r="K141" s="196"/>
      <c r="L141" s="196"/>
      <c r="M141" s="196"/>
      <c r="N141" s="11" t="str">
        <f t="shared" si="17"/>
        <v xml:space="preserve"> </v>
      </c>
      <c r="O141" s="62">
        <v>0.01</v>
      </c>
      <c r="P141" s="11" t="str">
        <f t="shared" si="18"/>
        <v xml:space="preserve"> </v>
      </c>
      <c r="Q141" s="254">
        <v>0.14000000000000001</v>
      </c>
      <c r="R141" s="11" t="str">
        <f t="shared" si="19"/>
        <v xml:space="preserve"> </v>
      </c>
      <c r="S141" s="254">
        <v>0.17</v>
      </c>
      <c r="T141" s="86">
        <v>318</v>
      </c>
      <c r="V141" s="4" t="s">
        <v>480</v>
      </c>
      <c r="AQ141" s="45"/>
      <c r="AT141" s="43"/>
    </row>
    <row r="142" spans="1:46" ht="12.75" customHeight="1" x14ac:dyDescent="0.25">
      <c r="A142" s="54" t="s">
        <v>276</v>
      </c>
      <c r="C142" s="1">
        <v>280</v>
      </c>
      <c r="E142"/>
      <c r="F142"/>
      <c r="H142" s="196"/>
      <c r="I142" s="196"/>
      <c r="J142" s="196"/>
      <c r="K142" s="196"/>
      <c r="L142" s="196"/>
      <c r="M142" s="196"/>
      <c r="N142" s="11" t="str">
        <f t="shared" si="17"/>
        <v xml:space="preserve"> </v>
      </c>
      <c r="O142" s="11" t="str">
        <f t="shared" ref="O142:O153" si="20">IF(($F142-$E142)*(Y142+AK142)&gt;0,($F142-$E142)*(Y142+AK142)," ")</f>
        <v xml:space="preserve"> </v>
      </c>
      <c r="P142" s="11" t="str">
        <f t="shared" si="18"/>
        <v xml:space="preserve"> </v>
      </c>
      <c r="Q142" s="254">
        <v>0.13</v>
      </c>
      <c r="R142" s="11" t="str">
        <f t="shared" si="19"/>
        <v xml:space="preserve"> </v>
      </c>
      <c r="S142" s="254">
        <v>0.02</v>
      </c>
      <c r="T142" s="86">
        <v>250</v>
      </c>
      <c r="V142" s="4" t="s">
        <v>481</v>
      </c>
      <c r="AQ142" s="45"/>
      <c r="AT142" s="43"/>
    </row>
    <row r="143" spans="1:46" ht="12.75" customHeight="1" x14ac:dyDescent="0.25">
      <c r="A143" s="54" t="s">
        <v>276</v>
      </c>
      <c r="C143" s="1">
        <v>280</v>
      </c>
      <c r="E143"/>
      <c r="F143"/>
      <c r="H143" s="196"/>
      <c r="I143" s="196"/>
      <c r="J143" s="196"/>
      <c r="K143" s="196"/>
      <c r="L143" s="196"/>
      <c r="M143" s="196"/>
      <c r="N143" s="11" t="str">
        <f t="shared" si="17"/>
        <v xml:space="preserve"> </v>
      </c>
      <c r="O143" s="11" t="str">
        <f t="shared" si="20"/>
        <v xml:space="preserve"> </v>
      </c>
      <c r="P143" s="11" t="str">
        <f t="shared" si="18"/>
        <v xml:space="preserve"> </v>
      </c>
      <c r="Q143" s="254">
        <v>0.11</v>
      </c>
      <c r="R143" s="11" t="str">
        <f t="shared" si="19"/>
        <v xml:space="preserve"> </v>
      </c>
      <c r="S143" s="254">
        <v>0.02</v>
      </c>
      <c r="T143" s="86">
        <v>245</v>
      </c>
      <c r="V143" s="4" t="s">
        <v>482</v>
      </c>
      <c r="AQ143" s="45"/>
      <c r="AT143" s="43"/>
    </row>
    <row r="144" spans="1:46" ht="12.75" customHeight="1" x14ac:dyDescent="0.25">
      <c r="A144" s="54" t="s">
        <v>276</v>
      </c>
      <c r="C144" s="1">
        <v>280</v>
      </c>
      <c r="E144"/>
      <c r="F144"/>
      <c r="H144" s="196" t="str">
        <f t="shared" ref="H144:H182" si="21">N144</f>
        <v xml:space="preserve"> </v>
      </c>
      <c r="I144" s="196"/>
      <c r="J144" s="196"/>
      <c r="K144" s="196"/>
      <c r="L144" s="196"/>
      <c r="M144" s="196"/>
      <c r="N144" s="11" t="str">
        <f t="shared" si="17"/>
        <v xml:space="preserve"> </v>
      </c>
      <c r="O144" s="11" t="str">
        <f t="shared" si="20"/>
        <v xml:space="preserve"> </v>
      </c>
      <c r="P144" s="11" t="str">
        <f t="shared" si="18"/>
        <v xml:space="preserve"> </v>
      </c>
      <c r="Q144" s="254">
        <v>0.09</v>
      </c>
      <c r="R144" s="11" t="str">
        <f t="shared" si="19"/>
        <v xml:space="preserve"> </v>
      </c>
      <c r="S144" s="254">
        <v>0.12</v>
      </c>
      <c r="T144" s="86">
        <v>48</v>
      </c>
      <c r="V144" s="4" t="s">
        <v>483</v>
      </c>
      <c r="AQ144" s="45"/>
      <c r="AT144" s="43"/>
    </row>
    <row r="145" spans="1:46" ht="12.75" customHeight="1" x14ac:dyDescent="0.25">
      <c r="A145" s="54" t="s">
        <v>276</v>
      </c>
      <c r="C145" s="1">
        <v>280</v>
      </c>
      <c r="E145"/>
      <c r="F145"/>
      <c r="H145" s="196" t="str">
        <f t="shared" si="21"/>
        <v xml:space="preserve"> </v>
      </c>
      <c r="I145" s="196"/>
      <c r="J145" s="196"/>
      <c r="K145" s="196"/>
      <c r="L145" s="196"/>
      <c r="M145" s="196"/>
      <c r="N145" s="11" t="str">
        <f t="shared" si="17"/>
        <v xml:space="preserve"> </v>
      </c>
      <c r="O145" s="11" t="str">
        <f t="shared" si="20"/>
        <v xml:space="preserve"> </v>
      </c>
      <c r="P145" s="11" t="str">
        <f t="shared" si="18"/>
        <v xml:space="preserve"> </v>
      </c>
      <c r="Q145" s="254">
        <v>0.08</v>
      </c>
      <c r="R145" s="11" t="str">
        <f t="shared" si="19"/>
        <v xml:space="preserve"> </v>
      </c>
      <c r="S145" s="254">
        <v>0.15</v>
      </c>
      <c r="T145" s="87">
        <v>82</v>
      </c>
      <c r="V145" s="4" t="s">
        <v>484</v>
      </c>
      <c r="AQ145" s="45"/>
      <c r="AT145" s="43"/>
    </row>
    <row r="146" spans="1:46" ht="12.75" customHeight="1" x14ac:dyDescent="0.25">
      <c r="A146" s="54" t="s">
        <v>276</v>
      </c>
      <c r="C146" s="1">
        <v>280</v>
      </c>
      <c r="E146"/>
      <c r="F146"/>
      <c r="H146" s="196" t="str">
        <f t="shared" si="21"/>
        <v xml:space="preserve"> </v>
      </c>
      <c r="I146" s="196"/>
      <c r="J146" s="196"/>
      <c r="K146" s="196"/>
      <c r="L146" s="196"/>
      <c r="M146" s="196"/>
      <c r="N146" s="11" t="str">
        <f t="shared" si="17"/>
        <v xml:space="preserve"> </v>
      </c>
      <c r="O146" s="11" t="str">
        <f t="shared" si="20"/>
        <v xml:space="preserve"> </v>
      </c>
      <c r="P146" s="11" t="str">
        <f t="shared" si="18"/>
        <v xml:space="preserve"> </v>
      </c>
      <c r="Q146" s="11"/>
      <c r="R146" s="11" t="str">
        <f t="shared" si="19"/>
        <v xml:space="preserve"> </v>
      </c>
      <c r="S146" s="11"/>
      <c r="T146" s="85" t="s">
        <v>441</v>
      </c>
      <c r="AQ146" s="45"/>
      <c r="AT146" s="43"/>
    </row>
    <row r="147" spans="1:46" ht="12.75" customHeight="1" x14ac:dyDescent="0.25">
      <c r="A147" s="54" t="s">
        <v>276</v>
      </c>
      <c r="C147" s="1">
        <v>280</v>
      </c>
      <c r="E147" s="35">
        <v>4.41</v>
      </c>
      <c r="F147" s="35">
        <v>4.58</v>
      </c>
      <c r="H147" s="196"/>
      <c r="I147" s="196"/>
      <c r="J147" s="196"/>
      <c r="K147" s="196"/>
      <c r="L147" s="196"/>
      <c r="M147" s="196"/>
      <c r="N147" s="11"/>
      <c r="O147" s="11" t="str">
        <f t="shared" si="20"/>
        <v xml:space="preserve"> </v>
      </c>
      <c r="P147" s="62">
        <v>0.17</v>
      </c>
      <c r="Q147" s="62"/>
      <c r="R147" s="11" t="str">
        <f t="shared" si="19"/>
        <v xml:space="preserve"> </v>
      </c>
      <c r="S147" s="62"/>
      <c r="T147" s="84" t="s">
        <v>441</v>
      </c>
      <c r="AQ147" s="45"/>
      <c r="AT147" s="43"/>
    </row>
    <row r="148" spans="1:46" ht="12.75" customHeight="1" x14ac:dyDescent="0.25">
      <c r="A148" s="54" t="s">
        <v>276</v>
      </c>
      <c r="C148" s="1">
        <v>280</v>
      </c>
      <c r="E148"/>
      <c r="F148"/>
      <c r="H148" s="196" t="str">
        <f t="shared" si="21"/>
        <v xml:space="preserve"> </v>
      </c>
      <c r="I148" s="196"/>
      <c r="J148" s="196"/>
      <c r="K148" s="196"/>
      <c r="L148" s="196"/>
      <c r="M148" s="196"/>
      <c r="N148" s="11" t="str">
        <f t="shared" ref="N148:N185" si="22">IF(F148&gt;0,(F148-E148)*(AD148+AE148+AF148)," ")</f>
        <v xml:space="preserve"> </v>
      </c>
      <c r="O148" s="11" t="str">
        <f t="shared" si="20"/>
        <v xml:space="preserve"> </v>
      </c>
      <c r="P148" s="11" t="str">
        <f t="shared" ref="P148:P185" si="23">IF(($F148-$E148)*(AA148+AH148)&gt;0,($F148-$E148)*(AA148+AH148)," ")</f>
        <v xml:space="preserve"> </v>
      </c>
      <c r="Q148" s="11"/>
      <c r="R148" s="11" t="str">
        <f t="shared" si="19"/>
        <v xml:space="preserve"> </v>
      </c>
      <c r="S148" s="11"/>
      <c r="T148" s="85" t="s">
        <v>441</v>
      </c>
      <c r="AQ148" s="45"/>
      <c r="AT148" s="43"/>
    </row>
    <row r="149" spans="1:46" ht="12.75" customHeight="1" x14ac:dyDescent="0.25">
      <c r="A149" s="54" t="s">
        <v>276</v>
      </c>
      <c r="C149" s="1">
        <v>280</v>
      </c>
      <c r="E149"/>
      <c r="F149"/>
      <c r="H149" s="196" t="str">
        <f t="shared" si="21"/>
        <v xml:space="preserve"> </v>
      </c>
      <c r="I149" s="196"/>
      <c r="J149" s="196"/>
      <c r="K149" s="196"/>
      <c r="L149" s="196"/>
      <c r="M149" s="196"/>
      <c r="N149" s="11" t="str">
        <f t="shared" si="22"/>
        <v xml:space="preserve"> </v>
      </c>
      <c r="O149" s="11" t="str">
        <f t="shared" si="20"/>
        <v xml:space="preserve"> </v>
      </c>
      <c r="P149" s="11" t="str">
        <f t="shared" si="23"/>
        <v xml:space="preserve"> </v>
      </c>
      <c r="Q149" s="11"/>
      <c r="R149" s="11" t="str">
        <f t="shared" si="19"/>
        <v xml:space="preserve"> </v>
      </c>
      <c r="S149" s="11"/>
      <c r="T149" s="86">
        <v>40</v>
      </c>
      <c r="V149" s="4" t="s">
        <v>485</v>
      </c>
      <c r="AQ149" s="45"/>
      <c r="AT149" s="43"/>
    </row>
    <row r="150" spans="1:46" ht="12.75" customHeight="1" x14ac:dyDescent="0.25">
      <c r="A150" s="54" t="s">
        <v>276</v>
      </c>
      <c r="C150" s="1">
        <v>280</v>
      </c>
      <c r="E150"/>
      <c r="F150"/>
      <c r="H150" s="196" t="str">
        <f t="shared" si="21"/>
        <v xml:space="preserve"> </v>
      </c>
      <c r="I150" s="196"/>
      <c r="J150" s="196"/>
      <c r="K150" s="196"/>
      <c r="L150" s="196"/>
      <c r="M150" s="196"/>
      <c r="N150" s="11" t="str">
        <f t="shared" si="22"/>
        <v xml:space="preserve"> </v>
      </c>
      <c r="O150" s="11" t="str">
        <f t="shared" si="20"/>
        <v xml:space="preserve"> </v>
      </c>
      <c r="P150" s="11" t="str">
        <f t="shared" si="23"/>
        <v xml:space="preserve"> </v>
      </c>
      <c r="Q150" s="254">
        <v>0.42</v>
      </c>
      <c r="R150" s="11" t="str">
        <f t="shared" si="19"/>
        <v xml:space="preserve"> </v>
      </c>
      <c r="S150" s="254" t="s">
        <v>441</v>
      </c>
      <c r="T150" s="86"/>
      <c r="V150" s="4" t="s">
        <v>486</v>
      </c>
      <c r="AQ150" s="45"/>
      <c r="AT150" s="43"/>
    </row>
    <row r="151" spans="1:46" ht="12.75" customHeight="1" x14ac:dyDescent="0.25">
      <c r="A151" s="54" t="s">
        <v>276</v>
      </c>
      <c r="C151" s="1">
        <v>280</v>
      </c>
      <c r="E151"/>
      <c r="F151"/>
      <c r="H151" s="196" t="str">
        <f t="shared" si="21"/>
        <v xml:space="preserve"> </v>
      </c>
      <c r="I151" s="196"/>
      <c r="J151" s="196"/>
      <c r="K151" s="196"/>
      <c r="L151" s="196"/>
      <c r="M151" s="196"/>
      <c r="N151" s="11" t="str">
        <f t="shared" si="22"/>
        <v xml:space="preserve"> </v>
      </c>
      <c r="O151" s="11" t="str">
        <f t="shared" si="20"/>
        <v xml:space="preserve"> </v>
      </c>
      <c r="P151" s="11" t="str">
        <f t="shared" si="23"/>
        <v xml:space="preserve"> </v>
      </c>
      <c r="Q151" s="254">
        <v>0.04</v>
      </c>
      <c r="R151" s="11" t="str">
        <f t="shared" ref="R151:R185" si="24">IF(($F151-$E151)*(AB151+AI151)&gt;0,($F151-$E151)*(AB151+AI151)," ")</f>
        <v xml:space="preserve"> </v>
      </c>
      <c r="S151" s="254" t="s">
        <v>441</v>
      </c>
      <c r="T151" s="86">
        <v>125</v>
      </c>
      <c r="V151" s="4" t="s">
        <v>487</v>
      </c>
      <c r="AQ151" s="45"/>
      <c r="AT151" s="43"/>
    </row>
    <row r="152" spans="1:46" ht="12.75" customHeight="1" x14ac:dyDescent="0.25">
      <c r="A152" s="54" t="s">
        <v>276</v>
      </c>
      <c r="C152" s="1">
        <v>280</v>
      </c>
      <c r="E152"/>
      <c r="F152"/>
      <c r="H152" s="196" t="str">
        <f t="shared" si="21"/>
        <v xml:space="preserve"> </v>
      </c>
      <c r="I152" s="196"/>
      <c r="J152" s="196"/>
      <c r="K152" s="196"/>
      <c r="L152" s="196"/>
      <c r="M152" s="196"/>
      <c r="N152" s="11" t="str">
        <f t="shared" si="22"/>
        <v xml:space="preserve"> </v>
      </c>
      <c r="O152" s="11" t="str">
        <f t="shared" si="20"/>
        <v xml:space="preserve"> </v>
      </c>
      <c r="P152" s="11" t="str">
        <f t="shared" si="23"/>
        <v xml:space="preserve"> </v>
      </c>
      <c r="Q152" s="254">
        <v>7.0000000000000007E-2</v>
      </c>
      <c r="R152" s="11" t="str">
        <f t="shared" si="24"/>
        <v xml:space="preserve"> </v>
      </c>
      <c r="S152" s="254" t="s">
        <v>441</v>
      </c>
      <c r="T152" s="86">
        <v>315</v>
      </c>
      <c r="V152" s="4" t="s">
        <v>488</v>
      </c>
      <c r="AQ152" s="45"/>
      <c r="AT152" s="43"/>
    </row>
    <row r="153" spans="1:46" ht="12.75" customHeight="1" x14ac:dyDescent="0.25">
      <c r="A153" s="54" t="s">
        <v>276</v>
      </c>
      <c r="C153" s="1">
        <v>280</v>
      </c>
      <c r="E153"/>
      <c r="F153"/>
      <c r="H153" s="196" t="str">
        <f t="shared" si="21"/>
        <v xml:space="preserve"> </v>
      </c>
      <c r="I153" s="196"/>
      <c r="J153" s="196"/>
      <c r="K153" s="196"/>
      <c r="L153" s="196"/>
      <c r="M153" s="196"/>
      <c r="N153" s="11" t="str">
        <f t="shared" si="22"/>
        <v xml:space="preserve"> </v>
      </c>
      <c r="O153" s="11" t="str">
        <f t="shared" si="20"/>
        <v xml:space="preserve"> </v>
      </c>
      <c r="P153" s="11" t="str">
        <f t="shared" si="23"/>
        <v xml:space="preserve"> </v>
      </c>
      <c r="Q153" s="254">
        <v>0.2</v>
      </c>
      <c r="R153" s="11" t="str">
        <f t="shared" si="24"/>
        <v xml:space="preserve"> </v>
      </c>
      <c r="S153" s="254" t="s">
        <v>441</v>
      </c>
      <c r="T153" s="86">
        <v>55</v>
      </c>
      <c r="V153" s="4" t="s">
        <v>489</v>
      </c>
      <c r="AQ153" s="45"/>
      <c r="AT153" s="43"/>
    </row>
    <row r="154" spans="1:46" ht="12.75" customHeight="1" x14ac:dyDescent="0.25">
      <c r="A154" s="54" t="s">
        <v>276</v>
      </c>
      <c r="C154" s="1">
        <v>280</v>
      </c>
      <c r="E154"/>
      <c r="F154"/>
      <c r="H154" s="196" t="str">
        <f t="shared" si="21"/>
        <v xml:space="preserve"> </v>
      </c>
      <c r="I154" s="196"/>
      <c r="J154" s="196"/>
      <c r="K154" s="196"/>
      <c r="L154" s="196"/>
      <c r="M154" s="196"/>
      <c r="N154" s="11" t="str">
        <f t="shared" si="22"/>
        <v xml:space="preserve"> </v>
      </c>
      <c r="O154" s="62">
        <v>0.04</v>
      </c>
      <c r="P154" s="11" t="str">
        <f t="shared" si="23"/>
        <v xml:space="preserve"> </v>
      </c>
      <c r="Q154" s="254">
        <v>0.08</v>
      </c>
      <c r="R154" s="11" t="str">
        <f t="shared" si="24"/>
        <v xml:space="preserve"> </v>
      </c>
      <c r="S154" s="254" t="s">
        <v>441</v>
      </c>
      <c r="T154" s="86">
        <v>355</v>
      </c>
      <c r="V154" s="4" t="s">
        <v>490</v>
      </c>
      <c r="AQ154" s="45"/>
      <c r="AT154" s="43"/>
    </row>
    <row r="155" spans="1:46" ht="12.75" customHeight="1" x14ac:dyDescent="0.25">
      <c r="A155" s="54" t="s">
        <v>276</v>
      </c>
      <c r="C155" s="1">
        <v>280</v>
      </c>
      <c r="E155"/>
      <c r="F155"/>
      <c r="H155" s="196" t="str">
        <f t="shared" si="21"/>
        <v xml:space="preserve"> </v>
      </c>
      <c r="I155" s="196"/>
      <c r="J155" s="196"/>
      <c r="K155" s="196"/>
      <c r="L155" s="196"/>
      <c r="M155" s="196"/>
      <c r="N155" s="11" t="str">
        <f t="shared" si="22"/>
        <v xml:space="preserve"> </v>
      </c>
      <c r="O155" s="62">
        <v>0.05</v>
      </c>
      <c r="P155" s="11" t="str">
        <f t="shared" si="23"/>
        <v xml:space="preserve"> </v>
      </c>
      <c r="Q155" s="254">
        <v>0.11</v>
      </c>
      <c r="R155" s="11" t="str">
        <f t="shared" si="24"/>
        <v xml:space="preserve"> </v>
      </c>
      <c r="S155" s="254" t="s">
        <v>441</v>
      </c>
      <c r="T155" s="86"/>
      <c r="V155" s="4" t="s">
        <v>491</v>
      </c>
      <c r="AQ155" s="45"/>
      <c r="AT155" s="43"/>
    </row>
    <row r="156" spans="1:46" ht="12.75" customHeight="1" x14ac:dyDescent="0.25">
      <c r="A156" s="54" t="s">
        <v>276</v>
      </c>
      <c r="C156" s="1">
        <v>280</v>
      </c>
      <c r="E156"/>
      <c r="F156"/>
      <c r="H156" s="196" t="str">
        <f t="shared" si="21"/>
        <v xml:space="preserve"> </v>
      </c>
      <c r="I156" s="196"/>
      <c r="J156" s="196"/>
      <c r="K156" s="196"/>
      <c r="L156" s="196"/>
      <c r="M156" s="196"/>
      <c r="N156" s="11" t="str">
        <f t="shared" si="22"/>
        <v xml:space="preserve"> </v>
      </c>
      <c r="O156" s="11" t="str">
        <f>IF((E156-D156)*(X156+AJ156)&gt;0,(E156-D156)*(AGQ156+AJ156)," ")</f>
        <v xml:space="preserve"> </v>
      </c>
      <c r="P156" s="11" t="str">
        <f t="shared" si="23"/>
        <v xml:space="preserve"> </v>
      </c>
      <c r="Q156" s="254">
        <v>0.5</v>
      </c>
      <c r="R156" s="11" t="str">
        <f t="shared" si="24"/>
        <v xml:space="preserve"> </v>
      </c>
      <c r="S156" s="254" t="s">
        <v>441</v>
      </c>
      <c r="T156" s="86">
        <v>45</v>
      </c>
      <c r="V156" s="4" t="s">
        <v>492</v>
      </c>
      <c r="AQ156" s="45"/>
      <c r="AT156" s="43"/>
    </row>
    <row r="157" spans="1:46" ht="12.75" customHeight="1" x14ac:dyDescent="0.25">
      <c r="A157" s="54" t="s">
        <v>276</v>
      </c>
      <c r="C157" s="1">
        <v>280</v>
      </c>
      <c r="E157"/>
      <c r="F157"/>
      <c r="H157" s="196" t="str">
        <f t="shared" si="21"/>
        <v xml:space="preserve"> </v>
      </c>
      <c r="I157" s="196"/>
      <c r="J157" s="196"/>
      <c r="K157" s="196"/>
      <c r="L157" s="196"/>
      <c r="M157" s="196"/>
      <c r="N157" s="11" t="str">
        <f t="shared" si="22"/>
        <v xml:space="preserve"> </v>
      </c>
      <c r="O157" s="11" t="str">
        <f>IF((E157-D157)*(X157+AJ157)&gt;0,(E157-D157)*(AGQ157+AJ157)," ")</f>
        <v xml:space="preserve"> </v>
      </c>
      <c r="P157" s="11" t="str">
        <f t="shared" si="23"/>
        <v xml:space="preserve"> </v>
      </c>
      <c r="Q157" s="254">
        <v>0.23</v>
      </c>
      <c r="R157" s="11" t="str">
        <f t="shared" si="24"/>
        <v xml:space="preserve"> </v>
      </c>
      <c r="S157" s="254" t="s">
        <v>441</v>
      </c>
      <c r="T157" s="86">
        <v>45</v>
      </c>
      <c r="V157" s="4" t="s">
        <v>493</v>
      </c>
      <c r="AQ157" s="45"/>
      <c r="AT157" s="43"/>
    </row>
    <row r="158" spans="1:46" ht="12.75" customHeight="1" x14ac:dyDescent="0.25">
      <c r="A158" s="54" t="s">
        <v>276</v>
      </c>
      <c r="C158" s="1">
        <v>280</v>
      </c>
      <c r="E158"/>
      <c r="F158"/>
      <c r="H158" s="196" t="str">
        <f t="shared" si="21"/>
        <v xml:space="preserve"> </v>
      </c>
      <c r="I158" s="196"/>
      <c r="J158" s="196"/>
      <c r="K158" s="196"/>
      <c r="L158" s="196"/>
      <c r="M158" s="196"/>
      <c r="N158" s="11" t="str">
        <f t="shared" si="22"/>
        <v xml:space="preserve"> </v>
      </c>
      <c r="O158" s="11" t="str">
        <f>IF((E158-D158)*(X158+AJ158)&gt;0,(E158-D158)*(AGQ158+AJ158)," ")</f>
        <v xml:space="preserve"> </v>
      </c>
      <c r="P158" s="11" t="str">
        <f t="shared" si="23"/>
        <v xml:space="preserve"> </v>
      </c>
      <c r="Q158" s="254">
        <v>0.21</v>
      </c>
      <c r="R158" s="11" t="str">
        <f t="shared" si="24"/>
        <v xml:space="preserve"> </v>
      </c>
      <c r="S158" s="254" t="s">
        <v>441</v>
      </c>
      <c r="T158" s="86">
        <v>310</v>
      </c>
      <c r="V158" s="4" t="s">
        <v>494</v>
      </c>
      <c r="AQ158" s="45"/>
      <c r="AT158" s="43"/>
    </row>
    <row r="159" spans="1:46" ht="12.75" customHeight="1" x14ac:dyDescent="0.25">
      <c r="A159" s="54" t="s">
        <v>276</v>
      </c>
      <c r="C159" s="1">
        <v>280</v>
      </c>
      <c r="E159"/>
      <c r="F159"/>
      <c r="H159" s="196" t="str">
        <f t="shared" si="21"/>
        <v xml:space="preserve"> </v>
      </c>
      <c r="I159" s="196"/>
      <c r="J159" s="196"/>
      <c r="K159" s="196"/>
      <c r="L159" s="196"/>
      <c r="M159" s="196"/>
      <c r="N159" s="11" t="str">
        <f t="shared" si="22"/>
        <v xml:space="preserve"> </v>
      </c>
      <c r="O159" s="11" t="str">
        <f>IF((E159-D159)*(X159+AJ159)&gt;0,(E159-D159)*(AGQ159+AJ159)," ")</f>
        <v xml:space="preserve"> </v>
      </c>
      <c r="P159" s="11" t="str">
        <f t="shared" si="23"/>
        <v xml:space="preserve"> </v>
      </c>
      <c r="Q159" s="254"/>
      <c r="R159" s="11" t="str">
        <f t="shared" si="24"/>
        <v xml:space="preserve"> </v>
      </c>
      <c r="S159" s="254"/>
      <c r="T159" s="86"/>
      <c r="AQ159" s="45"/>
      <c r="AT159" s="43"/>
    </row>
    <row r="160" spans="1:46" ht="12.75" customHeight="1" x14ac:dyDescent="0.25">
      <c r="A160" s="54" t="s">
        <v>276</v>
      </c>
      <c r="C160" s="1">
        <v>280</v>
      </c>
      <c r="E160"/>
      <c r="F160"/>
      <c r="H160" s="196" t="str">
        <f t="shared" si="21"/>
        <v xml:space="preserve"> </v>
      </c>
      <c r="I160" s="196"/>
      <c r="J160" s="196"/>
      <c r="K160" s="196"/>
      <c r="L160" s="196"/>
      <c r="M160" s="196"/>
      <c r="N160" s="11" t="str">
        <f t="shared" si="22"/>
        <v xml:space="preserve"> </v>
      </c>
      <c r="O160" s="11" t="str">
        <f>IF((E160-D160)*(X160+AJ160)&gt;0,(E160-D160)*(AGQ160+AJ160)," ")</f>
        <v xml:space="preserve"> </v>
      </c>
      <c r="P160" s="11" t="str">
        <f t="shared" si="23"/>
        <v xml:space="preserve"> </v>
      </c>
      <c r="Q160" s="254">
        <v>0.18</v>
      </c>
      <c r="R160" s="11" t="str">
        <f t="shared" si="24"/>
        <v xml:space="preserve"> </v>
      </c>
      <c r="S160" s="254">
        <v>0.18</v>
      </c>
      <c r="T160" s="86">
        <v>159</v>
      </c>
      <c r="V160" s="4" t="s">
        <v>495</v>
      </c>
      <c r="AQ160" s="45"/>
      <c r="AT160" s="43"/>
    </row>
    <row r="161" spans="1:46" ht="12.75" customHeight="1" x14ac:dyDescent="0.25">
      <c r="A161" s="54" t="s">
        <v>276</v>
      </c>
      <c r="C161" s="1">
        <v>280</v>
      </c>
      <c r="E161"/>
      <c r="F161"/>
      <c r="H161" s="196" t="str">
        <f t="shared" si="21"/>
        <v xml:space="preserve"> </v>
      </c>
      <c r="I161" s="196"/>
      <c r="J161" s="196"/>
      <c r="K161" s="196"/>
      <c r="L161" s="196"/>
      <c r="M161" s="196"/>
      <c r="N161" s="11" t="str">
        <f t="shared" si="22"/>
        <v xml:space="preserve"> </v>
      </c>
      <c r="O161" s="62">
        <v>0.06</v>
      </c>
      <c r="P161" s="11" t="str">
        <f t="shared" si="23"/>
        <v xml:space="preserve"> </v>
      </c>
      <c r="Q161" s="254">
        <v>0.4</v>
      </c>
      <c r="R161" s="11" t="str">
        <f t="shared" si="24"/>
        <v xml:space="preserve"> </v>
      </c>
      <c r="S161" s="254">
        <v>0.4</v>
      </c>
      <c r="T161" s="86"/>
      <c r="V161" s="4" t="s">
        <v>496</v>
      </c>
      <c r="AQ161" s="45"/>
      <c r="AT161" s="43"/>
    </row>
    <row r="162" spans="1:46" ht="12.75" customHeight="1" x14ac:dyDescent="0.25">
      <c r="A162" s="54" t="s">
        <v>276</v>
      </c>
      <c r="C162" s="1">
        <v>280</v>
      </c>
      <c r="E162"/>
      <c r="F162"/>
      <c r="H162" s="196" t="str">
        <f t="shared" si="21"/>
        <v xml:space="preserve"> </v>
      </c>
      <c r="I162" s="196"/>
      <c r="J162" s="196"/>
      <c r="K162" s="196"/>
      <c r="L162" s="196"/>
      <c r="M162" s="196"/>
      <c r="N162" s="11" t="str">
        <f t="shared" si="22"/>
        <v xml:space="preserve"> </v>
      </c>
      <c r="O162" s="11" t="str">
        <f>IF((E162-D162)*(X162+AJ162)&gt;0,(E162-D162)*(AGQ162+AJ162)," ")</f>
        <v xml:space="preserve"> </v>
      </c>
      <c r="P162" s="11" t="str">
        <f t="shared" si="23"/>
        <v xml:space="preserve"> </v>
      </c>
      <c r="Q162" s="254">
        <v>0.5</v>
      </c>
      <c r="R162" s="11" t="str">
        <f t="shared" si="24"/>
        <v xml:space="preserve"> </v>
      </c>
      <c r="S162" s="254">
        <v>0.5</v>
      </c>
      <c r="T162" s="86"/>
      <c r="V162" s="4" t="s">
        <v>497</v>
      </c>
      <c r="AQ162" s="45"/>
      <c r="AT162" s="43"/>
    </row>
    <row r="163" spans="1:46" ht="12.75" customHeight="1" x14ac:dyDescent="0.25">
      <c r="A163" s="54" t="s">
        <v>276</v>
      </c>
      <c r="C163" s="1">
        <v>280</v>
      </c>
      <c r="E163"/>
      <c r="F163"/>
      <c r="H163" s="196" t="str">
        <f t="shared" si="21"/>
        <v xml:space="preserve"> </v>
      </c>
      <c r="I163" s="196"/>
      <c r="J163" s="196"/>
      <c r="K163" s="196"/>
      <c r="L163" s="196"/>
      <c r="M163" s="196"/>
      <c r="N163" s="11" t="str">
        <f t="shared" si="22"/>
        <v xml:space="preserve"> </v>
      </c>
      <c r="O163" s="11" t="str">
        <f>IF((E163-D163)*(X163+AJ163)&gt;0,(E163-D163)*(AGQ163+AJ163)," ")</f>
        <v xml:space="preserve"> </v>
      </c>
      <c r="P163" s="11" t="str">
        <f t="shared" si="23"/>
        <v xml:space="preserve"> </v>
      </c>
      <c r="Q163" s="254">
        <v>0.23</v>
      </c>
      <c r="R163" s="11" t="str">
        <f t="shared" si="24"/>
        <v xml:space="preserve"> </v>
      </c>
      <c r="S163" s="254">
        <v>0.23</v>
      </c>
      <c r="T163" s="86"/>
      <c r="V163" s="4" t="s">
        <v>498</v>
      </c>
      <c r="AQ163" s="45"/>
      <c r="AT163" s="43"/>
    </row>
    <row r="164" spans="1:46" ht="12.75" customHeight="1" x14ac:dyDescent="0.25">
      <c r="A164" s="54" t="s">
        <v>276</v>
      </c>
      <c r="C164" s="1">
        <v>280</v>
      </c>
      <c r="E164"/>
      <c r="F164"/>
      <c r="H164" s="196" t="str">
        <f t="shared" si="21"/>
        <v xml:space="preserve"> </v>
      </c>
      <c r="I164" s="196"/>
      <c r="J164" s="196"/>
      <c r="K164" s="196"/>
      <c r="L164" s="196"/>
      <c r="M164" s="196"/>
      <c r="N164" s="11" t="str">
        <f t="shared" si="22"/>
        <v xml:space="preserve"> </v>
      </c>
      <c r="O164" s="62">
        <v>0.04</v>
      </c>
      <c r="P164" s="11" t="str">
        <f t="shared" si="23"/>
        <v xml:space="preserve"> </v>
      </c>
      <c r="Q164" s="254">
        <v>0.06</v>
      </c>
      <c r="R164" s="11" t="str">
        <f t="shared" si="24"/>
        <v xml:space="preserve"> </v>
      </c>
      <c r="S164" s="254">
        <v>0.08</v>
      </c>
      <c r="T164" s="86"/>
      <c r="V164" s="4" t="s">
        <v>499</v>
      </c>
      <c r="AQ164" s="45"/>
      <c r="AT164" s="43"/>
    </row>
    <row r="165" spans="1:46" ht="12.75" customHeight="1" x14ac:dyDescent="0.25">
      <c r="A165" s="54" t="s">
        <v>276</v>
      </c>
      <c r="C165" s="1">
        <v>280</v>
      </c>
      <c r="E165"/>
      <c r="F165"/>
      <c r="H165" s="196" t="str">
        <f t="shared" si="21"/>
        <v xml:space="preserve"> </v>
      </c>
      <c r="I165" s="196"/>
      <c r="J165" s="196"/>
      <c r="K165" s="196"/>
      <c r="L165" s="196"/>
      <c r="M165" s="196"/>
      <c r="N165" s="11" t="str">
        <f t="shared" si="22"/>
        <v xml:space="preserve"> </v>
      </c>
      <c r="O165" s="11" t="str">
        <f t="shared" ref="O165:O171" si="25">IF(($F165-$E165)*(Y165+AK165)&gt;0,($F165-$E165)*(Y165+AK165)," ")</f>
        <v xml:space="preserve"> </v>
      </c>
      <c r="P165" s="11" t="str">
        <f t="shared" si="23"/>
        <v xml:space="preserve"> </v>
      </c>
      <c r="Q165" s="11"/>
      <c r="R165" s="11" t="str">
        <f t="shared" si="24"/>
        <v xml:space="preserve"> </v>
      </c>
      <c r="S165" s="11"/>
      <c r="T165" s="86"/>
      <c r="AQ165" s="45"/>
      <c r="AT165" s="43"/>
    </row>
    <row r="166" spans="1:46" ht="12.75" customHeight="1" x14ac:dyDescent="0.25">
      <c r="A166" s="54" t="s">
        <v>276</v>
      </c>
      <c r="C166" s="1">
        <v>280</v>
      </c>
      <c r="E166" s="35">
        <v>4.67</v>
      </c>
      <c r="F166" s="35">
        <v>5.78</v>
      </c>
      <c r="H166" s="196"/>
      <c r="I166" s="196"/>
      <c r="J166" s="196"/>
      <c r="K166" s="196"/>
      <c r="L166" s="196"/>
      <c r="M166" s="196"/>
      <c r="N166" s="11">
        <f t="shared" si="22"/>
        <v>0</v>
      </c>
      <c r="O166" s="11">
        <f t="shared" si="25"/>
        <v>1.1100000000000003</v>
      </c>
      <c r="P166" s="11">
        <f t="shared" si="23"/>
        <v>1.1100000000000003</v>
      </c>
      <c r="Q166" s="11"/>
      <c r="R166" s="11">
        <f t="shared" si="24"/>
        <v>1.1100000000000003</v>
      </c>
      <c r="S166" s="11"/>
      <c r="T166" s="86"/>
      <c r="W166" s="4">
        <v>4</v>
      </c>
      <c r="X166"/>
      <c r="Y166" s="4">
        <v>1</v>
      </c>
      <c r="AA166" s="4">
        <v>1</v>
      </c>
      <c r="AB166" s="4">
        <v>1</v>
      </c>
      <c r="AQ166" s="45"/>
      <c r="AT166" s="43"/>
    </row>
    <row r="167" spans="1:46" ht="12.75" customHeight="1" x14ac:dyDescent="0.25">
      <c r="A167" s="54" t="s">
        <v>276</v>
      </c>
      <c r="C167" s="1">
        <v>280</v>
      </c>
      <c r="H167" s="196" t="str">
        <f t="shared" si="21"/>
        <v xml:space="preserve"> </v>
      </c>
      <c r="I167" s="196"/>
      <c r="J167" s="196"/>
      <c r="K167" s="196"/>
      <c r="L167" s="196"/>
      <c r="M167" s="196"/>
      <c r="N167" s="11" t="str">
        <f t="shared" si="22"/>
        <v xml:space="preserve"> </v>
      </c>
      <c r="O167" s="11" t="str">
        <f t="shared" si="25"/>
        <v xml:space="preserve"> </v>
      </c>
      <c r="P167" s="11" t="str">
        <f t="shared" si="23"/>
        <v xml:space="preserve"> </v>
      </c>
      <c r="Q167" s="11"/>
      <c r="R167" s="11" t="str">
        <f t="shared" si="24"/>
        <v xml:space="preserve"> </v>
      </c>
      <c r="S167" s="11"/>
      <c r="T167" s="86"/>
      <c r="AQ167" s="45"/>
      <c r="AT167" s="43"/>
    </row>
    <row r="168" spans="1:46" ht="12.75" customHeight="1" x14ac:dyDescent="0.25">
      <c r="A168" s="54" t="s">
        <v>276</v>
      </c>
      <c r="C168" s="1">
        <v>280</v>
      </c>
      <c r="H168" s="196" t="str">
        <f t="shared" si="21"/>
        <v xml:space="preserve"> </v>
      </c>
      <c r="I168" s="196"/>
      <c r="J168" s="196"/>
      <c r="K168" s="196"/>
      <c r="L168" s="196"/>
      <c r="M168" s="196"/>
      <c r="N168" s="11" t="str">
        <f t="shared" si="22"/>
        <v xml:space="preserve"> </v>
      </c>
      <c r="O168" s="11" t="str">
        <f t="shared" si="25"/>
        <v xml:space="preserve"> </v>
      </c>
      <c r="P168" s="11" t="str">
        <f t="shared" si="23"/>
        <v xml:space="preserve"> </v>
      </c>
      <c r="Q168" s="254">
        <v>0.18</v>
      </c>
      <c r="R168" s="11" t="str">
        <f t="shared" si="24"/>
        <v xml:space="preserve"> </v>
      </c>
      <c r="S168" s="254"/>
      <c r="T168" s="86">
        <v>50</v>
      </c>
      <c r="V168" s="4" t="s">
        <v>500</v>
      </c>
      <c r="AQ168" s="45"/>
      <c r="AT168" s="43"/>
    </row>
    <row r="169" spans="1:46" ht="12.75" customHeight="1" x14ac:dyDescent="0.25">
      <c r="A169" s="54" t="s">
        <v>276</v>
      </c>
      <c r="C169" s="1">
        <v>280</v>
      </c>
      <c r="H169" s="196" t="str">
        <f t="shared" si="21"/>
        <v xml:space="preserve"> </v>
      </c>
      <c r="I169" s="196"/>
      <c r="J169" s="196"/>
      <c r="K169" s="196"/>
      <c r="L169" s="196"/>
      <c r="M169" s="196"/>
      <c r="N169" s="11" t="str">
        <f t="shared" si="22"/>
        <v xml:space="preserve"> </v>
      </c>
      <c r="O169" s="11" t="str">
        <f t="shared" si="25"/>
        <v xml:space="preserve"> </v>
      </c>
      <c r="P169" s="11" t="str">
        <f t="shared" si="23"/>
        <v xml:space="preserve"> </v>
      </c>
      <c r="Q169" s="254">
        <v>0.14000000000000001</v>
      </c>
      <c r="R169" s="11" t="str">
        <f t="shared" si="24"/>
        <v xml:space="preserve"> </v>
      </c>
      <c r="S169" s="254"/>
      <c r="T169" s="86">
        <v>300</v>
      </c>
      <c r="V169" s="4" t="s">
        <v>501</v>
      </c>
      <c r="AQ169" s="45"/>
      <c r="AT169" s="43"/>
    </row>
    <row r="170" spans="1:46" ht="12.75" customHeight="1" x14ac:dyDescent="0.25">
      <c r="A170" s="54" t="s">
        <v>276</v>
      </c>
      <c r="C170" s="1">
        <v>280</v>
      </c>
      <c r="H170" s="196" t="str">
        <f t="shared" si="21"/>
        <v xml:space="preserve"> </v>
      </c>
      <c r="I170" s="196"/>
      <c r="J170" s="196"/>
      <c r="K170" s="196"/>
      <c r="L170" s="196"/>
      <c r="M170" s="196"/>
      <c r="N170" s="11" t="str">
        <f t="shared" si="22"/>
        <v xml:space="preserve"> </v>
      </c>
      <c r="O170" s="11" t="str">
        <f t="shared" si="25"/>
        <v xml:space="preserve"> </v>
      </c>
      <c r="P170" s="11" t="str">
        <f t="shared" si="23"/>
        <v xml:space="preserve"> </v>
      </c>
      <c r="Q170" s="254">
        <v>0.2</v>
      </c>
      <c r="R170" s="11" t="str">
        <f t="shared" si="24"/>
        <v xml:space="preserve"> </v>
      </c>
      <c r="S170" s="254"/>
      <c r="T170" s="86">
        <v>370</v>
      </c>
      <c r="V170" s="4" t="s">
        <v>502</v>
      </c>
      <c r="AQ170" s="45"/>
      <c r="AT170" s="43"/>
    </row>
    <row r="171" spans="1:46" ht="12.75" customHeight="1" x14ac:dyDescent="0.25">
      <c r="A171" s="54" t="s">
        <v>276</v>
      </c>
      <c r="C171" s="1">
        <v>280</v>
      </c>
      <c r="H171" s="196" t="str">
        <f t="shared" si="21"/>
        <v xml:space="preserve"> </v>
      </c>
      <c r="I171" s="196"/>
      <c r="J171" s="196"/>
      <c r="K171" s="196"/>
      <c r="L171" s="196"/>
      <c r="M171" s="196"/>
      <c r="N171" s="11" t="str">
        <f t="shared" si="22"/>
        <v xml:space="preserve"> </v>
      </c>
      <c r="O171" s="11" t="str">
        <f t="shared" si="25"/>
        <v xml:space="preserve"> </v>
      </c>
      <c r="P171" s="11" t="str">
        <f t="shared" si="23"/>
        <v xml:space="preserve"> </v>
      </c>
      <c r="Q171" s="254">
        <v>0.21</v>
      </c>
      <c r="R171" s="11" t="str">
        <f t="shared" si="24"/>
        <v xml:space="preserve"> </v>
      </c>
      <c r="S171" s="254"/>
      <c r="T171" s="86">
        <v>50</v>
      </c>
      <c r="V171" s="4" t="s">
        <v>503</v>
      </c>
      <c r="AQ171" s="45"/>
      <c r="AT171" s="43"/>
    </row>
    <row r="172" spans="1:46" ht="12.75" customHeight="1" x14ac:dyDescent="0.25">
      <c r="A172" s="54" t="s">
        <v>276</v>
      </c>
      <c r="C172" s="1">
        <v>280</v>
      </c>
      <c r="H172" s="196" t="str">
        <f t="shared" si="21"/>
        <v xml:space="preserve"> </v>
      </c>
      <c r="I172" s="196"/>
      <c r="J172" s="196"/>
      <c r="K172" s="196"/>
      <c r="L172" s="196"/>
      <c r="M172" s="196"/>
      <c r="N172" s="11" t="str">
        <f t="shared" si="22"/>
        <v xml:space="preserve"> </v>
      </c>
      <c r="O172" s="11" t="str">
        <f>IF((E172-D172)*(X172+AJ172)&gt;0,(E172-D172)*(AGQ172+AJ172)," ")</f>
        <v xml:space="preserve"> </v>
      </c>
      <c r="P172" s="11" t="str">
        <f t="shared" si="23"/>
        <v xml:space="preserve"> </v>
      </c>
      <c r="Q172" s="254">
        <v>0.15</v>
      </c>
      <c r="R172" s="11" t="str">
        <f t="shared" si="24"/>
        <v xml:space="preserve"> </v>
      </c>
      <c r="S172" s="254"/>
      <c r="T172" s="86">
        <v>180</v>
      </c>
      <c r="V172" s="4" t="s">
        <v>504</v>
      </c>
      <c r="AQ172" s="45"/>
      <c r="AT172" s="43"/>
    </row>
    <row r="173" spans="1:46" ht="12.75" customHeight="1" x14ac:dyDescent="0.25">
      <c r="A173" s="54" t="s">
        <v>276</v>
      </c>
      <c r="C173" s="1">
        <v>280</v>
      </c>
      <c r="H173" s="196" t="str">
        <f t="shared" si="21"/>
        <v xml:space="preserve"> </v>
      </c>
      <c r="I173" s="196"/>
      <c r="J173" s="196"/>
      <c r="K173" s="196"/>
      <c r="L173" s="196"/>
      <c r="M173" s="196"/>
      <c r="N173" s="11" t="str">
        <f t="shared" si="22"/>
        <v xml:space="preserve"> </v>
      </c>
      <c r="O173" s="11" t="str">
        <f>IF((E173-D173)*(X173+AJ173)&gt;0,(E173-D173)*(AGQ173+AJ173)," ")</f>
        <v xml:space="preserve"> </v>
      </c>
      <c r="P173" s="11" t="str">
        <f t="shared" si="23"/>
        <v xml:space="preserve"> </v>
      </c>
      <c r="Q173" s="254">
        <v>0.21</v>
      </c>
      <c r="R173" s="11" t="str">
        <f t="shared" si="24"/>
        <v xml:space="preserve"> </v>
      </c>
      <c r="S173" s="254"/>
      <c r="T173" s="86">
        <v>200</v>
      </c>
      <c r="V173" s="4" t="s">
        <v>505</v>
      </c>
      <c r="AQ173" s="45"/>
      <c r="AT173" s="43"/>
    </row>
    <row r="174" spans="1:46" ht="12.75" customHeight="1" x14ac:dyDescent="0.25">
      <c r="A174" s="54" t="s">
        <v>276</v>
      </c>
      <c r="C174" s="1">
        <v>280</v>
      </c>
      <c r="H174" s="196" t="str">
        <f t="shared" si="21"/>
        <v xml:space="preserve"> </v>
      </c>
      <c r="I174" s="196"/>
      <c r="J174" s="196"/>
      <c r="K174" s="196"/>
      <c r="L174" s="196"/>
      <c r="M174" s="196"/>
      <c r="N174" s="11" t="str">
        <f t="shared" si="22"/>
        <v xml:space="preserve"> </v>
      </c>
      <c r="O174" s="62">
        <v>0.02</v>
      </c>
      <c r="P174" s="11" t="str">
        <f t="shared" si="23"/>
        <v xml:space="preserve"> </v>
      </c>
      <c r="Q174" s="254">
        <v>0.33</v>
      </c>
      <c r="R174" s="11" t="str">
        <f t="shared" si="24"/>
        <v xml:space="preserve"> </v>
      </c>
      <c r="S174" s="254">
        <v>0.09</v>
      </c>
      <c r="T174" s="86">
        <v>341</v>
      </c>
      <c r="V174" s="4" t="s">
        <v>506</v>
      </c>
      <c r="AQ174" s="45"/>
      <c r="AT174" s="43"/>
    </row>
    <row r="175" spans="1:46" ht="12.75" customHeight="1" x14ac:dyDescent="0.25">
      <c r="A175" s="54" t="s">
        <v>276</v>
      </c>
      <c r="C175" s="1">
        <v>280</v>
      </c>
      <c r="H175" s="196" t="str">
        <f t="shared" si="21"/>
        <v xml:space="preserve"> </v>
      </c>
      <c r="I175" s="196"/>
      <c r="J175" s="196"/>
      <c r="K175" s="196"/>
      <c r="L175" s="196"/>
      <c r="M175" s="196"/>
      <c r="N175" s="11" t="str">
        <f t="shared" si="22"/>
        <v xml:space="preserve"> </v>
      </c>
      <c r="O175" s="11" t="str">
        <f>IF((E175-D175)*(X175+AJ175)&gt;0,(E175-D175)*(AGQ175+AJ175)," ")</f>
        <v xml:space="preserve"> </v>
      </c>
      <c r="P175" s="11" t="str">
        <f t="shared" si="23"/>
        <v xml:space="preserve"> </v>
      </c>
      <c r="Q175" s="254">
        <v>7.0000000000000007E-2</v>
      </c>
      <c r="R175" s="11" t="str">
        <f t="shared" si="24"/>
        <v xml:space="preserve"> </v>
      </c>
      <c r="S175" s="254">
        <v>0.15</v>
      </c>
      <c r="T175" s="86">
        <v>484</v>
      </c>
      <c r="V175" s="4" t="s">
        <v>507</v>
      </c>
      <c r="AQ175" s="45"/>
      <c r="AT175" s="43"/>
    </row>
    <row r="176" spans="1:46" ht="12.75" customHeight="1" x14ac:dyDescent="0.25">
      <c r="A176" s="54" t="s">
        <v>276</v>
      </c>
      <c r="C176" s="1">
        <v>280</v>
      </c>
      <c r="H176" s="196" t="str">
        <f t="shared" si="21"/>
        <v xml:space="preserve"> </v>
      </c>
      <c r="I176" s="196"/>
      <c r="J176" s="196"/>
      <c r="K176" s="196"/>
      <c r="L176" s="196"/>
      <c r="M176" s="196"/>
      <c r="N176" s="11" t="str">
        <f t="shared" si="22"/>
        <v xml:space="preserve"> </v>
      </c>
      <c r="O176" s="11" t="str">
        <f>IF((E176-D176)*(X176+AJ176)&gt;0,(E176-D176)*(AGQ176+AJ176)," ")</f>
        <v xml:space="preserve"> </v>
      </c>
      <c r="P176" s="11" t="str">
        <f t="shared" si="23"/>
        <v xml:space="preserve"> </v>
      </c>
      <c r="Q176" s="254"/>
      <c r="R176" s="11" t="str">
        <f t="shared" si="24"/>
        <v xml:space="preserve"> </v>
      </c>
      <c r="S176" s="10"/>
      <c r="T176" s="12" t="str">
        <f>IF($F176&gt;0,IF(AM176&gt;0,((F176-E176)*AM176)*5280," ")," ")</f>
        <v xml:space="preserve"> </v>
      </c>
      <c r="AQ176" s="45"/>
      <c r="AT176" s="43"/>
    </row>
    <row r="177" spans="1:46" ht="12.75" customHeight="1" x14ac:dyDescent="0.25">
      <c r="A177" s="54" t="s">
        <v>276</v>
      </c>
      <c r="C177" s="1">
        <v>280</v>
      </c>
      <c r="H177" s="196" t="str">
        <f t="shared" si="21"/>
        <v xml:space="preserve"> </v>
      </c>
      <c r="I177" s="196"/>
      <c r="J177" s="196"/>
      <c r="K177" s="196"/>
      <c r="L177" s="196"/>
      <c r="M177" s="196"/>
      <c r="N177" s="11" t="str">
        <f t="shared" si="22"/>
        <v xml:space="preserve"> </v>
      </c>
      <c r="O177" s="179"/>
      <c r="P177" s="11" t="str">
        <f t="shared" si="23"/>
        <v xml:space="preserve"> </v>
      </c>
      <c r="Q177" s="254">
        <v>0.18</v>
      </c>
      <c r="R177" s="11" t="str">
        <f t="shared" si="24"/>
        <v xml:space="preserve"> </v>
      </c>
      <c r="S177" s="10"/>
      <c r="T177" s="179">
        <v>50</v>
      </c>
      <c r="V177" s="173" t="s">
        <v>500</v>
      </c>
      <c r="AQ177" s="45"/>
      <c r="AT177" s="43"/>
    </row>
    <row r="178" spans="1:46" ht="12.75" customHeight="1" x14ac:dyDescent="0.25">
      <c r="A178" s="54" t="s">
        <v>276</v>
      </c>
      <c r="C178" s="1">
        <v>280</v>
      </c>
      <c r="H178" s="196" t="str">
        <f t="shared" si="21"/>
        <v xml:space="preserve"> </v>
      </c>
      <c r="I178" s="196"/>
      <c r="J178" s="196"/>
      <c r="K178" s="196"/>
      <c r="L178" s="196"/>
      <c r="M178" s="196"/>
      <c r="N178" s="11" t="str">
        <f t="shared" si="22"/>
        <v xml:space="preserve"> </v>
      </c>
      <c r="O178" s="179"/>
      <c r="P178" s="11" t="str">
        <f t="shared" si="23"/>
        <v xml:space="preserve"> </v>
      </c>
      <c r="Q178" s="254">
        <v>0.14000000000000001</v>
      </c>
      <c r="R178" s="11" t="str">
        <f t="shared" si="24"/>
        <v xml:space="preserve"> </v>
      </c>
      <c r="S178" s="10"/>
      <c r="T178" s="179">
        <v>300</v>
      </c>
      <c r="V178" s="173" t="s">
        <v>501</v>
      </c>
      <c r="AQ178" s="45"/>
      <c r="AT178" s="43"/>
    </row>
    <row r="179" spans="1:46" ht="12.75" customHeight="1" x14ac:dyDescent="0.25">
      <c r="A179" s="54" t="s">
        <v>276</v>
      </c>
      <c r="C179" s="1">
        <v>280</v>
      </c>
      <c r="H179" s="196" t="str">
        <f t="shared" si="21"/>
        <v xml:space="preserve"> </v>
      </c>
      <c r="I179" s="196"/>
      <c r="J179" s="196"/>
      <c r="K179" s="196"/>
      <c r="L179" s="196"/>
      <c r="M179" s="196"/>
      <c r="N179" s="11" t="str">
        <f t="shared" si="22"/>
        <v xml:space="preserve"> </v>
      </c>
      <c r="O179" s="179"/>
      <c r="P179" s="11" t="str">
        <f t="shared" si="23"/>
        <v xml:space="preserve"> </v>
      </c>
      <c r="Q179" s="254">
        <v>0.2</v>
      </c>
      <c r="R179" s="11" t="str">
        <f t="shared" si="24"/>
        <v xml:space="preserve"> </v>
      </c>
      <c r="S179" s="10"/>
      <c r="T179" s="179">
        <v>370</v>
      </c>
      <c r="V179" s="173" t="s">
        <v>502</v>
      </c>
      <c r="AQ179" s="45"/>
      <c r="AT179" s="43"/>
    </row>
    <row r="180" spans="1:46" ht="12.75" customHeight="1" x14ac:dyDescent="0.25">
      <c r="A180" s="54" t="s">
        <v>276</v>
      </c>
      <c r="C180" s="1">
        <v>280</v>
      </c>
      <c r="H180" s="196" t="str">
        <f t="shared" si="21"/>
        <v xml:space="preserve"> </v>
      </c>
      <c r="I180" s="196"/>
      <c r="J180" s="196"/>
      <c r="K180" s="196"/>
      <c r="L180" s="196"/>
      <c r="M180" s="196"/>
      <c r="N180" s="11" t="str">
        <f t="shared" si="22"/>
        <v xml:space="preserve"> </v>
      </c>
      <c r="O180" s="179"/>
      <c r="P180" s="11" t="str">
        <f t="shared" si="23"/>
        <v xml:space="preserve"> </v>
      </c>
      <c r="Q180" s="254">
        <v>0.21</v>
      </c>
      <c r="R180" s="11" t="str">
        <f t="shared" si="24"/>
        <v xml:space="preserve"> </v>
      </c>
      <c r="S180" s="10"/>
      <c r="T180" s="179">
        <v>50</v>
      </c>
      <c r="V180" s="173" t="s">
        <v>503</v>
      </c>
      <c r="AQ180" s="45"/>
      <c r="AT180" s="43"/>
    </row>
    <row r="181" spans="1:46" ht="12.75" customHeight="1" x14ac:dyDescent="0.25">
      <c r="A181" s="54" t="s">
        <v>276</v>
      </c>
      <c r="C181" s="1">
        <v>280</v>
      </c>
      <c r="H181" s="196" t="str">
        <f t="shared" si="21"/>
        <v xml:space="preserve"> </v>
      </c>
      <c r="I181" s="196"/>
      <c r="J181" s="196"/>
      <c r="K181" s="196"/>
      <c r="L181" s="196"/>
      <c r="M181" s="196"/>
      <c r="N181" s="11" t="str">
        <f t="shared" si="22"/>
        <v xml:space="preserve"> </v>
      </c>
      <c r="O181" s="179"/>
      <c r="P181" s="11" t="str">
        <f t="shared" si="23"/>
        <v xml:space="preserve"> </v>
      </c>
      <c r="Q181" s="254">
        <v>0.15</v>
      </c>
      <c r="R181" s="11" t="str">
        <f t="shared" si="24"/>
        <v xml:space="preserve"> </v>
      </c>
      <c r="S181" s="10"/>
      <c r="T181" s="179">
        <v>180</v>
      </c>
      <c r="V181" s="173" t="s">
        <v>504</v>
      </c>
      <c r="AQ181" s="45"/>
      <c r="AT181" s="43"/>
    </row>
    <row r="182" spans="1:46" ht="12.75" customHeight="1" x14ac:dyDescent="0.25">
      <c r="A182" s="54" t="s">
        <v>276</v>
      </c>
      <c r="C182" s="1">
        <v>280</v>
      </c>
      <c r="H182" s="196" t="str">
        <f t="shared" si="21"/>
        <v xml:space="preserve"> </v>
      </c>
      <c r="I182" s="196"/>
      <c r="J182" s="196"/>
      <c r="K182" s="196"/>
      <c r="L182" s="196"/>
      <c r="M182" s="196"/>
      <c r="N182" s="11" t="str">
        <f t="shared" si="22"/>
        <v xml:space="preserve"> </v>
      </c>
      <c r="O182" s="179"/>
      <c r="P182" s="11" t="str">
        <f t="shared" si="23"/>
        <v xml:space="preserve"> </v>
      </c>
      <c r="Q182" s="254">
        <v>0.21</v>
      </c>
      <c r="R182" s="11" t="str">
        <f t="shared" si="24"/>
        <v xml:space="preserve"> </v>
      </c>
      <c r="S182" s="10"/>
      <c r="T182" s="179">
        <v>200</v>
      </c>
      <c r="V182" s="173" t="s">
        <v>505</v>
      </c>
      <c r="AQ182" s="45"/>
      <c r="AT182" s="43"/>
    </row>
    <row r="183" spans="1:46" ht="12.75" customHeight="1" x14ac:dyDescent="0.25">
      <c r="A183" s="54" t="s">
        <v>276</v>
      </c>
      <c r="C183" s="1">
        <v>280</v>
      </c>
      <c r="H183" s="196" t="str">
        <f t="shared" ref="H183:H185" si="26">N183</f>
        <v xml:space="preserve"> </v>
      </c>
      <c r="I183" s="196"/>
      <c r="J183" s="196"/>
      <c r="K183" s="196"/>
      <c r="L183" s="196"/>
      <c r="M183" s="196"/>
      <c r="N183" s="11" t="str">
        <f t="shared" si="22"/>
        <v xml:space="preserve"> </v>
      </c>
      <c r="O183" s="179">
        <v>0.02</v>
      </c>
      <c r="P183" s="11" t="str">
        <f t="shared" si="23"/>
        <v xml:space="preserve"> </v>
      </c>
      <c r="Q183" s="254">
        <v>0.33</v>
      </c>
      <c r="R183" s="11" t="str">
        <f t="shared" si="24"/>
        <v xml:space="preserve"> </v>
      </c>
      <c r="S183" s="254">
        <v>0.09</v>
      </c>
      <c r="T183" s="179">
        <v>341</v>
      </c>
      <c r="V183" s="173" t="s">
        <v>506</v>
      </c>
      <c r="AQ183" s="45"/>
      <c r="AT183" s="43"/>
    </row>
    <row r="184" spans="1:46" ht="12.75" customHeight="1" x14ac:dyDescent="0.25">
      <c r="A184" s="54" t="s">
        <v>276</v>
      </c>
      <c r="C184" s="1">
        <v>280</v>
      </c>
      <c r="H184" s="196" t="str">
        <f t="shared" si="26"/>
        <v xml:space="preserve"> </v>
      </c>
      <c r="I184" s="196"/>
      <c r="J184" s="196"/>
      <c r="K184" s="196"/>
      <c r="L184" s="196"/>
      <c r="M184" s="196"/>
      <c r="N184" s="11" t="str">
        <f t="shared" si="22"/>
        <v xml:space="preserve"> </v>
      </c>
      <c r="O184" s="11" t="str">
        <f>IF(($F184-$E184)*(Y184+AK184)&gt;0,($F184-$E184)*(Y184+AK184)," ")</f>
        <v xml:space="preserve"> </v>
      </c>
      <c r="P184" s="11" t="str">
        <f t="shared" si="23"/>
        <v xml:space="preserve"> </v>
      </c>
      <c r="Q184" s="254">
        <v>7.0000000000000007E-2</v>
      </c>
      <c r="R184" s="11" t="str">
        <f t="shared" si="24"/>
        <v xml:space="preserve"> </v>
      </c>
      <c r="S184" s="254">
        <v>0.15</v>
      </c>
      <c r="T184" s="179">
        <v>484</v>
      </c>
      <c r="V184" s="173" t="s">
        <v>507</v>
      </c>
      <c r="AQ184" s="45"/>
      <c r="AT184" s="43"/>
    </row>
    <row r="185" spans="1:46" ht="12.75" customHeight="1" x14ac:dyDescent="0.25">
      <c r="A185" s="54" t="s">
        <v>276</v>
      </c>
      <c r="C185" s="1">
        <v>280</v>
      </c>
      <c r="H185" s="196" t="str">
        <f t="shared" si="26"/>
        <v xml:space="preserve"> </v>
      </c>
      <c r="I185" s="196"/>
      <c r="J185" s="196"/>
      <c r="K185" s="196"/>
      <c r="L185" s="196"/>
      <c r="M185" s="196"/>
      <c r="N185" s="11" t="str">
        <f t="shared" si="22"/>
        <v xml:space="preserve"> </v>
      </c>
      <c r="O185" s="11" t="str">
        <f>IF(($F185-$E185)*(Y185+AK185)&gt;0,($F185-$E185)*(Y185+AK185)," ")</f>
        <v xml:space="preserve"> </v>
      </c>
      <c r="P185" s="11" t="str">
        <f t="shared" si="23"/>
        <v xml:space="preserve"> </v>
      </c>
      <c r="Q185" s="176"/>
      <c r="R185" s="11" t="str">
        <f t="shared" si="24"/>
        <v xml:space="preserve"> </v>
      </c>
      <c r="S185" s="176"/>
      <c r="T185" s="178" t="s">
        <v>441</v>
      </c>
      <c r="V185" s="173"/>
      <c r="AQ185" s="45"/>
      <c r="AT185" s="43"/>
    </row>
    <row r="186" spans="1:46" ht="12.75" customHeight="1" x14ac:dyDescent="0.25">
      <c r="A186" s="54" t="s">
        <v>276</v>
      </c>
      <c r="C186" s="1">
        <v>280</v>
      </c>
      <c r="D186" s="182"/>
      <c r="E186" s="182"/>
      <c r="F186" s="182"/>
      <c r="H186" s="196"/>
      <c r="I186" s="196"/>
      <c r="J186" s="196"/>
      <c r="K186" s="196"/>
      <c r="L186" s="196"/>
      <c r="M186" s="196"/>
      <c r="N186" s="182"/>
      <c r="O186" s="180">
        <v>0.39</v>
      </c>
      <c r="P186" s="180">
        <v>0.18</v>
      </c>
      <c r="Q186" s="180"/>
      <c r="R186" s="180"/>
      <c r="S186" s="180"/>
      <c r="T186" s="181">
        <v>272</v>
      </c>
      <c r="V186" s="182" t="s">
        <v>419</v>
      </c>
      <c r="W186" s="182"/>
      <c r="X186" s="182"/>
      <c r="Y186" s="182"/>
      <c r="Z186" s="182"/>
      <c r="AA186" s="182"/>
      <c r="AB186" s="182"/>
      <c r="AC186" s="182"/>
      <c r="AD186" s="182"/>
      <c r="AE186" s="182"/>
      <c r="AQ186" s="45"/>
      <c r="AT186" s="43"/>
    </row>
    <row r="187" spans="1:46" ht="12.75" customHeight="1" x14ac:dyDescent="0.25">
      <c r="A187" s="54" t="s">
        <v>276</v>
      </c>
      <c r="C187" s="1">
        <v>280</v>
      </c>
      <c r="D187" s="182"/>
      <c r="E187" s="182"/>
      <c r="F187" s="182"/>
      <c r="H187" s="196"/>
      <c r="I187" s="196"/>
      <c r="J187" s="196"/>
      <c r="K187" s="196"/>
      <c r="L187" s="196"/>
      <c r="M187" s="196"/>
      <c r="N187" s="182"/>
      <c r="O187" s="180">
        <v>0.77</v>
      </c>
      <c r="P187" s="180">
        <v>0.38</v>
      </c>
      <c r="Q187" s="180"/>
      <c r="R187" s="180"/>
      <c r="S187" s="180"/>
      <c r="T187" s="181">
        <v>2274</v>
      </c>
      <c r="V187" s="182" t="s">
        <v>420</v>
      </c>
      <c r="W187" s="182"/>
      <c r="X187" s="182"/>
      <c r="Y187" s="182"/>
      <c r="Z187" s="182"/>
      <c r="AA187" s="182"/>
      <c r="AB187" s="182"/>
      <c r="AC187" s="182"/>
      <c r="AD187" s="182"/>
      <c r="AE187" s="182"/>
      <c r="AQ187" s="45"/>
      <c r="AT187" s="43"/>
    </row>
    <row r="188" spans="1:46" ht="12.75" customHeight="1" x14ac:dyDescent="0.25">
      <c r="A188" s="54" t="s">
        <v>276</v>
      </c>
      <c r="C188" s="1">
        <v>280</v>
      </c>
      <c r="D188" s="182" t="s">
        <v>604</v>
      </c>
      <c r="E188" s="182"/>
      <c r="F188" s="182"/>
      <c r="H188" s="196"/>
      <c r="I188" s="196"/>
      <c r="J188" s="196"/>
      <c r="K188" s="196"/>
      <c r="L188" s="196"/>
      <c r="M188" s="196"/>
      <c r="N188" s="182"/>
      <c r="O188" s="180" t="s">
        <v>441</v>
      </c>
      <c r="P188" s="180">
        <v>0.3</v>
      </c>
      <c r="Q188" s="180"/>
      <c r="R188" s="180"/>
      <c r="S188" s="180"/>
      <c r="T188" s="181">
        <v>395</v>
      </c>
      <c r="V188" s="182" t="s">
        <v>421</v>
      </c>
      <c r="W188" s="182"/>
      <c r="X188" s="182"/>
      <c r="Y188" s="182"/>
      <c r="Z188" s="182"/>
      <c r="AA188" s="182"/>
      <c r="AB188" s="182"/>
      <c r="AC188" s="182"/>
      <c r="AD188" s="182"/>
      <c r="AE188" s="182"/>
      <c r="AQ188" s="45"/>
      <c r="AT188" s="43"/>
    </row>
    <row r="189" spans="1:46" ht="12.75" customHeight="1" x14ac:dyDescent="0.25">
      <c r="A189" s="54" t="s">
        <v>276</v>
      </c>
      <c r="C189" s="1">
        <v>280</v>
      </c>
      <c r="D189" s="182"/>
      <c r="E189" s="182"/>
      <c r="F189" s="182"/>
      <c r="H189" s="196"/>
      <c r="I189" s="196"/>
      <c r="J189" s="196"/>
      <c r="K189" s="196"/>
      <c r="L189" s="196"/>
      <c r="M189" s="196"/>
      <c r="N189" s="182"/>
      <c r="O189" s="180" t="s">
        <v>441</v>
      </c>
      <c r="P189" s="180">
        <v>0.28000000000000003</v>
      </c>
      <c r="Q189" s="180"/>
      <c r="R189" s="180"/>
      <c r="S189" s="180"/>
      <c r="T189" s="181">
        <v>119</v>
      </c>
      <c r="V189" s="182" t="s">
        <v>603</v>
      </c>
      <c r="W189" s="182"/>
      <c r="X189" s="182"/>
      <c r="Y189" s="182"/>
      <c r="Z189" s="182"/>
      <c r="AA189" s="182"/>
      <c r="AB189" s="182"/>
      <c r="AC189" s="182"/>
      <c r="AD189" s="182"/>
      <c r="AE189" s="182"/>
      <c r="AQ189" s="45"/>
      <c r="AT189" s="43"/>
    </row>
    <row r="190" spans="1:46" ht="12.75" customHeight="1" x14ac:dyDescent="0.25">
      <c r="A190" s="54" t="s">
        <v>276</v>
      </c>
      <c r="C190" s="1">
        <v>280</v>
      </c>
      <c r="D190" s="182"/>
      <c r="E190" s="182"/>
      <c r="F190" s="182"/>
      <c r="H190" s="196"/>
      <c r="I190" s="196"/>
      <c r="J190" s="196"/>
      <c r="K190" s="196"/>
      <c r="L190" s="196"/>
      <c r="M190" s="196"/>
      <c r="N190" s="182"/>
      <c r="O190" s="180" t="s">
        <v>441</v>
      </c>
      <c r="P190" s="180"/>
      <c r="Q190" s="180"/>
      <c r="R190" s="180"/>
      <c r="S190" s="180"/>
      <c r="T190" s="181" t="s">
        <v>441</v>
      </c>
      <c r="V190" s="182" t="s">
        <v>444</v>
      </c>
      <c r="W190" s="182"/>
      <c r="X190" s="182"/>
      <c r="Y190" s="182"/>
      <c r="Z190" s="182"/>
      <c r="AA190" s="182"/>
      <c r="AB190" s="182"/>
      <c r="AC190" s="182"/>
      <c r="AD190" s="182"/>
      <c r="AE190" s="182"/>
      <c r="AQ190" s="45"/>
      <c r="AT190" s="43"/>
    </row>
    <row r="191" spans="1:46" ht="12.75" customHeight="1" x14ac:dyDescent="0.25">
      <c r="A191" s="54" t="s">
        <v>276</v>
      </c>
      <c r="C191" s="1">
        <v>280</v>
      </c>
      <c r="D191" s="182"/>
      <c r="E191" s="182"/>
      <c r="F191" s="182"/>
      <c r="H191" s="196"/>
      <c r="I191" s="196"/>
      <c r="J191" s="196"/>
      <c r="K191" s="196"/>
      <c r="L191" s="196"/>
      <c r="M191" s="196"/>
      <c r="N191" s="182"/>
      <c r="O191" s="180" t="s">
        <v>441</v>
      </c>
      <c r="P191" s="180"/>
      <c r="Q191" s="180"/>
      <c r="R191" s="180"/>
      <c r="S191" s="180"/>
      <c r="T191" s="181" t="s">
        <v>441</v>
      </c>
      <c r="V191" s="182" t="s">
        <v>445</v>
      </c>
      <c r="W191" s="182"/>
      <c r="X191" s="182"/>
      <c r="Y191" s="182"/>
      <c r="Z191" s="182"/>
      <c r="AA191" s="182"/>
      <c r="AB191" s="182"/>
      <c r="AC191" s="182"/>
      <c r="AD191" s="182"/>
      <c r="AE191" s="182"/>
      <c r="AQ191" s="45"/>
      <c r="AT191" s="43"/>
    </row>
    <row r="192" spans="1:46" ht="12.75" customHeight="1" x14ac:dyDescent="0.25">
      <c r="A192" s="54" t="s">
        <v>276</v>
      </c>
      <c r="C192" s="1">
        <v>280</v>
      </c>
      <c r="H192" s="131">
        <f>SUM(N119:N192)</f>
        <v>0</v>
      </c>
      <c r="I192" s="131">
        <f>SUM(O119:O192)</f>
        <v>10.959999999999994</v>
      </c>
      <c r="J192" s="131">
        <f>SUM(P119:P192)</f>
        <v>5.88</v>
      </c>
      <c r="K192" s="131">
        <f t="shared" ref="K192:M192" si="27">SUM(Q119:Q192)</f>
        <v>9.8500000000000032</v>
      </c>
      <c r="L192" s="131">
        <f t="shared" si="27"/>
        <v>4.57</v>
      </c>
      <c r="M192" s="131">
        <f t="shared" si="27"/>
        <v>4.34</v>
      </c>
      <c r="N192" s="11" t="str">
        <f>IF(F192&gt;0,(F192-E192)*(AD192+AE192+AF192)," ")</f>
        <v xml:space="preserve"> </v>
      </c>
      <c r="O192" s="11" t="str">
        <f>IF(($F192-$E192)*(Y192+AK192)&gt;0,($F192-$E192)*(Y192+AK192)," ")</f>
        <v xml:space="preserve"> </v>
      </c>
      <c r="P192" s="11" t="str">
        <f>IF(($F192-$E192)*(AA192+AH192)&gt;0,($F192-$E192)*(AA192+AH192)," ")</f>
        <v xml:space="preserve"> </v>
      </c>
      <c r="Q192" s="11"/>
      <c r="R192" s="11" t="str">
        <f>IF(($F192-$E192)*(AB192+AI192)&gt;0,($F192-$E192)*(AB192+AI192)," ")</f>
        <v xml:space="preserve"> </v>
      </c>
      <c r="S192" s="11"/>
      <c r="T192" s="12" t="str">
        <f>IF($F192&gt;0,IF(AM192&gt;0,((F192-E192)*AM192)*5280," ")," ")</f>
        <v xml:space="preserve"> </v>
      </c>
      <c r="AQ192" s="45"/>
      <c r="AT192" s="43"/>
    </row>
    <row r="193" spans="1:46" s="16" customFormat="1" ht="12.75" customHeight="1" x14ac:dyDescent="0.25">
      <c r="D193" s="17"/>
      <c r="E193" s="18"/>
      <c r="F193" s="18"/>
      <c r="N193" s="19" t="str">
        <f>IF(F193&gt;0,(F193-E193)*(AD193+AE193+AF193)," ")</f>
        <v xml:space="preserve"> </v>
      </c>
      <c r="O193" s="19" t="str">
        <f>IF($F193&gt;0,IF(S193&gt;0,($F193-$E193)*S193," ")," ")</f>
        <v xml:space="preserve"> </v>
      </c>
      <c r="P193" s="19" t="str">
        <f>IF(($F193-$E193)*(AA193+AH193)&gt;0,($F193-$E193)*(AA193+AH193)," ")</f>
        <v xml:space="preserve"> </v>
      </c>
      <c r="Q193" s="19"/>
      <c r="R193" s="19" t="str">
        <f>IF(($F193-$E193)*(AB193+AI193)&gt;0,($F193-$E193)*(AB193+AI193)," ")</f>
        <v xml:space="preserve"> </v>
      </c>
      <c r="S193" s="19"/>
      <c r="T193" s="20" t="str">
        <f>IF($F193&gt;0,IF(AM193&gt;0,AM193," ")," ")</f>
        <v xml:space="preserve"> </v>
      </c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Q193" s="17"/>
    </row>
    <row r="194" spans="1:46" s="16" customFormat="1" ht="12.75" customHeight="1" x14ac:dyDescent="0.25">
      <c r="D194" s="17"/>
      <c r="E194" s="18"/>
      <c r="F194" s="18"/>
      <c r="N194" s="19"/>
      <c r="O194" s="19"/>
      <c r="P194" s="19"/>
      <c r="Q194" s="19"/>
      <c r="R194" s="19"/>
      <c r="S194" s="19"/>
      <c r="T194" s="20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Q194" s="17"/>
    </row>
    <row r="195" spans="1:46" ht="12.75" customHeight="1" x14ac:dyDescent="0.25">
      <c r="A195" s="60" t="s">
        <v>397</v>
      </c>
      <c r="C195" s="6">
        <v>475</v>
      </c>
      <c r="E195" s="35">
        <v>9.6300000000000008</v>
      </c>
      <c r="F195" s="35">
        <v>14.53</v>
      </c>
      <c r="H195" s="196"/>
      <c r="I195" s="196"/>
      <c r="J195" s="196"/>
      <c r="K195" s="196"/>
      <c r="L195" s="196"/>
      <c r="M195" s="196"/>
      <c r="N195" s="11"/>
      <c r="O195" s="11">
        <f>IF(($F195-$E195)*(Y195+AK195)&gt;0,($F195-$E195)*(Y195+AK195)," ")</f>
        <v>9.7999999999999972</v>
      </c>
      <c r="P195" s="11">
        <f t="shared" ref="P195:P237" si="28">IF(($F195-$E195)*(AA195+AH195)&gt;0,($F195-$E195)*(AA195+AH195)," ")</f>
        <v>9.7999999999999972</v>
      </c>
      <c r="Q195" s="11"/>
      <c r="R195" s="11">
        <f t="shared" ref="R195:R237" si="29">IF(($F195-$E195)*(AB195+AI195)&gt;0,($F195-$E195)*(AB195+AI195)," ")</f>
        <v>9.7999999999999972</v>
      </c>
      <c r="S195" s="11"/>
      <c r="T195" s="12" t="str">
        <f>IF($F195&gt;0,IF(AM195&gt;0,((F195-E195)*AM195)*5280," ")," ")</f>
        <v xml:space="preserve"> </v>
      </c>
      <c r="W195" s="4">
        <v>4</v>
      </c>
      <c r="Y195" s="4">
        <v>1</v>
      </c>
      <c r="AA195" s="4">
        <v>1</v>
      </c>
      <c r="AB195" s="4">
        <v>1</v>
      </c>
      <c r="AH195" s="4">
        <v>1</v>
      </c>
      <c r="AI195" s="4">
        <v>1</v>
      </c>
      <c r="AK195" s="4">
        <v>1</v>
      </c>
      <c r="AT195" s="325"/>
    </row>
    <row r="196" spans="1:46" ht="12.75" customHeight="1" x14ac:dyDescent="0.25">
      <c r="A196" s="54" t="s">
        <v>276</v>
      </c>
      <c r="C196" s="6">
        <v>475</v>
      </c>
      <c r="H196" s="151"/>
      <c r="I196" s="151"/>
      <c r="J196" s="151"/>
      <c r="K196" s="151"/>
      <c r="L196" s="151"/>
      <c r="M196" s="151"/>
      <c r="N196" s="11" t="str">
        <f>IF(F196&gt;0,(F196-E196)*(AD196+AE196+AF196)," ")</f>
        <v xml:space="preserve"> </v>
      </c>
      <c r="O196" s="11" t="str">
        <f>IF(($F196-$E196)*(Y196+AK196)&gt;0,($F196-$E196)*(Y196+AK196)," ")</f>
        <v xml:space="preserve"> </v>
      </c>
      <c r="P196" s="11" t="str">
        <f t="shared" si="28"/>
        <v xml:space="preserve"> </v>
      </c>
      <c r="Q196" s="11"/>
      <c r="R196" s="11" t="str">
        <f t="shared" si="29"/>
        <v xml:space="preserve"> </v>
      </c>
      <c r="S196" s="11"/>
      <c r="T196" s="12" t="str">
        <f>IF($F196&gt;0,IF(AM196&gt;0,((F196-E196)*AM196)*5280," ")," ")</f>
        <v xml:space="preserve"> </v>
      </c>
      <c r="AT196" s="325"/>
    </row>
    <row r="197" spans="1:46" ht="12.75" customHeight="1" x14ac:dyDescent="0.25">
      <c r="A197" s="54" t="s">
        <v>276</v>
      </c>
      <c r="C197" s="6">
        <v>475</v>
      </c>
      <c r="H197" s="196" t="str">
        <f>N197</f>
        <v xml:space="preserve"> </v>
      </c>
      <c r="I197" s="196"/>
      <c r="J197" s="196"/>
      <c r="K197" s="196"/>
      <c r="L197" s="196"/>
      <c r="M197" s="196"/>
      <c r="N197" s="47" t="str">
        <f>IF(F197&gt;0,(F197-E197)*(AD197+AE197+AF197)," ")</f>
        <v xml:space="preserve"> </v>
      </c>
      <c r="O197" s="47">
        <v>0.42</v>
      </c>
      <c r="P197" s="11" t="str">
        <f t="shared" si="28"/>
        <v xml:space="preserve"> </v>
      </c>
      <c r="Q197" s="47">
        <v>0.21</v>
      </c>
      <c r="R197" s="11" t="str">
        <f t="shared" si="29"/>
        <v xml:space="preserve"> </v>
      </c>
      <c r="S197" s="47">
        <v>0.21</v>
      </c>
      <c r="T197" s="63">
        <v>380</v>
      </c>
      <c r="V197" s="4" t="s">
        <v>236</v>
      </c>
      <c r="AT197" s="325"/>
    </row>
    <row r="198" spans="1:46" ht="12.75" customHeight="1" x14ac:dyDescent="0.25">
      <c r="A198" s="54" t="s">
        <v>276</v>
      </c>
      <c r="C198" s="6">
        <v>475</v>
      </c>
      <c r="H198" s="196" t="str">
        <f>N198</f>
        <v xml:space="preserve"> </v>
      </c>
      <c r="I198" s="196"/>
      <c r="J198" s="196"/>
      <c r="K198" s="196"/>
      <c r="L198" s="196"/>
      <c r="M198" s="196"/>
      <c r="N198" s="47" t="str">
        <f>IF(F198&gt;0,(F198-E198)*(AD198+AE198+AF198)," ")</f>
        <v xml:space="preserve"> </v>
      </c>
      <c r="O198" s="47">
        <v>0.35</v>
      </c>
      <c r="P198" s="11" t="str">
        <f t="shared" si="28"/>
        <v xml:space="preserve"> </v>
      </c>
      <c r="Q198" s="47">
        <v>0.22</v>
      </c>
      <c r="R198" s="11" t="str">
        <f t="shared" si="29"/>
        <v xml:space="preserve"> </v>
      </c>
      <c r="S198" s="47">
        <v>0.22</v>
      </c>
      <c r="T198" s="63">
        <v>930</v>
      </c>
      <c r="V198" s="4" t="s">
        <v>237</v>
      </c>
      <c r="AT198" s="325"/>
    </row>
    <row r="199" spans="1:46" ht="12.75" customHeight="1" x14ac:dyDescent="0.25">
      <c r="A199" s="54" t="s">
        <v>276</v>
      </c>
      <c r="C199" s="6">
        <v>475</v>
      </c>
      <c r="H199" s="196"/>
      <c r="I199" s="196"/>
      <c r="J199" s="196"/>
      <c r="K199" s="196"/>
      <c r="L199" s="196"/>
      <c r="M199" s="196"/>
      <c r="N199" s="47"/>
      <c r="O199" s="47"/>
      <c r="P199" s="11" t="str">
        <f t="shared" si="28"/>
        <v xml:space="preserve"> </v>
      </c>
      <c r="Q199" s="47">
        <v>0.75</v>
      </c>
      <c r="R199" s="11" t="str">
        <f t="shared" si="29"/>
        <v xml:space="preserve"> </v>
      </c>
      <c r="S199" s="47">
        <v>0.23</v>
      </c>
      <c r="T199" s="63">
        <v>605</v>
      </c>
      <c r="V199" s="10" t="s">
        <v>870</v>
      </c>
      <c r="AT199" s="325"/>
    </row>
    <row r="200" spans="1:46" ht="12.75" customHeight="1" x14ac:dyDescent="0.25">
      <c r="A200" s="54" t="s">
        <v>276</v>
      </c>
      <c r="C200" s="6">
        <v>475</v>
      </c>
      <c r="H200" s="196"/>
      <c r="I200" s="196"/>
      <c r="J200" s="196"/>
      <c r="K200" s="196"/>
      <c r="L200" s="196"/>
      <c r="M200" s="196"/>
      <c r="N200" s="47"/>
      <c r="O200" s="47"/>
      <c r="P200" s="11" t="str">
        <f t="shared" si="28"/>
        <v xml:space="preserve"> </v>
      </c>
      <c r="Q200" s="47">
        <v>0.13</v>
      </c>
      <c r="R200" s="11" t="str">
        <f t="shared" si="29"/>
        <v xml:space="preserve"> </v>
      </c>
      <c r="S200" s="47"/>
      <c r="T200" s="63">
        <v>139</v>
      </c>
      <c r="V200" s="10" t="s">
        <v>871</v>
      </c>
      <c r="AT200" s="325"/>
    </row>
    <row r="201" spans="1:46" ht="12.75" customHeight="1" x14ac:dyDescent="0.25">
      <c r="A201" s="54" t="s">
        <v>276</v>
      </c>
      <c r="C201" s="6">
        <v>475</v>
      </c>
      <c r="H201" s="196"/>
      <c r="I201" s="196"/>
      <c r="J201" s="196"/>
      <c r="K201" s="196"/>
      <c r="L201" s="196"/>
      <c r="M201" s="196"/>
      <c r="N201" s="47"/>
      <c r="O201" s="47"/>
      <c r="P201" s="11" t="str">
        <f t="shared" si="28"/>
        <v xml:space="preserve"> </v>
      </c>
      <c r="Q201" s="47"/>
      <c r="R201" s="11" t="str">
        <f t="shared" si="29"/>
        <v xml:space="preserve"> </v>
      </c>
      <c r="S201" s="47"/>
      <c r="T201" s="63"/>
      <c r="AT201" s="325"/>
    </row>
    <row r="202" spans="1:46" ht="12.75" customHeight="1" x14ac:dyDescent="0.25">
      <c r="A202" s="54" t="s">
        <v>276</v>
      </c>
      <c r="C202" s="6">
        <v>475</v>
      </c>
      <c r="H202" s="151"/>
      <c r="I202" s="151"/>
      <c r="J202" s="151"/>
      <c r="K202" s="151"/>
      <c r="L202" s="151"/>
      <c r="M202" s="151"/>
      <c r="N202" s="47" t="str">
        <f>IF(F202&gt;0,(F202-E202)*(AD202+AE202+AF202)," ")</f>
        <v xml:space="preserve"> </v>
      </c>
      <c r="O202" s="47">
        <v>0.37</v>
      </c>
      <c r="P202" s="11" t="str">
        <f t="shared" si="28"/>
        <v xml:space="preserve"> </v>
      </c>
      <c r="Q202" s="47">
        <v>0.37</v>
      </c>
      <c r="R202" s="11" t="str">
        <f t="shared" si="29"/>
        <v xml:space="preserve"> </v>
      </c>
      <c r="S202" s="47">
        <v>0.33</v>
      </c>
      <c r="T202" s="63">
        <v>376</v>
      </c>
      <c r="V202" s="10" t="s">
        <v>434</v>
      </c>
      <c r="AT202" s="325"/>
    </row>
    <row r="203" spans="1:46" ht="12.75" customHeight="1" x14ac:dyDescent="0.25">
      <c r="A203" s="54" t="s">
        <v>276</v>
      </c>
      <c r="C203" s="6">
        <v>475</v>
      </c>
      <c r="H203" s="151"/>
      <c r="I203" s="151"/>
      <c r="J203" s="151"/>
      <c r="K203" s="151"/>
      <c r="L203" s="151"/>
      <c r="M203" s="151"/>
      <c r="N203" s="11" t="str">
        <f>IF(F203&gt;0,(F203-E203)*(AD203+AE203+AF203)," ")</f>
        <v xml:space="preserve"> </v>
      </c>
      <c r="O203" s="47">
        <v>0.37</v>
      </c>
      <c r="P203" s="11" t="str">
        <f t="shared" si="28"/>
        <v xml:space="preserve"> </v>
      </c>
      <c r="Q203" s="47">
        <v>0.47</v>
      </c>
      <c r="R203" s="11" t="str">
        <f t="shared" si="29"/>
        <v xml:space="preserve"> </v>
      </c>
      <c r="S203" s="47">
        <v>0.47</v>
      </c>
      <c r="T203" s="63">
        <v>180</v>
      </c>
      <c r="V203" s="10" t="s">
        <v>435</v>
      </c>
      <c r="AT203" s="325"/>
    </row>
    <row r="204" spans="1:46" ht="12.75" customHeight="1" x14ac:dyDescent="0.25">
      <c r="A204" s="54" t="s">
        <v>276</v>
      </c>
      <c r="C204" s="6">
        <v>475</v>
      </c>
      <c r="H204" s="151"/>
      <c r="I204" s="151"/>
      <c r="J204" s="151"/>
      <c r="K204" s="151"/>
      <c r="L204" s="151"/>
      <c r="M204" s="151"/>
      <c r="N204" s="11"/>
      <c r="O204" s="11" t="str">
        <f>IF((E204-D204)*(X204+AJ204)&gt;0,(E204-D204)*(X204+AJ204)," ")</f>
        <v xml:space="preserve"> </v>
      </c>
      <c r="P204" s="11" t="str">
        <f t="shared" si="28"/>
        <v xml:space="preserve"> </v>
      </c>
      <c r="Q204" s="47"/>
      <c r="R204" s="11" t="str">
        <f t="shared" si="29"/>
        <v xml:space="preserve"> </v>
      </c>
      <c r="S204" s="47" t="str">
        <f>IF(($F204-$E204)*(AB204+AI204)&gt;0,($F204-$E204)*(AB204+AI204)," ")</f>
        <v xml:space="preserve"> </v>
      </c>
      <c r="T204" s="63"/>
      <c r="V204" s="4" t="s">
        <v>240</v>
      </c>
      <c r="AT204" s="325"/>
    </row>
    <row r="205" spans="1:46" ht="12.75" customHeight="1" x14ac:dyDescent="0.25">
      <c r="A205" s="54" t="s">
        <v>276</v>
      </c>
      <c r="C205" s="6">
        <v>475</v>
      </c>
      <c r="H205" s="151"/>
      <c r="I205" s="151"/>
      <c r="J205" s="151"/>
      <c r="K205" s="151"/>
      <c r="L205" s="151"/>
      <c r="M205" s="151"/>
      <c r="N205" s="11"/>
      <c r="O205" s="11" t="str">
        <f t="shared" ref="O205:O231" si="30">IF(($F205-$E205)*(Y205+AK205)&gt;0,($F205-$E205)*(Y205+AK205)," ")</f>
        <v xml:space="preserve"> </v>
      </c>
      <c r="P205" s="11" t="str">
        <f t="shared" si="28"/>
        <v xml:space="preserve"> </v>
      </c>
      <c r="Q205" s="11" t="str">
        <f>IF(($F205-$E205)*(AB205+AI205)&gt;0,($F205-$E205)*(AB205+AI205)," ")</f>
        <v xml:space="preserve"> </v>
      </c>
      <c r="R205" s="11" t="str">
        <f t="shared" si="29"/>
        <v xml:space="preserve"> </v>
      </c>
      <c r="S205" s="11" t="str">
        <f>IF(($F205-$E205)*(AB205+AI205)&gt;0,($F205-$E205)*(AB205+AI205)," ")</f>
        <v xml:space="preserve"> </v>
      </c>
      <c r="T205" s="12" t="str">
        <f>IF($F205&gt;0,IF(AM205&gt;0,((L205-K205)*AM205)*5280," ")," ")</f>
        <v xml:space="preserve"> </v>
      </c>
      <c r="V205" s="4" t="s">
        <v>241</v>
      </c>
      <c r="AT205" s="325"/>
    </row>
    <row r="206" spans="1:46" ht="12.75" customHeight="1" x14ac:dyDescent="0.25">
      <c r="A206" s="54" t="s">
        <v>276</v>
      </c>
      <c r="C206" s="6">
        <v>475</v>
      </c>
      <c r="H206" s="151"/>
      <c r="I206" s="151"/>
      <c r="J206" s="151"/>
      <c r="K206" s="151"/>
      <c r="L206" s="151"/>
      <c r="M206" s="151"/>
      <c r="N206" s="11" t="str">
        <f t="shared" ref="N206:N219" si="31">IF(F206&gt;0,(F206-E206)*(AD206+AE206+AF206)," ")</f>
        <v xml:space="preserve"> </v>
      </c>
      <c r="O206" s="11" t="str">
        <f t="shared" si="30"/>
        <v xml:space="preserve"> </v>
      </c>
      <c r="P206" s="11" t="str">
        <f t="shared" si="28"/>
        <v xml:space="preserve"> </v>
      </c>
      <c r="Q206" s="11" t="str">
        <f>IF(($F206-$E206)*(AB206+AI206)&gt;0,($F206-$E206)*(AB206+AI206)," ")</f>
        <v xml:space="preserve"> </v>
      </c>
      <c r="R206" s="11" t="str">
        <f t="shared" si="29"/>
        <v xml:space="preserve"> </v>
      </c>
      <c r="S206" s="11" t="str">
        <f>IF(($F206-$E206)*(AB206+AI206)&gt;0,($F206-$E206)*(AB206+AI206)," ")</f>
        <v xml:space="preserve"> </v>
      </c>
      <c r="T206" s="12" t="str">
        <f>IF($F206&gt;0,IF(AM206&gt;0,((F206-E206)*AM206)*5280," ")," ")</f>
        <v xml:space="preserve"> </v>
      </c>
      <c r="AT206" s="325"/>
    </row>
    <row r="207" spans="1:46" ht="12.75" customHeight="1" x14ac:dyDescent="0.25">
      <c r="A207" s="54" t="s">
        <v>276</v>
      </c>
      <c r="C207" s="6">
        <v>475</v>
      </c>
      <c r="H207" s="196"/>
      <c r="I207" s="196"/>
      <c r="J207" s="196"/>
      <c r="K207" s="196"/>
      <c r="L207" s="196"/>
      <c r="M207" s="196"/>
      <c r="N207" s="40" t="str">
        <f t="shared" si="31"/>
        <v xml:space="preserve"> </v>
      </c>
      <c r="O207" s="11" t="str">
        <f t="shared" si="30"/>
        <v xml:space="preserve"> </v>
      </c>
      <c r="P207" s="11" t="str">
        <f t="shared" si="28"/>
        <v xml:space="preserve"> </v>
      </c>
      <c r="Q207" s="40">
        <v>0.16</v>
      </c>
      <c r="R207" s="11" t="str">
        <f t="shared" si="29"/>
        <v xml:space="preserve"> </v>
      </c>
      <c r="S207" s="40">
        <v>0.11</v>
      </c>
      <c r="T207" s="41">
        <v>303</v>
      </c>
      <c r="V207" s="4" t="s">
        <v>242</v>
      </c>
      <c r="AT207" s="325"/>
    </row>
    <row r="208" spans="1:46" ht="12.75" customHeight="1" x14ac:dyDescent="0.25">
      <c r="A208" s="54" t="s">
        <v>276</v>
      </c>
      <c r="C208" s="6">
        <v>475</v>
      </c>
      <c r="H208" s="196"/>
      <c r="I208" s="196"/>
      <c r="J208" s="196"/>
      <c r="K208" s="196"/>
      <c r="L208" s="196"/>
      <c r="M208" s="196"/>
      <c r="N208" s="40" t="str">
        <f t="shared" si="31"/>
        <v xml:space="preserve"> </v>
      </c>
      <c r="O208" s="11" t="str">
        <f t="shared" si="30"/>
        <v xml:space="preserve"> </v>
      </c>
      <c r="P208" s="11" t="str">
        <f t="shared" si="28"/>
        <v xml:space="preserve"> </v>
      </c>
      <c r="Q208" s="40">
        <v>0.18</v>
      </c>
      <c r="R208" s="11" t="str">
        <f t="shared" si="29"/>
        <v xml:space="preserve"> </v>
      </c>
      <c r="S208" s="40">
        <v>0.17</v>
      </c>
      <c r="T208" s="41" t="str">
        <f>IF($F208&gt;0,IF(AM208&gt;0,((F208-E208)*AM208)*5280," ")," ")</f>
        <v xml:space="preserve"> </v>
      </c>
      <c r="V208" s="4" t="s">
        <v>243</v>
      </c>
      <c r="AT208" s="325"/>
    </row>
    <row r="209" spans="1:46" ht="12.75" customHeight="1" x14ac:dyDescent="0.25">
      <c r="A209" s="54" t="s">
        <v>276</v>
      </c>
      <c r="C209" s="6">
        <v>475</v>
      </c>
      <c r="H209" s="151"/>
      <c r="I209" s="151"/>
      <c r="J209" s="151"/>
      <c r="K209" s="151"/>
      <c r="L209" s="151"/>
      <c r="M209" s="151"/>
      <c r="N209" s="40" t="str">
        <f t="shared" si="31"/>
        <v xml:space="preserve"> </v>
      </c>
      <c r="O209" s="11" t="str">
        <f t="shared" si="30"/>
        <v xml:space="preserve"> </v>
      </c>
      <c r="P209" s="11" t="str">
        <f t="shared" si="28"/>
        <v xml:space="preserve"> </v>
      </c>
      <c r="Q209" s="40" t="str">
        <f>IF(($F209-$E209)*(AB209+AI209)&gt;0,($F209-$E209)*(AB209+AI209)," ")</f>
        <v xml:space="preserve"> </v>
      </c>
      <c r="R209" s="11" t="str">
        <f t="shared" si="29"/>
        <v xml:space="preserve"> </v>
      </c>
      <c r="S209" s="40" t="str">
        <f>IF(($F209-$E209)*(AB209+AI209)&gt;0,($F209-$E209)*(AB209+AI209)," ")</f>
        <v xml:space="preserve"> </v>
      </c>
      <c r="T209" s="41" t="str">
        <f>IF($F209&gt;0,IF(AM209&gt;0,((F209-E209)*AM209)*5280," ")," ")</f>
        <v xml:space="preserve"> </v>
      </c>
      <c r="AT209" s="325"/>
    </row>
    <row r="210" spans="1:46" ht="12.75" customHeight="1" x14ac:dyDescent="0.25">
      <c r="A210" s="54" t="s">
        <v>276</v>
      </c>
      <c r="C210" s="6">
        <v>475</v>
      </c>
      <c r="H210" s="196"/>
      <c r="I210" s="196"/>
      <c r="J210" s="196"/>
      <c r="K210" s="196"/>
      <c r="L210" s="196"/>
      <c r="M210" s="196"/>
      <c r="N210" s="40" t="str">
        <f t="shared" si="31"/>
        <v xml:space="preserve"> </v>
      </c>
      <c r="O210" s="11" t="str">
        <f t="shared" si="30"/>
        <v xml:space="preserve"> </v>
      </c>
      <c r="P210" s="11" t="str">
        <f t="shared" si="28"/>
        <v xml:space="preserve"> </v>
      </c>
      <c r="Q210" s="40">
        <v>0.19</v>
      </c>
      <c r="R210" s="11" t="str">
        <f t="shared" si="29"/>
        <v xml:space="preserve"> </v>
      </c>
      <c r="S210" s="40">
        <v>0.18</v>
      </c>
      <c r="T210" s="41">
        <v>1557</v>
      </c>
      <c r="V210" s="4" t="s">
        <v>244</v>
      </c>
      <c r="AT210" s="325"/>
    </row>
    <row r="211" spans="1:46" ht="12.75" customHeight="1" x14ac:dyDescent="0.25">
      <c r="A211" s="54" t="s">
        <v>276</v>
      </c>
      <c r="C211" s="6">
        <v>475</v>
      </c>
      <c r="H211" s="196"/>
      <c r="I211" s="196"/>
      <c r="J211" s="196"/>
      <c r="K211" s="196"/>
      <c r="L211" s="196"/>
      <c r="M211" s="196"/>
      <c r="N211" s="40" t="str">
        <f t="shared" si="31"/>
        <v xml:space="preserve"> </v>
      </c>
      <c r="O211" s="11" t="str">
        <f t="shared" si="30"/>
        <v xml:space="preserve"> </v>
      </c>
      <c r="P211" s="11" t="str">
        <f t="shared" si="28"/>
        <v xml:space="preserve"> </v>
      </c>
      <c r="Q211" s="40">
        <v>0.15</v>
      </c>
      <c r="R211" s="11" t="str">
        <f t="shared" si="29"/>
        <v xml:space="preserve"> </v>
      </c>
      <c r="S211" s="40">
        <v>0.1</v>
      </c>
      <c r="T211" s="41">
        <v>295</v>
      </c>
      <c r="V211" s="4" t="s">
        <v>245</v>
      </c>
      <c r="AT211" s="325"/>
    </row>
    <row r="212" spans="1:46" ht="12.75" customHeight="1" x14ac:dyDescent="0.25">
      <c r="A212" s="54" t="s">
        <v>276</v>
      </c>
      <c r="C212" s="6">
        <v>475</v>
      </c>
      <c r="H212" s="151"/>
      <c r="I212" s="151"/>
      <c r="J212" s="151"/>
      <c r="K212" s="151"/>
      <c r="L212" s="151"/>
      <c r="M212" s="151"/>
      <c r="N212" s="40" t="str">
        <f t="shared" si="31"/>
        <v xml:space="preserve"> </v>
      </c>
      <c r="O212" s="11" t="str">
        <f t="shared" si="30"/>
        <v xml:space="preserve"> </v>
      </c>
      <c r="P212" s="11" t="str">
        <f t="shared" si="28"/>
        <v xml:space="preserve"> </v>
      </c>
      <c r="Q212" s="40" t="str">
        <f>IF(($F212-$E212)*(AB212+AI212)&gt;0,($F212-$E212)*(AB212+AI212)," ")</f>
        <v xml:space="preserve"> </v>
      </c>
      <c r="R212" s="11" t="str">
        <f t="shared" si="29"/>
        <v xml:space="preserve"> </v>
      </c>
      <c r="S212" s="40" t="str">
        <f>IF(($F212-$E212)*(AB212+AI212)&gt;0,($F212-$E212)*(AB212+AI212)," ")</f>
        <v xml:space="preserve"> </v>
      </c>
      <c r="T212" s="41" t="str">
        <f>IF($F212&gt;0,IF(AM212&gt;0,((F212-E212)*AM212)*5280," ")," ")</f>
        <v xml:space="preserve"> </v>
      </c>
      <c r="AT212" s="325"/>
    </row>
    <row r="213" spans="1:46" ht="12.75" customHeight="1" x14ac:dyDescent="0.25">
      <c r="A213" s="54" t="s">
        <v>276</v>
      </c>
      <c r="C213" s="6">
        <v>475</v>
      </c>
      <c r="H213" s="196"/>
      <c r="I213" s="196"/>
      <c r="J213" s="196"/>
      <c r="K213" s="196"/>
      <c r="L213" s="196"/>
      <c r="M213" s="196"/>
      <c r="N213" s="40" t="str">
        <f t="shared" si="31"/>
        <v xml:space="preserve"> </v>
      </c>
      <c r="O213" s="11" t="str">
        <f t="shared" si="30"/>
        <v xml:space="preserve"> </v>
      </c>
      <c r="P213" s="11" t="str">
        <f t="shared" si="28"/>
        <v xml:space="preserve"> </v>
      </c>
      <c r="Q213" s="40">
        <v>0.25</v>
      </c>
      <c r="R213" s="11" t="str">
        <f t="shared" si="29"/>
        <v xml:space="preserve"> </v>
      </c>
      <c r="S213" s="40">
        <v>0.2</v>
      </c>
      <c r="T213" s="41">
        <v>226</v>
      </c>
      <c r="V213" s="4" t="s">
        <v>246</v>
      </c>
      <c r="AT213" s="325"/>
    </row>
    <row r="214" spans="1:46" ht="12.75" customHeight="1" x14ac:dyDescent="0.25">
      <c r="A214" s="54" t="s">
        <v>276</v>
      </c>
      <c r="C214" s="6">
        <v>475</v>
      </c>
      <c r="H214" s="196"/>
      <c r="I214" s="196"/>
      <c r="J214" s="196"/>
      <c r="K214" s="196"/>
      <c r="L214" s="196"/>
      <c r="M214" s="196"/>
      <c r="N214" s="40" t="str">
        <f t="shared" si="31"/>
        <v xml:space="preserve"> </v>
      </c>
      <c r="O214" s="11" t="str">
        <f t="shared" si="30"/>
        <v xml:space="preserve"> </v>
      </c>
      <c r="P214" s="11" t="str">
        <f t="shared" si="28"/>
        <v xml:space="preserve"> </v>
      </c>
      <c r="Q214" s="40">
        <v>0.17</v>
      </c>
      <c r="R214" s="11" t="str">
        <f t="shared" si="29"/>
        <v xml:space="preserve"> </v>
      </c>
      <c r="S214" s="40">
        <v>0.17</v>
      </c>
      <c r="T214" s="41">
        <v>460</v>
      </c>
      <c r="V214" s="4" t="s">
        <v>247</v>
      </c>
      <c r="AT214" s="325"/>
    </row>
    <row r="215" spans="1:46" ht="12.75" customHeight="1" x14ac:dyDescent="0.25">
      <c r="A215" s="54" t="s">
        <v>276</v>
      </c>
      <c r="C215" s="6">
        <v>475</v>
      </c>
      <c r="H215" s="196"/>
      <c r="I215" s="196"/>
      <c r="J215" s="196"/>
      <c r="K215" s="196"/>
      <c r="L215" s="196"/>
      <c r="M215" s="196"/>
      <c r="N215" s="40" t="str">
        <f t="shared" si="31"/>
        <v xml:space="preserve"> </v>
      </c>
      <c r="O215" s="11" t="str">
        <f t="shared" si="30"/>
        <v xml:space="preserve"> </v>
      </c>
      <c r="P215" s="11" t="str">
        <f t="shared" si="28"/>
        <v xml:space="preserve"> </v>
      </c>
      <c r="Q215" s="40">
        <v>0.15</v>
      </c>
      <c r="R215" s="11" t="str">
        <f t="shared" si="29"/>
        <v xml:space="preserve"> </v>
      </c>
      <c r="S215" s="40">
        <v>0.17</v>
      </c>
      <c r="T215" s="41" t="str">
        <f>IF($F215&gt;0,IF(AM215&gt;0,((F215-E215)*AM215)*5280," ")," ")</f>
        <v xml:space="preserve"> </v>
      </c>
      <c r="V215" s="4" t="s">
        <v>248</v>
      </c>
      <c r="AT215" s="325"/>
    </row>
    <row r="216" spans="1:46" ht="12.75" customHeight="1" x14ac:dyDescent="0.25">
      <c r="A216" s="54" t="s">
        <v>276</v>
      </c>
      <c r="C216" s="6">
        <v>475</v>
      </c>
      <c r="H216" s="196"/>
      <c r="I216" s="196"/>
      <c r="J216" s="196"/>
      <c r="K216" s="196"/>
      <c r="L216" s="196"/>
      <c r="M216" s="196"/>
      <c r="N216" s="40" t="str">
        <f t="shared" si="31"/>
        <v xml:space="preserve"> </v>
      </c>
      <c r="O216" s="11" t="str">
        <f t="shared" si="30"/>
        <v xml:space="preserve"> </v>
      </c>
      <c r="P216" s="11" t="str">
        <f t="shared" si="28"/>
        <v xml:space="preserve"> </v>
      </c>
      <c r="Q216" s="40">
        <v>0.13</v>
      </c>
      <c r="R216" s="11" t="str">
        <f t="shared" si="29"/>
        <v xml:space="preserve"> </v>
      </c>
      <c r="S216" s="40">
        <v>0.12</v>
      </c>
      <c r="T216" s="41">
        <v>770</v>
      </c>
      <c r="V216" s="4" t="s">
        <v>249</v>
      </c>
      <c r="AT216" s="325"/>
    </row>
    <row r="217" spans="1:46" ht="12.75" customHeight="1" x14ac:dyDescent="0.25">
      <c r="A217" s="54" t="s">
        <v>276</v>
      </c>
      <c r="C217" s="6">
        <v>475</v>
      </c>
      <c r="H217" s="151"/>
      <c r="I217" s="151"/>
      <c r="J217" s="151"/>
      <c r="K217" s="151"/>
      <c r="L217" s="151"/>
      <c r="M217" s="151"/>
      <c r="N217" s="40" t="str">
        <f t="shared" si="31"/>
        <v xml:space="preserve"> </v>
      </c>
      <c r="O217" s="11" t="str">
        <f t="shared" si="30"/>
        <v xml:space="preserve"> </v>
      </c>
      <c r="P217" s="11" t="str">
        <f t="shared" si="28"/>
        <v xml:space="preserve"> </v>
      </c>
      <c r="Q217" s="40" t="str">
        <f>IF(($F217-$E217)*(AB217+AI217)&gt;0,($F217-$E217)*(AB217+AI217)," ")</f>
        <v xml:space="preserve"> </v>
      </c>
      <c r="R217" s="11" t="str">
        <f t="shared" si="29"/>
        <v xml:space="preserve"> </v>
      </c>
      <c r="S217" s="40" t="str">
        <f>IF(($F217-$E217)*(AB217+AI217)&gt;0,($F217-$E217)*(AB217+AI217)," ")</f>
        <v xml:space="preserve"> </v>
      </c>
      <c r="T217" s="41" t="str">
        <f>IF($F217&gt;0,IF(AM217&gt;0,((F217-E217)*AM217)*5280," ")," ")</f>
        <v xml:space="preserve"> </v>
      </c>
      <c r="AT217" s="325"/>
    </row>
    <row r="218" spans="1:46" ht="12.75" customHeight="1" x14ac:dyDescent="0.25">
      <c r="A218" s="54" t="s">
        <v>276</v>
      </c>
      <c r="C218" s="6">
        <v>475</v>
      </c>
      <c r="H218" s="196"/>
      <c r="I218" s="196"/>
      <c r="J218" s="196"/>
      <c r="K218" s="196"/>
      <c r="L218" s="196"/>
      <c r="M218" s="196"/>
      <c r="N218" s="40" t="str">
        <f t="shared" si="31"/>
        <v xml:space="preserve"> </v>
      </c>
      <c r="O218" s="11" t="str">
        <f t="shared" si="30"/>
        <v xml:space="preserve"> </v>
      </c>
      <c r="P218" s="11" t="str">
        <f t="shared" si="28"/>
        <v xml:space="preserve"> </v>
      </c>
      <c r="Q218" s="40">
        <v>0.16</v>
      </c>
      <c r="R218" s="11" t="str">
        <f t="shared" si="29"/>
        <v xml:space="preserve"> </v>
      </c>
      <c r="S218" s="40">
        <v>0.13</v>
      </c>
      <c r="T218" s="41">
        <v>375</v>
      </c>
      <c r="V218" s="4" t="s">
        <v>250</v>
      </c>
      <c r="AT218" s="325"/>
    </row>
    <row r="219" spans="1:46" ht="12.75" customHeight="1" x14ac:dyDescent="0.25">
      <c r="A219" s="54" t="s">
        <v>276</v>
      </c>
      <c r="C219" s="6">
        <v>475</v>
      </c>
      <c r="H219" s="196"/>
      <c r="I219" s="196"/>
      <c r="J219" s="196"/>
      <c r="K219" s="196"/>
      <c r="L219" s="196"/>
      <c r="M219" s="196"/>
      <c r="N219" s="40" t="str">
        <f t="shared" si="31"/>
        <v xml:space="preserve"> </v>
      </c>
      <c r="O219" s="11" t="str">
        <f t="shared" si="30"/>
        <v xml:space="preserve"> </v>
      </c>
      <c r="P219" s="11" t="str">
        <f t="shared" si="28"/>
        <v xml:space="preserve"> </v>
      </c>
      <c r="Q219" s="40">
        <v>0.25</v>
      </c>
      <c r="R219" s="11" t="str">
        <f t="shared" si="29"/>
        <v xml:space="preserve"> </v>
      </c>
      <c r="S219" s="40">
        <v>0.2</v>
      </c>
      <c r="T219" s="41">
        <v>230</v>
      </c>
      <c r="V219" s="4" t="s">
        <v>251</v>
      </c>
      <c r="AT219" s="325"/>
    </row>
    <row r="220" spans="1:46" ht="12.75" customHeight="1" x14ac:dyDescent="0.25">
      <c r="A220" s="54" t="s">
        <v>276</v>
      </c>
      <c r="C220" s="6">
        <v>475</v>
      </c>
      <c r="H220" s="196"/>
      <c r="I220" s="196"/>
      <c r="J220" s="196"/>
      <c r="K220" s="196"/>
      <c r="L220" s="196"/>
      <c r="M220" s="196"/>
      <c r="N220" s="40"/>
      <c r="O220" s="11" t="str">
        <f t="shared" si="30"/>
        <v xml:space="preserve"> </v>
      </c>
      <c r="P220" s="11" t="str">
        <f t="shared" si="28"/>
        <v xml:space="preserve"> </v>
      </c>
      <c r="Q220" s="40"/>
      <c r="R220" s="11" t="str">
        <f t="shared" si="29"/>
        <v xml:space="preserve"> </v>
      </c>
      <c r="S220" s="40"/>
      <c r="T220" s="41"/>
      <c r="AT220" s="325"/>
    </row>
    <row r="221" spans="1:46" ht="12.75" customHeight="1" x14ac:dyDescent="0.25">
      <c r="A221" s="54" t="s">
        <v>276</v>
      </c>
      <c r="C221" s="6">
        <v>475</v>
      </c>
      <c r="E221" s="35">
        <v>14.53</v>
      </c>
      <c r="F221" s="35">
        <v>16.420000000000002</v>
      </c>
      <c r="H221" s="196"/>
      <c r="I221" s="196"/>
      <c r="J221" s="196"/>
      <c r="K221" s="196"/>
      <c r="L221" s="196"/>
      <c r="M221" s="196"/>
      <c r="N221" s="40"/>
      <c r="O221" s="11">
        <f t="shared" si="30"/>
        <v>3.7800000000000047</v>
      </c>
      <c r="P221" s="11">
        <f t="shared" si="28"/>
        <v>3.7800000000000047</v>
      </c>
      <c r="Q221" s="11"/>
      <c r="R221" s="11">
        <f t="shared" si="29"/>
        <v>3.7800000000000047</v>
      </c>
      <c r="S221" s="40"/>
      <c r="T221" s="41"/>
      <c r="W221" s="4">
        <v>4</v>
      </c>
      <c r="Y221" s="4">
        <v>1</v>
      </c>
      <c r="AA221" s="4">
        <v>1</v>
      </c>
      <c r="AB221" s="4">
        <v>1</v>
      </c>
      <c r="AH221" s="4">
        <v>1</v>
      </c>
      <c r="AI221" s="4">
        <v>1</v>
      </c>
      <c r="AK221" s="4">
        <v>1</v>
      </c>
      <c r="AT221" s="325"/>
    </row>
    <row r="222" spans="1:46" ht="12.75" customHeight="1" x14ac:dyDescent="0.25">
      <c r="A222" s="54" t="s">
        <v>276</v>
      </c>
      <c r="C222" s="6">
        <v>475</v>
      </c>
      <c r="H222" s="151"/>
      <c r="I222" s="151"/>
      <c r="J222" s="151"/>
      <c r="K222" s="151"/>
      <c r="L222" s="151"/>
      <c r="M222" s="151"/>
      <c r="N222" s="40" t="str">
        <f t="shared" ref="N222:N235" si="32">IF(F222&gt;0,(F222-E222)*(AD222+AE222+AF222)," ")</f>
        <v xml:space="preserve"> </v>
      </c>
      <c r="O222" s="11" t="str">
        <f t="shared" si="30"/>
        <v xml:space="preserve"> </v>
      </c>
      <c r="P222" s="11" t="str">
        <f t="shared" si="28"/>
        <v xml:space="preserve"> </v>
      </c>
      <c r="Q222" s="40" t="str">
        <f>IF(($F222-$E222)*(AB222+AI222)&gt;0,($F222-$E222)*(AB222+AI222)," ")</f>
        <v xml:space="preserve"> </v>
      </c>
      <c r="R222" s="11" t="str">
        <f t="shared" si="29"/>
        <v xml:space="preserve"> </v>
      </c>
      <c r="S222" s="40" t="str">
        <f>IF(($F222-$E222)*(AB222+AI222)&gt;0,($F222-$E222)*(AB222+AI222)," ")</f>
        <v xml:space="preserve"> </v>
      </c>
      <c r="T222" s="41" t="str">
        <f>IF($F222&gt;0,IF(AM222&gt;0,((F222-E222)*AM222)*5280," ")," ")</f>
        <v xml:space="preserve"> </v>
      </c>
      <c r="AT222" s="325"/>
    </row>
    <row r="223" spans="1:46" ht="12.75" customHeight="1" x14ac:dyDescent="0.25">
      <c r="A223" s="54" t="s">
        <v>276</v>
      </c>
      <c r="C223" s="6">
        <v>475</v>
      </c>
      <c r="H223" s="196"/>
      <c r="I223" s="196"/>
      <c r="J223" s="196"/>
      <c r="K223" s="196"/>
      <c r="L223" s="196"/>
      <c r="M223" s="196"/>
      <c r="N223" s="40" t="str">
        <f t="shared" si="32"/>
        <v xml:space="preserve"> </v>
      </c>
      <c r="O223" s="11" t="str">
        <f t="shared" si="30"/>
        <v xml:space="preserve"> </v>
      </c>
      <c r="P223" s="11" t="str">
        <f t="shared" si="28"/>
        <v xml:space="preserve"> </v>
      </c>
      <c r="Q223" s="40">
        <v>0.14000000000000001</v>
      </c>
      <c r="R223" s="11" t="str">
        <f t="shared" si="29"/>
        <v xml:space="preserve"> </v>
      </c>
      <c r="S223" s="40">
        <v>0.14000000000000001</v>
      </c>
      <c r="T223" s="41">
        <v>305</v>
      </c>
      <c r="V223" s="4" t="s">
        <v>252</v>
      </c>
      <c r="AT223" s="325"/>
    </row>
    <row r="224" spans="1:46" ht="12.75" customHeight="1" x14ac:dyDescent="0.25">
      <c r="A224" s="54" t="s">
        <v>276</v>
      </c>
      <c r="C224" s="6">
        <v>475</v>
      </c>
      <c r="H224" s="196"/>
      <c r="I224" s="196"/>
      <c r="J224" s="196"/>
      <c r="K224" s="196"/>
      <c r="L224" s="196"/>
      <c r="M224" s="196"/>
      <c r="N224" s="40" t="str">
        <f t="shared" si="32"/>
        <v xml:space="preserve"> </v>
      </c>
      <c r="O224" s="11" t="str">
        <f t="shared" si="30"/>
        <v xml:space="preserve"> </v>
      </c>
      <c r="P224" s="11" t="str">
        <f t="shared" si="28"/>
        <v xml:space="preserve"> </v>
      </c>
      <c r="Q224" s="40">
        <v>0.12</v>
      </c>
      <c r="R224" s="11" t="str">
        <f t="shared" si="29"/>
        <v xml:space="preserve"> </v>
      </c>
      <c r="S224" s="40">
        <v>0.11</v>
      </c>
      <c r="T224" s="41" t="str">
        <f t="shared" ref="T224:T229" si="33">IF($F224&gt;0,IF(AM224&gt;0,((F224-E224)*AM224)*5280," ")," ")</f>
        <v xml:space="preserve"> </v>
      </c>
      <c r="V224" s="4" t="s">
        <v>253</v>
      </c>
      <c r="AT224" s="325"/>
    </row>
    <row r="225" spans="1:46" ht="12.75" customHeight="1" x14ac:dyDescent="0.25">
      <c r="A225" s="54" t="s">
        <v>276</v>
      </c>
      <c r="C225" s="6">
        <v>475</v>
      </c>
      <c r="H225" s="151"/>
      <c r="I225" s="151"/>
      <c r="J225" s="151"/>
      <c r="K225" s="151"/>
      <c r="L225" s="151"/>
      <c r="M225" s="151"/>
      <c r="N225" s="40" t="str">
        <f t="shared" si="32"/>
        <v xml:space="preserve"> </v>
      </c>
      <c r="O225" s="11" t="str">
        <f t="shared" si="30"/>
        <v xml:space="preserve"> </v>
      </c>
      <c r="P225" s="11" t="str">
        <f t="shared" si="28"/>
        <v xml:space="preserve"> </v>
      </c>
      <c r="Q225" s="40" t="str">
        <f>IF(($F225-$E225)*(AB225+AI225)&gt;0,($F225-$E225)*(AB225+AI225)," ")</f>
        <v xml:space="preserve"> </v>
      </c>
      <c r="R225" s="11" t="str">
        <f t="shared" si="29"/>
        <v xml:space="preserve"> </v>
      </c>
      <c r="S225" s="40" t="str">
        <f>IF(($F225-$E225)*(AB225+AI225)&gt;0,($F225-$E225)*(AB225+AI225)," ")</f>
        <v xml:space="preserve"> </v>
      </c>
      <c r="T225" s="41" t="str">
        <f t="shared" si="33"/>
        <v xml:space="preserve"> </v>
      </c>
      <c r="AT225" s="325"/>
    </row>
    <row r="226" spans="1:46" ht="12.75" customHeight="1" x14ac:dyDescent="0.25">
      <c r="A226" s="54" t="s">
        <v>276</v>
      </c>
      <c r="C226" s="6">
        <v>475</v>
      </c>
      <c r="H226" s="196"/>
      <c r="I226" s="196"/>
      <c r="J226" s="196"/>
      <c r="K226" s="196"/>
      <c r="L226" s="196"/>
      <c r="M226" s="196"/>
      <c r="N226" s="40" t="str">
        <f t="shared" si="32"/>
        <v xml:space="preserve"> </v>
      </c>
      <c r="O226" s="11" t="str">
        <f t="shared" si="30"/>
        <v xml:space="preserve"> </v>
      </c>
      <c r="P226" s="11" t="str">
        <f t="shared" si="28"/>
        <v xml:space="preserve"> </v>
      </c>
      <c r="Q226" s="40">
        <v>0.13</v>
      </c>
      <c r="R226" s="11" t="str">
        <f t="shared" si="29"/>
        <v xml:space="preserve"> </v>
      </c>
      <c r="S226" s="40">
        <v>0.13</v>
      </c>
      <c r="T226" s="41" t="str">
        <f t="shared" si="33"/>
        <v xml:space="preserve"> </v>
      </c>
      <c r="V226" s="4" t="s">
        <v>254</v>
      </c>
      <c r="AT226" s="325"/>
    </row>
    <row r="227" spans="1:46" ht="12.75" customHeight="1" x14ac:dyDescent="0.25">
      <c r="A227" s="54" t="s">
        <v>276</v>
      </c>
      <c r="C227" s="6">
        <v>475</v>
      </c>
      <c r="H227" s="196"/>
      <c r="I227" s="196"/>
      <c r="J227" s="196"/>
      <c r="K227" s="196"/>
      <c r="L227" s="196"/>
      <c r="M227" s="196"/>
      <c r="N227" s="40" t="str">
        <f t="shared" si="32"/>
        <v xml:space="preserve"> </v>
      </c>
      <c r="O227" s="11" t="str">
        <f t="shared" si="30"/>
        <v xml:space="preserve"> </v>
      </c>
      <c r="P227" s="11" t="str">
        <f t="shared" si="28"/>
        <v xml:space="preserve"> </v>
      </c>
      <c r="Q227" s="40">
        <v>0.11</v>
      </c>
      <c r="R227" s="11" t="str">
        <f t="shared" si="29"/>
        <v xml:space="preserve"> </v>
      </c>
      <c r="S227" s="40">
        <v>0.11</v>
      </c>
      <c r="T227" s="41" t="str">
        <f t="shared" si="33"/>
        <v xml:space="preserve"> </v>
      </c>
      <c r="V227" s="4" t="s">
        <v>255</v>
      </c>
      <c r="AT227" s="325"/>
    </row>
    <row r="228" spans="1:46" ht="12.75" customHeight="1" x14ac:dyDescent="0.25">
      <c r="A228" s="54" t="s">
        <v>276</v>
      </c>
      <c r="C228" s="6">
        <v>475</v>
      </c>
      <c r="H228" s="151"/>
      <c r="I228" s="151"/>
      <c r="J228" s="151"/>
      <c r="K228" s="151"/>
      <c r="L228" s="151"/>
      <c r="M228" s="151"/>
      <c r="N228" s="40" t="str">
        <f t="shared" si="32"/>
        <v xml:space="preserve"> </v>
      </c>
      <c r="O228" s="11" t="str">
        <f t="shared" si="30"/>
        <v xml:space="preserve"> </v>
      </c>
      <c r="P228" s="11" t="str">
        <f t="shared" si="28"/>
        <v xml:space="preserve"> </v>
      </c>
      <c r="Q228" s="40" t="str">
        <f>IF(($F228-$E228)*(AB228+AI228)&gt;0,($F228-$E228)*(AB228+AI228)," ")</f>
        <v xml:space="preserve"> </v>
      </c>
      <c r="R228" s="11" t="str">
        <f t="shared" si="29"/>
        <v xml:space="preserve"> </v>
      </c>
      <c r="S228" s="40" t="str">
        <f>IF(($F228-$E228)*(AB228+AI228)&gt;0,($F228-$E228)*(AB228+AI228)," ")</f>
        <v xml:space="preserve"> </v>
      </c>
      <c r="T228" s="41" t="str">
        <f t="shared" si="33"/>
        <v xml:space="preserve"> </v>
      </c>
      <c r="AT228" s="325"/>
    </row>
    <row r="229" spans="1:46" ht="12.75" customHeight="1" x14ac:dyDescent="0.25">
      <c r="A229" s="54" t="s">
        <v>276</v>
      </c>
      <c r="C229" s="6">
        <v>475</v>
      </c>
      <c r="H229" s="196"/>
      <c r="I229" s="196"/>
      <c r="J229" s="196"/>
      <c r="K229" s="196"/>
      <c r="L229" s="196"/>
      <c r="M229" s="196"/>
      <c r="N229" s="40" t="str">
        <f t="shared" si="32"/>
        <v xml:space="preserve"> </v>
      </c>
      <c r="O229" s="11" t="str">
        <f t="shared" si="30"/>
        <v xml:space="preserve"> </v>
      </c>
      <c r="P229" s="11" t="str">
        <f t="shared" si="28"/>
        <v xml:space="preserve"> </v>
      </c>
      <c r="Q229" s="40">
        <v>0.3</v>
      </c>
      <c r="R229" s="11" t="str">
        <f t="shared" si="29"/>
        <v xml:space="preserve"> </v>
      </c>
      <c r="S229" s="40">
        <v>0.3</v>
      </c>
      <c r="T229" s="41" t="str">
        <f t="shared" si="33"/>
        <v xml:space="preserve"> </v>
      </c>
      <c r="V229" s="4" t="s">
        <v>256</v>
      </c>
      <c r="AT229" s="325"/>
    </row>
    <row r="230" spans="1:46" ht="12.75" customHeight="1" x14ac:dyDescent="0.25">
      <c r="A230" s="54" t="s">
        <v>276</v>
      </c>
      <c r="C230" s="6">
        <v>475</v>
      </c>
      <c r="H230" s="196"/>
      <c r="I230" s="196"/>
      <c r="J230" s="196"/>
      <c r="K230" s="196"/>
      <c r="L230" s="196"/>
      <c r="M230" s="196"/>
      <c r="N230" s="40" t="str">
        <f t="shared" si="32"/>
        <v xml:space="preserve"> </v>
      </c>
      <c r="O230" s="11" t="str">
        <f t="shared" si="30"/>
        <v xml:space="preserve"> </v>
      </c>
      <c r="P230" s="11" t="str">
        <f t="shared" si="28"/>
        <v xml:space="preserve"> </v>
      </c>
      <c r="Q230" s="40">
        <v>0.16</v>
      </c>
      <c r="R230" s="11" t="str">
        <f t="shared" si="29"/>
        <v xml:space="preserve"> </v>
      </c>
      <c r="S230" s="40">
        <v>0.17</v>
      </c>
      <c r="T230" s="41">
        <v>160</v>
      </c>
      <c r="V230" s="4" t="s">
        <v>257</v>
      </c>
      <c r="AT230" s="325"/>
    </row>
    <row r="231" spans="1:46" ht="12.75" customHeight="1" x14ac:dyDescent="0.25">
      <c r="A231" s="54" t="s">
        <v>276</v>
      </c>
      <c r="C231" s="6">
        <v>475</v>
      </c>
      <c r="H231" s="151"/>
      <c r="I231" s="151"/>
      <c r="J231" s="151"/>
      <c r="K231" s="151"/>
      <c r="L231" s="151"/>
      <c r="M231" s="151"/>
      <c r="N231" s="40" t="str">
        <f t="shared" si="32"/>
        <v xml:space="preserve"> </v>
      </c>
      <c r="O231" s="11" t="str">
        <f t="shared" si="30"/>
        <v xml:space="preserve"> </v>
      </c>
      <c r="P231" s="11" t="str">
        <f t="shared" si="28"/>
        <v xml:space="preserve"> </v>
      </c>
      <c r="Q231" s="40" t="str">
        <f>IF(($F231-$E231)*(AB231+AI231)&gt;0,($F231-$E231)*(AB231+AI231)," ")</f>
        <v xml:space="preserve"> </v>
      </c>
      <c r="R231" s="11" t="str">
        <f t="shared" si="29"/>
        <v xml:space="preserve"> </v>
      </c>
      <c r="S231" s="40" t="str">
        <f>IF(($F231-$E231)*(AB231+AI231)&gt;0,($F231-$E231)*(AB231+AI231)," ")</f>
        <v xml:space="preserve"> </v>
      </c>
      <c r="T231" s="41"/>
      <c r="AT231" s="325"/>
    </row>
    <row r="232" spans="1:46" ht="12.75" customHeight="1" x14ac:dyDescent="0.25">
      <c r="A232" s="54" t="s">
        <v>276</v>
      </c>
      <c r="C232" s="6">
        <v>475</v>
      </c>
      <c r="H232" s="196"/>
      <c r="I232" s="196"/>
      <c r="J232" s="196"/>
      <c r="K232" s="196"/>
      <c r="L232" s="196"/>
      <c r="M232" s="196"/>
      <c r="N232" s="40" t="str">
        <f t="shared" si="32"/>
        <v xml:space="preserve"> </v>
      </c>
      <c r="O232" s="40">
        <v>0.89</v>
      </c>
      <c r="P232" s="11" t="str">
        <f t="shared" si="28"/>
        <v xml:space="preserve"> </v>
      </c>
      <c r="Q232" s="40">
        <v>0.46</v>
      </c>
      <c r="R232" s="11" t="str">
        <f t="shared" si="29"/>
        <v xml:space="preserve"> </v>
      </c>
      <c r="S232" s="40">
        <v>0.41</v>
      </c>
      <c r="T232" s="41">
        <v>249</v>
      </c>
      <c r="V232" s="4" t="s">
        <v>239</v>
      </c>
      <c r="AT232" s="325"/>
    </row>
    <row r="233" spans="1:46" ht="12.75" customHeight="1" x14ac:dyDescent="0.25">
      <c r="A233" s="54" t="s">
        <v>276</v>
      </c>
      <c r="C233" s="6">
        <v>475</v>
      </c>
      <c r="H233" s="196"/>
      <c r="I233" s="196"/>
      <c r="J233" s="196"/>
      <c r="K233" s="196"/>
      <c r="L233" s="196"/>
      <c r="M233" s="196"/>
      <c r="N233" s="40" t="str">
        <f t="shared" si="32"/>
        <v xml:space="preserve"> </v>
      </c>
      <c r="O233" s="40">
        <v>0.88</v>
      </c>
      <c r="P233" s="11" t="str">
        <f t="shared" si="28"/>
        <v xml:space="preserve"> </v>
      </c>
      <c r="Q233" s="40">
        <v>0.37</v>
      </c>
      <c r="R233" s="11" t="str">
        <f t="shared" si="29"/>
        <v xml:space="preserve"> </v>
      </c>
      <c r="S233" s="40">
        <v>0.37</v>
      </c>
      <c r="T233" s="41">
        <v>270</v>
      </c>
      <c r="V233" s="4" t="s">
        <v>238</v>
      </c>
      <c r="AT233" s="325"/>
    </row>
    <row r="234" spans="1:46" ht="12.75" customHeight="1" x14ac:dyDescent="0.25">
      <c r="A234" s="54" t="s">
        <v>276</v>
      </c>
      <c r="C234" s="6">
        <v>475</v>
      </c>
      <c r="H234" s="196"/>
      <c r="I234" s="196"/>
      <c r="J234" s="196"/>
      <c r="K234" s="196"/>
      <c r="L234" s="196"/>
      <c r="M234" s="196"/>
      <c r="N234" s="40" t="str">
        <f t="shared" si="32"/>
        <v xml:space="preserve"> </v>
      </c>
      <c r="O234" s="40"/>
      <c r="P234" s="11" t="str">
        <f t="shared" si="28"/>
        <v xml:space="preserve"> </v>
      </c>
      <c r="Q234" s="40">
        <v>0.39</v>
      </c>
      <c r="R234" s="11" t="str">
        <f t="shared" si="29"/>
        <v xml:space="preserve"> </v>
      </c>
      <c r="S234" s="40">
        <v>0.34</v>
      </c>
      <c r="T234" s="41">
        <v>270</v>
      </c>
      <c r="V234" s="10" t="s">
        <v>433</v>
      </c>
      <c r="AT234" s="325"/>
    </row>
    <row r="235" spans="1:46" ht="12.75" customHeight="1" x14ac:dyDescent="0.25">
      <c r="A235" s="54" t="s">
        <v>276</v>
      </c>
      <c r="C235" s="6">
        <v>475</v>
      </c>
      <c r="H235" s="196"/>
      <c r="I235" s="196"/>
      <c r="J235" s="196"/>
      <c r="K235" s="196"/>
      <c r="L235" s="196"/>
      <c r="M235" s="196"/>
      <c r="N235" s="40" t="str">
        <f t="shared" si="32"/>
        <v xml:space="preserve"> </v>
      </c>
      <c r="O235" s="40">
        <v>0.03</v>
      </c>
      <c r="P235" s="11" t="str">
        <f t="shared" si="28"/>
        <v xml:space="preserve"> </v>
      </c>
      <c r="Q235" s="40">
        <v>0.32</v>
      </c>
      <c r="R235" s="11" t="str">
        <f t="shared" si="29"/>
        <v xml:space="preserve"> </v>
      </c>
      <c r="S235" s="40">
        <v>0.32</v>
      </c>
      <c r="T235" s="41">
        <v>440</v>
      </c>
      <c r="V235" s="4" t="s">
        <v>258</v>
      </c>
      <c r="AT235" s="325"/>
    </row>
    <row r="236" spans="1:46" ht="12.75" customHeight="1" x14ac:dyDescent="0.25">
      <c r="A236" s="54" t="s">
        <v>276</v>
      </c>
      <c r="C236" s="6">
        <v>475</v>
      </c>
      <c r="H236" s="196"/>
      <c r="I236" s="196"/>
      <c r="J236" s="196"/>
      <c r="K236" s="196"/>
      <c r="L236" s="196"/>
      <c r="M236" s="196"/>
      <c r="N236" s="40"/>
      <c r="O236" s="40"/>
      <c r="P236" s="11" t="str">
        <f t="shared" si="28"/>
        <v xml:space="preserve"> </v>
      </c>
      <c r="Q236" s="40"/>
      <c r="R236" s="11" t="str">
        <f t="shared" si="29"/>
        <v xml:space="preserve"> </v>
      </c>
      <c r="S236" s="40"/>
      <c r="T236" s="41"/>
      <c r="AT236" s="43"/>
    </row>
    <row r="237" spans="1:46" ht="12.75" customHeight="1" x14ac:dyDescent="0.25">
      <c r="A237" s="54" t="s">
        <v>276</v>
      </c>
      <c r="C237" s="6">
        <v>475</v>
      </c>
      <c r="H237" s="131">
        <f>SUM(N195:N237)</f>
        <v>0</v>
      </c>
      <c r="I237" s="131">
        <f t="shared" ref="I237:M237" si="34">SUM(O195:O237)</f>
        <v>16.89</v>
      </c>
      <c r="J237" s="131">
        <f t="shared" si="34"/>
        <v>13.580000000000002</v>
      </c>
      <c r="K237" s="131">
        <f t="shared" si="34"/>
        <v>6.44</v>
      </c>
      <c r="L237" s="131">
        <f t="shared" si="34"/>
        <v>13.580000000000002</v>
      </c>
      <c r="M237" s="131">
        <f t="shared" si="34"/>
        <v>5.41</v>
      </c>
      <c r="N237" s="40"/>
      <c r="O237" s="11" t="str">
        <f>IF(($F237-$E237)*(Y237+AK237)&gt;0,($F237-$E237)*(Y237+AK237)," ")</f>
        <v xml:space="preserve"> </v>
      </c>
      <c r="P237" s="11" t="str">
        <f t="shared" si="28"/>
        <v xml:space="preserve"> </v>
      </c>
      <c r="Q237" s="40"/>
      <c r="R237" s="11" t="str">
        <f t="shared" si="29"/>
        <v xml:space="preserve"> </v>
      </c>
      <c r="S237" s="40"/>
      <c r="T237" s="41"/>
      <c r="AT237" s="43"/>
    </row>
    <row r="238" spans="1:46" s="16" customFormat="1" ht="12.75" customHeight="1" x14ac:dyDescent="0.25">
      <c r="D238" s="17"/>
      <c r="E238" s="18"/>
      <c r="F238" s="18"/>
      <c r="N238" s="19"/>
      <c r="O238" s="19"/>
      <c r="P238" s="19"/>
      <c r="Q238" s="19"/>
      <c r="R238" s="19"/>
      <c r="S238" s="19"/>
      <c r="T238" s="20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Q238" s="17"/>
    </row>
    <row r="239" spans="1:46" s="16" customFormat="1" ht="12.75" customHeight="1" x14ac:dyDescent="0.25">
      <c r="D239" s="17"/>
      <c r="E239" s="18"/>
      <c r="F239" s="18"/>
      <c r="N239" s="19" t="str">
        <f t="shared" ref="N239:N270" si="35">IF(F239&gt;0,(F239-E239)*(AD239+AE239+AF239)," ")</f>
        <v xml:space="preserve"> </v>
      </c>
      <c r="O239" s="19" t="str">
        <f>IF($F239&gt;0,IF(S239&gt;0,($F239-$E239)*S239," ")," ")</f>
        <v xml:space="preserve"> </v>
      </c>
      <c r="P239" s="19" t="str">
        <f t="shared" ref="P239:P270" si="36">IF(($F239-$E239)*(AA239+AH239)&gt;0,($F239-$E239)*(AA239+AH239)," ")</f>
        <v xml:space="preserve"> </v>
      </c>
      <c r="Q239" s="19"/>
      <c r="R239" s="19" t="str">
        <f t="shared" ref="R239:R270" si="37">IF(($F239-$E239)*(AB239+AI239)&gt;0,($F239-$E239)*(AB239+AI239)," ")</f>
        <v xml:space="preserve"> </v>
      </c>
      <c r="S239" s="19"/>
      <c r="T239" s="20" t="str">
        <f>IF($F239&gt;0,IF(AM239&gt;0,AM239," ")," ")</f>
        <v xml:space="preserve"> </v>
      </c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Q239" s="17"/>
    </row>
    <row r="240" spans="1:46" s="16" customFormat="1" ht="12.75" customHeight="1" x14ac:dyDescent="0.25">
      <c r="D240" s="17"/>
      <c r="E240" s="18"/>
      <c r="F240" s="18"/>
      <c r="N240" s="19" t="str">
        <f t="shared" si="35"/>
        <v xml:space="preserve"> </v>
      </c>
      <c r="O240" s="19" t="str">
        <f>IF($F240&gt;0,IF(S240&gt;0,($F240-$E240)*S240," ")," ")</f>
        <v xml:space="preserve"> </v>
      </c>
      <c r="P240" s="19" t="str">
        <f t="shared" si="36"/>
        <v xml:space="preserve"> </v>
      </c>
      <c r="Q240" s="19"/>
      <c r="R240" s="19" t="str">
        <f t="shared" si="37"/>
        <v xml:space="preserve"> </v>
      </c>
      <c r="S240" s="19"/>
      <c r="T240" s="20" t="str">
        <f>IF($F240&gt;0,IF(AM240&gt;0,AM240," ")," ")</f>
        <v xml:space="preserve"> </v>
      </c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Q240" s="17"/>
    </row>
    <row r="241" spans="1:45" s="1" customFormat="1" ht="12.75" customHeight="1" x14ac:dyDescent="0.25">
      <c r="A241" s="60" t="s">
        <v>398</v>
      </c>
      <c r="B241"/>
      <c r="C241" s="1">
        <v>20</v>
      </c>
      <c r="D241" s="9"/>
      <c r="E241" s="8">
        <v>0</v>
      </c>
      <c r="F241" s="8">
        <v>7.0000000000000007E-2</v>
      </c>
      <c r="H241" s="132"/>
      <c r="I241" s="132"/>
      <c r="J241" s="132"/>
      <c r="K241" s="132"/>
      <c r="L241" s="132"/>
      <c r="M241" s="132"/>
      <c r="N241" s="11">
        <f t="shared" si="35"/>
        <v>7.0000000000000007E-2</v>
      </c>
      <c r="O241" s="11" t="str">
        <f t="shared" ref="O241:O272" si="38">IF(($F241-$E241)*(Y241+AK241)&gt;0,($F241-$E241)*(Y241+AK241)," ")</f>
        <v xml:space="preserve"> </v>
      </c>
      <c r="P241" s="11">
        <f t="shared" si="36"/>
        <v>0.14000000000000001</v>
      </c>
      <c r="Q241" s="11"/>
      <c r="R241" s="11" t="str">
        <f t="shared" si="37"/>
        <v xml:space="preserve"> </v>
      </c>
      <c r="S241" s="11"/>
      <c r="T241" s="12" t="str">
        <f t="shared" ref="T241:T269" si="39">IF($F241&gt;0,IF(AM241&gt;0,((F241-E241)*AM241)*5280," ")," ")</f>
        <v xml:space="preserve"> </v>
      </c>
      <c r="V241" s="9"/>
      <c r="W241" s="9">
        <v>2</v>
      </c>
      <c r="X241" s="9"/>
      <c r="Y241" s="9"/>
      <c r="Z241" s="9"/>
      <c r="AA241" s="9">
        <v>1</v>
      </c>
      <c r="AB241" s="9"/>
      <c r="AC241" s="284"/>
      <c r="AD241" s="9"/>
      <c r="AE241" s="9">
        <v>1</v>
      </c>
      <c r="AF241" s="9"/>
      <c r="AG241" s="284"/>
      <c r="AH241" s="9">
        <v>1</v>
      </c>
      <c r="AI241" s="9"/>
      <c r="AJ241" s="9"/>
      <c r="AK241" s="9"/>
      <c r="AL241" s="9"/>
      <c r="AM241" s="9"/>
      <c r="AN241" s="9"/>
      <c r="AO241" s="9"/>
      <c r="AQ241" s="9"/>
      <c r="AS241" s="327">
        <v>16434</v>
      </c>
    </row>
    <row r="242" spans="1:45" s="1" customFormat="1" ht="12.75" customHeight="1" x14ac:dyDescent="0.25">
      <c r="A242" s="54" t="s">
        <v>276</v>
      </c>
      <c r="B242"/>
      <c r="C242" s="1">
        <v>20</v>
      </c>
      <c r="D242" s="9"/>
      <c r="E242" s="8">
        <v>7.0000000000000007E-2</v>
      </c>
      <c r="F242" s="8">
        <v>1.05</v>
      </c>
      <c r="H242" s="132"/>
      <c r="I242" s="132"/>
      <c r="J242" s="132"/>
      <c r="K242" s="132"/>
      <c r="L242" s="132"/>
      <c r="M242" s="132"/>
      <c r="N242" s="11">
        <f t="shared" si="35"/>
        <v>0.98</v>
      </c>
      <c r="O242" s="11" t="str">
        <f t="shared" si="38"/>
        <v xml:space="preserve"> </v>
      </c>
      <c r="P242" s="11">
        <f t="shared" si="36"/>
        <v>1.96</v>
      </c>
      <c r="Q242" s="11"/>
      <c r="R242" s="11" t="str">
        <f t="shared" si="37"/>
        <v xml:space="preserve"> </v>
      </c>
      <c r="S242" s="11"/>
      <c r="T242" s="12" t="str">
        <f t="shared" si="39"/>
        <v xml:space="preserve"> </v>
      </c>
      <c r="V242" s="9"/>
      <c r="W242" s="9">
        <v>2</v>
      </c>
      <c r="X242" s="9"/>
      <c r="Y242" s="9"/>
      <c r="Z242" s="9"/>
      <c r="AA242" s="9">
        <v>1</v>
      </c>
      <c r="AB242" s="9"/>
      <c r="AC242" s="284"/>
      <c r="AD242" s="9">
        <v>1</v>
      </c>
      <c r="AE242" s="9"/>
      <c r="AF242" s="9"/>
      <c r="AG242" s="284"/>
      <c r="AH242" s="9">
        <v>1</v>
      </c>
      <c r="AI242" s="9"/>
      <c r="AJ242" s="9"/>
      <c r="AK242" s="9"/>
      <c r="AL242" s="9"/>
      <c r="AM242" s="9"/>
      <c r="AN242" s="9"/>
      <c r="AO242" s="9"/>
      <c r="AQ242" s="9"/>
      <c r="AS242" s="327"/>
    </row>
    <row r="243" spans="1:45" s="1" customFormat="1" ht="12.75" customHeight="1" x14ac:dyDescent="0.25">
      <c r="A243" s="54" t="s">
        <v>276</v>
      </c>
      <c r="B243"/>
      <c r="C243" s="1">
        <v>20</v>
      </c>
      <c r="D243" s="9"/>
      <c r="E243" s="8">
        <v>1.05</v>
      </c>
      <c r="F243" s="8">
        <v>1.18</v>
      </c>
      <c r="H243" s="132"/>
      <c r="I243" s="132"/>
      <c r="J243" s="132"/>
      <c r="K243" s="132"/>
      <c r="L243" s="132"/>
      <c r="M243" s="132"/>
      <c r="N243" s="11">
        <f t="shared" si="35"/>
        <v>0.12999999999999989</v>
      </c>
      <c r="O243" s="11" t="str">
        <f t="shared" si="38"/>
        <v xml:space="preserve"> </v>
      </c>
      <c r="P243" s="11">
        <f t="shared" si="36"/>
        <v>0.25999999999999979</v>
      </c>
      <c r="Q243" s="11"/>
      <c r="R243" s="11" t="str">
        <f t="shared" si="37"/>
        <v xml:space="preserve"> </v>
      </c>
      <c r="S243" s="11"/>
      <c r="T243" s="12" t="str">
        <f t="shared" si="39"/>
        <v xml:space="preserve"> </v>
      </c>
      <c r="V243" s="9"/>
      <c r="W243" s="9">
        <v>2</v>
      </c>
      <c r="X243" s="9"/>
      <c r="Y243" s="9"/>
      <c r="Z243" s="9"/>
      <c r="AA243" s="9">
        <v>1</v>
      </c>
      <c r="AB243" s="9"/>
      <c r="AC243" s="284"/>
      <c r="AD243" s="9"/>
      <c r="AE243" s="9">
        <v>1</v>
      </c>
      <c r="AF243" s="9"/>
      <c r="AG243" s="284"/>
      <c r="AH243" s="9">
        <v>1</v>
      </c>
      <c r="AI243" s="9"/>
      <c r="AJ243" s="9"/>
      <c r="AK243" s="9"/>
      <c r="AL243" s="9"/>
      <c r="AM243" s="9"/>
      <c r="AN243" s="9"/>
      <c r="AO243" s="9"/>
      <c r="AQ243" s="9"/>
      <c r="AS243" s="327"/>
    </row>
    <row r="244" spans="1:45" s="1" customFormat="1" ht="12.75" customHeight="1" x14ac:dyDescent="0.25">
      <c r="A244" s="54" t="s">
        <v>276</v>
      </c>
      <c r="B244"/>
      <c r="C244" s="1">
        <v>20</v>
      </c>
      <c r="D244" s="9"/>
      <c r="E244" s="8">
        <v>1.18</v>
      </c>
      <c r="F244" s="8">
        <v>1.88</v>
      </c>
      <c r="H244" s="132"/>
      <c r="I244" s="132"/>
      <c r="J244" s="132"/>
      <c r="K244" s="132"/>
      <c r="L244" s="132"/>
      <c r="M244" s="132"/>
      <c r="N244" s="11">
        <f t="shared" si="35"/>
        <v>0.7</v>
      </c>
      <c r="O244" s="11" t="str">
        <f t="shared" si="38"/>
        <v xml:space="preserve"> </v>
      </c>
      <c r="P244" s="11">
        <f t="shared" si="36"/>
        <v>1.4</v>
      </c>
      <c r="Q244" s="11"/>
      <c r="R244" s="11" t="str">
        <f t="shared" si="37"/>
        <v xml:space="preserve"> </v>
      </c>
      <c r="S244" s="11"/>
      <c r="T244" s="12" t="str">
        <f t="shared" si="39"/>
        <v xml:space="preserve"> </v>
      </c>
      <c r="V244" s="9"/>
      <c r="W244" s="9">
        <v>2</v>
      </c>
      <c r="X244" s="9"/>
      <c r="Y244" s="9"/>
      <c r="Z244" s="9"/>
      <c r="AA244" s="9">
        <v>1</v>
      </c>
      <c r="AB244" s="9"/>
      <c r="AC244" s="284"/>
      <c r="AD244" s="9">
        <v>1</v>
      </c>
      <c r="AE244" s="9"/>
      <c r="AF244" s="9"/>
      <c r="AG244" s="284"/>
      <c r="AH244" s="9">
        <v>1</v>
      </c>
      <c r="AI244" s="9"/>
      <c r="AJ244" s="9"/>
      <c r="AK244" s="9"/>
      <c r="AL244" s="9"/>
      <c r="AM244" s="9"/>
      <c r="AN244" s="9"/>
      <c r="AO244" s="9"/>
      <c r="AQ244" s="9"/>
      <c r="AS244" s="327"/>
    </row>
    <row r="245" spans="1:45" s="1" customFormat="1" ht="12.75" customHeight="1" x14ac:dyDescent="0.25">
      <c r="A245" s="54" t="s">
        <v>276</v>
      </c>
      <c r="B245"/>
      <c r="C245" s="1">
        <v>20</v>
      </c>
      <c r="D245" s="9"/>
      <c r="E245" s="8">
        <v>1.88</v>
      </c>
      <c r="F245" s="8">
        <v>1.97</v>
      </c>
      <c r="H245" s="132"/>
      <c r="I245" s="132"/>
      <c r="J245" s="132"/>
      <c r="K245" s="132"/>
      <c r="L245" s="132"/>
      <c r="M245" s="132"/>
      <c r="N245" s="11">
        <f t="shared" si="35"/>
        <v>9.000000000000008E-2</v>
      </c>
      <c r="O245" s="11" t="str">
        <f t="shared" si="38"/>
        <v xml:space="preserve"> </v>
      </c>
      <c r="P245" s="11">
        <f t="shared" si="36"/>
        <v>0.18000000000000016</v>
      </c>
      <c r="Q245" s="11"/>
      <c r="R245" s="11" t="str">
        <f t="shared" si="37"/>
        <v xml:space="preserve"> </v>
      </c>
      <c r="S245" s="11"/>
      <c r="T245" s="12" t="str">
        <f t="shared" si="39"/>
        <v xml:space="preserve"> </v>
      </c>
      <c r="V245" s="9"/>
      <c r="W245" s="9">
        <v>2</v>
      </c>
      <c r="X245" s="9"/>
      <c r="Y245" s="9"/>
      <c r="Z245" s="9"/>
      <c r="AA245" s="9">
        <v>1</v>
      </c>
      <c r="AB245" s="9"/>
      <c r="AC245" s="284"/>
      <c r="AD245" s="9"/>
      <c r="AE245" s="9"/>
      <c r="AF245" s="9">
        <v>1</v>
      </c>
      <c r="AG245" s="284"/>
      <c r="AH245" s="9">
        <v>1</v>
      </c>
      <c r="AI245" s="9"/>
      <c r="AJ245" s="9"/>
      <c r="AK245" s="9"/>
      <c r="AL245" s="9"/>
      <c r="AM245" s="9"/>
      <c r="AN245" s="9"/>
      <c r="AO245" s="9"/>
      <c r="AQ245" s="9"/>
      <c r="AS245" s="327"/>
    </row>
    <row r="246" spans="1:45" s="1" customFormat="1" ht="12.75" customHeight="1" x14ac:dyDescent="0.25">
      <c r="A246" s="54" t="s">
        <v>276</v>
      </c>
      <c r="B246"/>
      <c r="C246" s="1">
        <v>20</v>
      </c>
      <c r="D246" s="9"/>
      <c r="E246" s="8">
        <v>1.97</v>
      </c>
      <c r="F246" s="8">
        <v>2.0499999999999998</v>
      </c>
      <c r="H246" s="132"/>
      <c r="I246" s="132"/>
      <c r="J246" s="132"/>
      <c r="K246" s="132"/>
      <c r="L246" s="132"/>
      <c r="M246" s="132"/>
      <c r="N246" s="11">
        <f t="shared" si="35"/>
        <v>0.1599999999999997</v>
      </c>
      <c r="O246" s="11" t="str">
        <f t="shared" si="38"/>
        <v xml:space="preserve"> </v>
      </c>
      <c r="P246" s="11">
        <f t="shared" si="36"/>
        <v>0.1599999999999997</v>
      </c>
      <c r="Q246" s="11"/>
      <c r="R246" s="11" t="str">
        <f t="shared" si="37"/>
        <v xml:space="preserve"> </v>
      </c>
      <c r="S246" s="11"/>
      <c r="T246" s="12" t="str">
        <f t="shared" si="39"/>
        <v xml:space="preserve"> </v>
      </c>
      <c r="V246" s="9"/>
      <c r="W246" s="9" t="s">
        <v>16</v>
      </c>
      <c r="X246" s="9"/>
      <c r="Y246" s="9"/>
      <c r="Z246" s="9"/>
      <c r="AA246" s="9">
        <v>1</v>
      </c>
      <c r="AB246" s="9"/>
      <c r="AC246" s="284"/>
      <c r="AD246" s="9"/>
      <c r="AE246" s="9"/>
      <c r="AF246" s="9">
        <v>2</v>
      </c>
      <c r="AG246" s="284"/>
      <c r="AH246" s="9">
        <v>1</v>
      </c>
      <c r="AI246" s="9"/>
      <c r="AJ246" s="9"/>
      <c r="AK246" s="9"/>
      <c r="AL246" s="9"/>
      <c r="AM246" s="9"/>
      <c r="AN246" s="9"/>
      <c r="AO246" s="9"/>
      <c r="AQ246" s="9"/>
      <c r="AS246" s="327"/>
    </row>
    <row r="247" spans="1:45" s="1" customFormat="1" ht="12.75" customHeight="1" x14ac:dyDescent="0.25">
      <c r="A247" s="54" t="s">
        <v>276</v>
      </c>
      <c r="B247"/>
      <c r="C247" s="1">
        <v>20</v>
      </c>
      <c r="D247" s="9"/>
      <c r="E247" s="8">
        <v>2.0499999999999998</v>
      </c>
      <c r="F247" s="8">
        <v>2.09</v>
      </c>
      <c r="H247" s="132"/>
      <c r="I247" s="132"/>
      <c r="J247" s="132"/>
      <c r="K247" s="132"/>
      <c r="L247" s="132"/>
      <c r="M247" s="132"/>
      <c r="N247" s="11">
        <f t="shared" si="35"/>
        <v>4.0000000000000036E-2</v>
      </c>
      <c r="O247" s="11" t="str">
        <f t="shared" si="38"/>
        <v xml:space="preserve"> </v>
      </c>
      <c r="P247" s="11">
        <f t="shared" si="36"/>
        <v>8.0000000000000071E-2</v>
      </c>
      <c r="Q247" s="11"/>
      <c r="R247" s="11" t="str">
        <f t="shared" si="37"/>
        <v xml:space="preserve"> </v>
      </c>
      <c r="S247" s="11"/>
      <c r="T247" s="12">
        <f t="shared" si="39"/>
        <v>211.20000000000019</v>
      </c>
      <c r="V247" s="9"/>
      <c r="W247" s="9" t="s">
        <v>16</v>
      </c>
      <c r="X247" s="9"/>
      <c r="Y247" s="9"/>
      <c r="Z247" s="9"/>
      <c r="AA247" s="9">
        <v>1</v>
      </c>
      <c r="AB247" s="9"/>
      <c r="AC247" s="284"/>
      <c r="AD247" s="9"/>
      <c r="AE247" s="9"/>
      <c r="AF247" s="9">
        <v>1</v>
      </c>
      <c r="AG247" s="284"/>
      <c r="AH247" s="9">
        <v>1</v>
      </c>
      <c r="AI247" s="9"/>
      <c r="AJ247" s="9"/>
      <c r="AK247" s="9"/>
      <c r="AL247" s="9"/>
      <c r="AM247" s="9">
        <v>1</v>
      </c>
      <c r="AN247" s="9"/>
      <c r="AO247" s="9"/>
      <c r="AQ247" s="9"/>
      <c r="AS247" s="327"/>
    </row>
    <row r="248" spans="1:45" s="1" customFormat="1" ht="12.75" customHeight="1" x14ac:dyDescent="0.25">
      <c r="A248" s="54" t="s">
        <v>276</v>
      </c>
      <c r="B248"/>
      <c r="C248" s="1">
        <v>20</v>
      </c>
      <c r="D248" s="9"/>
      <c r="E248" s="8">
        <v>2.09</v>
      </c>
      <c r="F248" s="8">
        <v>2.12</v>
      </c>
      <c r="H248" s="132"/>
      <c r="I248" s="132"/>
      <c r="J248" s="132"/>
      <c r="K248" s="132"/>
      <c r="L248" s="132"/>
      <c r="M248" s="132"/>
      <c r="N248" s="11">
        <f t="shared" si="35"/>
        <v>0</v>
      </c>
      <c r="O248" s="11" t="str">
        <f t="shared" si="38"/>
        <v xml:space="preserve"> </v>
      </c>
      <c r="P248" s="11" t="str">
        <f t="shared" si="36"/>
        <v xml:space="preserve"> </v>
      </c>
      <c r="Q248" s="11"/>
      <c r="R248" s="11" t="str">
        <f t="shared" si="37"/>
        <v xml:space="preserve"> </v>
      </c>
      <c r="S248" s="11"/>
      <c r="T248" s="12" t="str">
        <f t="shared" si="39"/>
        <v xml:space="preserve"> </v>
      </c>
      <c r="V248" s="9"/>
      <c r="W248" s="9" t="s">
        <v>16</v>
      </c>
      <c r="X248" s="9"/>
      <c r="Y248" s="9"/>
      <c r="Z248" s="9"/>
      <c r="AA248" s="9"/>
      <c r="AB248" s="9"/>
      <c r="AC248" s="284"/>
      <c r="AD248" s="9"/>
      <c r="AE248" s="9"/>
      <c r="AF248" s="9"/>
      <c r="AG248" s="284"/>
      <c r="AH248" s="9"/>
      <c r="AI248" s="9"/>
      <c r="AJ248" s="9"/>
      <c r="AK248" s="9"/>
      <c r="AL248" s="9"/>
      <c r="AM248" s="9"/>
      <c r="AN248" s="9"/>
      <c r="AO248" s="9"/>
      <c r="AQ248" s="9"/>
      <c r="AS248" s="327"/>
    </row>
    <row r="249" spans="1:45" s="1" customFormat="1" ht="12.75" customHeight="1" x14ac:dyDescent="0.25">
      <c r="A249" s="54" t="s">
        <v>276</v>
      </c>
      <c r="B249"/>
      <c r="C249" s="1">
        <v>20</v>
      </c>
      <c r="D249" s="9"/>
      <c r="E249" s="8">
        <v>2.12</v>
      </c>
      <c r="F249" s="8">
        <v>2.17</v>
      </c>
      <c r="H249" s="132"/>
      <c r="I249" s="132"/>
      <c r="J249" s="132"/>
      <c r="K249" s="132"/>
      <c r="L249" s="132"/>
      <c r="M249" s="132"/>
      <c r="N249" s="11">
        <f t="shared" si="35"/>
        <v>4.9999999999999822E-2</v>
      </c>
      <c r="O249" s="11" t="str">
        <f t="shared" si="38"/>
        <v xml:space="preserve"> </v>
      </c>
      <c r="P249" s="11">
        <f t="shared" si="36"/>
        <v>9.9999999999999645E-2</v>
      </c>
      <c r="Q249" s="11"/>
      <c r="R249" s="11" t="str">
        <f t="shared" si="37"/>
        <v xml:space="preserve"> </v>
      </c>
      <c r="S249" s="11"/>
      <c r="T249" s="12">
        <f t="shared" si="39"/>
        <v>263.99999999999909</v>
      </c>
      <c r="V249" s="9"/>
      <c r="W249" s="9" t="s">
        <v>16</v>
      </c>
      <c r="X249" s="9"/>
      <c r="Y249" s="9"/>
      <c r="Z249" s="9"/>
      <c r="AA249" s="9">
        <v>1</v>
      </c>
      <c r="AB249" s="9"/>
      <c r="AC249" s="284"/>
      <c r="AD249" s="9"/>
      <c r="AE249" s="9"/>
      <c r="AF249" s="9">
        <v>1</v>
      </c>
      <c r="AG249" s="284"/>
      <c r="AH249" s="9">
        <v>1</v>
      </c>
      <c r="AI249" s="9"/>
      <c r="AJ249" s="9"/>
      <c r="AK249" s="9"/>
      <c r="AL249" s="9"/>
      <c r="AM249" s="9">
        <v>1</v>
      </c>
      <c r="AN249" s="9"/>
      <c r="AO249" s="9"/>
      <c r="AQ249" s="9"/>
      <c r="AS249" s="327"/>
    </row>
    <row r="250" spans="1:45" s="1" customFormat="1" ht="12.75" customHeight="1" x14ac:dyDescent="0.25">
      <c r="A250" s="54" t="s">
        <v>276</v>
      </c>
      <c r="B250"/>
      <c r="C250" s="1">
        <v>20</v>
      </c>
      <c r="D250" s="9"/>
      <c r="E250" s="8">
        <v>2.17</v>
      </c>
      <c r="F250" s="8">
        <v>2.2200000000000002</v>
      </c>
      <c r="H250" s="132"/>
      <c r="I250" s="132"/>
      <c r="J250" s="132"/>
      <c r="K250" s="132"/>
      <c r="L250" s="132"/>
      <c r="M250" s="132"/>
      <c r="N250" s="11">
        <f t="shared" si="35"/>
        <v>0.10000000000000053</v>
      </c>
      <c r="O250" s="11" t="str">
        <f t="shared" si="38"/>
        <v xml:space="preserve"> </v>
      </c>
      <c r="P250" s="11">
        <f t="shared" si="36"/>
        <v>0.10000000000000053</v>
      </c>
      <c r="Q250" s="11"/>
      <c r="R250" s="11" t="str">
        <f t="shared" si="37"/>
        <v xml:space="preserve"> </v>
      </c>
      <c r="S250" s="11"/>
      <c r="T250" s="12" t="str">
        <f t="shared" si="39"/>
        <v xml:space="preserve"> </v>
      </c>
      <c r="V250" s="9"/>
      <c r="W250" s="9" t="s">
        <v>16</v>
      </c>
      <c r="X250" s="9"/>
      <c r="Y250" s="9"/>
      <c r="Z250" s="9"/>
      <c r="AA250" s="9">
        <v>1</v>
      </c>
      <c r="AB250" s="9"/>
      <c r="AC250" s="284"/>
      <c r="AD250" s="9"/>
      <c r="AE250" s="9"/>
      <c r="AF250" s="9">
        <v>2</v>
      </c>
      <c r="AG250" s="284"/>
      <c r="AH250" s="9">
        <v>1</v>
      </c>
      <c r="AI250" s="9"/>
      <c r="AJ250" s="9"/>
      <c r="AK250" s="9"/>
      <c r="AL250" s="9"/>
      <c r="AM250" s="9"/>
      <c r="AN250" s="9"/>
      <c r="AO250" s="9"/>
      <c r="AQ250" s="9"/>
      <c r="AS250" s="327"/>
    </row>
    <row r="251" spans="1:45" s="1" customFormat="1" ht="12.75" customHeight="1" x14ac:dyDescent="0.25">
      <c r="A251" s="54" t="s">
        <v>276</v>
      </c>
      <c r="B251"/>
      <c r="C251" s="1">
        <v>20</v>
      </c>
      <c r="D251" s="9"/>
      <c r="E251" s="8">
        <v>2.2200000000000002</v>
      </c>
      <c r="F251" s="8">
        <v>2.2599999999999998</v>
      </c>
      <c r="H251" s="132"/>
      <c r="I251" s="132"/>
      <c r="J251" s="132"/>
      <c r="K251" s="132"/>
      <c r="L251" s="132"/>
      <c r="M251" s="132"/>
      <c r="N251" s="11">
        <f t="shared" si="35"/>
        <v>3.9999999999999591E-2</v>
      </c>
      <c r="O251" s="11" t="str">
        <f t="shared" si="38"/>
        <v xml:space="preserve"> </v>
      </c>
      <c r="P251" s="11">
        <f t="shared" si="36"/>
        <v>7.9999999999999183E-2</v>
      </c>
      <c r="Q251" s="11"/>
      <c r="R251" s="11" t="str">
        <f t="shared" si="37"/>
        <v xml:space="preserve"> </v>
      </c>
      <c r="S251" s="11"/>
      <c r="T251" s="12" t="str">
        <f t="shared" si="39"/>
        <v xml:space="preserve"> </v>
      </c>
      <c r="V251" s="9"/>
      <c r="W251" s="9">
        <v>2</v>
      </c>
      <c r="X251" s="9"/>
      <c r="Y251" s="9"/>
      <c r="Z251" s="9"/>
      <c r="AA251" s="9">
        <v>1</v>
      </c>
      <c r="AB251" s="9"/>
      <c r="AC251" s="284"/>
      <c r="AD251" s="9"/>
      <c r="AE251" s="9"/>
      <c r="AF251" s="9">
        <v>1</v>
      </c>
      <c r="AG251" s="284"/>
      <c r="AH251" s="9">
        <v>1</v>
      </c>
      <c r="AI251" s="9"/>
      <c r="AJ251" s="9"/>
      <c r="AK251" s="9"/>
      <c r="AL251" s="9"/>
      <c r="AM251" s="9"/>
      <c r="AN251" s="9"/>
      <c r="AO251" s="9"/>
      <c r="AQ251" s="9"/>
      <c r="AS251" s="327"/>
    </row>
    <row r="252" spans="1:45" s="1" customFormat="1" ht="12.75" customHeight="1" x14ac:dyDescent="0.25">
      <c r="A252" s="54" t="s">
        <v>276</v>
      </c>
      <c r="B252"/>
      <c r="C252" s="1">
        <v>20</v>
      </c>
      <c r="D252" s="9"/>
      <c r="E252" s="8">
        <v>2.2599999999999998</v>
      </c>
      <c r="F252" s="8">
        <v>2.63</v>
      </c>
      <c r="H252" s="132"/>
      <c r="I252" s="132"/>
      <c r="J252" s="132"/>
      <c r="K252" s="132"/>
      <c r="L252" s="132"/>
      <c r="M252" s="132"/>
      <c r="N252" s="11">
        <f t="shared" si="35"/>
        <v>0.37000000000000011</v>
      </c>
      <c r="O252" s="11" t="str">
        <f t="shared" si="38"/>
        <v xml:space="preserve"> </v>
      </c>
      <c r="P252" s="11">
        <f t="shared" si="36"/>
        <v>0.74000000000000021</v>
      </c>
      <c r="Q252" s="11"/>
      <c r="R252" s="11" t="str">
        <f t="shared" si="37"/>
        <v xml:space="preserve"> </v>
      </c>
      <c r="S252" s="11"/>
      <c r="T252" s="12" t="str">
        <f t="shared" si="39"/>
        <v xml:space="preserve"> </v>
      </c>
      <c r="V252" s="9"/>
      <c r="W252" s="9">
        <v>2</v>
      </c>
      <c r="X252" s="9"/>
      <c r="Y252" s="9"/>
      <c r="Z252" s="9"/>
      <c r="AA252" s="9">
        <v>1</v>
      </c>
      <c r="AB252" s="9"/>
      <c r="AC252" s="284"/>
      <c r="AD252" s="9">
        <v>1</v>
      </c>
      <c r="AE252" s="9"/>
      <c r="AF252" s="9"/>
      <c r="AG252" s="284"/>
      <c r="AH252" s="9">
        <v>1</v>
      </c>
      <c r="AI252" s="9"/>
      <c r="AJ252" s="9"/>
      <c r="AK252" s="9"/>
      <c r="AL252" s="9"/>
      <c r="AM252" s="9"/>
      <c r="AN252" s="9"/>
      <c r="AO252" s="9"/>
      <c r="AQ252" s="9"/>
      <c r="AS252" s="327"/>
    </row>
    <row r="253" spans="1:45" s="1" customFormat="1" ht="12.75" customHeight="1" x14ac:dyDescent="0.25">
      <c r="A253" s="54" t="s">
        <v>276</v>
      </c>
      <c r="B253"/>
      <c r="C253" s="1">
        <v>20</v>
      </c>
      <c r="D253" s="9"/>
      <c r="E253" s="8">
        <v>2.63</v>
      </c>
      <c r="F253" s="8">
        <v>2.68</v>
      </c>
      <c r="H253" s="132"/>
      <c r="I253" s="132"/>
      <c r="J253" s="132"/>
      <c r="K253" s="132"/>
      <c r="L253" s="132"/>
      <c r="M253" s="132"/>
      <c r="N253" s="11">
        <f t="shared" si="35"/>
        <v>5.0000000000000266E-2</v>
      </c>
      <c r="O253" s="11" t="str">
        <f t="shared" si="38"/>
        <v xml:space="preserve"> </v>
      </c>
      <c r="P253" s="11">
        <f t="shared" si="36"/>
        <v>0.10000000000000053</v>
      </c>
      <c r="Q253" s="11"/>
      <c r="R253" s="11" t="str">
        <f t="shared" si="37"/>
        <v xml:space="preserve"> </v>
      </c>
      <c r="S253" s="11"/>
      <c r="T253" s="12" t="str">
        <f t="shared" si="39"/>
        <v xml:space="preserve"> </v>
      </c>
      <c r="V253" s="9"/>
      <c r="W253" s="9">
        <v>2</v>
      </c>
      <c r="X253" s="9"/>
      <c r="Y253" s="9"/>
      <c r="Z253" s="9"/>
      <c r="AA253" s="9">
        <v>1</v>
      </c>
      <c r="AB253" s="9"/>
      <c r="AC253" s="284"/>
      <c r="AD253" s="9"/>
      <c r="AE253" s="9">
        <v>1</v>
      </c>
      <c r="AF253" s="9"/>
      <c r="AG253" s="284"/>
      <c r="AH253" s="9">
        <v>1</v>
      </c>
      <c r="AI253" s="9"/>
      <c r="AJ253" s="9"/>
      <c r="AK253" s="9"/>
      <c r="AL253" s="9"/>
      <c r="AM253" s="9"/>
      <c r="AN253" s="9"/>
      <c r="AO253" s="9"/>
      <c r="AQ253" s="9"/>
      <c r="AS253" s="327"/>
    </row>
    <row r="254" spans="1:45" s="1" customFormat="1" ht="12.75" customHeight="1" x14ac:dyDescent="0.25">
      <c r="A254" s="54" t="s">
        <v>276</v>
      </c>
      <c r="B254"/>
      <c r="C254" s="1">
        <v>20</v>
      </c>
      <c r="D254" s="9"/>
      <c r="E254" s="8">
        <v>2.68</v>
      </c>
      <c r="F254" s="8">
        <v>2.69</v>
      </c>
      <c r="H254" s="132"/>
      <c r="I254" s="132"/>
      <c r="J254" s="132"/>
      <c r="K254" s="132"/>
      <c r="L254" s="132"/>
      <c r="M254" s="132"/>
      <c r="N254" s="11">
        <f t="shared" si="35"/>
        <v>9.9999999999997868E-3</v>
      </c>
      <c r="O254" s="11" t="str">
        <f t="shared" si="38"/>
        <v xml:space="preserve"> </v>
      </c>
      <c r="P254" s="11">
        <f t="shared" si="36"/>
        <v>1.9999999999999574E-2</v>
      </c>
      <c r="Q254" s="11"/>
      <c r="R254" s="11" t="str">
        <f t="shared" si="37"/>
        <v xml:space="preserve"> </v>
      </c>
      <c r="S254" s="11"/>
      <c r="T254" s="12" t="str">
        <f t="shared" si="39"/>
        <v xml:space="preserve"> </v>
      </c>
      <c r="V254" s="9"/>
      <c r="W254" s="9">
        <v>2</v>
      </c>
      <c r="X254" s="9"/>
      <c r="Y254" s="9"/>
      <c r="Z254" s="9"/>
      <c r="AA254" s="9">
        <v>1</v>
      </c>
      <c r="AB254" s="9"/>
      <c r="AC254" s="284"/>
      <c r="AD254" s="9"/>
      <c r="AE254" s="9"/>
      <c r="AF254" s="9">
        <v>1</v>
      </c>
      <c r="AG254" s="284"/>
      <c r="AH254" s="9">
        <v>1</v>
      </c>
      <c r="AI254" s="9"/>
      <c r="AJ254" s="9"/>
      <c r="AK254" s="9"/>
      <c r="AL254" s="9"/>
      <c r="AM254" s="9"/>
      <c r="AN254" s="9"/>
      <c r="AO254" s="9"/>
      <c r="AQ254" s="9"/>
      <c r="AS254" s="327"/>
    </row>
    <row r="255" spans="1:45" s="1" customFormat="1" ht="12.75" customHeight="1" x14ac:dyDescent="0.25">
      <c r="A255" s="54" t="s">
        <v>276</v>
      </c>
      <c r="B255"/>
      <c r="C255" s="1">
        <v>20</v>
      </c>
      <c r="D255" s="9"/>
      <c r="E255" s="8">
        <v>2.69</v>
      </c>
      <c r="F255" s="8">
        <v>2.75</v>
      </c>
      <c r="H255" s="132"/>
      <c r="I255" s="132"/>
      <c r="J255" s="132"/>
      <c r="K255" s="132"/>
      <c r="L255" s="132"/>
      <c r="M255" s="132"/>
      <c r="N255" s="11">
        <f t="shared" si="35"/>
        <v>6.0000000000000053E-2</v>
      </c>
      <c r="O255" s="11" t="str">
        <f t="shared" si="38"/>
        <v xml:space="preserve"> </v>
      </c>
      <c r="P255" s="11">
        <f t="shared" si="36"/>
        <v>0.12000000000000011</v>
      </c>
      <c r="Q255" s="11"/>
      <c r="R255" s="11" t="str">
        <f t="shared" si="37"/>
        <v xml:space="preserve"> </v>
      </c>
      <c r="S255" s="11"/>
      <c r="T255" s="12" t="str">
        <f t="shared" si="39"/>
        <v xml:space="preserve"> </v>
      </c>
      <c r="V255" s="9"/>
      <c r="W255" s="9">
        <v>2</v>
      </c>
      <c r="X255" s="9"/>
      <c r="Y255" s="9"/>
      <c r="Z255" s="9"/>
      <c r="AA255" s="9">
        <v>1</v>
      </c>
      <c r="AB255" s="9"/>
      <c r="AC255" s="284"/>
      <c r="AD255" s="9"/>
      <c r="AE255" s="9">
        <v>1</v>
      </c>
      <c r="AF255" s="9"/>
      <c r="AG255" s="284"/>
      <c r="AH255" s="9">
        <v>1</v>
      </c>
      <c r="AI255" s="9"/>
      <c r="AJ255" s="9"/>
      <c r="AK255" s="9"/>
      <c r="AL255" s="9"/>
      <c r="AM255" s="9"/>
      <c r="AN255" s="9"/>
      <c r="AO255" s="9"/>
      <c r="AQ255" s="9"/>
      <c r="AS255" s="327"/>
    </row>
    <row r="256" spans="1:45" s="1" customFormat="1" ht="12.75" customHeight="1" x14ac:dyDescent="0.25">
      <c r="A256" s="54" t="s">
        <v>276</v>
      </c>
      <c r="B256"/>
      <c r="C256" s="1">
        <v>20</v>
      </c>
      <c r="D256" s="9"/>
      <c r="E256" s="8">
        <v>2.75</v>
      </c>
      <c r="F256" s="8">
        <v>3.03</v>
      </c>
      <c r="H256" s="132"/>
      <c r="I256" s="132"/>
      <c r="J256" s="132"/>
      <c r="K256" s="132"/>
      <c r="L256" s="132"/>
      <c r="M256" s="132"/>
      <c r="N256" s="11">
        <f t="shared" si="35"/>
        <v>0.2799999999999998</v>
      </c>
      <c r="O256" s="11" t="str">
        <f t="shared" si="38"/>
        <v xml:space="preserve"> </v>
      </c>
      <c r="P256" s="11">
        <f t="shared" si="36"/>
        <v>0.55999999999999961</v>
      </c>
      <c r="Q256" s="11"/>
      <c r="R256" s="11" t="str">
        <f t="shared" si="37"/>
        <v xml:space="preserve"> </v>
      </c>
      <c r="S256" s="11"/>
      <c r="T256" s="12" t="str">
        <f t="shared" si="39"/>
        <v xml:space="preserve"> </v>
      </c>
      <c r="V256" s="9"/>
      <c r="W256" s="9">
        <v>2</v>
      </c>
      <c r="X256" s="9"/>
      <c r="Y256" s="9"/>
      <c r="Z256" s="9"/>
      <c r="AA256" s="9">
        <v>1</v>
      </c>
      <c r="AB256" s="9"/>
      <c r="AC256" s="284"/>
      <c r="AD256" s="9">
        <v>1</v>
      </c>
      <c r="AE256" s="9"/>
      <c r="AF256" s="9"/>
      <c r="AG256" s="284"/>
      <c r="AH256" s="9">
        <v>1</v>
      </c>
      <c r="AI256" s="9"/>
      <c r="AJ256" s="9"/>
      <c r="AK256" s="9"/>
      <c r="AL256" s="9"/>
      <c r="AM256" s="9"/>
      <c r="AN256" s="9"/>
      <c r="AO256" s="9"/>
      <c r="AQ256" s="9"/>
      <c r="AS256" s="327"/>
    </row>
    <row r="257" spans="1:45" s="1" customFormat="1" ht="12.75" customHeight="1" x14ac:dyDescent="0.25">
      <c r="A257" s="54" t="s">
        <v>276</v>
      </c>
      <c r="B257"/>
      <c r="C257" s="1">
        <v>20</v>
      </c>
      <c r="D257" s="9"/>
      <c r="E257" s="8">
        <v>3.03</v>
      </c>
      <c r="F257" s="8">
        <v>3.16</v>
      </c>
      <c r="H257" s="132"/>
      <c r="I257" s="132"/>
      <c r="J257" s="132"/>
      <c r="K257" s="132"/>
      <c r="L257" s="132"/>
      <c r="M257" s="132"/>
      <c r="N257" s="11">
        <f t="shared" si="35"/>
        <v>0.13000000000000034</v>
      </c>
      <c r="O257" s="11" t="str">
        <f t="shared" si="38"/>
        <v xml:space="preserve"> </v>
      </c>
      <c r="P257" s="11">
        <f t="shared" si="36"/>
        <v>0.26000000000000068</v>
      </c>
      <c r="Q257" s="11"/>
      <c r="R257" s="11" t="str">
        <f t="shared" si="37"/>
        <v xml:space="preserve"> </v>
      </c>
      <c r="S257" s="11"/>
      <c r="T257" s="12" t="str">
        <f t="shared" si="39"/>
        <v xml:space="preserve"> </v>
      </c>
      <c r="V257" s="9"/>
      <c r="W257" s="9">
        <v>2</v>
      </c>
      <c r="X257" s="9"/>
      <c r="Y257" s="9"/>
      <c r="Z257" s="9"/>
      <c r="AA257" s="9">
        <v>1</v>
      </c>
      <c r="AB257" s="9"/>
      <c r="AC257" s="284"/>
      <c r="AD257" s="9"/>
      <c r="AE257" s="9">
        <v>1</v>
      </c>
      <c r="AF257" s="9"/>
      <c r="AG257" s="284"/>
      <c r="AH257" s="9">
        <v>1</v>
      </c>
      <c r="AI257" s="9"/>
      <c r="AJ257" s="9"/>
      <c r="AK257" s="9"/>
      <c r="AL257" s="9"/>
      <c r="AM257" s="9"/>
      <c r="AN257" s="9"/>
      <c r="AO257" s="9"/>
      <c r="AQ257" s="9"/>
      <c r="AS257" s="327"/>
    </row>
    <row r="258" spans="1:45" s="1" customFormat="1" ht="12.75" customHeight="1" x14ac:dyDescent="0.25">
      <c r="A258" s="54" t="s">
        <v>276</v>
      </c>
      <c r="B258"/>
      <c r="C258" s="1">
        <v>20</v>
      </c>
      <c r="D258" s="9"/>
      <c r="E258" s="8">
        <v>3.16</v>
      </c>
      <c r="F258" s="8">
        <v>3.86</v>
      </c>
      <c r="H258" s="132"/>
      <c r="I258" s="132"/>
      <c r="J258" s="132"/>
      <c r="K258" s="132"/>
      <c r="L258" s="132"/>
      <c r="M258" s="132"/>
      <c r="N258" s="11">
        <f t="shared" si="35"/>
        <v>0.69999999999999973</v>
      </c>
      <c r="O258" s="11" t="str">
        <f t="shared" si="38"/>
        <v xml:space="preserve"> </v>
      </c>
      <c r="P258" s="11">
        <f t="shared" si="36"/>
        <v>1.3999999999999995</v>
      </c>
      <c r="Q258" s="11"/>
      <c r="R258" s="11" t="str">
        <f t="shared" si="37"/>
        <v xml:space="preserve"> </v>
      </c>
      <c r="S258" s="11"/>
      <c r="T258" s="12" t="str">
        <f t="shared" si="39"/>
        <v xml:space="preserve"> </v>
      </c>
      <c r="V258" s="9"/>
      <c r="W258" s="9">
        <v>2</v>
      </c>
      <c r="X258" s="9"/>
      <c r="Y258" s="9"/>
      <c r="Z258" s="9"/>
      <c r="AA258" s="9">
        <v>1</v>
      </c>
      <c r="AB258" s="9"/>
      <c r="AC258" s="284"/>
      <c r="AD258" s="9">
        <v>1</v>
      </c>
      <c r="AE258" s="9"/>
      <c r="AF258" s="9"/>
      <c r="AG258" s="284"/>
      <c r="AH258" s="9">
        <v>1</v>
      </c>
      <c r="AI258" s="9"/>
      <c r="AJ258" s="9"/>
      <c r="AK258" s="9"/>
      <c r="AL258" s="9"/>
      <c r="AM258" s="9"/>
      <c r="AN258" s="9"/>
      <c r="AO258" s="9"/>
      <c r="AQ258" s="9"/>
      <c r="AS258" s="327"/>
    </row>
    <row r="259" spans="1:45" s="1" customFormat="1" ht="12.75" customHeight="1" x14ac:dyDescent="0.25">
      <c r="A259" s="54" t="s">
        <v>276</v>
      </c>
      <c r="B259"/>
      <c r="C259" s="1">
        <v>20</v>
      </c>
      <c r="D259" s="9"/>
      <c r="E259" s="8">
        <v>3.86</v>
      </c>
      <c r="F259" s="8">
        <v>3.99</v>
      </c>
      <c r="H259" s="132"/>
      <c r="I259" s="132"/>
      <c r="J259" s="132"/>
      <c r="K259" s="132"/>
      <c r="L259" s="132"/>
      <c r="M259" s="132"/>
      <c r="N259" s="11">
        <f t="shared" si="35"/>
        <v>0.13000000000000034</v>
      </c>
      <c r="O259" s="11" t="str">
        <f t="shared" si="38"/>
        <v xml:space="preserve"> </v>
      </c>
      <c r="P259" s="11">
        <f t="shared" si="36"/>
        <v>0.26000000000000068</v>
      </c>
      <c r="Q259" s="11"/>
      <c r="R259" s="11" t="str">
        <f t="shared" si="37"/>
        <v xml:space="preserve"> </v>
      </c>
      <c r="S259" s="11"/>
      <c r="T259" s="12" t="str">
        <f t="shared" si="39"/>
        <v xml:space="preserve"> </v>
      </c>
      <c r="V259" s="9"/>
      <c r="W259" s="9">
        <v>2</v>
      </c>
      <c r="X259" s="9"/>
      <c r="Y259" s="9"/>
      <c r="Z259" s="9"/>
      <c r="AA259" s="9">
        <v>1</v>
      </c>
      <c r="AB259" s="9"/>
      <c r="AC259" s="284"/>
      <c r="AD259" s="9"/>
      <c r="AE259" s="9">
        <v>1</v>
      </c>
      <c r="AF259" s="9"/>
      <c r="AG259" s="284"/>
      <c r="AH259" s="9">
        <v>1</v>
      </c>
      <c r="AI259" s="9"/>
      <c r="AJ259" s="9"/>
      <c r="AK259" s="9"/>
      <c r="AL259" s="9"/>
      <c r="AM259" s="9"/>
      <c r="AN259" s="9"/>
      <c r="AO259" s="9"/>
      <c r="AQ259" s="9"/>
      <c r="AS259" s="327"/>
    </row>
    <row r="260" spans="1:45" s="1" customFormat="1" ht="12.75" customHeight="1" x14ac:dyDescent="0.25">
      <c r="A260" s="54" t="s">
        <v>276</v>
      </c>
      <c r="B260"/>
      <c r="C260" s="1">
        <v>20</v>
      </c>
      <c r="D260" s="9"/>
      <c r="E260" s="8">
        <v>3.99</v>
      </c>
      <c r="F260" s="8">
        <v>4.79</v>
      </c>
      <c r="H260" s="132"/>
      <c r="I260" s="132"/>
      <c r="J260" s="132"/>
      <c r="K260" s="132"/>
      <c r="L260" s="132"/>
      <c r="M260" s="132"/>
      <c r="N260" s="11">
        <f t="shared" si="35"/>
        <v>0.79999999999999982</v>
      </c>
      <c r="O260" s="11" t="str">
        <f t="shared" si="38"/>
        <v xml:space="preserve"> </v>
      </c>
      <c r="P260" s="11">
        <f t="shared" si="36"/>
        <v>1.5999999999999996</v>
      </c>
      <c r="Q260" s="11"/>
      <c r="R260" s="11" t="str">
        <f t="shared" si="37"/>
        <v xml:space="preserve"> </v>
      </c>
      <c r="S260" s="11"/>
      <c r="T260" s="12" t="str">
        <f t="shared" si="39"/>
        <v xml:space="preserve"> </v>
      </c>
      <c r="V260" s="9"/>
      <c r="W260" s="9">
        <v>2</v>
      </c>
      <c r="X260" s="9"/>
      <c r="Y260" s="9"/>
      <c r="Z260" s="9"/>
      <c r="AA260" s="9">
        <v>1</v>
      </c>
      <c r="AB260" s="9"/>
      <c r="AC260" s="284"/>
      <c r="AD260" s="9">
        <v>1</v>
      </c>
      <c r="AE260" s="9"/>
      <c r="AF260" s="9"/>
      <c r="AG260" s="284"/>
      <c r="AH260" s="9">
        <v>1</v>
      </c>
      <c r="AI260" s="9"/>
      <c r="AJ260" s="9"/>
      <c r="AK260" s="9"/>
      <c r="AL260" s="9"/>
      <c r="AM260" s="9"/>
      <c r="AN260" s="9"/>
      <c r="AO260" s="9"/>
      <c r="AQ260" s="9"/>
      <c r="AS260" s="327"/>
    </row>
    <row r="261" spans="1:45" s="1" customFormat="1" ht="12.75" customHeight="1" x14ac:dyDescent="0.25">
      <c r="A261" s="54" t="s">
        <v>276</v>
      </c>
      <c r="B261"/>
      <c r="C261" s="1">
        <v>20</v>
      </c>
      <c r="D261" s="9"/>
      <c r="E261" s="8">
        <v>4.79</v>
      </c>
      <c r="F261" s="8">
        <v>4.84</v>
      </c>
      <c r="H261" s="132"/>
      <c r="I261" s="132"/>
      <c r="J261" s="132"/>
      <c r="K261" s="132"/>
      <c r="L261" s="132"/>
      <c r="M261" s="132"/>
      <c r="N261" s="11">
        <f t="shared" si="35"/>
        <v>4.9999999999999822E-2</v>
      </c>
      <c r="O261" s="11" t="str">
        <f t="shared" si="38"/>
        <v xml:space="preserve"> </v>
      </c>
      <c r="P261" s="11">
        <f t="shared" si="36"/>
        <v>9.9999999999999645E-2</v>
      </c>
      <c r="Q261" s="11"/>
      <c r="R261" s="11" t="str">
        <f t="shared" si="37"/>
        <v xml:space="preserve"> </v>
      </c>
      <c r="S261" s="11"/>
      <c r="T261" s="12" t="str">
        <f t="shared" si="39"/>
        <v xml:space="preserve"> </v>
      </c>
      <c r="V261" s="9"/>
      <c r="W261" s="9">
        <v>2</v>
      </c>
      <c r="X261" s="9"/>
      <c r="Y261" s="9"/>
      <c r="Z261" s="9"/>
      <c r="AA261" s="9">
        <v>1</v>
      </c>
      <c r="AB261" s="9"/>
      <c r="AC261" s="284"/>
      <c r="AD261" s="9"/>
      <c r="AE261" s="9">
        <v>1</v>
      </c>
      <c r="AF261" s="9"/>
      <c r="AG261" s="284"/>
      <c r="AH261" s="9">
        <v>1</v>
      </c>
      <c r="AI261" s="9"/>
      <c r="AJ261" s="9"/>
      <c r="AK261" s="9"/>
      <c r="AL261" s="9"/>
      <c r="AM261" s="9"/>
      <c r="AN261" s="9"/>
      <c r="AO261" s="9"/>
      <c r="AQ261" s="9"/>
      <c r="AS261" s="327"/>
    </row>
    <row r="262" spans="1:45" s="1" customFormat="1" ht="12.75" customHeight="1" x14ac:dyDescent="0.25">
      <c r="A262" s="54" t="s">
        <v>276</v>
      </c>
      <c r="B262"/>
      <c r="C262" s="1">
        <v>20</v>
      </c>
      <c r="D262" s="9"/>
      <c r="E262" s="8">
        <v>4.84</v>
      </c>
      <c r="F262" s="8">
        <v>4.8499999999999996</v>
      </c>
      <c r="H262" s="132"/>
      <c r="I262" s="132"/>
      <c r="J262" s="132"/>
      <c r="K262" s="132"/>
      <c r="L262" s="132"/>
      <c r="M262" s="132"/>
      <c r="N262" s="11">
        <f t="shared" si="35"/>
        <v>9.9999999999997868E-3</v>
      </c>
      <c r="O262" s="11" t="str">
        <f t="shared" si="38"/>
        <v xml:space="preserve"> </v>
      </c>
      <c r="P262" s="11">
        <f t="shared" si="36"/>
        <v>1.9999999999999574E-2</v>
      </c>
      <c r="Q262" s="11"/>
      <c r="R262" s="11" t="str">
        <f t="shared" si="37"/>
        <v xml:space="preserve"> </v>
      </c>
      <c r="S262" s="11"/>
      <c r="T262" s="12" t="str">
        <f t="shared" si="39"/>
        <v xml:space="preserve"> </v>
      </c>
      <c r="V262" s="9"/>
      <c r="W262" s="9">
        <v>2</v>
      </c>
      <c r="X262" s="9"/>
      <c r="Y262" s="9"/>
      <c r="Z262" s="9"/>
      <c r="AA262" s="9">
        <v>1</v>
      </c>
      <c r="AB262" s="9"/>
      <c r="AC262" s="284"/>
      <c r="AD262" s="9"/>
      <c r="AE262" s="9"/>
      <c r="AF262" s="9">
        <v>1</v>
      </c>
      <c r="AG262" s="284"/>
      <c r="AH262" s="9">
        <v>1</v>
      </c>
      <c r="AI262" s="9"/>
      <c r="AJ262" s="9"/>
      <c r="AK262" s="9"/>
      <c r="AL262" s="9"/>
      <c r="AM262" s="9"/>
      <c r="AN262" s="9"/>
      <c r="AO262" s="9"/>
      <c r="AQ262" s="9"/>
      <c r="AS262" s="327"/>
    </row>
    <row r="263" spans="1:45" s="1" customFormat="1" ht="12.75" customHeight="1" x14ac:dyDescent="0.25">
      <c r="A263" s="54" t="s">
        <v>276</v>
      </c>
      <c r="B263"/>
      <c r="C263" s="1">
        <v>20</v>
      </c>
      <c r="D263" s="9"/>
      <c r="E263" s="8">
        <v>4.8499999999999996</v>
      </c>
      <c r="F263" s="8">
        <v>4.91</v>
      </c>
      <c r="H263" s="132"/>
      <c r="I263" s="132"/>
      <c r="J263" s="132"/>
      <c r="K263" s="132"/>
      <c r="L263" s="132"/>
      <c r="M263" s="132"/>
      <c r="N263" s="11">
        <f t="shared" si="35"/>
        <v>6.0000000000000497E-2</v>
      </c>
      <c r="O263" s="11" t="str">
        <f t="shared" si="38"/>
        <v xml:space="preserve"> </v>
      </c>
      <c r="P263" s="11">
        <f t="shared" si="36"/>
        <v>0.12000000000000099</v>
      </c>
      <c r="Q263" s="11"/>
      <c r="R263" s="11" t="str">
        <f t="shared" si="37"/>
        <v xml:space="preserve"> </v>
      </c>
      <c r="S263" s="11"/>
      <c r="T263" s="12" t="str">
        <f t="shared" si="39"/>
        <v xml:space="preserve"> </v>
      </c>
      <c r="V263" s="9"/>
      <c r="W263" s="9">
        <v>2</v>
      </c>
      <c r="X263" s="9"/>
      <c r="Y263" s="9"/>
      <c r="Z263" s="9"/>
      <c r="AA263" s="9">
        <v>1</v>
      </c>
      <c r="AB263" s="9"/>
      <c r="AC263" s="284"/>
      <c r="AD263" s="9"/>
      <c r="AE263" s="9">
        <v>1</v>
      </c>
      <c r="AF263" s="9"/>
      <c r="AG263" s="284"/>
      <c r="AH263" s="9">
        <v>1</v>
      </c>
      <c r="AI263" s="9"/>
      <c r="AJ263" s="9"/>
      <c r="AK263" s="9"/>
      <c r="AL263" s="9"/>
      <c r="AM263" s="9"/>
      <c r="AN263" s="9"/>
      <c r="AO263" s="9"/>
      <c r="AQ263" s="9"/>
      <c r="AS263" s="327"/>
    </row>
    <row r="264" spans="1:45" s="1" customFormat="1" ht="12.75" customHeight="1" x14ac:dyDescent="0.25">
      <c r="A264" s="54" t="s">
        <v>276</v>
      </c>
      <c r="B264"/>
      <c r="C264" s="1">
        <v>20</v>
      </c>
      <c r="D264" s="9"/>
      <c r="E264" s="8">
        <v>4.91</v>
      </c>
      <c r="F264" s="8">
        <v>6.03</v>
      </c>
      <c r="H264" s="132"/>
      <c r="I264" s="132"/>
      <c r="J264" s="132"/>
      <c r="K264" s="132"/>
      <c r="L264" s="132"/>
      <c r="M264" s="132"/>
      <c r="N264" s="11">
        <f t="shared" si="35"/>
        <v>1.1200000000000001</v>
      </c>
      <c r="O264" s="11" t="str">
        <f t="shared" si="38"/>
        <v xml:space="preserve"> </v>
      </c>
      <c r="P264" s="11">
        <f t="shared" si="36"/>
        <v>2.2400000000000002</v>
      </c>
      <c r="Q264" s="11"/>
      <c r="R264" s="11" t="str">
        <f t="shared" si="37"/>
        <v xml:space="preserve"> </v>
      </c>
      <c r="S264" s="11"/>
      <c r="T264" s="12" t="str">
        <f t="shared" si="39"/>
        <v xml:space="preserve"> </v>
      </c>
      <c r="V264" s="9"/>
      <c r="W264" s="9">
        <v>2</v>
      </c>
      <c r="X264" s="9"/>
      <c r="Y264" s="9"/>
      <c r="Z264" s="9"/>
      <c r="AA264" s="9">
        <v>1</v>
      </c>
      <c r="AB264" s="9"/>
      <c r="AC264" s="284"/>
      <c r="AD264" s="9">
        <v>1</v>
      </c>
      <c r="AE264" s="9"/>
      <c r="AF264" s="9"/>
      <c r="AG264" s="284"/>
      <c r="AH264" s="9">
        <v>1</v>
      </c>
      <c r="AI264" s="9"/>
      <c r="AJ264" s="9"/>
      <c r="AK264" s="9"/>
      <c r="AL264" s="9"/>
      <c r="AM264" s="9"/>
      <c r="AN264" s="9"/>
      <c r="AO264" s="9"/>
      <c r="AQ264" s="9"/>
      <c r="AS264" s="327"/>
    </row>
    <row r="265" spans="1:45" s="1" customFormat="1" ht="12.75" customHeight="1" x14ac:dyDescent="0.25">
      <c r="A265" s="54" t="s">
        <v>276</v>
      </c>
      <c r="B265"/>
      <c r="C265" s="1">
        <v>20</v>
      </c>
      <c r="D265" s="9"/>
      <c r="E265" s="8">
        <v>6.03</v>
      </c>
      <c r="F265" s="8">
        <v>6.16</v>
      </c>
      <c r="H265" s="132"/>
      <c r="I265" s="132"/>
      <c r="J265" s="132"/>
      <c r="K265" s="132"/>
      <c r="L265" s="132"/>
      <c r="M265" s="132"/>
      <c r="N265" s="11">
        <f t="shared" si="35"/>
        <v>0.12999999999999989</v>
      </c>
      <c r="O265" s="11" t="str">
        <f t="shared" si="38"/>
        <v xml:space="preserve"> </v>
      </c>
      <c r="P265" s="11">
        <f t="shared" si="36"/>
        <v>0.25999999999999979</v>
      </c>
      <c r="Q265" s="11"/>
      <c r="R265" s="11" t="str">
        <f t="shared" si="37"/>
        <v xml:space="preserve"> </v>
      </c>
      <c r="S265" s="11"/>
      <c r="T265" s="12" t="str">
        <f t="shared" si="39"/>
        <v xml:space="preserve"> </v>
      </c>
      <c r="V265" s="9"/>
      <c r="W265" s="9">
        <v>2</v>
      </c>
      <c r="X265" s="9"/>
      <c r="Y265" s="9"/>
      <c r="Z265" s="9"/>
      <c r="AA265" s="9">
        <v>1</v>
      </c>
      <c r="AB265" s="9"/>
      <c r="AC265" s="284"/>
      <c r="AD265" s="9"/>
      <c r="AE265" s="9">
        <v>1</v>
      </c>
      <c r="AF265" s="9"/>
      <c r="AG265" s="284"/>
      <c r="AH265" s="9">
        <v>1</v>
      </c>
      <c r="AI265" s="9"/>
      <c r="AJ265" s="9"/>
      <c r="AK265" s="9"/>
      <c r="AL265" s="9"/>
      <c r="AM265" s="9"/>
      <c r="AN265" s="9"/>
      <c r="AO265" s="9"/>
      <c r="AQ265" s="9"/>
      <c r="AS265" s="327"/>
    </row>
    <row r="266" spans="1:45" s="1" customFormat="1" ht="12.75" customHeight="1" x14ac:dyDescent="0.25">
      <c r="A266" s="54" t="s">
        <v>276</v>
      </c>
      <c r="B266"/>
      <c r="C266" s="1">
        <v>20</v>
      </c>
      <c r="D266" s="9"/>
      <c r="E266" s="8">
        <v>6.16</v>
      </c>
      <c r="F266" s="8">
        <v>6.27</v>
      </c>
      <c r="H266" s="132"/>
      <c r="I266" s="132"/>
      <c r="J266" s="132"/>
      <c r="K266" s="132"/>
      <c r="L266" s="132"/>
      <c r="M266" s="132"/>
      <c r="N266" s="11">
        <f t="shared" si="35"/>
        <v>0.10999999999999943</v>
      </c>
      <c r="O266" s="11" t="str">
        <f t="shared" si="38"/>
        <v xml:space="preserve"> </v>
      </c>
      <c r="P266" s="11">
        <f t="shared" si="36"/>
        <v>0.21999999999999886</v>
      </c>
      <c r="Q266" s="11"/>
      <c r="R266" s="11" t="str">
        <f t="shared" si="37"/>
        <v xml:space="preserve"> </v>
      </c>
      <c r="S266" s="11"/>
      <c r="T266" s="12" t="str">
        <f t="shared" si="39"/>
        <v xml:space="preserve"> </v>
      </c>
      <c r="V266" s="9"/>
      <c r="W266" s="9">
        <v>2</v>
      </c>
      <c r="X266" s="9"/>
      <c r="Y266" s="9"/>
      <c r="Z266" s="9"/>
      <c r="AA266" s="9">
        <v>1</v>
      </c>
      <c r="AB266" s="9"/>
      <c r="AC266" s="284"/>
      <c r="AD266" s="9">
        <v>1</v>
      </c>
      <c r="AE266" s="9"/>
      <c r="AF266" s="9"/>
      <c r="AG266" s="284"/>
      <c r="AH266" s="9">
        <v>1</v>
      </c>
      <c r="AI266" s="9"/>
      <c r="AJ266" s="9"/>
      <c r="AK266" s="9"/>
      <c r="AL266" s="9"/>
      <c r="AM266" s="9"/>
      <c r="AN266" s="9"/>
      <c r="AO266" s="9"/>
      <c r="AQ266" s="9"/>
      <c r="AS266" s="327"/>
    </row>
    <row r="267" spans="1:45" s="1" customFormat="1" ht="12.75" customHeight="1" x14ac:dyDescent="0.25">
      <c r="A267" s="54" t="s">
        <v>276</v>
      </c>
      <c r="B267"/>
      <c r="C267" s="1">
        <v>20</v>
      </c>
      <c r="D267" s="9"/>
      <c r="E267" s="8">
        <v>6.27</v>
      </c>
      <c r="F267" s="8">
        <v>6.4</v>
      </c>
      <c r="H267" s="132"/>
      <c r="I267" s="132"/>
      <c r="J267" s="132"/>
      <c r="K267" s="132"/>
      <c r="L267" s="132"/>
      <c r="M267" s="132"/>
      <c r="N267" s="11">
        <f t="shared" si="35"/>
        <v>0.13000000000000078</v>
      </c>
      <c r="O267" s="11" t="str">
        <f t="shared" si="38"/>
        <v xml:space="preserve"> </v>
      </c>
      <c r="P267" s="11">
        <f t="shared" si="36"/>
        <v>0.26000000000000156</v>
      </c>
      <c r="Q267" s="11"/>
      <c r="R267" s="11" t="str">
        <f t="shared" si="37"/>
        <v xml:space="preserve"> </v>
      </c>
      <c r="S267" s="11"/>
      <c r="T267" s="12" t="str">
        <f t="shared" si="39"/>
        <v xml:space="preserve"> </v>
      </c>
      <c r="V267" s="9"/>
      <c r="W267" s="9">
        <v>2</v>
      </c>
      <c r="X267" s="9"/>
      <c r="Y267" s="9"/>
      <c r="Z267" s="9"/>
      <c r="AA267" s="9">
        <v>1</v>
      </c>
      <c r="AB267" s="9"/>
      <c r="AC267" s="284"/>
      <c r="AD267" s="9"/>
      <c r="AE267" s="9">
        <v>1</v>
      </c>
      <c r="AF267" s="9"/>
      <c r="AG267" s="284"/>
      <c r="AH267" s="9">
        <v>1</v>
      </c>
      <c r="AI267" s="9"/>
      <c r="AJ267" s="9"/>
      <c r="AK267" s="9"/>
      <c r="AL267" s="9"/>
      <c r="AM267" s="9"/>
      <c r="AN267" s="9"/>
      <c r="AO267" s="9"/>
      <c r="AQ267" s="9"/>
      <c r="AS267" s="327"/>
    </row>
    <row r="268" spans="1:45" s="1" customFormat="1" ht="12.75" customHeight="1" x14ac:dyDescent="0.25">
      <c r="A268" s="54" t="s">
        <v>276</v>
      </c>
      <c r="B268"/>
      <c r="C268" s="1">
        <v>20</v>
      </c>
      <c r="D268" s="9"/>
      <c r="E268" s="8">
        <v>6.4</v>
      </c>
      <c r="F268" s="8">
        <v>6.81</v>
      </c>
      <c r="H268" s="132"/>
      <c r="I268" s="132"/>
      <c r="J268" s="132"/>
      <c r="K268" s="132"/>
      <c r="L268" s="132"/>
      <c r="M268" s="132"/>
      <c r="N268" s="11">
        <f t="shared" si="35"/>
        <v>0.40999999999999925</v>
      </c>
      <c r="O268" s="11" t="str">
        <f t="shared" si="38"/>
        <v xml:space="preserve"> </v>
      </c>
      <c r="P268" s="11">
        <f t="shared" si="36"/>
        <v>0.81999999999999851</v>
      </c>
      <c r="Q268" s="11"/>
      <c r="R268" s="11" t="str">
        <f t="shared" si="37"/>
        <v xml:space="preserve"> </v>
      </c>
      <c r="S268" s="11"/>
      <c r="T268" s="12" t="str">
        <f t="shared" si="39"/>
        <v xml:space="preserve"> </v>
      </c>
      <c r="V268" s="9"/>
      <c r="W268" s="9">
        <v>2</v>
      </c>
      <c r="X268" s="9"/>
      <c r="Y268" s="9"/>
      <c r="Z268" s="9"/>
      <c r="AA268" s="9">
        <v>1</v>
      </c>
      <c r="AB268" s="9"/>
      <c r="AC268" s="284"/>
      <c r="AD268" s="9">
        <v>1</v>
      </c>
      <c r="AE268" s="9"/>
      <c r="AF268" s="9"/>
      <c r="AG268" s="284"/>
      <c r="AH268" s="9">
        <v>1</v>
      </c>
      <c r="AI268" s="9"/>
      <c r="AJ268" s="9"/>
      <c r="AK268" s="9"/>
      <c r="AL268" s="9"/>
      <c r="AM268" s="9"/>
      <c r="AN268" s="9"/>
      <c r="AO268" s="9"/>
      <c r="AQ268" s="9"/>
      <c r="AS268" s="327"/>
    </row>
    <row r="269" spans="1:45" s="1" customFormat="1" ht="12.75" customHeight="1" x14ac:dyDescent="0.25">
      <c r="A269" s="54" t="s">
        <v>276</v>
      </c>
      <c r="B269"/>
      <c r="C269" s="1">
        <v>20</v>
      </c>
      <c r="D269" s="9"/>
      <c r="E269" s="8">
        <v>6.81</v>
      </c>
      <c r="F269" s="8">
        <v>6.89</v>
      </c>
      <c r="H269" s="132"/>
      <c r="I269" s="132"/>
      <c r="J269" s="132"/>
      <c r="K269" s="132"/>
      <c r="L269" s="132"/>
      <c r="M269" s="132"/>
      <c r="N269" s="11">
        <f t="shared" si="35"/>
        <v>8.0000000000000071E-2</v>
      </c>
      <c r="O269" s="11" t="str">
        <f t="shared" si="38"/>
        <v xml:space="preserve"> </v>
      </c>
      <c r="P269" s="11">
        <f t="shared" si="36"/>
        <v>0.16000000000000014</v>
      </c>
      <c r="Q269" s="11"/>
      <c r="R269" s="11" t="str">
        <f t="shared" si="37"/>
        <v xml:space="preserve"> </v>
      </c>
      <c r="S269" s="11"/>
      <c r="T269" s="12" t="str">
        <f t="shared" si="39"/>
        <v xml:space="preserve"> </v>
      </c>
      <c r="V269" s="9"/>
      <c r="W269" s="9">
        <v>2</v>
      </c>
      <c r="X269" s="9"/>
      <c r="Y269" s="9"/>
      <c r="Z269" s="9"/>
      <c r="AA269" s="9">
        <v>1</v>
      </c>
      <c r="AB269" s="9"/>
      <c r="AC269" s="284"/>
      <c r="AD269" s="9"/>
      <c r="AE269" s="9"/>
      <c r="AF269" s="9">
        <v>1</v>
      </c>
      <c r="AG269" s="284"/>
      <c r="AH269" s="9">
        <v>1</v>
      </c>
      <c r="AI269" s="9"/>
      <c r="AJ269" s="9"/>
      <c r="AK269" s="9"/>
      <c r="AL269" s="9"/>
      <c r="AM269" s="9"/>
      <c r="AN269" s="9"/>
      <c r="AO269" s="9"/>
      <c r="AQ269" s="9"/>
      <c r="AS269" s="326" t="s">
        <v>260</v>
      </c>
    </row>
    <row r="270" spans="1:45" s="1" customFormat="1" ht="12.75" customHeight="1" x14ac:dyDescent="0.25">
      <c r="A270" s="54" t="s">
        <v>276</v>
      </c>
      <c r="B270"/>
      <c r="C270" s="1">
        <v>20</v>
      </c>
      <c r="D270" s="9"/>
      <c r="E270" s="8">
        <v>6.89</v>
      </c>
      <c r="F270" s="8">
        <v>6.93</v>
      </c>
      <c r="H270" s="132"/>
      <c r="I270" s="132"/>
      <c r="J270" s="132"/>
      <c r="K270" s="132"/>
      <c r="L270" s="132"/>
      <c r="M270" s="132"/>
      <c r="N270" s="11">
        <f t="shared" si="35"/>
        <v>8.0000000000000071E-2</v>
      </c>
      <c r="O270" s="11" t="str">
        <f t="shared" si="38"/>
        <v xml:space="preserve"> </v>
      </c>
      <c r="P270" s="11">
        <f t="shared" si="36"/>
        <v>8.0000000000000071E-2</v>
      </c>
      <c r="Q270" s="11"/>
      <c r="R270" s="11" t="str">
        <f t="shared" si="37"/>
        <v xml:space="preserve"> </v>
      </c>
      <c r="S270" s="11"/>
      <c r="T270" s="12"/>
      <c r="V270" s="9"/>
      <c r="W270" s="9" t="s">
        <v>16</v>
      </c>
      <c r="X270" s="9"/>
      <c r="Y270" s="9"/>
      <c r="Z270" s="9"/>
      <c r="AA270" s="9">
        <v>1</v>
      </c>
      <c r="AB270" s="9"/>
      <c r="AC270" s="284"/>
      <c r="AD270" s="9"/>
      <c r="AE270" s="9"/>
      <c r="AF270" s="9">
        <v>2</v>
      </c>
      <c r="AG270" s="284"/>
      <c r="AH270" s="9">
        <v>1</v>
      </c>
      <c r="AI270" s="9"/>
      <c r="AJ270" s="9"/>
      <c r="AK270" s="9"/>
      <c r="AL270" s="9"/>
      <c r="AM270" s="9"/>
      <c r="AN270" s="9"/>
      <c r="AO270" s="9">
        <v>1</v>
      </c>
      <c r="AQ270" s="9" t="s">
        <v>17</v>
      </c>
      <c r="AS270" s="326"/>
    </row>
    <row r="271" spans="1:45" s="1" customFormat="1" ht="12.75" customHeight="1" x14ac:dyDescent="0.25">
      <c r="A271" s="54" t="s">
        <v>276</v>
      </c>
      <c r="B271"/>
      <c r="C271" s="1">
        <v>20</v>
      </c>
      <c r="D271" s="9"/>
      <c r="E271" s="8">
        <v>6.93</v>
      </c>
      <c r="F271" s="8">
        <v>7.03</v>
      </c>
      <c r="H271" s="132"/>
      <c r="I271" s="132"/>
      <c r="J271" s="132"/>
      <c r="K271" s="132"/>
      <c r="L271" s="132"/>
      <c r="M271" s="132"/>
      <c r="N271" s="11">
        <f t="shared" ref="N271:N302" si="40">IF(F271&gt;0,(F271-E271)*(AD271+AE271+AF271)," ")</f>
        <v>0.20000000000000107</v>
      </c>
      <c r="O271" s="11">
        <f t="shared" si="38"/>
        <v>0.10000000000000053</v>
      </c>
      <c r="P271" s="11">
        <f t="shared" ref="P271:P302" si="41">IF(($F271-$E271)*(AA271+AH271)&gt;0,($F271-$E271)*(AA271+AH271)," ")</f>
        <v>0.20000000000000107</v>
      </c>
      <c r="Q271" s="11"/>
      <c r="R271" s="11" t="str">
        <f t="shared" ref="R271:R302" si="42">IF(($F271-$E271)*(AB271+AI271)&gt;0,($F271-$E271)*(AB271+AI271)," ")</f>
        <v xml:space="preserve"> </v>
      </c>
      <c r="S271" s="11"/>
      <c r="T271" s="12"/>
      <c r="V271" s="9"/>
      <c r="W271" s="9" t="s">
        <v>401</v>
      </c>
      <c r="X271" s="9"/>
      <c r="Y271" s="9"/>
      <c r="Z271" s="9"/>
      <c r="AA271" s="9">
        <v>1</v>
      </c>
      <c r="AB271" s="9"/>
      <c r="AC271" s="284"/>
      <c r="AD271" s="9"/>
      <c r="AE271" s="9"/>
      <c r="AF271" s="9">
        <v>2</v>
      </c>
      <c r="AG271" s="284"/>
      <c r="AH271" s="9">
        <v>1</v>
      </c>
      <c r="AI271" s="9"/>
      <c r="AJ271" s="9"/>
      <c r="AK271" s="9">
        <v>1</v>
      </c>
      <c r="AL271" s="9"/>
      <c r="AM271" s="9"/>
      <c r="AN271" s="9"/>
      <c r="AO271" s="9">
        <v>1</v>
      </c>
      <c r="AQ271" s="9" t="s">
        <v>17</v>
      </c>
      <c r="AS271" s="326"/>
    </row>
    <row r="272" spans="1:45" s="1" customFormat="1" ht="12.75" customHeight="1" x14ac:dyDescent="0.25">
      <c r="A272" s="54" t="s">
        <v>276</v>
      </c>
      <c r="B272"/>
      <c r="C272" s="1">
        <v>20</v>
      </c>
      <c r="D272" s="9"/>
      <c r="E272" s="8">
        <v>7.03</v>
      </c>
      <c r="F272" s="8">
        <v>7.09</v>
      </c>
      <c r="H272" s="132"/>
      <c r="I272" s="132"/>
      <c r="J272" s="132"/>
      <c r="K272" s="132"/>
      <c r="L272" s="132"/>
      <c r="M272" s="132"/>
      <c r="N272" s="11">
        <f t="shared" si="40"/>
        <v>5.9999999999999609E-2</v>
      </c>
      <c r="O272" s="11">
        <f t="shared" si="38"/>
        <v>0.11999999999999922</v>
      </c>
      <c r="P272" s="11">
        <f t="shared" si="41"/>
        <v>0.11999999999999922</v>
      </c>
      <c r="Q272" s="11"/>
      <c r="R272" s="11" t="str">
        <f t="shared" si="42"/>
        <v xml:space="preserve"> </v>
      </c>
      <c r="S272" s="11"/>
      <c r="T272" s="12">
        <f t="shared" ref="T272:T293" si="43">IF($F272&gt;0,IF(AM272&gt;0,((F272-E272)*AM272)*5280," ")," ")</f>
        <v>316.79999999999791</v>
      </c>
      <c r="V272" s="9"/>
      <c r="W272" s="9" t="s">
        <v>34</v>
      </c>
      <c r="X272" s="9"/>
      <c r="Y272" s="9"/>
      <c r="Z272" s="9"/>
      <c r="AA272" s="9">
        <v>1</v>
      </c>
      <c r="AB272" s="9"/>
      <c r="AC272" s="284"/>
      <c r="AD272" s="9"/>
      <c r="AE272" s="9"/>
      <c r="AF272" s="9">
        <v>1</v>
      </c>
      <c r="AG272" s="284"/>
      <c r="AH272" s="9">
        <v>1</v>
      </c>
      <c r="AI272" s="9"/>
      <c r="AJ272" s="9"/>
      <c r="AK272" s="9">
        <v>2</v>
      </c>
      <c r="AL272" s="9"/>
      <c r="AM272" s="9">
        <v>1</v>
      </c>
      <c r="AN272" s="9"/>
      <c r="AO272" s="9"/>
      <c r="AQ272" s="9" t="s">
        <v>52</v>
      </c>
      <c r="AS272" s="327"/>
    </row>
    <row r="273" spans="1:45" s="1" customFormat="1" ht="12.75" customHeight="1" x14ac:dyDescent="0.25">
      <c r="A273" s="54" t="s">
        <v>276</v>
      </c>
      <c r="B273"/>
      <c r="C273" s="1">
        <v>20</v>
      </c>
      <c r="D273" s="9"/>
      <c r="E273" s="8">
        <v>7.09</v>
      </c>
      <c r="F273" s="8">
        <v>7.12</v>
      </c>
      <c r="H273" s="132"/>
      <c r="I273" s="132"/>
      <c r="J273" s="132"/>
      <c r="K273" s="132"/>
      <c r="L273" s="132"/>
      <c r="M273" s="132"/>
      <c r="N273" s="11">
        <f t="shared" si="40"/>
        <v>3.0000000000000249E-2</v>
      </c>
      <c r="O273" s="11">
        <f t="shared" ref="O273:O304" si="44">IF(($F273-$E273)*(Y273+AK273)&gt;0,($F273-$E273)*(Y273+AK273)," ")</f>
        <v>6.0000000000000497E-2</v>
      </c>
      <c r="P273" s="11">
        <f t="shared" si="41"/>
        <v>6.0000000000000497E-2</v>
      </c>
      <c r="Q273" s="11"/>
      <c r="R273" s="11" t="str">
        <f t="shared" si="42"/>
        <v xml:space="preserve"> </v>
      </c>
      <c r="S273" s="11"/>
      <c r="T273" s="12">
        <f t="shared" si="43"/>
        <v>158.40000000000131</v>
      </c>
      <c r="V273" s="9"/>
      <c r="W273" s="9" t="s">
        <v>34</v>
      </c>
      <c r="X273" s="9"/>
      <c r="Y273" s="9"/>
      <c r="Z273" s="9"/>
      <c r="AA273" s="9">
        <v>1</v>
      </c>
      <c r="AB273" s="9"/>
      <c r="AC273" s="284"/>
      <c r="AD273" s="9"/>
      <c r="AE273" s="9"/>
      <c r="AF273" s="9">
        <v>1</v>
      </c>
      <c r="AG273" s="284"/>
      <c r="AH273" s="9">
        <v>1</v>
      </c>
      <c r="AI273" s="9"/>
      <c r="AJ273" s="9"/>
      <c r="AK273" s="9">
        <v>2</v>
      </c>
      <c r="AL273" s="9"/>
      <c r="AM273" s="9">
        <v>1</v>
      </c>
      <c r="AN273" s="9"/>
      <c r="AO273" s="9"/>
      <c r="AQ273" s="9" t="s">
        <v>52</v>
      </c>
      <c r="AS273" s="327"/>
    </row>
    <row r="274" spans="1:45" s="1" customFormat="1" ht="12.75" customHeight="1" x14ac:dyDescent="0.25">
      <c r="A274" s="54" t="s">
        <v>276</v>
      </c>
      <c r="B274"/>
      <c r="C274" s="1">
        <v>20</v>
      </c>
      <c r="D274" s="9"/>
      <c r="E274" s="8">
        <v>7.12</v>
      </c>
      <c r="F274" s="8">
        <v>7.13</v>
      </c>
      <c r="H274" s="132"/>
      <c r="I274" s="132"/>
      <c r="J274" s="132"/>
      <c r="K274" s="132"/>
      <c r="L274" s="132"/>
      <c r="M274" s="132"/>
      <c r="N274" s="11">
        <f t="shared" si="40"/>
        <v>1.9999999999999574E-2</v>
      </c>
      <c r="O274" s="11">
        <f t="shared" si="44"/>
        <v>1.9999999999999574E-2</v>
      </c>
      <c r="P274" s="11">
        <f t="shared" si="41"/>
        <v>1.9999999999999574E-2</v>
      </c>
      <c r="Q274" s="11"/>
      <c r="R274" s="11" t="str">
        <f t="shared" si="42"/>
        <v xml:space="preserve"> </v>
      </c>
      <c r="S274" s="11"/>
      <c r="T274" s="12" t="str">
        <f t="shared" si="43"/>
        <v xml:space="preserve"> </v>
      </c>
      <c r="V274" s="9"/>
      <c r="W274" s="9" t="s">
        <v>34</v>
      </c>
      <c r="X274" s="9"/>
      <c r="Y274" s="9"/>
      <c r="Z274" s="9"/>
      <c r="AA274" s="9">
        <v>1</v>
      </c>
      <c r="AB274" s="9"/>
      <c r="AC274" s="284"/>
      <c r="AD274" s="9"/>
      <c r="AE274" s="9"/>
      <c r="AF274" s="9">
        <v>2</v>
      </c>
      <c r="AG274" s="284"/>
      <c r="AH274" s="9">
        <v>1</v>
      </c>
      <c r="AI274" s="9"/>
      <c r="AJ274" s="9"/>
      <c r="AK274" s="9">
        <v>2</v>
      </c>
      <c r="AL274" s="9"/>
      <c r="AM274" s="9"/>
      <c r="AN274" s="9"/>
      <c r="AO274" s="9">
        <v>1</v>
      </c>
      <c r="AQ274" s="9" t="s">
        <v>17</v>
      </c>
      <c r="AS274" s="327"/>
    </row>
    <row r="275" spans="1:45" s="1" customFormat="1" ht="12.75" customHeight="1" x14ac:dyDescent="0.25">
      <c r="A275" s="54" t="s">
        <v>276</v>
      </c>
      <c r="B275"/>
      <c r="C275" s="1">
        <v>20</v>
      </c>
      <c r="D275" s="9"/>
      <c r="E275" s="8">
        <v>7.13</v>
      </c>
      <c r="F275" s="8">
        <v>8.02</v>
      </c>
      <c r="H275" s="131"/>
      <c r="I275" s="131"/>
      <c r="J275" s="131"/>
      <c r="K275" s="131"/>
      <c r="L275" s="131"/>
      <c r="M275" s="131"/>
      <c r="N275" s="11">
        <f t="shared" si="40"/>
        <v>1.7799999999999994</v>
      </c>
      <c r="O275" s="11">
        <f t="shared" si="44"/>
        <v>1.7799999999999994</v>
      </c>
      <c r="P275" s="11">
        <f t="shared" si="41"/>
        <v>1.7799999999999994</v>
      </c>
      <c r="Q275" s="11"/>
      <c r="R275" s="11" t="str">
        <f t="shared" si="42"/>
        <v xml:space="preserve"> </v>
      </c>
      <c r="S275" s="11"/>
      <c r="T275" s="12" t="str">
        <f t="shared" si="43"/>
        <v xml:space="preserve"> </v>
      </c>
      <c r="V275" s="9"/>
      <c r="W275" s="9" t="s">
        <v>34</v>
      </c>
      <c r="X275" s="9"/>
      <c r="Y275" s="9"/>
      <c r="Z275" s="9"/>
      <c r="AA275" s="9">
        <v>1</v>
      </c>
      <c r="AB275" s="9"/>
      <c r="AC275" s="284"/>
      <c r="AD275" s="9"/>
      <c r="AE275" s="9">
        <v>2</v>
      </c>
      <c r="AF275" s="9"/>
      <c r="AG275" s="284"/>
      <c r="AH275" s="9">
        <v>1</v>
      </c>
      <c r="AI275" s="9"/>
      <c r="AJ275" s="9"/>
      <c r="AK275" s="9">
        <v>2</v>
      </c>
      <c r="AL275" s="9"/>
      <c r="AM275" s="9"/>
      <c r="AN275" s="9"/>
      <c r="AO275" s="9"/>
      <c r="AQ275" s="9"/>
      <c r="AS275" s="327"/>
    </row>
    <row r="276" spans="1:45" s="1" customFormat="1" ht="12.75" customHeight="1" x14ac:dyDescent="0.25">
      <c r="A276" s="54" t="s">
        <v>276</v>
      </c>
      <c r="B276"/>
      <c r="C276" s="1">
        <v>20</v>
      </c>
      <c r="D276" s="9"/>
      <c r="E276" s="8">
        <v>8.02</v>
      </c>
      <c r="F276" s="8">
        <v>8.0399999999999991</v>
      </c>
      <c r="H276" s="131"/>
      <c r="I276" s="131"/>
      <c r="J276" s="131"/>
      <c r="K276" s="131"/>
      <c r="L276" s="131"/>
      <c r="M276" s="131"/>
      <c r="N276" s="11">
        <f t="shared" si="40"/>
        <v>1.9999999999999574E-2</v>
      </c>
      <c r="O276" s="11">
        <f t="shared" si="44"/>
        <v>3.9999999999999147E-2</v>
      </c>
      <c r="P276" s="11">
        <f t="shared" si="41"/>
        <v>3.9999999999999147E-2</v>
      </c>
      <c r="Q276" s="11"/>
      <c r="R276" s="11" t="str">
        <f t="shared" si="42"/>
        <v xml:space="preserve"> </v>
      </c>
      <c r="S276" s="11"/>
      <c r="T276" s="12">
        <f t="shared" si="43"/>
        <v>316.79999999999325</v>
      </c>
      <c r="V276" s="9"/>
      <c r="W276" s="9" t="s">
        <v>34</v>
      </c>
      <c r="X276" s="9"/>
      <c r="Y276" s="9"/>
      <c r="Z276" s="9"/>
      <c r="AA276" s="9">
        <v>1</v>
      </c>
      <c r="AB276" s="9"/>
      <c r="AC276" s="284"/>
      <c r="AD276" s="9"/>
      <c r="AE276" s="9"/>
      <c r="AF276" s="9">
        <v>1</v>
      </c>
      <c r="AG276" s="284"/>
      <c r="AH276" s="9">
        <v>1</v>
      </c>
      <c r="AI276" s="9"/>
      <c r="AJ276" s="9"/>
      <c r="AK276" s="9">
        <v>2</v>
      </c>
      <c r="AL276" s="9"/>
      <c r="AM276" s="9">
        <v>3</v>
      </c>
      <c r="AN276" s="9"/>
      <c r="AO276" s="9"/>
      <c r="AQ276" s="9"/>
      <c r="AS276" s="9"/>
    </row>
    <row r="277" spans="1:45" s="1" customFormat="1" ht="12.75" customHeight="1" x14ac:dyDescent="0.25">
      <c r="A277" s="54" t="s">
        <v>276</v>
      </c>
      <c r="B277"/>
      <c r="C277" s="1">
        <v>20</v>
      </c>
      <c r="D277" s="9"/>
      <c r="E277" s="8">
        <v>8.0399999999999991</v>
      </c>
      <c r="F277" s="8">
        <v>8.1199999999999992</v>
      </c>
      <c r="H277" s="131"/>
      <c r="I277" s="131"/>
      <c r="J277" s="131"/>
      <c r="K277" s="131"/>
      <c r="L277" s="131"/>
      <c r="M277" s="131"/>
      <c r="N277" s="11">
        <f t="shared" si="40"/>
        <v>0.16000000000000014</v>
      </c>
      <c r="O277" s="11">
        <f t="shared" si="44"/>
        <v>0.16000000000000014</v>
      </c>
      <c r="P277" s="11">
        <f t="shared" si="41"/>
        <v>0.16000000000000014</v>
      </c>
      <c r="Q277" s="11"/>
      <c r="R277" s="11" t="str">
        <f t="shared" si="42"/>
        <v xml:space="preserve"> </v>
      </c>
      <c r="S277" s="11"/>
      <c r="T277" s="12" t="str">
        <f t="shared" si="43"/>
        <v xml:space="preserve"> </v>
      </c>
      <c r="V277" s="9"/>
      <c r="W277" s="9" t="s">
        <v>847</v>
      </c>
      <c r="X277" s="9"/>
      <c r="Y277" s="9"/>
      <c r="Z277" s="9"/>
      <c r="AA277" s="9">
        <v>1</v>
      </c>
      <c r="AB277" s="9"/>
      <c r="AC277" s="284"/>
      <c r="AD277" s="9"/>
      <c r="AE277" s="9"/>
      <c r="AF277" s="9">
        <v>2</v>
      </c>
      <c r="AG277" s="284"/>
      <c r="AH277" s="9">
        <v>1</v>
      </c>
      <c r="AI277" s="9"/>
      <c r="AJ277" s="9"/>
      <c r="AK277" s="9">
        <v>2</v>
      </c>
      <c r="AL277" s="9"/>
      <c r="AM277" s="9"/>
      <c r="AN277" s="9"/>
      <c r="AO277" s="9"/>
      <c r="AQ277" s="9"/>
      <c r="AS277" s="9"/>
    </row>
    <row r="278" spans="1:45" s="1" customFormat="1" ht="12.75" customHeight="1" x14ac:dyDescent="0.25">
      <c r="A278" s="54" t="s">
        <v>276</v>
      </c>
      <c r="B278"/>
      <c r="C278" s="1">
        <v>20</v>
      </c>
      <c r="D278" s="9"/>
      <c r="E278" s="8">
        <v>8.1199999999999992</v>
      </c>
      <c r="F278" s="8">
        <v>8.15</v>
      </c>
      <c r="H278" s="131"/>
      <c r="I278" s="131"/>
      <c r="J278" s="131"/>
      <c r="K278" s="131"/>
      <c r="L278" s="131"/>
      <c r="M278" s="131"/>
      <c r="N278" s="11">
        <f t="shared" si="40"/>
        <v>3.0000000000001137E-2</v>
      </c>
      <c r="O278" s="11">
        <f t="shared" si="44"/>
        <v>6.0000000000002274E-2</v>
      </c>
      <c r="P278" s="11">
        <f t="shared" si="41"/>
        <v>6.0000000000002274E-2</v>
      </c>
      <c r="Q278" s="11"/>
      <c r="R278" s="11" t="str">
        <f t="shared" si="42"/>
        <v xml:space="preserve"> </v>
      </c>
      <c r="S278" s="11"/>
      <c r="T278" s="12">
        <f t="shared" si="43"/>
        <v>316.80000000001201</v>
      </c>
      <c r="V278" s="9"/>
      <c r="W278" s="9" t="s">
        <v>34</v>
      </c>
      <c r="X278" s="9"/>
      <c r="Y278" s="9"/>
      <c r="Z278" s="9"/>
      <c r="AA278" s="9">
        <v>1</v>
      </c>
      <c r="AB278" s="9"/>
      <c r="AC278" s="284"/>
      <c r="AD278" s="9"/>
      <c r="AE278" s="9">
        <v>1</v>
      </c>
      <c r="AF278" s="9"/>
      <c r="AG278" s="284"/>
      <c r="AH278" s="9">
        <v>1</v>
      </c>
      <c r="AI278" s="9"/>
      <c r="AJ278" s="9"/>
      <c r="AK278" s="9">
        <v>2</v>
      </c>
      <c r="AL278" s="9"/>
      <c r="AM278" s="9">
        <v>2</v>
      </c>
      <c r="AN278" s="9"/>
      <c r="AO278" s="9"/>
      <c r="AQ278" s="9"/>
      <c r="AS278" s="9"/>
    </row>
    <row r="279" spans="1:45" s="1" customFormat="1" ht="12.75" customHeight="1" x14ac:dyDescent="0.25">
      <c r="A279" s="54" t="s">
        <v>276</v>
      </c>
      <c r="B279"/>
      <c r="C279" s="1">
        <v>20</v>
      </c>
      <c r="D279" s="9"/>
      <c r="E279" s="8">
        <v>8.15</v>
      </c>
      <c r="F279" s="8">
        <v>8.42</v>
      </c>
      <c r="H279" s="131"/>
      <c r="I279" s="131"/>
      <c r="J279" s="131"/>
      <c r="K279" s="131"/>
      <c r="L279" s="131"/>
      <c r="M279" s="131"/>
      <c r="N279" s="11">
        <f t="shared" si="40"/>
        <v>0.53999999999999915</v>
      </c>
      <c r="O279" s="11">
        <f t="shared" si="44"/>
        <v>0.53999999999999915</v>
      </c>
      <c r="P279" s="11">
        <f t="shared" si="41"/>
        <v>0.53999999999999915</v>
      </c>
      <c r="Q279" s="11"/>
      <c r="R279" s="11" t="str">
        <f t="shared" si="42"/>
        <v xml:space="preserve"> </v>
      </c>
      <c r="S279" s="11"/>
      <c r="T279" s="12" t="str">
        <f t="shared" si="43"/>
        <v xml:space="preserve"> </v>
      </c>
      <c r="V279" s="9"/>
      <c r="W279" s="9" t="s">
        <v>34</v>
      </c>
      <c r="X279" s="9"/>
      <c r="Y279" s="9"/>
      <c r="Z279" s="9"/>
      <c r="AA279" s="9">
        <v>1</v>
      </c>
      <c r="AB279" s="9"/>
      <c r="AC279" s="284"/>
      <c r="AD279" s="9"/>
      <c r="AE279" s="9"/>
      <c r="AF279" s="9">
        <v>2</v>
      </c>
      <c r="AG279" s="284"/>
      <c r="AH279" s="9">
        <v>1</v>
      </c>
      <c r="AI279" s="9"/>
      <c r="AJ279" s="9"/>
      <c r="AK279" s="9">
        <v>2</v>
      </c>
      <c r="AL279" s="9"/>
      <c r="AM279" s="9"/>
      <c r="AN279" s="9"/>
      <c r="AO279" s="9"/>
      <c r="AQ279" s="9"/>
      <c r="AS279" s="9"/>
    </row>
    <row r="280" spans="1:45" s="1" customFormat="1" ht="12.75" customHeight="1" x14ac:dyDescent="0.25">
      <c r="A280" s="54" t="s">
        <v>276</v>
      </c>
      <c r="B280"/>
      <c r="C280" s="1">
        <v>20</v>
      </c>
      <c r="D280" s="9"/>
      <c r="E280" s="8">
        <v>8.42</v>
      </c>
      <c r="F280" s="8">
        <v>8.43</v>
      </c>
      <c r="H280" s="131"/>
      <c r="I280" s="131"/>
      <c r="J280" s="131"/>
      <c r="K280" s="131"/>
      <c r="L280" s="131"/>
      <c r="M280" s="131"/>
      <c r="N280" s="11">
        <f t="shared" si="40"/>
        <v>9.9999999999997868E-3</v>
      </c>
      <c r="O280" s="11">
        <f t="shared" si="44"/>
        <v>1.9999999999999574E-2</v>
      </c>
      <c r="P280" s="11">
        <f t="shared" si="41"/>
        <v>1.9999999999999574E-2</v>
      </c>
      <c r="Q280" s="11"/>
      <c r="R280" s="11" t="str">
        <f t="shared" si="42"/>
        <v xml:space="preserve"> </v>
      </c>
      <c r="S280" s="11"/>
      <c r="T280" s="12">
        <f t="shared" si="43"/>
        <v>105.59999999999775</v>
      </c>
      <c r="V280" s="9"/>
      <c r="W280" s="9" t="s">
        <v>34</v>
      </c>
      <c r="X280" s="9"/>
      <c r="Y280" s="9"/>
      <c r="Z280" s="9"/>
      <c r="AA280" s="9">
        <v>1</v>
      </c>
      <c r="AB280" s="9"/>
      <c r="AC280" s="284"/>
      <c r="AD280" s="9"/>
      <c r="AE280" s="9"/>
      <c r="AF280" s="9">
        <v>1</v>
      </c>
      <c r="AG280" s="284"/>
      <c r="AH280" s="9">
        <v>1</v>
      </c>
      <c r="AI280" s="9"/>
      <c r="AJ280" s="9"/>
      <c r="AK280" s="9">
        <v>2</v>
      </c>
      <c r="AL280" s="9"/>
      <c r="AM280" s="9">
        <v>2</v>
      </c>
      <c r="AN280" s="9"/>
      <c r="AO280" s="9">
        <v>1</v>
      </c>
      <c r="AQ280" s="9"/>
      <c r="AS280" s="9"/>
    </row>
    <row r="281" spans="1:45" s="1" customFormat="1" ht="12.75" customHeight="1" x14ac:dyDescent="0.25">
      <c r="A281" s="54" t="s">
        <v>276</v>
      </c>
      <c r="B281"/>
      <c r="C281" s="1">
        <v>20</v>
      </c>
      <c r="D281" s="9"/>
      <c r="E281" s="8">
        <v>8.43</v>
      </c>
      <c r="F281" s="8">
        <v>8.5</v>
      </c>
      <c r="H281" s="131"/>
      <c r="I281" s="131"/>
      <c r="J281" s="131"/>
      <c r="K281" s="131"/>
      <c r="L281" s="131"/>
      <c r="M281" s="131"/>
      <c r="N281" s="11">
        <f t="shared" si="40"/>
        <v>0.14000000000000057</v>
      </c>
      <c r="O281" s="11">
        <f t="shared" si="44"/>
        <v>0.14000000000000057</v>
      </c>
      <c r="P281" s="11">
        <f t="shared" si="41"/>
        <v>0.14000000000000057</v>
      </c>
      <c r="Q281" s="11"/>
      <c r="R281" s="11" t="str">
        <f t="shared" si="42"/>
        <v xml:space="preserve"> </v>
      </c>
      <c r="S281" s="11"/>
      <c r="T281" s="12" t="str">
        <f t="shared" si="43"/>
        <v xml:space="preserve"> </v>
      </c>
      <c r="V281" s="9"/>
      <c r="W281" s="9" t="s">
        <v>34</v>
      </c>
      <c r="X281" s="9"/>
      <c r="Y281" s="9"/>
      <c r="Z281" s="9"/>
      <c r="AA281" s="9">
        <v>1</v>
      </c>
      <c r="AB281" s="9"/>
      <c r="AC281" s="284"/>
      <c r="AD281" s="9"/>
      <c r="AE281" s="9"/>
      <c r="AF281" s="9">
        <v>2</v>
      </c>
      <c r="AG281" s="284"/>
      <c r="AH281" s="9">
        <v>1</v>
      </c>
      <c r="AI281" s="9"/>
      <c r="AJ281" s="9"/>
      <c r="AK281" s="9">
        <v>2</v>
      </c>
      <c r="AL281" s="9"/>
      <c r="AM281" s="9"/>
      <c r="AN281" s="9"/>
      <c r="AO281" s="9"/>
      <c r="AQ281" s="9"/>
      <c r="AS281" s="9"/>
    </row>
    <row r="282" spans="1:45" s="1" customFormat="1" ht="12.75" customHeight="1" x14ac:dyDescent="0.25">
      <c r="A282" s="54" t="s">
        <v>276</v>
      </c>
      <c r="B282"/>
      <c r="C282" s="1">
        <v>20</v>
      </c>
      <c r="D282" s="9"/>
      <c r="E282" s="8">
        <v>8.5</v>
      </c>
      <c r="F282" s="8">
        <v>8.51</v>
      </c>
      <c r="H282" s="131"/>
      <c r="I282" s="131"/>
      <c r="J282" s="131"/>
      <c r="K282" s="131"/>
      <c r="L282" s="131"/>
      <c r="M282" s="131"/>
      <c r="N282" s="11">
        <f t="shared" si="40"/>
        <v>1.9999999999999574E-2</v>
      </c>
      <c r="O282" s="11">
        <f t="shared" si="44"/>
        <v>1.9999999999999574E-2</v>
      </c>
      <c r="P282" s="11">
        <f t="shared" si="41"/>
        <v>1.9999999999999574E-2</v>
      </c>
      <c r="Q282" s="11"/>
      <c r="R282" s="11" t="str">
        <f t="shared" si="42"/>
        <v xml:space="preserve"> </v>
      </c>
      <c r="S282" s="11"/>
      <c r="T282" s="12" t="str">
        <f t="shared" si="43"/>
        <v xml:space="preserve"> </v>
      </c>
      <c r="V282" s="9"/>
      <c r="W282" s="9" t="s">
        <v>34</v>
      </c>
      <c r="X282" s="9"/>
      <c r="Y282" s="9"/>
      <c r="Z282" s="9"/>
      <c r="AA282" s="9">
        <v>1</v>
      </c>
      <c r="AB282" s="9"/>
      <c r="AC282" s="284"/>
      <c r="AD282" s="9"/>
      <c r="AE282" s="9">
        <v>2</v>
      </c>
      <c r="AF282" s="9"/>
      <c r="AG282" s="284"/>
      <c r="AH282" s="9">
        <v>1</v>
      </c>
      <c r="AI282" s="9"/>
      <c r="AJ282" s="9"/>
      <c r="AK282" s="9">
        <v>2</v>
      </c>
      <c r="AL282" s="9"/>
      <c r="AM282" s="9"/>
      <c r="AN282" s="9"/>
      <c r="AO282" s="9"/>
      <c r="AQ282" s="9"/>
      <c r="AS282" s="9"/>
    </row>
    <row r="283" spans="1:45" s="1" customFormat="1" ht="12.75" customHeight="1" x14ac:dyDescent="0.25">
      <c r="A283" s="54" t="s">
        <v>276</v>
      </c>
      <c r="B283"/>
      <c r="C283" s="1">
        <v>20</v>
      </c>
      <c r="D283" s="9"/>
      <c r="E283" s="8">
        <v>8.51</v>
      </c>
      <c r="F283" s="8">
        <v>8.7100000000000009</v>
      </c>
      <c r="H283" s="131"/>
      <c r="I283" s="131"/>
      <c r="J283" s="131"/>
      <c r="K283" s="131"/>
      <c r="L283" s="131"/>
      <c r="M283" s="131"/>
      <c r="N283" s="11">
        <f t="shared" si="40"/>
        <v>0.40000000000000213</v>
      </c>
      <c r="O283" s="11">
        <f t="shared" si="44"/>
        <v>0.40000000000000213</v>
      </c>
      <c r="P283" s="11">
        <f t="shared" si="41"/>
        <v>0.40000000000000213</v>
      </c>
      <c r="Q283" s="11"/>
      <c r="R283" s="11" t="str">
        <f t="shared" si="42"/>
        <v xml:space="preserve"> </v>
      </c>
      <c r="S283" s="11"/>
      <c r="T283" s="12" t="str">
        <f t="shared" si="43"/>
        <v xml:space="preserve"> </v>
      </c>
      <c r="V283" s="9"/>
      <c r="W283" s="9" t="s">
        <v>34</v>
      </c>
      <c r="X283" s="9"/>
      <c r="Y283" s="9"/>
      <c r="Z283" s="9"/>
      <c r="AA283" s="9">
        <v>1</v>
      </c>
      <c r="AB283" s="9"/>
      <c r="AC283" s="284"/>
      <c r="AD283" s="9"/>
      <c r="AE283" s="9"/>
      <c r="AF283" s="9">
        <v>2</v>
      </c>
      <c r="AG283" s="284"/>
      <c r="AH283" s="9">
        <v>1</v>
      </c>
      <c r="AI283" s="9"/>
      <c r="AJ283" s="9"/>
      <c r="AK283" s="9">
        <v>2</v>
      </c>
      <c r="AL283" s="9"/>
      <c r="AM283" s="9"/>
      <c r="AN283" s="9"/>
      <c r="AO283" s="9"/>
      <c r="AQ283" s="9"/>
      <c r="AS283" s="9"/>
    </row>
    <row r="284" spans="1:45" s="1" customFormat="1" ht="12.75" customHeight="1" x14ac:dyDescent="0.25">
      <c r="A284" s="54" t="s">
        <v>276</v>
      </c>
      <c r="B284"/>
      <c r="C284" s="1">
        <v>20</v>
      </c>
      <c r="D284" s="9"/>
      <c r="E284" s="8">
        <v>8.7100000000000009</v>
      </c>
      <c r="F284" s="8">
        <v>8.7200000000000006</v>
      </c>
      <c r="H284" s="131"/>
      <c r="I284" s="131"/>
      <c r="J284" s="131"/>
      <c r="K284" s="131"/>
      <c r="L284" s="131"/>
      <c r="M284" s="131"/>
      <c r="N284" s="11">
        <f t="shared" si="40"/>
        <v>9.9999999999997868E-3</v>
      </c>
      <c r="O284" s="11">
        <f t="shared" si="44"/>
        <v>1.9999999999999574E-2</v>
      </c>
      <c r="P284" s="11">
        <f t="shared" si="41"/>
        <v>1.9999999999999574E-2</v>
      </c>
      <c r="Q284" s="11"/>
      <c r="R284" s="11" t="str">
        <f t="shared" si="42"/>
        <v xml:space="preserve"> </v>
      </c>
      <c r="S284" s="11"/>
      <c r="T284" s="12">
        <f t="shared" si="43"/>
        <v>52.799999999998875</v>
      </c>
      <c r="V284" s="9"/>
      <c r="W284" s="9" t="s">
        <v>34</v>
      </c>
      <c r="X284" s="9"/>
      <c r="Y284" s="9"/>
      <c r="Z284" s="9"/>
      <c r="AA284" s="9">
        <v>1</v>
      </c>
      <c r="AB284" s="9"/>
      <c r="AC284" s="284"/>
      <c r="AD284" s="9"/>
      <c r="AE284" s="9"/>
      <c r="AF284" s="9">
        <v>1</v>
      </c>
      <c r="AG284" s="284"/>
      <c r="AH284" s="9">
        <v>1</v>
      </c>
      <c r="AI284" s="9"/>
      <c r="AJ284" s="9"/>
      <c r="AK284" s="9">
        <v>2</v>
      </c>
      <c r="AL284" s="9"/>
      <c r="AM284" s="9">
        <v>1</v>
      </c>
      <c r="AN284" s="9"/>
      <c r="AO284" s="9">
        <v>1</v>
      </c>
      <c r="AQ284" s="9"/>
      <c r="AS284" s="9"/>
    </row>
    <row r="285" spans="1:45" s="1" customFormat="1" ht="12.75" customHeight="1" x14ac:dyDescent="0.25">
      <c r="A285" s="54" t="s">
        <v>276</v>
      </c>
      <c r="B285"/>
      <c r="C285" s="1">
        <v>20</v>
      </c>
      <c r="D285" s="9"/>
      <c r="E285" s="8">
        <v>8.7200000000000006</v>
      </c>
      <c r="F285" s="8">
        <v>8.84</v>
      </c>
      <c r="H285" s="131"/>
      <c r="I285" s="131"/>
      <c r="J285" s="131"/>
      <c r="K285" s="131"/>
      <c r="L285" s="131"/>
      <c r="M285" s="131"/>
      <c r="N285" s="11">
        <f t="shared" si="40"/>
        <v>0.23999999999999844</v>
      </c>
      <c r="O285" s="11">
        <f t="shared" si="44"/>
        <v>0.23999999999999844</v>
      </c>
      <c r="P285" s="11">
        <f t="shared" si="41"/>
        <v>0.23999999999999844</v>
      </c>
      <c r="Q285" s="11"/>
      <c r="R285" s="11" t="str">
        <f t="shared" si="42"/>
        <v xml:space="preserve"> </v>
      </c>
      <c r="S285" s="11"/>
      <c r="T285" s="12" t="str">
        <f t="shared" si="43"/>
        <v xml:space="preserve"> </v>
      </c>
      <c r="V285" s="9"/>
      <c r="W285" s="9" t="s">
        <v>34</v>
      </c>
      <c r="X285" s="9"/>
      <c r="Y285" s="9"/>
      <c r="Z285" s="9"/>
      <c r="AA285" s="9">
        <v>1</v>
      </c>
      <c r="AB285" s="9"/>
      <c r="AC285" s="284"/>
      <c r="AD285" s="9"/>
      <c r="AE285" s="9">
        <v>2</v>
      </c>
      <c r="AF285" s="9"/>
      <c r="AG285" s="284"/>
      <c r="AH285" s="9">
        <v>1</v>
      </c>
      <c r="AI285" s="9"/>
      <c r="AJ285" s="9"/>
      <c r="AK285" s="9">
        <v>2</v>
      </c>
      <c r="AL285" s="9"/>
      <c r="AM285" s="9"/>
      <c r="AN285" s="9"/>
      <c r="AO285" s="9"/>
      <c r="AQ285" s="9"/>
      <c r="AS285" s="9"/>
    </row>
    <row r="286" spans="1:45" s="1" customFormat="1" ht="12.75" customHeight="1" x14ac:dyDescent="0.25">
      <c r="A286" s="54" t="s">
        <v>276</v>
      </c>
      <c r="B286"/>
      <c r="C286" s="1">
        <v>20</v>
      </c>
      <c r="D286" s="9"/>
      <c r="E286" s="8">
        <v>8.84</v>
      </c>
      <c r="F286" s="8">
        <v>9.0299999999999994</v>
      </c>
      <c r="H286" s="131"/>
      <c r="I286" s="131"/>
      <c r="J286" s="131"/>
      <c r="K286" s="131"/>
      <c r="L286" s="131"/>
      <c r="M286" s="131"/>
      <c r="N286" s="11">
        <f t="shared" si="40"/>
        <v>0.37999999999999901</v>
      </c>
      <c r="O286" s="11">
        <f t="shared" si="44"/>
        <v>0.37999999999999901</v>
      </c>
      <c r="P286" s="11">
        <f t="shared" si="41"/>
        <v>0.37999999999999901</v>
      </c>
      <c r="Q286" s="11"/>
      <c r="R286" s="11" t="str">
        <f t="shared" si="42"/>
        <v xml:space="preserve"> </v>
      </c>
      <c r="S286" s="11"/>
      <c r="T286" s="12" t="str">
        <f t="shared" si="43"/>
        <v xml:space="preserve"> </v>
      </c>
      <c r="V286" s="9"/>
      <c r="W286" s="9" t="s">
        <v>34</v>
      </c>
      <c r="X286" s="9"/>
      <c r="Y286" s="9"/>
      <c r="Z286" s="9"/>
      <c r="AA286" s="9">
        <v>1</v>
      </c>
      <c r="AB286" s="9"/>
      <c r="AC286" s="284"/>
      <c r="AD286" s="9"/>
      <c r="AE286" s="9"/>
      <c r="AF286" s="9">
        <v>2</v>
      </c>
      <c r="AG286" s="284"/>
      <c r="AH286" s="9">
        <v>1</v>
      </c>
      <c r="AI286" s="9"/>
      <c r="AJ286" s="9"/>
      <c r="AK286" s="9">
        <v>2</v>
      </c>
      <c r="AL286" s="9"/>
      <c r="AM286" s="9"/>
      <c r="AN286" s="9"/>
      <c r="AO286" s="9"/>
      <c r="AQ286" s="9"/>
      <c r="AS286" s="9"/>
    </row>
    <row r="287" spans="1:45" s="1" customFormat="1" ht="12.75" customHeight="1" x14ac:dyDescent="0.25">
      <c r="A287" s="54" t="s">
        <v>276</v>
      </c>
      <c r="B287"/>
      <c r="C287" s="1">
        <v>20</v>
      </c>
      <c r="D287" s="9"/>
      <c r="E287" s="8">
        <v>9.0299999999999994</v>
      </c>
      <c r="F287" s="8">
        <v>9.07</v>
      </c>
      <c r="H287" s="131"/>
      <c r="I287" s="131"/>
      <c r="J287" s="131"/>
      <c r="K287" s="131"/>
      <c r="L287" s="131"/>
      <c r="M287" s="131"/>
      <c r="N287" s="11">
        <f t="shared" si="40"/>
        <v>4.0000000000000924E-2</v>
      </c>
      <c r="O287" s="11">
        <f t="shared" si="44"/>
        <v>0.12000000000000277</v>
      </c>
      <c r="P287" s="11">
        <f t="shared" si="41"/>
        <v>8.0000000000001847E-2</v>
      </c>
      <c r="Q287" s="11"/>
      <c r="R287" s="11" t="str">
        <f t="shared" si="42"/>
        <v xml:space="preserve"> </v>
      </c>
      <c r="S287" s="11"/>
      <c r="T287" s="12">
        <f t="shared" si="43"/>
        <v>422.40000000000975</v>
      </c>
      <c r="V287" s="9"/>
      <c r="W287" s="9" t="s">
        <v>34</v>
      </c>
      <c r="X287" s="9"/>
      <c r="Y287" s="9"/>
      <c r="Z287" s="9"/>
      <c r="AA287" s="9">
        <v>1</v>
      </c>
      <c r="AB287" s="9"/>
      <c r="AC287" s="284"/>
      <c r="AD287" s="9"/>
      <c r="AE287" s="9"/>
      <c r="AF287" s="9">
        <v>1</v>
      </c>
      <c r="AG287" s="284"/>
      <c r="AH287" s="9">
        <v>1</v>
      </c>
      <c r="AI287" s="9"/>
      <c r="AJ287" s="9"/>
      <c r="AK287" s="9">
        <v>3</v>
      </c>
      <c r="AL287" s="9"/>
      <c r="AM287" s="9">
        <v>2</v>
      </c>
      <c r="AN287" s="9"/>
      <c r="AO287" s="9"/>
      <c r="AQ287" s="9"/>
      <c r="AS287" s="9"/>
    </row>
    <row r="288" spans="1:45" s="1" customFormat="1" ht="12.75" customHeight="1" x14ac:dyDescent="0.25">
      <c r="A288" s="54" t="s">
        <v>276</v>
      </c>
      <c r="B288"/>
      <c r="C288" s="1">
        <v>20</v>
      </c>
      <c r="D288" s="9"/>
      <c r="E288" s="8">
        <v>9.07</v>
      </c>
      <c r="F288" s="8">
        <v>9.1</v>
      </c>
      <c r="H288" s="131"/>
      <c r="I288" s="131"/>
      <c r="J288" s="131"/>
      <c r="K288" s="131"/>
      <c r="L288" s="131"/>
      <c r="M288" s="131"/>
      <c r="N288" s="11">
        <f t="shared" si="40"/>
        <v>5.9999999999998721E-2</v>
      </c>
      <c r="O288" s="11">
        <f t="shared" si="44"/>
        <v>8.9999999999998082E-2</v>
      </c>
      <c r="P288" s="11">
        <f t="shared" si="41"/>
        <v>5.9999999999998721E-2</v>
      </c>
      <c r="Q288" s="11"/>
      <c r="R288" s="11" t="str">
        <f t="shared" si="42"/>
        <v xml:space="preserve"> </v>
      </c>
      <c r="S288" s="11"/>
      <c r="T288" s="12" t="str">
        <f t="shared" si="43"/>
        <v xml:space="preserve"> </v>
      </c>
      <c r="V288" s="9"/>
      <c r="W288" s="9" t="s">
        <v>34</v>
      </c>
      <c r="X288" s="9"/>
      <c r="Y288" s="9"/>
      <c r="Z288" s="9"/>
      <c r="AA288" s="9">
        <v>1</v>
      </c>
      <c r="AB288" s="9"/>
      <c r="AC288" s="284"/>
      <c r="AD288" s="9"/>
      <c r="AE288" s="9"/>
      <c r="AF288" s="9">
        <v>2</v>
      </c>
      <c r="AG288" s="284"/>
      <c r="AH288" s="9">
        <v>1</v>
      </c>
      <c r="AI288" s="9"/>
      <c r="AJ288" s="9"/>
      <c r="AK288" s="9">
        <v>3</v>
      </c>
      <c r="AL288" s="9"/>
      <c r="AM288" s="9"/>
      <c r="AN288" s="9"/>
      <c r="AO288" s="9"/>
      <c r="AQ288" s="9"/>
      <c r="AS288" s="9"/>
    </row>
    <row r="289" spans="1:45" s="1" customFormat="1" ht="12.75" customHeight="1" x14ac:dyDescent="0.25">
      <c r="A289" s="54" t="s">
        <v>276</v>
      </c>
      <c r="B289"/>
      <c r="C289" s="1">
        <v>20</v>
      </c>
      <c r="D289" s="9"/>
      <c r="E289" s="8">
        <v>9.1</v>
      </c>
      <c r="F289" s="8">
        <v>9.16</v>
      </c>
      <c r="H289" s="131"/>
      <c r="I289" s="131"/>
      <c r="J289" s="131"/>
      <c r="K289" s="131"/>
      <c r="L289" s="131"/>
      <c r="M289" s="131"/>
      <c r="N289" s="11">
        <f t="shared" si="40"/>
        <v>0.12000000000000099</v>
      </c>
      <c r="O289" s="11">
        <f t="shared" si="44"/>
        <v>0.18000000000000149</v>
      </c>
      <c r="P289" s="11">
        <f t="shared" si="41"/>
        <v>0.12000000000000099</v>
      </c>
      <c r="Q289" s="11"/>
      <c r="R289" s="11" t="str">
        <f t="shared" si="42"/>
        <v xml:space="preserve"> </v>
      </c>
      <c r="S289" s="11"/>
      <c r="T289" s="12">
        <f t="shared" si="43"/>
        <v>950.40000000000782</v>
      </c>
      <c r="V289" s="9"/>
      <c r="W289" s="9" t="s">
        <v>876</v>
      </c>
      <c r="X289" s="9"/>
      <c r="Y289" s="9">
        <v>1</v>
      </c>
      <c r="Z289" s="9"/>
      <c r="AA289" s="9">
        <v>1</v>
      </c>
      <c r="AB289" s="9"/>
      <c r="AC289" s="284"/>
      <c r="AD289" s="9"/>
      <c r="AE289" s="9"/>
      <c r="AF289" s="9">
        <v>2</v>
      </c>
      <c r="AG289" s="284"/>
      <c r="AH289" s="9">
        <v>1</v>
      </c>
      <c r="AI289" s="9"/>
      <c r="AJ289" s="9"/>
      <c r="AK289" s="9">
        <v>2</v>
      </c>
      <c r="AL289" s="9"/>
      <c r="AM289" s="9">
        <v>3</v>
      </c>
      <c r="AN289" s="9"/>
      <c r="AO289" s="9"/>
      <c r="AQ289" s="9"/>
      <c r="AS289" s="9"/>
    </row>
    <row r="290" spans="1:45" s="1" customFormat="1" ht="12.75" customHeight="1" x14ac:dyDescent="0.25">
      <c r="A290" s="54" t="s">
        <v>276</v>
      </c>
      <c r="B290"/>
      <c r="C290" s="1">
        <v>20</v>
      </c>
      <c r="D290" s="9"/>
      <c r="E290" s="8">
        <v>9.16</v>
      </c>
      <c r="F290" s="8">
        <v>9.25</v>
      </c>
      <c r="H290" s="131"/>
      <c r="I290" s="131"/>
      <c r="J290" s="131"/>
      <c r="K290" s="131"/>
      <c r="L290" s="131"/>
      <c r="M290" s="131"/>
      <c r="N290" s="11">
        <f t="shared" si="40"/>
        <v>0.17999999999999972</v>
      </c>
      <c r="O290" s="11">
        <f t="shared" si="44"/>
        <v>0.26999999999999957</v>
      </c>
      <c r="P290" s="11">
        <f t="shared" si="41"/>
        <v>0.17999999999999972</v>
      </c>
      <c r="Q290" s="11"/>
      <c r="R290" s="11" t="str">
        <f t="shared" si="42"/>
        <v xml:space="preserve"> </v>
      </c>
      <c r="S290" s="11"/>
      <c r="T290" s="12">
        <f t="shared" si="43"/>
        <v>1425.5999999999976</v>
      </c>
      <c r="V290" s="9"/>
      <c r="W290" s="9" t="s">
        <v>876</v>
      </c>
      <c r="X290" s="9"/>
      <c r="Y290" s="9">
        <v>1</v>
      </c>
      <c r="Z290" s="9"/>
      <c r="AA290" s="9">
        <v>1</v>
      </c>
      <c r="AB290" s="9"/>
      <c r="AC290" s="284"/>
      <c r="AD290" s="9"/>
      <c r="AE290" s="9"/>
      <c r="AF290" s="9">
        <v>2</v>
      </c>
      <c r="AG290" s="284"/>
      <c r="AH290" s="9">
        <v>1</v>
      </c>
      <c r="AI290" s="9"/>
      <c r="AJ290" s="9"/>
      <c r="AK290" s="9">
        <v>2</v>
      </c>
      <c r="AL290" s="9"/>
      <c r="AM290" s="9">
        <v>3</v>
      </c>
      <c r="AN290" s="9"/>
      <c r="AO290" s="9"/>
      <c r="AQ290" s="9"/>
      <c r="AS290" s="9"/>
    </row>
    <row r="291" spans="1:45" s="1" customFormat="1" ht="12.75" customHeight="1" x14ac:dyDescent="0.25">
      <c r="A291" s="54" t="s">
        <v>276</v>
      </c>
      <c r="B291"/>
      <c r="C291" s="1">
        <v>20</v>
      </c>
      <c r="D291" s="9"/>
      <c r="E291" s="8">
        <v>9.25</v>
      </c>
      <c r="F291" s="8">
        <v>9.2899999999999991</v>
      </c>
      <c r="H291" s="131"/>
      <c r="I291" s="131"/>
      <c r="J291" s="131"/>
      <c r="K291" s="131"/>
      <c r="L291" s="131"/>
      <c r="M291" s="131"/>
      <c r="N291" s="11">
        <f t="shared" si="40"/>
        <v>7.9999999999998295E-2</v>
      </c>
      <c r="O291" s="11">
        <f t="shared" si="44"/>
        <v>0.11999999999999744</v>
      </c>
      <c r="P291" s="11">
        <f t="shared" si="41"/>
        <v>7.9999999999998295E-2</v>
      </c>
      <c r="Q291" s="11"/>
      <c r="R291" s="11" t="str">
        <f t="shared" si="42"/>
        <v xml:space="preserve"> </v>
      </c>
      <c r="S291" s="11"/>
      <c r="T291" s="12">
        <f t="shared" si="43"/>
        <v>211.1999999999955</v>
      </c>
      <c r="V291" s="9"/>
      <c r="W291" s="10" t="s">
        <v>877</v>
      </c>
      <c r="X291" s="9"/>
      <c r="Y291" s="9">
        <v>2</v>
      </c>
      <c r="Z291" s="9"/>
      <c r="AA291" s="9">
        <v>1</v>
      </c>
      <c r="AB291" s="9"/>
      <c r="AC291" s="284"/>
      <c r="AD291" s="9"/>
      <c r="AE291" s="9"/>
      <c r="AF291" s="9">
        <v>2</v>
      </c>
      <c r="AG291" s="284"/>
      <c r="AH291" s="9">
        <v>1</v>
      </c>
      <c r="AI291" s="9"/>
      <c r="AJ291" s="9"/>
      <c r="AK291" s="9">
        <v>1</v>
      </c>
      <c r="AL291" s="9"/>
      <c r="AM291" s="9">
        <v>1</v>
      </c>
      <c r="AN291" s="9"/>
      <c r="AO291" s="9"/>
      <c r="AQ291"/>
      <c r="AS291" s="9"/>
    </row>
    <row r="292" spans="1:45" s="1" customFormat="1" ht="12.75" customHeight="1" x14ac:dyDescent="0.25">
      <c r="A292" s="54" t="s">
        <v>276</v>
      </c>
      <c r="B292"/>
      <c r="C292" s="1">
        <v>20</v>
      </c>
      <c r="D292" s="9"/>
      <c r="E292" s="8">
        <v>9.2899999999999991</v>
      </c>
      <c r="F292" s="8">
        <v>9.3800000000000008</v>
      </c>
      <c r="H292" s="131"/>
      <c r="I292" s="131"/>
      <c r="J292" s="131"/>
      <c r="K292" s="131"/>
      <c r="L292" s="131"/>
      <c r="M292" s="131"/>
      <c r="N292" s="11">
        <f t="shared" si="40"/>
        <v>0</v>
      </c>
      <c r="O292" s="11">
        <f t="shared" si="44"/>
        <v>0.2700000000000049</v>
      </c>
      <c r="P292" s="11">
        <f t="shared" si="41"/>
        <v>0.18000000000000327</v>
      </c>
      <c r="Q292" s="11"/>
      <c r="R292" s="11">
        <f t="shared" si="42"/>
        <v>0.18000000000000327</v>
      </c>
      <c r="S292" s="11"/>
      <c r="T292" s="12">
        <f t="shared" si="43"/>
        <v>475.20000000000863</v>
      </c>
      <c r="V292" s="9"/>
      <c r="W292" s="10" t="s">
        <v>877</v>
      </c>
      <c r="X292" s="9"/>
      <c r="Y292" s="9">
        <v>2</v>
      </c>
      <c r="Z292" s="9"/>
      <c r="AA292" s="9">
        <v>1</v>
      </c>
      <c r="AB292" s="9">
        <v>1</v>
      </c>
      <c r="AC292" s="284"/>
      <c r="AD292" s="9"/>
      <c r="AE292" s="9"/>
      <c r="AF292" s="9"/>
      <c r="AG292" s="284"/>
      <c r="AH292" s="9">
        <v>1</v>
      </c>
      <c r="AI292" s="9">
        <v>1</v>
      </c>
      <c r="AJ292" s="9"/>
      <c r="AK292" s="9">
        <v>1</v>
      </c>
      <c r="AL292" s="9"/>
      <c r="AM292" s="9">
        <v>1</v>
      </c>
      <c r="AN292" s="9"/>
      <c r="AO292" s="9"/>
      <c r="AQ292"/>
      <c r="AS292" s="9"/>
    </row>
    <row r="293" spans="1:45" s="1" customFormat="1" ht="12.75" customHeight="1" x14ac:dyDescent="0.25">
      <c r="A293" s="54" t="s">
        <v>276</v>
      </c>
      <c r="B293"/>
      <c r="C293" s="1">
        <v>20</v>
      </c>
      <c r="D293" s="9"/>
      <c r="E293" s="35">
        <v>9.3800000000000008</v>
      </c>
      <c r="F293" s="35">
        <v>9.4</v>
      </c>
      <c r="H293" s="131"/>
      <c r="I293" s="131"/>
      <c r="J293" s="131"/>
      <c r="K293" s="131"/>
      <c r="L293" s="131"/>
      <c r="M293" s="131"/>
      <c r="N293" s="11">
        <f t="shared" si="40"/>
        <v>0</v>
      </c>
      <c r="O293" s="11">
        <f t="shared" si="44"/>
        <v>5.9999999999998721E-2</v>
      </c>
      <c r="P293" s="11">
        <f t="shared" si="41"/>
        <v>3.9999999999999147E-2</v>
      </c>
      <c r="Q293" s="11"/>
      <c r="R293" s="11">
        <f t="shared" si="42"/>
        <v>3.9999999999999147E-2</v>
      </c>
      <c r="S293" s="11"/>
      <c r="T293" s="12">
        <f t="shared" si="43"/>
        <v>105.59999999999775</v>
      </c>
      <c r="V293" s="9"/>
      <c r="W293" s="4">
        <v>6</v>
      </c>
      <c r="X293" s="9"/>
      <c r="Y293" s="37">
        <v>2</v>
      </c>
      <c r="Z293" s="9"/>
      <c r="AA293" s="37">
        <v>1</v>
      </c>
      <c r="AB293" s="9">
        <v>1</v>
      </c>
      <c r="AC293" s="284"/>
      <c r="AD293" s="9"/>
      <c r="AE293" s="9"/>
      <c r="AF293" s="9"/>
      <c r="AG293" s="284"/>
      <c r="AH293" s="37">
        <v>1</v>
      </c>
      <c r="AI293" s="9">
        <v>1</v>
      </c>
      <c r="AJ293" s="9"/>
      <c r="AK293" s="37">
        <v>1</v>
      </c>
      <c r="AL293" s="9"/>
      <c r="AM293" s="9">
        <v>1</v>
      </c>
      <c r="AN293" s="9"/>
      <c r="AO293" s="9"/>
      <c r="AQ293" t="s">
        <v>545</v>
      </c>
      <c r="AS293" s="9"/>
    </row>
    <row r="294" spans="1:45" s="1" customFormat="1" ht="12.75" customHeight="1" x14ac:dyDescent="0.25">
      <c r="A294" s="54" t="s">
        <v>276</v>
      </c>
      <c r="B294"/>
      <c r="C294" s="1">
        <v>20</v>
      </c>
      <c r="D294" s="9"/>
      <c r="E294" s="35">
        <v>9.3800000000000008</v>
      </c>
      <c r="F294" s="35">
        <v>9.4084090909090925</v>
      </c>
      <c r="H294" s="131"/>
      <c r="I294" s="131"/>
      <c r="J294" s="131"/>
      <c r="K294" s="131"/>
      <c r="L294" s="131"/>
      <c r="M294" s="131"/>
      <c r="N294" s="11">
        <f t="shared" si="40"/>
        <v>0</v>
      </c>
      <c r="O294" s="11">
        <f t="shared" si="44"/>
        <v>8.522727272727515E-2</v>
      </c>
      <c r="P294" s="11">
        <f t="shared" si="41"/>
        <v>2.8409090909091717E-2</v>
      </c>
      <c r="Q294" s="11"/>
      <c r="R294" s="11">
        <f t="shared" si="42"/>
        <v>5.6818181818183433E-2</v>
      </c>
      <c r="S294" s="11"/>
      <c r="T294" s="12"/>
      <c r="V294" s="9"/>
      <c r="W294" s="4">
        <v>6</v>
      </c>
      <c r="X294" s="9"/>
      <c r="Y294" s="37">
        <v>2</v>
      </c>
      <c r="Z294" s="9"/>
      <c r="AA294" s="37">
        <v>1</v>
      </c>
      <c r="AB294" s="9">
        <v>1</v>
      </c>
      <c r="AC294" s="284"/>
      <c r="AD294" s="9"/>
      <c r="AE294" s="9"/>
      <c r="AF294" s="9"/>
      <c r="AG294" s="284"/>
      <c r="AH294" s="37"/>
      <c r="AI294" s="9">
        <v>1</v>
      </c>
      <c r="AJ294" s="9"/>
      <c r="AK294" s="37">
        <v>1</v>
      </c>
      <c r="AL294" s="9"/>
      <c r="AM294" s="9">
        <v>1</v>
      </c>
      <c r="AN294" s="9"/>
      <c r="AO294" s="9"/>
      <c r="AQ294" s="39" t="s">
        <v>880</v>
      </c>
      <c r="AS294" s="9"/>
    </row>
    <row r="295" spans="1:45" s="1" customFormat="1" ht="12.75" customHeight="1" x14ac:dyDescent="0.25">
      <c r="A295" s="54" t="s">
        <v>276</v>
      </c>
      <c r="B295"/>
      <c r="C295" s="1">
        <v>20</v>
      </c>
      <c r="D295" s="9"/>
      <c r="E295" s="35">
        <v>9.4084090909090925</v>
      </c>
      <c r="F295" s="35">
        <v>9.427348484848487</v>
      </c>
      <c r="H295" s="131"/>
      <c r="I295" s="131"/>
      <c r="J295" s="131"/>
      <c r="K295" s="131"/>
      <c r="L295" s="131"/>
      <c r="M295" s="131"/>
      <c r="N295" s="11">
        <f t="shared" si="40"/>
        <v>3.7878787878788955E-2</v>
      </c>
      <c r="O295" s="11">
        <f t="shared" si="44"/>
        <v>5.6818181818183433E-2</v>
      </c>
      <c r="P295" s="11">
        <f t="shared" si="41"/>
        <v>1.8939393939394478E-2</v>
      </c>
      <c r="Q295" s="11"/>
      <c r="R295" s="11" t="str">
        <f t="shared" si="42"/>
        <v xml:space="preserve"> </v>
      </c>
      <c r="S295" s="11"/>
      <c r="T295" s="12"/>
      <c r="V295" s="9"/>
      <c r="W295" s="4">
        <v>6</v>
      </c>
      <c r="X295" s="9"/>
      <c r="Y295" s="37">
        <v>2</v>
      </c>
      <c r="Z295" s="9"/>
      <c r="AA295" s="37">
        <v>1</v>
      </c>
      <c r="AB295" s="9"/>
      <c r="AC295" s="284"/>
      <c r="AD295" s="9"/>
      <c r="AE295" s="9"/>
      <c r="AF295" s="9">
        <v>2</v>
      </c>
      <c r="AG295" s="284"/>
      <c r="AH295" s="37"/>
      <c r="AI295" s="9"/>
      <c r="AJ295" s="9"/>
      <c r="AK295" s="37">
        <v>1</v>
      </c>
      <c r="AL295" s="9"/>
      <c r="AM295" s="9">
        <v>1</v>
      </c>
      <c r="AN295" s="9"/>
      <c r="AO295" s="9"/>
      <c r="AQ295" s="39" t="s">
        <v>881</v>
      </c>
      <c r="AS295" s="9"/>
    </row>
    <row r="296" spans="1:45" s="1" customFormat="1" ht="12.75" customHeight="1" x14ac:dyDescent="0.25">
      <c r="A296" s="54" t="s">
        <v>276</v>
      </c>
      <c r="B296"/>
      <c r="C296" s="1">
        <v>20</v>
      </c>
      <c r="D296" s="9"/>
      <c r="E296" s="35">
        <v>9.427348484848487</v>
      </c>
      <c r="F296" s="35">
        <v>9.4652272727272742</v>
      </c>
      <c r="H296" s="131"/>
      <c r="I296" s="131"/>
      <c r="J296" s="131"/>
      <c r="K296" s="131"/>
      <c r="L296" s="131"/>
      <c r="M296" s="131"/>
      <c r="N296" s="11">
        <f t="shared" si="40"/>
        <v>7.5757575757574358E-2</v>
      </c>
      <c r="O296" s="11">
        <f t="shared" si="44"/>
        <v>0.11363636363636154</v>
      </c>
      <c r="P296" s="11">
        <f t="shared" si="41"/>
        <v>3.7878787878787179E-2</v>
      </c>
      <c r="Q296" s="11"/>
      <c r="R296" s="11" t="str">
        <f t="shared" si="42"/>
        <v xml:space="preserve"> </v>
      </c>
      <c r="S296" s="11"/>
      <c r="T296" s="12"/>
      <c r="V296" s="9"/>
      <c r="W296" s="10" t="s">
        <v>877</v>
      </c>
      <c r="X296" s="9"/>
      <c r="Y296" s="37">
        <v>2</v>
      </c>
      <c r="Z296" s="9"/>
      <c r="AA296" s="37">
        <v>1</v>
      </c>
      <c r="AB296" s="9"/>
      <c r="AC296" s="284"/>
      <c r="AD296" s="9"/>
      <c r="AE296" s="9"/>
      <c r="AF296" s="9">
        <v>2</v>
      </c>
      <c r="AG296" s="284"/>
      <c r="AH296" s="37"/>
      <c r="AI296" s="9"/>
      <c r="AJ296" s="9"/>
      <c r="AK296" s="37">
        <v>1</v>
      </c>
      <c r="AL296" s="9"/>
      <c r="AM296" s="9">
        <v>2</v>
      </c>
      <c r="AN296" s="9"/>
      <c r="AO296" s="9"/>
      <c r="AQ296" s="39" t="s">
        <v>882</v>
      </c>
      <c r="AS296" s="9"/>
    </row>
    <row r="297" spans="1:45" s="1" customFormat="1" ht="12.75" customHeight="1" x14ac:dyDescent="0.25">
      <c r="A297" s="54" t="s">
        <v>276</v>
      </c>
      <c r="B297"/>
      <c r="C297" s="1">
        <v>20</v>
      </c>
      <c r="D297" s="9"/>
      <c r="E297" s="35">
        <v>9.4652272727272742</v>
      </c>
      <c r="F297" s="35">
        <v>9.5125757575757586</v>
      </c>
      <c r="H297" s="131"/>
      <c r="I297" s="131"/>
      <c r="J297" s="131"/>
      <c r="K297" s="131"/>
      <c r="L297" s="131"/>
      <c r="M297" s="131"/>
      <c r="N297" s="11">
        <f t="shared" si="40"/>
        <v>9.4696969696968836E-2</v>
      </c>
      <c r="O297" s="11">
        <f t="shared" si="44"/>
        <v>9.4696969696968836E-2</v>
      </c>
      <c r="P297" s="11">
        <f t="shared" si="41"/>
        <v>4.7348484848484418E-2</v>
      </c>
      <c r="Q297" s="11"/>
      <c r="R297" s="11" t="str">
        <f t="shared" si="42"/>
        <v xml:space="preserve"> </v>
      </c>
      <c r="S297" s="11"/>
      <c r="T297" s="12"/>
      <c r="V297" s="9"/>
      <c r="W297" s="10" t="s">
        <v>878</v>
      </c>
      <c r="X297" s="9"/>
      <c r="Y297" s="37">
        <v>1</v>
      </c>
      <c r="Z297" s="9"/>
      <c r="AA297" s="37">
        <v>1</v>
      </c>
      <c r="AB297" s="9"/>
      <c r="AC297" s="284"/>
      <c r="AD297" s="9"/>
      <c r="AE297" s="9"/>
      <c r="AF297" s="9">
        <v>2</v>
      </c>
      <c r="AG297" s="284"/>
      <c r="AH297" s="37"/>
      <c r="AI297" s="9"/>
      <c r="AJ297" s="9"/>
      <c r="AK297" s="37">
        <v>1</v>
      </c>
      <c r="AL297" s="9"/>
      <c r="AM297" s="9">
        <v>2</v>
      </c>
      <c r="AN297" s="9"/>
      <c r="AO297" s="9"/>
      <c r="AQ297" s="39" t="s">
        <v>883</v>
      </c>
      <c r="AS297" s="9"/>
    </row>
    <row r="298" spans="1:45" s="1" customFormat="1" ht="12.75" customHeight="1" x14ac:dyDescent="0.25">
      <c r="A298" s="54" t="s">
        <v>276</v>
      </c>
      <c r="B298"/>
      <c r="C298" s="1">
        <v>20</v>
      </c>
      <c r="D298" s="9"/>
      <c r="E298" s="35">
        <v>9.5125757575757586</v>
      </c>
      <c r="F298" s="35">
        <v>9.5693939393939402</v>
      </c>
      <c r="H298" s="131"/>
      <c r="I298" s="131"/>
      <c r="J298" s="131"/>
      <c r="K298" s="131"/>
      <c r="L298" s="131"/>
      <c r="M298" s="131"/>
      <c r="N298" s="11">
        <f t="shared" si="40"/>
        <v>0.11363636363636331</v>
      </c>
      <c r="O298" s="11">
        <f t="shared" si="44"/>
        <v>0.11363636363636331</v>
      </c>
      <c r="P298" s="11">
        <f t="shared" si="41"/>
        <v>5.6818181818181657E-2</v>
      </c>
      <c r="Q298" s="11"/>
      <c r="R298" s="11" t="str">
        <f t="shared" si="42"/>
        <v xml:space="preserve"> </v>
      </c>
      <c r="S298" s="11"/>
      <c r="T298" s="12"/>
      <c r="V298" s="9"/>
      <c r="W298" s="10" t="s">
        <v>56</v>
      </c>
      <c r="X298" s="9"/>
      <c r="Y298" s="37">
        <v>1</v>
      </c>
      <c r="Z298" s="9"/>
      <c r="AA298" s="37">
        <v>1</v>
      </c>
      <c r="AB298" s="9"/>
      <c r="AC298" s="284"/>
      <c r="AD298" s="9"/>
      <c r="AE298" s="9"/>
      <c r="AF298" s="9">
        <v>2</v>
      </c>
      <c r="AG298" s="284"/>
      <c r="AH298" s="37"/>
      <c r="AI298" s="9"/>
      <c r="AJ298" s="9"/>
      <c r="AK298" s="37">
        <v>1</v>
      </c>
      <c r="AL298" s="9"/>
      <c r="AM298" s="9">
        <v>2</v>
      </c>
      <c r="AN298" s="9"/>
      <c r="AO298" s="9"/>
      <c r="AQ298" s="39" t="s">
        <v>884</v>
      </c>
      <c r="AS298" s="9"/>
    </row>
    <row r="299" spans="1:45" s="1" customFormat="1" ht="12.75" customHeight="1" x14ac:dyDescent="0.25">
      <c r="A299" s="54" t="s">
        <v>276</v>
      </c>
      <c r="B299"/>
      <c r="C299" s="1">
        <v>20</v>
      </c>
      <c r="D299" s="9"/>
      <c r="E299" s="35">
        <v>9.5693939393939402</v>
      </c>
      <c r="F299" s="35">
        <v>9.6262121212121219</v>
      </c>
      <c r="H299" s="131"/>
      <c r="I299" s="131"/>
      <c r="J299" s="131"/>
      <c r="K299" s="131"/>
      <c r="L299" s="131"/>
      <c r="M299" s="131"/>
      <c r="N299" s="11">
        <f t="shared" si="40"/>
        <v>0</v>
      </c>
      <c r="O299" s="11" t="str">
        <f t="shared" si="44"/>
        <v xml:space="preserve"> </v>
      </c>
      <c r="P299" s="11" t="str">
        <f t="shared" si="41"/>
        <v xml:space="preserve"> </v>
      </c>
      <c r="Q299" s="11"/>
      <c r="R299" s="11" t="str">
        <f t="shared" si="42"/>
        <v xml:space="preserve"> </v>
      </c>
      <c r="S299" s="11"/>
      <c r="T299" s="12"/>
      <c r="V299" s="9"/>
      <c r="W299" s="4"/>
      <c r="X299" s="9"/>
      <c r="Y299" s="37"/>
      <c r="Z299" s="9"/>
      <c r="AA299" s="37"/>
      <c r="AB299" s="9"/>
      <c r="AC299" s="284"/>
      <c r="AD299" s="9"/>
      <c r="AE299" s="9"/>
      <c r="AF299" s="9"/>
      <c r="AG299" s="284"/>
      <c r="AH299" s="37"/>
      <c r="AI299" s="9"/>
      <c r="AJ299" s="9"/>
      <c r="AK299" s="37"/>
      <c r="AL299" s="9"/>
      <c r="AM299" s="9"/>
      <c r="AN299" s="9"/>
      <c r="AO299" s="9"/>
      <c r="AQ299" s="39" t="s">
        <v>885</v>
      </c>
      <c r="AS299" s="9"/>
    </row>
    <row r="300" spans="1:45" s="1" customFormat="1" ht="12.75" customHeight="1" x14ac:dyDescent="0.25">
      <c r="A300" s="54" t="s">
        <v>276</v>
      </c>
      <c r="B300"/>
      <c r="C300" s="1">
        <v>20</v>
      </c>
      <c r="D300" s="9"/>
      <c r="E300" s="35">
        <v>9.6262121212121219</v>
      </c>
      <c r="F300" s="35">
        <v>9.7343560606060606</v>
      </c>
      <c r="H300" s="131"/>
      <c r="I300" s="131"/>
      <c r="J300" s="131"/>
      <c r="K300" s="131"/>
      <c r="L300" s="131"/>
      <c r="M300" s="131"/>
      <c r="N300" s="11">
        <f t="shared" si="40"/>
        <v>0.21628787878787747</v>
      </c>
      <c r="O300" s="11">
        <f t="shared" si="44"/>
        <v>0.21628787878787747</v>
      </c>
      <c r="P300" s="11">
        <f t="shared" si="41"/>
        <v>0.10814393939393874</v>
      </c>
      <c r="Q300" s="11"/>
      <c r="R300" s="11" t="str">
        <f t="shared" si="42"/>
        <v xml:space="preserve"> </v>
      </c>
      <c r="S300" s="11"/>
      <c r="T300" s="12"/>
      <c r="V300" s="9"/>
      <c r="W300" s="10" t="s">
        <v>878</v>
      </c>
      <c r="X300" s="9"/>
      <c r="Y300" s="37">
        <v>1</v>
      </c>
      <c r="Z300" s="9"/>
      <c r="AA300" s="37">
        <v>1</v>
      </c>
      <c r="AB300" s="9"/>
      <c r="AC300" s="284"/>
      <c r="AD300" s="9"/>
      <c r="AE300" s="9"/>
      <c r="AF300" s="9">
        <v>2</v>
      </c>
      <c r="AG300" s="284"/>
      <c r="AH300" s="37"/>
      <c r="AI300" s="9"/>
      <c r="AJ300" s="9"/>
      <c r="AK300" s="37">
        <v>1</v>
      </c>
      <c r="AL300" s="9"/>
      <c r="AM300" s="9">
        <v>3</v>
      </c>
      <c r="AN300" s="9"/>
      <c r="AO300" s="9"/>
      <c r="AQ300" s="39" t="s">
        <v>886</v>
      </c>
      <c r="AS300" s="9"/>
    </row>
    <row r="301" spans="1:45" s="1" customFormat="1" ht="12.75" customHeight="1" x14ac:dyDescent="0.25">
      <c r="A301" s="54" t="s">
        <v>276</v>
      </c>
      <c r="B301"/>
      <c r="C301" s="1">
        <v>20</v>
      </c>
      <c r="D301" s="9"/>
      <c r="E301" s="35">
        <v>9.7343560606060606</v>
      </c>
      <c r="F301" s="35">
        <v>9.7735606060606059</v>
      </c>
      <c r="H301" s="131"/>
      <c r="I301" s="131"/>
      <c r="J301" s="131"/>
      <c r="K301" s="131"/>
      <c r="L301" s="131"/>
      <c r="M301" s="131"/>
      <c r="N301" s="11">
        <f t="shared" si="40"/>
        <v>0</v>
      </c>
      <c r="O301" s="11">
        <f t="shared" si="44"/>
        <v>7.8409090909090651E-2</v>
      </c>
      <c r="P301" s="11">
        <f t="shared" si="41"/>
        <v>7.8409090909090651E-2</v>
      </c>
      <c r="Q301" s="11"/>
      <c r="R301" s="11">
        <f t="shared" si="42"/>
        <v>7.8409090909090651E-2</v>
      </c>
      <c r="S301" s="11"/>
      <c r="T301" s="12"/>
      <c r="V301" s="9"/>
      <c r="W301" s="10" t="s">
        <v>56</v>
      </c>
      <c r="X301" s="9"/>
      <c r="Y301" s="37">
        <v>1</v>
      </c>
      <c r="Z301" s="9"/>
      <c r="AA301" s="37">
        <v>1</v>
      </c>
      <c r="AB301" s="9">
        <v>1</v>
      </c>
      <c r="AC301" s="284"/>
      <c r="AD301" s="9"/>
      <c r="AE301" s="9"/>
      <c r="AF301" s="9"/>
      <c r="AG301" s="284"/>
      <c r="AH301" s="37">
        <v>1</v>
      </c>
      <c r="AI301" s="9">
        <v>1</v>
      </c>
      <c r="AJ301" s="9"/>
      <c r="AK301" s="37">
        <v>1</v>
      </c>
      <c r="AL301" s="9"/>
      <c r="AM301" s="9">
        <v>2</v>
      </c>
      <c r="AN301" s="9"/>
      <c r="AO301" s="9"/>
      <c r="AQ301" s="39" t="s">
        <v>887</v>
      </c>
      <c r="AS301" s="9"/>
    </row>
    <row r="302" spans="1:45" s="1" customFormat="1" ht="12.75" customHeight="1" x14ac:dyDescent="0.25">
      <c r="A302" s="54" t="s">
        <v>276</v>
      </c>
      <c r="B302"/>
      <c r="C302" s="1">
        <v>20</v>
      </c>
      <c r="D302" s="9"/>
      <c r="E302" s="35">
        <v>9.7735606060606059</v>
      </c>
      <c r="F302" s="35">
        <v>9.7966666666666669</v>
      </c>
      <c r="H302" s="131"/>
      <c r="I302" s="131"/>
      <c r="J302" s="131"/>
      <c r="K302" s="131"/>
      <c r="L302" s="131"/>
      <c r="M302" s="131"/>
      <c r="N302" s="11">
        <f t="shared" si="40"/>
        <v>0</v>
      </c>
      <c r="O302" s="11">
        <f t="shared" si="44"/>
        <v>2.3106060606060908E-2</v>
      </c>
      <c r="P302" s="11">
        <f t="shared" si="41"/>
        <v>4.6212121212121815E-2</v>
      </c>
      <c r="Q302" s="11"/>
      <c r="R302" s="11">
        <f t="shared" si="42"/>
        <v>4.6212121212121815E-2</v>
      </c>
      <c r="S302" s="11"/>
      <c r="T302" s="12"/>
      <c r="V302" s="9"/>
      <c r="W302" s="10" t="s">
        <v>879</v>
      </c>
      <c r="X302" s="9"/>
      <c r="Y302" s="37">
        <v>1</v>
      </c>
      <c r="Z302" s="9"/>
      <c r="AA302" s="37">
        <v>1</v>
      </c>
      <c r="AB302" s="9">
        <v>1</v>
      </c>
      <c r="AC302" s="284"/>
      <c r="AD302" s="9"/>
      <c r="AE302" s="9"/>
      <c r="AF302" s="9"/>
      <c r="AG302" s="284"/>
      <c r="AH302" s="37">
        <v>1</v>
      </c>
      <c r="AI302" s="9">
        <v>1</v>
      </c>
      <c r="AJ302" s="9"/>
      <c r="AK302" s="37"/>
      <c r="AL302" s="9"/>
      <c r="AM302" s="9">
        <v>1</v>
      </c>
      <c r="AN302" s="9"/>
      <c r="AO302" s="9"/>
      <c r="AQ302" s="39" t="s">
        <v>888</v>
      </c>
      <c r="AS302" s="9"/>
    </row>
    <row r="303" spans="1:45" s="1" customFormat="1" ht="12.75" customHeight="1" x14ac:dyDescent="0.25">
      <c r="A303" s="54" t="s">
        <v>276</v>
      </c>
      <c r="B303"/>
      <c r="C303" s="1">
        <v>20</v>
      </c>
      <c r="D303" s="9"/>
      <c r="E303" s="35">
        <v>9.7966666666666669</v>
      </c>
      <c r="F303" s="35">
        <v>9.8534848484848485</v>
      </c>
      <c r="H303" s="131"/>
      <c r="I303" s="131"/>
      <c r="J303" s="131"/>
      <c r="K303" s="131"/>
      <c r="L303" s="131"/>
      <c r="M303" s="131"/>
      <c r="N303" s="11">
        <f t="shared" ref="N303:N317" si="45">IF(F303&gt;0,(F303-E303)*(AD303+AE303+AF303)," ")</f>
        <v>0</v>
      </c>
      <c r="O303" s="11">
        <f t="shared" si="44"/>
        <v>0.11363636363636331</v>
      </c>
      <c r="P303" s="11">
        <f t="shared" ref="P303:P317" si="46">IF(($F303-$E303)*(AA303+AH303)&gt;0,($F303-$E303)*(AA303+AH303)," ")</f>
        <v>0.11363636363636331</v>
      </c>
      <c r="Q303" s="11"/>
      <c r="R303" s="11">
        <f t="shared" ref="R303:R317" si="47">IF(($F303-$E303)*(AB303+AI303)&gt;0,($F303-$E303)*(AB303+AI303)," ")</f>
        <v>0.11363636363636331</v>
      </c>
      <c r="S303" s="11"/>
      <c r="T303" s="12"/>
      <c r="V303" s="9"/>
      <c r="W303" s="4">
        <v>4</v>
      </c>
      <c r="X303" s="9"/>
      <c r="Y303" s="37">
        <v>1</v>
      </c>
      <c r="Z303" s="9"/>
      <c r="AA303" s="37">
        <v>1</v>
      </c>
      <c r="AB303" s="9">
        <v>1</v>
      </c>
      <c r="AC303" s="284"/>
      <c r="AD303" s="9"/>
      <c r="AE303" s="9"/>
      <c r="AF303" s="9"/>
      <c r="AG303" s="284"/>
      <c r="AH303" s="37">
        <v>1</v>
      </c>
      <c r="AI303" s="9">
        <v>1</v>
      </c>
      <c r="AJ303" s="9"/>
      <c r="AK303" s="37">
        <v>1</v>
      </c>
      <c r="AL303" s="9"/>
      <c r="AM303" s="9"/>
      <c r="AN303" s="9"/>
      <c r="AO303" s="9"/>
      <c r="AQ303" s="39" t="s">
        <v>889</v>
      </c>
      <c r="AS303" s="9"/>
    </row>
    <row r="304" spans="1:45" s="1" customFormat="1" ht="12.75" customHeight="1" x14ac:dyDescent="0.25">
      <c r="A304" s="54" t="s">
        <v>276</v>
      </c>
      <c r="B304"/>
      <c r="C304" s="1">
        <v>20</v>
      </c>
      <c r="D304" s="9"/>
      <c r="E304" s="35">
        <v>9.8534848484848485</v>
      </c>
      <c r="F304" s="35">
        <v>9.9576515151515146</v>
      </c>
      <c r="H304" s="131"/>
      <c r="I304" s="131"/>
      <c r="J304" s="131"/>
      <c r="K304" s="131"/>
      <c r="L304" s="131"/>
      <c r="M304" s="131"/>
      <c r="N304" s="11">
        <f t="shared" si="45"/>
        <v>0</v>
      </c>
      <c r="O304" s="11">
        <f t="shared" si="44"/>
        <v>0.10416666666666607</v>
      </c>
      <c r="P304" s="11">
        <f t="shared" si="46"/>
        <v>0.20833333333333215</v>
      </c>
      <c r="Q304" s="11"/>
      <c r="R304" s="11">
        <f t="shared" si="47"/>
        <v>0.20833333333333215</v>
      </c>
      <c r="S304" s="11"/>
      <c r="T304" s="12"/>
      <c r="V304" s="9"/>
      <c r="W304" s="10" t="s">
        <v>879</v>
      </c>
      <c r="X304" s="9"/>
      <c r="Y304" s="37">
        <v>1</v>
      </c>
      <c r="Z304" s="9"/>
      <c r="AA304" s="37">
        <v>1</v>
      </c>
      <c r="AB304" s="9">
        <v>1</v>
      </c>
      <c r="AC304" s="284"/>
      <c r="AD304" s="9"/>
      <c r="AE304" s="9"/>
      <c r="AF304" s="9"/>
      <c r="AG304" s="284"/>
      <c r="AH304" s="37">
        <v>1</v>
      </c>
      <c r="AI304" s="9">
        <v>1</v>
      </c>
      <c r="AJ304" s="9"/>
      <c r="AK304" s="37"/>
      <c r="AL304" s="9"/>
      <c r="AM304" s="9">
        <v>1</v>
      </c>
      <c r="AN304" s="9"/>
      <c r="AO304" s="9"/>
      <c r="AQ304" s="39" t="s">
        <v>890</v>
      </c>
      <c r="AS304" s="9"/>
    </row>
    <row r="305" spans="1:45" s="1" customFormat="1" ht="12.75" customHeight="1" x14ac:dyDescent="0.25">
      <c r="A305" s="54" t="s">
        <v>276</v>
      </c>
      <c r="B305"/>
      <c r="C305" s="1">
        <v>20</v>
      </c>
      <c r="D305" s="9"/>
      <c r="E305" s="35">
        <v>9.9576515151515146</v>
      </c>
      <c r="F305" s="35">
        <v>10.042878787878788</v>
      </c>
      <c r="H305" s="131"/>
      <c r="I305" s="131"/>
      <c r="J305" s="131"/>
      <c r="K305" s="131"/>
      <c r="L305" s="131"/>
      <c r="M305" s="131"/>
      <c r="N305" s="11">
        <f t="shared" si="45"/>
        <v>0</v>
      </c>
      <c r="O305" s="11">
        <f t="shared" ref="O305:O317" si="48">IF(($F305-$E305)*(Y305+AK305)&gt;0,($F305-$E305)*(Y305+AK305)," ")</f>
        <v>0.17045454545454675</v>
      </c>
      <c r="P305" s="11">
        <f t="shared" si="46"/>
        <v>0.17045454545454675</v>
      </c>
      <c r="Q305" s="11"/>
      <c r="R305" s="11">
        <f t="shared" si="47"/>
        <v>0.17045454545454675</v>
      </c>
      <c r="S305" s="11"/>
      <c r="T305" s="12"/>
      <c r="V305" s="9"/>
      <c r="W305" s="4">
        <v>4</v>
      </c>
      <c r="X305" s="9"/>
      <c r="Y305" s="37">
        <v>1</v>
      </c>
      <c r="Z305" s="9"/>
      <c r="AA305" s="37">
        <v>1</v>
      </c>
      <c r="AB305" s="9">
        <v>1</v>
      </c>
      <c r="AC305" s="284"/>
      <c r="AD305" s="9"/>
      <c r="AE305" s="9"/>
      <c r="AF305" s="9"/>
      <c r="AG305" s="284"/>
      <c r="AH305" s="37">
        <v>1</v>
      </c>
      <c r="AI305" s="9">
        <v>1</v>
      </c>
      <c r="AJ305" s="9"/>
      <c r="AK305" s="37">
        <v>1</v>
      </c>
      <c r="AL305" s="9"/>
      <c r="AM305" s="9"/>
      <c r="AN305" s="9"/>
      <c r="AO305" s="9"/>
      <c r="AQ305" s="39" t="s">
        <v>891</v>
      </c>
      <c r="AS305" s="9"/>
    </row>
    <row r="306" spans="1:45" s="1" customFormat="1" ht="12.75" customHeight="1" x14ac:dyDescent="0.25">
      <c r="A306" s="54" t="s">
        <v>276</v>
      </c>
      <c r="B306"/>
      <c r="C306" s="1">
        <v>20</v>
      </c>
      <c r="D306" s="9"/>
      <c r="E306" s="35">
        <v>10.042878787878788</v>
      </c>
      <c r="F306" s="35">
        <v>10.07128787878788</v>
      </c>
      <c r="H306" s="131"/>
      <c r="I306" s="131"/>
      <c r="J306" s="131"/>
      <c r="K306" s="131"/>
      <c r="L306" s="131"/>
      <c r="M306" s="131"/>
      <c r="N306" s="11">
        <f t="shared" si="45"/>
        <v>0</v>
      </c>
      <c r="O306" s="11">
        <f t="shared" si="48"/>
        <v>2.8409090909091717E-2</v>
      </c>
      <c r="P306" s="11">
        <f t="shared" si="46"/>
        <v>5.6818181818183433E-2</v>
      </c>
      <c r="Q306" s="11"/>
      <c r="R306" s="11">
        <f t="shared" si="47"/>
        <v>5.6818181818183433E-2</v>
      </c>
      <c r="S306" s="11"/>
      <c r="T306" s="12"/>
      <c r="V306" s="9"/>
      <c r="W306" s="10" t="s">
        <v>879</v>
      </c>
      <c r="X306" s="9"/>
      <c r="Y306" s="37">
        <v>1</v>
      </c>
      <c r="Z306" s="9"/>
      <c r="AA306" s="37">
        <v>1</v>
      </c>
      <c r="AB306" s="9">
        <v>1</v>
      </c>
      <c r="AC306" s="284"/>
      <c r="AD306" s="9"/>
      <c r="AE306" s="9"/>
      <c r="AF306" s="9"/>
      <c r="AG306" s="284"/>
      <c r="AH306" s="37">
        <v>1</v>
      </c>
      <c r="AI306" s="9">
        <v>1</v>
      </c>
      <c r="AJ306" s="9"/>
      <c r="AK306" s="37"/>
      <c r="AL306" s="9"/>
      <c r="AM306" s="9">
        <v>1</v>
      </c>
      <c r="AN306" s="9"/>
      <c r="AO306" s="9"/>
      <c r="AQ306" s="39" t="s">
        <v>892</v>
      </c>
      <c r="AS306" s="9"/>
    </row>
    <row r="307" spans="1:45" s="1" customFormat="1" ht="12.75" customHeight="1" x14ac:dyDescent="0.25">
      <c r="A307" s="54" t="s">
        <v>276</v>
      </c>
      <c r="B307"/>
      <c r="C307" s="1">
        <v>20</v>
      </c>
      <c r="D307" s="9"/>
      <c r="E307" s="35">
        <v>10.07128787878788</v>
      </c>
      <c r="F307" s="35">
        <v>10.119999999999999</v>
      </c>
      <c r="H307" s="131"/>
      <c r="I307" s="131"/>
      <c r="J307" s="131"/>
      <c r="K307" s="131"/>
      <c r="L307" s="131"/>
      <c r="M307" s="131"/>
      <c r="N307" s="11">
        <f t="shared" si="45"/>
        <v>0</v>
      </c>
      <c r="O307" s="11">
        <f t="shared" si="48"/>
        <v>9.7424242424239083E-2</v>
      </c>
      <c r="P307" s="11">
        <f t="shared" si="46"/>
        <v>9.7424242424239083E-2</v>
      </c>
      <c r="Q307" s="11"/>
      <c r="R307" s="11">
        <f t="shared" si="47"/>
        <v>9.7424242424239083E-2</v>
      </c>
      <c r="S307" s="11"/>
      <c r="T307" s="12"/>
      <c r="V307" s="9"/>
      <c r="W307" s="10" t="s">
        <v>56</v>
      </c>
      <c r="X307" s="9"/>
      <c r="Y307" s="37">
        <v>1</v>
      </c>
      <c r="Z307" s="9"/>
      <c r="AA307" s="37">
        <v>1</v>
      </c>
      <c r="AB307" s="9">
        <v>1</v>
      </c>
      <c r="AC307" s="284"/>
      <c r="AD307" s="9"/>
      <c r="AE307" s="9"/>
      <c r="AF307" s="9"/>
      <c r="AG307" s="284"/>
      <c r="AH307" s="37">
        <v>1</v>
      </c>
      <c r="AI307" s="9">
        <v>1</v>
      </c>
      <c r="AJ307" s="9"/>
      <c r="AK307" s="37">
        <v>1</v>
      </c>
      <c r="AL307" s="9"/>
      <c r="AM307" s="9">
        <v>2</v>
      </c>
      <c r="AN307" s="9"/>
      <c r="AO307" s="9"/>
      <c r="AQ307" s="39" t="s">
        <v>893</v>
      </c>
      <c r="AS307" s="9"/>
    </row>
    <row r="308" spans="1:45" s="1" customFormat="1" ht="12.75" customHeight="1" x14ac:dyDescent="0.25">
      <c r="A308" s="54" t="s">
        <v>276</v>
      </c>
      <c r="B308"/>
      <c r="C308" s="1">
        <v>20</v>
      </c>
      <c r="D308"/>
      <c r="E308" s="35">
        <v>10.119999999999999</v>
      </c>
      <c r="F308" s="35">
        <v>10.17</v>
      </c>
      <c r="H308" s="131"/>
      <c r="I308" s="131"/>
      <c r="J308" s="131"/>
      <c r="K308" s="131"/>
      <c r="L308" s="131"/>
      <c r="M308" s="131"/>
      <c r="N308" s="11">
        <f t="shared" si="45"/>
        <v>5.0000000000000711E-2</v>
      </c>
      <c r="O308" s="11">
        <f t="shared" si="48"/>
        <v>0.15000000000000213</v>
      </c>
      <c r="P308" s="11">
        <f t="shared" si="46"/>
        <v>0.10000000000000142</v>
      </c>
      <c r="Q308" s="11"/>
      <c r="R308" s="11" t="str">
        <f t="shared" si="47"/>
        <v xml:space="preserve"> </v>
      </c>
      <c r="S308" s="11"/>
      <c r="T308" s="12">
        <f t="shared" ref="T308:T317" si="49">IF($F308&gt;0,IF(AM308&gt;0,((F308-E308)*AM308)*5280," ")," ")</f>
        <v>264.00000000000375</v>
      </c>
      <c r="V308" s="9"/>
      <c r="W308" s="4" t="s">
        <v>34</v>
      </c>
      <c r="X308"/>
      <c r="Y308" s="37">
        <v>1</v>
      </c>
      <c r="Z308" s="4"/>
      <c r="AA308" s="37">
        <v>1</v>
      </c>
      <c r="AB308" s="4"/>
      <c r="AC308" s="283"/>
      <c r="AD308" s="4"/>
      <c r="AE308" s="4"/>
      <c r="AF308" s="9">
        <v>1</v>
      </c>
      <c r="AG308" s="283"/>
      <c r="AH308" s="37">
        <v>1</v>
      </c>
      <c r="AI308" s="4"/>
      <c r="AJ308" s="4"/>
      <c r="AK308" s="37">
        <v>2</v>
      </c>
      <c r="AL308"/>
      <c r="AM308" s="10">
        <v>1</v>
      </c>
      <c r="AN308"/>
      <c r="AO308"/>
      <c r="AP308"/>
      <c r="AQ308" t="s">
        <v>22</v>
      </c>
      <c r="AS308" s="9"/>
    </row>
    <row r="309" spans="1:45" s="1" customFormat="1" ht="12.75" customHeight="1" x14ac:dyDescent="0.25">
      <c r="A309" s="54" t="s">
        <v>276</v>
      </c>
      <c r="B309"/>
      <c r="C309" s="1">
        <v>20</v>
      </c>
      <c r="D309"/>
      <c r="E309" s="35">
        <v>10.17</v>
      </c>
      <c r="F309" s="35">
        <v>10.210000000000001</v>
      </c>
      <c r="H309" s="131"/>
      <c r="I309" s="131"/>
      <c r="J309" s="131"/>
      <c r="K309" s="131"/>
      <c r="L309" s="131"/>
      <c r="M309" s="131"/>
      <c r="N309" s="11">
        <f t="shared" si="45"/>
        <v>8.0000000000001847E-2</v>
      </c>
      <c r="O309" s="11">
        <f t="shared" si="48"/>
        <v>0.12000000000000277</v>
      </c>
      <c r="P309" s="11">
        <f t="shared" si="46"/>
        <v>8.0000000000001847E-2</v>
      </c>
      <c r="Q309" s="11"/>
      <c r="R309" s="11" t="str">
        <f t="shared" si="47"/>
        <v xml:space="preserve"> </v>
      </c>
      <c r="S309" s="11"/>
      <c r="T309" s="12" t="str">
        <f t="shared" si="49"/>
        <v xml:space="preserve"> </v>
      </c>
      <c r="V309" s="9"/>
      <c r="W309" s="4">
        <v>5</v>
      </c>
      <c r="X309"/>
      <c r="Y309" s="37">
        <v>1</v>
      </c>
      <c r="Z309" s="4"/>
      <c r="AA309" s="37">
        <v>1</v>
      </c>
      <c r="AB309" s="4"/>
      <c r="AC309" s="283"/>
      <c r="AD309" s="4"/>
      <c r="AE309" s="4">
        <v>2</v>
      </c>
      <c r="AF309" s="4"/>
      <c r="AG309" s="283"/>
      <c r="AH309" s="37">
        <v>1</v>
      </c>
      <c r="AI309" s="4"/>
      <c r="AJ309" s="4"/>
      <c r="AK309" s="37">
        <v>2</v>
      </c>
      <c r="AL309"/>
      <c r="AM309" s="10"/>
      <c r="AN309"/>
      <c r="AO309"/>
      <c r="AP309"/>
      <c r="AQ309" t="s">
        <v>42</v>
      </c>
      <c r="AS309" s="9"/>
    </row>
    <row r="310" spans="1:45" s="1" customFormat="1" ht="12.75" customHeight="1" x14ac:dyDescent="0.25">
      <c r="A310" s="54" t="s">
        <v>276</v>
      </c>
      <c r="B310"/>
      <c r="C310" s="1">
        <v>20</v>
      </c>
      <c r="D310"/>
      <c r="E310" s="35">
        <v>10.210000000000001</v>
      </c>
      <c r="F310" s="35">
        <v>10.6</v>
      </c>
      <c r="H310" s="131"/>
      <c r="I310" s="131"/>
      <c r="J310" s="131"/>
      <c r="K310" s="131"/>
      <c r="L310" s="131"/>
      <c r="M310" s="131"/>
      <c r="N310" s="11">
        <f t="shared" si="45"/>
        <v>0.77999999999999758</v>
      </c>
      <c r="O310" s="11">
        <f t="shared" si="48"/>
        <v>1.1699999999999964</v>
      </c>
      <c r="P310" s="11">
        <f t="shared" si="46"/>
        <v>0.77999999999999758</v>
      </c>
      <c r="Q310" s="11"/>
      <c r="R310" s="11" t="str">
        <f t="shared" si="47"/>
        <v xml:space="preserve"> </v>
      </c>
      <c r="S310" s="11"/>
      <c r="T310" s="12">
        <f t="shared" si="49"/>
        <v>2059.1999999999935</v>
      </c>
      <c r="V310" s="9"/>
      <c r="W310" s="4" t="s">
        <v>546</v>
      </c>
      <c r="X310"/>
      <c r="Y310" s="37">
        <v>1</v>
      </c>
      <c r="Z310" s="4"/>
      <c r="AA310" s="37">
        <v>1</v>
      </c>
      <c r="AB310" s="4"/>
      <c r="AC310" s="283"/>
      <c r="AD310" s="4"/>
      <c r="AE310" s="4">
        <v>2</v>
      </c>
      <c r="AF310" s="4"/>
      <c r="AG310" s="283"/>
      <c r="AH310" s="37">
        <v>1</v>
      </c>
      <c r="AI310" s="4"/>
      <c r="AJ310" s="4"/>
      <c r="AK310" s="37">
        <v>2</v>
      </c>
      <c r="AL310"/>
      <c r="AM310" s="10">
        <v>1</v>
      </c>
      <c r="AN310"/>
      <c r="AO310"/>
      <c r="AP310"/>
      <c r="AQ310" t="s">
        <v>547</v>
      </c>
      <c r="AS310" s="9"/>
    </row>
    <row r="311" spans="1:45" s="1" customFormat="1" ht="12.75" customHeight="1" x14ac:dyDescent="0.25">
      <c r="A311" s="54" t="s">
        <v>276</v>
      </c>
      <c r="B311"/>
      <c r="C311" s="1">
        <v>20</v>
      </c>
      <c r="D311"/>
      <c r="E311" s="35">
        <v>10.6</v>
      </c>
      <c r="F311" s="35">
        <v>10.65</v>
      </c>
      <c r="H311" s="131"/>
      <c r="I311" s="131"/>
      <c r="J311" s="131"/>
      <c r="K311" s="131"/>
      <c r="L311" s="131"/>
      <c r="M311" s="131"/>
      <c r="N311" s="11">
        <f t="shared" si="45"/>
        <v>5.0000000000000711E-2</v>
      </c>
      <c r="O311" s="11">
        <f t="shared" si="48"/>
        <v>0.15000000000000213</v>
      </c>
      <c r="P311" s="11">
        <f t="shared" si="46"/>
        <v>0.10000000000000142</v>
      </c>
      <c r="Q311" s="11"/>
      <c r="R311" s="11">
        <f t="shared" si="47"/>
        <v>0.10000000000000142</v>
      </c>
      <c r="S311" s="11"/>
      <c r="T311" s="12">
        <f t="shared" si="49"/>
        <v>792.00000000001125</v>
      </c>
      <c r="V311" s="9"/>
      <c r="W311" s="4">
        <v>5</v>
      </c>
      <c r="X311"/>
      <c r="Y311" s="37">
        <v>1</v>
      </c>
      <c r="Z311" s="4"/>
      <c r="AA311" s="37">
        <v>1</v>
      </c>
      <c r="AB311" s="4">
        <v>1</v>
      </c>
      <c r="AC311" s="283"/>
      <c r="AD311" s="4"/>
      <c r="AE311" s="4"/>
      <c r="AF311" s="4">
        <v>1</v>
      </c>
      <c r="AG311" s="283"/>
      <c r="AH311" s="37">
        <v>1</v>
      </c>
      <c r="AI311" s="4">
        <v>1</v>
      </c>
      <c r="AJ311" s="4"/>
      <c r="AK311" s="37">
        <v>2</v>
      </c>
      <c r="AL311"/>
      <c r="AM311" s="10">
        <v>3</v>
      </c>
      <c r="AN311"/>
      <c r="AO311"/>
      <c r="AP311"/>
      <c r="AQ311" t="s">
        <v>548</v>
      </c>
      <c r="AS311" s="9"/>
    </row>
    <row r="312" spans="1:45" s="1" customFormat="1" ht="12.75" customHeight="1" x14ac:dyDescent="0.25">
      <c r="A312" s="54" t="s">
        <v>276</v>
      </c>
      <c r="B312"/>
      <c r="C312" s="1">
        <v>20</v>
      </c>
      <c r="D312"/>
      <c r="E312" s="35">
        <v>10.65</v>
      </c>
      <c r="F312" s="35">
        <v>10.71</v>
      </c>
      <c r="H312" s="131"/>
      <c r="I312" s="131"/>
      <c r="J312" s="131"/>
      <c r="K312" s="131"/>
      <c r="L312" s="131"/>
      <c r="M312" s="131"/>
      <c r="N312" s="11">
        <f t="shared" si="45"/>
        <v>6.0000000000000497E-2</v>
      </c>
      <c r="O312" s="11">
        <f t="shared" si="48"/>
        <v>0.18000000000000149</v>
      </c>
      <c r="P312" s="11">
        <f t="shared" si="46"/>
        <v>0.12000000000000099</v>
      </c>
      <c r="Q312" s="11"/>
      <c r="R312" s="11" t="str">
        <f t="shared" si="47"/>
        <v xml:space="preserve"> </v>
      </c>
      <c r="S312" s="11"/>
      <c r="T312" s="12" t="str">
        <f t="shared" si="49"/>
        <v xml:space="preserve"> </v>
      </c>
      <c r="V312" s="9"/>
      <c r="W312" s="4">
        <v>6</v>
      </c>
      <c r="X312"/>
      <c r="Y312" s="37">
        <v>1</v>
      </c>
      <c r="Z312" s="4"/>
      <c r="AA312" s="37">
        <v>1</v>
      </c>
      <c r="AB312" s="4"/>
      <c r="AC312" s="283"/>
      <c r="AD312" s="4"/>
      <c r="AE312" s="4"/>
      <c r="AF312" s="4">
        <v>1</v>
      </c>
      <c r="AG312" s="283"/>
      <c r="AH312" s="37">
        <v>1</v>
      </c>
      <c r="AI312" s="4"/>
      <c r="AJ312" s="4"/>
      <c r="AK312" s="37">
        <v>2</v>
      </c>
      <c r="AL312"/>
      <c r="AM312" s="10"/>
      <c r="AN312"/>
      <c r="AO312"/>
      <c r="AP312"/>
      <c r="AQ312" t="s">
        <v>46</v>
      </c>
      <c r="AS312" s="9"/>
    </row>
    <row r="313" spans="1:45" s="1" customFormat="1" ht="12.75" customHeight="1" x14ac:dyDescent="0.25">
      <c r="A313" s="54" t="s">
        <v>276</v>
      </c>
      <c r="B313"/>
      <c r="C313" s="1">
        <v>20</v>
      </c>
      <c r="D313"/>
      <c r="E313" s="35">
        <v>10.71</v>
      </c>
      <c r="F313" s="35">
        <v>10.75</v>
      </c>
      <c r="H313" s="131"/>
      <c r="I313" s="131"/>
      <c r="J313" s="131"/>
      <c r="K313" s="131"/>
      <c r="L313" s="131"/>
      <c r="M313" s="131"/>
      <c r="N313" s="11">
        <f t="shared" si="45"/>
        <v>7.9999999999998295E-2</v>
      </c>
      <c r="O313" s="11">
        <f t="shared" si="48"/>
        <v>0.11999999999999744</v>
      </c>
      <c r="P313" s="11">
        <f t="shared" si="46"/>
        <v>7.9999999999998295E-2</v>
      </c>
      <c r="Q313" s="11"/>
      <c r="R313" s="11" t="str">
        <f t="shared" si="47"/>
        <v xml:space="preserve"> </v>
      </c>
      <c r="S313" s="11"/>
      <c r="T313" s="12" t="str">
        <f t="shared" si="49"/>
        <v xml:space="preserve"> </v>
      </c>
      <c r="V313" s="9"/>
      <c r="W313" s="4">
        <v>5</v>
      </c>
      <c r="X313"/>
      <c r="Y313" s="37">
        <v>1</v>
      </c>
      <c r="Z313" s="4"/>
      <c r="AA313" s="37">
        <v>1</v>
      </c>
      <c r="AB313" s="4"/>
      <c r="AC313" s="283"/>
      <c r="AD313" s="4"/>
      <c r="AE313" s="4"/>
      <c r="AF313" s="4">
        <v>2</v>
      </c>
      <c r="AG313" s="283"/>
      <c r="AH313" s="37">
        <v>1</v>
      </c>
      <c r="AI313" s="4"/>
      <c r="AJ313" s="4"/>
      <c r="AK313" s="37">
        <v>2</v>
      </c>
      <c r="AL313"/>
      <c r="AM313" s="10"/>
      <c r="AN313"/>
      <c r="AO313" s="4">
        <v>1</v>
      </c>
      <c r="AP313"/>
      <c r="AQ313" t="s">
        <v>42</v>
      </c>
      <c r="AS313" s="9"/>
    </row>
    <row r="314" spans="1:45" s="1" customFormat="1" ht="12.75" customHeight="1" x14ac:dyDescent="0.25">
      <c r="A314" s="54" t="s">
        <v>276</v>
      </c>
      <c r="B314"/>
      <c r="C314" s="1">
        <v>20</v>
      </c>
      <c r="D314"/>
      <c r="E314" s="35">
        <v>10.75</v>
      </c>
      <c r="F314" s="35">
        <v>10.77</v>
      </c>
      <c r="H314" s="131"/>
      <c r="I314" s="131"/>
      <c r="J314" s="131"/>
      <c r="K314" s="131"/>
      <c r="L314" s="131"/>
      <c r="M314" s="131"/>
      <c r="N314" s="11">
        <f t="shared" si="45"/>
        <v>3.9999999999999147E-2</v>
      </c>
      <c r="O314" s="11">
        <f t="shared" si="48"/>
        <v>5.9999999999998721E-2</v>
      </c>
      <c r="P314" s="11">
        <f t="shared" si="46"/>
        <v>3.9999999999999147E-2</v>
      </c>
      <c r="Q314" s="11"/>
      <c r="R314" s="11" t="str">
        <f t="shared" si="47"/>
        <v xml:space="preserve"> </v>
      </c>
      <c r="S314" s="11"/>
      <c r="T314" s="12">
        <f t="shared" si="49"/>
        <v>105.59999999999775</v>
      </c>
      <c r="V314" s="9"/>
      <c r="W314" s="4">
        <v>6</v>
      </c>
      <c r="X314"/>
      <c r="Y314" s="37">
        <v>1</v>
      </c>
      <c r="Z314" s="4"/>
      <c r="AA314" s="37">
        <v>1</v>
      </c>
      <c r="AB314" s="4"/>
      <c r="AC314" s="283"/>
      <c r="AD314" s="4"/>
      <c r="AE314" s="4">
        <v>2</v>
      </c>
      <c r="AF314" s="4"/>
      <c r="AG314" s="283"/>
      <c r="AH314" s="37">
        <v>1</v>
      </c>
      <c r="AI314" s="4"/>
      <c r="AJ314" s="4"/>
      <c r="AK314" s="37">
        <v>2</v>
      </c>
      <c r="AL314"/>
      <c r="AM314" s="10">
        <v>1</v>
      </c>
      <c r="AN314"/>
      <c r="AO314"/>
      <c r="AP314"/>
      <c r="AQ314" t="s">
        <v>549</v>
      </c>
      <c r="AS314" s="9"/>
    </row>
    <row r="315" spans="1:45" s="1" customFormat="1" ht="12.75" customHeight="1" x14ac:dyDescent="0.25">
      <c r="A315" s="54" t="s">
        <v>276</v>
      </c>
      <c r="B315"/>
      <c r="C315" s="1">
        <v>20</v>
      </c>
      <c r="D315"/>
      <c r="E315" s="35">
        <v>10.77</v>
      </c>
      <c r="F315" s="35">
        <v>10.82</v>
      </c>
      <c r="H315" s="131"/>
      <c r="I315" s="131"/>
      <c r="J315" s="131"/>
      <c r="K315" s="131"/>
      <c r="L315" s="131"/>
      <c r="M315" s="131"/>
      <c r="N315" s="11">
        <f t="shared" si="45"/>
        <v>5.0000000000000711E-2</v>
      </c>
      <c r="O315" s="11">
        <f t="shared" si="48"/>
        <v>0.15000000000000213</v>
      </c>
      <c r="P315" s="11">
        <f t="shared" si="46"/>
        <v>0.10000000000000142</v>
      </c>
      <c r="Q315" s="11"/>
      <c r="R315" s="11" t="str">
        <f t="shared" si="47"/>
        <v xml:space="preserve"> </v>
      </c>
      <c r="S315" s="11"/>
      <c r="T315" s="12">
        <f t="shared" si="49"/>
        <v>264.00000000000375</v>
      </c>
      <c r="V315" s="9"/>
      <c r="W315" s="4">
        <v>5</v>
      </c>
      <c r="X315"/>
      <c r="Y315" s="37">
        <v>1</v>
      </c>
      <c r="Z315" s="4"/>
      <c r="AA315" s="37">
        <v>1</v>
      </c>
      <c r="AB315" s="4"/>
      <c r="AC315" s="283"/>
      <c r="AD315" s="4"/>
      <c r="AE315" s="4"/>
      <c r="AF315" s="4">
        <v>1</v>
      </c>
      <c r="AG315" s="283"/>
      <c r="AH315" s="37">
        <v>1</v>
      </c>
      <c r="AI315" s="4"/>
      <c r="AJ315" s="4"/>
      <c r="AK315" s="37">
        <v>2</v>
      </c>
      <c r="AL315"/>
      <c r="AM315" s="10">
        <v>1</v>
      </c>
      <c r="AN315"/>
      <c r="AO315"/>
      <c r="AP315"/>
      <c r="AQ315" t="s">
        <v>22</v>
      </c>
      <c r="AS315" s="9"/>
    </row>
    <row r="316" spans="1:45" s="1" customFormat="1" ht="12.75" customHeight="1" x14ac:dyDescent="0.25">
      <c r="A316" s="54" t="s">
        <v>276</v>
      </c>
      <c r="B316"/>
      <c r="C316" s="1">
        <v>20</v>
      </c>
      <c r="D316"/>
      <c r="E316" s="35">
        <v>10.82</v>
      </c>
      <c r="F316" s="35">
        <v>10.86</v>
      </c>
      <c r="H316" s="131"/>
      <c r="I316" s="131"/>
      <c r="J316" s="131"/>
      <c r="K316" s="131"/>
      <c r="L316" s="131"/>
      <c r="M316" s="131"/>
      <c r="N316" s="11">
        <f t="shared" si="45"/>
        <v>7.9999999999998295E-2</v>
      </c>
      <c r="O316" s="11">
        <f t="shared" si="48"/>
        <v>0.11999999999999744</v>
      </c>
      <c r="P316" s="11">
        <f t="shared" si="46"/>
        <v>7.9999999999998295E-2</v>
      </c>
      <c r="Q316" s="11"/>
      <c r="R316" s="11" t="str">
        <f t="shared" si="47"/>
        <v xml:space="preserve"> </v>
      </c>
      <c r="S316" s="11"/>
      <c r="T316" s="12" t="str">
        <f t="shared" si="49"/>
        <v xml:space="preserve"> </v>
      </c>
      <c r="V316" s="9"/>
      <c r="W316" s="4">
        <v>5</v>
      </c>
      <c r="X316"/>
      <c r="Y316" s="37">
        <v>1</v>
      </c>
      <c r="Z316" s="4"/>
      <c r="AA316" s="37">
        <v>1</v>
      </c>
      <c r="AB316" s="4"/>
      <c r="AC316" s="283"/>
      <c r="AD316" s="4"/>
      <c r="AE316" s="4"/>
      <c r="AF316" s="4">
        <v>2</v>
      </c>
      <c r="AG316" s="283"/>
      <c r="AH316" s="37">
        <v>1</v>
      </c>
      <c r="AI316" s="4"/>
      <c r="AJ316" s="4"/>
      <c r="AK316" s="37">
        <v>2</v>
      </c>
      <c r="AL316"/>
      <c r="AM316" s="10"/>
      <c r="AN316"/>
      <c r="AO316"/>
      <c r="AP316"/>
      <c r="AQ316" t="s">
        <v>42</v>
      </c>
      <c r="AS316" s="9"/>
    </row>
    <row r="317" spans="1:45" s="1" customFormat="1" ht="12.75" customHeight="1" x14ac:dyDescent="0.25">
      <c r="A317" s="54" t="s">
        <v>276</v>
      </c>
      <c r="B317"/>
      <c r="C317" s="1">
        <v>20</v>
      </c>
      <c r="D317" s="39" t="s">
        <v>605</v>
      </c>
      <c r="E317" s="35">
        <v>10.86</v>
      </c>
      <c r="F317" s="35">
        <v>11.26</v>
      </c>
      <c r="H317" s="131">
        <f>SUM(N241:N317)</f>
        <v>14.19825757575757</v>
      </c>
      <c r="I317" s="131">
        <f>SUM(O241:O317)</f>
        <v>9.9259090909090908</v>
      </c>
      <c r="J317" s="131">
        <f>SUM(P241:P317)</f>
        <v>21.288825757575751</v>
      </c>
      <c r="K317" s="131">
        <f t="shared" ref="K317:M317" si="50">SUM(Q241:Q317)</f>
        <v>0</v>
      </c>
      <c r="L317" s="131">
        <f t="shared" si="50"/>
        <v>1.1481060606060645</v>
      </c>
      <c r="M317" s="131">
        <f t="shared" si="50"/>
        <v>0</v>
      </c>
      <c r="N317" s="11">
        <f t="shared" si="45"/>
        <v>0.80000000000000071</v>
      </c>
      <c r="O317" s="11">
        <f t="shared" si="48"/>
        <v>1.2000000000000011</v>
      </c>
      <c r="P317" s="11" t="str">
        <f t="shared" si="46"/>
        <v xml:space="preserve"> </v>
      </c>
      <c r="Q317" s="11"/>
      <c r="R317" s="11" t="str">
        <f t="shared" si="47"/>
        <v xml:space="preserve"> </v>
      </c>
      <c r="S317" s="11"/>
      <c r="T317" s="12" t="str">
        <f t="shared" si="49"/>
        <v xml:space="preserve"> </v>
      </c>
      <c r="V317" s="9"/>
      <c r="W317" s="4">
        <v>5</v>
      </c>
      <c r="X317"/>
      <c r="Y317" s="37">
        <v>1</v>
      </c>
      <c r="Z317" s="4"/>
      <c r="AA317" s="4"/>
      <c r="AB317" s="4"/>
      <c r="AC317" s="283"/>
      <c r="AD317" s="4"/>
      <c r="AE317" s="4"/>
      <c r="AF317" s="4">
        <v>2</v>
      </c>
      <c r="AG317" s="283"/>
      <c r="AH317" s="4"/>
      <c r="AI317" s="4"/>
      <c r="AJ317" s="4"/>
      <c r="AK317" s="37">
        <v>2</v>
      </c>
      <c r="AL317"/>
      <c r="AM317"/>
      <c r="AN317"/>
      <c r="AO317"/>
      <c r="AP317"/>
      <c r="AQ317" s="36"/>
      <c r="AS317" s="9"/>
    </row>
    <row r="318" spans="1:45" s="16" customFormat="1" ht="12.75" customHeight="1" x14ac:dyDescent="0.25">
      <c r="A318" s="17"/>
      <c r="B318" s="17"/>
      <c r="D318" s="17"/>
      <c r="E318" s="18"/>
      <c r="F318" s="18"/>
      <c r="N318" s="19"/>
      <c r="O318" s="19"/>
      <c r="P318" s="19"/>
      <c r="Q318" s="19"/>
      <c r="R318" s="19"/>
      <c r="S318" s="19"/>
      <c r="T318" s="20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Q318" s="17"/>
    </row>
    <row r="319" spans="1:45" s="16" customFormat="1" ht="12.75" customHeight="1" x14ac:dyDescent="0.25">
      <c r="A319" s="17"/>
      <c r="B319" s="17"/>
      <c r="D319" s="17"/>
      <c r="E319" s="18"/>
      <c r="F319" s="18"/>
      <c r="N319" s="19" t="str">
        <f t="shared" ref="N319:N331" si="51">IF(F319&gt;0,(F319-E319)*(AD319+AE319+AF319)," ")</f>
        <v xml:space="preserve"> </v>
      </c>
      <c r="O319" s="19" t="str">
        <f>IF($F319&gt;0,IF(S319&gt;0,($F319-$E319)*S319," ")," ")</f>
        <v xml:space="preserve"> </v>
      </c>
      <c r="P319" s="19" t="str">
        <f t="shared" ref="P319:P331" si="52">IF(($F319-$E319)*(AA319+AH319)&gt;0,($F319-$E319)*(AA319+AH319)," ")</f>
        <v xml:space="preserve"> </v>
      </c>
      <c r="Q319" s="19"/>
      <c r="R319" s="19" t="str">
        <f t="shared" ref="R319:R331" si="53">IF(($F319-$E319)*(AB319+AI319)&gt;0,($F319-$E319)*(AB319+AI319)," ")</f>
        <v xml:space="preserve"> </v>
      </c>
      <c r="S319" s="19"/>
      <c r="T319" s="20" t="str">
        <f>IF($F319&gt;0,IF(AM319&gt;0,AM319," ")," ")</f>
        <v xml:space="preserve"> </v>
      </c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Q319" s="17"/>
    </row>
    <row r="320" spans="1:45" s="16" customFormat="1" ht="12.75" customHeight="1" x14ac:dyDescent="0.25">
      <c r="A320" s="17"/>
      <c r="B320" s="17"/>
      <c r="D320" s="17"/>
      <c r="E320" s="18"/>
      <c r="F320" s="18"/>
      <c r="N320" s="19" t="str">
        <f t="shared" si="51"/>
        <v xml:space="preserve"> </v>
      </c>
      <c r="O320" s="19" t="str">
        <f>IF($F320&gt;0,IF(S320&gt;0,($F320-$E320)*S320," ")," ")</f>
        <v xml:space="preserve"> </v>
      </c>
      <c r="P320" s="19" t="str">
        <f t="shared" si="52"/>
        <v xml:space="preserve"> </v>
      </c>
      <c r="Q320" s="19"/>
      <c r="R320" s="19" t="str">
        <f t="shared" si="53"/>
        <v xml:space="preserve"> </v>
      </c>
      <c r="S320" s="19"/>
      <c r="T320" s="20" t="str">
        <f>IF($F320&gt;0,IF(AM320&gt;0,AM320," ")," ")</f>
        <v xml:space="preserve"> </v>
      </c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Q320" s="17"/>
    </row>
    <row r="321" spans="1:45" s="1" customFormat="1" ht="12.75" customHeight="1" x14ac:dyDescent="0.25">
      <c r="A321" s="60" t="s">
        <v>305</v>
      </c>
      <c r="C321" s="1">
        <v>23</v>
      </c>
      <c r="D321" s="248"/>
      <c r="E321" s="247"/>
      <c r="F321" s="247"/>
      <c r="H321" s="131"/>
      <c r="I321" s="131"/>
      <c r="J321" s="131"/>
      <c r="K321" s="131"/>
      <c r="L321" s="131"/>
      <c r="M321" s="131"/>
      <c r="N321" s="11" t="str">
        <f t="shared" si="51"/>
        <v xml:space="preserve"> </v>
      </c>
      <c r="O321" s="11" t="str">
        <f t="shared" ref="O321:O326" si="54">IF(($F321-$E321)*(Y321+AK321)&gt;0,($F321-$E321)*(Y321+AK321)," ")</f>
        <v xml:space="preserve"> </v>
      </c>
      <c r="P321" s="11" t="str">
        <f t="shared" si="52"/>
        <v xml:space="preserve"> </v>
      </c>
      <c r="Q321" s="11"/>
      <c r="R321" s="11" t="str">
        <f t="shared" si="53"/>
        <v xml:space="preserve"> </v>
      </c>
      <c r="S321" s="11"/>
      <c r="T321" s="12" t="str">
        <f>IF($F321&gt;0,IF(AM321&gt;0,((F321-E321)*AM321)*5280," ")," ")</f>
        <v xml:space="preserve"> </v>
      </c>
      <c r="V321" s="9"/>
      <c r="W321" s="248"/>
      <c r="X321" s="248"/>
      <c r="Y321" s="248"/>
      <c r="Z321" s="248"/>
      <c r="AA321" s="248"/>
      <c r="AB321" s="248"/>
      <c r="AC321" s="248"/>
      <c r="AD321" s="248"/>
      <c r="AE321" s="248"/>
      <c r="AF321" s="248"/>
      <c r="AG321" s="248"/>
      <c r="AH321" s="248"/>
      <c r="AI321" s="248"/>
      <c r="AJ321" s="248"/>
      <c r="AK321" s="248"/>
      <c r="AL321" s="248"/>
      <c r="AM321" s="248"/>
      <c r="AN321" s="248"/>
      <c r="AO321" s="248"/>
      <c r="AP321"/>
      <c r="AQ321"/>
      <c r="AS321" s="9"/>
    </row>
    <row r="322" spans="1:45" s="1" customFormat="1" ht="12.75" customHeight="1" x14ac:dyDescent="0.25">
      <c r="A322" s="54" t="s">
        <v>276</v>
      </c>
      <c r="C322" s="1">
        <v>23</v>
      </c>
      <c r="D322" s="248" t="s">
        <v>735</v>
      </c>
      <c r="E322" s="247">
        <v>0</v>
      </c>
      <c r="F322" s="247">
        <v>9.6300000000000008</v>
      </c>
      <c r="H322" s="131"/>
      <c r="I322" s="131"/>
      <c r="J322" s="131"/>
      <c r="K322" s="131"/>
      <c r="L322" s="131"/>
      <c r="M322" s="131"/>
      <c r="N322" s="11">
        <f t="shared" si="51"/>
        <v>0</v>
      </c>
      <c r="O322" s="11" t="str">
        <f t="shared" si="54"/>
        <v xml:space="preserve"> </v>
      </c>
      <c r="P322" s="11" t="str">
        <f t="shared" si="52"/>
        <v xml:space="preserve"> </v>
      </c>
      <c r="Q322" s="11"/>
      <c r="R322" s="11" t="str">
        <f t="shared" si="53"/>
        <v xml:space="preserve"> </v>
      </c>
      <c r="S322" s="11"/>
      <c r="T322" s="12" t="str">
        <f>IF($F322&gt;0,IF(AM322&gt;0,((F322-E322)*AM322)*5280," ")," ")</f>
        <v xml:space="preserve"> </v>
      </c>
      <c r="V322" s="9"/>
      <c r="W322" s="248"/>
      <c r="X322" s="248"/>
      <c r="Y322" s="248"/>
      <c r="Z322" s="248"/>
      <c r="AA322" s="248"/>
      <c r="AB322" s="248"/>
      <c r="AC322" s="248"/>
      <c r="AD322" s="248"/>
      <c r="AE322" s="248"/>
      <c r="AF322" s="248"/>
      <c r="AG322" s="248"/>
      <c r="AH322" s="248"/>
      <c r="AI322" s="248"/>
      <c r="AJ322" s="248"/>
      <c r="AK322" s="248"/>
      <c r="AL322" s="248"/>
      <c r="AM322" s="248"/>
      <c r="AN322" s="248"/>
      <c r="AO322" s="248"/>
      <c r="AP322"/>
      <c r="AQ322"/>
      <c r="AS322" s="9"/>
    </row>
    <row r="323" spans="1:45" s="1" customFormat="1" ht="12.75" customHeight="1" x14ac:dyDescent="0.25">
      <c r="A323" s="54" t="s">
        <v>276</v>
      </c>
      <c r="C323" s="1">
        <v>23</v>
      </c>
      <c r="D323" s="248"/>
      <c r="E323" s="247"/>
      <c r="F323" s="247"/>
      <c r="H323" s="131"/>
      <c r="I323" s="131"/>
      <c r="J323" s="131"/>
      <c r="K323" s="131"/>
      <c r="L323" s="131"/>
      <c r="M323" s="131"/>
      <c r="N323" s="11" t="str">
        <f t="shared" si="51"/>
        <v xml:space="preserve"> </v>
      </c>
      <c r="O323" s="11" t="str">
        <f t="shared" si="54"/>
        <v xml:space="preserve"> </v>
      </c>
      <c r="P323" s="11" t="str">
        <f t="shared" si="52"/>
        <v xml:space="preserve"> </v>
      </c>
      <c r="Q323" s="11"/>
      <c r="R323" s="11" t="str">
        <f t="shared" si="53"/>
        <v xml:space="preserve"> </v>
      </c>
      <c r="S323" s="11"/>
      <c r="T323" s="12" t="str">
        <f>IF($F323&gt;0,IF(AM323&gt;0,((F323-E323)*AM323)*5280," ")," ")</f>
        <v xml:space="preserve"> </v>
      </c>
      <c r="V323" s="9"/>
      <c r="W323" s="248"/>
      <c r="X323" s="248"/>
      <c r="Y323" s="248"/>
      <c r="Z323" s="248"/>
      <c r="AA323" s="248"/>
      <c r="AB323" s="248"/>
      <c r="AC323" s="248"/>
      <c r="AD323" s="248"/>
      <c r="AE323" s="248"/>
      <c r="AF323" s="248"/>
      <c r="AG323" s="248"/>
      <c r="AH323" s="248"/>
      <c r="AI323" s="248"/>
      <c r="AJ323" s="248"/>
      <c r="AK323" s="248"/>
      <c r="AL323" s="248"/>
      <c r="AM323" s="248"/>
      <c r="AN323" s="248"/>
      <c r="AO323" s="248"/>
      <c r="AP323"/>
      <c r="AQ323"/>
      <c r="AS323" s="9"/>
    </row>
    <row r="324" spans="1:45" s="1" customFormat="1" ht="12.75" customHeight="1" x14ac:dyDescent="0.25">
      <c r="A324" s="54" t="s">
        <v>276</v>
      </c>
      <c r="C324" s="1">
        <v>23</v>
      </c>
      <c r="D324"/>
      <c r="E324" s="35">
        <v>9.6300000000000008</v>
      </c>
      <c r="F324" s="35">
        <v>10.77</v>
      </c>
      <c r="H324" s="131"/>
      <c r="I324" s="131"/>
      <c r="J324" s="131"/>
      <c r="K324" s="131"/>
      <c r="L324" s="131"/>
      <c r="M324" s="131"/>
      <c r="N324" s="11">
        <f t="shared" si="51"/>
        <v>0</v>
      </c>
      <c r="O324" s="11">
        <f t="shared" si="54"/>
        <v>2.2799999999999976</v>
      </c>
      <c r="P324" s="11">
        <f t="shared" si="52"/>
        <v>2.2799999999999976</v>
      </c>
      <c r="Q324" s="11"/>
      <c r="R324" s="11">
        <f t="shared" si="53"/>
        <v>2.2799999999999976</v>
      </c>
      <c r="S324" s="11"/>
      <c r="T324" s="12" t="str">
        <f>IF($F324&gt;0,IF(AM324&gt;0,((F324-E324)*AM324)*5280," ")," ")</f>
        <v xml:space="preserve"> </v>
      </c>
      <c r="V324" s="9"/>
      <c r="W324" s="4">
        <v>4</v>
      </c>
      <c r="X324"/>
      <c r="Y324" s="4">
        <v>1</v>
      </c>
      <c r="Z324" s="4"/>
      <c r="AA324" s="4">
        <v>1</v>
      </c>
      <c r="AB324" s="4">
        <v>1</v>
      </c>
      <c r="AC324" s="4">
        <v>1</v>
      </c>
      <c r="AD324" s="4"/>
      <c r="AE324" s="4"/>
      <c r="AF324" s="4"/>
      <c r="AG324" s="4"/>
      <c r="AH324" s="4">
        <v>1</v>
      </c>
      <c r="AI324" s="4">
        <v>1</v>
      </c>
      <c r="AJ324" s="4"/>
      <c r="AK324" s="4">
        <v>1</v>
      </c>
      <c r="AL324"/>
      <c r="AM324"/>
      <c r="AN324"/>
      <c r="AO324"/>
      <c r="AP324"/>
      <c r="AQ324"/>
      <c r="AS324" s="9"/>
    </row>
    <row r="325" spans="1:45" s="1" customFormat="1" ht="12.75" customHeight="1" x14ac:dyDescent="0.25">
      <c r="A325" s="54" t="s">
        <v>276</v>
      </c>
      <c r="C325" s="1">
        <v>23</v>
      </c>
      <c r="D325" s="14"/>
      <c r="E325" s="35">
        <v>10.77</v>
      </c>
      <c r="F325" s="35">
        <v>12.65</v>
      </c>
      <c r="H325" s="131"/>
      <c r="I325" s="131"/>
      <c r="J325" s="131"/>
      <c r="K325" s="131"/>
      <c r="L325" s="131"/>
      <c r="M325" s="131"/>
      <c r="N325" s="11">
        <f t="shared" si="51"/>
        <v>0</v>
      </c>
      <c r="O325" s="11">
        <f t="shared" si="54"/>
        <v>3.7600000000000016</v>
      </c>
      <c r="P325" s="11">
        <f t="shared" si="52"/>
        <v>3.7600000000000016</v>
      </c>
      <c r="Q325" s="11"/>
      <c r="R325" s="11">
        <f t="shared" si="53"/>
        <v>3.7600000000000016</v>
      </c>
      <c r="S325" s="11"/>
      <c r="T325" s="12" t="str">
        <f>IF($F325&gt;0,IF(AM325&gt;0,((F325-E325)*AM325)*5280," ")," ")</f>
        <v xml:space="preserve"> </v>
      </c>
      <c r="V325" s="9"/>
      <c r="W325" s="4">
        <v>4</v>
      </c>
      <c r="X325"/>
      <c r="Y325" s="4">
        <v>1</v>
      </c>
      <c r="Z325" s="4"/>
      <c r="AA325" s="4">
        <v>1</v>
      </c>
      <c r="AB325" s="4">
        <v>1</v>
      </c>
      <c r="AC325" s="4">
        <v>1</v>
      </c>
      <c r="AD325" s="4"/>
      <c r="AE325" s="4"/>
      <c r="AF325" s="4"/>
      <c r="AG325" s="4"/>
      <c r="AH325" s="4">
        <v>1</v>
      </c>
      <c r="AI325" s="4">
        <v>1</v>
      </c>
      <c r="AJ325" s="4"/>
      <c r="AK325" s="4">
        <v>1</v>
      </c>
      <c r="AL325"/>
      <c r="AM325"/>
      <c r="AN325"/>
      <c r="AO325"/>
      <c r="AP325"/>
      <c r="AQ325" s="39"/>
      <c r="AS325" s="9"/>
    </row>
    <row r="326" spans="1:45" s="1" customFormat="1" ht="12.75" customHeight="1" x14ac:dyDescent="0.25">
      <c r="A326" s="54" t="s">
        <v>276</v>
      </c>
      <c r="C326" s="1">
        <v>23</v>
      </c>
      <c r="D326" s="14"/>
      <c r="E326"/>
      <c r="F326"/>
      <c r="H326" s="131"/>
      <c r="I326" s="131"/>
      <c r="J326" s="131"/>
      <c r="K326" s="131"/>
      <c r="L326" s="131"/>
      <c r="M326" s="131"/>
      <c r="N326" s="11" t="str">
        <f t="shared" si="51"/>
        <v xml:space="preserve"> </v>
      </c>
      <c r="O326" s="11" t="str">
        <f t="shared" si="54"/>
        <v xml:space="preserve"> </v>
      </c>
      <c r="P326" s="11" t="str">
        <f t="shared" si="52"/>
        <v xml:space="preserve"> </v>
      </c>
      <c r="Q326" s="254">
        <v>0.28999999999999998</v>
      </c>
      <c r="R326" s="11" t="str">
        <f t="shared" si="53"/>
        <v xml:space="preserve"> </v>
      </c>
      <c r="S326" s="254">
        <v>0.28999999999999998</v>
      </c>
      <c r="T326" s="63">
        <v>147</v>
      </c>
      <c r="U326"/>
      <c r="V326" s="173" t="s">
        <v>737</v>
      </c>
      <c r="W326"/>
      <c r="X326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/>
      <c r="AM326"/>
      <c r="AN326"/>
      <c r="AO326"/>
      <c r="AP326"/>
      <c r="AQ326"/>
      <c r="AR326"/>
      <c r="AS326"/>
    </row>
    <row r="327" spans="1:45" s="1" customFormat="1" ht="12.75" customHeight="1" x14ac:dyDescent="0.25">
      <c r="A327" s="54" t="s">
        <v>276</v>
      </c>
      <c r="C327" s="1">
        <v>23</v>
      </c>
      <c r="D327" s="14"/>
      <c r="E327"/>
      <c r="F327"/>
      <c r="H327" s="131"/>
      <c r="I327" s="131"/>
      <c r="J327" s="131"/>
      <c r="K327" s="131"/>
      <c r="L327" s="131"/>
      <c r="M327" s="131"/>
      <c r="N327" s="11" t="str">
        <f t="shared" si="51"/>
        <v xml:space="preserve"> </v>
      </c>
      <c r="O327" s="62">
        <v>0.02</v>
      </c>
      <c r="P327" s="11" t="str">
        <f t="shared" si="52"/>
        <v xml:space="preserve"> </v>
      </c>
      <c r="Q327" s="254">
        <v>0.33</v>
      </c>
      <c r="R327" s="11" t="str">
        <f t="shared" si="53"/>
        <v xml:space="preserve"> </v>
      </c>
      <c r="S327" s="254">
        <v>0.32</v>
      </c>
      <c r="T327" s="63" t="s">
        <v>441</v>
      </c>
      <c r="U327"/>
      <c r="V327" s="173" t="s">
        <v>738</v>
      </c>
      <c r="W327"/>
      <c r="X327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/>
      <c r="AM327"/>
      <c r="AN327"/>
      <c r="AO327"/>
      <c r="AP327"/>
      <c r="AQ327"/>
      <c r="AR327"/>
      <c r="AS327" s="329" t="s">
        <v>736</v>
      </c>
    </row>
    <row r="328" spans="1:45" s="1" customFormat="1" ht="12.75" customHeight="1" x14ac:dyDescent="0.25">
      <c r="A328" s="54" t="s">
        <v>276</v>
      </c>
      <c r="C328" s="1">
        <v>23</v>
      </c>
      <c r="D328" s="14" t="s">
        <v>54</v>
      </c>
      <c r="E328"/>
      <c r="F328"/>
      <c r="H328" s="131"/>
      <c r="I328" s="131"/>
      <c r="J328" s="131"/>
      <c r="K328" s="131"/>
      <c r="L328" s="131"/>
      <c r="M328" s="131"/>
      <c r="N328" s="11" t="str">
        <f t="shared" si="51"/>
        <v xml:space="preserve"> </v>
      </c>
      <c r="O328" s="11" t="str">
        <f>IF(($F328-$E328)*(Y328+AK328)&gt;0,($F328-$E328)*(Y328+AK328)," ")</f>
        <v xml:space="preserve"> </v>
      </c>
      <c r="P328" s="11" t="str">
        <f t="shared" si="52"/>
        <v xml:space="preserve"> </v>
      </c>
      <c r="Q328" s="254">
        <v>0.22</v>
      </c>
      <c r="R328" s="11" t="str">
        <f t="shared" si="53"/>
        <v xml:space="preserve"> </v>
      </c>
      <c r="S328" s="254">
        <v>0.22</v>
      </c>
      <c r="T328" s="63">
        <v>99</v>
      </c>
      <c r="U328"/>
      <c r="V328" s="173" t="s">
        <v>739</v>
      </c>
      <c r="W328"/>
      <c r="X328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/>
      <c r="AM328"/>
      <c r="AN328"/>
      <c r="AO328"/>
      <c r="AP328"/>
      <c r="AQ328"/>
      <c r="AR328"/>
      <c r="AS328" s="325"/>
    </row>
    <row r="329" spans="1:45" s="1" customFormat="1" ht="12.75" customHeight="1" x14ac:dyDescent="0.25">
      <c r="A329" s="54" t="s">
        <v>276</v>
      </c>
      <c r="C329" s="1">
        <v>23</v>
      </c>
      <c r="D329" s="14"/>
      <c r="E329"/>
      <c r="F329"/>
      <c r="H329" s="131"/>
      <c r="I329" s="131"/>
      <c r="J329" s="131"/>
      <c r="K329" s="131"/>
      <c r="L329" s="131"/>
      <c r="M329" s="131"/>
      <c r="N329" s="11" t="str">
        <f t="shared" si="51"/>
        <v xml:space="preserve"> </v>
      </c>
      <c r="O329" s="11" t="str">
        <f>IF(($F329-$E329)*(Y329+AK329)&gt;0,($F329-$E329)*(Y329+AK329)," ")</f>
        <v xml:space="preserve"> </v>
      </c>
      <c r="P329" s="11" t="str">
        <f t="shared" si="52"/>
        <v xml:space="preserve"> </v>
      </c>
      <c r="Q329" s="254">
        <v>0.28000000000000003</v>
      </c>
      <c r="R329" s="11" t="str">
        <f t="shared" si="53"/>
        <v xml:space="preserve"> </v>
      </c>
      <c r="S329" s="254">
        <v>0.25</v>
      </c>
      <c r="T329" s="63">
        <v>143</v>
      </c>
      <c r="U329"/>
      <c r="V329" s="173" t="s">
        <v>740</v>
      </c>
      <c r="W329"/>
      <c r="X329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/>
      <c r="AM329"/>
      <c r="AN329"/>
      <c r="AO329"/>
      <c r="AP329"/>
      <c r="AQ329"/>
      <c r="AR329"/>
      <c r="AS329" s="325"/>
    </row>
    <row r="330" spans="1:45" s="1" customFormat="1" ht="12.75" customHeight="1" x14ac:dyDescent="0.25">
      <c r="A330" s="54" t="s">
        <v>276</v>
      </c>
      <c r="C330" s="1">
        <v>23</v>
      </c>
      <c r="D330" s="14"/>
      <c r="E330"/>
      <c r="F330"/>
      <c r="H330" s="131"/>
      <c r="I330" s="131"/>
      <c r="J330" s="131"/>
      <c r="K330" s="131"/>
      <c r="L330" s="131"/>
      <c r="M330" s="131"/>
      <c r="N330" s="11" t="str">
        <f t="shared" si="51"/>
        <v xml:space="preserve"> </v>
      </c>
      <c r="O330" s="11" t="str">
        <f>IF(($F330-$E330)*(Y330+AK330)&gt;0,($F330-$E330)*(Y330+AK330)," ")</f>
        <v xml:space="preserve"> </v>
      </c>
      <c r="P330" s="11" t="str">
        <f t="shared" si="52"/>
        <v xml:space="preserve"> </v>
      </c>
      <c r="Q330" s="254">
        <v>0.22</v>
      </c>
      <c r="R330" s="11" t="str">
        <f t="shared" si="53"/>
        <v xml:space="preserve"> </v>
      </c>
      <c r="S330" s="254">
        <v>0.17</v>
      </c>
      <c r="T330" s="63" t="s">
        <v>441</v>
      </c>
      <c r="U330"/>
      <c r="V330" s="173" t="s">
        <v>741</v>
      </c>
      <c r="W330"/>
      <c r="X330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/>
      <c r="AM330"/>
      <c r="AN330"/>
      <c r="AO330"/>
      <c r="AP330"/>
      <c r="AQ330"/>
      <c r="AR330"/>
      <c r="AS330" s="325"/>
    </row>
    <row r="331" spans="1:45" s="1" customFormat="1" ht="12.75" customHeight="1" x14ac:dyDescent="0.25">
      <c r="A331" s="54" t="s">
        <v>276</v>
      </c>
      <c r="C331" s="1">
        <v>23</v>
      </c>
      <c r="D331" s="14"/>
      <c r="E331"/>
      <c r="F331"/>
      <c r="H331" s="131">
        <f>SUM(N321:N331)</f>
        <v>0</v>
      </c>
      <c r="I331" s="131">
        <f>SUM(O321:O331)</f>
        <v>6.0599999999999987</v>
      </c>
      <c r="J331" s="131">
        <f>SUM(P321:P331)</f>
        <v>6.0399999999999991</v>
      </c>
      <c r="K331" s="131">
        <f t="shared" ref="K331:M331" si="55">SUM(Q321:Q331)</f>
        <v>1.34</v>
      </c>
      <c r="L331" s="131">
        <f t="shared" si="55"/>
        <v>6.0399999999999991</v>
      </c>
      <c r="M331" s="131">
        <f t="shared" si="55"/>
        <v>1.25</v>
      </c>
      <c r="N331" s="11" t="str">
        <f t="shared" si="51"/>
        <v xml:space="preserve"> </v>
      </c>
      <c r="O331" s="11" t="str">
        <f>IF(($F331-$E331)*(Y331+AK331)&gt;0,($F331-$E331)*(Y331+AK331)," ")</f>
        <v xml:space="preserve"> </v>
      </c>
      <c r="P331" s="11" t="str">
        <f t="shared" si="52"/>
        <v xml:space="preserve"> </v>
      </c>
      <c r="Q331" s="11"/>
      <c r="R331" s="11" t="str">
        <f t="shared" si="53"/>
        <v xml:space="preserve"> </v>
      </c>
      <c r="S331" s="11"/>
      <c r="T331" s="12" t="str">
        <f>IF($F331&gt;0,IF(AM331&gt;0,((F331-E331)*AM331)*5280," ")," ")</f>
        <v xml:space="preserve"> </v>
      </c>
      <c r="V331" s="9"/>
      <c r="W331"/>
      <c r="X331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/>
      <c r="AM331"/>
      <c r="AN331"/>
      <c r="AO331"/>
      <c r="AP331"/>
      <c r="AQ331"/>
      <c r="AR331"/>
      <c r="AS331" s="325"/>
    </row>
    <row r="332" spans="1:45" s="16" customFormat="1" ht="12.75" customHeight="1" x14ac:dyDescent="0.25">
      <c r="A332" s="17"/>
      <c r="B332" s="17"/>
      <c r="D332" s="17"/>
      <c r="E332" s="18"/>
      <c r="F332" s="18"/>
      <c r="N332" s="19"/>
      <c r="O332" s="19"/>
      <c r="P332" s="19"/>
      <c r="Q332" s="19"/>
      <c r="R332" s="19"/>
      <c r="S332" s="19"/>
      <c r="T332" s="20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Q332" s="17"/>
    </row>
    <row r="333" spans="1:45" s="16" customFormat="1" ht="12.75" customHeight="1" x14ac:dyDescent="0.25">
      <c r="A333" s="17"/>
      <c r="B333" s="17"/>
      <c r="D333" s="17"/>
      <c r="E333" s="18"/>
      <c r="F333" s="18"/>
      <c r="N333" s="19"/>
      <c r="O333" s="19"/>
      <c r="P333" s="19"/>
      <c r="Q333" s="19"/>
      <c r="R333" s="19"/>
      <c r="S333" s="19"/>
      <c r="T333" s="20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Q333" s="17"/>
    </row>
    <row r="334" spans="1:45" s="16" customFormat="1" ht="12.75" customHeight="1" x14ac:dyDescent="0.25">
      <c r="A334" s="17"/>
      <c r="B334" s="17"/>
      <c r="D334" s="17"/>
      <c r="E334" s="18"/>
      <c r="F334" s="18"/>
      <c r="N334" s="19"/>
      <c r="O334" s="19"/>
      <c r="P334" s="19"/>
      <c r="Q334" s="19"/>
      <c r="R334" s="19"/>
      <c r="S334" s="19"/>
      <c r="T334" s="20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Q334" s="17"/>
    </row>
    <row r="335" spans="1:45" s="1" customFormat="1" ht="12.75" customHeight="1" x14ac:dyDescent="0.25">
      <c r="A335" s="60" t="s">
        <v>306</v>
      </c>
      <c r="C335" s="1">
        <v>24</v>
      </c>
      <c r="D335" s="9"/>
      <c r="E335" s="171">
        <v>0</v>
      </c>
      <c r="F335" s="171">
        <v>0.54</v>
      </c>
      <c r="H335" s="132"/>
      <c r="I335" s="132"/>
      <c r="J335" s="132"/>
      <c r="K335" s="132"/>
      <c r="L335" s="132"/>
      <c r="M335" s="132"/>
      <c r="N335" s="11">
        <f>IF(F335&gt;0,(F335-E335)*(AD335+AE335+AF335)," ")</f>
        <v>0</v>
      </c>
      <c r="O335" s="11">
        <f t="shared" ref="O335:O360" si="56">IF(($F335-$E335)*(Y335+AK335)&gt;0,($F335-$E335)*(Y335+AK335)," ")</f>
        <v>1.08</v>
      </c>
      <c r="P335" s="11">
        <f t="shared" ref="P335:P360" si="57">IF(($F335-$E335)*(AA335+AH335)&gt;0,($F335-$E335)*(AA335+AH335)," ")</f>
        <v>1.08</v>
      </c>
      <c r="Q335" s="11"/>
      <c r="R335" s="11">
        <f t="shared" ref="R335:R360" si="58">IF(($F335-$E335)*(AB335+AI335)&gt;0,($F335-$E335)*(AB335+AI335)," ")</f>
        <v>1.08</v>
      </c>
      <c r="S335" s="11"/>
      <c r="T335" s="178" t="s">
        <v>441</v>
      </c>
      <c r="V335" s="4"/>
      <c r="W335" s="173">
        <v>4</v>
      </c>
      <c r="X335" s="172"/>
      <c r="Y335" s="173">
        <v>1</v>
      </c>
      <c r="Z335" s="173"/>
      <c r="AA335" s="173">
        <v>1</v>
      </c>
      <c r="AB335" s="173">
        <v>1</v>
      </c>
      <c r="AC335" s="173"/>
      <c r="AD335" s="173"/>
      <c r="AE335" s="173"/>
      <c r="AF335" s="173"/>
      <c r="AG335" s="173"/>
      <c r="AH335" s="173">
        <v>1</v>
      </c>
      <c r="AI335" s="173">
        <v>1</v>
      </c>
      <c r="AJ335" s="173"/>
      <c r="AK335" s="173">
        <v>1</v>
      </c>
      <c r="AL335" s="172"/>
      <c r="AM335" s="172"/>
      <c r="AN335" s="172"/>
      <c r="AO335" s="172"/>
      <c r="AQ335" s="36"/>
    </row>
    <row r="336" spans="1:45" s="1" customFormat="1" ht="12.75" customHeight="1" x14ac:dyDescent="0.25">
      <c r="A336" s="54" t="s">
        <v>276</v>
      </c>
      <c r="C336" s="1">
        <v>24</v>
      </c>
      <c r="D336" s="9" t="s">
        <v>838</v>
      </c>
      <c r="E336" s="171">
        <v>0.54</v>
      </c>
      <c r="F336" s="171">
        <v>1.58</v>
      </c>
      <c r="H336" s="132"/>
      <c r="I336" s="132"/>
      <c r="J336" s="132"/>
      <c r="K336" s="132"/>
      <c r="L336" s="132"/>
      <c r="M336" s="132"/>
      <c r="N336" s="11">
        <f>IF(F336&gt;0,(F336-E336)*(AD336+AE336+AF336)," ")</f>
        <v>0</v>
      </c>
      <c r="O336" s="11">
        <f t="shared" si="56"/>
        <v>2.08</v>
      </c>
      <c r="P336" s="11">
        <f t="shared" si="57"/>
        <v>2.08</v>
      </c>
      <c r="Q336" s="11"/>
      <c r="R336" s="11">
        <f t="shared" si="58"/>
        <v>2.08</v>
      </c>
      <c r="S336" s="11"/>
      <c r="T336" s="178" t="s">
        <v>441</v>
      </c>
      <c r="V336" s="173"/>
      <c r="W336" s="173">
        <v>4</v>
      </c>
      <c r="X336" s="172"/>
      <c r="Y336" s="173">
        <v>1</v>
      </c>
      <c r="Z336" s="173"/>
      <c r="AA336" s="173">
        <v>1</v>
      </c>
      <c r="AB336" s="173">
        <v>1</v>
      </c>
      <c r="AC336" s="173"/>
      <c r="AD336" s="173"/>
      <c r="AE336" s="173"/>
      <c r="AF336" s="173"/>
      <c r="AG336" s="173"/>
      <c r="AH336" s="173">
        <v>1</v>
      </c>
      <c r="AI336" s="173">
        <v>1</v>
      </c>
      <c r="AJ336" s="173"/>
      <c r="AK336" s="173">
        <v>1</v>
      </c>
      <c r="AL336" s="172"/>
      <c r="AM336" s="172"/>
      <c r="AN336" s="172"/>
      <c r="AO336" s="173"/>
      <c r="AQ336" s="36"/>
    </row>
    <row r="337" spans="1:43" s="1" customFormat="1" ht="12.75" customHeight="1" x14ac:dyDescent="0.25">
      <c r="A337" s="54" t="s">
        <v>276</v>
      </c>
      <c r="C337" s="1">
        <v>24</v>
      </c>
      <c r="D337" s="9" t="s">
        <v>839</v>
      </c>
      <c r="E337" s="171">
        <v>1.58</v>
      </c>
      <c r="F337" s="171">
        <v>3.57</v>
      </c>
      <c r="H337" s="132"/>
      <c r="I337" s="132"/>
      <c r="J337" s="132"/>
      <c r="K337" s="132"/>
      <c r="L337" s="132"/>
      <c r="M337" s="132"/>
      <c r="N337" s="11">
        <f>IF(F337&gt;0,(F337-E337)*(AD337+AE337+AF337)," ")</f>
        <v>0</v>
      </c>
      <c r="O337" s="11">
        <f t="shared" si="56"/>
        <v>3.9799999999999995</v>
      </c>
      <c r="P337" s="11">
        <f t="shared" si="57"/>
        <v>3.9799999999999995</v>
      </c>
      <c r="Q337" s="11"/>
      <c r="R337" s="11">
        <f t="shared" si="58"/>
        <v>3.9799999999999995</v>
      </c>
      <c r="S337" s="11"/>
      <c r="T337" s="178" t="s">
        <v>441</v>
      </c>
      <c r="V337" s="173"/>
      <c r="W337" s="173">
        <v>4</v>
      </c>
      <c r="X337" s="172"/>
      <c r="Y337" s="173">
        <v>1</v>
      </c>
      <c r="Z337" s="173"/>
      <c r="AA337" s="173">
        <v>1</v>
      </c>
      <c r="AB337" s="173">
        <v>1</v>
      </c>
      <c r="AC337" s="173"/>
      <c r="AD337" s="173"/>
      <c r="AE337" s="173"/>
      <c r="AF337" s="173"/>
      <c r="AG337" s="173"/>
      <c r="AH337" s="173">
        <v>1</v>
      </c>
      <c r="AI337" s="173">
        <v>1</v>
      </c>
      <c r="AJ337" s="173"/>
      <c r="AK337" s="173">
        <v>1</v>
      </c>
      <c r="AL337" s="172"/>
      <c r="AM337" s="172"/>
      <c r="AN337" s="172"/>
      <c r="AO337" s="172"/>
      <c r="AQ337" s="36"/>
    </row>
    <row r="338" spans="1:43" s="1" customFormat="1" ht="12.75" customHeight="1" x14ac:dyDescent="0.25">
      <c r="A338" s="54" t="s">
        <v>276</v>
      </c>
      <c r="C338" s="1">
        <v>24</v>
      </c>
      <c r="D338" s="9" t="s">
        <v>840</v>
      </c>
      <c r="E338" s="171">
        <v>3.57</v>
      </c>
      <c r="F338" s="171">
        <v>6.78</v>
      </c>
      <c r="H338" s="132"/>
      <c r="I338" s="132"/>
      <c r="J338" s="132"/>
      <c r="K338" s="132"/>
      <c r="L338" s="132"/>
      <c r="M338" s="132"/>
      <c r="N338" s="11">
        <f>IF(F338&gt;0,(F338-E338)*(AD338+AE338+AF338)," ")</f>
        <v>0</v>
      </c>
      <c r="O338" s="11">
        <f t="shared" si="56"/>
        <v>6.4200000000000008</v>
      </c>
      <c r="P338" s="11">
        <f t="shared" si="57"/>
        <v>6.4200000000000008</v>
      </c>
      <c r="Q338" s="11"/>
      <c r="R338" s="11">
        <f t="shared" si="58"/>
        <v>6.4200000000000008</v>
      </c>
      <c r="S338" s="11"/>
      <c r="T338" s="178" t="s">
        <v>441</v>
      </c>
      <c r="V338" s="173"/>
      <c r="W338" s="173">
        <v>4</v>
      </c>
      <c r="X338" s="172"/>
      <c r="Y338" s="173">
        <v>1</v>
      </c>
      <c r="Z338" s="173"/>
      <c r="AA338" s="173">
        <v>1</v>
      </c>
      <c r="AB338" s="173">
        <v>1</v>
      </c>
      <c r="AC338" s="173"/>
      <c r="AD338" s="173"/>
      <c r="AE338" s="173"/>
      <c r="AF338" s="173"/>
      <c r="AG338" s="173"/>
      <c r="AH338" s="173">
        <v>1</v>
      </c>
      <c r="AI338" s="173">
        <v>1</v>
      </c>
      <c r="AJ338" s="173"/>
      <c r="AK338" s="173">
        <v>1</v>
      </c>
      <c r="AL338" s="172"/>
      <c r="AM338" s="172"/>
      <c r="AN338" s="172"/>
      <c r="AO338" s="172"/>
      <c r="AQ338" s="36"/>
    </row>
    <row r="339" spans="1:43" s="1" customFormat="1" ht="12.75" customHeight="1" x14ac:dyDescent="0.25">
      <c r="A339" s="54" t="s">
        <v>276</v>
      </c>
      <c r="C339" s="1">
        <v>24</v>
      </c>
      <c r="D339" s="9"/>
      <c r="E339" s="171"/>
      <c r="F339" s="171"/>
      <c r="H339" s="132"/>
      <c r="I339" s="132"/>
      <c r="J339" s="132"/>
      <c r="K339" s="132"/>
      <c r="L339" s="132"/>
      <c r="M339" s="132"/>
      <c r="N339" s="11"/>
      <c r="O339" s="11" t="str">
        <f t="shared" si="56"/>
        <v xml:space="preserve"> </v>
      </c>
      <c r="P339" s="11" t="str">
        <f t="shared" si="57"/>
        <v xml:space="preserve"> </v>
      </c>
      <c r="Q339" s="62">
        <v>0.36</v>
      </c>
      <c r="R339" s="11" t="str">
        <f t="shared" si="58"/>
        <v xml:space="preserve"> </v>
      </c>
      <c r="S339" s="62">
        <v>0.23</v>
      </c>
      <c r="T339" s="178"/>
      <c r="V339" s="173" t="s">
        <v>834</v>
      </c>
      <c r="W339" s="173"/>
      <c r="X339" s="172"/>
      <c r="Y339" s="173"/>
      <c r="Z339" s="173"/>
      <c r="AA339" s="173"/>
      <c r="AB339" s="173"/>
      <c r="AC339" s="173"/>
      <c r="AD339" s="173"/>
      <c r="AE339" s="173"/>
      <c r="AF339" s="173"/>
      <c r="AG339" s="173"/>
      <c r="AH339" s="173"/>
      <c r="AI339" s="173"/>
      <c r="AJ339" s="173"/>
      <c r="AK339" s="173"/>
      <c r="AL339" s="172"/>
      <c r="AM339" s="172"/>
      <c r="AN339" s="172"/>
      <c r="AO339" s="172"/>
      <c r="AQ339" s="36"/>
    </row>
    <row r="340" spans="1:43" s="1" customFormat="1" ht="12.75" customHeight="1" x14ac:dyDescent="0.25">
      <c r="A340" s="54" t="s">
        <v>276</v>
      </c>
      <c r="C340" s="1">
        <v>24</v>
      </c>
      <c r="D340" s="9"/>
      <c r="E340" s="171"/>
      <c r="F340" s="171"/>
      <c r="H340" s="132"/>
      <c r="I340" s="132"/>
      <c r="J340" s="132"/>
      <c r="K340" s="132"/>
      <c r="L340" s="132"/>
      <c r="M340" s="132"/>
      <c r="N340" s="11"/>
      <c r="O340" s="11" t="str">
        <f t="shared" si="56"/>
        <v xml:space="preserve"> </v>
      </c>
      <c r="P340" s="11" t="str">
        <f t="shared" si="57"/>
        <v xml:space="preserve"> </v>
      </c>
      <c r="Q340" s="62">
        <v>0.38</v>
      </c>
      <c r="R340" s="11" t="str">
        <f t="shared" si="58"/>
        <v xml:space="preserve"> </v>
      </c>
      <c r="S340" s="62">
        <v>0.24</v>
      </c>
      <c r="T340" s="178"/>
      <c r="V340" s="173" t="s">
        <v>835</v>
      </c>
      <c r="W340" s="173"/>
      <c r="X340" s="172"/>
      <c r="Y340" s="173"/>
      <c r="Z340" s="173"/>
      <c r="AA340" s="173"/>
      <c r="AB340" s="173"/>
      <c r="AC340" s="173"/>
      <c r="AD340" s="173"/>
      <c r="AE340" s="173"/>
      <c r="AF340" s="173"/>
      <c r="AG340" s="173"/>
      <c r="AH340" s="173"/>
      <c r="AI340" s="173"/>
      <c r="AJ340" s="173"/>
      <c r="AK340" s="173"/>
      <c r="AL340" s="172"/>
      <c r="AM340" s="172"/>
      <c r="AN340" s="172"/>
      <c r="AO340" s="172"/>
      <c r="AQ340" s="36"/>
    </row>
    <row r="341" spans="1:43" s="1" customFormat="1" ht="12.75" customHeight="1" x14ac:dyDescent="0.25">
      <c r="A341" s="54" t="s">
        <v>276</v>
      </c>
      <c r="C341" s="1">
        <v>24</v>
      </c>
      <c r="D341" s="9"/>
      <c r="E341" s="171"/>
      <c r="F341" s="171"/>
      <c r="H341" s="132"/>
      <c r="I341" s="132"/>
      <c r="J341" s="132"/>
      <c r="K341" s="132"/>
      <c r="L341" s="132"/>
      <c r="M341" s="132"/>
      <c r="N341" s="11"/>
      <c r="O341" s="11" t="str">
        <f t="shared" si="56"/>
        <v xml:space="preserve"> </v>
      </c>
      <c r="P341" s="11" t="str">
        <f t="shared" si="57"/>
        <v xml:space="preserve"> </v>
      </c>
      <c r="Q341" s="62">
        <v>0.35</v>
      </c>
      <c r="R341" s="11" t="str">
        <f t="shared" si="58"/>
        <v xml:space="preserve"> </v>
      </c>
      <c r="S341" s="62">
        <v>0.2</v>
      </c>
      <c r="T341" s="178"/>
      <c r="V341" s="173" t="s">
        <v>836</v>
      </c>
      <c r="W341" s="173"/>
      <c r="X341" s="172"/>
      <c r="Y341" s="173"/>
      <c r="Z341" s="173"/>
      <c r="AA341" s="173"/>
      <c r="AB341" s="173"/>
      <c r="AC341" s="173"/>
      <c r="AD341" s="173"/>
      <c r="AE341" s="173"/>
      <c r="AF341" s="173"/>
      <c r="AG341" s="173"/>
      <c r="AH341" s="173"/>
      <c r="AI341" s="173"/>
      <c r="AJ341" s="173"/>
      <c r="AK341" s="173"/>
      <c r="AL341" s="172"/>
      <c r="AM341" s="172"/>
      <c r="AN341" s="172"/>
      <c r="AO341" s="172"/>
      <c r="AQ341" s="36"/>
    </row>
    <row r="342" spans="1:43" s="1" customFormat="1" ht="12.75" customHeight="1" x14ac:dyDescent="0.25">
      <c r="A342" s="54" t="s">
        <v>276</v>
      </c>
      <c r="C342" s="1">
        <v>24</v>
      </c>
      <c r="D342" s="9"/>
      <c r="E342" s="171"/>
      <c r="F342" s="171"/>
      <c r="H342" s="132"/>
      <c r="I342" s="132"/>
      <c r="J342" s="132"/>
      <c r="K342" s="132"/>
      <c r="L342" s="132"/>
      <c r="M342" s="132"/>
      <c r="N342" s="11"/>
      <c r="O342" s="11" t="str">
        <f t="shared" si="56"/>
        <v xml:space="preserve"> </v>
      </c>
      <c r="P342" s="11" t="str">
        <f t="shared" si="57"/>
        <v xml:space="preserve"> </v>
      </c>
      <c r="Q342" s="62">
        <v>0.34</v>
      </c>
      <c r="R342" s="11" t="str">
        <f t="shared" si="58"/>
        <v xml:space="preserve"> </v>
      </c>
      <c r="S342" s="62">
        <v>0.24</v>
      </c>
      <c r="T342" s="178"/>
      <c r="V342" s="173" t="s">
        <v>837</v>
      </c>
      <c r="W342" s="173"/>
      <c r="X342" s="172"/>
      <c r="Y342" s="173"/>
      <c r="Z342" s="173"/>
      <c r="AA342" s="173"/>
      <c r="AB342" s="173"/>
      <c r="AC342" s="173"/>
      <c r="AD342" s="173"/>
      <c r="AE342" s="173"/>
      <c r="AF342" s="173"/>
      <c r="AG342" s="173"/>
      <c r="AH342" s="173"/>
      <c r="AI342" s="173"/>
      <c r="AJ342" s="173"/>
      <c r="AK342" s="173"/>
      <c r="AL342" s="172"/>
      <c r="AM342" s="172"/>
      <c r="AN342" s="172"/>
      <c r="AO342" s="172"/>
      <c r="AQ342" s="36"/>
    </row>
    <row r="343" spans="1:43" s="1" customFormat="1" ht="12.75" customHeight="1" x14ac:dyDescent="0.25">
      <c r="A343" s="54" t="s">
        <v>276</v>
      </c>
      <c r="C343" s="1">
        <v>24</v>
      </c>
      <c r="D343" s="9" t="s">
        <v>841</v>
      </c>
      <c r="E343" s="171">
        <v>6.78</v>
      </c>
      <c r="F343" s="171">
        <v>8.4700000000000006</v>
      </c>
      <c r="H343" s="132"/>
      <c r="I343" s="132"/>
      <c r="J343" s="132"/>
      <c r="K343" s="132"/>
      <c r="L343" s="132"/>
      <c r="M343" s="132"/>
      <c r="N343" s="11">
        <f t="shared" ref="N343:N354" si="59">IF(F343&gt;0,(F343-E343)*(AD343+AE343+AF343)," ")</f>
        <v>0</v>
      </c>
      <c r="O343" s="11">
        <f t="shared" si="56"/>
        <v>3.3800000000000008</v>
      </c>
      <c r="P343" s="11">
        <f t="shared" si="57"/>
        <v>3.3800000000000008</v>
      </c>
      <c r="Q343" s="11"/>
      <c r="R343" s="11">
        <f t="shared" si="58"/>
        <v>3.3800000000000008</v>
      </c>
      <c r="S343" s="11"/>
      <c r="T343" s="178" t="s">
        <v>441</v>
      </c>
      <c r="V343" s="173"/>
      <c r="W343" s="173">
        <v>4</v>
      </c>
      <c r="X343" s="172"/>
      <c r="Y343" s="173">
        <v>1</v>
      </c>
      <c r="Z343" s="173"/>
      <c r="AA343" s="173">
        <v>1</v>
      </c>
      <c r="AB343" s="173">
        <v>1</v>
      </c>
      <c r="AC343" s="173"/>
      <c r="AD343" s="173"/>
      <c r="AE343" s="173"/>
      <c r="AF343" s="173"/>
      <c r="AG343" s="173"/>
      <c r="AH343" s="173">
        <v>1</v>
      </c>
      <c r="AI343" s="173">
        <v>1</v>
      </c>
      <c r="AJ343" s="173"/>
      <c r="AK343" s="173">
        <v>1</v>
      </c>
      <c r="AL343" s="172"/>
      <c r="AM343" s="172"/>
      <c r="AN343" s="172"/>
      <c r="AO343" s="172"/>
      <c r="AQ343" s="36"/>
    </row>
    <row r="344" spans="1:43" s="1" customFormat="1" ht="12.75" customHeight="1" x14ac:dyDescent="0.25">
      <c r="A344" s="54" t="s">
        <v>276</v>
      </c>
      <c r="C344" s="1">
        <v>24</v>
      </c>
      <c r="D344" s="9" t="s">
        <v>842</v>
      </c>
      <c r="E344" s="171">
        <v>8.4700000000000006</v>
      </c>
      <c r="F344" s="171">
        <v>9.48</v>
      </c>
      <c r="H344" s="132"/>
      <c r="I344" s="132"/>
      <c r="J344" s="132"/>
      <c r="K344" s="132"/>
      <c r="L344" s="132"/>
      <c r="M344" s="132"/>
      <c r="N344" s="11">
        <f t="shared" si="59"/>
        <v>0</v>
      </c>
      <c r="O344" s="11">
        <f t="shared" si="56"/>
        <v>2.0199999999999996</v>
      </c>
      <c r="P344" s="11">
        <f t="shared" si="57"/>
        <v>2.0199999999999996</v>
      </c>
      <c r="Q344" s="11"/>
      <c r="R344" s="11">
        <f t="shared" si="58"/>
        <v>2.0199999999999996</v>
      </c>
      <c r="S344" s="11"/>
      <c r="T344" s="178"/>
      <c r="V344" s="173"/>
      <c r="W344" s="173">
        <v>4</v>
      </c>
      <c r="X344" s="172"/>
      <c r="Y344" s="173">
        <v>1</v>
      </c>
      <c r="Z344" s="173"/>
      <c r="AA344" s="173">
        <v>1</v>
      </c>
      <c r="AB344" s="173">
        <v>1</v>
      </c>
      <c r="AC344" s="173"/>
      <c r="AD344" s="173"/>
      <c r="AE344" s="173"/>
      <c r="AF344" s="173"/>
      <c r="AG344" s="173"/>
      <c r="AH344" s="173">
        <v>1</v>
      </c>
      <c r="AI344" s="173">
        <v>1</v>
      </c>
      <c r="AJ344" s="173"/>
      <c r="AK344" s="173">
        <v>1</v>
      </c>
      <c r="AL344" s="172"/>
      <c r="AM344" s="172"/>
      <c r="AN344" s="172"/>
      <c r="AO344" s="172"/>
      <c r="AQ344" s="36"/>
    </row>
    <row r="345" spans="1:43" s="1" customFormat="1" ht="12.75" customHeight="1" x14ac:dyDescent="0.25">
      <c r="A345" s="54" t="s">
        <v>276</v>
      </c>
      <c r="C345" s="1">
        <v>24</v>
      </c>
      <c r="D345" s="9" t="s">
        <v>843</v>
      </c>
      <c r="E345" s="171">
        <v>9.48</v>
      </c>
      <c r="F345" s="171">
        <v>11.56</v>
      </c>
      <c r="H345" s="132"/>
      <c r="I345" s="132"/>
      <c r="J345" s="132"/>
      <c r="K345" s="132"/>
      <c r="L345" s="132"/>
      <c r="M345" s="132"/>
      <c r="N345" s="11">
        <f t="shared" si="59"/>
        <v>0</v>
      </c>
      <c r="O345" s="11">
        <f t="shared" si="56"/>
        <v>4.16</v>
      </c>
      <c r="P345" s="11">
        <f t="shared" si="57"/>
        <v>4.16</v>
      </c>
      <c r="Q345" s="11"/>
      <c r="R345" s="11">
        <f t="shared" si="58"/>
        <v>4.16</v>
      </c>
      <c r="S345" s="11"/>
      <c r="T345" s="178"/>
      <c r="V345" s="173"/>
      <c r="W345" s="173">
        <v>4</v>
      </c>
      <c r="X345" s="172"/>
      <c r="Y345" s="173">
        <v>1</v>
      </c>
      <c r="Z345" s="173"/>
      <c r="AA345" s="173">
        <v>1</v>
      </c>
      <c r="AB345" s="173">
        <v>1</v>
      </c>
      <c r="AC345" s="173"/>
      <c r="AD345" s="173"/>
      <c r="AE345" s="173"/>
      <c r="AF345" s="173"/>
      <c r="AG345" s="173"/>
      <c r="AH345" s="173">
        <v>1</v>
      </c>
      <c r="AI345" s="173">
        <v>1</v>
      </c>
      <c r="AJ345" s="173"/>
      <c r="AK345" s="173">
        <v>1</v>
      </c>
      <c r="AL345" s="172"/>
      <c r="AM345" s="172"/>
      <c r="AN345" s="172"/>
      <c r="AO345" s="172"/>
      <c r="AQ345" s="36"/>
    </row>
    <row r="346" spans="1:43" s="1" customFormat="1" ht="12.75" customHeight="1" x14ac:dyDescent="0.25">
      <c r="A346" s="54" t="s">
        <v>276</v>
      </c>
      <c r="C346" s="1">
        <v>24</v>
      </c>
      <c r="D346" s="9"/>
      <c r="E346" s="171">
        <v>12.63</v>
      </c>
      <c r="F346" s="171">
        <v>12.74</v>
      </c>
      <c r="H346" s="132"/>
      <c r="I346" s="132"/>
      <c r="J346" s="132"/>
      <c r="K346" s="132"/>
      <c r="L346" s="132"/>
      <c r="M346" s="132"/>
      <c r="N346" s="11">
        <f t="shared" si="59"/>
        <v>0</v>
      </c>
      <c r="O346" s="11">
        <f t="shared" si="56"/>
        <v>0.21999999999999886</v>
      </c>
      <c r="P346" s="11">
        <f t="shared" si="57"/>
        <v>0.21999999999999886</v>
      </c>
      <c r="Q346" s="11"/>
      <c r="R346" s="11">
        <f t="shared" si="58"/>
        <v>0.21999999999999886</v>
      </c>
      <c r="S346" s="11"/>
      <c r="T346" s="178" t="s">
        <v>441</v>
      </c>
      <c r="V346" s="173"/>
      <c r="W346" s="173">
        <v>4</v>
      </c>
      <c r="X346" s="172"/>
      <c r="Y346" s="173">
        <v>1</v>
      </c>
      <c r="Z346" s="173"/>
      <c r="AA346" s="173">
        <v>1</v>
      </c>
      <c r="AB346" s="173">
        <v>1</v>
      </c>
      <c r="AC346" s="173"/>
      <c r="AD346" s="173"/>
      <c r="AE346" s="173"/>
      <c r="AF346" s="173"/>
      <c r="AG346" s="173"/>
      <c r="AH346" s="173">
        <v>1</v>
      </c>
      <c r="AI346" s="173">
        <v>1</v>
      </c>
      <c r="AJ346" s="173"/>
      <c r="AK346" s="173">
        <v>1</v>
      </c>
      <c r="AL346" s="172"/>
      <c r="AM346" s="172"/>
      <c r="AN346" s="172"/>
      <c r="AO346" s="172"/>
      <c r="AQ346" s="36"/>
    </row>
    <row r="347" spans="1:43" s="1" customFormat="1" ht="12.75" customHeight="1" x14ac:dyDescent="0.25">
      <c r="A347" s="54" t="s">
        <v>276</v>
      </c>
      <c r="C347" s="1">
        <v>24</v>
      </c>
      <c r="D347" s="9"/>
      <c r="E347" s="171">
        <v>12.74</v>
      </c>
      <c r="F347" s="171">
        <v>12.86</v>
      </c>
      <c r="H347" s="132"/>
      <c r="I347" s="132"/>
      <c r="J347" s="132"/>
      <c r="K347" s="132"/>
      <c r="L347" s="132"/>
      <c r="M347" s="132"/>
      <c r="N347" s="11">
        <f t="shared" si="59"/>
        <v>0</v>
      </c>
      <c r="O347" s="11">
        <f t="shared" si="56"/>
        <v>0.23999999999999844</v>
      </c>
      <c r="P347" s="11">
        <f t="shared" si="57"/>
        <v>0.23999999999999844</v>
      </c>
      <c r="Q347" s="11"/>
      <c r="R347" s="11">
        <f t="shared" si="58"/>
        <v>0.23999999999999844</v>
      </c>
      <c r="S347" s="11"/>
      <c r="T347" s="178" t="s">
        <v>441</v>
      </c>
      <c r="V347" s="173"/>
      <c r="W347" s="173">
        <v>4</v>
      </c>
      <c r="X347" s="172"/>
      <c r="Y347" s="173">
        <v>1</v>
      </c>
      <c r="Z347" s="173"/>
      <c r="AA347" s="173">
        <v>1</v>
      </c>
      <c r="AB347" s="173">
        <v>1</v>
      </c>
      <c r="AC347" s="173"/>
      <c r="AD347" s="173"/>
      <c r="AE347" s="173"/>
      <c r="AF347" s="173"/>
      <c r="AG347" s="173"/>
      <c r="AH347" s="173">
        <v>1</v>
      </c>
      <c r="AI347" s="173">
        <v>1</v>
      </c>
      <c r="AJ347" s="173"/>
      <c r="AK347" s="173">
        <v>1</v>
      </c>
      <c r="AL347" s="172"/>
      <c r="AM347" s="172"/>
      <c r="AN347" s="172"/>
      <c r="AO347" s="173"/>
      <c r="AQ347" s="36"/>
    </row>
    <row r="348" spans="1:43" s="1" customFormat="1" ht="12.75" customHeight="1" x14ac:dyDescent="0.25">
      <c r="A348" s="54" t="s">
        <v>276</v>
      </c>
      <c r="C348" s="1">
        <v>24</v>
      </c>
      <c r="D348" s="173"/>
      <c r="E348" s="185">
        <v>12.86</v>
      </c>
      <c r="F348" s="185">
        <v>12.93</v>
      </c>
      <c r="H348" s="132"/>
      <c r="I348" s="132"/>
      <c r="J348" s="132"/>
      <c r="K348" s="132"/>
      <c r="L348" s="132"/>
      <c r="M348" s="132"/>
      <c r="N348" s="11">
        <f t="shared" si="59"/>
        <v>0</v>
      </c>
      <c r="O348" s="11">
        <f t="shared" si="56"/>
        <v>0.14000000000000057</v>
      </c>
      <c r="P348" s="11">
        <f t="shared" si="57"/>
        <v>0.14000000000000057</v>
      </c>
      <c r="Q348" s="11"/>
      <c r="R348" s="11">
        <f t="shared" si="58"/>
        <v>0.14000000000000057</v>
      </c>
      <c r="S348" s="11"/>
      <c r="T348" s="12"/>
      <c r="V348" s="4"/>
      <c r="W348" s="173">
        <v>4</v>
      </c>
      <c r="X348" s="173"/>
      <c r="Y348" s="246">
        <v>1</v>
      </c>
      <c r="Z348" s="173"/>
      <c r="AA348" s="246">
        <v>1</v>
      </c>
      <c r="AB348" s="173">
        <v>1</v>
      </c>
      <c r="AC348" s="173"/>
      <c r="AD348" s="173"/>
      <c r="AE348" s="173"/>
      <c r="AF348" s="173"/>
      <c r="AG348" s="173"/>
      <c r="AH348" s="246">
        <v>1</v>
      </c>
      <c r="AI348" s="173">
        <v>1</v>
      </c>
      <c r="AJ348" s="173"/>
      <c r="AK348" s="246">
        <v>1</v>
      </c>
      <c r="AL348" s="173"/>
      <c r="AM348" s="173"/>
      <c r="AN348" s="173"/>
      <c r="AO348" s="173"/>
      <c r="AP348" s="173"/>
      <c r="AQ348" s="173"/>
    </row>
    <row r="349" spans="1:43" s="1" customFormat="1" ht="12.75" customHeight="1" x14ac:dyDescent="0.25">
      <c r="A349" s="54" t="s">
        <v>276</v>
      </c>
      <c r="C349" s="1">
        <v>24</v>
      </c>
      <c r="D349" s="172"/>
      <c r="E349" s="185">
        <v>12.93</v>
      </c>
      <c r="F349" s="185">
        <v>13.39</v>
      </c>
      <c r="H349" s="132"/>
      <c r="I349" s="132"/>
      <c r="J349" s="132"/>
      <c r="K349" s="132"/>
      <c r="L349" s="132"/>
      <c r="M349" s="132"/>
      <c r="N349" s="11">
        <f t="shared" si="59"/>
        <v>0</v>
      </c>
      <c r="O349" s="11">
        <f t="shared" si="56"/>
        <v>0.92000000000000171</v>
      </c>
      <c r="P349" s="11">
        <f t="shared" si="57"/>
        <v>0.92000000000000171</v>
      </c>
      <c r="Q349" s="11"/>
      <c r="R349" s="11">
        <f t="shared" si="58"/>
        <v>0.92000000000000171</v>
      </c>
      <c r="S349" s="11"/>
      <c r="T349" s="12"/>
      <c r="V349" s="4"/>
      <c r="W349" s="173">
        <v>4</v>
      </c>
      <c r="X349" s="172"/>
      <c r="Y349" s="246">
        <v>1</v>
      </c>
      <c r="Z349" s="173"/>
      <c r="AA349" s="246">
        <v>1</v>
      </c>
      <c r="AB349" s="173">
        <v>1</v>
      </c>
      <c r="AC349" s="173"/>
      <c r="AD349" s="173"/>
      <c r="AE349" s="173"/>
      <c r="AF349" s="173"/>
      <c r="AG349" s="173"/>
      <c r="AH349" s="246">
        <v>1</v>
      </c>
      <c r="AI349" s="173">
        <v>1</v>
      </c>
      <c r="AJ349" s="173"/>
      <c r="AK349" s="246">
        <v>1</v>
      </c>
      <c r="AL349" s="172"/>
      <c r="AM349" s="172"/>
      <c r="AN349" s="172"/>
      <c r="AO349" s="172"/>
      <c r="AP349" s="172"/>
      <c r="AQ349" s="172"/>
    </row>
    <row r="350" spans="1:43" s="1" customFormat="1" ht="12.75" customHeight="1" x14ac:dyDescent="0.25">
      <c r="A350" s="54" t="s">
        <v>276</v>
      </c>
      <c r="C350" s="1">
        <v>24</v>
      </c>
      <c r="D350" s="9"/>
      <c r="E350" s="185">
        <v>13.39</v>
      </c>
      <c r="F350" s="185">
        <v>13.42</v>
      </c>
      <c r="H350" s="132"/>
      <c r="I350" s="132"/>
      <c r="J350" s="132"/>
      <c r="K350" s="132"/>
      <c r="L350" s="132"/>
      <c r="M350" s="132"/>
      <c r="N350" s="11">
        <f t="shared" si="59"/>
        <v>0</v>
      </c>
      <c r="O350" s="11">
        <f t="shared" si="56"/>
        <v>5.9999999999998721E-2</v>
      </c>
      <c r="P350" s="11">
        <f t="shared" si="57"/>
        <v>5.9999999999998721E-2</v>
      </c>
      <c r="Q350" s="11"/>
      <c r="R350" s="11">
        <f t="shared" si="58"/>
        <v>5.9999999999998721E-2</v>
      </c>
      <c r="S350" s="11"/>
      <c r="T350" s="12"/>
      <c r="V350" s="4"/>
      <c r="W350" s="173">
        <v>5</v>
      </c>
      <c r="X350" s="172"/>
      <c r="Y350" s="246">
        <v>1</v>
      </c>
      <c r="Z350" s="173"/>
      <c r="AA350" s="246">
        <v>1</v>
      </c>
      <c r="AB350" s="173">
        <v>1</v>
      </c>
      <c r="AC350" s="173"/>
      <c r="AD350" s="173"/>
      <c r="AE350" s="173"/>
      <c r="AF350" s="173"/>
      <c r="AG350" s="173"/>
      <c r="AH350" s="246">
        <v>1</v>
      </c>
      <c r="AI350" s="173">
        <v>1</v>
      </c>
      <c r="AJ350" s="173"/>
      <c r="AK350" s="246">
        <v>1</v>
      </c>
      <c r="AL350" s="172"/>
      <c r="AM350" s="172"/>
      <c r="AN350" s="172"/>
      <c r="AO350" s="173">
        <v>1</v>
      </c>
      <c r="AP350" s="172"/>
      <c r="AQ350" s="172" t="s">
        <v>712</v>
      </c>
    </row>
    <row r="351" spans="1:43" s="1" customFormat="1" ht="12.75" customHeight="1" x14ac:dyDescent="0.25">
      <c r="A351" s="54" t="s">
        <v>276</v>
      </c>
      <c r="C351" s="1">
        <v>24</v>
      </c>
      <c r="D351" s="9"/>
      <c r="E351" s="185">
        <v>13.42</v>
      </c>
      <c r="F351" s="185">
        <v>13.51</v>
      </c>
      <c r="H351" s="132"/>
      <c r="I351" s="132"/>
      <c r="J351" s="132"/>
      <c r="K351" s="132"/>
      <c r="L351" s="132"/>
      <c r="M351" s="132"/>
      <c r="N351" s="11">
        <f t="shared" si="59"/>
        <v>0</v>
      </c>
      <c r="O351" s="11">
        <f t="shared" si="56"/>
        <v>0.17999999999999972</v>
      </c>
      <c r="P351" s="11">
        <f t="shared" si="57"/>
        <v>0.17999999999999972</v>
      </c>
      <c r="Q351" s="11"/>
      <c r="R351" s="11">
        <f t="shared" si="58"/>
        <v>0.17999999999999972</v>
      </c>
      <c r="S351" s="11"/>
      <c r="T351" s="12"/>
      <c r="V351" s="4"/>
      <c r="W351" s="173">
        <v>5</v>
      </c>
      <c r="X351" s="172"/>
      <c r="Y351" s="246">
        <v>1</v>
      </c>
      <c r="Z351" s="173"/>
      <c r="AA351" s="246">
        <v>1</v>
      </c>
      <c r="AB351" s="173">
        <v>1</v>
      </c>
      <c r="AC351" s="173"/>
      <c r="AD351" s="173"/>
      <c r="AE351" s="173"/>
      <c r="AF351" s="173"/>
      <c r="AG351" s="173"/>
      <c r="AH351" s="246">
        <v>1</v>
      </c>
      <c r="AI351" s="173">
        <v>1</v>
      </c>
      <c r="AJ351" s="173"/>
      <c r="AK351" s="246">
        <v>1</v>
      </c>
      <c r="AL351" s="172"/>
      <c r="AM351" s="172"/>
      <c r="AN351" s="172"/>
      <c r="AO351" s="172"/>
      <c r="AP351" s="172"/>
      <c r="AQ351" s="172" t="s">
        <v>713</v>
      </c>
    </row>
    <row r="352" spans="1:43" s="1" customFormat="1" ht="12.75" customHeight="1" x14ac:dyDescent="0.25">
      <c r="A352" s="54" t="s">
        <v>276</v>
      </c>
      <c r="C352" s="1">
        <v>24</v>
      </c>
      <c r="D352" s="9"/>
      <c r="E352" s="185">
        <v>13.51</v>
      </c>
      <c r="F352" s="185">
        <v>13.54</v>
      </c>
      <c r="H352" s="132"/>
      <c r="I352" s="132"/>
      <c r="J352" s="132"/>
      <c r="K352" s="132"/>
      <c r="L352" s="132"/>
      <c r="M352" s="132"/>
      <c r="N352" s="11">
        <f t="shared" si="59"/>
        <v>0</v>
      </c>
      <c r="O352" s="11">
        <f t="shared" si="56"/>
        <v>5.9999999999998721E-2</v>
      </c>
      <c r="P352" s="11">
        <f t="shared" si="57"/>
        <v>5.9999999999998721E-2</v>
      </c>
      <c r="Q352" s="11"/>
      <c r="R352" s="11">
        <f t="shared" si="58"/>
        <v>5.9999999999998721E-2</v>
      </c>
      <c r="S352" s="11"/>
      <c r="T352" s="12"/>
      <c r="V352" s="4"/>
      <c r="W352" s="173">
        <v>5</v>
      </c>
      <c r="X352" s="172"/>
      <c r="Y352" s="246">
        <v>1</v>
      </c>
      <c r="Z352" s="173"/>
      <c r="AA352" s="246">
        <v>1</v>
      </c>
      <c r="AB352" s="173">
        <v>1</v>
      </c>
      <c r="AC352" s="173"/>
      <c r="AD352" s="173"/>
      <c r="AE352" s="173"/>
      <c r="AF352" s="173"/>
      <c r="AG352" s="173"/>
      <c r="AH352" s="246">
        <v>1</v>
      </c>
      <c r="AI352" s="173">
        <v>1</v>
      </c>
      <c r="AJ352" s="173"/>
      <c r="AK352" s="246">
        <v>1</v>
      </c>
      <c r="AL352" s="172"/>
      <c r="AM352" s="172"/>
      <c r="AN352" s="172"/>
      <c r="AO352" s="172"/>
      <c r="AP352" s="172"/>
      <c r="AQ352" s="172" t="s">
        <v>713</v>
      </c>
    </row>
    <row r="353" spans="1:45" s="1" customFormat="1" ht="12.75" customHeight="1" x14ac:dyDescent="0.25">
      <c r="A353" s="54" t="s">
        <v>276</v>
      </c>
      <c r="C353" s="1">
        <v>24</v>
      </c>
      <c r="D353" s="9"/>
      <c r="E353" s="185">
        <v>13.54</v>
      </c>
      <c r="F353" s="185">
        <v>13.6</v>
      </c>
      <c r="H353" s="132"/>
      <c r="I353" s="132"/>
      <c r="J353" s="132"/>
      <c r="K353" s="132"/>
      <c r="L353" s="132"/>
      <c r="M353" s="132"/>
      <c r="N353" s="11">
        <f t="shared" si="59"/>
        <v>0</v>
      </c>
      <c r="O353" s="11">
        <f t="shared" si="56"/>
        <v>0.12000000000000099</v>
      </c>
      <c r="P353" s="11">
        <f t="shared" si="57"/>
        <v>0.12000000000000099</v>
      </c>
      <c r="Q353" s="11"/>
      <c r="R353" s="11">
        <f t="shared" si="58"/>
        <v>0.12000000000000099</v>
      </c>
      <c r="S353" s="11"/>
      <c r="T353" s="12"/>
      <c r="V353" s="4"/>
      <c r="W353" s="173">
        <v>4</v>
      </c>
      <c r="X353" s="172"/>
      <c r="Y353" s="246">
        <v>1</v>
      </c>
      <c r="Z353" s="173"/>
      <c r="AA353" s="246">
        <v>1</v>
      </c>
      <c r="AB353" s="173">
        <v>1</v>
      </c>
      <c r="AC353" s="173"/>
      <c r="AD353" s="173"/>
      <c r="AE353" s="173"/>
      <c r="AF353" s="173"/>
      <c r="AG353" s="173"/>
      <c r="AH353" s="246">
        <v>1</v>
      </c>
      <c r="AI353" s="173">
        <v>1</v>
      </c>
      <c r="AJ353" s="173"/>
      <c r="AK353" s="246">
        <v>1</v>
      </c>
      <c r="AL353" s="172"/>
      <c r="AM353" s="172"/>
      <c r="AN353" s="172"/>
      <c r="AO353" s="172"/>
      <c r="AP353" s="172"/>
      <c r="AQ353" s="172" t="s">
        <v>714</v>
      </c>
    </row>
    <row r="354" spans="1:45" ht="12.75" customHeight="1" x14ac:dyDescent="0.25">
      <c r="A354" s="54" t="s">
        <v>276</v>
      </c>
      <c r="C354" s="1">
        <v>24</v>
      </c>
      <c r="D354" s="9"/>
      <c r="E354" s="7">
        <v>13.6</v>
      </c>
      <c r="F354" s="7">
        <v>13.98</v>
      </c>
      <c r="H354" s="130"/>
      <c r="I354" s="130"/>
      <c r="J354" s="130"/>
      <c r="K354" s="130"/>
      <c r="L354" s="130"/>
      <c r="M354" s="130"/>
      <c r="N354" s="11">
        <f t="shared" si="59"/>
        <v>0</v>
      </c>
      <c r="O354" s="11">
        <f t="shared" si="56"/>
        <v>0.76000000000000156</v>
      </c>
      <c r="P354" s="11">
        <f t="shared" si="57"/>
        <v>0.76000000000000156</v>
      </c>
      <c r="Q354" s="11"/>
      <c r="R354" s="11">
        <f t="shared" si="58"/>
        <v>0.76000000000000156</v>
      </c>
      <c r="S354" s="11"/>
      <c r="T354" s="12" t="str">
        <f>IF($F354&gt;0,IF(AM354&gt;0,((F354-E354)*AM354)*5280," ")," ")</f>
        <v xml:space="preserve"> </v>
      </c>
      <c r="W354" s="4">
        <v>4</v>
      </c>
      <c r="Y354" s="37">
        <v>1</v>
      </c>
      <c r="AA354" s="37">
        <v>1</v>
      </c>
      <c r="AB354" s="4">
        <v>1</v>
      </c>
      <c r="AH354" s="37">
        <v>1</v>
      </c>
      <c r="AI354" s="4">
        <v>1</v>
      </c>
      <c r="AK354" s="37">
        <v>1</v>
      </c>
      <c r="AS354" s="325"/>
    </row>
    <row r="355" spans="1:45" ht="12.75" customHeight="1" x14ac:dyDescent="0.25">
      <c r="A355" s="54" t="s">
        <v>276</v>
      </c>
      <c r="C355" s="1">
        <v>24</v>
      </c>
      <c r="D355" s="9"/>
      <c r="E355" s="7"/>
      <c r="F355" s="7"/>
      <c r="H355" s="130"/>
      <c r="I355" s="130"/>
      <c r="J355" s="130"/>
      <c r="K355" s="130"/>
      <c r="L355" s="130"/>
      <c r="M355" s="130"/>
      <c r="N355" s="11"/>
      <c r="O355" s="11" t="str">
        <f t="shared" si="56"/>
        <v xml:space="preserve"> </v>
      </c>
      <c r="P355" s="11" t="str">
        <f t="shared" si="57"/>
        <v xml:space="preserve"> </v>
      </c>
      <c r="Q355" s="62">
        <v>0.19</v>
      </c>
      <c r="R355" s="11" t="str">
        <f t="shared" si="58"/>
        <v xml:space="preserve"> </v>
      </c>
      <c r="S355" s="62">
        <v>0.19</v>
      </c>
      <c r="T355" s="86"/>
      <c r="V355" s="4" t="s">
        <v>705</v>
      </c>
      <c r="Y355" s="37"/>
      <c r="AA355" s="37"/>
      <c r="AH355" s="37"/>
      <c r="AK355" s="37"/>
      <c r="AS355" s="325"/>
    </row>
    <row r="356" spans="1:45" ht="12.75" customHeight="1" x14ac:dyDescent="0.25">
      <c r="A356" s="54" t="s">
        <v>276</v>
      </c>
      <c r="C356" s="1">
        <v>24</v>
      </c>
      <c r="D356" s="9"/>
      <c r="E356" s="7"/>
      <c r="F356" s="7"/>
      <c r="H356" s="130"/>
      <c r="I356" s="130"/>
      <c r="J356" s="130"/>
      <c r="K356" s="130"/>
      <c r="L356" s="130"/>
      <c r="M356" s="130"/>
      <c r="N356" s="11"/>
      <c r="O356" s="11" t="str">
        <f t="shared" si="56"/>
        <v xml:space="preserve"> </v>
      </c>
      <c r="P356" s="11" t="str">
        <f t="shared" si="57"/>
        <v xml:space="preserve"> </v>
      </c>
      <c r="Q356" s="62">
        <v>0.23</v>
      </c>
      <c r="R356" s="11" t="str">
        <f t="shared" si="58"/>
        <v xml:space="preserve"> </v>
      </c>
      <c r="S356" s="62">
        <v>0.18</v>
      </c>
      <c r="T356" s="86"/>
      <c r="V356" s="4" t="s">
        <v>706</v>
      </c>
      <c r="Y356" s="37"/>
      <c r="AA356" s="37"/>
      <c r="AH356" s="37"/>
      <c r="AK356" s="37"/>
      <c r="AS356" s="325"/>
    </row>
    <row r="357" spans="1:45" ht="12.75" customHeight="1" x14ac:dyDescent="0.25">
      <c r="A357" s="54" t="s">
        <v>276</v>
      </c>
      <c r="C357" s="1">
        <v>24</v>
      </c>
      <c r="D357" s="9"/>
      <c r="E357" s="7"/>
      <c r="F357" s="7"/>
      <c r="H357" s="130"/>
      <c r="I357" s="130"/>
      <c r="J357" s="130"/>
      <c r="K357" s="130"/>
      <c r="L357" s="130"/>
      <c r="M357" s="130"/>
      <c r="N357" s="11"/>
      <c r="O357" s="11" t="str">
        <f t="shared" si="56"/>
        <v xml:space="preserve"> </v>
      </c>
      <c r="P357" s="11" t="str">
        <f t="shared" si="57"/>
        <v xml:space="preserve"> </v>
      </c>
      <c r="Q357" s="62">
        <v>0.21</v>
      </c>
      <c r="R357" s="11" t="str">
        <f t="shared" si="58"/>
        <v xml:space="preserve"> </v>
      </c>
      <c r="S357" s="62">
        <v>0.21</v>
      </c>
      <c r="T357" s="86"/>
      <c r="V357" s="4" t="s">
        <v>707</v>
      </c>
      <c r="Y357" s="37"/>
      <c r="AA357" s="37"/>
      <c r="AH357" s="37"/>
      <c r="AK357" s="37"/>
      <c r="AS357" s="325"/>
    </row>
    <row r="358" spans="1:45" ht="12.75" customHeight="1" x14ac:dyDescent="0.25">
      <c r="A358" s="54" t="s">
        <v>276</v>
      </c>
      <c r="C358" s="1">
        <v>24</v>
      </c>
      <c r="D358" s="9"/>
      <c r="E358" s="7"/>
      <c r="F358" s="7"/>
      <c r="H358" s="130"/>
      <c r="I358" s="130"/>
      <c r="J358" s="130"/>
      <c r="K358" s="130"/>
      <c r="L358" s="130"/>
      <c r="M358" s="130"/>
      <c r="N358" s="11"/>
      <c r="O358" s="11" t="str">
        <f t="shared" si="56"/>
        <v xml:space="preserve"> </v>
      </c>
      <c r="P358" s="11" t="str">
        <f t="shared" si="57"/>
        <v xml:space="preserve"> </v>
      </c>
      <c r="Q358" s="62">
        <v>0.32</v>
      </c>
      <c r="R358" s="11" t="str">
        <f t="shared" si="58"/>
        <v xml:space="preserve"> </v>
      </c>
      <c r="S358" s="62">
        <v>0.26</v>
      </c>
      <c r="T358" s="86"/>
      <c r="V358" s="4" t="s">
        <v>708</v>
      </c>
      <c r="Y358" s="37"/>
      <c r="AA358" s="37"/>
      <c r="AH358" s="37"/>
      <c r="AK358" s="37"/>
      <c r="AS358" s="325"/>
    </row>
    <row r="359" spans="1:45" ht="12.75" customHeight="1" x14ac:dyDescent="0.25">
      <c r="A359" s="54" t="s">
        <v>276</v>
      </c>
      <c r="C359" s="1">
        <v>24</v>
      </c>
      <c r="D359" s="9"/>
      <c r="E359" s="7">
        <v>13.98</v>
      </c>
      <c r="F359" s="7">
        <v>15.23</v>
      </c>
      <c r="H359" s="199"/>
      <c r="I359" s="199"/>
      <c r="J359" s="199"/>
      <c r="K359" s="199"/>
      <c r="L359" s="199"/>
      <c r="M359" s="199"/>
      <c r="N359" s="11">
        <f>IF(F359&gt;0,(F359-E359)*(AD359+AE359+AF359)," ")</f>
        <v>0</v>
      </c>
      <c r="O359" s="11">
        <f t="shared" si="56"/>
        <v>2.5</v>
      </c>
      <c r="P359" s="11">
        <f t="shared" si="57"/>
        <v>2.5</v>
      </c>
      <c r="Q359" s="11"/>
      <c r="R359" s="11">
        <f t="shared" si="58"/>
        <v>2.5</v>
      </c>
      <c r="S359" s="11"/>
      <c r="T359" s="12" t="str">
        <f>IF($F359&gt;0,IF(AM359&gt;0,((F359-E359)*AM359)*5280," ")," ")</f>
        <v xml:space="preserve"> </v>
      </c>
      <c r="W359" s="4">
        <v>4</v>
      </c>
      <c r="Y359" s="37">
        <v>1</v>
      </c>
      <c r="AA359" s="37">
        <v>1</v>
      </c>
      <c r="AB359" s="4">
        <v>1</v>
      </c>
      <c r="AH359" s="37">
        <v>1</v>
      </c>
      <c r="AI359" s="4">
        <v>1</v>
      </c>
      <c r="AK359" s="37">
        <v>1</v>
      </c>
      <c r="AS359" s="325"/>
    </row>
    <row r="360" spans="1:45" ht="12.75" customHeight="1" x14ac:dyDescent="0.25">
      <c r="A360" s="54" t="s">
        <v>276</v>
      </c>
      <c r="C360" s="1">
        <v>24</v>
      </c>
      <c r="D360" s="9"/>
      <c r="E360" s="7">
        <v>15.23</v>
      </c>
      <c r="F360" s="7">
        <v>15.93</v>
      </c>
      <c r="H360" s="131">
        <f>SUM(N335:N360)</f>
        <v>0</v>
      </c>
      <c r="I360" s="131">
        <f>SUM(O335:O360)</f>
        <v>29.72</v>
      </c>
      <c r="J360" s="131">
        <f>SUM(P335:P360)</f>
        <v>29.72</v>
      </c>
      <c r="K360" s="131">
        <f t="shared" ref="K360:M360" si="60">SUM(Q335:Q360)</f>
        <v>2.38</v>
      </c>
      <c r="L360" s="131">
        <f t="shared" si="60"/>
        <v>29.72</v>
      </c>
      <c r="M360" s="131">
        <f t="shared" si="60"/>
        <v>1.7499999999999998</v>
      </c>
      <c r="N360" s="11">
        <f>IF(F360&gt;0,(F360-E360)*(AD360+AE360+AF360)," ")</f>
        <v>0</v>
      </c>
      <c r="O360" s="11">
        <f t="shared" si="56"/>
        <v>1.3999999999999986</v>
      </c>
      <c r="P360" s="11">
        <f t="shared" si="57"/>
        <v>1.3999999999999986</v>
      </c>
      <c r="Q360" s="11"/>
      <c r="R360" s="11">
        <f t="shared" si="58"/>
        <v>1.3999999999999986</v>
      </c>
      <c r="S360" s="11"/>
      <c r="T360" s="12" t="str">
        <f>IF($F360&gt;0,IF(AM360&gt;0,((F360-E360)*AM360)*5280," ")," ")</f>
        <v xml:space="preserve"> </v>
      </c>
      <c r="W360" s="4">
        <v>4</v>
      </c>
      <c r="Y360" s="37">
        <v>1</v>
      </c>
      <c r="AA360" s="37">
        <v>1</v>
      </c>
      <c r="AB360" s="4">
        <v>1</v>
      </c>
      <c r="AH360" s="37">
        <v>1</v>
      </c>
      <c r="AI360" s="4">
        <v>1</v>
      </c>
      <c r="AK360" s="37">
        <v>1</v>
      </c>
      <c r="AS360" s="325"/>
    </row>
    <row r="361" spans="1:45" s="16" customFormat="1" ht="12.75" customHeight="1" x14ac:dyDescent="0.25">
      <c r="D361" s="17"/>
      <c r="E361" s="18"/>
      <c r="F361" s="18"/>
      <c r="N361" s="19"/>
      <c r="O361" s="19"/>
      <c r="P361" s="19"/>
      <c r="Q361" s="19"/>
      <c r="R361" s="19"/>
      <c r="S361" s="19"/>
      <c r="T361" s="20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Q361" s="17"/>
    </row>
    <row r="362" spans="1:45" s="16" customFormat="1" ht="12.75" customHeight="1" x14ac:dyDescent="0.25">
      <c r="D362" s="17"/>
      <c r="E362" s="18"/>
      <c r="F362" s="18"/>
      <c r="N362" s="19" t="str">
        <f t="shared" ref="N362:N401" si="61">IF(F362&gt;0,(F362-E362)*(AD362+AE362+AF362)," ")</f>
        <v xml:space="preserve"> </v>
      </c>
      <c r="O362" s="19" t="str">
        <f>IF($F362&gt;0,IF(S362&gt;0,($F362-$E362)*S362," ")," ")</f>
        <v xml:space="preserve"> </v>
      </c>
      <c r="P362" s="19" t="str">
        <f t="shared" ref="P362:P401" si="62">IF(($F362-$E362)*(AA362+AH362)&gt;0,($F362-$E362)*(AA362+AH362)," ")</f>
        <v xml:space="preserve"> </v>
      </c>
      <c r="Q362" s="19"/>
      <c r="R362" s="19" t="str">
        <f t="shared" ref="R362:R382" si="63">IF(($F362-$E362)*(AB362+AI362)&gt;0,($F362-$E362)*(AB362+AI362)," ")</f>
        <v xml:space="preserve"> </v>
      </c>
      <c r="S362" s="19"/>
      <c r="T362" s="20" t="str">
        <f>IF($F362&gt;0,IF(AM362&gt;0,AM362," ")," ")</f>
        <v xml:space="preserve"> </v>
      </c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Q362" s="17"/>
    </row>
    <row r="363" spans="1:45" s="16" customFormat="1" ht="12.75" customHeight="1" x14ac:dyDescent="0.25">
      <c r="D363" s="17"/>
      <c r="E363" s="18"/>
      <c r="F363" s="18"/>
      <c r="N363" s="19" t="str">
        <f t="shared" si="61"/>
        <v xml:space="preserve"> </v>
      </c>
      <c r="O363" s="19" t="str">
        <f>IF($F363&gt;0,IF(S363&gt;0,($F363-$E363)*S363," ")," ")</f>
        <v xml:space="preserve"> </v>
      </c>
      <c r="P363" s="19" t="str">
        <f t="shared" si="62"/>
        <v xml:space="preserve"> </v>
      </c>
      <c r="Q363" s="19"/>
      <c r="R363" s="19" t="str">
        <f t="shared" si="63"/>
        <v xml:space="preserve"> </v>
      </c>
      <c r="S363" s="19"/>
      <c r="T363" s="20" t="str">
        <f>IF($F363&gt;0,IF(AM363&gt;0,AM363," ")," ")</f>
        <v xml:space="preserve"> </v>
      </c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Q363" s="17"/>
    </row>
    <row r="364" spans="1:45" s="1" customFormat="1" ht="12.75" customHeight="1" x14ac:dyDescent="0.25">
      <c r="A364" s="60" t="s">
        <v>306</v>
      </c>
      <c r="C364" s="1">
        <v>2</v>
      </c>
      <c r="D364" s="14" t="s">
        <v>608</v>
      </c>
      <c r="E364" s="35">
        <v>27.25</v>
      </c>
      <c r="F364" s="35">
        <v>27.41</v>
      </c>
      <c r="H364" s="132"/>
      <c r="I364" s="132"/>
      <c r="J364" s="132"/>
      <c r="K364" s="132"/>
      <c r="L364" s="132"/>
      <c r="M364" s="132"/>
      <c r="N364" s="11">
        <f t="shared" si="61"/>
        <v>0.32000000000000028</v>
      </c>
      <c r="O364" s="11">
        <f t="shared" ref="O364:O400" si="64">IF(($F364-$E364)*(Y364+AK364)&gt;0,($F364-$E364)*(Y364+AK364)," ")</f>
        <v>0.32000000000000028</v>
      </c>
      <c r="P364" s="11">
        <f t="shared" si="62"/>
        <v>0.32000000000000028</v>
      </c>
      <c r="Q364" s="11"/>
      <c r="R364" s="11" t="str">
        <f t="shared" si="63"/>
        <v xml:space="preserve"> </v>
      </c>
      <c r="S364" s="11"/>
      <c r="T364" s="12" t="str">
        <f t="shared" ref="T364:T382" si="65">IF($F364&gt;0,IF(AM364&gt;0,((F364-E364)*AM364)*5280," ")," ")</f>
        <v xml:space="preserve"> </v>
      </c>
      <c r="V364" s="4" t="s">
        <v>20</v>
      </c>
      <c r="W364" s="4">
        <v>5</v>
      </c>
      <c r="X364" s="9"/>
      <c r="Y364" s="4">
        <v>1</v>
      </c>
      <c r="Z364" s="9"/>
      <c r="AA364" s="4">
        <v>1</v>
      </c>
      <c r="AB364" s="9"/>
      <c r="AC364" s="9"/>
      <c r="AD364" s="9"/>
      <c r="AE364" s="9">
        <v>2</v>
      </c>
      <c r="AF364" s="9"/>
      <c r="AG364" s="9"/>
      <c r="AH364" s="4">
        <v>1</v>
      </c>
      <c r="AI364" s="9"/>
      <c r="AJ364" s="9"/>
      <c r="AK364" s="4">
        <v>1</v>
      </c>
      <c r="AL364" s="9"/>
      <c r="AM364" s="4"/>
      <c r="AN364" s="9"/>
      <c r="AO364" s="9"/>
      <c r="AQ364" s="36" t="s">
        <v>42</v>
      </c>
    </row>
    <row r="365" spans="1:45" s="1" customFormat="1" ht="12.75" customHeight="1" x14ac:dyDescent="0.25">
      <c r="A365" s="54" t="s">
        <v>276</v>
      </c>
      <c r="C365" s="1">
        <v>2</v>
      </c>
      <c r="D365" s="9"/>
      <c r="E365" s="35">
        <v>27.41</v>
      </c>
      <c r="F365" s="35">
        <v>27.42</v>
      </c>
      <c r="H365" s="132"/>
      <c r="I365" s="132"/>
      <c r="J365" s="132"/>
      <c r="K365" s="132"/>
      <c r="L365" s="132"/>
      <c r="M365" s="132"/>
      <c r="N365" s="11">
        <f t="shared" si="61"/>
        <v>2.0000000000003126E-2</v>
      </c>
      <c r="O365" s="11">
        <f t="shared" si="64"/>
        <v>2.0000000000003126E-2</v>
      </c>
      <c r="P365" s="11">
        <f t="shared" si="62"/>
        <v>2.0000000000003126E-2</v>
      </c>
      <c r="Q365" s="11"/>
      <c r="R365" s="11" t="str">
        <f t="shared" si="63"/>
        <v xml:space="preserve"> </v>
      </c>
      <c r="S365" s="11"/>
      <c r="T365" s="12" t="str">
        <f t="shared" si="65"/>
        <v xml:space="preserve"> </v>
      </c>
      <c r="V365" s="4" t="s">
        <v>20</v>
      </c>
      <c r="W365" s="4">
        <v>5</v>
      </c>
      <c r="X365" s="9"/>
      <c r="Y365" s="4">
        <v>1</v>
      </c>
      <c r="Z365" s="9"/>
      <c r="AA365" s="4">
        <v>1</v>
      </c>
      <c r="AB365" s="9"/>
      <c r="AC365" s="9"/>
      <c r="AD365" s="9"/>
      <c r="AE365" s="9"/>
      <c r="AF365" s="9">
        <v>2</v>
      </c>
      <c r="AG365" s="9"/>
      <c r="AH365" s="4">
        <v>1</v>
      </c>
      <c r="AI365" s="9"/>
      <c r="AJ365" s="9"/>
      <c r="AK365" s="4">
        <v>1</v>
      </c>
      <c r="AL365" s="9"/>
      <c r="AM365" s="4"/>
      <c r="AN365" s="9"/>
      <c r="AO365" s="9">
        <v>1</v>
      </c>
      <c r="AQ365" s="36" t="s">
        <v>42</v>
      </c>
    </row>
    <row r="366" spans="1:45" s="1" customFormat="1" ht="12.75" customHeight="1" x14ac:dyDescent="0.25">
      <c r="A366" s="54" t="s">
        <v>276</v>
      </c>
      <c r="C366" s="1">
        <v>2</v>
      </c>
      <c r="D366" s="9"/>
      <c r="E366" s="35">
        <v>27.42</v>
      </c>
      <c r="F366" s="35">
        <v>27.49</v>
      </c>
      <c r="H366" s="132"/>
      <c r="I366" s="132"/>
      <c r="J366" s="132"/>
      <c r="K366" s="132"/>
      <c r="L366" s="132"/>
      <c r="M366" s="132"/>
      <c r="N366" s="11">
        <f t="shared" si="61"/>
        <v>6.9999999999996732E-2</v>
      </c>
      <c r="O366" s="11">
        <f t="shared" si="64"/>
        <v>0.13999999999999346</v>
      </c>
      <c r="P366" s="11">
        <f t="shared" si="62"/>
        <v>0.13999999999999346</v>
      </c>
      <c r="Q366" s="11"/>
      <c r="R366" s="11" t="str">
        <f t="shared" si="63"/>
        <v xml:space="preserve"> </v>
      </c>
      <c r="S366" s="11"/>
      <c r="T366" s="12">
        <f t="shared" si="65"/>
        <v>369.59999999998274</v>
      </c>
      <c r="V366" s="4" t="s">
        <v>20</v>
      </c>
      <c r="W366" s="4">
        <v>5</v>
      </c>
      <c r="X366" s="9"/>
      <c r="Y366" s="4">
        <v>1</v>
      </c>
      <c r="Z366" s="9"/>
      <c r="AA366" s="4">
        <v>1</v>
      </c>
      <c r="AB366" s="9"/>
      <c r="AC366" s="9"/>
      <c r="AD366" s="9"/>
      <c r="AE366" s="9"/>
      <c r="AF366" s="9">
        <v>1</v>
      </c>
      <c r="AG366" s="9"/>
      <c r="AH366" s="4">
        <v>1</v>
      </c>
      <c r="AI366" s="9"/>
      <c r="AJ366" s="9"/>
      <c r="AK366" s="4">
        <v>1</v>
      </c>
      <c r="AL366" s="9"/>
      <c r="AM366" s="4">
        <v>1</v>
      </c>
      <c r="AN366" s="9"/>
      <c r="AO366" s="9"/>
      <c r="AQ366" s="36" t="s">
        <v>18</v>
      </c>
    </row>
    <row r="367" spans="1:45" s="1" customFormat="1" ht="12.75" customHeight="1" x14ac:dyDescent="0.25">
      <c r="A367" s="54" t="s">
        <v>276</v>
      </c>
      <c r="C367" s="1">
        <v>2</v>
      </c>
      <c r="D367" s="9"/>
      <c r="E367" s="35">
        <v>27.49</v>
      </c>
      <c r="F367" s="35">
        <v>27.55</v>
      </c>
      <c r="H367" s="132"/>
      <c r="I367" s="132"/>
      <c r="J367" s="132"/>
      <c r="K367" s="132"/>
      <c r="L367" s="132"/>
      <c r="M367" s="132"/>
      <c r="N367" s="11">
        <f t="shared" si="61"/>
        <v>6.0000000000002274E-2</v>
      </c>
      <c r="O367" s="11">
        <f t="shared" si="64"/>
        <v>0.12000000000000455</v>
      </c>
      <c r="P367" s="11">
        <f t="shared" si="62"/>
        <v>0.12000000000000455</v>
      </c>
      <c r="Q367" s="11"/>
      <c r="R367" s="11" t="str">
        <f t="shared" si="63"/>
        <v xml:space="preserve"> </v>
      </c>
      <c r="S367" s="11"/>
      <c r="T367" s="12">
        <f t="shared" si="65"/>
        <v>316.80000000001201</v>
      </c>
      <c r="V367" s="4" t="s">
        <v>20</v>
      </c>
      <c r="W367" s="4">
        <v>5</v>
      </c>
      <c r="X367" s="9"/>
      <c r="Y367" s="4">
        <v>1</v>
      </c>
      <c r="Z367" s="9"/>
      <c r="AA367" s="4">
        <v>1</v>
      </c>
      <c r="AB367" s="9"/>
      <c r="AC367" s="9"/>
      <c r="AD367" s="9"/>
      <c r="AE367" s="9"/>
      <c r="AF367" s="9">
        <v>1</v>
      </c>
      <c r="AG367" s="9"/>
      <c r="AH367" s="4">
        <v>1</v>
      </c>
      <c r="AI367" s="9"/>
      <c r="AJ367" s="9"/>
      <c r="AK367" s="4">
        <v>1</v>
      </c>
      <c r="AL367" s="9"/>
      <c r="AM367" s="4">
        <v>1</v>
      </c>
      <c r="AN367" s="9"/>
      <c r="AO367" s="9"/>
      <c r="AQ367" s="36" t="s">
        <v>22</v>
      </c>
    </row>
    <row r="368" spans="1:45" s="1" customFormat="1" ht="12.75" customHeight="1" x14ac:dyDescent="0.25">
      <c r="A368" s="54" t="s">
        <v>276</v>
      </c>
      <c r="C368" s="1">
        <v>2</v>
      </c>
      <c r="D368" s="9"/>
      <c r="E368" s="35">
        <v>27.55</v>
      </c>
      <c r="F368" s="35">
        <v>27.58</v>
      </c>
      <c r="H368" s="132"/>
      <c r="I368" s="132"/>
      <c r="J368" s="132"/>
      <c r="K368" s="132"/>
      <c r="L368" s="132"/>
      <c r="M368" s="132"/>
      <c r="N368" s="11">
        <f t="shared" si="61"/>
        <v>2.9999999999997584E-2</v>
      </c>
      <c r="O368" s="11" t="str">
        <f t="shared" si="64"/>
        <v xml:space="preserve"> </v>
      </c>
      <c r="P368" s="11">
        <f t="shared" si="62"/>
        <v>8.9999999999992752E-2</v>
      </c>
      <c r="Q368" s="11"/>
      <c r="R368" s="11" t="str">
        <f t="shared" si="63"/>
        <v xml:space="preserve"> </v>
      </c>
      <c r="S368" s="11"/>
      <c r="T368" s="12" t="str">
        <f t="shared" si="65"/>
        <v xml:space="preserve"> </v>
      </c>
      <c r="V368" s="4"/>
      <c r="W368" s="4">
        <v>2</v>
      </c>
      <c r="X368" s="9"/>
      <c r="Y368" s="4"/>
      <c r="Z368" s="9"/>
      <c r="AA368" s="4">
        <v>1</v>
      </c>
      <c r="AB368" s="9"/>
      <c r="AC368" s="9"/>
      <c r="AD368" s="9"/>
      <c r="AE368" s="9"/>
      <c r="AF368" s="9">
        <v>1</v>
      </c>
      <c r="AG368" s="9"/>
      <c r="AH368" s="4">
        <v>2</v>
      </c>
      <c r="AI368" s="9"/>
      <c r="AJ368" s="9"/>
      <c r="AK368" s="4"/>
      <c r="AL368" s="9"/>
      <c r="AM368" s="4"/>
      <c r="AN368" s="9"/>
      <c r="AO368" s="9">
        <v>1</v>
      </c>
      <c r="AQ368" s="36"/>
    </row>
    <row r="369" spans="1:43" s="1" customFormat="1" ht="12.75" customHeight="1" x14ac:dyDescent="0.25">
      <c r="A369" s="54" t="s">
        <v>276</v>
      </c>
      <c r="C369" s="1">
        <v>2</v>
      </c>
      <c r="D369" s="9"/>
      <c r="E369" s="35">
        <v>27.58</v>
      </c>
      <c r="F369" s="35">
        <v>27.67</v>
      </c>
      <c r="H369" s="132"/>
      <c r="I369" s="132"/>
      <c r="J369" s="132"/>
      <c r="K369" s="132"/>
      <c r="L369" s="132"/>
      <c r="M369" s="132"/>
      <c r="N369" s="11">
        <f t="shared" si="61"/>
        <v>0.18000000000000682</v>
      </c>
      <c r="O369" s="11" t="str">
        <f t="shared" si="64"/>
        <v xml:space="preserve"> </v>
      </c>
      <c r="P369" s="11">
        <f t="shared" si="62"/>
        <v>0.27000000000001023</v>
      </c>
      <c r="Q369" s="11"/>
      <c r="R369" s="11" t="str">
        <f t="shared" si="63"/>
        <v xml:space="preserve"> </v>
      </c>
      <c r="S369" s="11"/>
      <c r="T369" s="12" t="str">
        <f t="shared" si="65"/>
        <v xml:space="preserve"> </v>
      </c>
      <c r="V369" s="4"/>
      <c r="W369" s="4">
        <v>2</v>
      </c>
      <c r="X369" s="9"/>
      <c r="Y369" s="4"/>
      <c r="Z369" s="9"/>
      <c r="AA369" s="4">
        <v>1</v>
      </c>
      <c r="AB369" s="9"/>
      <c r="AC369" s="9"/>
      <c r="AD369" s="9"/>
      <c r="AE369" s="9"/>
      <c r="AF369" s="9">
        <v>2</v>
      </c>
      <c r="AG369" s="9"/>
      <c r="AH369" s="4">
        <v>2</v>
      </c>
      <c r="AI369" s="9"/>
      <c r="AJ369" s="9"/>
      <c r="AK369" s="9"/>
      <c r="AL369" s="9"/>
      <c r="AM369" s="4"/>
      <c r="AN369" s="9"/>
      <c r="AO369" s="9">
        <v>2</v>
      </c>
      <c r="AQ369" s="36" t="s">
        <v>50</v>
      </c>
    </row>
    <row r="370" spans="1:43" s="1" customFormat="1" ht="12.75" customHeight="1" x14ac:dyDescent="0.25">
      <c r="A370" s="54" t="s">
        <v>276</v>
      </c>
      <c r="C370" s="1">
        <v>2</v>
      </c>
      <c r="D370" s="9"/>
      <c r="E370" s="35">
        <v>27.67</v>
      </c>
      <c r="F370" s="35">
        <v>27.77</v>
      </c>
      <c r="H370" s="132"/>
      <c r="I370" s="132"/>
      <c r="J370" s="132"/>
      <c r="K370" s="132"/>
      <c r="L370" s="132"/>
      <c r="M370" s="132"/>
      <c r="N370" s="11">
        <f t="shared" si="61"/>
        <v>9.9999999999997868E-2</v>
      </c>
      <c r="O370" s="11" t="str">
        <f t="shared" si="64"/>
        <v xml:space="preserve"> </v>
      </c>
      <c r="P370" s="11">
        <f t="shared" si="62"/>
        <v>0.29999999999999361</v>
      </c>
      <c r="Q370" s="11"/>
      <c r="R370" s="11" t="str">
        <f t="shared" si="63"/>
        <v xml:space="preserve"> </v>
      </c>
      <c r="S370" s="11"/>
      <c r="T370" s="12" t="str">
        <f t="shared" si="65"/>
        <v xml:space="preserve"> </v>
      </c>
      <c r="V370" s="4"/>
      <c r="W370" s="4">
        <v>2</v>
      </c>
      <c r="X370" s="9"/>
      <c r="Y370" s="9"/>
      <c r="Z370" s="9"/>
      <c r="AA370" s="4">
        <v>1</v>
      </c>
      <c r="AB370" s="9"/>
      <c r="AC370" s="9"/>
      <c r="AD370" s="9"/>
      <c r="AE370" s="9"/>
      <c r="AF370" s="9">
        <v>1</v>
      </c>
      <c r="AG370" s="9"/>
      <c r="AH370" s="9">
        <v>2</v>
      </c>
      <c r="AI370" s="9"/>
      <c r="AJ370" s="9"/>
      <c r="AK370" s="9"/>
      <c r="AL370" s="9"/>
      <c r="AM370" s="9"/>
      <c r="AN370" s="9"/>
      <c r="AO370" s="9">
        <v>2</v>
      </c>
      <c r="AQ370" s="36"/>
    </row>
    <row r="371" spans="1:43" s="1" customFormat="1" ht="12.75" customHeight="1" x14ac:dyDescent="0.25">
      <c r="A371" s="54" t="s">
        <v>276</v>
      </c>
      <c r="C371" s="1">
        <v>2</v>
      </c>
      <c r="D371" s="9"/>
      <c r="E371" s="35">
        <v>27.77</v>
      </c>
      <c r="F371" s="35">
        <v>27.84</v>
      </c>
      <c r="H371" s="132"/>
      <c r="I371" s="132"/>
      <c r="J371" s="132"/>
      <c r="K371" s="132"/>
      <c r="L371" s="132"/>
      <c r="M371" s="132"/>
      <c r="N371" s="11">
        <f t="shared" si="61"/>
        <v>7.0000000000000284E-2</v>
      </c>
      <c r="O371" s="11" t="str">
        <f t="shared" si="64"/>
        <v xml:space="preserve"> </v>
      </c>
      <c r="P371" s="11">
        <f t="shared" si="62"/>
        <v>0.14000000000000057</v>
      </c>
      <c r="Q371" s="11"/>
      <c r="R371" s="11" t="str">
        <f t="shared" si="63"/>
        <v xml:space="preserve"> </v>
      </c>
      <c r="S371" s="11"/>
      <c r="T371" s="12" t="str">
        <f t="shared" si="65"/>
        <v xml:space="preserve"> </v>
      </c>
      <c r="V371" s="4"/>
      <c r="W371" s="4">
        <v>2</v>
      </c>
      <c r="X371" s="9"/>
      <c r="Y371" s="9"/>
      <c r="Z371" s="9"/>
      <c r="AA371" s="4">
        <v>1</v>
      </c>
      <c r="AB371" s="9"/>
      <c r="AC371" s="9"/>
      <c r="AD371" s="9"/>
      <c r="AE371" s="9"/>
      <c r="AF371" s="9">
        <v>1</v>
      </c>
      <c r="AG371" s="9"/>
      <c r="AH371" s="4">
        <v>1</v>
      </c>
      <c r="AI371" s="9"/>
      <c r="AJ371" s="9"/>
      <c r="AK371" s="9"/>
      <c r="AL371" s="9"/>
      <c r="AM371" s="9"/>
      <c r="AN371" s="9"/>
      <c r="AO371" s="9"/>
      <c r="AQ371"/>
    </row>
    <row r="372" spans="1:43" s="1" customFormat="1" ht="12.75" customHeight="1" x14ac:dyDescent="0.25">
      <c r="A372" s="54" t="s">
        <v>276</v>
      </c>
      <c r="C372" s="1">
        <v>2</v>
      </c>
      <c r="D372" s="9"/>
      <c r="E372" s="35">
        <v>27.84</v>
      </c>
      <c r="F372" s="35">
        <v>28.46</v>
      </c>
      <c r="H372" s="132"/>
      <c r="I372" s="132"/>
      <c r="J372" s="132"/>
      <c r="K372" s="132"/>
      <c r="L372" s="132"/>
      <c r="M372" s="132"/>
      <c r="N372" s="11">
        <f t="shared" si="61"/>
        <v>0.62000000000000099</v>
      </c>
      <c r="O372" s="11" t="str">
        <f t="shared" si="64"/>
        <v xml:space="preserve"> </v>
      </c>
      <c r="P372" s="11">
        <f t="shared" si="62"/>
        <v>1.240000000000002</v>
      </c>
      <c r="Q372" s="11"/>
      <c r="R372" s="11" t="str">
        <f t="shared" si="63"/>
        <v xml:space="preserve"> </v>
      </c>
      <c r="S372" s="11"/>
      <c r="T372" s="12" t="str">
        <f t="shared" si="65"/>
        <v xml:space="preserve"> </v>
      </c>
      <c r="V372" s="4"/>
      <c r="W372" s="4">
        <v>2</v>
      </c>
      <c r="X372" s="9"/>
      <c r="Y372" s="9"/>
      <c r="Z372" s="9"/>
      <c r="AA372" s="4">
        <v>1</v>
      </c>
      <c r="AB372" s="9"/>
      <c r="AC372" s="9"/>
      <c r="AD372" s="9">
        <v>1</v>
      </c>
      <c r="AE372" s="9"/>
      <c r="AF372" s="9"/>
      <c r="AG372" s="9"/>
      <c r="AH372" s="4">
        <v>1</v>
      </c>
      <c r="AI372" s="9"/>
      <c r="AJ372" s="9"/>
      <c r="AK372" s="9"/>
      <c r="AL372" s="9"/>
      <c r="AM372" s="9"/>
      <c r="AN372" s="9"/>
      <c r="AO372" s="9"/>
      <c r="AQ372"/>
    </row>
    <row r="373" spans="1:43" s="1" customFormat="1" ht="12.75" customHeight="1" x14ac:dyDescent="0.25">
      <c r="A373" s="54" t="s">
        <v>276</v>
      </c>
      <c r="C373" s="1">
        <v>2</v>
      </c>
      <c r="D373" s="9"/>
      <c r="E373" s="35">
        <v>28.46</v>
      </c>
      <c r="F373" s="35">
        <v>28.58</v>
      </c>
      <c r="H373" s="132"/>
      <c r="I373" s="132"/>
      <c r="J373" s="132"/>
      <c r="K373" s="132"/>
      <c r="L373" s="132"/>
      <c r="M373" s="132"/>
      <c r="N373" s="11">
        <f t="shared" si="61"/>
        <v>0.11999999999999744</v>
      </c>
      <c r="O373" s="11" t="str">
        <f t="shared" si="64"/>
        <v xml:space="preserve"> </v>
      </c>
      <c r="P373" s="11">
        <f t="shared" si="62"/>
        <v>0.23999999999999488</v>
      </c>
      <c r="Q373" s="11"/>
      <c r="R373" s="11" t="str">
        <f t="shared" si="63"/>
        <v xml:space="preserve"> </v>
      </c>
      <c r="S373" s="11"/>
      <c r="T373" s="12" t="str">
        <f t="shared" si="65"/>
        <v xml:space="preserve"> </v>
      </c>
      <c r="V373" s="4"/>
      <c r="W373" s="4">
        <v>2</v>
      </c>
      <c r="X373" s="9"/>
      <c r="Y373" s="9"/>
      <c r="Z373" s="9"/>
      <c r="AA373" s="4">
        <v>1</v>
      </c>
      <c r="AB373" s="9"/>
      <c r="AC373" s="9"/>
      <c r="AD373" s="9"/>
      <c r="AE373" s="9">
        <v>1</v>
      </c>
      <c r="AF373" s="9"/>
      <c r="AG373" s="9"/>
      <c r="AH373" s="4">
        <v>1</v>
      </c>
      <c r="AI373" s="9"/>
      <c r="AJ373" s="9"/>
      <c r="AK373" s="9"/>
      <c r="AL373" s="9"/>
      <c r="AM373" s="9"/>
      <c r="AN373" s="9"/>
      <c r="AO373" s="9"/>
      <c r="AQ373"/>
    </row>
    <row r="374" spans="1:43" s="1" customFormat="1" ht="12.75" customHeight="1" x14ac:dyDescent="0.25">
      <c r="A374" s="54" t="s">
        <v>276</v>
      </c>
      <c r="C374" s="1">
        <v>2</v>
      </c>
      <c r="D374" s="9"/>
      <c r="E374" s="35">
        <v>28.58</v>
      </c>
      <c r="F374" s="35">
        <v>29.47</v>
      </c>
      <c r="H374" s="132"/>
      <c r="I374" s="132"/>
      <c r="J374" s="132"/>
      <c r="K374" s="132"/>
      <c r="L374" s="132"/>
      <c r="M374" s="132"/>
      <c r="N374" s="11">
        <f t="shared" si="61"/>
        <v>0.89000000000000057</v>
      </c>
      <c r="O374" s="11" t="str">
        <f t="shared" si="64"/>
        <v xml:space="preserve"> </v>
      </c>
      <c r="P374" s="11">
        <f t="shared" si="62"/>
        <v>1.7800000000000011</v>
      </c>
      <c r="Q374" s="11"/>
      <c r="R374" s="11" t="str">
        <f t="shared" si="63"/>
        <v xml:space="preserve"> </v>
      </c>
      <c r="S374" s="11"/>
      <c r="T374" s="12" t="str">
        <f t="shared" si="65"/>
        <v xml:space="preserve"> </v>
      </c>
      <c r="V374" s="4"/>
      <c r="W374" s="4">
        <v>2</v>
      </c>
      <c r="X374" s="9"/>
      <c r="Y374" s="9"/>
      <c r="Z374" s="9"/>
      <c r="AA374" s="4">
        <v>1</v>
      </c>
      <c r="AB374" s="9"/>
      <c r="AC374" s="9"/>
      <c r="AD374" s="9">
        <v>1</v>
      </c>
      <c r="AE374" s="9"/>
      <c r="AF374" s="9"/>
      <c r="AG374" s="9"/>
      <c r="AH374" s="4">
        <v>1</v>
      </c>
      <c r="AI374" s="9"/>
      <c r="AJ374" s="9"/>
      <c r="AK374" s="9"/>
      <c r="AL374" s="9"/>
      <c r="AM374" s="9"/>
      <c r="AN374" s="9"/>
      <c r="AO374" s="9"/>
      <c r="AQ374"/>
    </row>
    <row r="375" spans="1:43" s="1" customFormat="1" ht="12.75" customHeight="1" x14ac:dyDescent="0.25">
      <c r="A375" s="54" t="s">
        <v>276</v>
      </c>
      <c r="C375" s="1">
        <v>2</v>
      </c>
      <c r="D375" s="9"/>
      <c r="E375" s="35">
        <v>29.47</v>
      </c>
      <c r="F375" s="35">
        <v>29.59</v>
      </c>
      <c r="H375" s="132"/>
      <c r="I375" s="132"/>
      <c r="J375" s="132"/>
      <c r="K375" s="132"/>
      <c r="L375" s="132"/>
      <c r="M375" s="132"/>
      <c r="N375" s="11">
        <f t="shared" si="61"/>
        <v>0.12000000000000099</v>
      </c>
      <c r="O375" s="11" t="str">
        <f t="shared" si="64"/>
        <v xml:space="preserve"> </v>
      </c>
      <c r="P375" s="11">
        <f t="shared" si="62"/>
        <v>0.24000000000000199</v>
      </c>
      <c r="Q375" s="11"/>
      <c r="R375" s="11" t="str">
        <f t="shared" si="63"/>
        <v xml:space="preserve"> </v>
      </c>
      <c r="S375" s="11"/>
      <c r="T375" s="12" t="str">
        <f t="shared" si="65"/>
        <v xml:space="preserve"> </v>
      </c>
      <c r="V375" s="4"/>
      <c r="W375" s="4">
        <v>2</v>
      </c>
      <c r="X375" s="9"/>
      <c r="Y375" s="9"/>
      <c r="Z375" s="9"/>
      <c r="AA375" s="4">
        <v>1</v>
      </c>
      <c r="AB375" s="9"/>
      <c r="AC375" s="9"/>
      <c r="AD375" s="9"/>
      <c r="AE375" s="9">
        <v>1</v>
      </c>
      <c r="AF375" s="9"/>
      <c r="AG375" s="9"/>
      <c r="AH375" s="4">
        <v>1</v>
      </c>
      <c r="AI375" s="9"/>
      <c r="AJ375" s="9"/>
      <c r="AK375" s="9"/>
      <c r="AL375" s="9"/>
      <c r="AM375" s="9"/>
      <c r="AN375" s="9"/>
      <c r="AO375" s="9"/>
      <c r="AQ375"/>
    </row>
    <row r="376" spans="1:43" s="1" customFormat="1" ht="12.75" customHeight="1" x14ac:dyDescent="0.25">
      <c r="A376" s="54" t="s">
        <v>276</v>
      </c>
      <c r="C376" s="1">
        <v>2</v>
      </c>
      <c r="D376" s="9"/>
      <c r="E376" s="35">
        <v>29.59</v>
      </c>
      <c r="F376" s="35">
        <v>30.48</v>
      </c>
      <c r="H376" s="133"/>
      <c r="I376" s="133"/>
      <c r="J376" s="133"/>
      <c r="K376" s="133"/>
      <c r="L376" s="133"/>
      <c r="M376" s="133"/>
      <c r="N376" s="11">
        <f t="shared" si="61"/>
        <v>0.89000000000000057</v>
      </c>
      <c r="O376" s="11" t="str">
        <f t="shared" si="64"/>
        <v xml:space="preserve"> </v>
      </c>
      <c r="P376" s="11">
        <f t="shared" si="62"/>
        <v>1.7800000000000011</v>
      </c>
      <c r="Q376" s="11"/>
      <c r="R376" s="11" t="str">
        <f t="shared" si="63"/>
        <v xml:space="preserve"> </v>
      </c>
      <c r="S376" s="11"/>
      <c r="T376" s="12" t="str">
        <f t="shared" si="65"/>
        <v xml:space="preserve"> </v>
      </c>
      <c r="V376" s="4"/>
      <c r="W376" s="4">
        <v>2</v>
      </c>
      <c r="X376" s="9"/>
      <c r="Y376" s="9"/>
      <c r="Z376" s="9"/>
      <c r="AA376" s="4">
        <v>1</v>
      </c>
      <c r="AB376" s="9"/>
      <c r="AC376" s="9"/>
      <c r="AD376" s="9">
        <v>1</v>
      </c>
      <c r="AE376" s="9"/>
      <c r="AF376" s="9"/>
      <c r="AG376" s="9"/>
      <c r="AH376" s="4">
        <v>1</v>
      </c>
      <c r="AI376" s="9"/>
      <c r="AJ376" s="9"/>
      <c r="AK376" s="9"/>
      <c r="AL376" s="9"/>
      <c r="AM376" s="9"/>
      <c r="AN376" s="9"/>
      <c r="AO376" s="9"/>
      <c r="AQ376"/>
    </row>
    <row r="377" spans="1:43" s="1" customFormat="1" ht="12.75" customHeight="1" x14ac:dyDescent="0.25">
      <c r="A377" s="54" t="s">
        <v>276</v>
      </c>
      <c r="C377" s="1">
        <v>2</v>
      </c>
      <c r="D377" s="9"/>
      <c r="E377" s="35">
        <v>30.48</v>
      </c>
      <c r="F377" s="35">
        <v>30.6</v>
      </c>
      <c r="H377" s="133"/>
      <c r="I377" s="133"/>
      <c r="J377" s="133"/>
      <c r="K377" s="133"/>
      <c r="L377" s="133"/>
      <c r="M377" s="133"/>
      <c r="N377" s="11">
        <f t="shared" si="61"/>
        <v>0.12000000000000099</v>
      </c>
      <c r="O377" s="11" t="str">
        <f t="shared" si="64"/>
        <v xml:space="preserve"> </v>
      </c>
      <c r="P377" s="11">
        <f t="shared" si="62"/>
        <v>0.24000000000000199</v>
      </c>
      <c r="Q377" s="11"/>
      <c r="R377" s="11" t="str">
        <f t="shared" si="63"/>
        <v xml:space="preserve"> </v>
      </c>
      <c r="S377" s="11"/>
      <c r="T377" s="12" t="str">
        <f t="shared" si="65"/>
        <v xml:space="preserve"> </v>
      </c>
      <c r="V377" s="4"/>
      <c r="W377" s="4">
        <v>2</v>
      </c>
      <c r="X377" s="9"/>
      <c r="Y377" s="9"/>
      <c r="Z377" s="9"/>
      <c r="AA377" s="4">
        <v>1</v>
      </c>
      <c r="AB377" s="9"/>
      <c r="AC377" s="9"/>
      <c r="AD377" s="9"/>
      <c r="AE377" s="9">
        <v>1</v>
      </c>
      <c r="AF377" s="9"/>
      <c r="AG377" s="9"/>
      <c r="AH377" s="4">
        <v>1</v>
      </c>
      <c r="AI377" s="9"/>
      <c r="AJ377" s="9"/>
      <c r="AK377" s="9"/>
      <c r="AL377" s="9"/>
      <c r="AM377" s="9"/>
      <c r="AN377" s="9"/>
      <c r="AO377" s="9"/>
      <c r="AQ377"/>
    </row>
    <row r="378" spans="1:43" s="1" customFormat="1" ht="12.75" customHeight="1" x14ac:dyDescent="0.25">
      <c r="A378" s="54" t="s">
        <v>276</v>
      </c>
      <c r="C378" s="1">
        <v>2</v>
      </c>
      <c r="D378" s="9"/>
      <c r="E378" s="35">
        <v>30.6</v>
      </c>
      <c r="F378" s="35">
        <v>30.98</v>
      </c>
      <c r="H378" s="133"/>
      <c r="I378" s="133"/>
      <c r="J378" s="133"/>
      <c r="K378" s="133"/>
      <c r="L378" s="133"/>
      <c r="M378" s="133"/>
      <c r="N378" s="11">
        <f t="shared" si="61"/>
        <v>0.37999999999999901</v>
      </c>
      <c r="O378" s="11" t="str">
        <f t="shared" si="64"/>
        <v xml:space="preserve"> </v>
      </c>
      <c r="P378" s="11">
        <f t="shared" si="62"/>
        <v>0.75999999999999801</v>
      </c>
      <c r="Q378" s="11"/>
      <c r="R378" s="11" t="str">
        <f t="shared" si="63"/>
        <v xml:space="preserve"> </v>
      </c>
      <c r="S378" s="11"/>
      <c r="T378" s="12" t="str">
        <f t="shared" si="65"/>
        <v xml:space="preserve"> </v>
      </c>
      <c r="V378" s="4"/>
      <c r="W378" s="4">
        <v>2</v>
      </c>
      <c r="X378" s="9"/>
      <c r="Y378" s="9"/>
      <c r="Z378" s="9"/>
      <c r="AA378" s="4">
        <v>1</v>
      </c>
      <c r="AB378" s="9"/>
      <c r="AC378" s="9"/>
      <c r="AD378" s="9">
        <v>1</v>
      </c>
      <c r="AE378" s="9"/>
      <c r="AF378" s="9"/>
      <c r="AG378" s="9"/>
      <c r="AH378" s="4">
        <v>1</v>
      </c>
      <c r="AI378" s="9"/>
      <c r="AJ378" s="9"/>
      <c r="AK378" s="9"/>
      <c r="AL378" s="9"/>
      <c r="AM378" s="9"/>
      <c r="AN378" s="9"/>
      <c r="AO378" s="9"/>
      <c r="AQ378"/>
    </row>
    <row r="379" spans="1:43" s="1" customFormat="1" ht="12.75" customHeight="1" x14ac:dyDescent="0.25">
      <c r="A379" s="54" t="s">
        <v>276</v>
      </c>
      <c r="C379" s="1">
        <v>2</v>
      </c>
      <c r="D379" s="9"/>
      <c r="E379" s="35">
        <v>30.98</v>
      </c>
      <c r="F379" s="35">
        <v>31.11</v>
      </c>
      <c r="H379" s="133"/>
      <c r="I379" s="133"/>
      <c r="J379" s="133"/>
      <c r="K379" s="133"/>
      <c r="L379" s="133"/>
      <c r="M379" s="133"/>
      <c r="N379" s="11">
        <f t="shared" si="61"/>
        <v>0.12999999999999901</v>
      </c>
      <c r="O379" s="11" t="str">
        <f t="shared" si="64"/>
        <v xml:space="preserve"> </v>
      </c>
      <c r="P379" s="11">
        <f t="shared" si="62"/>
        <v>0.25999999999999801</v>
      </c>
      <c r="Q379" s="11"/>
      <c r="R379" s="11" t="str">
        <f t="shared" si="63"/>
        <v xml:space="preserve"> </v>
      </c>
      <c r="S379" s="11"/>
      <c r="T379" s="12" t="str">
        <f t="shared" si="65"/>
        <v xml:space="preserve"> </v>
      </c>
      <c r="V379" s="4"/>
      <c r="W379" s="4">
        <v>2</v>
      </c>
      <c r="X379" s="9"/>
      <c r="Y379" s="9"/>
      <c r="Z379" s="9"/>
      <c r="AA379" s="4">
        <v>1</v>
      </c>
      <c r="AB379" s="9"/>
      <c r="AC379" s="9"/>
      <c r="AD379" s="9"/>
      <c r="AE379" s="9">
        <v>1</v>
      </c>
      <c r="AF379" s="9"/>
      <c r="AG379" s="9"/>
      <c r="AH379" s="4">
        <v>1</v>
      </c>
      <c r="AI379" s="9"/>
      <c r="AJ379" s="9"/>
      <c r="AK379" s="9"/>
      <c r="AL379" s="9"/>
      <c r="AM379" s="9"/>
      <c r="AN379" s="9"/>
      <c r="AO379" s="9"/>
      <c r="AQ379"/>
    </row>
    <row r="380" spans="1:43" s="1" customFormat="1" ht="12.75" customHeight="1" x14ac:dyDescent="0.25">
      <c r="A380" s="54" t="s">
        <v>276</v>
      </c>
      <c r="C380" s="1">
        <v>2</v>
      </c>
      <c r="D380" s="9"/>
      <c r="E380" s="35">
        <v>31.11</v>
      </c>
      <c r="F380" s="35">
        <v>31.5</v>
      </c>
      <c r="H380" s="133"/>
      <c r="I380" s="133"/>
      <c r="J380" s="133"/>
      <c r="K380" s="133"/>
      <c r="L380" s="133"/>
      <c r="M380" s="133"/>
      <c r="N380" s="11">
        <f t="shared" si="61"/>
        <v>0.39000000000000057</v>
      </c>
      <c r="O380" s="11" t="str">
        <f t="shared" si="64"/>
        <v xml:space="preserve"> </v>
      </c>
      <c r="P380" s="11">
        <f t="shared" si="62"/>
        <v>0.78000000000000114</v>
      </c>
      <c r="Q380" s="11"/>
      <c r="R380" s="11" t="str">
        <f t="shared" si="63"/>
        <v xml:space="preserve"> </v>
      </c>
      <c r="S380" s="11"/>
      <c r="T380" s="12" t="str">
        <f t="shared" si="65"/>
        <v xml:space="preserve"> </v>
      </c>
      <c r="V380" s="4"/>
      <c r="W380" s="4">
        <v>2</v>
      </c>
      <c r="X380" s="9"/>
      <c r="Y380" s="9"/>
      <c r="Z380" s="9"/>
      <c r="AA380" s="4">
        <v>1</v>
      </c>
      <c r="AB380" s="9"/>
      <c r="AC380" s="9"/>
      <c r="AD380" s="9">
        <v>1</v>
      </c>
      <c r="AE380" s="9"/>
      <c r="AF380" s="9"/>
      <c r="AG380" s="9"/>
      <c r="AH380" s="4">
        <v>1</v>
      </c>
      <c r="AI380" s="9"/>
      <c r="AJ380" s="9"/>
      <c r="AK380" s="9"/>
      <c r="AL380" s="9"/>
      <c r="AM380" s="9"/>
      <c r="AN380" s="9"/>
      <c r="AO380" s="9"/>
      <c r="AQ380"/>
    </row>
    <row r="381" spans="1:43" s="1" customFormat="1" ht="12.75" customHeight="1" x14ac:dyDescent="0.25">
      <c r="A381" s="54" t="s">
        <v>276</v>
      </c>
      <c r="C381" s="1">
        <v>2</v>
      </c>
      <c r="D381" s="9"/>
      <c r="E381" s="35">
        <v>31.5</v>
      </c>
      <c r="F381" s="35">
        <v>31.62</v>
      </c>
      <c r="H381" s="133"/>
      <c r="I381" s="133"/>
      <c r="J381" s="133"/>
      <c r="K381" s="133"/>
      <c r="L381" s="133"/>
      <c r="M381" s="133"/>
      <c r="N381" s="11">
        <f t="shared" si="61"/>
        <v>0.12000000000000099</v>
      </c>
      <c r="O381" s="11" t="str">
        <f t="shared" si="64"/>
        <v xml:space="preserve"> </v>
      </c>
      <c r="P381" s="11">
        <f t="shared" si="62"/>
        <v>0.24000000000000199</v>
      </c>
      <c r="Q381" s="11"/>
      <c r="R381" s="11" t="str">
        <f t="shared" si="63"/>
        <v xml:space="preserve"> </v>
      </c>
      <c r="S381" s="11"/>
      <c r="T381" s="12" t="str">
        <f t="shared" si="65"/>
        <v xml:space="preserve"> </v>
      </c>
      <c r="V381" s="4"/>
      <c r="W381" s="4">
        <v>2</v>
      </c>
      <c r="X381" s="9"/>
      <c r="Y381" s="9"/>
      <c r="Z381" s="9"/>
      <c r="AA381" s="4">
        <v>1</v>
      </c>
      <c r="AB381" s="9"/>
      <c r="AC381" s="9"/>
      <c r="AD381" s="9"/>
      <c r="AE381" s="9">
        <v>1</v>
      </c>
      <c r="AF381" s="9"/>
      <c r="AG381" s="9"/>
      <c r="AH381" s="4">
        <v>1</v>
      </c>
      <c r="AI381" s="9"/>
      <c r="AJ381" s="9"/>
      <c r="AK381" s="9"/>
      <c r="AL381" s="9"/>
      <c r="AM381" s="9"/>
      <c r="AN381" s="9"/>
      <c r="AO381" s="9"/>
      <c r="AQ381"/>
    </row>
    <row r="382" spans="1:43" s="1" customFormat="1" ht="12.75" customHeight="1" x14ac:dyDescent="0.25">
      <c r="A382" s="54" t="s">
        <v>276</v>
      </c>
      <c r="C382" s="1">
        <v>2</v>
      </c>
      <c r="D382" s="9"/>
      <c r="E382" s="35">
        <v>31.62</v>
      </c>
      <c r="F382" s="35">
        <v>32.18</v>
      </c>
      <c r="H382" s="133"/>
      <c r="I382" s="133"/>
      <c r="J382" s="133"/>
      <c r="K382" s="133"/>
      <c r="L382" s="133"/>
      <c r="M382" s="133"/>
      <c r="N382" s="11">
        <f t="shared" si="61"/>
        <v>0.55999999999999872</v>
      </c>
      <c r="O382" s="11" t="str">
        <f t="shared" si="64"/>
        <v xml:space="preserve"> </v>
      </c>
      <c r="P382" s="11">
        <f t="shared" si="62"/>
        <v>1.1199999999999974</v>
      </c>
      <c r="Q382" s="11"/>
      <c r="R382" s="11" t="str">
        <f t="shared" si="63"/>
        <v xml:space="preserve"> </v>
      </c>
      <c r="S382" s="11"/>
      <c r="T382" s="12" t="str">
        <f t="shared" si="65"/>
        <v xml:space="preserve"> </v>
      </c>
      <c r="V382" s="4"/>
      <c r="W382" s="4">
        <v>2</v>
      </c>
      <c r="X382" s="9"/>
      <c r="Y382" s="9"/>
      <c r="Z382" s="9"/>
      <c r="AA382" s="4">
        <v>1</v>
      </c>
      <c r="AB382" s="9"/>
      <c r="AC382" s="9"/>
      <c r="AD382" s="9">
        <v>1</v>
      </c>
      <c r="AE382" s="9"/>
      <c r="AF382" s="9"/>
      <c r="AG382" s="9"/>
      <c r="AH382" s="4">
        <v>1</v>
      </c>
      <c r="AI382" s="9"/>
      <c r="AJ382" s="9"/>
      <c r="AK382" s="9"/>
      <c r="AL382" s="9"/>
      <c r="AM382" s="9"/>
      <c r="AN382" s="9"/>
      <c r="AO382" s="9"/>
      <c r="AQ382"/>
    </row>
    <row r="383" spans="1:43" s="1" customFormat="1" ht="12.75" customHeight="1" x14ac:dyDescent="0.25">
      <c r="A383" s="54" t="s">
        <v>276</v>
      </c>
      <c r="C383" s="1">
        <v>2</v>
      </c>
      <c r="D383" s="9"/>
      <c r="E383" s="35">
        <v>32.18</v>
      </c>
      <c r="F383" s="35">
        <v>32.21</v>
      </c>
      <c r="H383" s="133"/>
      <c r="I383" s="133"/>
      <c r="J383" s="133"/>
      <c r="K383" s="133"/>
      <c r="L383" s="133"/>
      <c r="M383" s="133"/>
      <c r="N383" s="11">
        <f t="shared" si="61"/>
        <v>3.0000000000001137E-2</v>
      </c>
      <c r="O383" s="11" t="str">
        <f t="shared" si="64"/>
        <v xml:space="preserve"> </v>
      </c>
      <c r="P383" s="11">
        <f t="shared" si="62"/>
        <v>6.0000000000002274E-2</v>
      </c>
      <c r="Q383" s="11"/>
      <c r="R383" s="11"/>
      <c r="S383" s="11"/>
      <c r="T383" s="12"/>
      <c r="V383" s="4"/>
      <c r="W383" s="4">
        <v>2</v>
      </c>
      <c r="X383" s="9"/>
      <c r="Y383" s="9"/>
      <c r="Z383" s="9"/>
      <c r="AA383" s="4">
        <v>1</v>
      </c>
      <c r="AB383" s="9"/>
      <c r="AC383" s="9"/>
      <c r="AD383" s="9"/>
      <c r="AE383" s="9">
        <v>1</v>
      </c>
      <c r="AF383" s="9"/>
      <c r="AG383" s="9"/>
      <c r="AH383" s="4">
        <v>1</v>
      </c>
      <c r="AI383" s="9"/>
      <c r="AJ383" s="9"/>
      <c r="AK383" s="9"/>
      <c r="AL383" s="9"/>
      <c r="AM383" s="9"/>
      <c r="AN383" s="9"/>
      <c r="AO383" s="9"/>
      <c r="AQ383"/>
    </row>
    <row r="384" spans="1:43" s="1" customFormat="1" ht="12.75" customHeight="1" x14ac:dyDescent="0.25">
      <c r="A384" s="54" t="s">
        <v>276</v>
      </c>
      <c r="C384" s="1">
        <v>2</v>
      </c>
      <c r="D384" s="9"/>
      <c r="E384" s="35">
        <v>32.21</v>
      </c>
      <c r="F384" s="35">
        <v>32.29</v>
      </c>
      <c r="H384" s="132"/>
      <c r="I384" s="132"/>
      <c r="J384" s="132"/>
      <c r="K384" s="132"/>
      <c r="L384" s="132"/>
      <c r="M384" s="132"/>
      <c r="N384" s="11">
        <f t="shared" si="61"/>
        <v>7.9999999999998295E-2</v>
      </c>
      <c r="O384" s="11" t="str">
        <f t="shared" si="64"/>
        <v xml:space="preserve"> </v>
      </c>
      <c r="P384" s="11">
        <f t="shared" si="62"/>
        <v>0.15999999999999659</v>
      </c>
      <c r="Q384" s="11"/>
      <c r="R384" s="11" t="str">
        <f>IF(($F384-$E384)*(AB384+AI384)&gt;0,($F384-$E384)*(AB384+AI384)," ")</f>
        <v xml:space="preserve"> </v>
      </c>
      <c r="S384" s="11"/>
      <c r="T384" s="12" t="str">
        <f>IF($F384&gt;0,IF(AM384&gt;0,((F384-E384)*AM384)*5280," ")," ")</f>
        <v xml:space="preserve"> </v>
      </c>
      <c r="V384" s="4"/>
      <c r="W384" s="4">
        <v>2</v>
      </c>
      <c r="X384" s="9"/>
      <c r="Y384" s="9"/>
      <c r="Z384" s="9"/>
      <c r="AA384" s="4">
        <v>1</v>
      </c>
      <c r="AB384" s="9"/>
      <c r="AC384" s="9"/>
      <c r="AD384" s="9"/>
      <c r="AE384" s="9"/>
      <c r="AF384" s="9">
        <v>1</v>
      </c>
      <c r="AG384" s="9"/>
      <c r="AH384" s="4">
        <v>1</v>
      </c>
      <c r="AI384" s="9"/>
      <c r="AJ384" s="9"/>
      <c r="AK384" s="9"/>
      <c r="AL384" s="9"/>
      <c r="AM384" s="9"/>
      <c r="AN384" s="9"/>
      <c r="AO384" s="9"/>
      <c r="AQ384"/>
    </row>
    <row r="385" spans="1:43" s="1" customFormat="1" ht="12.75" customHeight="1" x14ac:dyDescent="0.25">
      <c r="A385" s="54" t="s">
        <v>276</v>
      </c>
      <c r="B385"/>
      <c r="C385" s="1">
        <v>2</v>
      </c>
      <c r="D385" s="9"/>
      <c r="E385" s="35">
        <v>32.29</v>
      </c>
      <c r="F385" s="35">
        <v>32.49</v>
      </c>
      <c r="H385" s="132"/>
      <c r="I385" s="132"/>
      <c r="J385" s="132"/>
      <c r="K385" s="132"/>
      <c r="L385" s="132"/>
      <c r="M385" s="132"/>
      <c r="N385" s="11">
        <f t="shared" si="61"/>
        <v>0.40000000000000568</v>
      </c>
      <c r="O385" s="11" t="str">
        <f t="shared" si="64"/>
        <v xml:space="preserve"> </v>
      </c>
      <c r="P385" s="11">
        <f t="shared" si="62"/>
        <v>0.40000000000000568</v>
      </c>
      <c r="Q385" s="11"/>
      <c r="R385" s="11"/>
      <c r="S385" s="11"/>
      <c r="T385" s="12"/>
      <c r="V385" s="9"/>
      <c r="W385" s="4">
        <v>2</v>
      </c>
      <c r="X385" s="9"/>
      <c r="Y385" s="9"/>
      <c r="Z385" s="9"/>
      <c r="AA385" s="4">
        <v>1</v>
      </c>
      <c r="AB385" s="9"/>
      <c r="AC385" s="9"/>
      <c r="AD385" s="9"/>
      <c r="AE385" s="9"/>
      <c r="AF385" s="9">
        <v>2</v>
      </c>
      <c r="AG385" s="9"/>
      <c r="AH385" s="4">
        <v>1</v>
      </c>
      <c r="AI385" s="9"/>
      <c r="AJ385" s="9"/>
      <c r="AK385" s="9"/>
      <c r="AL385" s="9"/>
      <c r="AM385" s="9"/>
      <c r="AN385" s="9"/>
      <c r="AO385" s="9"/>
      <c r="AQ385" s="9"/>
    </row>
    <row r="386" spans="1:43" s="1" customFormat="1" ht="12.75" customHeight="1" x14ac:dyDescent="0.25">
      <c r="A386" s="54" t="s">
        <v>276</v>
      </c>
      <c r="B386"/>
      <c r="C386" s="1">
        <v>2</v>
      </c>
      <c r="D386" s="9"/>
      <c r="E386" s="35">
        <v>32.49</v>
      </c>
      <c r="F386" s="35">
        <v>32.57</v>
      </c>
      <c r="H386" s="132"/>
      <c r="I386" s="132"/>
      <c r="J386" s="132"/>
      <c r="K386" s="132"/>
      <c r="L386" s="132"/>
      <c r="M386" s="132"/>
      <c r="N386" s="11">
        <f t="shared" si="61"/>
        <v>7.9999999999998295E-2</v>
      </c>
      <c r="O386" s="11" t="str">
        <f t="shared" si="64"/>
        <v xml:space="preserve"> </v>
      </c>
      <c r="P386" s="11">
        <f t="shared" si="62"/>
        <v>0.15999999999999659</v>
      </c>
      <c r="Q386" s="11"/>
      <c r="R386" s="11"/>
      <c r="S386" s="11"/>
      <c r="T386" s="12"/>
      <c r="V386" s="9"/>
      <c r="W386" s="4" t="s">
        <v>509</v>
      </c>
      <c r="X386" s="9"/>
      <c r="Y386" s="9"/>
      <c r="Z386" s="9"/>
      <c r="AA386" s="4">
        <v>1</v>
      </c>
      <c r="AB386" s="9"/>
      <c r="AC386" s="9"/>
      <c r="AD386" s="9"/>
      <c r="AE386" s="9"/>
      <c r="AF386" s="9">
        <v>1</v>
      </c>
      <c r="AG386" s="9"/>
      <c r="AH386" s="4">
        <v>1</v>
      </c>
      <c r="AI386" s="9"/>
      <c r="AJ386" s="9"/>
      <c r="AK386" s="9"/>
      <c r="AL386" s="9"/>
      <c r="AM386" s="9">
        <v>1</v>
      </c>
      <c r="AN386" s="9"/>
      <c r="AO386" s="9"/>
      <c r="AQ386" s="9"/>
    </row>
    <row r="387" spans="1:43" s="1" customFormat="1" ht="12.75" customHeight="1" x14ac:dyDescent="0.25">
      <c r="A387" s="54" t="s">
        <v>276</v>
      </c>
      <c r="B387"/>
      <c r="C387" s="1">
        <v>2</v>
      </c>
      <c r="D387" s="9"/>
      <c r="E387" s="35">
        <v>32.57</v>
      </c>
      <c r="F387" s="35">
        <v>32.61</v>
      </c>
      <c r="H387" s="132"/>
      <c r="I387" s="132"/>
      <c r="J387" s="132"/>
      <c r="K387" s="132"/>
      <c r="L387" s="132"/>
      <c r="M387" s="132"/>
      <c r="N387" s="11">
        <f t="shared" si="61"/>
        <v>7.9999999999998295E-2</v>
      </c>
      <c r="O387" s="11" t="str">
        <f t="shared" si="64"/>
        <v xml:space="preserve"> </v>
      </c>
      <c r="P387" s="11">
        <f t="shared" si="62"/>
        <v>7.9999999999998295E-2</v>
      </c>
      <c r="Q387" s="11"/>
      <c r="R387" s="11"/>
      <c r="S387" s="11"/>
      <c r="T387" s="12"/>
      <c r="V387" s="9"/>
      <c r="W387" s="4">
        <v>2</v>
      </c>
      <c r="X387" s="9"/>
      <c r="Y387" s="9"/>
      <c r="Z387" s="9"/>
      <c r="AA387" s="4">
        <v>1</v>
      </c>
      <c r="AB387" s="9"/>
      <c r="AC387" s="9"/>
      <c r="AD387" s="9"/>
      <c r="AE387" s="9"/>
      <c r="AF387" s="9">
        <v>2</v>
      </c>
      <c r="AG387" s="9"/>
      <c r="AH387" s="4">
        <v>1</v>
      </c>
      <c r="AI387" s="9"/>
      <c r="AJ387" s="9"/>
      <c r="AK387" s="9"/>
      <c r="AL387" s="9"/>
      <c r="AM387" s="9">
        <v>1</v>
      </c>
      <c r="AN387" s="9"/>
      <c r="AO387" s="9"/>
      <c r="AQ387" s="9"/>
    </row>
    <row r="388" spans="1:43" s="1" customFormat="1" ht="12.75" customHeight="1" x14ac:dyDescent="0.25">
      <c r="A388" s="54" t="s">
        <v>276</v>
      </c>
      <c r="B388"/>
      <c r="C388" s="1">
        <v>2</v>
      </c>
      <c r="D388" s="9"/>
      <c r="E388" s="35">
        <v>32.61</v>
      </c>
      <c r="F388" s="35">
        <v>32.72</v>
      </c>
      <c r="H388" s="132"/>
      <c r="I388" s="132"/>
      <c r="J388" s="132"/>
      <c r="K388" s="132"/>
      <c r="L388" s="132"/>
      <c r="M388" s="132"/>
      <c r="N388" s="11">
        <f t="shared" si="61"/>
        <v>0.21999999999999886</v>
      </c>
      <c r="O388" s="11" t="str">
        <f t="shared" si="64"/>
        <v xml:space="preserve"> </v>
      </c>
      <c r="P388" s="11">
        <f t="shared" si="62"/>
        <v>0.21999999999999886</v>
      </c>
      <c r="Q388" s="11"/>
      <c r="R388" s="11"/>
      <c r="S388" s="11"/>
      <c r="T388" s="12"/>
      <c r="V388" s="9"/>
      <c r="W388" s="4">
        <v>2</v>
      </c>
      <c r="X388" s="9"/>
      <c r="Y388" s="9"/>
      <c r="Z388" s="9"/>
      <c r="AA388" s="4">
        <v>1</v>
      </c>
      <c r="AB388" s="9"/>
      <c r="AC388" s="9"/>
      <c r="AD388" s="9"/>
      <c r="AE388" s="9"/>
      <c r="AF388" s="9">
        <v>2</v>
      </c>
      <c r="AG388" s="9"/>
      <c r="AH388" s="4">
        <v>1</v>
      </c>
      <c r="AI388" s="9"/>
      <c r="AJ388" s="9"/>
      <c r="AK388" s="9"/>
      <c r="AL388" s="9"/>
      <c r="AM388" s="9"/>
      <c r="AN388" s="9"/>
      <c r="AO388" s="9"/>
      <c r="AQ388" s="9"/>
    </row>
    <row r="389" spans="1:43" s="1" customFormat="1" ht="12.75" customHeight="1" x14ac:dyDescent="0.25">
      <c r="A389" s="54" t="s">
        <v>276</v>
      </c>
      <c r="B389"/>
      <c r="C389" s="1">
        <v>2</v>
      </c>
      <c r="D389" s="9"/>
      <c r="E389" s="35">
        <v>32.72</v>
      </c>
      <c r="F389" s="35">
        <v>32.75</v>
      </c>
      <c r="H389" s="132"/>
      <c r="I389" s="132"/>
      <c r="J389" s="132"/>
      <c r="K389" s="132"/>
      <c r="L389" s="132"/>
      <c r="M389" s="132"/>
      <c r="N389" s="11">
        <f t="shared" si="61"/>
        <v>6.0000000000002274E-2</v>
      </c>
      <c r="O389" s="11" t="str">
        <f t="shared" si="64"/>
        <v xml:space="preserve"> </v>
      </c>
      <c r="P389" s="11">
        <f t="shared" si="62"/>
        <v>6.0000000000002274E-2</v>
      </c>
      <c r="Q389" s="11"/>
      <c r="R389" s="11"/>
      <c r="S389" s="11"/>
      <c r="T389" s="12"/>
      <c r="V389" s="9"/>
      <c r="W389" s="4">
        <v>2</v>
      </c>
      <c r="X389" s="9"/>
      <c r="Y389" s="9"/>
      <c r="Z389" s="9"/>
      <c r="AA389" s="4">
        <v>1</v>
      </c>
      <c r="AB389" s="9"/>
      <c r="AC389" s="9"/>
      <c r="AD389" s="9"/>
      <c r="AE389" s="9"/>
      <c r="AF389" s="9">
        <v>2</v>
      </c>
      <c r="AG389" s="9"/>
      <c r="AH389" s="4">
        <v>1</v>
      </c>
      <c r="AI389" s="9"/>
      <c r="AJ389" s="9"/>
      <c r="AK389" s="9"/>
      <c r="AL389" s="9"/>
      <c r="AM389" s="9">
        <v>1</v>
      </c>
      <c r="AN389" s="9"/>
      <c r="AO389" s="9"/>
      <c r="AQ389" s="9"/>
    </row>
    <row r="390" spans="1:43" s="1" customFormat="1" ht="12.75" customHeight="1" x14ac:dyDescent="0.25">
      <c r="A390" s="54" t="s">
        <v>276</v>
      </c>
      <c r="B390"/>
      <c r="C390" s="1">
        <v>2</v>
      </c>
      <c r="D390" s="9"/>
      <c r="E390" s="35">
        <v>32.75</v>
      </c>
      <c r="F390" s="35">
        <v>32.79</v>
      </c>
      <c r="H390" s="132"/>
      <c r="I390" s="132"/>
      <c r="J390" s="132"/>
      <c r="K390" s="132"/>
      <c r="L390" s="132"/>
      <c r="M390" s="132"/>
      <c r="N390" s="11">
        <f t="shared" si="61"/>
        <v>3.9999999999999147E-2</v>
      </c>
      <c r="O390" s="11" t="str">
        <f t="shared" si="64"/>
        <v xml:space="preserve"> </v>
      </c>
      <c r="P390" s="11">
        <f t="shared" si="62"/>
        <v>7.9999999999998295E-2</v>
      </c>
      <c r="Q390" s="11"/>
      <c r="R390" s="11"/>
      <c r="S390" s="11"/>
      <c r="T390" s="12"/>
      <c r="V390" s="9"/>
      <c r="W390" s="4" t="s">
        <v>509</v>
      </c>
      <c r="X390" s="9"/>
      <c r="Y390" s="9"/>
      <c r="Z390" s="9"/>
      <c r="AA390" s="4">
        <v>1</v>
      </c>
      <c r="AB390" s="9"/>
      <c r="AC390" s="9"/>
      <c r="AD390" s="9"/>
      <c r="AE390" s="9"/>
      <c r="AF390" s="9">
        <v>1</v>
      </c>
      <c r="AG390" s="9"/>
      <c r="AH390" s="4">
        <v>1</v>
      </c>
      <c r="AI390" s="9"/>
      <c r="AJ390" s="9"/>
      <c r="AK390" s="9"/>
      <c r="AL390" s="9"/>
      <c r="AM390" s="9">
        <v>1</v>
      </c>
      <c r="AN390" s="9"/>
      <c r="AO390" s="9"/>
      <c r="AQ390" s="9"/>
    </row>
    <row r="391" spans="1:43" s="1" customFormat="1" ht="12.75" customHeight="1" x14ac:dyDescent="0.25">
      <c r="A391" s="54" t="s">
        <v>276</v>
      </c>
      <c r="B391"/>
      <c r="C391" s="1">
        <v>2</v>
      </c>
      <c r="D391" s="9"/>
      <c r="E391" s="35">
        <v>32.79</v>
      </c>
      <c r="F391" s="35">
        <v>32.83</v>
      </c>
      <c r="H391" s="133"/>
      <c r="I391" s="133"/>
      <c r="J391" s="133"/>
      <c r="K391" s="133"/>
      <c r="L391" s="133"/>
      <c r="M391" s="133"/>
      <c r="N391" s="11">
        <f t="shared" si="61"/>
        <v>3.9999999999999147E-2</v>
      </c>
      <c r="O391" s="11" t="str">
        <f t="shared" si="64"/>
        <v xml:space="preserve"> </v>
      </c>
      <c r="P391" s="11">
        <f t="shared" si="62"/>
        <v>7.9999999999998295E-2</v>
      </c>
      <c r="Q391" s="11"/>
      <c r="R391" s="11"/>
      <c r="S391" s="11"/>
      <c r="T391" s="12"/>
      <c r="V391" s="9"/>
      <c r="W391" s="4" t="s">
        <v>509</v>
      </c>
      <c r="X391" s="9"/>
      <c r="Y391" s="9"/>
      <c r="Z391" s="9"/>
      <c r="AA391" s="4">
        <v>1</v>
      </c>
      <c r="AB391" s="9"/>
      <c r="AC391" s="9"/>
      <c r="AD391" s="9"/>
      <c r="AE391" s="9"/>
      <c r="AF391" s="9">
        <v>1</v>
      </c>
      <c r="AG391" s="9"/>
      <c r="AH391" s="4">
        <v>1</v>
      </c>
      <c r="AI391" s="9"/>
      <c r="AJ391" s="9"/>
      <c r="AK391" s="9"/>
      <c r="AL391" s="9"/>
      <c r="AM391" s="9"/>
      <c r="AN391" s="9"/>
      <c r="AO391" s="9"/>
      <c r="AQ391" s="9"/>
    </row>
    <row r="392" spans="1:43" s="1" customFormat="1" ht="12.75" customHeight="1" x14ac:dyDescent="0.25">
      <c r="A392" s="54" t="s">
        <v>276</v>
      </c>
      <c r="C392" s="1">
        <v>2</v>
      </c>
      <c r="D392" s="9"/>
      <c r="E392" s="35">
        <v>32.83</v>
      </c>
      <c r="F392" s="35">
        <v>32.89</v>
      </c>
      <c r="H392" s="132"/>
      <c r="I392" s="132"/>
      <c r="J392" s="132"/>
      <c r="K392" s="132"/>
      <c r="L392" s="132"/>
      <c r="M392" s="132"/>
      <c r="N392" s="11">
        <f t="shared" si="61"/>
        <v>6.0000000000002274E-2</v>
      </c>
      <c r="O392" s="11" t="str">
        <f t="shared" si="64"/>
        <v xml:space="preserve"> </v>
      </c>
      <c r="P392" s="11">
        <f t="shared" si="62"/>
        <v>0.12000000000000455</v>
      </c>
      <c r="Q392" s="11"/>
      <c r="R392" s="11" t="str">
        <f t="shared" ref="R392:R401" si="66">IF(($F392-$E392)*(AB392+AI392)&gt;0,($F392-$E392)*(AB392+AI392)," ")</f>
        <v xml:space="preserve"> </v>
      </c>
      <c r="S392" s="11"/>
      <c r="T392" s="12" t="str">
        <f t="shared" ref="T392:T400" si="67">IF($F392&gt;0,IF(AM392&gt;0,((F392-E392)*AM392)*5280," ")," ")</f>
        <v xml:space="preserve"> </v>
      </c>
      <c r="V392" s="4"/>
      <c r="W392" s="4">
        <v>2</v>
      </c>
      <c r="X392" s="9"/>
      <c r="Y392" s="9"/>
      <c r="Z392" s="9"/>
      <c r="AA392" s="4">
        <v>1</v>
      </c>
      <c r="AB392" s="9"/>
      <c r="AC392" s="9"/>
      <c r="AD392" s="9">
        <v>1</v>
      </c>
      <c r="AE392" s="9"/>
      <c r="AF392" s="9"/>
      <c r="AG392" s="9"/>
      <c r="AH392" s="4">
        <v>1</v>
      </c>
      <c r="AI392" s="9"/>
      <c r="AJ392" s="9"/>
      <c r="AK392" s="9"/>
      <c r="AL392" s="9"/>
      <c r="AM392" s="9"/>
      <c r="AN392" s="9"/>
      <c r="AO392" s="9"/>
      <c r="AQ392"/>
    </row>
    <row r="393" spans="1:43" s="1" customFormat="1" ht="12.75" customHeight="1" x14ac:dyDescent="0.25">
      <c r="A393" s="54" t="s">
        <v>276</v>
      </c>
      <c r="C393" s="1">
        <v>2</v>
      </c>
      <c r="D393" s="9"/>
      <c r="E393" s="35">
        <v>32.89</v>
      </c>
      <c r="F393" s="35">
        <v>32.93</v>
      </c>
      <c r="H393" s="132"/>
      <c r="I393" s="132"/>
      <c r="J393" s="132"/>
      <c r="K393" s="132"/>
      <c r="L393" s="132"/>
      <c r="M393" s="132"/>
      <c r="N393" s="11">
        <f t="shared" si="61"/>
        <v>3.9999999999999147E-2</v>
      </c>
      <c r="O393" s="11" t="str">
        <f t="shared" si="64"/>
        <v xml:space="preserve"> </v>
      </c>
      <c r="P393" s="11">
        <f t="shared" si="62"/>
        <v>7.9999999999998295E-2</v>
      </c>
      <c r="Q393" s="11"/>
      <c r="R393" s="11" t="str">
        <f t="shared" si="66"/>
        <v xml:space="preserve"> </v>
      </c>
      <c r="S393" s="11"/>
      <c r="T393" s="12" t="str">
        <f t="shared" si="67"/>
        <v xml:space="preserve"> </v>
      </c>
      <c r="V393" s="4"/>
      <c r="W393" s="4">
        <v>2</v>
      </c>
      <c r="X393" s="9"/>
      <c r="Y393" s="9"/>
      <c r="Z393" s="9"/>
      <c r="AA393" s="4">
        <v>1</v>
      </c>
      <c r="AB393" s="9"/>
      <c r="AC393" s="9"/>
      <c r="AD393" s="9"/>
      <c r="AE393" s="9">
        <v>1</v>
      </c>
      <c r="AF393" s="9"/>
      <c r="AG393" s="9"/>
      <c r="AH393" s="4">
        <v>1</v>
      </c>
      <c r="AI393" s="9"/>
      <c r="AJ393" s="9"/>
      <c r="AK393" s="9"/>
      <c r="AL393" s="9"/>
      <c r="AM393" s="9"/>
      <c r="AN393" s="9"/>
      <c r="AO393" s="9"/>
      <c r="AQ393"/>
    </row>
    <row r="394" spans="1:43" s="1" customFormat="1" ht="12.75" customHeight="1" x14ac:dyDescent="0.25">
      <c r="A394" s="54" t="s">
        <v>276</v>
      </c>
      <c r="C394" s="1">
        <v>2</v>
      </c>
      <c r="D394" s="9"/>
      <c r="E394" s="35">
        <v>32.93</v>
      </c>
      <c r="F394" s="35">
        <v>33</v>
      </c>
      <c r="H394" s="132"/>
      <c r="I394" s="132"/>
      <c r="J394" s="132"/>
      <c r="K394" s="132"/>
      <c r="L394" s="132"/>
      <c r="M394" s="132"/>
      <c r="N394" s="11">
        <f t="shared" si="61"/>
        <v>7.0000000000000284E-2</v>
      </c>
      <c r="O394" s="11" t="str">
        <f t="shared" si="64"/>
        <v xml:space="preserve"> </v>
      </c>
      <c r="P394" s="11">
        <f t="shared" si="62"/>
        <v>0.14000000000000057</v>
      </c>
      <c r="Q394" s="11"/>
      <c r="R394" s="11" t="str">
        <f t="shared" si="66"/>
        <v xml:space="preserve"> </v>
      </c>
      <c r="S394" s="11"/>
      <c r="T394" s="12" t="str">
        <f t="shared" si="67"/>
        <v xml:space="preserve"> </v>
      </c>
      <c r="V394" s="4"/>
      <c r="W394" s="4">
        <v>2</v>
      </c>
      <c r="X394" s="9"/>
      <c r="Y394" s="9"/>
      <c r="Z394" s="9"/>
      <c r="AA394" s="4">
        <v>1</v>
      </c>
      <c r="AB394" s="9"/>
      <c r="AC394" s="9"/>
      <c r="AD394" s="9"/>
      <c r="AE394" s="9"/>
      <c r="AF394" s="9">
        <v>1</v>
      </c>
      <c r="AG394" s="9"/>
      <c r="AH394" s="4">
        <v>1</v>
      </c>
      <c r="AI394" s="9"/>
      <c r="AJ394" s="9"/>
      <c r="AK394" s="9"/>
      <c r="AL394" s="9"/>
      <c r="AM394" s="9"/>
      <c r="AN394" s="9"/>
      <c r="AO394" s="9"/>
      <c r="AQ394"/>
    </row>
    <row r="395" spans="1:43" s="1" customFormat="1" ht="12.75" customHeight="1" x14ac:dyDescent="0.25">
      <c r="A395" s="54" t="s">
        <v>276</v>
      </c>
      <c r="C395" s="1">
        <v>2</v>
      </c>
      <c r="D395" s="9"/>
      <c r="E395" s="35">
        <v>33</v>
      </c>
      <c r="F395" s="35">
        <v>33.11</v>
      </c>
      <c r="H395" s="132"/>
      <c r="I395" s="132"/>
      <c r="J395" s="132"/>
      <c r="K395" s="132"/>
      <c r="L395" s="132"/>
      <c r="M395" s="132"/>
      <c r="N395" s="11">
        <f t="shared" si="61"/>
        <v>0.21999999999999886</v>
      </c>
      <c r="O395" s="11" t="str">
        <f t="shared" si="64"/>
        <v xml:space="preserve"> </v>
      </c>
      <c r="P395" s="11">
        <f t="shared" si="62"/>
        <v>0.21999999999999886</v>
      </c>
      <c r="Q395" s="11"/>
      <c r="R395" s="11" t="str">
        <f t="shared" si="66"/>
        <v xml:space="preserve"> </v>
      </c>
      <c r="S395" s="11"/>
      <c r="T395" s="12" t="str">
        <f t="shared" si="67"/>
        <v xml:space="preserve"> </v>
      </c>
      <c r="V395" s="4"/>
      <c r="W395" s="4">
        <v>2</v>
      </c>
      <c r="X395" s="9"/>
      <c r="Y395" s="9"/>
      <c r="Z395" s="9"/>
      <c r="AA395" s="4">
        <v>1</v>
      </c>
      <c r="AB395" s="9"/>
      <c r="AC395" s="9"/>
      <c r="AD395" s="9"/>
      <c r="AE395" s="9"/>
      <c r="AF395" s="9">
        <v>2</v>
      </c>
      <c r="AG395" s="9"/>
      <c r="AH395" s="4">
        <v>1</v>
      </c>
      <c r="AI395" s="9"/>
      <c r="AJ395" s="9"/>
      <c r="AK395" s="9"/>
      <c r="AL395" s="9"/>
      <c r="AM395" s="9"/>
      <c r="AN395" s="9"/>
      <c r="AO395" s="9">
        <v>1</v>
      </c>
      <c r="AQ395" t="s">
        <v>17</v>
      </c>
    </row>
    <row r="396" spans="1:43" s="1" customFormat="1" ht="12.75" customHeight="1" x14ac:dyDescent="0.25">
      <c r="A396" s="54" t="s">
        <v>276</v>
      </c>
      <c r="C396" s="1">
        <v>2</v>
      </c>
      <c r="D396" s="9"/>
      <c r="E396" s="35">
        <v>33.11</v>
      </c>
      <c r="F396" s="35">
        <v>33.15</v>
      </c>
      <c r="H396" s="132"/>
      <c r="I396" s="132"/>
      <c r="J396" s="132"/>
      <c r="K396" s="132"/>
      <c r="L396" s="132"/>
      <c r="M396" s="132"/>
      <c r="N396" s="11">
        <f t="shared" si="61"/>
        <v>3.9999999999999147E-2</v>
      </c>
      <c r="O396" s="11" t="str">
        <f t="shared" si="64"/>
        <v xml:space="preserve"> </v>
      </c>
      <c r="P396" s="11">
        <f t="shared" si="62"/>
        <v>7.9999999999998295E-2</v>
      </c>
      <c r="Q396" s="11"/>
      <c r="R396" s="11" t="str">
        <f t="shared" si="66"/>
        <v xml:space="preserve"> </v>
      </c>
      <c r="S396" s="11"/>
      <c r="T396" s="12">
        <f t="shared" si="67"/>
        <v>211.1999999999955</v>
      </c>
      <c r="V396" s="4"/>
      <c r="W396" s="4" t="s">
        <v>16</v>
      </c>
      <c r="X396" s="9"/>
      <c r="Y396" s="9"/>
      <c r="Z396" s="9"/>
      <c r="AA396" s="4">
        <v>1</v>
      </c>
      <c r="AB396" s="9"/>
      <c r="AC396" s="9"/>
      <c r="AD396" s="9"/>
      <c r="AE396" s="9"/>
      <c r="AF396" s="9">
        <v>1</v>
      </c>
      <c r="AG396" s="9"/>
      <c r="AH396" s="4">
        <v>1</v>
      </c>
      <c r="AI396" s="9"/>
      <c r="AJ396" s="9"/>
      <c r="AK396" s="9"/>
      <c r="AL396" s="9"/>
      <c r="AM396" s="9">
        <v>1</v>
      </c>
      <c r="AN396" s="9"/>
      <c r="AO396" s="9"/>
      <c r="AQ396" t="s">
        <v>18</v>
      </c>
    </row>
    <row r="397" spans="1:43" s="1" customFormat="1" ht="12.75" customHeight="1" x14ac:dyDescent="0.25">
      <c r="A397" s="54" t="s">
        <v>276</v>
      </c>
      <c r="C397" s="1">
        <v>2</v>
      </c>
      <c r="D397" s="9"/>
      <c r="E397" s="35">
        <v>33.15</v>
      </c>
      <c r="F397" s="35">
        <v>33.24</v>
      </c>
      <c r="H397" s="132"/>
      <c r="I397" s="132"/>
      <c r="J397" s="132"/>
      <c r="K397" s="132"/>
      <c r="L397" s="132"/>
      <c r="M397" s="132"/>
      <c r="N397" s="11">
        <f t="shared" si="61"/>
        <v>0.18000000000000682</v>
      </c>
      <c r="O397" s="11" t="str">
        <f t="shared" si="64"/>
        <v xml:space="preserve"> </v>
      </c>
      <c r="P397" s="11">
        <f t="shared" si="62"/>
        <v>0.18000000000000682</v>
      </c>
      <c r="Q397" s="11"/>
      <c r="R397" s="11" t="str">
        <f t="shared" si="66"/>
        <v xml:space="preserve"> </v>
      </c>
      <c r="S397" s="11"/>
      <c r="T397" s="12" t="str">
        <f t="shared" si="67"/>
        <v xml:space="preserve"> </v>
      </c>
      <c r="V397" s="4"/>
      <c r="W397" s="4">
        <v>2</v>
      </c>
      <c r="X397" s="9"/>
      <c r="Y397" s="9"/>
      <c r="Z397" s="9"/>
      <c r="AA397" s="4">
        <v>1</v>
      </c>
      <c r="AB397" s="9"/>
      <c r="AC397" s="9"/>
      <c r="AD397" s="9"/>
      <c r="AE397" s="9"/>
      <c r="AF397" s="9">
        <v>2</v>
      </c>
      <c r="AG397" s="9"/>
      <c r="AH397" s="4">
        <v>1</v>
      </c>
      <c r="AI397" s="9"/>
      <c r="AJ397" s="9"/>
      <c r="AK397" s="9"/>
      <c r="AL397" s="9"/>
      <c r="AM397" s="9"/>
      <c r="AN397" s="9"/>
      <c r="AO397" s="9">
        <v>1</v>
      </c>
      <c r="AQ397" t="s">
        <v>17</v>
      </c>
    </row>
    <row r="398" spans="1:43" s="1" customFormat="1" ht="12.75" customHeight="1" x14ac:dyDescent="0.25">
      <c r="A398" s="54" t="s">
        <v>276</v>
      </c>
      <c r="C398" s="1">
        <v>2</v>
      </c>
      <c r="D398" s="9"/>
      <c r="E398" s="35">
        <v>33.24</v>
      </c>
      <c r="F398" s="35">
        <v>33.36</v>
      </c>
      <c r="H398" s="132"/>
      <c r="I398" s="132"/>
      <c r="J398" s="132"/>
      <c r="K398" s="132"/>
      <c r="L398" s="132"/>
      <c r="M398" s="132"/>
      <c r="N398" s="11">
        <f t="shared" si="61"/>
        <v>0.11999999999999744</v>
      </c>
      <c r="O398" s="11" t="str">
        <f t="shared" si="64"/>
        <v xml:space="preserve"> </v>
      </c>
      <c r="P398" s="11">
        <f t="shared" si="62"/>
        <v>0.23999999999999488</v>
      </c>
      <c r="Q398" s="11"/>
      <c r="R398" s="11" t="str">
        <f t="shared" si="66"/>
        <v xml:space="preserve"> </v>
      </c>
      <c r="S398" s="11"/>
      <c r="T398" s="12" t="str">
        <f t="shared" si="67"/>
        <v xml:space="preserve"> </v>
      </c>
      <c r="V398" s="4"/>
      <c r="W398" s="4">
        <v>2</v>
      </c>
      <c r="X398" s="9"/>
      <c r="Y398" s="9"/>
      <c r="Z398" s="9"/>
      <c r="AA398" s="4">
        <v>1</v>
      </c>
      <c r="AB398" s="9"/>
      <c r="AC398" s="9"/>
      <c r="AD398" s="9"/>
      <c r="AE398" s="9"/>
      <c r="AF398" s="9">
        <v>1</v>
      </c>
      <c r="AG398" s="9"/>
      <c r="AH398" s="4">
        <v>1</v>
      </c>
      <c r="AI398" s="9"/>
      <c r="AJ398" s="9"/>
      <c r="AK398" s="9"/>
      <c r="AL398" s="9"/>
      <c r="AM398" s="9"/>
      <c r="AN398" s="9"/>
      <c r="AO398" s="9"/>
      <c r="AQ398"/>
    </row>
    <row r="399" spans="1:43" s="1" customFormat="1" ht="12.75" customHeight="1" x14ac:dyDescent="0.25">
      <c r="A399" s="54" t="s">
        <v>276</v>
      </c>
      <c r="C399" s="1">
        <v>2</v>
      </c>
      <c r="D399" s="9"/>
      <c r="E399" s="35">
        <v>33.36</v>
      </c>
      <c r="F399" s="35">
        <v>33.53</v>
      </c>
      <c r="H399" s="132"/>
      <c r="I399" s="132"/>
      <c r="J399" s="132"/>
      <c r="K399" s="132"/>
      <c r="L399" s="132"/>
      <c r="M399" s="132"/>
      <c r="N399" s="11">
        <f t="shared" si="61"/>
        <v>0.17000000000000171</v>
      </c>
      <c r="O399" s="11" t="str">
        <f t="shared" si="64"/>
        <v xml:space="preserve"> </v>
      </c>
      <c r="P399" s="11">
        <f t="shared" si="62"/>
        <v>0.34000000000000341</v>
      </c>
      <c r="Q399" s="11"/>
      <c r="R399" s="11" t="str">
        <f t="shared" si="66"/>
        <v xml:space="preserve"> </v>
      </c>
      <c r="S399" s="11"/>
      <c r="T399" s="12" t="str">
        <f t="shared" si="67"/>
        <v xml:space="preserve"> </v>
      </c>
      <c r="V399" s="4"/>
      <c r="W399" s="4">
        <v>2</v>
      </c>
      <c r="X399" s="9"/>
      <c r="Y399" s="9"/>
      <c r="Z399" s="9"/>
      <c r="AA399" s="4">
        <v>1</v>
      </c>
      <c r="AB399" s="9"/>
      <c r="AC399" s="9"/>
      <c r="AD399" s="9"/>
      <c r="AE399" s="9">
        <v>1</v>
      </c>
      <c r="AF399" s="9"/>
      <c r="AG399" s="9"/>
      <c r="AH399" s="4">
        <v>1</v>
      </c>
      <c r="AI399" s="9"/>
      <c r="AJ399" s="9"/>
      <c r="AK399" s="9"/>
      <c r="AL399" s="9"/>
      <c r="AM399" s="9"/>
      <c r="AN399" s="9"/>
      <c r="AO399" s="9"/>
      <c r="AQ399"/>
    </row>
    <row r="400" spans="1:43" s="1" customFormat="1" ht="12.75" customHeight="1" x14ac:dyDescent="0.25">
      <c r="A400" s="54" t="s">
        <v>276</v>
      </c>
      <c r="C400" s="1">
        <v>2</v>
      </c>
      <c r="D400" s="9"/>
      <c r="E400" s="35">
        <v>33.53</v>
      </c>
      <c r="F400" s="35">
        <v>34.200000000000003</v>
      </c>
      <c r="H400" s="133">
        <f>SUM(N364:N400)</f>
        <v>7.7900000000000134</v>
      </c>
      <c r="I400" s="133">
        <f>SUM(O364:O400)</f>
        <v>0.60000000000000142</v>
      </c>
      <c r="J400" s="133">
        <f>SUM(P364:P400)</f>
        <v>14.120000000000005</v>
      </c>
      <c r="K400" s="133">
        <f t="shared" ref="K400:M400" si="68">SUM(Q364:Q400)</f>
        <v>0</v>
      </c>
      <c r="L400" s="133">
        <f t="shared" si="68"/>
        <v>0</v>
      </c>
      <c r="M400" s="133">
        <f t="shared" si="68"/>
        <v>0</v>
      </c>
      <c r="N400" s="11">
        <f t="shared" si="61"/>
        <v>0.67000000000000171</v>
      </c>
      <c r="O400" s="11" t="str">
        <f t="shared" si="64"/>
        <v xml:space="preserve"> </v>
      </c>
      <c r="P400" s="11">
        <f t="shared" si="62"/>
        <v>1.3400000000000034</v>
      </c>
      <c r="Q400" s="11"/>
      <c r="R400" s="11" t="str">
        <f t="shared" si="66"/>
        <v xml:space="preserve"> </v>
      </c>
      <c r="S400" s="11"/>
      <c r="T400" s="12" t="str">
        <f t="shared" si="67"/>
        <v xml:space="preserve"> </v>
      </c>
      <c r="V400" s="4"/>
      <c r="W400" s="4">
        <v>2</v>
      </c>
      <c r="X400" s="9"/>
      <c r="Y400" s="9"/>
      <c r="Z400" s="9"/>
      <c r="AA400" s="4">
        <v>1</v>
      </c>
      <c r="AB400" s="9"/>
      <c r="AC400" s="9"/>
      <c r="AD400" s="9">
        <v>1</v>
      </c>
      <c r="AE400" s="9"/>
      <c r="AF400" s="9"/>
      <c r="AG400" s="9"/>
      <c r="AH400" s="4">
        <v>1</v>
      </c>
      <c r="AI400" s="9"/>
      <c r="AJ400" s="9"/>
      <c r="AK400" s="9"/>
      <c r="AL400" s="9"/>
      <c r="AM400" s="9"/>
      <c r="AN400" s="9"/>
      <c r="AO400" s="9"/>
      <c r="AQ400"/>
    </row>
    <row r="401" spans="1:43" s="16" customFormat="1" ht="12.75" customHeight="1" x14ac:dyDescent="0.25">
      <c r="D401" s="17"/>
      <c r="E401" s="18"/>
      <c r="F401" s="18"/>
      <c r="N401" s="19" t="str">
        <f t="shared" si="61"/>
        <v xml:space="preserve"> </v>
      </c>
      <c r="O401" s="19" t="str">
        <f>IF($F401&gt;0,IF(S401&gt;0,($F401-$E401)*S401," ")," ")</f>
        <v xml:space="preserve"> </v>
      </c>
      <c r="P401" s="19" t="str">
        <f t="shared" si="62"/>
        <v xml:space="preserve"> </v>
      </c>
      <c r="Q401" s="19"/>
      <c r="R401" s="19" t="str">
        <f t="shared" si="66"/>
        <v xml:space="preserve"> </v>
      </c>
      <c r="S401" s="19"/>
      <c r="T401" s="20" t="str">
        <f>IF($F401&gt;0,IF(AM401&gt;0,AM401," ")," ")</f>
        <v xml:space="preserve"> </v>
      </c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Q401" s="17"/>
    </row>
    <row r="402" spans="1:43" s="16" customFormat="1" ht="12.75" customHeight="1" x14ac:dyDescent="0.25">
      <c r="D402" s="17"/>
      <c r="E402" s="18"/>
      <c r="F402" s="18"/>
      <c r="N402" s="19"/>
      <c r="O402" s="19"/>
      <c r="P402" s="19"/>
      <c r="Q402" s="19"/>
      <c r="R402" s="19"/>
      <c r="S402" s="19"/>
      <c r="T402" s="20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  <c r="AI402" s="17"/>
      <c r="AJ402" s="17"/>
      <c r="AK402" s="17"/>
      <c r="AL402" s="17"/>
      <c r="AM402" s="17"/>
      <c r="AN402" s="17"/>
      <c r="AO402" s="17"/>
      <c r="AQ402" s="17"/>
    </row>
    <row r="403" spans="1:43" s="16" customFormat="1" ht="12.75" customHeight="1" x14ac:dyDescent="0.25">
      <c r="D403" s="17"/>
      <c r="E403" s="18"/>
      <c r="F403" s="18"/>
      <c r="N403" s="19"/>
      <c r="O403" s="19"/>
      <c r="P403" s="19"/>
      <c r="Q403" s="19"/>
      <c r="R403" s="19"/>
      <c r="S403" s="19"/>
      <c r="T403" s="20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  <c r="AI403" s="17"/>
      <c r="AJ403" s="17"/>
      <c r="AK403" s="17"/>
      <c r="AL403" s="17"/>
      <c r="AM403" s="17"/>
      <c r="AN403" s="17"/>
      <c r="AO403" s="17"/>
      <c r="AQ403" s="17"/>
    </row>
    <row r="404" spans="1:43" s="1" customFormat="1" ht="12.75" customHeight="1" x14ac:dyDescent="0.25">
      <c r="A404" s="60" t="s">
        <v>680</v>
      </c>
      <c r="C404" s="1">
        <v>51</v>
      </c>
      <c r="D404" s="10" t="s">
        <v>610</v>
      </c>
      <c r="E404" s="7">
        <v>11.28</v>
      </c>
      <c r="F404" s="7">
        <v>11.31</v>
      </c>
      <c r="H404" s="133"/>
      <c r="I404" s="133"/>
      <c r="J404" s="133"/>
      <c r="K404" s="133"/>
      <c r="L404" s="133"/>
      <c r="M404" s="133"/>
      <c r="N404" s="11">
        <f>IF(F404&gt;0,(F404-E404)*(AD404+AE404+AF404)," ")</f>
        <v>6.0000000000002274E-2</v>
      </c>
      <c r="O404" s="11">
        <f>IF(($F404-$E404)*(Y404+AK404)&gt;0,($F404-$E404)*(Y404+AK404)," ")</f>
        <v>6.0000000000002274E-2</v>
      </c>
      <c r="P404" s="11" t="str">
        <f>IF(($F404-$E404)*(AA404+AH404)&gt;0,($F404-$E404)*(AA404+AH404)," ")</f>
        <v xml:space="preserve"> </v>
      </c>
      <c r="Q404" s="11"/>
      <c r="R404" s="11" t="str">
        <f>IF(($F404-$E404)*(AB404+AI404)&gt;0,($F404-$E404)*(AB404+AI404)," ")</f>
        <v xml:space="preserve"> </v>
      </c>
      <c r="S404" s="11"/>
      <c r="T404" s="12" t="str">
        <f>IF($F404&gt;0,IF(AM404&gt;0,((F404-E404)*AM404)*5280," ")," ")</f>
        <v xml:space="preserve"> </v>
      </c>
      <c r="V404" s="4" t="s">
        <v>34</v>
      </c>
      <c r="W404" s="4"/>
      <c r="X404" s="9"/>
      <c r="Y404" s="37">
        <v>1</v>
      </c>
      <c r="Z404" s="4"/>
      <c r="AA404" s="4"/>
      <c r="AB404" s="4"/>
      <c r="AC404" s="4"/>
      <c r="AD404" s="37">
        <v>1</v>
      </c>
      <c r="AE404" s="4"/>
      <c r="AF404" s="37">
        <v>1</v>
      </c>
      <c r="AG404" s="4"/>
      <c r="AH404" s="4"/>
      <c r="AI404" s="4"/>
      <c r="AJ404" s="4"/>
      <c r="AK404" s="10">
        <v>1</v>
      </c>
      <c r="AL404"/>
      <c r="AM404" s="4"/>
      <c r="AN404"/>
      <c r="AO404" s="36" t="s">
        <v>41</v>
      </c>
      <c r="AQ404"/>
    </row>
    <row r="405" spans="1:43" s="1" customFormat="1" ht="12.75" customHeight="1" x14ac:dyDescent="0.25">
      <c r="A405" s="54" t="s">
        <v>276</v>
      </c>
      <c r="C405" s="1">
        <v>51</v>
      </c>
      <c r="D405"/>
      <c r="E405" s="7">
        <v>11.31</v>
      </c>
      <c r="F405" s="7">
        <v>11.42</v>
      </c>
      <c r="H405" s="133"/>
      <c r="I405" s="133"/>
      <c r="J405" s="133"/>
      <c r="K405" s="133"/>
      <c r="L405" s="133"/>
      <c r="M405" s="133"/>
      <c r="N405" s="11">
        <f>IF(F405&gt;0,(F405-E405)*(AD405+AE405+AF405)," ")</f>
        <v>0.21999999999999886</v>
      </c>
      <c r="O405" s="11">
        <f>IF(($F405-$E405)*(Y405+AK405)&gt;0,($F405-$E405)*(Y405+AK405)," ")</f>
        <v>0.10999999999999943</v>
      </c>
      <c r="P405" s="11" t="str">
        <f>IF(($F405-$E405)*(AA405+AH405)&gt;0,($F405-$E405)*(AA405+AH405)," ")</f>
        <v xml:space="preserve"> </v>
      </c>
      <c r="Q405" s="11"/>
      <c r="R405" s="11" t="str">
        <f>IF(($F405-$E405)*(AB405+AI405)&gt;0,($F405-$E405)*(AB405+AI405)," ")</f>
        <v xml:space="preserve"> </v>
      </c>
      <c r="S405" s="11"/>
      <c r="T405" s="12" t="str">
        <f>IF($F405&gt;0,IF(AM405&gt;0,((F405-E405)*AM405)*5280," ")," ")</f>
        <v xml:space="preserve"> </v>
      </c>
      <c r="V405" s="4">
        <v>5</v>
      </c>
      <c r="W405" s="4"/>
      <c r="X405" s="9"/>
      <c r="Y405" s="37">
        <v>1</v>
      </c>
      <c r="Z405" s="4"/>
      <c r="AA405" s="4"/>
      <c r="AB405" s="4"/>
      <c r="AC405" s="4"/>
      <c r="AD405" s="37">
        <v>1</v>
      </c>
      <c r="AE405" s="4"/>
      <c r="AF405" s="37">
        <v>1</v>
      </c>
      <c r="AG405" s="4"/>
      <c r="AH405" s="4"/>
      <c r="AI405" s="4"/>
      <c r="AJ405" s="4"/>
      <c r="AK405" s="10"/>
      <c r="AL405"/>
      <c r="AM405" s="4"/>
      <c r="AN405"/>
      <c r="AO405" t="s">
        <v>55</v>
      </c>
      <c r="AQ405"/>
    </row>
    <row r="406" spans="1:43" s="1" customFormat="1" ht="12.75" customHeight="1" x14ac:dyDescent="0.25">
      <c r="A406" s="54" t="s">
        <v>276</v>
      </c>
      <c r="C406" s="1">
        <v>51</v>
      </c>
      <c r="D406"/>
      <c r="E406" s="7">
        <v>11.42</v>
      </c>
      <c r="F406" s="7">
        <v>11.48</v>
      </c>
      <c r="H406" s="133"/>
      <c r="I406" s="133"/>
      <c r="J406" s="133"/>
      <c r="K406" s="133"/>
      <c r="L406" s="133"/>
      <c r="M406" s="133"/>
      <c r="N406" s="11">
        <f>IF(F406&gt;0,(F406-E406)*(AD406+AE406+AF406)," ")</f>
        <v>0.12000000000000099</v>
      </c>
      <c r="O406" s="11">
        <f>IF(($F406-$E406)*(Y406+AK406)&gt;0,($F406-$E406)*(Y406+AK406)," ")</f>
        <v>0.12000000000000099</v>
      </c>
      <c r="P406" s="11" t="str">
        <f>IF(($F406-$E406)*(AA406+AH406)&gt;0,($F406-$E406)*(AA406+AH406)," ")</f>
        <v xml:space="preserve"> </v>
      </c>
      <c r="Q406" s="11"/>
      <c r="R406" s="11" t="str">
        <f>IF(($F406-$E406)*(AB406+AI406)&gt;0,($F406-$E406)*(AB406+AI406)," ")</f>
        <v xml:space="preserve"> </v>
      </c>
      <c r="S406" s="11"/>
      <c r="T406" s="12" t="str">
        <f>IF($F406&gt;0,IF(AM406&gt;0,((F406-E406)*AM406)*5280," ")," ")</f>
        <v xml:space="preserve"> </v>
      </c>
      <c r="V406" s="4" t="s">
        <v>34</v>
      </c>
      <c r="W406" s="4"/>
      <c r="X406" s="9"/>
      <c r="Y406" s="37">
        <v>1</v>
      </c>
      <c r="Z406" s="4"/>
      <c r="AA406" s="4"/>
      <c r="AB406" s="4"/>
      <c r="AC406" s="4"/>
      <c r="AD406" s="37">
        <v>1</v>
      </c>
      <c r="AE406" s="4"/>
      <c r="AF406" s="4">
        <v>1</v>
      </c>
      <c r="AG406" s="4"/>
      <c r="AH406" s="4"/>
      <c r="AI406" s="4"/>
      <c r="AJ406" s="4"/>
      <c r="AK406" s="10">
        <v>1</v>
      </c>
      <c r="AL406"/>
      <c r="AM406" s="4"/>
      <c r="AN406"/>
      <c r="AO406" s="36" t="s">
        <v>40</v>
      </c>
      <c r="AQ406"/>
    </row>
    <row r="407" spans="1:43" s="1" customFormat="1" ht="12.75" customHeight="1" x14ac:dyDescent="0.25">
      <c r="A407" s="54" t="s">
        <v>276</v>
      </c>
      <c r="C407" s="1">
        <v>51</v>
      </c>
      <c r="D407" s="10" t="s">
        <v>609</v>
      </c>
      <c r="E407" s="7">
        <v>11.48</v>
      </c>
      <c r="F407" s="7">
        <v>11.53</v>
      </c>
      <c r="H407" s="133">
        <f>SUM(N404:N407)</f>
        <v>0.5</v>
      </c>
      <c r="I407" s="133">
        <f>SUM(O404:O407)</f>
        <v>0.39000000000000057</v>
      </c>
      <c r="J407" s="133">
        <f>SUM(P404:P407)</f>
        <v>0</v>
      </c>
      <c r="K407" s="133">
        <f t="shared" ref="K407:M407" si="69">SUM(Q404:Q407)</f>
        <v>0</v>
      </c>
      <c r="L407" s="133">
        <f t="shared" si="69"/>
        <v>0</v>
      </c>
      <c r="M407" s="133">
        <f t="shared" si="69"/>
        <v>0</v>
      </c>
      <c r="N407" s="11">
        <f>IF(F407&gt;0,(F407-E407)*(AD407+AE407+AF407)," ")</f>
        <v>9.9999999999997868E-2</v>
      </c>
      <c r="O407" s="11">
        <f>IF(($F407-$E407)*(Y407+AK407)&gt;0,($F407-$E407)*(Y407+AK407)," ")</f>
        <v>9.9999999999997868E-2</v>
      </c>
      <c r="P407" s="11" t="str">
        <f>IF(($F407-$E407)*(AA407+AH407)&gt;0,($F407-$E407)*(AA407+AH407)," ")</f>
        <v xml:space="preserve"> </v>
      </c>
      <c r="Q407" s="11"/>
      <c r="R407" s="11" t="str">
        <f>IF(($F407-$E407)*(AB407+AI407)&gt;0,($F407-$E407)*(AB407+AI407)," ")</f>
        <v xml:space="preserve"> </v>
      </c>
      <c r="S407" s="11"/>
      <c r="T407" s="12" t="str">
        <f>IF($F407&gt;0,IF(AM407&gt;0,((F407-E407)*AM407)*5280," ")," ")</f>
        <v xml:space="preserve"> </v>
      </c>
      <c r="V407" s="4" t="s">
        <v>34</v>
      </c>
      <c r="W407" s="4"/>
      <c r="X407" s="9"/>
      <c r="Y407" s="37">
        <v>1</v>
      </c>
      <c r="Z407" s="4"/>
      <c r="AA407" s="4"/>
      <c r="AB407" s="4"/>
      <c r="AC407" s="4"/>
      <c r="AD407" s="37">
        <v>1</v>
      </c>
      <c r="AE407" s="4"/>
      <c r="AF407" s="4">
        <v>1</v>
      </c>
      <c r="AG407" s="4"/>
      <c r="AH407" s="4"/>
      <c r="AI407" s="4"/>
      <c r="AJ407" s="4"/>
      <c r="AK407" s="10">
        <v>1</v>
      </c>
      <c r="AL407"/>
      <c r="AM407" s="4"/>
      <c r="AN407"/>
      <c r="AO407" s="36" t="s">
        <v>41</v>
      </c>
      <c r="AQ407"/>
    </row>
    <row r="408" spans="1:43" s="16" customFormat="1" ht="12.75" customHeight="1" x14ac:dyDescent="0.25">
      <c r="D408" s="17"/>
      <c r="E408" s="18"/>
      <c r="F408" s="18"/>
      <c r="N408" s="19" t="str">
        <f>IF(F408&gt;0,(F408-E408)*(AD408+AE408+AF408)," ")</f>
        <v xml:space="preserve"> </v>
      </c>
      <c r="O408" s="19" t="str">
        <f>IF($F408&gt;0,IF(S408&gt;0,($F408-$E408)*S408," ")," ")</f>
        <v xml:space="preserve"> </v>
      </c>
      <c r="P408" s="19" t="str">
        <f>IF(($F408-$E408)*(AA408+AH408)&gt;0,($F408-$E408)*(AA408+AH408)," ")</f>
        <v xml:space="preserve"> </v>
      </c>
      <c r="Q408" s="19"/>
      <c r="R408" s="19" t="str">
        <f>IF(($F408-$E408)*(AB408+AI408)&gt;0,($F408-$E408)*(AB408+AI408)," ")</f>
        <v xml:space="preserve"> </v>
      </c>
      <c r="S408" s="19"/>
      <c r="T408" s="20" t="str">
        <f>IF($F408&gt;0,IF(AM408&gt;0,AM408," ")," ")</f>
        <v xml:space="preserve"> </v>
      </c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  <c r="AI408" s="17"/>
      <c r="AJ408" s="17"/>
      <c r="AK408" s="17"/>
      <c r="AL408" s="17"/>
      <c r="AM408" s="17"/>
      <c r="AN408" s="17"/>
      <c r="AO408" s="17"/>
      <c r="AQ408" s="17"/>
    </row>
    <row r="409" spans="1:43" s="16" customFormat="1" ht="12.75" customHeight="1" x14ac:dyDescent="0.25">
      <c r="D409" s="17"/>
      <c r="E409" s="18"/>
      <c r="F409" s="18"/>
      <c r="N409" s="19"/>
      <c r="O409" s="19"/>
      <c r="P409" s="19"/>
      <c r="Q409" s="19"/>
      <c r="R409" s="19"/>
      <c r="S409" s="19"/>
      <c r="T409" s="20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  <c r="AI409" s="17"/>
      <c r="AJ409" s="17"/>
      <c r="AK409" s="17"/>
      <c r="AL409" s="17"/>
      <c r="AM409" s="17"/>
      <c r="AN409" s="17"/>
      <c r="AO409" s="17"/>
      <c r="AQ409" s="17"/>
    </row>
    <row r="410" spans="1:43" s="16" customFormat="1" ht="12.75" customHeight="1" x14ac:dyDescent="0.25">
      <c r="D410" s="17"/>
      <c r="E410" s="18"/>
      <c r="F410" s="18"/>
      <c r="N410" s="19"/>
      <c r="O410" s="19"/>
      <c r="P410" s="19"/>
      <c r="Q410" s="19"/>
      <c r="R410" s="19"/>
      <c r="S410" s="19"/>
      <c r="T410" s="20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  <c r="AI410" s="17"/>
      <c r="AJ410" s="17"/>
      <c r="AK410" s="17"/>
      <c r="AL410" s="17"/>
      <c r="AM410" s="17"/>
      <c r="AN410" s="17"/>
      <c r="AO410" s="17"/>
      <c r="AQ410" s="17"/>
    </row>
    <row r="411" spans="1:43" s="1" customFormat="1" ht="12.75" customHeight="1" x14ac:dyDescent="0.25">
      <c r="A411" s="60" t="s">
        <v>681</v>
      </c>
      <c r="C411" s="1">
        <v>120</v>
      </c>
      <c r="D411" s="9" t="s">
        <v>611</v>
      </c>
      <c r="E411" s="7">
        <v>10.65</v>
      </c>
      <c r="F411" s="7">
        <v>10.77</v>
      </c>
      <c r="H411" s="133"/>
      <c r="I411" s="133"/>
      <c r="J411" s="133"/>
      <c r="K411" s="133"/>
      <c r="L411" s="133"/>
      <c r="M411" s="133"/>
      <c r="N411" s="11">
        <f t="shared" ref="N411:N442" si="70">IF(F411&gt;0,(F411-E411)*(AD411+AE411+AF411)," ")</f>
        <v>0.11999999999999922</v>
      </c>
      <c r="O411" s="11">
        <f t="shared" ref="O411:O424" si="71">IF(($F411-$E411)*(Y411+AK411)&gt;0,($F411-$E411)*(Y411+AK411)," ")</f>
        <v>0.23999999999999844</v>
      </c>
      <c r="P411" s="11">
        <f t="shared" ref="P411:P442" si="72">IF(($F411-$E411)*(AA411+AH411)&gt;0,($F411-$E411)*(AA411+AH411)," ")</f>
        <v>0.23999999999999844</v>
      </c>
      <c r="Q411" s="11"/>
      <c r="R411" s="11" t="str">
        <f t="shared" ref="R411:R442" si="73">IF(($F411-$E411)*(AB411+AI411)&gt;0,($F411-$E411)*(AB411+AI411)," ")</f>
        <v xml:space="preserve"> </v>
      </c>
      <c r="S411" s="11"/>
      <c r="T411" s="12">
        <f t="shared" ref="T411:T424" si="74">IF($F411&gt;0,IF(AM411&gt;0,((F411-E411)*AM411)*5280," ")," ")</f>
        <v>633.59999999999582</v>
      </c>
      <c r="V411" s="4"/>
      <c r="W411" s="4" t="s">
        <v>34</v>
      </c>
      <c r="X411" s="4"/>
      <c r="Y411" s="4">
        <v>1</v>
      </c>
      <c r="Z411" s="4"/>
      <c r="AA411" s="37">
        <v>1</v>
      </c>
      <c r="AB411" s="4"/>
      <c r="AC411" s="4"/>
      <c r="AD411" s="4"/>
      <c r="AE411" s="4"/>
      <c r="AF411" s="4">
        <v>1</v>
      </c>
      <c r="AG411" s="4"/>
      <c r="AH411" s="37">
        <v>1</v>
      </c>
      <c r="AI411" s="4"/>
      <c r="AJ411" s="4"/>
      <c r="AK411" s="4">
        <v>1</v>
      </c>
      <c r="AL411"/>
      <c r="AM411" s="10">
        <v>1</v>
      </c>
      <c r="AN411"/>
      <c r="AO411" s="4"/>
      <c r="AP411"/>
      <c r="AQ411" t="s">
        <v>22</v>
      </c>
    </row>
    <row r="412" spans="1:43" s="1" customFormat="1" ht="12.75" customHeight="1" x14ac:dyDescent="0.25">
      <c r="A412" s="54" t="s">
        <v>276</v>
      </c>
      <c r="C412" s="1">
        <v>120</v>
      </c>
      <c r="D412" s="9"/>
      <c r="E412" s="7">
        <v>10.77</v>
      </c>
      <c r="F412" s="7">
        <v>10.78</v>
      </c>
      <c r="H412" s="133"/>
      <c r="I412" s="133"/>
      <c r="J412" s="133"/>
      <c r="K412" s="133"/>
      <c r="L412" s="133"/>
      <c r="M412" s="133"/>
      <c r="N412" s="11">
        <f t="shared" si="70"/>
        <v>1.9999999999999574E-2</v>
      </c>
      <c r="O412" s="11" t="str">
        <f t="shared" si="71"/>
        <v xml:space="preserve"> </v>
      </c>
      <c r="P412" s="11">
        <f t="shared" si="72"/>
        <v>1.9999999999999574E-2</v>
      </c>
      <c r="Q412" s="11"/>
      <c r="R412" s="11" t="str">
        <f t="shared" si="73"/>
        <v xml:space="preserve"> </v>
      </c>
      <c r="S412" s="11"/>
      <c r="T412" s="12" t="str">
        <f t="shared" si="74"/>
        <v xml:space="preserve"> </v>
      </c>
      <c r="V412" s="4"/>
      <c r="W412" s="4">
        <v>5</v>
      </c>
      <c r="X412" s="4"/>
      <c r="Y412" s="4"/>
      <c r="Z412" s="4"/>
      <c r="AA412" s="37">
        <v>1</v>
      </c>
      <c r="AB412" s="4"/>
      <c r="AC412" s="4"/>
      <c r="AD412" s="4"/>
      <c r="AE412" s="4"/>
      <c r="AF412" s="4">
        <v>2</v>
      </c>
      <c r="AG412" s="4"/>
      <c r="AH412" s="37">
        <v>1</v>
      </c>
      <c r="AI412" s="4"/>
      <c r="AJ412" s="4"/>
      <c r="AK412" s="4"/>
      <c r="AL412"/>
      <c r="AM412" s="10"/>
      <c r="AN412"/>
      <c r="AO412" s="4"/>
      <c r="AP412"/>
      <c r="AQ412" t="s">
        <v>55</v>
      </c>
    </row>
    <row r="413" spans="1:43" s="1" customFormat="1" ht="12.75" customHeight="1" x14ac:dyDescent="0.25">
      <c r="A413" s="54" t="s">
        <v>276</v>
      </c>
      <c r="C413" s="1">
        <v>120</v>
      </c>
      <c r="D413" s="9"/>
      <c r="E413" s="7">
        <v>10.78</v>
      </c>
      <c r="F413" s="7">
        <v>10.99</v>
      </c>
      <c r="H413" s="133"/>
      <c r="I413" s="133"/>
      <c r="J413" s="133"/>
      <c r="K413" s="133"/>
      <c r="L413" s="133"/>
      <c r="M413" s="133"/>
      <c r="N413" s="11">
        <f t="shared" si="70"/>
        <v>0.42000000000000171</v>
      </c>
      <c r="O413" s="11" t="str">
        <f t="shared" si="71"/>
        <v xml:space="preserve"> </v>
      </c>
      <c r="P413" s="11">
        <f t="shared" si="72"/>
        <v>0.42000000000000171</v>
      </c>
      <c r="Q413" s="11"/>
      <c r="R413" s="11" t="str">
        <f t="shared" si="73"/>
        <v xml:space="preserve"> </v>
      </c>
      <c r="S413" s="11"/>
      <c r="T413" s="12" t="str">
        <f t="shared" si="74"/>
        <v xml:space="preserve"> </v>
      </c>
      <c r="V413" s="4"/>
      <c r="W413" s="4">
        <v>5</v>
      </c>
      <c r="X413" s="4"/>
      <c r="Y413" s="4"/>
      <c r="Z413" s="4"/>
      <c r="AA413" s="37">
        <v>1</v>
      </c>
      <c r="AB413" s="4"/>
      <c r="AC413" s="4"/>
      <c r="AD413" s="4"/>
      <c r="AE413" s="4">
        <v>2</v>
      </c>
      <c r="AF413" s="4"/>
      <c r="AG413" s="4"/>
      <c r="AH413" s="37">
        <v>1</v>
      </c>
      <c r="AI413" s="4"/>
      <c r="AJ413" s="4"/>
      <c r="AK413" s="4"/>
      <c r="AL413"/>
      <c r="AM413" s="10"/>
      <c r="AN413"/>
      <c r="AO413" s="4"/>
      <c r="AP413"/>
      <c r="AQ413" t="s">
        <v>55</v>
      </c>
    </row>
    <row r="414" spans="1:43" s="1" customFormat="1" ht="12.75" customHeight="1" x14ac:dyDescent="0.25">
      <c r="A414" s="54" t="s">
        <v>276</v>
      </c>
      <c r="C414" s="1">
        <v>120</v>
      </c>
      <c r="D414" s="9"/>
      <c r="E414" s="7">
        <v>10.99</v>
      </c>
      <c r="F414" s="7">
        <v>11.06</v>
      </c>
      <c r="H414" s="133"/>
      <c r="I414" s="133"/>
      <c r="J414" s="133"/>
      <c r="K414" s="133"/>
      <c r="L414" s="133"/>
      <c r="M414" s="133"/>
      <c r="N414" s="11">
        <f t="shared" si="70"/>
        <v>0.14000000000000057</v>
      </c>
      <c r="O414" s="11" t="str">
        <f t="shared" si="71"/>
        <v xml:space="preserve"> </v>
      </c>
      <c r="P414" s="11">
        <f t="shared" si="72"/>
        <v>0.14000000000000057</v>
      </c>
      <c r="Q414" s="11"/>
      <c r="R414" s="11" t="str">
        <f t="shared" si="73"/>
        <v xml:space="preserve"> </v>
      </c>
      <c r="S414" s="11"/>
      <c r="T414" s="12" t="str">
        <f t="shared" si="74"/>
        <v xml:space="preserve"> </v>
      </c>
      <c r="V414" s="4"/>
      <c r="W414" s="4">
        <v>5</v>
      </c>
      <c r="X414" s="4"/>
      <c r="Y414" s="4"/>
      <c r="Z414" s="4"/>
      <c r="AA414" s="37">
        <v>1</v>
      </c>
      <c r="AB414" s="4"/>
      <c r="AC414" s="4"/>
      <c r="AD414" s="4"/>
      <c r="AE414" s="4">
        <v>2</v>
      </c>
      <c r="AF414" s="4"/>
      <c r="AG414" s="4"/>
      <c r="AH414" s="37">
        <v>1</v>
      </c>
      <c r="AI414" s="4"/>
      <c r="AJ414" s="4"/>
      <c r="AK414" s="4"/>
      <c r="AL414"/>
      <c r="AM414" s="10"/>
      <c r="AN414"/>
      <c r="AO414" s="4"/>
      <c r="AP414"/>
      <c r="AQ414" t="s">
        <v>55</v>
      </c>
    </row>
    <row r="415" spans="1:43" s="1" customFormat="1" ht="12.75" customHeight="1" x14ac:dyDescent="0.25">
      <c r="A415" s="54" t="s">
        <v>276</v>
      </c>
      <c r="C415" s="1">
        <v>120</v>
      </c>
      <c r="D415" s="9"/>
      <c r="E415" s="7">
        <v>11.06</v>
      </c>
      <c r="F415" s="7">
        <v>11.07</v>
      </c>
      <c r="H415" s="133"/>
      <c r="I415" s="133"/>
      <c r="J415" s="133"/>
      <c r="K415" s="133"/>
      <c r="L415" s="133"/>
      <c r="M415" s="133"/>
      <c r="N415" s="11">
        <f t="shared" si="70"/>
        <v>1.9999999999999574E-2</v>
      </c>
      <c r="O415" s="11" t="str">
        <f t="shared" si="71"/>
        <v xml:space="preserve"> </v>
      </c>
      <c r="P415" s="11">
        <f t="shared" si="72"/>
        <v>1.9999999999999574E-2</v>
      </c>
      <c r="Q415" s="11"/>
      <c r="R415" s="11" t="str">
        <f t="shared" si="73"/>
        <v xml:space="preserve"> </v>
      </c>
      <c r="S415" s="11"/>
      <c r="T415" s="12" t="str">
        <f t="shared" si="74"/>
        <v xml:space="preserve"> </v>
      </c>
      <c r="V415" s="4"/>
      <c r="W415" s="4">
        <v>5</v>
      </c>
      <c r="X415" s="4"/>
      <c r="Y415" s="4"/>
      <c r="Z415" s="4"/>
      <c r="AA415" s="37">
        <v>1</v>
      </c>
      <c r="AB415" s="4"/>
      <c r="AC415" s="4"/>
      <c r="AD415" s="4"/>
      <c r="AE415" s="4"/>
      <c r="AF415" s="4">
        <v>2</v>
      </c>
      <c r="AG415" s="4"/>
      <c r="AH415" s="37">
        <v>1</v>
      </c>
      <c r="AI415" s="4"/>
      <c r="AJ415" s="4"/>
      <c r="AK415" s="4"/>
      <c r="AL415"/>
      <c r="AM415" s="10"/>
      <c r="AN415"/>
      <c r="AO415" s="4"/>
      <c r="AP415"/>
      <c r="AQ415"/>
    </row>
    <row r="416" spans="1:43" s="1" customFormat="1" ht="12.75" customHeight="1" x14ac:dyDescent="0.25">
      <c r="A416" s="54" t="s">
        <v>276</v>
      </c>
      <c r="C416" s="1">
        <v>120</v>
      </c>
      <c r="D416" s="9"/>
      <c r="E416" s="7">
        <v>11.07</v>
      </c>
      <c r="F416" s="7">
        <v>11.13</v>
      </c>
      <c r="H416" s="133"/>
      <c r="I416" s="133"/>
      <c r="J416" s="133"/>
      <c r="K416" s="133"/>
      <c r="L416" s="133"/>
      <c r="M416" s="133"/>
      <c r="N416" s="11">
        <f t="shared" si="70"/>
        <v>6.0000000000000497E-2</v>
      </c>
      <c r="O416" s="11" t="str">
        <f t="shared" si="71"/>
        <v xml:space="preserve"> </v>
      </c>
      <c r="P416" s="11">
        <f t="shared" si="72"/>
        <v>0.12000000000000099</v>
      </c>
      <c r="Q416" s="11"/>
      <c r="R416" s="11" t="str">
        <f t="shared" si="73"/>
        <v xml:space="preserve"> </v>
      </c>
      <c r="S416" s="11"/>
      <c r="T416" s="12">
        <f t="shared" si="74"/>
        <v>316.80000000000263</v>
      </c>
      <c r="V416" s="4"/>
      <c r="W416" s="4" t="s">
        <v>34</v>
      </c>
      <c r="X416" s="4"/>
      <c r="Y416" s="4"/>
      <c r="Z416" s="4"/>
      <c r="AA416" s="37">
        <v>1</v>
      </c>
      <c r="AB416" s="4"/>
      <c r="AC416" s="4"/>
      <c r="AD416" s="4"/>
      <c r="AE416" s="4"/>
      <c r="AF416" s="4">
        <v>1</v>
      </c>
      <c r="AG416" s="4"/>
      <c r="AH416" s="37">
        <v>1</v>
      </c>
      <c r="AI416" s="4"/>
      <c r="AJ416" s="4"/>
      <c r="AK416" s="4"/>
      <c r="AL416"/>
      <c r="AM416" s="10">
        <v>1</v>
      </c>
      <c r="AN416"/>
      <c r="AO416" s="4"/>
      <c r="AP416"/>
      <c r="AQ416" t="s">
        <v>18</v>
      </c>
    </row>
    <row r="417" spans="1:43" s="1" customFormat="1" ht="12.75" customHeight="1" x14ac:dyDescent="0.25">
      <c r="A417" s="54" t="s">
        <v>276</v>
      </c>
      <c r="C417" s="1">
        <v>120</v>
      </c>
      <c r="D417" s="9"/>
      <c r="E417" s="7">
        <v>11.13</v>
      </c>
      <c r="F417" s="7">
        <v>11.16</v>
      </c>
      <c r="H417" s="133"/>
      <c r="I417" s="133"/>
      <c r="J417" s="133"/>
      <c r="K417" s="133"/>
      <c r="L417" s="133"/>
      <c r="M417" s="133"/>
      <c r="N417" s="11">
        <f t="shared" si="70"/>
        <v>2.9999999999999361E-2</v>
      </c>
      <c r="O417" s="11" t="str">
        <f t="shared" si="71"/>
        <v xml:space="preserve"> </v>
      </c>
      <c r="P417" s="11">
        <f t="shared" si="72"/>
        <v>5.9999999999998721E-2</v>
      </c>
      <c r="Q417" s="11"/>
      <c r="R417" s="11" t="str">
        <f t="shared" si="73"/>
        <v xml:space="preserve"> </v>
      </c>
      <c r="S417" s="11"/>
      <c r="T417" s="12">
        <f t="shared" si="74"/>
        <v>158.39999999999662</v>
      </c>
      <c r="V417" s="4"/>
      <c r="W417" s="4" t="s">
        <v>34</v>
      </c>
      <c r="X417" s="4"/>
      <c r="Y417" s="4"/>
      <c r="Z417" s="4"/>
      <c r="AA417" s="37">
        <v>1</v>
      </c>
      <c r="AB417" s="4"/>
      <c r="AC417" s="4"/>
      <c r="AD417" s="4"/>
      <c r="AE417" s="4"/>
      <c r="AF417" s="4">
        <v>1</v>
      </c>
      <c r="AG417" s="4"/>
      <c r="AH417" s="37">
        <v>1</v>
      </c>
      <c r="AI417" s="4"/>
      <c r="AJ417" s="4"/>
      <c r="AK417" s="4"/>
      <c r="AL417"/>
      <c r="AM417" s="10">
        <v>1</v>
      </c>
      <c r="AN417"/>
      <c r="AO417" s="4"/>
      <c r="AP417"/>
      <c r="AQ417" t="s">
        <v>22</v>
      </c>
    </row>
    <row r="418" spans="1:43" s="1" customFormat="1" ht="12.75" customHeight="1" x14ac:dyDescent="0.25">
      <c r="A418" s="54" t="s">
        <v>276</v>
      </c>
      <c r="C418" s="1">
        <v>120</v>
      </c>
      <c r="D418" s="9"/>
      <c r="E418" s="7">
        <v>11.16</v>
      </c>
      <c r="F418" s="7">
        <v>11.17</v>
      </c>
      <c r="H418" s="133"/>
      <c r="I418" s="133"/>
      <c r="J418" s="133"/>
      <c r="K418" s="133"/>
      <c r="L418" s="133"/>
      <c r="M418" s="133"/>
      <c r="N418" s="11">
        <f t="shared" si="70"/>
        <v>1.9999999999999574E-2</v>
      </c>
      <c r="O418" s="11" t="str">
        <f t="shared" si="71"/>
        <v xml:space="preserve"> </v>
      </c>
      <c r="P418" s="11">
        <f t="shared" si="72"/>
        <v>1.9999999999999574E-2</v>
      </c>
      <c r="Q418" s="11"/>
      <c r="R418" s="11" t="str">
        <f t="shared" si="73"/>
        <v xml:space="preserve"> </v>
      </c>
      <c r="S418" s="11"/>
      <c r="T418" s="12" t="str">
        <f t="shared" si="74"/>
        <v xml:space="preserve"> </v>
      </c>
      <c r="V418" s="4"/>
      <c r="W418" s="4">
        <v>5</v>
      </c>
      <c r="X418" s="4"/>
      <c r="Y418" s="4"/>
      <c r="Z418" s="4"/>
      <c r="AA418" s="37">
        <v>1</v>
      </c>
      <c r="AB418" s="4"/>
      <c r="AC418" s="4"/>
      <c r="AD418" s="4"/>
      <c r="AE418" s="4"/>
      <c r="AF418" s="4">
        <v>2</v>
      </c>
      <c r="AG418" s="4"/>
      <c r="AH418" s="37">
        <v>1</v>
      </c>
      <c r="AI418" s="4"/>
      <c r="AJ418" s="4"/>
      <c r="AK418" s="4"/>
      <c r="AL418"/>
      <c r="AM418" s="10"/>
      <c r="AN418"/>
      <c r="AO418" s="4"/>
      <c r="AP418"/>
      <c r="AQ418"/>
    </row>
    <row r="419" spans="1:43" s="1" customFormat="1" ht="12.75" customHeight="1" x14ac:dyDescent="0.25">
      <c r="A419" s="54" t="s">
        <v>276</v>
      </c>
      <c r="C419" s="1">
        <v>120</v>
      </c>
      <c r="D419" s="9"/>
      <c r="E419" s="7">
        <v>11.17</v>
      </c>
      <c r="F419" s="7">
        <v>11.49</v>
      </c>
      <c r="H419" s="133"/>
      <c r="I419" s="133"/>
      <c r="J419" s="133"/>
      <c r="K419" s="133"/>
      <c r="L419" s="133"/>
      <c r="M419" s="133"/>
      <c r="N419" s="11">
        <f t="shared" si="70"/>
        <v>0.64000000000000057</v>
      </c>
      <c r="O419" s="11" t="str">
        <f t="shared" si="71"/>
        <v xml:space="preserve"> </v>
      </c>
      <c r="P419" s="11">
        <f t="shared" si="72"/>
        <v>0.64000000000000057</v>
      </c>
      <c r="Q419" s="11"/>
      <c r="R419" s="11" t="str">
        <f t="shared" si="73"/>
        <v xml:space="preserve"> </v>
      </c>
      <c r="S419" s="11"/>
      <c r="T419" s="12" t="str">
        <f t="shared" si="74"/>
        <v xml:space="preserve"> </v>
      </c>
      <c r="V419" s="4"/>
      <c r="W419" s="4">
        <v>5</v>
      </c>
      <c r="X419" s="4"/>
      <c r="Y419" s="4"/>
      <c r="Z419" s="4"/>
      <c r="AA419" s="37">
        <v>1</v>
      </c>
      <c r="AB419" s="4"/>
      <c r="AC419" s="4"/>
      <c r="AD419" s="4"/>
      <c r="AE419" s="4">
        <v>2</v>
      </c>
      <c r="AF419" s="4"/>
      <c r="AG419" s="4"/>
      <c r="AH419" s="37">
        <v>1</v>
      </c>
      <c r="AI419" s="4"/>
      <c r="AJ419" s="4"/>
      <c r="AK419" s="4"/>
      <c r="AL419"/>
      <c r="AM419" s="10"/>
      <c r="AN419"/>
      <c r="AO419" s="4"/>
      <c r="AP419"/>
      <c r="AQ419" t="s">
        <v>55</v>
      </c>
    </row>
    <row r="420" spans="1:43" s="1" customFormat="1" ht="12.75" customHeight="1" x14ac:dyDescent="0.25">
      <c r="A420" s="54" t="s">
        <v>276</v>
      </c>
      <c r="C420" s="1">
        <v>120</v>
      </c>
      <c r="D420" s="9"/>
      <c r="E420" s="7">
        <v>11.49</v>
      </c>
      <c r="F420" s="7">
        <v>11.5</v>
      </c>
      <c r="H420" s="133"/>
      <c r="I420" s="133"/>
      <c r="J420" s="133"/>
      <c r="K420" s="133"/>
      <c r="L420" s="133"/>
      <c r="M420" s="133"/>
      <c r="N420" s="11">
        <f t="shared" si="70"/>
        <v>9.9999999999997868E-3</v>
      </c>
      <c r="O420" s="11" t="str">
        <f t="shared" si="71"/>
        <v xml:space="preserve"> </v>
      </c>
      <c r="P420" s="11">
        <f t="shared" si="72"/>
        <v>1.9999999999999574E-2</v>
      </c>
      <c r="Q420" s="11"/>
      <c r="R420" s="11" t="str">
        <f t="shared" si="73"/>
        <v xml:space="preserve"> </v>
      </c>
      <c r="S420" s="11"/>
      <c r="T420" s="12">
        <f t="shared" si="74"/>
        <v>52.799999999998875</v>
      </c>
      <c r="V420" s="4"/>
      <c r="W420" s="4" t="s">
        <v>34</v>
      </c>
      <c r="X420" s="4"/>
      <c r="Y420" s="4"/>
      <c r="Z420" s="4"/>
      <c r="AA420" s="37">
        <v>1</v>
      </c>
      <c r="AB420" s="4"/>
      <c r="AC420" s="4"/>
      <c r="AD420" s="4"/>
      <c r="AE420" s="4"/>
      <c r="AF420" s="4">
        <v>1</v>
      </c>
      <c r="AG420" s="4"/>
      <c r="AH420" s="37">
        <v>1</v>
      </c>
      <c r="AI420" s="4"/>
      <c r="AJ420" s="4"/>
      <c r="AK420" s="4"/>
      <c r="AL420"/>
      <c r="AM420" s="10">
        <v>1</v>
      </c>
      <c r="AN420"/>
      <c r="AO420" s="4"/>
      <c r="AP420"/>
      <c r="AQ420" t="s">
        <v>22</v>
      </c>
    </row>
    <row r="421" spans="1:43" s="1" customFormat="1" ht="12.75" customHeight="1" x14ac:dyDescent="0.25">
      <c r="A421" s="54" t="s">
        <v>276</v>
      </c>
      <c r="C421" s="1">
        <v>120</v>
      </c>
      <c r="D421" s="9"/>
      <c r="E421" s="7">
        <v>11.5</v>
      </c>
      <c r="F421" s="7">
        <v>11.51</v>
      </c>
      <c r="H421" s="133"/>
      <c r="I421" s="133"/>
      <c r="J421" s="133"/>
      <c r="K421" s="133"/>
      <c r="L421" s="133"/>
      <c r="M421" s="133"/>
      <c r="N421" s="11">
        <f t="shared" si="70"/>
        <v>9.9999999999997868E-3</v>
      </c>
      <c r="O421" s="11" t="str">
        <f t="shared" si="71"/>
        <v xml:space="preserve"> </v>
      </c>
      <c r="P421" s="11">
        <f t="shared" si="72"/>
        <v>1.9999999999999574E-2</v>
      </c>
      <c r="Q421" s="11"/>
      <c r="R421" s="11" t="str">
        <f t="shared" si="73"/>
        <v xml:space="preserve"> </v>
      </c>
      <c r="S421" s="11"/>
      <c r="T421" s="12">
        <f t="shared" si="74"/>
        <v>52.799999999998875</v>
      </c>
      <c r="V421" s="4"/>
      <c r="W421" s="4" t="s">
        <v>34</v>
      </c>
      <c r="X421" s="4"/>
      <c r="Y421" s="4"/>
      <c r="Z421" s="4"/>
      <c r="AA421" s="37">
        <v>1</v>
      </c>
      <c r="AB421" s="4"/>
      <c r="AC421" s="4"/>
      <c r="AD421" s="4"/>
      <c r="AE421" s="4"/>
      <c r="AF421" s="4">
        <v>1</v>
      </c>
      <c r="AG421" s="4"/>
      <c r="AH421" s="37">
        <v>1</v>
      </c>
      <c r="AI421" s="4"/>
      <c r="AJ421" s="4"/>
      <c r="AK421" s="4"/>
      <c r="AL421"/>
      <c r="AM421" s="10">
        <v>1</v>
      </c>
      <c r="AN421"/>
      <c r="AO421" s="4"/>
      <c r="AP421"/>
      <c r="AQ421" t="s">
        <v>22</v>
      </c>
    </row>
    <row r="422" spans="1:43" s="1" customFormat="1" ht="12.75" customHeight="1" x14ac:dyDescent="0.25">
      <c r="A422" s="54" t="s">
        <v>276</v>
      </c>
      <c r="C422" s="1">
        <v>120</v>
      </c>
      <c r="D422" s="9"/>
      <c r="E422" s="7">
        <v>11.51</v>
      </c>
      <c r="F422" s="7">
        <v>11.54</v>
      </c>
      <c r="H422" s="133"/>
      <c r="I422" s="133"/>
      <c r="J422" s="133"/>
      <c r="K422" s="133"/>
      <c r="L422" s="133"/>
      <c r="M422" s="133"/>
      <c r="N422" s="11">
        <f t="shared" si="70"/>
        <v>2.9999999999999361E-2</v>
      </c>
      <c r="O422" s="11" t="str">
        <f t="shared" si="71"/>
        <v xml:space="preserve"> </v>
      </c>
      <c r="P422" s="11">
        <f t="shared" si="72"/>
        <v>5.9999999999998721E-2</v>
      </c>
      <c r="Q422" s="11"/>
      <c r="R422" s="11" t="str">
        <f t="shared" si="73"/>
        <v xml:space="preserve"> </v>
      </c>
      <c r="S422" s="11"/>
      <c r="T422" s="12">
        <f t="shared" si="74"/>
        <v>158.39999999999662</v>
      </c>
      <c r="V422" s="4"/>
      <c r="W422" s="4" t="s">
        <v>34</v>
      </c>
      <c r="X422" s="4"/>
      <c r="Y422" s="4"/>
      <c r="Z422" s="4"/>
      <c r="AA422" s="37">
        <v>1</v>
      </c>
      <c r="AB422" s="4"/>
      <c r="AC422" s="4"/>
      <c r="AD422" s="4"/>
      <c r="AE422" s="4"/>
      <c r="AF422" s="4">
        <v>1</v>
      </c>
      <c r="AG422" s="4"/>
      <c r="AH422" s="37">
        <v>1</v>
      </c>
      <c r="AI422" s="4"/>
      <c r="AJ422" s="4"/>
      <c r="AK422" s="4"/>
      <c r="AL422"/>
      <c r="AM422" s="10">
        <v>1</v>
      </c>
      <c r="AN422"/>
      <c r="AO422" s="4"/>
      <c r="AP422"/>
      <c r="AQ422" t="s">
        <v>18</v>
      </c>
    </row>
    <row r="423" spans="1:43" s="1" customFormat="1" ht="12.75" customHeight="1" x14ac:dyDescent="0.25">
      <c r="A423" s="54" t="s">
        <v>276</v>
      </c>
      <c r="C423" s="1">
        <v>120</v>
      </c>
      <c r="D423" s="9"/>
      <c r="E423" s="7">
        <v>11.54</v>
      </c>
      <c r="F423" s="7">
        <v>11.6</v>
      </c>
      <c r="H423" s="133"/>
      <c r="I423" s="133"/>
      <c r="J423" s="133"/>
      <c r="K423" s="133"/>
      <c r="L423" s="133"/>
      <c r="M423" s="133"/>
      <c r="N423" s="11">
        <f t="shared" si="70"/>
        <v>0.12000000000000099</v>
      </c>
      <c r="O423" s="11" t="str">
        <f t="shared" si="71"/>
        <v xml:space="preserve"> </v>
      </c>
      <c r="P423" s="11">
        <f t="shared" si="72"/>
        <v>0.12000000000000099</v>
      </c>
      <c r="Q423" s="11"/>
      <c r="R423" s="11" t="str">
        <f t="shared" si="73"/>
        <v xml:space="preserve"> </v>
      </c>
      <c r="S423" s="11"/>
      <c r="T423" s="12" t="str">
        <f t="shared" si="74"/>
        <v xml:space="preserve"> </v>
      </c>
      <c r="V423" s="4"/>
      <c r="W423" s="4">
        <v>5</v>
      </c>
      <c r="X423" s="4"/>
      <c r="Y423" s="4"/>
      <c r="Z423" s="4"/>
      <c r="AA423" s="37">
        <v>1</v>
      </c>
      <c r="AB423" s="4"/>
      <c r="AC423" s="4"/>
      <c r="AD423" s="4"/>
      <c r="AE423" s="4"/>
      <c r="AF423" s="4">
        <v>2</v>
      </c>
      <c r="AG423" s="4"/>
      <c r="AH423" s="37">
        <v>1</v>
      </c>
      <c r="AI423" s="4"/>
      <c r="AJ423" s="4"/>
      <c r="AK423" s="4"/>
      <c r="AL423"/>
      <c r="AM423" s="10"/>
      <c r="AN423"/>
      <c r="AO423" s="4">
        <v>1</v>
      </c>
      <c r="AP423"/>
      <c r="AQ423" t="s">
        <v>47</v>
      </c>
    </row>
    <row r="424" spans="1:43" s="1" customFormat="1" ht="12.75" customHeight="1" x14ac:dyDescent="0.25">
      <c r="A424" s="54" t="s">
        <v>276</v>
      </c>
      <c r="C424" s="1">
        <v>120</v>
      </c>
      <c r="D424" s="9" t="s">
        <v>612</v>
      </c>
      <c r="E424" s="7">
        <v>11.6</v>
      </c>
      <c r="F424" s="7">
        <v>11.66</v>
      </c>
      <c r="H424" s="133">
        <f>SUM(N411:N424)</f>
        <v>1.7000000000000011</v>
      </c>
      <c r="I424" s="133">
        <f>SUM(O411:O424)</f>
        <v>0.23999999999999844</v>
      </c>
      <c r="J424" s="133">
        <f>SUM(P411:P424)</f>
        <v>2.0199999999999996</v>
      </c>
      <c r="K424" s="133">
        <f t="shared" ref="K424:M424" si="75">SUM(Q411:Q424)</f>
        <v>0</v>
      </c>
      <c r="L424" s="133">
        <f t="shared" si="75"/>
        <v>0</v>
      </c>
      <c r="M424" s="133">
        <f t="shared" si="75"/>
        <v>0</v>
      </c>
      <c r="N424" s="11">
        <f t="shared" si="70"/>
        <v>6.0000000000000497E-2</v>
      </c>
      <c r="O424" s="11" t="str">
        <f t="shared" si="71"/>
        <v xml:space="preserve"> </v>
      </c>
      <c r="P424" s="11">
        <f t="shared" si="72"/>
        <v>0.12000000000000099</v>
      </c>
      <c r="Q424" s="11"/>
      <c r="R424" s="11" t="str">
        <f t="shared" si="73"/>
        <v xml:space="preserve"> </v>
      </c>
      <c r="S424" s="11"/>
      <c r="T424" s="12">
        <f t="shared" si="74"/>
        <v>316.80000000000263</v>
      </c>
      <c r="V424" s="4"/>
      <c r="W424" s="4" t="s">
        <v>34</v>
      </c>
      <c r="X424" s="4"/>
      <c r="Y424" s="4"/>
      <c r="Z424" s="4"/>
      <c r="AA424" s="37">
        <v>1</v>
      </c>
      <c r="AB424" s="4"/>
      <c r="AC424" s="4"/>
      <c r="AD424" s="4"/>
      <c r="AE424" s="4"/>
      <c r="AF424" s="4">
        <v>1</v>
      </c>
      <c r="AG424" s="4"/>
      <c r="AH424" s="37">
        <v>1</v>
      </c>
      <c r="AI424" s="4"/>
      <c r="AJ424" s="4"/>
      <c r="AK424" s="4"/>
      <c r="AL424"/>
      <c r="AM424" s="10">
        <v>1</v>
      </c>
      <c r="AN424"/>
      <c r="AO424" s="4"/>
      <c r="AP424"/>
      <c r="AQ424" t="s">
        <v>18</v>
      </c>
    </row>
    <row r="425" spans="1:43" s="16" customFormat="1" ht="12.75" customHeight="1" x14ac:dyDescent="0.25">
      <c r="D425" s="17"/>
      <c r="E425" s="18"/>
      <c r="F425" s="18"/>
      <c r="N425" s="19" t="str">
        <f t="shared" si="70"/>
        <v xml:space="preserve"> </v>
      </c>
      <c r="O425" s="19" t="str">
        <f>IF($F425&gt;0,IF(S425&gt;0,($F425-$E425)*S425," ")," ")</f>
        <v xml:space="preserve"> </v>
      </c>
      <c r="P425" s="19" t="str">
        <f t="shared" si="72"/>
        <v xml:space="preserve"> </v>
      </c>
      <c r="Q425" s="19"/>
      <c r="R425" s="19" t="str">
        <f t="shared" si="73"/>
        <v xml:space="preserve"> </v>
      </c>
      <c r="S425" s="19"/>
      <c r="T425" s="20" t="str">
        <f>IF($F425&gt;0,IF(AM425&gt;0,AM425," ")," ")</f>
        <v xml:space="preserve"> </v>
      </c>
      <c r="V425" s="17"/>
      <c r="W425" s="17"/>
      <c r="X425" s="17"/>
      <c r="Y425" s="17"/>
      <c r="Z425" s="17"/>
      <c r="AA425" s="17"/>
      <c r="AB425" s="17"/>
      <c r="AC425" s="17"/>
      <c r="AD425" s="17"/>
      <c r="AE425" s="17"/>
      <c r="AF425" s="17"/>
      <c r="AG425" s="17"/>
      <c r="AH425" s="17"/>
      <c r="AI425" s="17"/>
      <c r="AJ425" s="17"/>
      <c r="AK425" s="17"/>
      <c r="AL425" s="17"/>
      <c r="AM425" s="17"/>
      <c r="AN425" s="17"/>
      <c r="AO425" s="17"/>
      <c r="AQ425" s="17"/>
    </row>
    <row r="426" spans="1:43" s="16" customFormat="1" ht="12.75" customHeight="1" x14ac:dyDescent="0.25">
      <c r="D426" s="17"/>
      <c r="E426" s="18"/>
      <c r="F426" s="18"/>
      <c r="N426" s="19" t="str">
        <f t="shared" si="70"/>
        <v xml:space="preserve"> </v>
      </c>
      <c r="O426" s="19" t="str">
        <f>IF($F426&gt;0,IF(S426&gt;0,($F426-$E426)*S426," ")," ")</f>
        <v xml:space="preserve"> </v>
      </c>
      <c r="P426" s="19" t="str">
        <f t="shared" si="72"/>
        <v xml:space="preserve"> </v>
      </c>
      <c r="Q426" s="19"/>
      <c r="R426" s="19" t="str">
        <f t="shared" si="73"/>
        <v xml:space="preserve"> </v>
      </c>
      <c r="S426" s="19"/>
      <c r="T426" s="20" t="str">
        <f>IF($F426&gt;0,IF(AM426&gt;0,AM426," ")," ")</f>
        <v xml:space="preserve"> </v>
      </c>
      <c r="V426" s="17"/>
      <c r="W426" s="17"/>
      <c r="X426" s="17"/>
      <c r="Y426" s="17"/>
      <c r="Z426" s="17"/>
      <c r="AA426" s="17"/>
      <c r="AB426" s="17"/>
      <c r="AC426" s="17"/>
      <c r="AD426" s="17"/>
      <c r="AE426" s="17"/>
      <c r="AF426" s="17"/>
      <c r="AG426" s="17"/>
      <c r="AH426" s="17"/>
      <c r="AI426" s="17"/>
      <c r="AJ426" s="17"/>
      <c r="AK426" s="17"/>
      <c r="AL426" s="17"/>
      <c r="AM426" s="17"/>
      <c r="AN426" s="17"/>
      <c r="AO426" s="17"/>
      <c r="AQ426" s="17"/>
    </row>
    <row r="427" spans="1:43" s="16" customFormat="1" ht="12.75" customHeight="1" x14ac:dyDescent="0.25">
      <c r="D427" s="17"/>
      <c r="E427" s="18"/>
      <c r="F427" s="18"/>
      <c r="N427" s="19" t="str">
        <f t="shared" si="70"/>
        <v xml:space="preserve"> </v>
      </c>
      <c r="O427" s="19" t="str">
        <f>IF($F427&gt;0,IF(S427&gt;0,($F427-$E427)*S427," ")," ")</f>
        <v xml:space="preserve"> </v>
      </c>
      <c r="P427" s="19" t="str">
        <f t="shared" si="72"/>
        <v xml:space="preserve"> </v>
      </c>
      <c r="Q427" s="19"/>
      <c r="R427" s="19" t="str">
        <f t="shared" si="73"/>
        <v xml:space="preserve"> </v>
      </c>
      <c r="S427" s="19"/>
      <c r="T427" s="20" t="str">
        <f>IF($F427&gt;0,IF(AM427&gt;0,AM427," ")," ")</f>
        <v xml:space="preserve"> </v>
      </c>
      <c r="V427" s="17"/>
      <c r="W427" s="17"/>
      <c r="X427" s="17"/>
      <c r="Y427" s="17"/>
      <c r="Z427" s="17"/>
      <c r="AA427" s="17"/>
      <c r="AB427" s="17"/>
      <c r="AC427" s="17"/>
      <c r="AD427" s="17"/>
      <c r="AE427" s="17"/>
      <c r="AF427" s="17"/>
      <c r="AG427" s="17"/>
      <c r="AH427" s="17"/>
      <c r="AI427" s="17"/>
      <c r="AJ427" s="17"/>
      <c r="AK427" s="17"/>
      <c r="AL427" s="17"/>
      <c r="AM427" s="17"/>
      <c r="AN427" s="17"/>
      <c r="AO427" s="17"/>
      <c r="AQ427" s="17"/>
    </row>
    <row r="428" spans="1:43" s="1" customFormat="1" ht="12.75" customHeight="1" x14ac:dyDescent="0.25">
      <c r="A428" s="60" t="s">
        <v>307</v>
      </c>
      <c r="C428" s="1">
        <v>184</v>
      </c>
      <c r="D428" s="14"/>
      <c r="E428" s="7">
        <v>0</v>
      </c>
      <c r="F428" s="7">
        <v>0.24</v>
      </c>
      <c r="H428" s="133"/>
      <c r="I428" s="133"/>
      <c r="J428" s="133"/>
      <c r="K428" s="133"/>
      <c r="L428" s="133"/>
      <c r="M428" s="133"/>
      <c r="N428" s="11">
        <f t="shared" si="70"/>
        <v>0</v>
      </c>
      <c r="O428" s="11" t="str">
        <f t="shared" ref="O428:O441" si="76">IF(($F428-$E428)*(Y428+AK428)&gt;0,($F428-$E428)*(Y428+AK428)," ")</f>
        <v xml:space="preserve"> </v>
      </c>
      <c r="P428" s="11">
        <f t="shared" si="72"/>
        <v>0.48</v>
      </c>
      <c r="Q428" s="11"/>
      <c r="R428" s="11" t="str">
        <f t="shared" si="73"/>
        <v xml:space="preserve"> </v>
      </c>
      <c r="S428" s="11"/>
      <c r="T428" s="12" t="str">
        <f t="shared" ref="T428:T441" si="77">IF($F428&gt;0,IF(AM428&gt;0,((F428-E428)*AM428)*5280," ")," ")</f>
        <v xml:space="preserve"> </v>
      </c>
      <c r="V428" s="4"/>
      <c r="W428" s="4">
        <v>2</v>
      </c>
      <c r="X428"/>
      <c r="Y428" s="4"/>
      <c r="Z428" s="4"/>
      <c r="AA428" s="4">
        <v>1</v>
      </c>
      <c r="AB428" s="4"/>
      <c r="AC428" s="4"/>
      <c r="AD428" s="4"/>
      <c r="AE428" s="4"/>
      <c r="AF428" s="4"/>
      <c r="AG428" s="4"/>
      <c r="AH428" s="4">
        <v>1</v>
      </c>
      <c r="AI428" s="4"/>
      <c r="AJ428" s="4"/>
      <c r="AK428" s="4"/>
      <c r="AL428"/>
      <c r="AM428"/>
      <c r="AN428"/>
      <c r="AO428"/>
      <c r="AP428"/>
      <c r="AQ428" t="s">
        <v>518</v>
      </c>
    </row>
    <row r="429" spans="1:43" s="1" customFormat="1" ht="12.75" customHeight="1" x14ac:dyDescent="0.25">
      <c r="A429" s="54" t="s">
        <v>276</v>
      </c>
      <c r="C429" s="1">
        <v>184</v>
      </c>
      <c r="D429" s="14"/>
      <c r="E429" s="7">
        <v>0.24</v>
      </c>
      <c r="F429" s="7">
        <v>0.28000000000000003</v>
      </c>
      <c r="H429" s="133"/>
      <c r="I429" s="133"/>
      <c r="J429" s="133"/>
      <c r="K429" s="133"/>
      <c r="L429" s="133"/>
      <c r="M429" s="133"/>
      <c r="N429" s="11">
        <f t="shared" si="70"/>
        <v>0</v>
      </c>
      <c r="O429" s="11" t="str">
        <f t="shared" si="76"/>
        <v xml:space="preserve"> </v>
      </c>
      <c r="P429" s="11">
        <f t="shared" si="72"/>
        <v>8.0000000000000071E-2</v>
      </c>
      <c r="Q429" s="11"/>
      <c r="R429" s="11" t="str">
        <f t="shared" si="73"/>
        <v xml:space="preserve"> </v>
      </c>
      <c r="S429" s="11"/>
      <c r="T429" s="12">
        <f t="shared" si="77"/>
        <v>211.20000000000019</v>
      </c>
      <c r="V429" s="4"/>
      <c r="W429" s="4" t="s">
        <v>16</v>
      </c>
      <c r="X429"/>
      <c r="Y429" s="4"/>
      <c r="Z429" s="4"/>
      <c r="AA429" s="4">
        <v>1</v>
      </c>
      <c r="AB429" s="4"/>
      <c r="AC429" s="4"/>
      <c r="AD429" s="4"/>
      <c r="AE429" s="4"/>
      <c r="AF429" s="4"/>
      <c r="AG429" s="4"/>
      <c r="AH429" s="4">
        <v>1</v>
      </c>
      <c r="AI429" s="4"/>
      <c r="AJ429" s="4"/>
      <c r="AK429" s="4"/>
      <c r="AL429"/>
      <c r="AM429" s="4">
        <v>1</v>
      </c>
      <c r="AN429"/>
      <c r="AO429"/>
      <c r="AP429"/>
      <c r="AQ429" t="s">
        <v>519</v>
      </c>
    </row>
    <row r="430" spans="1:43" s="1" customFormat="1" ht="12.75" customHeight="1" x14ac:dyDescent="0.25">
      <c r="A430" s="54" t="s">
        <v>276</v>
      </c>
      <c r="C430" s="1">
        <v>184</v>
      </c>
      <c r="D430" s="14"/>
      <c r="E430" s="7">
        <v>0.28000000000000003</v>
      </c>
      <c r="F430" s="7">
        <v>0.34</v>
      </c>
      <c r="H430" s="133"/>
      <c r="I430" s="133"/>
      <c r="J430" s="133"/>
      <c r="K430" s="133"/>
      <c r="L430" s="133"/>
      <c r="M430" s="133"/>
      <c r="N430" s="11">
        <f t="shared" si="70"/>
        <v>0.06</v>
      </c>
      <c r="O430" s="11" t="str">
        <f t="shared" si="76"/>
        <v xml:space="preserve"> </v>
      </c>
      <c r="P430" s="11" t="str">
        <f t="shared" si="72"/>
        <v xml:space="preserve"> </v>
      </c>
      <c r="Q430" s="11"/>
      <c r="R430" s="11" t="str">
        <f t="shared" si="73"/>
        <v xml:space="preserve"> </v>
      </c>
      <c r="S430" s="11"/>
      <c r="T430" s="12" t="str">
        <f t="shared" si="77"/>
        <v xml:space="preserve"> </v>
      </c>
      <c r="V430" s="4" t="s">
        <v>20</v>
      </c>
      <c r="W430" s="4">
        <v>2</v>
      </c>
      <c r="X430"/>
      <c r="Y430" s="4"/>
      <c r="Z430" s="4"/>
      <c r="AA430" s="4"/>
      <c r="AB430" s="4"/>
      <c r="AC430" s="4"/>
      <c r="AD430" s="4"/>
      <c r="AE430" s="4"/>
      <c r="AF430" s="4">
        <v>1</v>
      </c>
      <c r="AG430" s="4"/>
      <c r="AH430" s="4"/>
      <c r="AI430" s="4"/>
      <c r="AJ430" s="4"/>
      <c r="AK430" s="4"/>
      <c r="AL430"/>
      <c r="AM430"/>
      <c r="AN430"/>
      <c r="AO430"/>
      <c r="AP430"/>
      <c r="AQ430"/>
    </row>
    <row r="431" spans="1:43" s="1" customFormat="1" ht="12.75" customHeight="1" x14ac:dyDescent="0.25">
      <c r="A431" s="54" t="s">
        <v>276</v>
      </c>
      <c r="C431" s="1">
        <v>184</v>
      </c>
      <c r="D431" s="14" t="s">
        <v>54</v>
      </c>
      <c r="E431" s="7">
        <v>0.34</v>
      </c>
      <c r="F431" s="7">
        <v>0.37</v>
      </c>
      <c r="H431" s="133"/>
      <c r="I431" s="133"/>
      <c r="J431" s="133"/>
      <c r="K431" s="133"/>
      <c r="L431" s="133"/>
      <c r="M431" s="133"/>
      <c r="N431" s="11">
        <f t="shared" si="70"/>
        <v>2.9999999999999971E-2</v>
      </c>
      <c r="O431" s="11" t="str">
        <f t="shared" si="76"/>
        <v xml:space="preserve"> </v>
      </c>
      <c r="P431" s="11" t="str">
        <f t="shared" si="72"/>
        <v xml:space="preserve"> </v>
      </c>
      <c r="Q431" s="11"/>
      <c r="R431" s="11" t="str">
        <f t="shared" si="73"/>
        <v xml:space="preserve"> </v>
      </c>
      <c r="S431" s="11"/>
      <c r="T431" s="12">
        <f t="shared" si="77"/>
        <v>158.39999999999984</v>
      </c>
      <c r="V431" s="4" t="s">
        <v>20</v>
      </c>
      <c r="W431" s="4" t="s">
        <v>16</v>
      </c>
      <c r="X431"/>
      <c r="Y431" s="4"/>
      <c r="Z431" s="4"/>
      <c r="AA431" s="4"/>
      <c r="AB431" s="4"/>
      <c r="AC431" s="4"/>
      <c r="AD431" s="4"/>
      <c r="AE431" s="4"/>
      <c r="AF431" s="4">
        <v>1</v>
      </c>
      <c r="AG431" s="4"/>
      <c r="AH431" s="4"/>
      <c r="AI431" s="4"/>
      <c r="AJ431" s="4"/>
      <c r="AK431" s="4"/>
      <c r="AL431"/>
      <c r="AM431" s="4">
        <v>1</v>
      </c>
      <c r="AN431"/>
      <c r="AO431"/>
      <c r="AP431"/>
      <c r="AQ431" t="s">
        <v>18</v>
      </c>
    </row>
    <row r="432" spans="1:43" s="1" customFormat="1" ht="12.75" customHeight="1" x14ac:dyDescent="0.25">
      <c r="A432" s="54" t="s">
        <v>276</v>
      </c>
      <c r="C432" s="1">
        <v>184</v>
      </c>
      <c r="D432" s="14"/>
      <c r="E432" s="7">
        <v>0.37</v>
      </c>
      <c r="F432" s="7">
        <v>0.39</v>
      </c>
      <c r="H432" s="133"/>
      <c r="I432" s="133"/>
      <c r="J432" s="133"/>
      <c r="K432" s="133"/>
      <c r="L432" s="133"/>
      <c r="M432" s="133"/>
      <c r="N432" s="11">
        <f t="shared" si="70"/>
        <v>2.0000000000000018E-2</v>
      </c>
      <c r="O432" s="11">
        <f t="shared" si="76"/>
        <v>4.0000000000000036E-2</v>
      </c>
      <c r="P432" s="11" t="str">
        <f t="shared" si="72"/>
        <v xml:space="preserve"> </v>
      </c>
      <c r="Q432" s="11"/>
      <c r="R432" s="11" t="str">
        <f t="shared" si="73"/>
        <v xml:space="preserve"> </v>
      </c>
      <c r="S432" s="11"/>
      <c r="T432" s="12">
        <f t="shared" si="77"/>
        <v>105.60000000000009</v>
      </c>
      <c r="V432" s="4" t="s">
        <v>20</v>
      </c>
      <c r="W432" s="4" t="s">
        <v>34</v>
      </c>
      <c r="X432"/>
      <c r="Y432" s="4">
        <v>1</v>
      </c>
      <c r="Z432" s="4"/>
      <c r="AA432" s="4"/>
      <c r="AB432" s="4"/>
      <c r="AC432" s="4"/>
      <c r="AD432" s="4"/>
      <c r="AE432" s="4"/>
      <c r="AF432" s="4">
        <v>1</v>
      </c>
      <c r="AG432" s="4"/>
      <c r="AH432" s="4"/>
      <c r="AI432" s="4"/>
      <c r="AJ432" s="4"/>
      <c r="AK432" s="4">
        <v>1</v>
      </c>
      <c r="AL432"/>
      <c r="AM432" s="4">
        <v>1</v>
      </c>
      <c r="AN432"/>
      <c r="AO432"/>
      <c r="AP432"/>
      <c r="AQ432" t="s">
        <v>22</v>
      </c>
    </row>
    <row r="433" spans="1:45" s="1" customFormat="1" ht="12.75" customHeight="1" x14ac:dyDescent="0.25">
      <c r="A433" s="54" t="s">
        <v>276</v>
      </c>
      <c r="C433" s="1">
        <v>184</v>
      </c>
      <c r="D433" s="14"/>
      <c r="E433" s="7">
        <v>0.39</v>
      </c>
      <c r="F433" s="7">
        <v>0.52</v>
      </c>
      <c r="H433" s="133"/>
      <c r="I433" s="133"/>
      <c r="J433" s="133"/>
      <c r="K433" s="133"/>
      <c r="L433" s="133"/>
      <c r="M433" s="133"/>
      <c r="N433" s="11">
        <f t="shared" si="70"/>
        <v>0.26</v>
      </c>
      <c r="O433" s="11">
        <f t="shared" si="76"/>
        <v>0.26</v>
      </c>
      <c r="P433" s="11" t="str">
        <f t="shared" si="72"/>
        <v xml:space="preserve"> </v>
      </c>
      <c r="Q433" s="11"/>
      <c r="R433" s="11" t="str">
        <f t="shared" si="73"/>
        <v xml:space="preserve"> </v>
      </c>
      <c r="S433" s="11"/>
      <c r="T433" s="12" t="str">
        <f t="shared" si="77"/>
        <v xml:space="preserve"> </v>
      </c>
      <c r="V433" s="4" t="s">
        <v>20</v>
      </c>
      <c r="W433" s="4">
        <v>5</v>
      </c>
      <c r="X433"/>
      <c r="Y433" s="4">
        <v>1</v>
      </c>
      <c r="Z433" s="4"/>
      <c r="AA433" s="4"/>
      <c r="AB433" s="4"/>
      <c r="AC433" s="4"/>
      <c r="AD433" s="4"/>
      <c r="AE433" s="4">
        <v>2</v>
      </c>
      <c r="AF433" s="4"/>
      <c r="AG433" s="4"/>
      <c r="AH433" s="4"/>
      <c r="AI433" s="4"/>
      <c r="AJ433" s="4"/>
      <c r="AK433" s="4">
        <v>1</v>
      </c>
      <c r="AL433"/>
      <c r="AM433"/>
      <c r="AN433"/>
      <c r="AO433"/>
      <c r="AP433"/>
      <c r="AQ433" t="s">
        <v>55</v>
      </c>
    </row>
    <row r="434" spans="1:45" s="1" customFormat="1" ht="12.75" customHeight="1" x14ac:dyDescent="0.25">
      <c r="A434" s="54" t="s">
        <v>276</v>
      </c>
      <c r="C434" s="1">
        <v>184</v>
      </c>
      <c r="D434" s="14"/>
      <c r="E434" s="7">
        <v>0.52</v>
      </c>
      <c r="F434" s="7">
        <v>0.55000000000000004</v>
      </c>
      <c r="H434" s="133"/>
      <c r="I434" s="133"/>
      <c r="J434" s="133"/>
      <c r="K434" s="133"/>
      <c r="L434" s="133"/>
      <c r="M434" s="133"/>
      <c r="N434" s="11">
        <f t="shared" si="70"/>
        <v>3.0000000000000027E-2</v>
      </c>
      <c r="O434" s="11" t="str">
        <f t="shared" si="76"/>
        <v xml:space="preserve"> </v>
      </c>
      <c r="P434" s="11" t="str">
        <f t="shared" si="72"/>
        <v xml:space="preserve"> </v>
      </c>
      <c r="Q434" s="11"/>
      <c r="R434" s="11" t="str">
        <f t="shared" si="73"/>
        <v xml:space="preserve"> </v>
      </c>
      <c r="S434" s="11"/>
      <c r="T434" s="12">
        <f t="shared" si="77"/>
        <v>158.40000000000015</v>
      </c>
      <c r="V434" s="4" t="s">
        <v>20</v>
      </c>
      <c r="W434" s="4" t="s">
        <v>34</v>
      </c>
      <c r="X434"/>
      <c r="Y434" s="4"/>
      <c r="Z434" s="4"/>
      <c r="AA434" s="4"/>
      <c r="AB434" s="4"/>
      <c r="AC434" s="4"/>
      <c r="AD434" s="4"/>
      <c r="AE434" s="4"/>
      <c r="AF434" s="4">
        <v>1</v>
      </c>
      <c r="AG434" s="4"/>
      <c r="AH434" s="4"/>
      <c r="AI434" s="4"/>
      <c r="AJ434" s="4"/>
      <c r="AK434" s="4"/>
      <c r="AL434"/>
      <c r="AM434" s="4">
        <v>1</v>
      </c>
      <c r="AN434"/>
      <c r="AO434"/>
      <c r="AP434"/>
      <c r="AQ434" t="s">
        <v>18</v>
      </c>
    </row>
    <row r="435" spans="1:45" s="1" customFormat="1" ht="12.75" customHeight="1" x14ac:dyDescent="0.25">
      <c r="A435" s="54" t="s">
        <v>276</v>
      </c>
      <c r="C435" s="1">
        <v>184</v>
      </c>
      <c r="D435" s="14"/>
      <c r="E435" s="7">
        <v>0.55000000000000004</v>
      </c>
      <c r="F435" s="7">
        <v>0.57999999999999996</v>
      </c>
      <c r="H435" s="133"/>
      <c r="I435" s="133"/>
      <c r="J435" s="133"/>
      <c r="K435" s="133"/>
      <c r="L435" s="133"/>
      <c r="M435" s="133"/>
      <c r="N435" s="11">
        <f t="shared" si="70"/>
        <v>2.9999999999999916E-2</v>
      </c>
      <c r="O435" s="11">
        <f t="shared" si="76"/>
        <v>5.9999999999999831E-2</v>
      </c>
      <c r="P435" s="11" t="str">
        <f t="shared" si="72"/>
        <v xml:space="preserve"> </v>
      </c>
      <c r="Q435" s="11"/>
      <c r="R435" s="11" t="str">
        <f t="shared" si="73"/>
        <v xml:space="preserve"> </v>
      </c>
      <c r="S435" s="11"/>
      <c r="T435" s="12">
        <f t="shared" si="77"/>
        <v>158.39999999999955</v>
      </c>
      <c r="V435" s="4" t="s">
        <v>20</v>
      </c>
      <c r="W435" s="4" t="s">
        <v>34</v>
      </c>
      <c r="X435"/>
      <c r="Y435" s="4">
        <v>1</v>
      </c>
      <c r="Z435" s="4"/>
      <c r="AA435" s="4"/>
      <c r="AB435" s="4"/>
      <c r="AC435" s="4"/>
      <c r="AD435" s="4"/>
      <c r="AE435" s="4"/>
      <c r="AF435" s="4">
        <v>1</v>
      </c>
      <c r="AG435" s="4"/>
      <c r="AH435" s="4"/>
      <c r="AI435" s="4"/>
      <c r="AJ435" s="4"/>
      <c r="AK435" s="4">
        <v>1</v>
      </c>
      <c r="AL435"/>
      <c r="AM435" s="4">
        <v>1</v>
      </c>
      <c r="AN435"/>
      <c r="AO435"/>
      <c r="AP435"/>
      <c r="AQ435" t="s">
        <v>22</v>
      </c>
    </row>
    <row r="436" spans="1:45" s="1" customFormat="1" ht="12.75" customHeight="1" x14ac:dyDescent="0.25">
      <c r="A436" s="54" t="s">
        <v>276</v>
      </c>
      <c r="C436" s="1">
        <v>184</v>
      </c>
      <c r="D436" s="14"/>
      <c r="E436" s="7">
        <v>0.57999999999999996</v>
      </c>
      <c r="F436" s="7">
        <v>1.22</v>
      </c>
      <c r="H436" s="133"/>
      <c r="I436" s="133"/>
      <c r="J436" s="133"/>
      <c r="K436" s="133"/>
      <c r="L436" s="133"/>
      <c r="M436" s="133"/>
      <c r="N436" s="11">
        <f t="shared" si="70"/>
        <v>1.28</v>
      </c>
      <c r="O436" s="11">
        <f t="shared" si="76"/>
        <v>1.28</v>
      </c>
      <c r="P436" s="11" t="str">
        <f t="shared" si="72"/>
        <v xml:space="preserve"> </v>
      </c>
      <c r="Q436" s="11"/>
      <c r="R436" s="11" t="str">
        <f t="shared" si="73"/>
        <v xml:space="preserve"> </v>
      </c>
      <c r="S436" s="11"/>
      <c r="T436" s="12" t="str">
        <f t="shared" si="77"/>
        <v xml:space="preserve"> </v>
      </c>
      <c r="V436" s="4" t="s">
        <v>20</v>
      </c>
      <c r="W436" s="4">
        <v>5</v>
      </c>
      <c r="X436"/>
      <c r="Y436" s="4">
        <v>1</v>
      </c>
      <c r="Z436" s="4"/>
      <c r="AA436" s="4"/>
      <c r="AB436" s="4"/>
      <c r="AC436" s="4"/>
      <c r="AD436" s="4"/>
      <c r="AE436" s="4">
        <v>2</v>
      </c>
      <c r="AF436" s="4"/>
      <c r="AG436" s="4"/>
      <c r="AH436" s="4"/>
      <c r="AI436" s="4"/>
      <c r="AJ436" s="4"/>
      <c r="AK436" s="4">
        <v>1</v>
      </c>
      <c r="AL436"/>
      <c r="AM436"/>
      <c r="AN436"/>
      <c r="AO436"/>
      <c r="AP436"/>
      <c r="AQ436" t="s">
        <v>55</v>
      </c>
    </row>
    <row r="437" spans="1:45" s="1" customFormat="1" ht="12.75" customHeight="1" x14ac:dyDescent="0.25">
      <c r="A437" s="54" t="s">
        <v>276</v>
      </c>
      <c r="C437" s="1">
        <v>184</v>
      </c>
      <c r="D437" s="9"/>
      <c r="E437" s="7">
        <v>1.22</v>
      </c>
      <c r="F437" s="7">
        <v>1.3</v>
      </c>
      <c r="H437" s="133"/>
      <c r="I437" s="133"/>
      <c r="J437" s="133"/>
      <c r="K437" s="133"/>
      <c r="L437" s="133"/>
      <c r="M437" s="133"/>
      <c r="N437" s="11">
        <f t="shared" si="70"/>
        <v>0.16000000000000014</v>
      </c>
      <c r="O437" s="11">
        <f t="shared" si="76"/>
        <v>0.16000000000000014</v>
      </c>
      <c r="P437" s="11" t="str">
        <f t="shared" si="72"/>
        <v xml:space="preserve"> </v>
      </c>
      <c r="Q437" s="11"/>
      <c r="R437" s="11" t="str">
        <f t="shared" si="73"/>
        <v xml:space="preserve"> </v>
      </c>
      <c r="S437" s="11"/>
      <c r="T437" s="12" t="str">
        <f t="shared" si="77"/>
        <v xml:space="preserve"> </v>
      </c>
      <c r="V437" s="4" t="s">
        <v>20</v>
      </c>
      <c r="W437" s="4">
        <v>5</v>
      </c>
      <c r="X437"/>
      <c r="Y437" s="4">
        <v>1</v>
      </c>
      <c r="Z437" s="4"/>
      <c r="AA437" s="4"/>
      <c r="AB437" s="4"/>
      <c r="AC437" s="4"/>
      <c r="AD437" s="4"/>
      <c r="AE437" s="4">
        <v>2</v>
      </c>
      <c r="AF437" s="4"/>
      <c r="AG437" s="4"/>
      <c r="AH437" s="4"/>
      <c r="AI437" s="4"/>
      <c r="AJ437" s="4"/>
      <c r="AK437" s="4">
        <v>1</v>
      </c>
      <c r="AL437"/>
      <c r="AM437"/>
      <c r="AN437"/>
      <c r="AO437"/>
      <c r="AP437"/>
      <c r="AQ437" t="s">
        <v>55</v>
      </c>
    </row>
    <row r="438" spans="1:45" s="1" customFormat="1" ht="12.75" customHeight="1" x14ac:dyDescent="0.25">
      <c r="A438" s="54" t="s">
        <v>276</v>
      </c>
      <c r="C438" s="1">
        <v>184</v>
      </c>
      <c r="D438" s="9"/>
      <c r="E438" s="7">
        <v>1.3</v>
      </c>
      <c r="F438" s="7">
        <v>1.34</v>
      </c>
      <c r="H438" s="133"/>
      <c r="I438" s="133"/>
      <c r="J438" s="133"/>
      <c r="K438" s="133"/>
      <c r="L438" s="133"/>
      <c r="M438" s="133"/>
      <c r="N438" s="11">
        <f t="shared" si="70"/>
        <v>4.0000000000000036E-2</v>
      </c>
      <c r="O438" s="11" t="str">
        <f t="shared" si="76"/>
        <v xml:space="preserve"> </v>
      </c>
      <c r="P438" s="11" t="str">
        <f t="shared" si="72"/>
        <v xml:space="preserve"> </v>
      </c>
      <c r="Q438" s="11"/>
      <c r="R438" s="11" t="str">
        <f t="shared" si="73"/>
        <v xml:space="preserve"> </v>
      </c>
      <c r="S438" s="11"/>
      <c r="T438" s="12">
        <f t="shared" si="77"/>
        <v>211.20000000000019</v>
      </c>
      <c r="V438" s="4" t="s">
        <v>20</v>
      </c>
      <c r="W438" s="4" t="s">
        <v>34</v>
      </c>
      <c r="X438"/>
      <c r="Y438" s="4"/>
      <c r="Z438" s="4"/>
      <c r="AA438" s="4"/>
      <c r="AB438" s="4"/>
      <c r="AC438" s="4"/>
      <c r="AD438" s="4"/>
      <c r="AE438" s="4"/>
      <c r="AF438" s="4">
        <v>1</v>
      </c>
      <c r="AG438" s="4"/>
      <c r="AH438" s="4"/>
      <c r="AI438" s="4"/>
      <c r="AJ438" s="4"/>
      <c r="AK438" s="4"/>
      <c r="AL438"/>
      <c r="AM438" s="4">
        <v>1</v>
      </c>
      <c r="AN438"/>
      <c r="AO438"/>
      <c r="AP438"/>
      <c r="AQ438" t="s">
        <v>18</v>
      </c>
    </row>
    <row r="439" spans="1:45" s="1" customFormat="1" ht="12.75" customHeight="1" x14ac:dyDescent="0.25">
      <c r="A439" s="54" t="s">
        <v>276</v>
      </c>
      <c r="C439" s="1">
        <v>184</v>
      </c>
      <c r="D439" s="9"/>
      <c r="E439" s="7">
        <v>1.34</v>
      </c>
      <c r="F439" s="7">
        <v>1.38</v>
      </c>
      <c r="H439" s="133"/>
      <c r="I439" s="133"/>
      <c r="J439" s="133"/>
      <c r="K439" s="133"/>
      <c r="L439" s="133"/>
      <c r="M439" s="133"/>
      <c r="N439" s="11">
        <f t="shared" si="70"/>
        <v>3.9999999999999813E-2</v>
      </c>
      <c r="O439" s="11">
        <f t="shared" si="76"/>
        <v>7.9999999999999627E-2</v>
      </c>
      <c r="P439" s="11" t="str">
        <f t="shared" si="72"/>
        <v xml:space="preserve"> </v>
      </c>
      <c r="Q439" s="11"/>
      <c r="R439" s="11" t="str">
        <f t="shared" si="73"/>
        <v xml:space="preserve"> </v>
      </c>
      <c r="S439" s="11"/>
      <c r="T439" s="12">
        <f t="shared" si="77"/>
        <v>211.19999999999902</v>
      </c>
      <c r="V439" s="4" t="s">
        <v>20</v>
      </c>
      <c r="W439" s="4" t="s">
        <v>34</v>
      </c>
      <c r="X439"/>
      <c r="Y439" s="4">
        <v>1</v>
      </c>
      <c r="Z439" s="4"/>
      <c r="AA439" s="4"/>
      <c r="AB439" s="4"/>
      <c r="AC439" s="4"/>
      <c r="AD439" s="4"/>
      <c r="AE439" s="4"/>
      <c r="AF439" s="4">
        <v>1</v>
      </c>
      <c r="AG439" s="4"/>
      <c r="AH439" s="4"/>
      <c r="AI439" s="4"/>
      <c r="AJ439" s="4"/>
      <c r="AK439" s="4">
        <v>1</v>
      </c>
      <c r="AL439"/>
      <c r="AM439" s="4">
        <v>1</v>
      </c>
      <c r="AN439"/>
      <c r="AO439"/>
      <c r="AP439"/>
      <c r="AQ439" t="s">
        <v>22</v>
      </c>
    </row>
    <row r="440" spans="1:45" s="1" customFormat="1" ht="12.75" customHeight="1" x14ac:dyDescent="0.25">
      <c r="A440" s="54" t="s">
        <v>276</v>
      </c>
      <c r="C440" s="1">
        <v>184</v>
      </c>
      <c r="D440" s="9"/>
      <c r="E440" s="7">
        <v>1.38</v>
      </c>
      <c r="F440" s="7">
        <v>1.82</v>
      </c>
      <c r="H440" s="133"/>
      <c r="I440" s="133"/>
      <c r="J440" s="133"/>
      <c r="K440" s="133"/>
      <c r="L440" s="133"/>
      <c r="M440" s="133"/>
      <c r="N440" s="11">
        <f t="shared" si="70"/>
        <v>0.88000000000000034</v>
      </c>
      <c r="O440" s="11">
        <f t="shared" si="76"/>
        <v>0.88000000000000034</v>
      </c>
      <c r="P440" s="11" t="str">
        <f t="shared" si="72"/>
        <v xml:space="preserve"> </v>
      </c>
      <c r="Q440" s="11"/>
      <c r="R440" s="11" t="str">
        <f t="shared" si="73"/>
        <v xml:space="preserve"> </v>
      </c>
      <c r="S440" s="11"/>
      <c r="T440" s="12" t="str">
        <f t="shared" si="77"/>
        <v xml:space="preserve"> </v>
      </c>
      <c r="V440" s="4" t="s">
        <v>20</v>
      </c>
      <c r="W440" s="4">
        <v>5</v>
      </c>
      <c r="X440"/>
      <c r="Y440" s="4">
        <v>1</v>
      </c>
      <c r="Z440" s="4"/>
      <c r="AA440" s="4"/>
      <c r="AB440" s="4"/>
      <c r="AC440" s="4"/>
      <c r="AD440" s="4"/>
      <c r="AE440" s="4">
        <v>2</v>
      </c>
      <c r="AF440" s="4"/>
      <c r="AG440" s="4"/>
      <c r="AH440" s="4"/>
      <c r="AI440" s="4"/>
      <c r="AJ440" s="4"/>
      <c r="AK440" s="4">
        <v>1</v>
      </c>
      <c r="AL440"/>
      <c r="AM440"/>
      <c r="AN440"/>
      <c r="AO440"/>
      <c r="AP440"/>
      <c r="AQ440" t="s">
        <v>55</v>
      </c>
    </row>
    <row r="441" spans="1:45" s="1" customFormat="1" ht="12.75" customHeight="1" x14ac:dyDescent="0.25">
      <c r="A441" s="54" t="s">
        <v>276</v>
      </c>
      <c r="C441" s="1">
        <v>184</v>
      </c>
      <c r="D441" s="9" t="s">
        <v>613</v>
      </c>
      <c r="E441" s="7">
        <v>1.82</v>
      </c>
      <c r="F441" s="7">
        <v>1.86</v>
      </c>
      <c r="H441" s="133">
        <f>SUM(N428:N441)</f>
        <v>2.87</v>
      </c>
      <c r="I441" s="133">
        <f>SUM(O428:O441)</f>
        <v>2.76</v>
      </c>
      <c r="J441" s="133">
        <f>SUM(P428:P441)</f>
        <v>0.56000000000000005</v>
      </c>
      <c r="K441" s="133">
        <f t="shared" ref="K441:M441" si="78">SUM(Q428:Q441)</f>
        <v>0</v>
      </c>
      <c r="L441" s="133">
        <f t="shared" si="78"/>
        <v>0</v>
      </c>
      <c r="M441" s="133">
        <f t="shared" si="78"/>
        <v>0</v>
      </c>
      <c r="N441" s="11">
        <f t="shared" si="70"/>
        <v>4.0000000000000036E-2</v>
      </c>
      <c r="O441" s="11" t="str">
        <f t="shared" si="76"/>
        <v xml:space="preserve"> </v>
      </c>
      <c r="P441" s="11" t="str">
        <f t="shared" si="72"/>
        <v xml:space="preserve"> </v>
      </c>
      <c r="Q441" s="11"/>
      <c r="R441" s="11" t="str">
        <f t="shared" si="73"/>
        <v xml:space="preserve"> </v>
      </c>
      <c r="S441" s="11"/>
      <c r="T441" s="12">
        <f t="shared" si="77"/>
        <v>211.20000000000019</v>
      </c>
      <c r="V441" s="4" t="s">
        <v>20</v>
      </c>
      <c r="W441" s="4" t="s">
        <v>34</v>
      </c>
      <c r="X441"/>
      <c r="Y441" s="4"/>
      <c r="Z441" s="4"/>
      <c r="AA441" s="4"/>
      <c r="AB441" s="4"/>
      <c r="AC441" s="4"/>
      <c r="AD441" s="4"/>
      <c r="AE441" s="4"/>
      <c r="AF441" s="4">
        <v>1</v>
      </c>
      <c r="AG441" s="4"/>
      <c r="AH441" s="4"/>
      <c r="AI441" s="4"/>
      <c r="AJ441" s="4"/>
      <c r="AK441" s="4"/>
      <c r="AL441"/>
      <c r="AM441" s="4">
        <v>1</v>
      </c>
      <c r="AN441"/>
      <c r="AO441"/>
      <c r="AP441"/>
      <c r="AQ441" t="s">
        <v>18</v>
      </c>
    </row>
    <row r="442" spans="1:45" s="16" customFormat="1" ht="12.75" customHeight="1" x14ac:dyDescent="0.25">
      <c r="D442" s="17"/>
      <c r="E442" s="18"/>
      <c r="F442" s="18"/>
      <c r="N442" s="19" t="str">
        <f t="shared" si="70"/>
        <v xml:space="preserve"> </v>
      </c>
      <c r="O442" s="19" t="str">
        <f>IF($F442&gt;0,IF(S442&gt;0,($F442-$E442)*S442," ")," ")</f>
        <v xml:space="preserve"> </v>
      </c>
      <c r="P442" s="19" t="str">
        <f t="shared" si="72"/>
        <v xml:space="preserve"> </v>
      </c>
      <c r="Q442" s="19"/>
      <c r="R442" s="19" t="str">
        <f t="shared" si="73"/>
        <v xml:space="preserve"> </v>
      </c>
      <c r="S442" s="19"/>
      <c r="T442" s="20" t="str">
        <f>IF($F442&gt;0,IF(AM442&gt;0,AM442," ")," ")</f>
        <v xml:space="preserve"> </v>
      </c>
      <c r="V442" s="17"/>
      <c r="W442" s="17"/>
      <c r="X442" s="17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  <c r="AO442" s="17"/>
      <c r="AQ442" s="17"/>
    </row>
    <row r="443" spans="1:45" s="16" customFormat="1" ht="12.75" customHeight="1" x14ac:dyDescent="0.25">
      <c r="D443" s="17"/>
      <c r="E443" s="18"/>
      <c r="F443" s="18"/>
      <c r="N443" s="19" t="str">
        <f t="shared" ref="N443:N474" si="79">IF(F443&gt;0,(F443-E443)*(AD443+AE443+AF443)," ")</f>
        <v xml:space="preserve"> </v>
      </c>
      <c r="O443" s="19" t="str">
        <f>IF($F443&gt;0,IF(S443&gt;0,($F443-$E443)*S443," ")," ")</f>
        <v xml:space="preserve"> </v>
      </c>
      <c r="P443" s="19" t="str">
        <f t="shared" ref="P443:P474" si="80">IF(($F443-$E443)*(AA443+AH443)&gt;0,($F443-$E443)*(AA443+AH443)," ")</f>
        <v xml:space="preserve"> </v>
      </c>
      <c r="Q443" s="19"/>
      <c r="R443" s="19" t="str">
        <f t="shared" ref="R443:R474" si="81">IF(($F443-$E443)*(AB443+AI443)&gt;0,($F443-$E443)*(AB443+AI443)," ")</f>
        <v xml:space="preserve"> </v>
      </c>
      <c r="S443" s="19"/>
      <c r="T443" s="20" t="str">
        <f>IF($F443&gt;0,IF(AM443&gt;0,AM443," ")," ")</f>
        <v xml:space="preserve"> </v>
      </c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  <c r="AO443" s="17"/>
      <c r="AQ443" s="17"/>
    </row>
    <row r="444" spans="1:45" s="16" customFormat="1" ht="12.75" customHeight="1" x14ac:dyDescent="0.25">
      <c r="D444" s="17"/>
      <c r="E444" s="18"/>
      <c r="F444" s="18"/>
      <c r="N444" s="19" t="str">
        <f t="shared" si="79"/>
        <v xml:space="preserve"> </v>
      </c>
      <c r="O444" s="19" t="str">
        <f>IF($F444&gt;0,IF(S444&gt;0,($F444-$E444)*S444," ")," ")</f>
        <v xml:space="preserve"> </v>
      </c>
      <c r="P444" s="19" t="str">
        <f t="shared" si="80"/>
        <v xml:space="preserve"> </v>
      </c>
      <c r="Q444" s="19"/>
      <c r="R444" s="19" t="str">
        <f t="shared" si="81"/>
        <v xml:space="preserve"> </v>
      </c>
      <c r="S444" s="19"/>
      <c r="T444" s="20" t="str">
        <f>IF($F444&gt;0,IF(AM444&gt;0,AM444," ")," ")</f>
        <v xml:space="preserve"> </v>
      </c>
      <c r="V444" s="17"/>
      <c r="W444" s="17"/>
      <c r="X444" s="17"/>
      <c r="Y444" s="17"/>
      <c r="Z444" s="17"/>
      <c r="AA444" s="17"/>
      <c r="AB444" s="17"/>
      <c r="AC444" s="17"/>
      <c r="AD444" s="17"/>
      <c r="AE444" s="17"/>
      <c r="AF444" s="17"/>
      <c r="AG444" s="17"/>
      <c r="AH444" s="17"/>
      <c r="AI444" s="17"/>
      <c r="AJ444" s="17"/>
      <c r="AK444" s="17"/>
      <c r="AL444" s="17"/>
      <c r="AM444" s="17"/>
      <c r="AN444" s="17"/>
      <c r="AO444" s="17"/>
      <c r="AQ444" s="17"/>
    </row>
    <row r="445" spans="1:45" ht="12.75" customHeight="1" x14ac:dyDescent="0.25">
      <c r="A445" s="60" t="s">
        <v>432</v>
      </c>
      <c r="C445" s="6">
        <v>295</v>
      </c>
      <c r="D445" s="134"/>
      <c r="E445" s="171">
        <v>14.270000000000001</v>
      </c>
      <c r="F445" s="171">
        <v>14.360000000000001</v>
      </c>
      <c r="H445" s="168"/>
      <c r="I445" s="168"/>
      <c r="J445" s="168"/>
      <c r="K445" s="168"/>
      <c r="L445" s="168"/>
      <c r="M445" s="168"/>
      <c r="N445" s="11">
        <f t="shared" si="79"/>
        <v>8.9999999999999858E-2</v>
      </c>
      <c r="O445" s="11" t="str">
        <f t="shared" ref="O445:O490" si="82">IF(($F445-$E445)*(S445+AC445)&gt;0,($F445-$E445)*(S445+AC445)," ")</f>
        <v xml:space="preserve"> </v>
      </c>
      <c r="P445" s="11">
        <f t="shared" si="80"/>
        <v>0.17999999999999972</v>
      </c>
      <c r="Q445" s="11"/>
      <c r="R445" s="11" t="str">
        <f t="shared" si="81"/>
        <v xml:space="preserve"> </v>
      </c>
      <c r="S445" s="11"/>
      <c r="T445" s="178" t="s">
        <v>441</v>
      </c>
      <c r="W445" s="173">
        <v>2</v>
      </c>
      <c r="X445" s="172"/>
      <c r="Y445" s="173"/>
      <c r="Z445" s="173"/>
      <c r="AA445" s="173">
        <v>1</v>
      </c>
      <c r="AB445" s="173"/>
      <c r="AC445" s="173"/>
      <c r="AD445" s="173"/>
      <c r="AE445" s="173">
        <v>1</v>
      </c>
      <c r="AF445" s="173"/>
      <c r="AG445" s="173"/>
      <c r="AH445" s="173">
        <v>1</v>
      </c>
      <c r="AI445" s="173"/>
      <c r="AJ445" s="173"/>
      <c r="AK445" s="173"/>
      <c r="AL445" s="172"/>
      <c r="AM445" s="172"/>
      <c r="AN445" s="172"/>
      <c r="AO445" s="172"/>
      <c r="AP445" s="172"/>
      <c r="AQ445" s="172"/>
      <c r="AS445" s="16"/>
    </row>
    <row r="446" spans="1:45" ht="12.75" customHeight="1" x14ac:dyDescent="0.25">
      <c r="A446" s="54" t="s">
        <v>276</v>
      </c>
      <c r="C446" s="6">
        <v>295</v>
      </c>
      <c r="D446" s="134"/>
      <c r="E446" s="171">
        <v>14.360000000000001</v>
      </c>
      <c r="F446" s="171">
        <v>14.84</v>
      </c>
      <c r="H446" s="168"/>
      <c r="I446" s="168"/>
      <c r="J446" s="168"/>
      <c r="K446" s="168"/>
      <c r="L446" s="168"/>
      <c r="M446" s="168"/>
      <c r="N446" s="11">
        <f t="shared" si="79"/>
        <v>0.47999999999999865</v>
      </c>
      <c r="O446" s="11" t="str">
        <f t="shared" si="82"/>
        <v xml:space="preserve"> </v>
      </c>
      <c r="P446" s="11">
        <f t="shared" si="80"/>
        <v>0.9599999999999973</v>
      </c>
      <c r="Q446" s="11"/>
      <c r="R446" s="11" t="str">
        <f t="shared" si="81"/>
        <v xml:space="preserve"> </v>
      </c>
      <c r="S446" s="11"/>
      <c r="T446" s="178" t="s">
        <v>441</v>
      </c>
      <c r="W446" s="173">
        <v>2</v>
      </c>
      <c r="X446" s="172"/>
      <c r="Y446" s="173"/>
      <c r="Z446" s="173"/>
      <c r="AA446" s="173">
        <v>1</v>
      </c>
      <c r="AB446" s="173"/>
      <c r="AC446" s="173"/>
      <c r="AD446" s="173">
        <v>1</v>
      </c>
      <c r="AE446" s="173"/>
      <c r="AF446" s="173"/>
      <c r="AG446" s="173"/>
      <c r="AH446" s="173">
        <v>1</v>
      </c>
      <c r="AI446" s="173"/>
      <c r="AJ446" s="173"/>
      <c r="AK446" s="173"/>
      <c r="AL446" s="172"/>
      <c r="AM446" s="172"/>
      <c r="AN446" s="172"/>
      <c r="AO446" s="172"/>
      <c r="AP446" s="172"/>
      <c r="AQ446" s="172"/>
      <c r="AS446" s="16"/>
    </row>
    <row r="447" spans="1:45" ht="12.75" customHeight="1" x14ac:dyDescent="0.25">
      <c r="A447" s="54" t="s">
        <v>276</v>
      </c>
      <c r="C447" s="6">
        <v>295</v>
      </c>
      <c r="D447" s="134"/>
      <c r="E447" s="171">
        <v>14.84</v>
      </c>
      <c r="F447" s="171">
        <v>14.98</v>
      </c>
      <c r="H447" s="168"/>
      <c r="I447" s="168"/>
      <c r="J447" s="168"/>
      <c r="K447" s="168"/>
      <c r="L447" s="168"/>
      <c r="M447" s="168"/>
      <c r="N447" s="11">
        <f t="shared" si="79"/>
        <v>0.14000000000000057</v>
      </c>
      <c r="O447" s="11" t="str">
        <f t="shared" si="82"/>
        <v xml:space="preserve"> </v>
      </c>
      <c r="P447" s="11">
        <f t="shared" si="80"/>
        <v>0.28000000000000114</v>
      </c>
      <c r="Q447" s="11"/>
      <c r="R447" s="11" t="str">
        <f t="shared" si="81"/>
        <v xml:space="preserve"> </v>
      </c>
      <c r="S447" s="11"/>
      <c r="T447" s="178" t="s">
        <v>441</v>
      </c>
      <c r="W447" s="173">
        <v>2</v>
      </c>
      <c r="X447" s="172"/>
      <c r="Y447" s="173"/>
      <c r="Z447" s="173"/>
      <c r="AA447" s="173">
        <v>1</v>
      </c>
      <c r="AB447" s="173"/>
      <c r="AC447" s="173"/>
      <c r="AD447" s="173"/>
      <c r="AE447" s="173">
        <v>1</v>
      </c>
      <c r="AF447" s="173"/>
      <c r="AG447" s="173"/>
      <c r="AH447" s="173">
        <v>1</v>
      </c>
      <c r="AI447" s="173"/>
      <c r="AJ447" s="173"/>
      <c r="AK447" s="173"/>
      <c r="AL447" s="172"/>
      <c r="AM447" s="172"/>
      <c r="AN447" s="172"/>
      <c r="AO447" s="172"/>
      <c r="AP447" s="172"/>
      <c r="AQ447" s="172"/>
      <c r="AS447" s="16"/>
    </row>
    <row r="448" spans="1:45" ht="12.75" customHeight="1" x14ac:dyDescent="0.25">
      <c r="A448" s="54" t="s">
        <v>276</v>
      </c>
      <c r="C448" s="6">
        <v>295</v>
      </c>
      <c r="D448" s="134"/>
      <c r="E448" s="171">
        <v>14.98</v>
      </c>
      <c r="F448" s="171">
        <v>15.01</v>
      </c>
      <c r="H448" s="168"/>
      <c r="I448" s="168"/>
      <c r="J448" s="168"/>
      <c r="K448" s="168"/>
      <c r="L448" s="168"/>
      <c r="M448" s="168"/>
      <c r="N448" s="11">
        <f t="shared" si="79"/>
        <v>2.9999999999999361E-2</v>
      </c>
      <c r="O448" s="11" t="str">
        <f t="shared" si="82"/>
        <v xml:space="preserve"> </v>
      </c>
      <c r="P448" s="11">
        <f t="shared" si="80"/>
        <v>5.9999999999998721E-2</v>
      </c>
      <c r="Q448" s="11"/>
      <c r="R448" s="11" t="str">
        <f t="shared" si="81"/>
        <v xml:space="preserve"> </v>
      </c>
      <c r="S448" s="11"/>
      <c r="T448" s="178" t="s">
        <v>441</v>
      </c>
      <c r="W448" s="173">
        <v>2</v>
      </c>
      <c r="X448" s="172"/>
      <c r="Y448" s="173"/>
      <c r="Z448" s="173"/>
      <c r="AA448" s="173">
        <v>1</v>
      </c>
      <c r="AB448" s="173"/>
      <c r="AC448" s="173"/>
      <c r="AD448" s="173"/>
      <c r="AE448" s="173"/>
      <c r="AF448" s="173">
        <v>1</v>
      </c>
      <c r="AG448" s="173"/>
      <c r="AH448" s="173">
        <v>1</v>
      </c>
      <c r="AI448" s="173"/>
      <c r="AJ448" s="173"/>
      <c r="AK448" s="173"/>
      <c r="AL448" s="172"/>
      <c r="AM448" s="172"/>
      <c r="AN448" s="172"/>
      <c r="AO448" s="172"/>
      <c r="AP448" s="172"/>
      <c r="AQ448" s="172"/>
      <c r="AS448" s="16"/>
    </row>
    <row r="449" spans="1:45" ht="12.75" customHeight="1" x14ac:dyDescent="0.25">
      <c r="A449" s="54" t="s">
        <v>276</v>
      </c>
      <c r="C449" s="6">
        <v>295</v>
      </c>
      <c r="D449" s="134"/>
      <c r="E449" s="171">
        <v>15.01</v>
      </c>
      <c r="F449" s="171">
        <v>15.17</v>
      </c>
      <c r="H449" s="168"/>
      <c r="I449" s="168"/>
      <c r="J449" s="168"/>
      <c r="K449" s="168"/>
      <c r="L449" s="168"/>
      <c r="M449" s="168"/>
      <c r="N449" s="11">
        <f t="shared" si="79"/>
        <v>0.16000000000000014</v>
      </c>
      <c r="O449" s="11" t="str">
        <f t="shared" si="82"/>
        <v xml:space="preserve"> </v>
      </c>
      <c r="P449" s="11">
        <f t="shared" si="80"/>
        <v>0.32000000000000028</v>
      </c>
      <c r="Q449" s="11"/>
      <c r="R449" s="11" t="str">
        <f t="shared" si="81"/>
        <v xml:space="preserve"> </v>
      </c>
      <c r="S449" s="11"/>
      <c r="T449" s="178" t="s">
        <v>441</v>
      </c>
      <c r="W449" s="173">
        <v>2</v>
      </c>
      <c r="X449" s="172"/>
      <c r="Y449" s="173"/>
      <c r="Z449" s="173"/>
      <c r="AA449" s="173">
        <v>1</v>
      </c>
      <c r="AB449" s="173"/>
      <c r="AC449" s="173"/>
      <c r="AD449" s="173"/>
      <c r="AE449" s="173">
        <v>1</v>
      </c>
      <c r="AF449" s="173"/>
      <c r="AG449" s="173"/>
      <c r="AH449" s="173">
        <v>1</v>
      </c>
      <c r="AI449" s="173"/>
      <c r="AJ449" s="173"/>
      <c r="AK449" s="173"/>
      <c r="AL449" s="172"/>
      <c r="AM449" s="172"/>
      <c r="AN449" s="172"/>
      <c r="AO449" s="172"/>
      <c r="AP449" s="172"/>
      <c r="AQ449" s="172"/>
      <c r="AS449" s="16"/>
    </row>
    <row r="450" spans="1:45" ht="12.75" customHeight="1" x14ac:dyDescent="0.25">
      <c r="A450" s="54" t="s">
        <v>276</v>
      </c>
      <c r="C450" s="6">
        <v>295</v>
      </c>
      <c r="D450" s="134"/>
      <c r="E450" s="171">
        <v>15.17</v>
      </c>
      <c r="F450" s="171">
        <v>15.25</v>
      </c>
      <c r="H450" s="168"/>
      <c r="I450" s="168"/>
      <c r="J450" s="168"/>
      <c r="K450" s="168"/>
      <c r="L450" s="168"/>
      <c r="M450" s="168"/>
      <c r="N450" s="11">
        <f t="shared" si="79"/>
        <v>8.0000000000000071E-2</v>
      </c>
      <c r="O450" s="11" t="str">
        <f t="shared" si="82"/>
        <v xml:space="preserve"> </v>
      </c>
      <c r="P450" s="11">
        <f t="shared" si="80"/>
        <v>0.16000000000000014</v>
      </c>
      <c r="Q450" s="11"/>
      <c r="R450" s="11" t="str">
        <f t="shared" si="81"/>
        <v xml:space="preserve"> </v>
      </c>
      <c r="S450" s="11"/>
      <c r="T450" s="178" t="s">
        <v>441</v>
      </c>
      <c r="W450" s="173">
        <v>2</v>
      </c>
      <c r="X450" s="172"/>
      <c r="Y450" s="173"/>
      <c r="Z450" s="173"/>
      <c r="AA450" s="173">
        <v>1</v>
      </c>
      <c r="AB450" s="173"/>
      <c r="AC450" s="173"/>
      <c r="AD450" s="173">
        <v>1</v>
      </c>
      <c r="AE450" s="173"/>
      <c r="AF450" s="173"/>
      <c r="AG450" s="173"/>
      <c r="AH450" s="173">
        <v>1</v>
      </c>
      <c r="AI450" s="173"/>
      <c r="AJ450" s="173"/>
      <c r="AK450" s="173"/>
      <c r="AL450" s="172"/>
      <c r="AM450" s="172"/>
      <c r="AN450" s="172"/>
      <c r="AO450" s="172"/>
      <c r="AP450" s="172"/>
      <c r="AQ450" s="172"/>
      <c r="AS450" s="16"/>
    </row>
    <row r="451" spans="1:45" ht="12.75" customHeight="1" x14ac:dyDescent="0.25">
      <c r="A451" s="54" t="s">
        <v>276</v>
      </c>
      <c r="C451" s="6">
        <v>295</v>
      </c>
      <c r="D451" s="134"/>
      <c r="E451" s="171">
        <v>15.25</v>
      </c>
      <c r="F451" s="171">
        <v>15.4</v>
      </c>
      <c r="H451" s="168"/>
      <c r="I451" s="168"/>
      <c r="J451" s="168"/>
      <c r="K451" s="168"/>
      <c r="L451" s="168"/>
      <c r="M451" s="168"/>
      <c r="N451" s="11">
        <f t="shared" si="79"/>
        <v>0.15000000000000036</v>
      </c>
      <c r="O451" s="11" t="str">
        <f t="shared" si="82"/>
        <v xml:space="preserve"> </v>
      </c>
      <c r="P451" s="11">
        <f t="shared" si="80"/>
        <v>0.30000000000000071</v>
      </c>
      <c r="Q451" s="11"/>
      <c r="R451" s="11" t="str">
        <f t="shared" si="81"/>
        <v xml:space="preserve"> </v>
      </c>
      <c r="S451" s="11"/>
      <c r="T451" s="178" t="s">
        <v>441</v>
      </c>
      <c r="W451" s="173">
        <v>2</v>
      </c>
      <c r="X451" s="172"/>
      <c r="Y451" s="173"/>
      <c r="Z451" s="173"/>
      <c r="AA451" s="173">
        <v>1</v>
      </c>
      <c r="AB451" s="173"/>
      <c r="AC451" s="173"/>
      <c r="AD451" s="173"/>
      <c r="AE451" s="173">
        <v>1</v>
      </c>
      <c r="AF451" s="173"/>
      <c r="AG451" s="173"/>
      <c r="AH451" s="173">
        <v>1</v>
      </c>
      <c r="AI451" s="173"/>
      <c r="AJ451" s="173"/>
      <c r="AK451" s="173"/>
      <c r="AL451" s="172"/>
      <c r="AM451" s="172"/>
      <c r="AN451" s="172"/>
      <c r="AO451" s="172"/>
      <c r="AP451" s="172"/>
      <c r="AQ451" s="172"/>
      <c r="AS451" s="16"/>
    </row>
    <row r="452" spans="1:45" ht="12.75" customHeight="1" x14ac:dyDescent="0.25">
      <c r="A452" s="54" t="s">
        <v>276</v>
      </c>
      <c r="C452" s="6">
        <v>295</v>
      </c>
      <c r="D452" s="134"/>
      <c r="E452" s="171">
        <v>15.4</v>
      </c>
      <c r="F452" s="171">
        <v>16</v>
      </c>
      <c r="H452" s="168"/>
      <c r="I452" s="168"/>
      <c r="J452" s="168"/>
      <c r="K452" s="168"/>
      <c r="L452" s="168"/>
      <c r="M452" s="168"/>
      <c r="N452" s="11">
        <f t="shared" si="79"/>
        <v>0.59999999999999964</v>
      </c>
      <c r="O452" s="11" t="str">
        <f t="shared" si="82"/>
        <v xml:space="preserve"> </v>
      </c>
      <c r="P452" s="11">
        <f t="shared" si="80"/>
        <v>1.1999999999999993</v>
      </c>
      <c r="Q452" s="11"/>
      <c r="R452" s="11" t="str">
        <f t="shared" si="81"/>
        <v xml:space="preserve"> </v>
      </c>
      <c r="S452" s="11"/>
      <c r="T452" s="178" t="s">
        <v>441</v>
      </c>
      <c r="W452" s="173">
        <v>2</v>
      </c>
      <c r="X452" s="172"/>
      <c r="Y452" s="173"/>
      <c r="Z452" s="173"/>
      <c r="AA452" s="173">
        <v>1</v>
      </c>
      <c r="AB452" s="173"/>
      <c r="AC452" s="173"/>
      <c r="AD452" s="173">
        <v>1</v>
      </c>
      <c r="AE452" s="173"/>
      <c r="AF452" s="173"/>
      <c r="AG452" s="173"/>
      <c r="AH452" s="173">
        <v>1</v>
      </c>
      <c r="AI452" s="173"/>
      <c r="AJ452" s="173"/>
      <c r="AK452" s="173"/>
      <c r="AL452" s="172"/>
      <c r="AM452" s="172"/>
      <c r="AN452" s="172"/>
      <c r="AO452" s="172"/>
      <c r="AP452" s="172"/>
      <c r="AQ452" s="172"/>
      <c r="AS452" s="16"/>
    </row>
    <row r="453" spans="1:45" ht="12.75" customHeight="1" x14ac:dyDescent="0.25">
      <c r="A453" s="344" t="s">
        <v>828</v>
      </c>
      <c r="C453" s="6">
        <v>295</v>
      </c>
      <c r="D453" s="134"/>
      <c r="E453" s="171">
        <v>16</v>
      </c>
      <c r="F453" s="171">
        <v>16.14</v>
      </c>
      <c r="H453" s="168"/>
      <c r="I453" s="168"/>
      <c r="J453" s="168"/>
      <c r="K453" s="168"/>
      <c r="L453" s="168"/>
      <c r="M453" s="168"/>
      <c r="N453" s="11">
        <f t="shared" si="79"/>
        <v>0.14000000000000057</v>
      </c>
      <c r="O453" s="11" t="str">
        <f t="shared" si="82"/>
        <v xml:space="preserve"> </v>
      </c>
      <c r="P453" s="11">
        <f t="shared" si="80"/>
        <v>0.28000000000000114</v>
      </c>
      <c r="Q453" s="11"/>
      <c r="R453" s="11" t="str">
        <f t="shared" si="81"/>
        <v xml:space="preserve"> </v>
      </c>
      <c r="S453" s="11"/>
      <c r="T453" s="178" t="s">
        <v>441</v>
      </c>
      <c r="W453" s="173">
        <v>2</v>
      </c>
      <c r="X453" s="172"/>
      <c r="Y453" s="173"/>
      <c r="Z453" s="173"/>
      <c r="AA453" s="173">
        <v>1</v>
      </c>
      <c r="AB453" s="173"/>
      <c r="AC453" s="173"/>
      <c r="AD453" s="173"/>
      <c r="AE453" s="173">
        <v>1</v>
      </c>
      <c r="AF453" s="173"/>
      <c r="AG453" s="173"/>
      <c r="AH453" s="173">
        <v>1</v>
      </c>
      <c r="AI453" s="173"/>
      <c r="AJ453" s="173"/>
      <c r="AK453" s="173"/>
      <c r="AL453" s="172"/>
      <c r="AM453" s="172"/>
      <c r="AN453" s="172"/>
      <c r="AO453" s="172"/>
      <c r="AS453" s="16"/>
    </row>
    <row r="454" spans="1:45" ht="12.75" customHeight="1" x14ac:dyDescent="0.25">
      <c r="A454" s="345"/>
      <c r="C454" s="6">
        <v>295</v>
      </c>
      <c r="D454" s="134"/>
      <c r="E454" s="171">
        <v>16.14</v>
      </c>
      <c r="F454" s="171">
        <v>16.16</v>
      </c>
      <c r="H454" s="168"/>
      <c r="I454" s="168"/>
      <c r="J454" s="168"/>
      <c r="K454" s="168"/>
      <c r="L454" s="168"/>
      <c r="M454" s="168"/>
      <c r="N454" s="11">
        <f t="shared" si="79"/>
        <v>1.9999999999999574E-2</v>
      </c>
      <c r="O454" s="11" t="str">
        <f t="shared" si="82"/>
        <v xml:space="preserve"> </v>
      </c>
      <c r="P454" s="11">
        <f t="shared" si="80"/>
        <v>3.9999999999999147E-2</v>
      </c>
      <c r="Q454" s="11"/>
      <c r="R454" s="11" t="str">
        <f t="shared" si="81"/>
        <v xml:space="preserve"> </v>
      </c>
      <c r="S454" s="11"/>
      <c r="T454" s="178" t="s">
        <v>441</v>
      </c>
      <c r="W454" s="173">
        <v>2</v>
      </c>
      <c r="X454" s="172"/>
      <c r="Y454" s="173"/>
      <c r="Z454" s="173"/>
      <c r="AA454" s="173">
        <v>1</v>
      </c>
      <c r="AB454" s="173"/>
      <c r="AC454" s="173"/>
      <c r="AD454" s="173"/>
      <c r="AE454" s="173"/>
      <c r="AF454" s="173">
        <v>1</v>
      </c>
      <c r="AG454" s="173"/>
      <c r="AH454" s="173">
        <v>1</v>
      </c>
      <c r="AI454" s="173"/>
      <c r="AJ454" s="173"/>
      <c r="AK454" s="173"/>
      <c r="AL454" s="172"/>
      <c r="AM454" s="172"/>
      <c r="AN454" s="172"/>
      <c r="AO454" s="172"/>
      <c r="AS454" s="16"/>
    </row>
    <row r="455" spans="1:45" ht="12.75" customHeight="1" x14ac:dyDescent="0.25">
      <c r="A455" s="345"/>
      <c r="C455" s="6">
        <v>295</v>
      </c>
      <c r="D455" s="134"/>
      <c r="E455" s="171">
        <v>16.16</v>
      </c>
      <c r="F455" s="171">
        <v>16.239999999999998</v>
      </c>
      <c r="H455" s="168"/>
      <c r="I455" s="168"/>
      <c r="J455" s="168"/>
      <c r="K455" s="168"/>
      <c r="L455" s="168"/>
      <c r="M455" s="168"/>
      <c r="N455" s="11">
        <f t="shared" si="79"/>
        <v>0.15999999999999659</v>
      </c>
      <c r="O455" s="11" t="str">
        <f t="shared" si="82"/>
        <v xml:space="preserve"> </v>
      </c>
      <c r="P455" s="11">
        <f t="shared" si="80"/>
        <v>0.15999999999999659</v>
      </c>
      <c r="Q455" s="11"/>
      <c r="R455" s="11" t="str">
        <f t="shared" si="81"/>
        <v xml:space="preserve"> </v>
      </c>
      <c r="S455" s="11"/>
      <c r="T455" s="178" t="s">
        <v>441</v>
      </c>
      <c r="W455" s="173">
        <v>2</v>
      </c>
      <c r="X455" s="172"/>
      <c r="Y455" s="173"/>
      <c r="Z455" s="173"/>
      <c r="AA455" s="173">
        <v>1</v>
      </c>
      <c r="AB455" s="173"/>
      <c r="AC455" s="173"/>
      <c r="AD455" s="173"/>
      <c r="AE455" s="173"/>
      <c r="AF455" s="173">
        <v>2</v>
      </c>
      <c r="AG455" s="173"/>
      <c r="AH455" s="173">
        <v>1</v>
      </c>
      <c r="AI455" s="173"/>
      <c r="AJ455" s="173"/>
      <c r="AK455" s="173"/>
      <c r="AL455" s="172"/>
      <c r="AM455" s="172"/>
      <c r="AN455" s="172"/>
      <c r="AO455" s="172"/>
      <c r="AS455" s="16"/>
    </row>
    <row r="456" spans="1:45" ht="12.75" customHeight="1" x14ac:dyDescent="0.25">
      <c r="A456" s="345"/>
      <c r="C456" s="6">
        <v>295</v>
      </c>
      <c r="D456" s="134"/>
      <c r="E456" s="171">
        <v>16.239999999999998</v>
      </c>
      <c r="F456" s="171">
        <v>16.28</v>
      </c>
      <c r="H456" s="168"/>
      <c r="I456" s="168"/>
      <c r="J456" s="168"/>
      <c r="K456" s="168"/>
      <c r="L456" s="168"/>
      <c r="M456" s="168"/>
      <c r="N456" s="11">
        <f t="shared" si="79"/>
        <v>0</v>
      </c>
      <c r="O456" s="11" t="str">
        <f t="shared" si="82"/>
        <v xml:space="preserve"> </v>
      </c>
      <c r="P456" s="11" t="str">
        <f t="shared" si="80"/>
        <v xml:space="preserve"> </v>
      </c>
      <c r="Q456" s="11"/>
      <c r="R456" s="11" t="str">
        <f t="shared" si="81"/>
        <v xml:space="preserve"> </v>
      </c>
      <c r="S456" s="11"/>
      <c r="T456" s="178" t="s">
        <v>441</v>
      </c>
      <c r="W456" s="173">
        <v>2</v>
      </c>
      <c r="X456" s="172"/>
      <c r="Y456" s="173"/>
      <c r="Z456" s="173"/>
      <c r="AA456" s="173"/>
      <c r="AB456" s="173"/>
      <c r="AC456" s="173"/>
      <c r="AD456" s="173"/>
      <c r="AE456" s="173"/>
      <c r="AF456" s="173"/>
      <c r="AG456" s="173"/>
      <c r="AH456" s="173"/>
      <c r="AI456" s="173"/>
      <c r="AJ456" s="173"/>
      <c r="AK456" s="173"/>
      <c r="AL456" s="172"/>
      <c r="AM456" s="172"/>
      <c r="AN456" s="172"/>
      <c r="AO456" s="172"/>
      <c r="AS456" s="16"/>
    </row>
    <row r="457" spans="1:45" ht="12.75" customHeight="1" x14ac:dyDescent="0.25">
      <c r="A457" s="345"/>
      <c r="C457" s="6">
        <v>295</v>
      </c>
      <c r="D457" s="134"/>
      <c r="E457" s="171">
        <v>16.28</v>
      </c>
      <c r="F457" s="171">
        <v>16.309999999999999</v>
      </c>
      <c r="H457" s="168"/>
      <c r="I457" s="168"/>
      <c r="J457" s="168"/>
      <c r="K457" s="168"/>
      <c r="L457" s="168"/>
      <c r="M457" s="168"/>
      <c r="N457" s="11">
        <f t="shared" si="79"/>
        <v>5.9999999999995168E-2</v>
      </c>
      <c r="O457" s="11" t="str">
        <f t="shared" si="82"/>
        <v xml:space="preserve"> </v>
      </c>
      <c r="P457" s="11">
        <f t="shared" si="80"/>
        <v>5.9999999999995168E-2</v>
      </c>
      <c r="Q457" s="11"/>
      <c r="R457" s="11" t="str">
        <f t="shared" si="81"/>
        <v xml:space="preserve"> </v>
      </c>
      <c r="S457" s="11"/>
      <c r="T457" s="178" t="s">
        <v>441</v>
      </c>
      <c r="W457" s="173">
        <v>2</v>
      </c>
      <c r="X457" s="172"/>
      <c r="Y457" s="173"/>
      <c r="Z457" s="173"/>
      <c r="AA457" s="173">
        <v>1</v>
      </c>
      <c r="AB457" s="173"/>
      <c r="AC457" s="173"/>
      <c r="AD457" s="173"/>
      <c r="AE457" s="173"/>
      <c r="AF457" s="173">
        <v>2</v>
      </c>
      <c r="AG457" s="173"/>
      <c r="AH457" s="173">
        <v>1</v>
      </c>
      <c r="AI457" s="173"/>
      <c r="AJ457" s="173"/>
      <c r="AK457" s="173"/>
      <c r="AL457" s="172"/>
      <c r="AM457" s="172"/>
      <c r="AN457" s="172"/>
      <c r="AO457" s="172"/>
      <c r="AS457" s="16"/>
    </row>
    <row r="458" spans="1:45" ht="12.75" customHeight="1" x14ac:dyDescent="0.25">
      <c r="A458" s="345"/>
      <c r="C458" s="6">
        <v>295</v>
      </c>
      <c r="D458" s="134"/>
      <c r="E458" s="171">
        <v>16.309999999999999</v>
      </c>
      <c r="F458" s="171">
        <v>16.399999999999999</v>
      </c>
      <c r="H458" s="168"/>
      <c r="I458" s="168"/>
      <c r="J458" s="168"/>
      <c r="K458" s="168"/>
      <c r="L458" s="168"/>
      <c r="M458" s="168"/>
      <c r="N458" s="11">
        <f t="shared" si="79"/>
        <v>8.9999999999999858E-2</v>
      </c>
      <c r="O458" s="11" t="str">
        <f t="shared" si="82"/>
        <v xml:space="preserve"> </v>
      </c>
      <c r="P458" s="11">
        <f t="shared" si="80"/>
        <v>0.17999999999999972</v>
      </c>
      <c r="Q458" s="11"/>
      <c r="R458" s="11" t="str">
        <f t="shared" si="81"/>
        <v xml:space="preserve"> </v>
      </c>
      <c r="S458" s="11"/>
      <c r="T458" s="178" t="s">
        <v>441</v>
      </c>
      <c r="W458" s="173">
        <v>2</v>
      </c>
      <c r="X458" s="172"/>
      <c r="Y458" s="173"/>
      <c r="Z458" s="173"/>
      <c r="AA458" s="173">
        <v>1</v>
      </c>
      <c r="AB458" s="173"/>
      <c r="AC458" s="173"/>
      <c r="AD458" s="173"/>
      <c r="AE458" s="173"/>
      <c r="AF458" s="173">
        <v>1</v>
      </c>
      <c r="AG458" s="173"/>
      <c r="AH458" s="173">
        <v>1</v>
      </c>
      <c r="AI458" s="173"/>
      <c r="AJ458" s="173"/>
      <c r="AK458" s="173"/>
      <c r="AL458" s="172"/>
      <c r="AM458" s="172"/>
      <c r="AN458" s="172"/>
      <c r="AO458" s="172"/>
      <c r="AS458" s="16"/>
    </row>
    <row r="459" spans="1:45" ht="12.75" customHeight="1" x14ac:dyDescent="0.25">
      <c r="A459" s="345"/>
      <c r="C459" s="6">
        <v>295</v>
      </c>
      <c r="D459" s="134"/>
      <c r="E459" s="171">
        <v>16.399999999999999</v>
      </c>
      <c r="F459" s="171">
        <v>16.690000000000001</v>
      </c>
      <c r="H459" s="168"/>
      <c r="I459" s="168"/>
      <c r="J459" s="168"/>
      <c r="K459" s="168"/>
      <c r="L459" s="168"/>
      <c r="M459" s="168"/>
      <c r="N459" s="11">
        <f t="shared" si="79"/>
        <v>0.2900000000000027</v>
      </c>
      <c r="O459" s="11" t="str">
        <f t="shared" si="82"/>
        <v xml:space="preserve"> </v>
      </c>
      <c r="P459" s="11">
        <f t="shared" si="80"/>
        <v>0.5800000000000054</v>
      </c>
      <c r="Q459" s="11"/>
      <c r="R459" s="11" t="str">
        <f t="shared" si="81"/>
        <v xml:space="preserve"> </v>
      </c>
      <c r="S459" s="11"/>
      <c r="T459" s="178" t="s">
        <v>441</v>
      </c>
      <c r="W459" s="173">
        <v>2</v>
      </c>
      <c r="X459" s="172"/>
      <c r="Y459" s="173"/>
      <c r="Z459" s="173"/>
      <c r="AA459" s="173">
        <v>1</v>
      </c>
      <c r="AB459" s="173"/>
      <c r="AC459" s="173"/>
      <c r="AD459" s="173"/>
      <c r="AE459" s="173">
        <v>1</v>
      </c>
      <c r="AF459" s="173"/>
      <c r="AG459" s="173"/>
      <c r="AH459" s="173">
        <v>1</v>
      </c>
      <c r="AI459" s="173"/>
      <c r="AJ459" s="173"/>
      <c r="AK459" s="173"/>
      <c r="AL459" s="172"/>
      <c r="AM459" s="172"/>
      <c r="AN459" s="172"/>
      <c r="AO459" s="172"/>
      <c r="AS459" s="16"/>
    </row>
    <row r="460" spans="1:45" ht="12.75" customHeight="1" x14ac:dyDescent="0.25">
      <c r="A460" s="345"/>
      <c r="C460" s="6">
        <v>295</v>
      </c>
      <c r="D460" s="134"/>
      <c r="E460" s="171">
        <v>16.690000000000001</v>
      </c>
      <c r="F460" s="171">
        <v>16.71</v>
      </c>
      <c r="H460" s="168"/>
      <c r="I460" s="168"/>
      <c r="J460" s="168"/>
      <c r="K460" s="168"/>
      <c r="L460" s="168"/>
      <c r="M460" s="168"/>
      <c r="N460" s="11">
        <f t="shared" si="79"/>
        <v>1.9999999999999574E-2</v>
      </c>
      <c r="O460" s="11" t="str">
        <f t="shared" si="82"/>
        <v xml:space="preserve"> </v>
      </c>
      <c r="P460" s="11">
        <f t="shared" si="80"/>
        <v>3.9999999999999147E-2</v>
      </c>
      <c r="Q460" s="11"/>
      <c r="R460" s="11" t="str">
        <f t="shared" si="81"/>
        <v xml:space="preserve"> </v>
      </c>
      <c r="S460" s="11"/>
      <c r="T460" s="178" t="s">
        <v>441</v>
      </c>
      <c r="W460" s="173">
        <v>2</v>
      </c>
      <c r="X460" s="172"/>
      <c r="Y460" s="173"/>
      <c r="Z460" s="173"/>
      <c r="AA460" s="173">
        <v>1</v>
      </c>
      <c r="AB460" s="173"/>
      <c r="AC460" s="173"/>
      <c r="AD460" s="173"/>
      <c r="AE460" s="173"/>
      <c r="AF460" s="173">
        <v>1</v>
      </c>
      <c r="AG460" s="173"/>
      <c r="AH460" s="173">
        <v>1</v>
      </c>
      <c r="AI460" s="173"/>
      <c r="AJ460" s="173"/>
      <c r="AK460" s="173"/>
      <c r="AL460" s="172"/>
      <c r="AM460" s="172"/>
      <c r="AN460" s="172"/>
      <c r="AO460" s="172"/>
      <c r="AS460" s="16"/>
    </row>
    <row r="461" spans="1:45" ht="12.75" customHeight="1" x14ac:dyDescent="0.25">
      <c r="A461" s="345"/>
      <c r="C461" s="6">
        <v>295</v>
      </c>
      <c r="D461" s="134"/>
      <c r="E461" s="171">
        <v>16.71</v>
      </c>
      <c r="F461" s="171">
        <v>16.73</v>
      </c>
      <c r="H461" s="168"/>
      <c r="I461" s="168"/>
      <c r="J461" s="168"/>
      <c r="K461" s="168"/>
      <c r="L461" s="168"/>
      <c r="M461" s="168"/>
      <c r="N461" s="11">
        <f t="shared" si="79"/>
        <v>0</v>
      </c>
      <c r="O461" s="11" t="str">
        <f t="shared" si="82"/>
        <v xml:space="preserve"> </v>
      </c>
      <c r="P461" s="11" t="str">
        <f t="shared" si="80"/>
        <v xml:space="preserve"> </v>
      </c>
      <c r="Q461" s="11"/>
      <c r="R461" s="11" t="str">
        <f t="shared" si="81"/>
        <v xml:space="preserve"> </v>
      </c>
      <c r="S461" s="11"/>
      <c r="T461" s="178" t="s">
        <v>441</v>
      </c>
      <c r="W461" s="173">
        <v>2</v>
      </c>
      <c r="X461" s="172"/>
      <c r="Y461" s="173"/>
      <c r="Z461" s="173"/>
      <c r="AA461" s="173"/>
      <c r="AB461" s="173"/>
      <c r="AC461" s="173"/>
      <c r="AD461" s="173"/>
      <c r="AE461" s="173"/>
      <c r="AF461" s="173"/>
      <c r="AG461" s="173"/>
      <c r="AH461" s="173"/>
      <c r="AI461" s="173"/>
      <c r="AJ461" s="173"/>
      <c r="AK461" s="173"/>
      <c r="AL461" s="172"/>
      <c r="AM461" s="172"/>
      <c r="AN461" s="172"/>
      <c r="AO461" s="172"/>
      <c r="AS461" s="16"/>
    </row>
    <row r="462" spans="1:45" ht="12.75" customHeight="1" x14ac:dyDescent="0.25">
      <c r="A462" s="345"/>
      <c r="C462" s="6">
        <v>295</v>
      </c>
      <c r="D462" s="134"/>
      <c r="E462" s="171">
        <v>16.73</v>
      </c>
      <c r="F462" s="171">
        <v>16.739999999999998</v>
      </c>
      <c r="H462" s="168"/>
      <c r="I462" s="168"/>
      <c r="J462" s="168"/>
      <c r="K462" s="168"/>
      <c r="L462" s="168"/>
      <c r="M462" s="168"/>
      <c r="N462" s="11">
        <f t="shared" si="79"/>
        <v>9.9999999999980105E-3</v>
      </c>
      <c r="O462" s="11" t="str">
        <f t="shared" si="82"/>
        <v xml:space="preserve"> </v>
      </c>
      <c r="P462" s="11">
        <f t="shared" si="80"/>
        <v>1.9999999999996021E-2</v>
      </c>
      <c r="Q462" s="11"/>
      <c r="R462" s="11" t="str">
        <f t="shared" si="81"/>
        <v xml:space="preserve"> </v>
      </c>
      <c r="S462" s="11"/>
      <c r="T462" s="178">
        <v>52.799999999989495</v>
      </c>
      <c r="W462" s="173">
        <v>2</v>
      </c>
      <c r="X462" s="172"/>
      <c r="Y462" s="173"/>
      <c r="Z462" s="173"/>
      <c r="AA462" s="173">
        <v>1</v>
      </c>
      <c r="AB462" s="173"/>
      <c r="AC462" s="173"/>
      <c r="AD462" s="173"/>
      <c r="AE462" s="173"/>
      <c r="AF462" s="173">
        <v>1</v>
      </c>
      <c r="AG462" s="173"/>
      <c r="AH462" s="173">
        <v>1</v>
      </c>
      <c r="AI462" s="173"/>
      <c r="AJ462" s="173"/>
      <c r="AK462" s="173"/>
      <c r="AL462" s="172"/>
      <c r="AM462" s="173">
        <v>1</v>
      </c>
      <c r="AN462" s="172"/>
      <c r="AO462" s="172"/>
      <c r="AS462" s="16"/>
    </row>
    <row r="463" spans="1:45" ht="12.75" customHeight="1" x14ac:dyDescent="0.25">
      <c r="A463" s="345"/>
      <c r="C463" s="6">
        <v>295</v>
      </c>
      <c r="D463" s="134"/>
      <c r="E463" s="171">
        <v>16.739999999999998</v>
      </c>
      <c r="F463" s="171">
        <v>16.759999999999998</v>
      </c>
      <c r="H463" s="168"/>
      <c r="I463" s="168"/>
      <c r="J463" s="168"/>
      <c r="K463" s="168"/>
      <c r="L463" s="168"/>
      <c r="M463" s="168"/>
      <c r="N463" s="11">
        <f t="shared" si="79"/>
        <v>0</v>
      </c>
      <c r="O463" s="11" t="str">
        <f t="shared" si="82"/>
        <v xml:space="preserve"> </v>
      </c>
      <c r="P463" s="11" t="str">
        <f t="shared" si="80"/>
        <v xml:space="preserve"> </v>
      </c>
      <c r="Q463" s="11"/>
      <c r="R463" s="11" t="str">
        <f t="shared" si="81"/>
        <v xml:space="preserve"> </v>
      </c>
      <c r="S463" s="11"/>
      <c r="T463" s="178" t="s">
        <v>441</v>
      </c>
      <c r="W463" s="173">
        <v>2</v>
      </c>
      <c r="X463" s="172"/>
      <c r="Y463" s="173"/>
      <c r="Z463" s="173"/>
      <c r="AA463" s="173"/>
      <c r="AB463" s="173"/>
      <c r="AC463" s="173"/>
      <c r="AD463" s="173"/>
      <c r="AE463" s="173"/>
      <c r="AF463" s="173"/>
      <c r="AG463" s="173"/>
      <c r="AH463" s="173"/>
      <c r="AI463" s="173"/>
      <c r="AJ463" s="173"/>
      <c r="AK463" s="173"/>
      <c r="AL463" s="172"/>
      <c r="AM463" s="172"/>
      <c r="AN463" s="172"/>
      <c r="AO463" s="172"/>
      <c r="AS463" s="16"/>
    </row>
    <row r="464" spans="1:45" ht="12.75" customHeight="1" x14ac:dyDescent="0.25">
      <c r="A464" s="345"/>
      <c r="C464" s="6">
        <v>295</v>
      </c>
      <c r="D464" s="134"/>
      <c r="E464" s="171">
        <v>16.759999999999998</v>
      </c>
      <c r="F464" s="171">
        <v>16.829999999999998</v>
      </c>
      <c r="H464" s="168"/>
      <c r="I464" s="168"/>
      <c r="J464" s="168"/>
      <c r="K464" s="168"/>
      <c r="L464" s="168"/>
      <c r="M464" s="168"/>
      <c r="N464" s="11">
        <f t="shared" si="79"/>
        <v>0.14000000000000057</v>
      </c>
      <c r="O464" s="11" t="str">
        <f t="shared" si="82"/>
        <v xml:space="preserve"> </v>
      </c>
      <c r="P464" s="11">
        <f t="shared" si="80"/>
        <v>0.14000000000000057</v>
      </c>
      <c r="Q464" s="11"/>
      <c r="R464" s="11" t="str">
        <f t="shared" si="81"/>
        <v xml:space="preserve"> </v>
      </c>
      <c r="S464" s="11"/>
      <c r="T464" s="178" t="s">
        <v>441</v>
      </c>
      <c r="W464" s="173">
        <v>2</v>
      </c>
      <c r="X464" s="172"/>
      <c r="Y464" s="173"/>
      <c r="Z464" s="173"/>
      <c r="AA464" s="173">
        <v>1</v>
      </c>
      <c r="AB464" s="173"/>
      <c r="AC464" s="173"/>
      <c r="AD464" s="173"/>
      <c r="AE464" s="173"/>
      <c r="AF464" s="173">
        <v>2</v>
      </c>
      <c r="AG464" s="173"/>
      <c r="AH464" s="173">
        <v>1</v>
      </c>
      <c r="AI464" s="173"/>
      <c r="AJ464" s="173"/>
      <c r="AK464" s="173"/>
      <c r="AL464" s="172"/>
      <c r="AM464" s="172"/>
      <c r="AN464" s="172"/>
      <c r="AO464" s="172"/>
      <c r="AS464" s="16"/>
    </row>
    <row r="465" spans="1:45" ht="12.75" customHeight="1" x14ac:dyDescent="0.25">
      <c r="A465" s="345"/>
      <c r="C465" s="6">
        <v>295</v>
      </c>
      <c r="D465" s="134"/>
      <c r="E465" s="171">
        <v>16.829999999999998</v>
      </c>
      <c r="F465" s="171">
        <v>16.84</v>
      </c>
      <c r="H465" s="168"/>
      <c r="I465" s="168"/>
      <c r="J465" s="168"/>
      <c r="K465" s="168"/>
      <c r="L465" s="168"/>
      <c r="M465" s="168"/>
      <c r="N465" s="11">
        <f t="shared" si="79"/>
        <v>1.0000000000001563E-2</v>
      </c>
      <c r="O465" s="11" t="str">
        <f t="shared" si="82"/>
        <v xml:space="preserve"> </v>
      </c>
      <c r="P465" s="11">
        <f t="shared" si="80"/>
        <v>2.0000000000003126E-2</v>
      </c>
      <c r="Q465" s="11"/>
      <c r="R465" s="11" t="str">
        <f t="shared" si="81"/>
        <v xml:space="preserve"> </v>
      </c>
      <c r="S465" s="11"/>
      <c r="T465" s="178" t="s">
        <v>441</v>
      </c>
      <c r="W465" s="173">
        <v>2</v>
      </c>
      <c r="X465" s="172"/>
      <c r="Y465" s="173"/>
      <c r="Z465" s="173"/>
      <c r="AA465" s="173">
        <v>1</v>
      </c>
      <c r="AB465" s="173"/>
      <c r="AC465" s="173"/>
      <c r="AD465" s="173"/>
      <c r="AE465" s="173"/>
      <c r="AF465" s="173">
        <v>1</v>
      </c>
      <c r="AG465" s="173"/>
      <c r="AH465" s="173">
        <v>1</v>
      </c>
      <c r="AI465" s="173"/>
      <c r="AJ465" s="173"/>
      <c r="AK465" s="173"/>
      <c r="AL465" s="172"/>
      <c r="AM465" s="172"/>
      <c r="AN465" s="172"/>
      <c r="AO465" s="173">
        <v>1</v>
      </c>
      <c r="AS465" s="16"/>
    </row>
    <row r="466" spans="1:45" ht="12.75" customHeight="1" x14ac:dyDescent="0.25">
      <c r="A466" s="345"/>
      <c r="C466" s="6">
        <v>295</v>
      </c>
      <c r="D466" s="134"/>
      <c r="E466" s="171">
        <v>16.84</v>
      </c>
      <c r="F466" s="171">
        <v>17</v>
      </c>
      <c r="H466" s="168"/>
      <c r="I466" s="168"/>
      <c r="J466" s="168"/>
      <c r="K466" s="168"/>
      <c r="L466" s="168"/>
      <c r="M466" s="168"/>
      <c r="N466" s="11">
        <f t="shared" si="79"/>
        <v>0.16000000000000014</v>
      </c>
      <c r="O466" s="11" t="str">
        <f t="shared" si="82"/>
        <v xml:space="preserve"> </v>
      </c>
      <c r="P466" s="11">
        <f t="shared" si="80"/>
        <v>0.32000000000000028</v>
      </c>
      <c r="Q466" s="11"/>
      <c r="R466" s="11" t="str">
        <f t="shared" si="81"/>
        <v xml:space="preserve"> </v>
      </c>
      <c r="S466" s="11"/>
      <c r="T466" s="12"/>
      <c r="W466" s="173">
        <v>2</v>
      </c>
      <c r="X466" s="172"/>
      <c r="Y466" s="173"/>
      <c r="Z466" s="173"/>
      <c r="AA466" s="173">
        <v>1</v>
      </c>
      <c r="AB466" s="173"/>
      <c r="AC466" s="173"/>
      <c r="AD466" s="173"/>
      <c r="AE466" s="173">
        <v>1</v>
      </c>
      <c r="AF466" s="173"/>
      <c r="AG466" s="173"/>
      <c r="AH466" s="173">
        <v>1</v>
      </c>
      <c r="AI466" s="173"/>
      <c r="AJ466" s="173"/>
      <c r="AK466" s="173"/>
      <c r="AL466" s="172"/>
      <c r="AM466" s="172"/>
      <c r="AN466" s="172"/>
      <c r="AO466" s="172"/>
      <c r="AS466" s="16"/>
    </row>
    <row r="467" spans="1:45" ht="12.75" customHeight="1" x14ac:dyDescent="0.25">
      <c r="A467" s="345"/>
      <c r="C467" s="6">
        <v>295</v>
      </c>
      <c r="D467" s="134"/>
      <c r="E467" s="171">
        <v>17</v>
      </c>
      <c r="F467" s="171">
        <v>17.489999999999998</v>
      </c>
      <c r="H467" s="168"/>
      <c r="I467" s="168"/>
      <c r="J467" s="168"/>
      <c r="K467" s="168"/>
      <c r="L467" s="168"/>
      <c r="M467" s="168"/>
      <c r="N467" s="11">
        <f t="shared" si="79"/>
        <v>0.48999999999999844</v>
      </c>
      <c r="O467" s="11" t="str">
        <f t="shared" si="82"/>
        <v xml:space="preserve"> </v>
      </c>
      <c r="P467" s="11">
        <f t="shared" si="80"/>
        <v>0.97999999999999687</v>
      </c>
      <c r="Q467" s="11"/>
      <c r="R467" s="11" t="str">
        <f t="shared" si="81"/>
        <v xml:space="preserve"> </v>
      </c>
      <c r="S467" s="11"/>
      <c r="T467" s="12"/>
      <c r="W467" s="173">
        <v>2</v>
      </c>
      <c r="X467" s="172"/>
      <c r="Y467" s="173"/>
      <c r="Z467" s="173"/>
      <c r="AA467" s="173">
        <v>1</v>
      </c>
      <c r="AB467" s="173"/>
      <c r="AC467" s="173"/>
      <c r="AD467" s="173">
        <v>1</v>
      </c>
      <c r="AE467" s="173"/>
      <c r="AF467" s="173"/>
      <c r="AG467" s="173"/>
      <c r="AH467" s="173">
        <v>1</v>
      </c>
      <c r="AI467" s="173"/>
      <c r="AJ467" s="173"/>
      <c r="AK467" s="173"/>
      <c r="AL467" s="172"/>
      <c r="AM467" s="172"/>
      <c r="AN467" s="172"/>
      <c r="AO467" s="172"/>
      <c r="AS467" s="16"/>
    </row>
    <row r="468" spans="1:45" ht="12.75" customHeight="1" x14ac:dyDescent="0.25">
      <c r="A468" s="345"/>
      <c r="C468" s="6">
        <v>295</v>
      </c>
      <c r="D468" s="134"/>
      <c r="E468" s="171">
        <v>17.489999999999998</v>
      </c>
      <c r="F468" s="171">
        <v>17.64</v>
      </c>
      <c r="H468" s="168"/>
      <c r="I468" s="168"/>
      <c r="J468" s="168"/>
      <c r="K468" s="168"/>
      <c r="L468" s="168"/>
      <c r="M468" s="168"/>
      <c r="N468" s="11">
        <f t="shared" si="79"/>
        <v>0.15000000000000213</v>
      </c>
      <c r="O468" s="11" t="str">
        <f t="shared" si="82"/>
        <v xml:space="preserve"> </v>
      </c>
      <c r="P468" s="11">
        <f t="shared" si="80"/>
        <v>0.30000000000000426</v>
      </c>
      <c r="Q468" s="11"/>
      <c r="R468" s="11" t="str">
        <f t="shared" si="81"/>
        <v xml:space="preserve"> </v>
      </c>
      <c r="S468" s="11"/>
      <c r="T468" s="12"/>
      <c r="W468" s="173">
        <v>2</v>
      </c>
      <c r="X468" s="172"/>
      <c r="Y468" s="173"/>
      <c r="Z468" s="173"/>
      <c r="AA468" s="173">
        <v>1</v>
      </c>
      <c r="AB468" s="173"/>
      <c r="AC468" s="173"/>
      <c r="AD468" s="173"/>
      <c r="AE468" s="173">
        <v>1</v>
      </c>
      <c r="AF468" s="173"/>
      <c r="AG468" s="173"/>
      <c r="AH468" s="173">
        <v>1</v>
      </c>
      <c r="AI468" s="173"/>
      <c r="AJ468" s="173"/>
      <c r="AK468" s="173"/>
      <c r="AL468" s="172"/>
      <c r="AM468" s="172"/>
      <c r="AN468" s="172"/>
      <c r="AO468" s="172"/>
      <c r="AS468" s="16"/>
    </row>
    <row r="469" spans="1:45" ht="12.75" customHeight="1" x14ac:dyDescent="0.25">
      <c r="A469" s="54" t="s">
        <v>276</v>
      </c>
      <c r="C469" s="6">
        <v>295</v>
      </c>
      <c r="D469" s="134"/>
      <c r="E469" s="171">
        <v>17.64</v>
      </c>
      <c r="F469" s="171">
        <v>18.5</v>
      </c>
      <c r="H469" s="168"/>
      <c r="I469" s="168"/>
      <c r="J469" s="168"/>
      <c r="K469" s="168"/>
      <c r="L469" s="168"/>
      <c r="M469" s="168"/>
      <c r="N469" s="11">
        <f t="shared" si="79"/>
        <v>0.85999999999999943</v>
      </c>
      <c r="O469" s="11" t="str">
        <f t="shared" si="82"/>
        <v xml:space="preserve"> </v>
      </c>
      <c r="P469" s="11">
        <f t="shared" si="80"/>
        <v>1.7199999999999989</v>
      </c>
      <c r="Q469" s="11"/>
      <c r="R469" s="11" t="str">
        <f t="shared" si="81"/>
        <v xml:space="preserve"> </v>
      </c>
      <c r="S469" s="11"/>
      <c r="T469" s="12"/>
      <c r="W469" s="173">
        <v>2</v>
      </c>
      <c r="X469" s="172"/>
      <c r="Y469" s="173"/>
      <c r="Z469" s="173"/>
      <c r="AA469" s="173">
        <v>1</v>
      </c>
      <c r="AB469" s="173"/>
      <c r="AC469" s="173"/>
      <c r="AD469" s="173">
        <v>1</v>
      </c>
      <c r="AE469" s="173"/>
      <c r="AF469" s="173"/>
      <c r="AG469" s="173"/>
      <c r="AH469" s="173">
        <v>1</v>
      </c>
      <c r="AI469" s="173"/>
      <c r="AJ469" s="173"/>
      <c r="AK469" s="173"/>
      <c r="AL469" s="172"/>
      <c r="AM469" s="172"/>
      <c r="AN469" s="172"/>
      <c r="AO469" s="172"/>
      <c r="AP469" s="172"/>
      <c r="AQ469" s="172"/>
      <c r="AS469" s="16"/>
    </row>
    <row r="470" spans="1:45" ht="12.75" customHeight="1" x14ac:dyDescent="0.25">
      <c r="A470" s="54" t="s">
        <v>276</v>
      </c>
      <c r="C470" s="6">
        <v>295</v>
      </c>
      <c r="D470" s="134"/>
      <c r="E470" s="171">
        <v>18.5</v>
      </c>
      <c r="F470" s="171">
        <v>18.619999999999997</v>
      </c>
      <c r="H470" s="168"/>
      <c r="I470" s="168"/>
      <c r="J470" s="168"/>
      <c r="K470" s="168"/>
      <c r="L470" s="168"/>
      <c r="M470" s="168"/>
      <c r="N470" s="11">
        <f t="shared" si="79"/>
        <v>0.11999999999999744</v>
      </c>
      <c r="O470" s="11" t="str">
        <f t="shared" si="82"/>
        <v xml:space="preserve"> </v>
      </c>
      <c r="P470" s="11">
        <f t="shared" si="80"/>
        <v>0.23999999999999488</v>
      </c>
      <c r="Q470" s="11"/>
      <c r="R470" s="11" t="str">
        <f t="shared" si="81"/>
        <v xml:space="preserve"> </v>
      </c>
      <c r="S470" s="11"/>
      <c r="T470" s="12"/>
      <c r="W470" s="173">
        <v>2</v>
      </c>
      <c r="X470" s="172"/>
      <c r="Y470" s="173"/>
      <c r="Z470" s="173"/>
      <c r="AA470" s="173">
        <v>1</v>
      </c>
      <c r="AB470" s="173"/>
      <c r="AC470" s="173"/>
      <c r="AD470" s="173"/>
      <c r="AE470" s="173">
        <v>1</v>
      </c>
      <c r="AF470" s="173"/>
      <c r="AG470" s="173"/>
      <c r="AH470" s="173">
        <v>1</v>
      </c>
      <c r="AI470" s="173"/>
      <c r="AJ470" s="173"/>
      <c r="AK470" s="173"/>
      <c r="AL470" s="172"/>
      <c r="AM470" s="172"/>
      <c r="AN470" s="172"/>
      <c r="AO470" s="172"/>
      <c r="AP470" s="172"/>
      <c r="AQ470" s="172"/>
      <c r="AS470" s="16"/>
    </row>
    <row r="471" spans="1:45" ht="12.75" customHeight="1" x14ac:dyDescent="0.25">
      <c r="A471" s="54" t="s">
        <v>276</v>
      </c>
      <c r="C471" s="6">
        <v>295</v>
      </c>
      <c r="D471" s="134"/>
      <c r="E471" s="171">
        <v>18.619999999999997</v>
      </c>
      <c r="F471" s="171">
        <v>19.45</v>
      </c>
      <c r="H471" s="168"/>
      <c r="I471" s="168"/>
      <c r="J471" s="168"/>
      <c r="K471" s="168"/>
      <c r="L471" s="168"/>
      <c r="M471" s="168"/>
      <c r="N471" s="11">
        <f t="shared" si="79"/>
        <v>0.83000000000000185</v>
      </c>
      <c r="O471" s="11" t="str">
        <f t="shared" si="82"/>
        <v xml:space="preserve"> </v>
      </c>
      <c r="P471" s="11">
        <f t="shared" si="80"/>
        <v>1.6600000000000037</v>
      </c>
      <c r="Q471" s="11"/>
      <c r="R471" s="11" t="str">
        <f t="shared" si="81"/>
        <v xml:space="preserve"> </v>
      </c>
      <c r="S471" s="11"/>
      <c r="T471" s="12"/>
      <c r="W471" s="173">
        <v>2</v>
      </c>
      <c r="X471" s="172"/>
      <c r="Y471" s="173"/>
      <c r="Z471" s="173"/>
      <c r="AA471" s="173">
        <v>1</v>
      </c>
      <c r="AB471" s="173"/>
      <c r="AC471" s="173"/>
      <c r="AD471" s="173">
        <v>1</v>
      </c>
      <c r="AE471" s="173"/>
      <c r="AF471" s="173"/>
      <c r="AG471" s="173"/>
      <c r="AH471" s="173">
        <v>1</v>
      </c>
      <c r="AI471" s="173"/>
      <c r="AJ471" s="173"/>
      <c r="AK471" s="173"/>
      <c r="AL471" s="172"/>
      <c r="AM471" s="172"/>
      <c r="AN471" s="172"/>
      <c r="AO471" s="172"/>
      <c r="AP471" s="172"/>
      <c r="AQ471" s="172"/>
      <c r="AS471" s="16"/>
    </row>
    <row r="472" spans="1:45" ht="12.75" customHeight="1" x14ac:dyDescent="0.25">
      <c r="A472" s="54" t="s">
        <v>276</v>
      </c>
      <c r="C472" s="6">
        <v>295</v>
      </c>
      <c r="D472" s="134"/>
      <c r="E472" s="171">
        <v>19.45</v>
      </c>
      <c r="F472" s="171">
        <v>19.599999999999998</v>
      </c>
      <c r="H472" s="168"/>
      <c r="I472" s="168"/>
      <c r="J472" s="168"/>
      <c r="K472" s="168"/>
      <c r="L472" s="168"/>
      <c r="M472" s="168"/>
      <c r="N472" s="11">
        <f t="shared" si="79"/>
        <v>0.14999999999999858</v>
      </c>
      <c r="O472" s="11" t="str">
        <f t="shared" si="82"/>
        <v xml:space="preserve"> </v>
      </c>
      <c r="P472" s="11">
        <f t="shared" si="80"/>
        <v>0.29999999999999716</v>
      </c>
      <c r="Q472" s="11"/>
      <c r="R472" s="11" t="str">
        <f t="shared" si="81"/>
        <v xml:space="preserve"> </v>
      </c>
      <c r="S472" s="11"/>
      <c r="T472" s="12"/>
      <c r="W472" s="173">
        <v>2</v>
      </c>
      <c r="X472" s="172"/>
      <c r="Y472" s="173"/>
      <c r="Z472" s="173"/>
      <c r="AA472" s="173">
        <v>1</v>
      </c>
      <c r="AB472" s="173"/>
      <c r="AC472" s="173"/>
      <c r="AD472" s="173"/>
      <c r="AE472" s="173">
        <v>1</v>
      </c>
      <c r="AF472" s="173"/>
      <c r="AG472" s="173"/>
      <c r="AH472" s="173">
        <v>1</v>
      </c>
      <c r="AI472" s="173"/>
      <c r="AJ472" s="173"/>
      <c r="AK472" s="173"/>
      <c r="AL472" s="172"/>
      <c r="AM472" s="172"/>
      <c r="AN472" s="172"/>
      <c r="AO472" s="172"/>
      <c r="AP472" s="172"/>
      <c r="AQ472" s="172"/>
      <c r="AS472" s="16"/>
    </row>
    <row r="473" spans="1:45" ht="12.75" customHeight="1" x14ac:dyDescent="0.25">
      <c r="A473" s="54" t="s">
        <v>276</v>
      </c>
      <c r="C473" s="6">
        <v>295</v>
      </c>
      <c r="D473" s="134"/>
      <c r="E473" s="171">
        <v>19.599999999999998</v>
      </c>
      <c r="F473" s="171">
        <v>20.079999999999998</v>
      </c>
      <c r="H473" s="168"/>
      <c r="I473" s="168"/>
      <c r="J473" s="168"/>
      <c r="K473" s="168"/>
      <c r="L473" s="168"/>
      <c r="M473" s="168"/>
      <c r="N473" s="11">
        <f t="shared" si="79"/>
        <v>0.48000000000000043</v>
      </c>
      <c r="O473" s="11" t="str">
        <f t="shared" si="82"/>
        <v xml:space="preserve"> </v>
      </c>
      <c r="P473" s="11">
        <f t="shared" si="80"/>
        <v>0.96000000000000085</v>
      </c>
      <c r="Q473" s="11"/>
      <c r="R473" s="11" t="str">
        <f t="shared" si="81"/>
        <v xml:space="preserve"> </v>
      </c>
      <c r="S473" s="11"/>
      <c r="T473" s="12"/>
      <c r="W473" s="173">
        <v>2</v>
      </c>
      <c r="X473" s="172"/>
      <c r="Y473" s="173"/>
      <c r="Z473" s="173"/>
      <c r="AA473" s="173">
        <v>1</v>
      </c>
      <c r="AB473" s="173"/>
      <c r="AC473" s="173"/>
      <c r="AD473" s="173">
        <v>1</v>
      </c>
      <c r="AE473" s="173"/>
      <c r="AF473" s="173"/>
      <c r="AG473" s="173"/>
      <c r="AH473" s="173">
        <v>1</v>
      </c>
      <c r="AI473" s="173"/>
      <c r="AJ473" s="173"/>
      <c r="AK473" s="173"/>
      <c r="AL473" s="172"/>
      <c r="AM473" s="172"/>
      <c r="AN473" s="172"/>
      <c r="AO473" s="172"/>
      <c r="AP473" s="172"/>
      <c r="AQ473" s="172"/>
      <c r="AS473" s="16"/>
    </row>
    <row r="474" spans="1:45" ht="12.75" customHeight="1" x14ac:dyDescent="0.25">
      <c r="A474" s="54" t="s">
        <v>276</v>
      </c>
      <c r="C474" s="6">
        <v>295</v>
      </c>
      <c r="D474" s="134"/>
      <c r="E474" s="171">
        <v>20.079999999999998</v>
      </c>
      <c r="F474" s="171">
        <v>20.169999999999998</v>
      </c>
      <c r="H474" s="168"/>
      <c r="I474" s="168"/>
      <c r="J474" s="168"/>
      <c r="K474" s="168"/>
      <c r="L474" s="168"/>
      <c r="M474" s="168"/>
      <c r="N474" s="11">
        <f t="shared" si="79"/>
        <v>8.9999999999999858E-2</v>
      </c>
      <c r="O474" s="11" t="str">
        <f t="shared" si="82"/>
        <v xml:space="preserve"> </v>
      </c>
      <c r="P474" s="11">
        <f t="shared" si="80"/>
        <v>0.17999999999999972</v>
      </c>
      <c r="Q474" s="11"/>
      <c r="R474" s="11" t="str">
        <f t="shared" si="81"/>
        <v xml:space="preserve"> </v>
      </c>
      <c r="S474" s="11"/>
      <c r="T474" s="12"/>
      <c r="W474" s="173">
        <v>2</v>
      </c>
      <c r="X474" s="172"/>
      <c r="Y474" s="173"/>
      <c r="Z474" s="173"/>
      <c r="AA474" s="173">
        <v>1</v>
      </c>
      <c r="AB474" s="173"/>
      <c r="AC474" s="173"/>
      <c r="AD474" s="173"/>
      <c r="AE474" s="173">
        <v>1</v>
      </c>
      <c r="AF474" s="173"/>
      <c r="AG474" s="173"/>
      <c r="AH474" s="173">
        <v>1</v>
      </c>
      <c r="AI474" s="173"/>
      <c r="AJ474" s="173"/>
      <c r="AK474" s="173"/>
      <c r="AL474" s="172"/>
      <c r="AM474" s="172"/>
      <c r="AN474" s="172"/>
      <c r="AO474" s="172"/>
      <c r="AP474" s="172"/>
      <c r="AQ474" s="172"/>
      <c r="AS474" s="16"/>
    </row>
    <row r="475" spans="1:45" ht="12.75" customHeight="1" x14ac:dyDescent="0.25">
      <c r="A475" s="54" t="s">
        <v>276</v>
      </c>
      <c r="C475" s="6">
        <v>295</v>
      </c>
      <c r="D475" s="134"/>
      <c r="E475" s="171">
        <v>20.169999999999998</v>
      </c>
      <c r="F475" s="171">
        <v>20.279999999999998</v>
      </c>
      <c r="H475" s="168"/>
      <c r="I475" s="168"/>
      <c r="J475" s="168"/>
      <c r="K475" s="168"/>
      <c r="L475" s="168"/>
      <c r="M475" s="168"/>
      <c r="N475" s="11">
        <f t="shared" ref="N475:N490" si="83">IF(F475&gt;0,(F475-E475)*(AD475+AE475+AF475)," ")</f>
        <v>0.10999999999999943</v>
      </c>
      <c r="O475" s="11" t="str">
        <f t="shared" si="82"/>
        <v xml:space="preserve"> </v>
      </c>
      <c r="P475" s="11">
        <f t="shared" ref="P475:P490" si="84">IF(($F475-$E475)*(AA475+AH475)&gt;0,($F475-$E475)*(AA475+AH475)," ")</f>
        <v>0.21999999999999886</v>
      </c>
      <c r="Q475" s="11"/>
      <c r="R475" s="11" t="str">
        <f t="shared" ref="R475:R490" si="85">IF(($F475-$E475)*(AB475+AI475)&gt;0,($F475-$E475)*(AB475+AI475)," ")</f>
        <v xml:space="preserve"> </v>
      </c>
      <c r="S475" s="11"/>
      <c r="T475" s="12"/>
      <c r="W475" s="173">
        <v>2</v>
      </c>
      <c r="X475" s="172"/>
      <c r="Y475" s="173"/>
      <c r="Z475" s="173"/>
      <c r="AA475" s="173">
        <v>1</v>
      </c>
      <c r="AB475" s="173"/>
      <c r="AC475" s="173"/>
      <c r="AD475" s="173">
        <v>1</v>
      </c>
      <c r="AE475" s="173"/>
      <c r="AF475" s="173"/>
      <c r="AG475" s="173"/>
      <c r="AH475" s="173">
        <v>1</v>
      </c>
      <c r="AI475" s="173"/>
      <c r="AJ475" s="173"/>
      <c r="AK475" s="173"/>
      <c r="AL475" s="172"/>
      <c r="AM475" s="172"/>
      <c r="AN475" s="172"/>
      <c r="AO475" s="172"/>
      <c r="AP475" s="172"/>
      <c r="AQ475" s="172"/>
      <c r="AS475" s="16"/>
    </row>
    <row r="476" spans="1:45" ht="12.75" customHeight="1" x14ac:dyDescent="0.25">
      <c r="A476" s="54" t="s">
        <v>276</v>
      </c>
      <c r="C476" s="6">
        <v>295</v>
      </c>
      <c r="D476" s="134"/>
      <c r="E476" s="171">
        <v>20.279999999999998</v>
      </c>
      <c r="F476" s="171">
        <v>20.439999999999998</v>
      </c>
      <c r="H476" s="168"/>
      <c r="I476" s="168"/>
      <c r="J476" s="168"/>
      <c r="K476" s="168"/>
      <c r="L476" s="168"/>
      <c r="M476" s="168"/>
      <c r="N476" s="11">
        <f t="shared" si="83"/>
        <v>0.16000000000000014</v>
      </c>
      <c r="O476" s="11" t="str">
        <f t="shared" si="82"/>
        <v xml:space="preserve"> </v>
      </c>
      <c r="P476" s="11">
        <f t="shared" si="84"/>
        <v>0.32000000000000028</v>
      </c>
      <c r="Q476" s="11"/>
      <c r="R476" s="11" t="str">
        <f t="shared" si="85"/>
        <v xml:space="preserve"> </v>
      </c>
      <c r="S476" s="11"/>
      <c r="T476" s="12"/>
      <c r="W476" s="173">
        <v>2</v>
      </c>
      <c r="X476" s="172"/>
      <c r="Y476" s="173"/>
      <c r="Z476" s="173"/>
      <c r="AA476" s="173">
        <v>1</v>
      </c>
      <c r="AB476" s="173"/>
      <c r="AC476" s="173"/>
      <c r="AD476" s="173"/>
      <c r="AE476" s="173">
        <v>1</v>
      </c>
      <c r="AF476" s="173"/>
      <c r="AG476" s="173"/>
      <c r="AH476" s="173">
        <v>1</v>
      </c>
      <c r="AI476" s="173"/>
      <c r="AJ476" s="173"/>
      <c r="AK476" s="173"/>
      <c r="AL476" s="172"/>
      <c r="AM476" s="172"/>
      <c r="AN476" s="172"/>
      <c r="AO476" s="172"/>
      <c r="AP476" s="172"/>
      <c r="AQ476" s="172"/>
      <c r="AS476" s="16"/>
    </row>
    <row r="477" spans="1:45" ht="12.75" customHeight="1" x14ac:dyDescent="0.25">
      <c r="A477" s="54" t="s">
        <v>276</v>
      </c>
      <c r="C477" s="6">
        <v>295</v>
      </c>
      <c r="D477" s="134"/>
      <c r="E477" s="171">
        <v>20.439999999999998</v>
      </c>
      <c r="F477" s="171">
        <v>20.509999999999998</v>
      </c>
      <c r="H477" s="168"/>
      <c r="I477" s="168"/>
      <c r="J477" s="168"/>
      <c r="K477" s="168"/>
      <c r="L477" s="168"/>
      <c r="M477" s="168"/>
      <c r="N477" s="11">
        <f t="shared" si="83"/>
        <v>7.0000000000000284E-2</v>
      </c>
      <c r="O477" s="11" t="str">
        <f t="shared" si="82"/>
        <v xml:space="preserve"> </v>
      </c>
      <c r="P477" s="11">
        <f t="shared" si="84"/>
        <v>0.14000000000000057</v>
      </c>
      <c r="Q477" s="11"/>
      <c r="R477" s="11" t="str">
        <f t="shared" si="85"/>
        <v xml:space="preserve"> </v>
      </c>
      <c r="S477" s="11"/>
      <c r="T477" s="12"/>
      <c r="W477" s="173">
        <v>2</v>
      </c>
      <c r="X477" s="172"/>
      <c r="Y477" s="173"/>
      <c r="Z477" s="173"/>
      <c r="AA477" s="173">
        <v>1</v>
      </c>
      <c r="AB477" s="173"/>
      <c r="AC477" s="173"/>
      <c r="AD477" s="173"/>
      <c r="AE477" s="173"/>
      <c r="AF477" s="173">
        <v>1</v>
      </c>
      <c r="AG477" s="173"/>
      <c r="AH477" s="173">
        <v>1</v>
      </c>
      <c r="AI477" s="173"/>
      <c r="AJ477" s="173"/>
      <c r="AK477" s="173"/>
      <c r="AL477" s="172"/>
      <c r="AM477" s="172"/>
      <c r="AN477" s="172"/>
      <c r="AO477" s="172"/>
      <c r="AP477" s="172"/>
      <c r="AQ477" s="172"/>
      <c r="AS477" s="16"/>
    </row>
    <row r="478" spans="1:45" ht="12.75" customHeight="1" x14ac:dyDescent="0.25">
      <c r="A478" s="54" t="s">
        <v>276</v>
      </c>
      <c r="C478" s="6">
        <v>295</v>
      </c>
      <c r="D478" s="134"/>
      <c r="E478" s="171">
        <v>20.509999999999998</v>
      </c>
      <c r="F478" s="171">
        <v>20.54</v>
      </c>
      <c r="H478" s="168"/>
      <c r="I478" s="168"/>
      <c r="J478" s="168"/>
      <c r="K478" s="168"/>
      <c r="L478" s="168"/>
      <c r="M478" s="168"/>
      <c r="N478" s="11">
        <f t="shared" si="83"/>
        <v>0</v>
      </c>
      <c r="O478" s="11" t="str">
        <f t="shared" si="82"/>
        <v xml:space="preserve"> </v>
      </c>
      <c r="P478" s="11">
        <f t="shared" si="84"/>
        <v>3.0000000000001137E-2</v>
      </c>
      <c r="Q478" s="11"/>
      <c r="R478" s="11" t="str">
        <f t="shared" si="85"/>
        <v xml:space="preserve"> </v>
      </c>
      <c r="S478" s="11"/>
      <c r="T478" s="12"/>
      <c r="W478" s="173">
        <v>2</v>
      </c>
      <c r="X478" s="172"/>
      <c r="Y478" s="173"/>
      <c r="Z478" s="173"/>
      <c r="AA478" s="173"/>
      <c r="AB478" s="173"/>
      <c r="AC478" s="173"/>
      <c r="AD478" s="173"/>
      <c r="AE478" s="173"/>
      <c r="AF478" s="173"/>
      <c r="AG478" s="173"/>
      <c r="AH478" s="173">
        <v>1</v>
      </c>
      <c r="AI478" s="173"/>
      <c r="AJ478" s="173"/>
      <c r="AK478" s="173"/>
      <c r="AL478" s="172"/>
      <c r="AM478" s="172"/>
      <c r="AN478" s="172"/>
      <c r="AO478" s="172"/>
      <c r="AP478" s="172"/>
      <c r="AQ478" s="172"/>
      <c r="AS478" s="16"/>
    </row>
    <row r="479" spans="1:45" ht="12.75" customHeight="1" x14ac:dyDescent="0.25">
      <c r="A479" s="54" t="s">
        <v>276</v>
      </c>
      <c r="C479" s="6">
        <v>295</v>
      </c>
      <c r="D479" s="134"/>
      <c r="E479" s="171">
        <v>20.54</v>
      </c>
      <c r="F479" s="171">
        <v>20.599999999999998</v>
      </c>
      <c r="H479" s="168"/>
      <c r="I479" s="168"/>
      <c r="J479" s="168"/>
      <c r="K479" s="168"/>
      <c r="L479" s="168"/>
      <c r="M479" s="168"/>
      <c r="N479" s="11">
        <f t="shared" si="83"/>
        <v>5.9999999999998721E-2</v>
      </c>
      <c r="O479" s="11" t="str">
        <f t="shared" si="82"/>
        <v xml:space="preserve"> </v>
      </c>
      <c r="P479" s="11">
        <f t="shared" si="84"/>
        <v>0.11999999999999744</v>
      </c>
      <c r="Q479" s="11"/>
      <c r="R479" s="11" t="str">
        <f t="shared" si="85"/>
        <v xml:space="preserve"> </v>
      </c>
      <c r="S479" s="11"/>
      <c r="T479" s="12"/>
      <c r="W479" s="173">
        <v>2</v>
      </c>
      <c r="X479" s="172"/>
      <c r="Y479" s="173"/>
      <c r="Z479" s="173"/>
      <c r="AA479" s="173">
        <v>1</v>
      </c>
      <c r="AB479" s="173"/>
      <c r="AC479" s="173"/>
      <c r="AD479" s="173"/>
      <c r="AE479" s="173"/>
      <c r="AF479" s="173">
        <v>1</v>
      </c>
      <c r="AG479" s="173"/>
      <c r="AH479" s="173">
        <v>1</v>
      </c>
      <c r="AI479" s="173"/>
      <c r="AJ479" s="173"/>
      <c r="AK479" s="173"/>
      <c r="AL479" s="172"/>
      <c r="AM479" s="172"/>
      <c r="AN479" s="172"/>
      <c r="AO479" s="172"/>
      <c r="AP479" s="172"/>
      <c r="AQ479" s="172"/>
      <c r="AS479" s="16"/>
    </row>
    <row r="480" spans="1:45" ht="12.75" customHeight="1" x14ac:dyDescent="0.25">
      <c r="A480" s="54" t="s">
        <v>276</v>
      </c>
      <c r="C480" s="6">
        <v>295</v>
      </c>
      <c r="D480" s="134"/>
      <c r="E480" s="171">
        <v>20.599999999999998</v>
      </c>
      <c r="F480" s="171">
        <v>21.459999999999997</v>
      </c>
      <c r="H480" s="168"/>
      <c r="I480" s="168"/>
      <c r="J480" s="168"/>
      <c r="K480" s="168"/>
      <c r="L480" s="168"/>
      <c r="M480" s="168"/>
      <c r="N480" s="11">
        <f t="shared" si="83"/>
        <v>0.85999999999999943</v>
      </c>
      <c r="O480" s="11" t="str">
        <f t="shared" si="82"/>
        <v xml:space="preserve"> </v>
      </c>
      <c r="P480" s="11">
        <f t="shared" si="84"/>
        <v>1.7199999999999989</v>
      </c>
      <c r="Q480" s="11"/>
      <c r="R480" s="11" t="str">
        <f t="shared" si="85"/>
        <v xml:space="preserve"> </v>
      </c>
      <c r="S480" s="11"/>
      <c r="T480" s="12"/>
      <c r="W480" s="173">
        <v>2</v>
      </c>
      <c r="X480" s="172"/>
      <c r="Y480" s="173"/>
      <c r="Z480" s="173"/>
      <c r="AA480" s="173">
        <v>1</v>
      </c>
      <c r="AB480" s="173"/>
      <c r="AC480" s="173"/>
      <c r="AD480" s="173">
        <v>1</v>
      </c>
      <c r="AE480" s="173"/>
      <c r="AF480" s="173"/>
      <c r="AG480" s="173"/>
      <c r="AH480" s="173">
        <v>1</v>
      </c>
      <c r="AI480" s="173"/>
      <c r="AJ480" s="173"/>
      <c r="AK480" s="173"/>
      <c r="AL480" s="172"/>
      <c r="AM480" s="172"/>
      <c r="AN480" s="172"/>
      <c r="AO480" s="172"/>
      <c r="AP480" s="172"/>
      <c r="AQ480" s="172"/>
      <c r="AS480" s="16"/>
    </row>
    <row r="481" spans="1:45" ht="12.75" customHeight="1" x14ac:dyDescent="0.25">
      <c r="A481" s="54" t="s">
        <v>276</v>
      </c>
      <c r="C481" s="6">
        <v>295</v>
      </c>
      <c r="D481" s="134"/>
      <c r="E481" s="171">
        <v>21.459999999999997</v>
      </c>
      <c r="F481" s="171">
        <v>21.599999999999998</v>
      </c>
      <c r="H481" s="168"/>
      <c r="I481" s="168"/>
      <c r="J481" s="168"/>
      <c r="K481" s="168"/>
      <c r="L481" s="168"/>
      <c r="M481" s="168"/>
      <c r="N481" s="11">
        <f t="shared" si="83"/>
        <v>0.14000000000000057</v>
      </c>
      <c r="O481" s="11" t="str">
        <f t="shared" si="82"/>
        <v xml:space="preserve"> </v>
      </c>
      <c r="P481" s="11">
        <f t="shared" si="84"/>
        <v>0.28000000000000114</v>
      </c>
      <c r="Q481" s="11"/>
      <c r="R481" s="11" t="str">
        <f t="shared" si="85"/>
        <v xml:space="preserve"> </v>
      </c>
      <c r="S481" s="11"/>
      <c r="T481" s="12"/>
      <c r="W481" s="173">
        <v>2</v>
      </c>
      <c r="X481" s="172"/>
      <c r="Y481" s="173"/>
      <c r="Z481" s="173"/>
      <c r="AA481" s="173">
        <v>1</v>
      </c>
      <c r="AB481" s="173"/>
      <c r="AC481" s="173"/>
      <c r="AD481" s="173"/>
      <c r="AE481" s="173">
        <v>1</v>
      </c>
      <c r="AF481" s="173"/>
      <c r="AG481" s="173"/>
      <c r="AH481" s="173">
        <v>1</v>
      </c>
      <c r="AI481" s="173"/>
      <c r="AJ481" s="173"/>
      <c r="AK481" s="173"/>
      <c r="AL481" s="172"/>
      <c r="AM481" s="172"/>
      <c r="AN481" s="172"/>
      <c r="AO481" s="172"/>
      <c r="AP481" s="172"/>
      <c r="AQ481" s="172"/>
      <c r="AS481" s="16"/>
    </row>
    <row r="482" spans="1:45" ht="12.75" customHeight="1" x14ac:dyDescent="0.25">
      <c r="A482" s="54" t="s">
        <v>276</v>
      </c>
      <c r="C482" s="6">
        <v>295</v>
      </c>
      <c r="D482" s="134"/>
      <c r="E482" s="171">
        <v>21.599999999999998</v>
      </c>
      <c r="F482" s="171">
        <v>22.009999999999998</v>
      </c>
      <c r="H482" s="168"/>
      <c r="I482" s="168"/>
      <c r="J482" s="168"/>
      <c r="K482" s="168"/>
      <c r="L482" s="168"/>
      <c r="M482" s="168"/>
      <c r="N482" s="11">
        <f t="shared" si="83"/>
        <v>0.41000000000000014</v>
      </c>
      <c r="O482" s="11" t="str">
        <f t="shared" si="82"/>
        <v xml:space="preserve"> </v>
      </c>
      <c r="P482" s="11">
        <f t="shared" si="84"/>
        <v>0.82000000000000028</v>
      </c>
      <c r="Q482" s="11"/>
      <c r="R482" s="11" t="str">
        <f t="shared" si="85"/>
        <v xml:space="preserve"> </v>
      </c>
      <c r="S482" s="11"/>
      <c r="T482" s="12"/>
      <c r="W482" s="173">
        <v>2</v>
      </c>
      <c r="X482" s="172"/>
      <c r="Y482" s="173"/>
      <c r="Z482" s="173"/>
      <c r="AA482" s="173">
        <v>1</v>
      </c>
      <c r="AB482" s="173"/>
      <c r="AC482" s="173"/>
      <c r="AD482" s="173">
        <v>1</v>
      </c>
      <c r="AE482" s="173"/>
      <c r="AF482" s="173"/>
      <c r="AG482" s="173"/>
      <c r="AH482" s="173">
        <v>1</v>
      </c>
      <c r="AI482" s="173"/>
      <c r="AJ482" s="173"/>
      <c r="AK482" s="173"/>
      <c r="AL482" s="172"/>
      <c r="AM482" s="172"/>
      <c r="AN482" s="172"/>
      <c r="AO482" s="172"/>
      <c r="AP482" s="172"/>
      <c r="AQ482" s="172"/>
      <c r="AS482" s="16"/>
    </row>
    <row r="483" spans="1:45" ht="12.75" customHeight="1" x14ac:dyDescent="0.25">
      <c r="A483" s="54" t="s">
        <v>276</v>
      </c>
      <c r="C483" s="6">
        <v>295</v>
      </c>
      <c r="D483" s="134"/>
      <c r="E483" s="35">
        <v>22.009999999999998</v>
      </c>
      <c r="F483" s="35">
        <v>22.439999999999998</v>
      </c>
      <c r="H483" s="168"/>
      <c r="I483" s="168"/>
      <c r="J483" s="168"/>
      <c r="K483" s="168"/>
      <c r="L483" s="168"/>
      <c r="M483" s="168"/>
      <c r="N483" s="11">
        <f t="shared" si="83"/>
        <v>0.42999999999999972</v>
      </c>
      <c r="O483" s="11" t="str">
        <f t="shared" si="82"/>
        <v xml:space="preserve"> </v>
      </c>
      <c r="P483" s="11">
        <f t="shared" si="84"/>
        <v>0.85999999999999943</v>
      </c>
      <c r="Q483" s="11"/>
      <c r="R483" s="11" t="str">
        <f t="shared" si="85"/>
        <v xml:space="preserve"> </v>
      </c>
      <c r="S483" s="11"/>
      <c r="T483" s="12"/>
      <c r="W483" s="4">
        <v>2</v>
      </c>
      <c r="AA483" s="4">
        <v>1</v>
      </c>
      <c r="AD483" s="4">
        <v>1</v>
      </c>
      <c r="AH483" s="4">
        <v>1</v>
      </c>
      <c r="AS483" s="325"/>
    </row>
    <row r="484" spans="1:45" ht="12.75" customHeight="1" x14ac:dyDescent="0.25">
      <c r="A484" s="54" t="s">
        <v>276</v>
      </c>
      <c r="C484" s="6">
        <v>295</v>
      </c>
      <c r="D484" s="134"/>
      <c r="E484" s="35">
        <v>22.439999999999998</v>
      </c>
      <c r="F484" s="35">
        <v>22.57</v>
      </c>
      <c r="H484" s="168"/>
      <c r="I484" s="168"/>
      <c r="J484" s="168"/>
      <c r="K484" s="168"/>
      <c r="L484" s="168"/>
      <c r="M484" s="168"/>
      <c r="N484" s="11">
        <f t="shared" si="83"/>
        <v>0.13000000000000256</v>
      </c>
      <c r="O484" s="11" t="str">
        <f t="shared" si="82"/>
        <v xml:space="preserve"> </v>
      </c>
      <c r="P484" s="11">
        <f t="shared" si="84"/>
        <v>0.26000000000000512</v>
      </c>
      <c r="Q484" s="11"/>
      <c r="R484" s="11" t="str">
        <f t="shared" si="85"/>
        <v xml:space="preserve"> </v>
      </c>
      <c r="S484" s="11"/>
      <c r="T484" s="12"/>
      <c r="W484" s="4">
        <v>2</v>
      </c>
      <c r="AA484" s="4">
        <v>1</v>
      </c>
      <c r="AE484" s="4">
        <v>1</v>
      </c>
      <c r="AH484" s="4">
        <v>1</v>
      </c>
      <c r="AS484" s="325"/>
    </row>
    <row r="485" spans="1:45" ht="12.75" customHeight="1" x14ac:dyDescent="0.25">
      <c r="A485" s="54" t="s">
        <v>276</v>
      </c>
      <c r="C485" s="6">
        <v>295</v>
      </c>
      <c r="D485" s="14" t="s">
        <v>614</v>
      </c>
      <c r="E485" s="35">
        <v>22.57</v>
      </c>
      <c r="F485" s="35">
        <v>23.419999999999998</v>
      </c>
      <c r="H485" s="168"/>
      <c r="I485" s="168"/>
      <c r="J485" s="168"/>
      <c r="K485" s="168"/>
      <c r="L485" s="168"/>
      <c r="M485" s="168"/>
      <c r="N485" s="11">
        <f t="shared" si="83"/>
        <v>0.84999999999999787</v>
      </c>
      <c r="O485" s="11" t="str">
        <f t="shared" si="82"/>
        <v xml:space="preserve"> </v>
      </c>
      <c r="P485" s="11">
        <f t="shared" si="84"/>
        <v>1.6999999999999957</v>
      </c>
      <c r="Q485" s="11"/>
      <c r="R485" s="11" t="str">
        <f t="shared" si="85"/>
        <v xml:space="preserve"> </v>
      </c>
      <c r="S485" s="11"/>
      <c r="T485" s="12"/>
      <c r="W485" s="4">
        <v>2</v>
      </c>
      <c r="AA485" s="4">
        <v>1</v>
      </c>
      <c r="AD485" s="4">
        <v>1</v>
      </c>
      <c r="AH485" s="4">
        <v>1</v>
      </c>
      <c r="AS485" s="325"/>
    </row>
    <row r="486" spans="1:45" ht="12.75" customHeight="1" x14ac:dyDescent="0.25">
      <c r="A486" s="54" t="s">
        <v>276</v>
      </c>
      <c r="C486" s="6">
        <v>295</v>
      </c>
      <c r="D486" s="134"/>
      <c r="E486" s="35">
        <v>23.419999999999998</v>
      </c>
      <c r="F486" s="35">
        <v>23.59</v>
      </c>
      <c r="H486" s="168"/>
      <c r="I486" s="168"/>
      <c r="J486" s="168"/>
      <c r="K486" s="168"/>
      <c r="L486" s="168"/>
      <c r="M486" s="168"/>
      <c r="N486" s="11">
        <f t="shared" si="83"/>
        <v>0.17000000000000171</v>
      </c>
      <c r="O486" s="11" t="str">
        <f t="shared" si="82"/>
        <v xml:space="preserve"> </v>
      </c>
      <c r="P486" s="11">
        <f t="shared" si="84"/>
        <v>0.34000000000000341</v>
      </c>
      <c r="Q486" s="11"/>
      <c r="R486" s="11" t="str">
        <f t="shared" si="85"/>
        <v xml:space="preserve"> </v>
      </c>
      <c r="S486" s="11"/>
      <c r="T486" s="12"/>
      <c r="W486" s="4">
        <v>2</v>
      </c>
      <c r="AA486" s="4">
        <v>1</v>
      </c>
      <c r="AE486" s="4">
        <v>1</v>
      </c>
      <c r="AH486" s="4">
        <v>1</v>
      </c>
      <c r="AS486" s="325"/>
    </row>
    <row r="487" spans="1:45" ht="12.75" customHeight="1" x14ac:dyDescent="0.25">
      <c r="A487" s="54" t="s">
        <v>276</v>
      </c>
      <c r="C487" s="6">
        <v>295</v>
      </c>
      <c r="D487" s="134"/>
      <c r="E487" s="35">
        <v>23.59</v>
      </c>
      <c r="F487" s="35">
        <v>23.92</v>
      </c>
      <c r="H487" s="131">
        <f>SUM(N445:N487)</f>
        <v>9.7199999999999935</v>
      </c>
      <c r="I487" s="131">
        <f>SUM(O445:O487)</f>
        <v>0</v>
      </c>
      <c r="J487" s="131">
        <f>SUM(P445:P487)</f>
        <v>19.109999999999996</v>
      </c>
      <c r="K487" s="131">
        <f t="shared" ref="K487:M487" si="86">SUM(Q445:Q487)</f>
        <v>0</v>
      </c>
      <c r="L487" s="131">
        <f t="shared" si="86"/>
        <v>0</v>
      </c>
      <c r="M487" s="131">
        <f t="shared" si="86"/>
        <v>0</v>
      </c>
      <c r="N487" s="11">
        <f t="shared" si="83"/>
        <v>0.33000000000000185</v>
      </c>
      <c r="O487" s="11" t="str">
        <f t="shared" si="82"/>
        <v xml:space="preserve"> </v>
      </c>
      <c r="P487" s="11">
        <f t="shared" si="84"/>
        <v>0.66000000000000369</v>
      </c>
      <c r="Q487" s="11"/>
      <c r="R487" s="11" t="str">
        <f t="shared" si="85"/>
        <v xml:space="preserve"> </v>
      </c>
      <c r="S487" s="11"/>
      <c r="T487" s="12"/>
      <c r="W487" s="4">
        <v>2</v>
      </c>
      <c r="AA487" s="4">
        <v>1</v>
      </c>
      <c r="AD487" s="4">
        <v>1</v>
      </c>
      <c r="AH487" s="4">
        <v>1</v>
      </c>
      <c r="AS487" s="325"/>
    </row>
    <row r="488" spans="1:45" x14ac:dyDescent="0.25">
      <c r="C488" s="6"/>
      <c r="N488" s="11" t="str">
        <f t="shared" si="83"/>
        <v xml:space="preserve"> </v>
      </c>
      <c r="O488" s="11" t="str">
        <f t="shared" si="82"/>
        <v xml:space="preserve"> </v>
      </c>
      <c r="P488" s="11" t="str">
        <f t="shared" si="84"/>
        <v xml:space="preserve"> </v>
      </c>
      <c r="Q488" s="11"/>
      <c r="R488" s="11" t="str">
        <f t="shared" si="85"/>
        <v xml:space="preserve"> </v>
      </c>
      <c r="S488" s="11"/>
      <c r="T488" s="12" t="str">
        <f t="shared" ref="T488:T512" si="87">IF($F488&gt;0,IF(AM488&gt;0,AM488," ")," ")</f>
        <v xml:space="preserve"> </v>
      </c>
    </row>
    <row r="489" spans="1:45" x14ac:dyDescent="0.25">
      <c r="C489" s="6"/>
      <c r="N489" s="11" t="str">
        <f t="shared" si="83"/>
        <v xml:space="preserve"> </v>
      </c>
      <c r="O489" s="11" t="str">
        <f t="shared" si="82"/>
        <v xml:space="preserve"> </v>
      </c>
      <c r="P489" s="11" t="str">
        <f t="shared" si="84"/>
        <v xml:space="preserve"> </v>
      </c>
      <c r="Q489" s="11"/>
      <c r="R489" s="11" t="str">
        <f t="shared" si="85"/>
        <v xml:space="preserve"> </v>
      </c>
      <c r="S489" s="11"/>
      <c r="T489" s="12" t="str">
        <f t="shared" si="87"/>
        <v xml:space="preserve"> </v>
      </c>
    </row>
    <row r="490" spans="1:45" x14ac:dyDescent="0.25">
      <c r="C490" s="6"/>
      <c r="N490" s="11" t="str">
        <f t="shared" si="83"/>
        <v xml:space="preserve"> </v>
      </c>
      <c r="O490" s="11" t="str">
        <f t="shared" si="82"/>
        <v xml:space="preserve"> </v>
      </c>
      <c r="P490" s="11" t="str">
        <f t="shared" si="84"/>
        <v xml:space="preserve"> </v>
      </c>
      <c r="Q490" s="11"/>
      <c r="R490" s="11" t="str">
        <f t="shared" si="85"/>
        <v xml:space="preserve"> </v>
      </c>
      <c r="S490" s="11"/>
      <c r="T490" s="12" t="str">
        <f t="shared" si="87"/>
        <v xml:space="preserve"> </v>
      </c>
    </row>
    <row r="491" spans="1:45" s="55" customFormat="1" ht="30.75" customHeight="1" x14ac:dyDescent="0.25">
      <c r="A491" s="319" t="s">
        <v>308</v>
      </c>
      <c r="B491" s="319"/>
      <c r="C491" s="319"/>
      <c r="D491" s="319"/>
      <c r="E491" s="319"/>
      <c r="F491" s="319"/>
      <c r="H491" s="57">
        <f t="shared" ref="H491:M491" si="88">SUM(H6:H487)</f>
        <v>36.778257575757578</v>
      </c>
      <c r="I491" s="57">
        <f t="shared" si="88"/>
        <v>125.90590909090908</v>
      </c>
      <c r="J491" s="57">
        <f t="shared" si="88"/>
        <v>136.03882575757575</v>
      </c>
      <c r="K491" s="57">
        <f t="shared" si="88"/>
        <v>32.020000000000003</v>
      </c>
      <c r="L491" s="57">
        <f t="shared" si="88"/>
        <v>78.778106060606063</v>
      </c>
      <c r="M491" s="57">
        <f t="shared" si="88"/>
        <v>23.03</v>
      </c>
      <c r="V491" s="57"/>
      <c r="W491" s="57"/>
      <c r="X491" s="57"/>
      <c r="Y491" s="57"/>
      <c r="Z491" s="57"/>
      <c r="AB491" s="57"/>
      <c r="AC491" s="57"/>
      <c r="AD491" s="57"/>
      <c r="AE491" s="57"/>
      <c r="AF491" s="58"/>
    </row>
    <row r="492" spans="1:45" x14ac:dyDescent="0.25">
      <c r="C492" s="6"/>
      <c r="N492" s="11" t="str">
        <f>IF(F492&gt;0,(F492-E492)*(AD492+AE492+AF492)," ")</f>
        <v xml:space="preserve"> </v>
      </c>
      <c r="O492" s="11" t="str">
        <f>IF(($F492-$E492)*(S492+AC492)&gt;0,($F492-$E492)*(S492+AC492)," ")</f>
        <v xml:space="preserve"> </v>
      </c>
      <c r="P492" s="11" t="str">
        <f>IF(($F492-$E492)*(AA492+AH492)&gt;0,($F492-$E492)*(AA492+AH492)," ")</f>
        <v xml:space="preserve"> </v>
      </c>
      <c r="Q492" s="11"/>
      <c r="R492" s="11" t="str">
        <f>IF(($F492-$E492)*(AB492+AI492)&gt;0,($F492-$E492)*(AB492+AI492)," ")</f>
        <v xml:space="preserve"> </v>
      </c>
      <c r="S492" s="11"/>
      <c r="T492" s="12" t="str">
        <f t="shared" si="87"/>
        <v xml:space="preserve"> </v>
      </c>
    </row>
    <row r="493" spans="1:45" x14ac:dyDescent="0.25">
      <c r="C493" s="6"/>
      <c r="N493" s="11"/>
      <c r="O493" s="11"/>
      <c r="P493" s="11"/>
      <c r="Q493" s="11"/>
      <c r="R493" s="11"/>
      <c r="S493" s="11"/>
      <c r="T493" s="12"/>
    </row>
    <row r="494" spans="1:45" x14ac:dyDescent="0.25">
      <c r="C494" s="6"/>
      <c r="N494" s="11"/>
      <c r="O494" s="11"/>
      <c r="P494" s="11"/>
      <c r="Q494" s="11"/>
      <c r="R494" s="11"/>
      <c r="S494" s="11"/>
      <c r="T494" s="12"/>
    </row>
    <row r="495" spans="1:45" x14ac:dyDescent="0.25">
      <c r="C495" s="6"/>
      <c r="N495" s="11"/>
      <c r="O495" s="11"/>
      <c r="P495" s="11"/>
      <c r="Q495" s="11"/>
      <c r="R495" s="11"/>
      <c r="S495" s="11"/>
      <c r="T495" s="12"/>
    </row>
    <row r="496" spans="1:45" x14ac:dyDescent="0.25">
      <c r="C496" s="6"/>
      <c r="N496" s="11"/>
      <c r="O496" s="11"/>
      <c r="P496" s="11"/>
      <c r="Q496" s="11"/>
      <c r="R496" s="11"/>
      <c r="S496" s="11"/>
      <c r="T496" s="12"/>
    </row>
    <row r="497" spans="1:20" x14ac:dyDescent="0.25">
      <c r="C497" s="6"/>
      <c r="N497" s="11"/>
      <c r="O497" s="11"/>
      <c r="P497" s="11"/>
      <c r="Q497" s="11"/>
      <c r="R497" s="11"/>
      <c r="S497" s="11"/>
      <c r="T497" s="12"/>
    </row>
    <row r="498" spans="1:20" x14ac:dyDescent="0.25">
      <c r="C498" s="6"/>
      <c r="N498" s="11"/>
      <c r="O498" s="11"/>
      <c r="P498" s="11"/>
      <c r="Q498" s="11"/>
      <c r="R498" s="11"/>
      <c r="S498" s="11"/>
      <c r="T498" s="12"/>
    </row>
    <row r="499" spans="1:20" x14ac:dyDescent="0.25">
      <c r="C499" s="6"/>
      <c r="N499" s="11"/>
      <c r="O499" s="11"/>
      <c r="P499" s="11"/>
      <c r="Q499" s="11"/>
      <c r="R499" s="11"/>
      <c r="S499" s="11"/>
      <c r="T499" s="12"/>
    </row>
    <row r="500" spans="1:20" x14ac:dyDescent="0.25">
      <c r="C500" s="6"/>
      <c r="N500" s="11"/>
      <c r="O500" s="11"/>
      <c r="P500" s="11"/>
      <c r="Q500" s="11"/>
      <c r="R500" s="11"/>
      <c r="S500" s="11"/>
      <c r="T500" s="12"/>
    </row>
    <row r="501" spans="1:20" x14ac:dyDescent="0.25">
      <c r="C501" s="6"/>
      <c r="N501" s="11"/>
      <c r="O501" s="11"/>
      <c r="P501" s="11"/>
      <c r="Q501" s="11"/>
      <c r="R501" s="11"/>
      <c r="S501" s="11"/>
      <c r="T501" s="12"/>
    </row>
    <row r="502" spans="1:20" x14ac:dyDescent="0.25">
      <c r="C502" s="6"/>
      <c r="N502" s="11"/>
      <c r="O502" s="11"/>
      <c r="P502" s="11"/>
      <c r="Q502" s="11"/>
      <c r="R502" s="11"/>
      <c r="S502" s="11"/>
      <c r="T502" s="12"/>
    </row>
    <row r="503" spans="1:20" x14ac:dyDescent="0.25">
      <c r="C503" s="6"/>
      <c r="N503" s="11"/>
      <c r="O503" s="11"/>
      <c r="P503" s="11"/>
      <c r="Q503" s="11"/>
      <c r="R503" s="11"/>
      <c r="S503" s="11"/>
      <c r="T503" s="12"/>
    </row>
    <row r="504" spans="1:20" x14ac:dyDescent="0.25">
      <c r="C504" s="6"/>
      <c r="N504" s="11"/>
      <c r="O504" s="11"/>
      <c r="P504" s="11"/>
      <c r="Q504" s="11"/>
      <c r="R504" s="11"/>
      <c r="S504" s="11"/>
      <c r="T504" s="12"/>
    </row>
    <row r="505" spans="1:20" x14ac:dyDescent="0.25">
      <c r="C505" s="6"/>
      <c r="N505" s="11"/>
      <c r="O505" s="11"/>
      <c r="P505" s="11"/>
      <c r="Q505" s="11"/>
      <c r="R505" s="11"/>
      <c r="S505" s="11"/>
      <c r="T505" s="12"/>
    </row>
    <row r="506" spans="1:20" x14ac:dyDescent="0.25">
      <c r="C506" s="6"/>
      <c r="N506" s="11"/>
      <c r="O506" s="11"/>
      <c r="P506" s="11"/>
      <c r="Q506" s="11"/>
      <c r="R506" s="11"/>
      <c r="S506" s="11"/>
      <c r="T506" s="12"/>
    </row>
    <row r="507" spans="1:20" x14ac:dyDescent="0.25">
      <c r="C507" s="6"/>
      <c r="N507" s="11"/>
      <c r="O507" s="11"/>
      <c r="P507" s="11"/>
      <c r="Q507" s="11"/>
      <c r="R507" s="11"/>
      <c r="S507" s="11"/>
      <c r="T507" s="12"/>
    </row>
    <row r="508" spans="1:20" x14ac:dyDescent="0.25">
      <c r="C508" s="6"/>
      <c r="N508" s="11"/>
      <c r="O508" s="11"/>
      <c r="P508" s="11"/>
      <c r="Q508" s="11"/>
      <c r="R508" s="11"/>
      <c r="S508" s="11"/>
      <c r="T508" s="12"/>
    </row>
    <row r="509" spans="1:20" x14ac:dyDescent="0.25">
      <c r="N509" s="11" t="str">
        <f>IF(F509&gt;0,(F509-E509)*(AD509+AE509+AF509)," ")</f>
        <v xml:space="preserve"> </v>
      </c>
      <c r="O509" s="11" t="str">
        <f>IF(($F509-$E509)*(S509+AC509)&gt;0,($F509-$E509)*(S509+AC509)," ")</f>
        <v xml:space="preserve"> </v>
      </c>
      <c r="P509" s="11" t="str">
        <f>IF(($F509-$E509)*(AA509+AH509)&gt;0,($F509-$E509)*(AA509+AH509)," ")</f>
        <v xml:space="preserve"> </v>
      </c>
      <c r="Q509" s="11"/>
      <c r="R509" s="11" t="str">
        <f>IF(($F509-$E509)*(AB509+AI509)&gt;0,($F509-$E509)*(AB509+AI509)," ")</f>
        <v xml:space="preserve"> </v>
      </c>
      <c r="S509" s="11"/>
      <c r="T509" s="12" t="str">
        <f t="shared" si="87"/>
        <v xml:space="preserve"> </v>
      </c>
    </row>
    <row r="510" spans="1:20" x14ac:dyDescent="0.25">
      <c r="N510" s="11" t="str">
        <f>IF(F510&gt;0,(F510-E510)*(AD510+AE510+AF510)," ")</f>
        <v xml:space="preserve"> </v>
      </c>
      <c r="O510" s="11" t="str">
        <f>IF(($F510-$E510)*(S510+AC510)&gt;0,($F510-$E510)*(S510+AC510)," ")</f>
        <v xml:space="preserve"> </v>
      </c>
      <c r="P510" s="11" t="str">
        <f>IF(($F510-$E510)*(AA510+AH510)&gt;0,($F510-$E510)*(AA510+AH510)," ")</f>
        <v xml:space="preserve"> </v>
      </c>
      <c r="Q510" s="11"/>
      <c r="R510" s="11" t="str">
        <f>IF(($F510-$E510)*(AB510+AI510)&gt;0,($F510-$E510)*(AB510+AI510)," ")</f>
        <v xml:space="preserve"> </v>
      </c>
      <c r="S510" s="11"/>
      <c r="T510" s="12" t="str">
        <f t="shared" si="87"/>
        <v xml:space="preserve"> </v>
      </c>
    </row>
    <row r="511" spans="1:20" x14ac:dyDescent="0.25">
      <c r="N511" s="11" t="str">
        <f>IF(F511&gt;0,(F511-E511)*(AD511+AE511+AF511)," ")</f>
        <v xml:space="preserve"> </v>
      </c>
      <c r="O511" s="11" t="str">
        <f>IF(($F511-$E511)*(S511+AC511)&gt;0,($F511-$E511)*(S511+AC511)," ")</f>
        <v xml:space="preserve"> </v>
      </c>
      <c r="P511" s="11" t="str">
        <f>IF(($F511-$E511)*(AA511+AH511)&gt;0,($F511-$E511)*(AA511+AH511)," ")</f>
        <v xml:space="preserve"> </v>
      </c>
      <c r="Q511" s="11"/>
      <c r="R511" s="11" t="str">
        <f>IF(($F511-$E511)*(AB511+AI511)&gt;0,($F511-$E511)*(AB511+AI511)," ")</f>
        <v xml:space="preserve"> </v>
      </c>
      <c r="S511" s="11"/>
      <c r="T511" s="12" t="str">
        <f t="shared" si="87"/>
        <v xml:space="preserve"> </v>
      </c>
    </row>
    <row r="512" spans="1:20" x14ac:dyDescent="0.25">
      <c r="A512" s="346" t="s">
        <v>829</v>
      </c>
      <c r="B512" s="346"/>
      <c r="C512" s="346"/>
      <c r="D512" s="346"/>
      <c r="E512" s="346"/>
      <c r="F512" s="346"/>
      <c r="N512" s="11" t="str">
        <f>IF(F512&gt;0,(F512-E512)*(AD512+AE512+AF512)," ")</f>
        <v xml:space="preserve"> </v>
      </c>
      <c r="O512" s="11" t="str">
        <f>IF(($F512-$E512)*(S512+AC512)&gt;0,($F512-$E512)*(S512+AC512)," ")</f>
        <v xml:space="preserve"> </v>
      </c>
      <c r="P512" s="11" t="str">
        <f>IF(($F512-$E512)*(AA512+AH512)&gt;0,($F512-$E512)*(AA512+AH512)," ")</f>
        <v xml:space="preserve"> </v>
      </c>
      <c r="Q512" s="11"/>
      <c r="R512" s="11" t="str">
        <f>IF(($F512-$E512)*(AB512+AI512)&gt;0,($F512-$E512)*(AB512+AI512)," ")</f>
        <v xml:space="preserve"> </v>
      </c>
      <c r="S512" s="11"/>
      <c r="T512" s="12" t="str">
        <f t="shared" si="87"/>
        <v xml:space="preserve"> </v>
      </c>
    </row>
    <row r="513" spans="1:43" s="1" customFormat="1" ht="12.75" customHeight="1" x14ac:dyDescent="0.25">
      <c r="A513" s="346"/>
      <c r="B513" s="346"/>
      <c r="C513" s="346"/>
      <c r="D513" s="346"/>
      <c r="E513" s="346"/>
      <c r="F513" s="346"/>
      <c r="N513" s="11"/>
      <c r="O513" s="11"/>
      <c r="P513" s="11"/>
      <c r="Q513" s="11"/>
      <c r="R513" s="11"/>
      <c r="S513" s="11"/>
      <c r="T513" s="12"/>
      <c r="V513" s="9"/>
      <c r="W513" s="9"/>
      <c r="X513" s="9"/>
      <c r="Y513" s="9"/>
      <c r="Z513" s="9"/>
      <c r="AA513" s="9"/>
      <c r="AB513" s="9"/>
      <c r="AC513" s="9"/>
      <c r="AD513" s="9"/>
      <c r="AE513" s="9"/>
      <c r="AF513" s="9"/>
      <c r="AG513" s="9"/>
      <c r="AH513" s="9"/>
      <c r="AI513" s="9"/>
      <c r="AJ513" s="9"/>
      <c r="AK513" s="9"/>
      <c r="AL513" s="9"/>
      <c r="AM513" s="9"/>
      <c r="AN513" s="9"/>
      <c r="AO513" s="9"/>
      <c r="AQ513" s="9"/>
    </row>
    <row r="514" spans="1:43" s="1" customFormat="1" ht="12.75" customHeight="1" x14ac:dyDescent="0.25">
      <c r="A514" s="60" t="s">
        <v>305</v>
      </c>
      <c r="C514" s="1">
        <v>24</v>
      </c>
      <c r="D514" s="9"/>
      <c r="E514" s="171">
        <v>0</v>
      </c>
      <c r="F514" s="171">
        <v>0.17</v>
      </c>
      <c r="H514" s="132"/>
      <c r="I514" s="132"/>
      <c r="J514" s="132"/>
      <c r="K514" s="132"/>
      <c r="L514" s="132"/>
      <c r="M514" s="132"/>
      <c r="N514" s="11">
        <f t="shared" ref="N514:N545" si="89">IF(F514&gt;0,(F514-E514)*(AD514+AE514+AF514)," ")</f>
        <v>0.17</v>
      </c>
      <c r="O514" s="11" t="str">
        <f t="shared" ref="O514:O545" si="90">IF(($F514-$E514)*(S514+AC514)&gt;0,($F514-$E514)*(S514+AC514)," ")</f>
        <v xml:space="preserve"> </v>
      </c>
      <c r="P514" s="11">
        <f t="shared" ref="P514:P545" si="91">IF(($F514-$E514)*(AA514+AH514)&gt;0,($F514-$E514)*(AA514+AH514)," ")</f>
        <v>0.34</v>
      </c>
      <c r="Q514" s="11"/>
      <c r="R514" s="11" t="str">
        <f t="shared" ref="R514:R545" si="92">IF(($F514-$E514)*(AB514+AI514)&gt;0,($F514-$E514)*(AB514+AI514)," ")</f>
        <v xml:space="preserve"> </v>
      </c>
      <c r="S514" s="11"/>
      <c r="T514" s="178" t="s">
        <v>441</v>
      </c>
      <c r="V514" s="4"/>
      <c r="W514" s="173">
        <v>2</v>
      </c>
      <c r="X514" s="172"/>
      <c r="Y514" s="173"/>
      <c r="Z514" s="173"/>
      <c r="AA514" s="173">
        <v>1</v>
      </c>
      <c r="AB514" s="173"/>
      <c r="AC514" s="173"/>
      <c r="AD514" s="173"/>
      <c r="AE514" s="173">
        <v>1</v>
      </c>
      <c r="AF514" s="173"/>
      <c r="AG514" s="173"/>
      <c r="AH514" s="173">
        <v>1</v>
      </c>
      <c r="AI514" s="173"/>
      <c r="AJ514" s="173"/>
      <c r="AK514" s="173"/>
      <c r="AL514" s="172"/>
      <c r="AM514" s="172"/>
      <c r="AN514" s="172"/>
      <c r="AO514" s="172"/>
      <c r="AQ514" s="36"/>
    </row>
    <row r="515" spans="1:43" s="1" customFormat="1" ht="12.75" customHeight="1" x14ac:dyDescent="0.25">
      <c r="A515" s="54" t="s">
        <v>276</v>
      </c>
      <c r="C515" s="1">
        <v>24</v>
      </c>
      <c r="D515" s="9"/>
      <c r="E515" s="171">
        <v>0.17</v>
      </c>
      <c r="F515" s="171">
        <v>0.47</v>
      </c>
      <c r="H515" s="132"/>
      <c r="I515" s="132"/>
      <c r="J515" s="132"/>
      <c r="K515" s="132"/>
      <c r="L515" s="132"/>
      <c r="M515" s="132"/>
      <c r="N515" s="11">
        <f t="shared" si="89"/>
        <v>0.29999999999999993</v>
      </c>
      <c r="O515" s="11" t="str">
        <f t="shared" si="90"/>
        <v xml:space="preserve"> </v>
      </c>
      <c r="P515" s="11">
        <f t="shared" si="91"/>
        <v>0.59999999999999987</v>
      </c>
      <c r="Q515" s="11"/>
      <c r="R515" s="11" t="str">
        <f t="shared" si="92"/>
        <v xml:space="preserve"> </v>
      </c>
      <c r="S515" s="11"/>
      <c r="T515" s="178" t="s">
        <v>441</v>
      </c>
      <c r="V515" s="4"/>
      <c r="W515" s="173">
        <v>2</v>
      </c>
      <c r="X515" s="172"/>
      <c r="Y515" s="173"/>
      <c r="Z515" s="173"/>
      <c r="AA515" s="173">
        <v>1</v>
      </c>
      <c r="AB515" s="173"/>
      <c r="AC515" s="173"/>
      <c r="AD515" s="173">
        <v>1</v>
      </c>
      <c r="AE515" s="173"/>
      <c r="AF515" s="173"/>
      <c r="AG515" s="173"/>
      <c r="AH515" s="173">
        <v>1</v>
      </c>
      <c r="AI515" s="173"/>
      <c r="AJ515" s="173"/>
      <c r="AK515" s="173"/>
      <c r="AL515" s="172"/>
      <c r="AM515" s="172"/>
      <c r="AN515" s="172"/>
      <c r="AO515" s="172"/>
      <c r="AQ515" s="36"/>
    </row>
    <row r="516" spans="1:43" s="1" customFormat="1" ht="12.75" customHeight="1" x14ac:dyDescent="0.25">
      <c r="A516" s="54" t="s">
        <v>276</v>
      </c>
      <c r="C516" s="1">
        <v>24</v>
      </c>
      <c r="D516" s="9"/>
      <c r="E516" s="171">
        <v>0.47</v>
      </c>
      <c r="F516" s="171">
        <v>0.55000000000000004</v>
      </c>
      <c r="H516" s="132"/>
      <c r="I516" s="132"/>
      <c r="J516" s="132"/>
      <c r="K516" s="132"/>
      <c r="L516" s="132"/>
      <c r="M516" s="132"/>
      <c r="N516" s="11">
        <f t="shared" si="89"/>
        <v>8.0000000000000071E-2</v>
      </c>
      <c r="O516" s="11" t="str">
        <f t="shared" si="90"/>
        <v xml:space="preserve"> </v>
      </c>
      <c r="P516" s="11">
        <f t="shared" si="91"/>
        <v>0.16000000000000014</v>
      </c>
      <c r="Q516" s="11"/>
      <c r="R516" s="11" t="str">
        <f t="shared" si="92"/>
        <v xml:space="preserve"> </v>
      </c>
      <c r="S516" s="11"/>
      <c r="T516" s="178" t="s">
        <v>441</v>
      </c>
      <c r="V516" s="4"/>
      <c r="W516" s="173">
        <v>2</v>
      </c>
      <c r="X516" s="172"/>
      <c r="Y516" s="173"/>
      <c r="Z516" s="173"/>
      <c r="AA516" s="173">
        <v>1</v>
      </c>
      <c r="AB516" s="173"/>
      <c r="AC516" s="173"/>
      <c r="AD516" s="173"/>
      <c r="AE516" s="173">
        <v>1</v>
      </c>
      <c r="AF516" s="173"/>
      <c r="AG516" s="173"/>
      <c r="AH516" s="173">
        <v>1</v>
      </c>
      <c r="AI516" s="173"/>
      <c r="AJ516" s="173"/>
      <c r="AK516" s="173"/>
      <c r="AL516" s="172"/>
      <c r="AM516" s="172"/>
      <c r="AN516" s="172"/>
      <c r="AO516" s="172"/>
      <c r="AQ516" s="36"/>
    </row>
    <row r="517" spans="1:43" s="1" customFormat="1" ht="12.75" customHeight="1" x14ac:dyDescent="0.25">
      <c r="A517" s="54" t="s">
        <v>276</v>
      </c>
      <c r="C517" s="1">
        <v>24</v>
      </c>
      <c r="D517" s="9"/>
      <c r="E517" s="171">
        <v>0.55000000000000004</v>
      </c>
      <c r="F517" s="171">
        <v>1.1599999999999999</v>
      </c>
      <c r="H517" s="132"/>
      <c r="I517" s="132"/>
      <c r="J517" s="132"/>
      <c r="K517" s="132"/>
      <c r="L517" s="132"/>
      <c r="M517" s="132"/>
      <c r="N517" s="11">
        <f t="shared" si="89"/>
        <v>0.60999999999999988</v>
      </c>
      <c r="O517" s="11" t="str">
        <f t="shared" si="90"/>
        <v xml:space="preserve"> </v>
      </c>
      <c r="P517" s="11">
        <f t="shared" si="91"/>
        <v>1.2199999999999998</v>
      </c>
      <c r="Q517" s="11"/>
      <c r="R517" s="11" t="str">
        <f t="shared" si="92"/>
        <v xml:space="preserve"> </v>
      </c>
      <c r="S517" s="11"/>
      <c r="T517" s="178" t="s">
        <v>441</v>
      </c>
      <c r="V517" s="4"/>
      <c r="W517" s="173">
        <v>2</v>
      </c>
      <c r="X517" s="172"/>
      <c r="Y517" s="173"/>
      <c r="Z517" s="173"/>
      <c r="AA517" s="173">
        <v>1</v>
      </c>
      <c r="AB517" s="173"/>
      <c r="AC517" s="173"/>
      <c r="AD517" s="173"/>
      <c r="AE517" s="173"/>
      <c r="AF517" s="173">
        <v>1</v>
      </c>
      <c r="AG517" s="173"/>
      <c r="AH517" s="173">
        <v>1</v>
      </c>
      <c r="AI517" s="173"/>
      <c r="AJ517" s="173"/>
      <c r="AK517" s="173"/>
      <c r="AL517" s="172"/>
      <c r="AM517" s="172"/>
      <c r="AN517" s="172"/>
      <c r="AO517" s="172"/>
      <c r="AQ517" s="36"/>
    </row>
    <row r="518" spans="1:43" s="1" customFormat="1" ht="12.75" customHeight="1" x14ac:dyDescent="0.25">
      <c r="A518" s="54" t="s">
        <v>276</v>
      </c>
      <c r="C518" s="1">
        <v>24</v>
      </c>
      <c r="D518" s="9"/>
      <c r="E518" s="171">
        <v>1.1599999999999999</v>
      </c>
      <c r="F518" s="171">
        <v>1.23</v>
      </c>
      <c r="H518" s="132"/>
      <c r="I518" s="132"/>
      <c r="J518" s="132"/>
      <c r="K518" s="132"/>
      <c r="L518" s="132"/>
      <c r="M518" s="132"/>
      <c r="N518" s="11">
        <f t="shared" si="89"/>
        <v>0.14000000000000012</v>
      </c>
      <c r="O518" s="11" t="str">
        <f t="shared" si="90"/>
        <v xml:space="preserve"> </v>
      </c>
      <c r="P518" s="11">
        <f t="shared" si="91"/>
        <v>0.14000000000000012</v>
      </c>
      <c r="Q518" s="11"/>
      <c r="R518" s="11" t="str">
        <f t="shared" si="92"/>
        <v xml:space="preserve"> </v>
      </c>
      <c r="S518" s="11"/>
      <c r="T518" s="178" t="s">
        <v>441</v>
      </c>
      <c r="V518" s="4"/>
      <c r="W518" s="173">
        <v>2</v>
      </c>
      <c r="X518" s="172"/>
      <c r="Y518" s="173"/>
      <c r="Z518" s="173"/>
      <c r="AA518" s="173">
        <v>1</v>
      </c>
      <c r="AB518" s="173"/>
      <c r="AC518" s="173"/>
      <c r="AD518" s="173"/>
      <c r="AE518" s="173"/>
      <c r="AF518" s="173">
        <v>2</v>
      </c>
      <c r="AG518" s="173"/>
      <c r="AH518" s="173">
        <v>1</v>
      </c>
      <c r="AI518" s="173"/>
      <c r="AJ518" s="173"/>
      <c r="AK518" s="173"/>
      <c r="AL518" s="172"/>
      <c r="AM518" s="172"/>
      <c r="AN518" s="172"/>
      <c r="AO518" s="173">
        <v>1</v>
      </c>
      <c r="AQ518" s="36"/>
    </row>
    <row r="519" spans="1:43" s="1" customFormat="1" ht="12.75" customHeight="1" x14ac:dyDescent="0.25">
      <c r="A519" s="54" t="s">
        <v>276</v>
      </c>
      <c r="C519" s="1">
        <v>24</v>
      </c>
      <c r="D519" s="327"/>
      <c r="E519" s="171">
        <v>1.23</v>
      </c>
      <c r="F519" s="171">
        <v>1.25</v>
      </c>
      <c r="H519" s="132"/>
      <c r="I519" s="132"/>
      <c r="J519" s="132"/>
      <c r="K519" s="132"/>
      <c r="L519" s="132"/>
      <c r="M519" s="132"/>
      <c r="N519" s="11">
        <f t="shared" si="89"/>
        <v>0</v>
      </c>
      <c r="O519" s="11" t="str">
        <f t="shared" si="90"/>
        <v xml:space="preserve"> </v>
      </c>
      <c r="P519" s="11" t="str">
        <f t="shared" si="91"/>
        <v xml:space="preserve"> </v>
      </c>
      <c r="Q519" s="11"/>
      <c r="R519" s="11" t="str">
        <f t="shared" si="92"/>
        <v xml:space="preserve"> </v>
      </c>
      <c r="S519" s="11"/>
      <c r="T519" s="178" t="s">
        <v>441</v>
      </c>
      <c r="V519" s="4"/>
      <c r="W519" s="173">
        <v>2</v>
      </c>
      <c r="X519" s="172"/>
      <c r="Y519" s="173"/>
      <c r="Z519" s="173"/>
      <c r="AA519" s="173"/>
      <c r="AB519" s="173"/>
      <c r="AC519" s="173"/>
      <c r="AD519" s="173"/>
      <c r="AE519" s="173"/>
      <c r="AF519" s="173"/>
      <c r="AG519" s="173"/>
      <c r="AH519" s="173"/>
      <c r="AI519" s="173"/>
      <c r="AJ519" s="173"/>
      <c r="AK519" s="173"/>
      <c r="AL519" s="172"/>
      <c r="AM519" s="172"/>
      <c r="AN519" s="172"/>
      <c r="AO519" s="172"/>
      <c r="AQ519" s="36"/>
    </row>
    <row r="520" spans="1:43" s="1" customFormat="1" ht="12.75" customHeight="1" x14ac:dyDescent="0.25">
      <c r="A520" s="54" t="s">
        <v>276</v>
      </c>
      <c r="C520" s="1">
        <v>24</v>
      </c>
      <c r="D520" s="327"/>
      <c r="E520" s="171">
        <v>1.25</v>
      </c>
      <c r="F520" s="171">
        <v>1.29</v>
      </c>
      <c r="H520" s="132"/>
      <c r="I520" s="132"/>
      <c r="J520" s="132"/>
      <c r="K520" s="132"/>
      <c r="L520" s="132"/>
      <c r="M520" s="132"/>
      <c r="N520" s="11">
        <f t="shared" si="89"/>
        <v>4.0000000000000036E-2</v>
      </c>
      <c r="O520" s="11" t="str">
        <f t="shared" si="90"/>
        <v xml:space="preserve"> </v>
      </c>
      <c r="P520" s="11">
        <f t="shared" si="91"/>
        <v>8.0000000000000071E-2</v>
      </c>
      <c r="Q520" s="11"/>
      <c r="R520" s="11" t="str">
        <f t="shared" si="92"/>
        <v xml:space="preserve"> </v>
      </c>
      <c r="S520" s="11"/>
      <c r="T520" s="178">
        <v>211.20000000000019</v>
      </c>
      <c r="V520" s="4"/>
      <c r="W520" s="173">
        <v>2</v>
      </c>
      <c r="X520" s="172"/>
      <c r="Y520" s="173"/>
      <c r="Z520" s="173"/>
      <c r="AA520" s="173">
        <v>1</v>
      </c>
      <c r="AB520" s="173"/>
      <c r="AC520" s="173"/>
      <c r="AD520" s="173"/>
      <c r="AE520" s="173"/>
      <c r="AF520" s="173">
        <v>1</v>
      </c>
      <c r="AG520" s="173"/>
      <c r="AH520" s="173">
        <v>1</v>
      </c>
      <c r="AI520" s="173"/>
      <c r="AJ520" s="173"/>
      <c r="AK520" s="173"/>
      <c r="AL520" s="172"/>
      <c r="AM520" s="173">
        <v>1</v>
      </c>
      <c r="AN520" s="172"/>
      <c r="AO520" s="172"/>
      <c r="AQ520" s="36"/>
    </row>
    <row r="521" spans="1:43" s="1" customFormat="1" ht="12.75" customHeight="1" x14ac:dyDescent="0.25">
      <c r="A521" s="54" t="s">
        <v>276</v>
      </c>
      <c r="C521" s="1">
        <v>24</v>
      </c>
      <c r="D521" s="327"/>
      <c r="E521" s="171">
        <v>1.29</v>
      </c>
      <c r="F521" s="171">
        <v>1.36</v>
      </c>
      <c r="H521" s="132"/>
      <c r="I521" s="132"/>
      <c r="J521" s="132"/>
      <c r="K521" s="132"/>
      <c r="L521" s="132"/>
      <c r="M521" s="132"/>
      <c r="N521" s="11">
        <f t="shared" si="89"/>
        <v>0.14000000000000012</v>
      </c>
      <c r="O521" s="11" t="str">
        <f t="shared" si="90"/>
        <v xml:space="preserve"> </v>
      </c>
      <c r="P521" s="11">
        <f t="shared" si="91"/>
        <v>0.14000000000000012</v>
      </c>
      <c r="Q521" s="11"/>
      <c r="R521" s="11" t="str">
        <f t="shared" si="92"/>
        <v xml:space="preserve"> </v>
      </c>
      <c r="S521" s="11"/>
      <c r="T521" s="178" t="s">
        <v>441</v>
      </c>
      <c r="V521" s="4"/>
      <c r="W521" s="173">
        <v>2</v>
      </c>
      <c r="X521" s="172"/>
      <c r="Y521" s="173"/>
      <c r="Z521" s="173"/>
      <c r="AA521" s="173">
        <v>1</v>
      </c>
      <c r="AB521" s="173"/>
      <c r="AC521" s="173"/>
      <c r="AD521" s="173"/>
      <c r="AE521" s="173"/>
      <c r="AF521" s="173">
        <v>2</v>
      </c>
      <c r="AG521" s="173"/>
      <c r="AH521" s="173">
        <v>1</v>
      </c>
      <c r="AI521" s="173"/>
      <c r="AJ521" s="173"/>
      <c r="AK521" s="173"/>
      <c r="AL521" s="172"/>
      <c r="AM521" s="172"/>
      <c r="AN521" s="172"/>
      <c r="AO521" s="173">
        <v>1</v>
      </c>
      <c r="AQ521" s="36"/>
    </row>
    <row r="522" spans="1:43" s="1" customFormat="1" ht="12.75" customHeight="1" x14ac:dyDescent="0.25">
      <c r="A522" s="54" t="s">
        <v>276</v>
      </c>
      <c r="C522" s="1">
        <v>24</v>
      </c>
      <c r="D522" s="327"/>
      <c r="E522" s="171">
        <v>1.36</v>
      </c>
      <c r="F522" s="171">
        <v>1.5</v>
      </c>
      <c r="H522" s="132"/>
      <c r="I522" s="132"/>
      <c r="J522" s="132"/>
      <c r="K522" s="132"/>
      <c r="L522" s="132"/>
      <c r="M522" s="132"/>
      <c r="N522" s="11">
        <f t="shared" si="89"/>
        <v>0.1399999999999999</v>
      </c>
      <c r="O522" s="11" t="str">
        <f t="shared" si="90"/>
        <v xml:space="preserve"> </v>
      </c>
      <c r="P522" s="11">
        <f t="shared" si="91"/>
        <v>0.2799999999999998</v>
      </c>
      <c r="Q522" s="11"/>
      <c r="R522" s="11" t="str">
        <f t="shared" si="92"/>
        <v xml:space="preserve"> </v>
      </c>
      <c r="S522" s="11"/>
      <c r="T522" s="178" t="s">
        <v>441</v>
      </c>
      <c r="V522" s="4"/>
      <c r="W522" s="173">
        <v>2</v>
      </c>
      <c r="X522" s="172"/>
      <c r="Y522" s="173"/>
      <c r="Z522" s="173"/>
      <c r="AA522" s="173">
        <v>1</v>
      </c>
      <c r="AB522" s="173"/>
      <c r="AC522" s="173"/>
      <c r="AD522" s="173"/>
      <c r="AE522" s="173"/>
      <c r="AF522" s="173">
        <v>1</v>
      </c>
      <c r="AG522" s="173"/>
      <c r="AH522" s="173">
        <v>1</v>
      </c>
      <c r="AI522" s="173"/>
      <c r="AJ522" s="173"/>
      <c r="AK522" s="173"/>
      <c r="AL522" s="172"/>
      <c r="AM522" s="172"/>
      <c r="AN522" s="172"/>
      <c r="AO522" s="172"/>
      <c r="AQ522" s="36"/>
    </row>
    <row r="523" spans="1:43" s="1" customFormat="1" ht="12.75" customHeight="1" x14ac:dyDescent="0.25">
      <c r="A523" s="54" t="s">
        <v>276</v>
      </c>
      <c r="C523" s="1">
        <v>24</v>
      </c>
      <c r="D523" s="327"/>
      <c r="E523" s="171">
        <v>1.5</v>
      </c>
      <c r="F523" s="171">
        <v>1.54</v>
      </c>
      <c r="H523" s="132"/>
      <c r="I523" s="132"/>
      <c r="J523" s="132"/>
      <c r="K523" s="132"/>
      <c r="L523" s="132"/>
      <c r="M523" s="132"/>
      <c r="N523" s="11">
        <f t="shared" si="89"/>
        <v>8.0000000000000071E-2</v>
      </c>
      <c r="O523" s="11" t="str">
        <f t="shared" si="90"/>
        <v xml:space="preserve"> </v>
      </c>
      <c r="P523" s="11">
        <f t="shared" si="91"/>
        <v>8.0000000000000071E-2</v>
      </c>
      <c r="Q523" s="11"/>
      <c r="R523" s="11" t="str">
        <f t="shared" si="92"/>
        <v xml:space="preserve"> </v>
      </c>
      <c r="S523" s="11"/>
      <c r="T523" s="178" t="s">
        <v>441</v>
      </c>
      <c r="V523" s="4"/>
      <c r="W523" s="173">
        <v>2</v>
      </c>
      <c r="X523" s="172"/>
      <c r="Y523" s="173"/>
      <c r="Z523" s="173"/>
      <c r="AA523" s="173">
        <v>1</v>
      </c>
      <c r="AB523" s="173"/>
      <c r="AC523" s="173"/>
      <c r="AD523" s="173"/>
      <c r="AE523" s="173"/>
      <c r="AF523" s="173">
        <v>2</v>
      </c>
      <c r="AG523" s="173"/>
      <c r="AH523" s="173">
        <v>1</v>
      </c>
      <c r="AI523" s="173"/>
      <c r="AJ523" s="173"/>
      <c r="AK523" s="173"/>
      <c r="AL523" s="172"/>
      <c r="AM523" s="172"/>
      <c r="AN523" s="172"/>
      <c r="AO523" s="173">
        <v>1</v>
      </c>
      <c r="AQ523" s="36"/>
    </row>
    <row r="524" spans="1:43" s="1" customFormat="1" ht="12.75" customHeight="1" x14ac:dyDescent="0.25">
      <c r="A524" s="54" t="s">
        <v>276</v>
      </c>
      <c r="C524" s="1">
        <v>24</v>
      </c>
      <c r="D524" s="327"/>
      <c r="E524" s="171">
        <v>1.54</v>
      </c>
      <c r="F524" s="171">
        <v>1.6</v>
      </c>
      <c r="H524" s="132"/>
      <c r="I524" s="132"/>
      <c r="J524" s="132"/>
      <c r="K524" s="132"/>
      <c r="L524" s="132"/>
      <c r="M524" s="132"/>
      <c r="N524" s="11">
        <f t="shared" si="89"/>
        <v>0.12000000000000011</v>
      </c>
      <c r="O524" s="11" t="str">
        <f t="shared" si="90"/>
        <v xml:space="preserve"> </v>
      </c>
      <c r="P524" s="11">
        <f t="shared" si="91"/>
        <v>0.12000000000000011</v>
      </c>
      <c r="Q524" s="11"/>
      <c r="R524" s="11" t="str">
        <f t="shared" si="92"/>
        <v xml:space="preserve"> </v>
      </c>
      <c r="S524" s="11"/>
      <c r="T524" s="178">
        <v>316.8000000000003</v>
      </c>
      <c r="V524" s="4"/>
      <c r="W524" s="173">
        <v>2</v>
      </c>
      <c r="X524" s="172"/>
      <c r="Y524" s="173"/>
      <c r="Z524" s="173"/>
      <c r="AA524" s="173">
        <v>1</v>
      </c>
      <c r="AB524" s="173"/>
      <c r="AC524" s="173"/>
      <c r="AD524" s="173"/>
      <c r="AE524" s="173"/>
      <c r="AF524" s="173">
        <v>2</v>
      </c>
      <c r="AG524" s="173"/>
      <c r="AH524" s="173">
        <v>1</v>
      </c>
      <c r="AI524" s="173"/>
      <c r="AJ524" s="173"/>
      <c r="AK524" s="173"/>
      <c r="AL524" s="172"/>
      <c r="AM524" s="173">
        <v>1</v>
      </c>
      <c r="AN524" s="172"/>
      <c r="AO524" s="173">
        <v>1</v>
      </c>
      <c r="AQ524" s="36"/>
    </row>
    <row r="525" spans="1:43" s="1" customFormat="1" ht="12.75" customHeight="1" x14ac:dyDescent="0.25">
      <c r="A525" s="54" t="s">
        <v>276</v>
      </c>
      <c r="C525" s="1">
        <v>24</v>
      </c>
      <c r="D525" s="327"/>
      <c r="E525" s="171">
        <v>1.6</v>
      </c>
      <c r="F525" s="171">
        <v>1.61</v>
      </c>
      <c r="H525" s="132"/>
      <c r="I525" s="132"/>
      <c r="J525" s="132"/>
      <c r="K525" s="132"/>
      <c r="L525" s="132"/>
      <c r="M525" s="132"/>
      <c r="N525" s="11">
        <f t="shared" si="89"/>
        <v>2.0000000000000018E-2</v>
      </c>
      <c r="O525" s="11" t="str">
        <f t="shared" si="90"/>
        <v xml:space="preserve"> </v>
      </c>
      <c r="P525" s="11">
        <f t="shared" si="91"/>
        <v>2.0000000000000018E-2</v>
      </c>
      <c r="Q525" s="11"/>
      <c r="R525" s="11" t="str">
        <f t="shared" si="92"/>
        <v xml:space="preserve"> </v>
      </c>
      <c r="S525" s="11"/>
      <c r="T525" s="178">
        <v>52.800000000000047</v>
      </c>
      <c r="V525" s="4"/>
      <c r="W525" s="173">
        <v>2</v>
      </c>
      <c r="X525" s="172"/>
      <c r="Y525" s="173"/>
      <c r="Z525" s="173"/>
      <c r="AA525" s="173">
        <v>1</v>
      </c>
      <c r="AB525" s="173"/>
      <c r="AC525" s="173"/>
      <c r="AD525" s="173"/>
      <c r="AE525" s="173"/>
      <c r="AF525" s="173">
        <v>2</v>
      </c>
      <c r="AG525" s="173"/>
      <c r="AH525" s="173">
        <v>1</v>
      </c>
      <c r="AI525" s="173"/>
      <c r="AJ525" s="173"/>
      <c r="AK525" s="173"/>
      <c r="AL525" s="172"/>
      <c r="AM525" s="173">
        <v>1</v>
      </c>
      <c r="AN525" s="172"/>
      <c r="AO525" s="173">
        <v>1</v>
      </c>
      <c r="AQ525" s="36"/>
    </row>
    <row r="526" spans="1:43" s="1" customFormat="1" ht="12.75" customHeight="1" x14ac:dyDescent="0.25">
      <c r="A526" s="54" t="s">
        <v>276</v>
      </c>
      <c r="C526" s="1">
        <v>24</v>
      </c>
      <c r="D526" s="327"/>
      <c r="E526" s="171">
        <v>1.61</v>
      </c>
      <c r="F526" s="171">
        <v>1.65</v>
      </c>
      <c r="H526" s="132"/>
      <c r="I526" s="132"/>
      <c r="J526" s="132"/>
      <c r="K526" s="132"/>
      <c r="L526" s="132"/>
      <c r="M526" s="132"/>
      <c r="N526" s="11">
        <f t="shared" si="89"/>
        <v>3.9999999999999813E-2</v>
      </c>
      <c r="O526" s="11" t="str">
        <f t="shared" si="90"/>
        <v xml:space="preserve"> </v>
      </c>
      <c r="P526" s="11">
        <f t="shared" si="91"/>
        <v>7.9999999999999627E-2</v>
      </c>
      <c r="Q526" s="11"/>
      <c r="R526" s="11" t="str">
        <f t="shared" si="92"/>
        <v xml:space="preserve"> </v>
      </c>
      <c r="S526" s="11"/>
      <c r="T526" s="178">
        <v>211.19999999999902</v>
      </c>
      <c r="V526" s="4"/>
      <c r="W526" s="173">
        <v>2</v>
      </c>
      <c r="X526" s="172"/>
      <c r="Y526" s="173"/>
      <c r="Z526" s="173"/>
      <c r="AA526" s="173">
        <v>1</v>
      </c>
      <c r="AB526" s="173"/>
      <c r="AC526" s="173"/>
      <c r="AD526" s="173"/>
      <c r="AE526" s="173"/>
      <c r="AF526" s="173">
        <v>1</v>
      </c>
      <c r="AG526" s="173"/>
      <c r="AH526" s="173">
        <v>1</v>
      </c>
      <c r="AI526" s="173"/>
      <c r="AJ526" s="173"/>
      <c r="AK526" s="173"/>
      <c r="AL526" s="172"/>
      <c r="AM526" s="173">
        <v>1</v>
      </c>
      <c r="AN526" s="172"/>
      <c r="AO526" s="172"/>
      <c r="AQ526" s="36"/>
    </row>
    <row r="527" spans="1:43" s="1" customFormat="1" ht="12.75" customHeight="1" x14ac:dyDescent="0.25">
      <c r="A527" s="54" t="s">
        <v>276</v>
      </c>
      <c r="C527" s="1">
        <v>24</v>
      </c>
      <c r="D527" s="327"/>
      <c r="E527" s="171">
        <v>1.65</v>
      </c>
      <c r="F527" s="171">
        <v>1.78</v>
      </c>
      <c r="H527" s="132"/>
      <c r="I527" s="132"/>
      <c r="J527" s="132"/>
      <c r="K527" s="132"/>
      <c r="L527" s="132"/>
      <c r="M527" s="132"/>
      <c r="N527" s="11">
        <f t="shared" si="89"/>
        <v>0.26000000000000023</v>
      </c>
      <c r="O527" s="11" t="str">
        <f t="shared" si="90"/>
        <v xml:space="preserve"> </v>
      </c>
      <c r="P527" s="11">
        <f t="shared" si="91"/>
        <v>0.26000000000000023</v>
      </c>
      <c r="Q527" s="11"/>
      <c r="R527" s="11" t="str">
        <f t="shared" si="92"/>
        <v xml:space="preserve"> </v>
      </c>
      <c r="S527" s="11"/>
      <c r="T527" s="178" t="s">
        <v>441</v>
      </c>
      <c r="V527" s="4"/>
      <c r="W527" s="173">
        <v>2</v>
      </c>
      <c r="X527" s="172"/>
      <c r="Y527" s="173"/>
      <c r="Z527" s="173"/>
      <c r="AA527" s="173">
        <v>1</v>
      </c>
      <c r="AB527" s="173"/>
      <c r="AC527" s="173"/>
      <c r="AD527" s="173"/>
      <c r="AE527" s="173"/>
      <c r="AF527" s="173">
        <v>2</v>
      </c>
      <c r="AG527" s="173"/>
      <c r="AH527" s="173">
        <v>1</v>
      </c>
      <c r="AI527" s="173"/>
      <c r="AJ527" s="173"/>
      <c r="AK527" s="173"/>
      <c r="AL527" s="172"/>
      <c r="AM527" s="172"/>
      <c r="AN527" s="172"/>
      <c r="AO527" s="173">
        <v>1</v>
      </c>
      <c r="AQ527" s="36"/>
    </row>
    <row r="528" spans="1:43" s="1" customFormat="1" ht="12.75" customHeight="1" x14ac:dyDescent="0.25">
      <c r="A528" s="54" t="s">
        <v>276</v>
      </c>
      <c r="C528" s="1">
        <v>24</v>
      </c>
      <c r="D528" s="327"/>
      <c r="E528" s="171">
        <v>1.78</v>
      </c>
      <c r="F528" s="171">
        <v>1.92</v>
      </c>
      <c r="H528" s="132"/>
      <c r="I528" s="132"/>
      <c r="J528" s="132"/>
      <c r="K528" s="132"/>
      <c r="L528" s="132"/>
      <c r="M528" s="132"/>
      <c r="N528" s="11">
        <f t="shared" si="89"/>
        <v>0.1399999999999999</v>
      </c>
      <c r="O528" s="11" t="str">
        <f t="shared" si="90"/>
        <v xml:space="preserve"> </v>
      </c>
      <c r="P528" s="11">
        <f t="shared" si="91"/>
        <v>0.2799999999999998</v>
      </c>
      <c r="Q528" s="11"/>
      <c r="R528" s="11" t="str">
        <f t="shared" si="92"/>
        <v xml:space="preserve"> </v>
      </c>
      <c r="S528" s="11"/>
      <c r="T528" s="178" t="s">
        <v>441</v>
      </c>
      <c r="V528" s="4"/>
      <c r="W528" s="173">
        <v>2</v>
      </c>
      <c r="X528" s="172"/>
      <c r="Y528" s="173"/>
      <c r="Z528" s="173"/>
      <c r="AA528" s="173">
        <v>1</v>
      </c>
      <c r="AB528" s="173"/>
      <c r="AC528" s="173"/>
      <c r="AD528" s="173"/>
      <c r="AE528" s="173"/>
      <c r="AF528" s="173">
        <v>1</v>
      </c>
      <c r="AG528" s="173"/>
      <c r="AH528" s="173">
        <v>1</v>
      </c>
      <c r="AI528" s="173"/>
      <c r="AJ528" s="173"/>
      <c r="AK528" s="173"/>
      <c r="AL528" s="172"/>
      <c r="AM528" s="172"/>
      <c r="AN528" s="172"/>
      <c r="AO528" s="172"/>
      <c r="AQ528" s="36"/>
    </row>
    <row r="529" spans="1:43" s="1" customFormat="1" ht="12.75" customHeight="1" x14ac:dyDescent="0.25">
      <c r="A529" s="54" t="s">
        <v>276</v>
      </c>
      <c r="C529" s="1">
        <v>24</v>
      </c>
      <c r="D529" s="327"/>
      <c r="E529" s="171">
        <v>1.92</v>
      </c>
      <c r="F529" s="171">
        <v>2.0499999999999998</v>
      </c>
      <c r="H529" s="132"/>
      <c r="I529" s="132"/>
      <c r="J529" s="132"/>
      <c r="K529" s="132"/>
      <c r="L529" s="132"/>
      <c r="M529" s="132"/>
      <c r="N529" s="11">
        <f t="shared" si="89"/>
        <v>0.12999999999999989</v>
      </c>
      <c r="O529" s="11" t="str">
        <f t="shared" si="90"/>
        <v xml:space="preserve"> </v>
      </c>
      <c r="P529" s="11">
        <f t="shared" si="91"/>
        <v>0.25999999999999979</v>
      </c>
      <c r="Q529" s="11"/>
      <c r="R529" s="11" t="str">
        <f t="shared" si="92"/>
        <v xml:space="preserve"> </v>
      </c>
      <c r="S529" s="11"/>
      <c r="T529" s="178" t="s">
        <v>441</v>
      </c>
      <c r="V529" s="4"/>
      <c r="W529" s="173">
        <v>2</v>
      </c>
      <c r="X529" s="172"/>
      <c r="Y529" s="173"/>
      <c r="Z529" s="173"/>
      <c r="AA529" s="173">
        <v>1</v>
      </c>
      <c r="AB529" s="173"/>
      <c r="AC529" s="173"/>
      <c r="AD529" s="173"/>
      <c r="AE529" s="173">
        <v>1</v>
      </c>
      <c r="AF529" s="173"/>
      <c r="AG529" s="173"/>
      <c r="AH529" s="173">
        <v>1</v>
      </c>
      <c r="AI529" s="173"/>
      <c r="AJ529" s="173"/>
      <c r="AK529" s="173"/>
      <c r="AL529" s="172"/>
      <c r="AM529" s="172"/>
      <c r="AN529" s="172"/>
      <c r="AO529" s="172"/>
      <c r="AQ529" s="36"/>
    </row>
    <row r="530" spans="1:43" s="1" customFormat="1" ht="12.75" customHeight="1" x14ac:dyDescent="0.25">
      <c r="A530" s="54" t="s">
        <v>276</v>
      </c>
      <c r="C530" s="1">
        <v>24</v>
      </c>
      <c r="D530" s="327"/>
      <c r="E530" s="171">
        <v>2.0499999999999998</v>
      </c>
      <c r="F530" s="171">
        <v>2.2599999999999998</v>
      </c>
      <c r="H530" s="132"/>
      <c r="I530" s="132"/>
      <c r="J530" s="132"/>
      <c r="K530" s="132"/>
      <c r="L530" s="132"/>
      <c r="M530" s="132"/>
      <c r="N530" s="11">
        <f t="shared" si="89"/>
        <v>0.20999999999999996</v>
      </c>
      <c r="O530" s="11" t="str">
        <f t="shared" si="90"/>
        <v xml:space="preserve"> </v>
      </c>
      <c r="P530" s="11">
        <f t="shared" si="91"/>
        <v>0.41999999999999993</v>
      </c>
      <c r="Q530" s="11"/>
      <c r="R530" s="11" t="str">
        <f t="shared" si="92"/>
        <v xml:space="preserve"> </v>
      </c>
      <c r="S530" s="11"/>
      <c r="T530" s="178" t="s">
        <v>441</v>
      </c>
      <c r="V530" s="4"/>
      <c r="W530" s="173">
        <v>2</v>
      </c>
      <c r="X530" s="172"/>
      <c r="Y530" s="173"/>
      <c r="Z530" s="173"/>
      <c r="AA530" s="173">
        <v>1</v>
      </c>
      <c r="AB530" s="173"/>
      <c r="AC530" s="173"/>
      <c r="AD530" s="173">
        <v>1</v>
      </c>
      <c r="AE530" s="173"/>
      <c r="AF530" s="173"/>
      <c r="AG530" s="173"/>
      <c r="AH530" s="173">
        <v>1</v>
      </c>
      <c r="AI530" s="173"/>
      <c r="AJ530" s="173"/>
      <c r="AK530" s="173"/>
      <c r="AL530" s="172"/>
      <c r="AM530" s="172"/>
      <c r="AN530" s="172"/>
      <c r="AO530" s="172"/>
      <c r="AQ530" s="36"/>
    </row>
    <row r="531" spans="1:43" s="1" customFormat="1" ht="12.75" customHeight="1" x14ac:dyDescent="0.25">
      <c r="A531" s="54" t="s">
        <v>276</v>
      </c>
      <c r="C531" s="1">
        <v>24</v>
      </c>
      <c r="D531" s="327"/>
      <c r="E531" s="171">
        <v>2.2599999999999998</v>
      </c>
      <c r="F531" s="171">
        <v>2.4300000000000002</v>
      </c>
      <c r="H531" s="132"/>
      <c r="I531" s="132"/>
      <c r="J531" s="132"/>
      <c r="K531" s="132"/>
      <c r="L531" s="132"/>
      <c r="M531" s="132"/>
      <c r="N531" s="11">
        <f t="shared" si="89"/>
        <v>0.17000000000000037</v>
      </c>
      <c r="O531" s="11" t="str">
        <f t="shared" si="90"/>
        <v xml:space="preserve"> </v>
      </c>
      <c r="P531" s="11">
        <f t="shared" si="91"/>
        <v>0.34000000000000075</v>
      </c>
      <c r="Q531" s="11"/>
      <c r="R531" s="11" t="str">
        <f t="shared" si="92"/>
        <v xml:space="preserve"> </v>
      </c>
      <c r="S531" s="11"/>
      <c r="T531" s="178" t="s">
        <v>441</v>
      </c>
      <c r="V531" s="4"/>
      <c r="W531" s="173">
        <v>2</v>
      </c>
      <c r="X531" s="172"/>
      <c r="Y531" s="173"/>
      <c r="Z531" s="173"/>
      <c r="AA531" s="173">
        <v>1</v>
      </c>
      <c r="AB531" s="173"/>
      <c r="AC531" s="173"/>
      <c r="AD531" s="173"/>
      <c r="AE531" s="173">
        <v>1</v>
      </c>
      <c r="AF531" s="173"/>
      <c r="AG531" s="173"/>
      <c r="AH531" s="173">
        <v>1</v>
      </c>
      <c r="AI531" s="173"/>
      <c r="AJ531" s="173"/>
      <c r="AK531" s="173"/>
      <c r="AL531" s="172"/>
      <c r="AM531" s="172"/>
      <c r="AN531" s="172"/>
      <c r="AO531" s="172"/>
      <c r="AQ531" s="36"/>
    </row>
    <row r="532" spans="1:43" s="1" customFormat="1" ht="12.75" customHeight="1" x14ac:dyDescent="0.25">
      <c r="A532" s="54" t="s">
        <v>276</v>
      </c>
      <c r="C532" s="1">
        <v>24</v>
      </c>
      <c r="D532" s="327"/>
      <c r="E532" s="171">
        <v>2.4300000000000002</v>
      </c>
      <c r="F532" s="171">
        <v>2.5099999999999998</v>
      </c>
      <c r="H532" s="132"/>
      <c r="I532" s="132"/>
      <c r="J532" s="132"/>
      <c r="K532" s="132"/>
      <c r="L532" s="132"/>
      <c r="M532" s="132"/>
      <c r="N532" s="11">
        <f t="shared" si="89"/>
        <v>7.9999999999999627E-2</v>
      </c>
      <c r="O532" s="11" t="str">
        <f t="shared" si="90"/>
        <v xml:space="preserve"> </v>
      </c>
      <c r="P532" s="11">
        <f t="shared" si="91"/>
        <v>0.15999999999999925</v>
      </c>
      <c r="Q532" s="11"/>
      <c r="R532" s="11" t="str">
        <f t="shared" si="92"/>
        <v xml:space="preserve"> </v>
      </c>
      <c r="S532" s="11"/>
      <c r="T532" s="178" t="s">
        <v>441</v>
      </c>
      <c r="V532" s="4"/>
      <c r="W532" s="173">
        <v>2</v>
      </c>
      <c r="X532" s="172"/>
      <c r="Y532" s="173"/>
      <c r="Z532" s="173"/>
      <c r="AA532" s="173">
        <v>1</v>
      </c>
      <c r="AB532" s="173"/>
      <c r="AC532" s="173"/>
      <c r="AD532" s="173"/>
      <c r="AE532" s="173"/>
      <c r="AF532" s="173">
        <v>1</v>
      </c>
      <c r="AG532" s="173"/>
      <c r="AH532" s="173">
        <v>1</v>
      </c>
      <c r="AI532" s="173"/>
      <c r="AJ532" s="173"/>
      <c r="AK532" s="173"/>
      <c r="AL532" s="172"/>
      <c r="AM532" s="172"/>
      <c r="AN532" s="172"/>
      <c r="AO532" s="172"/>
      <c r="AQ532" s="36"/>
    </row>
    <row r="533" spans="1:43" s="1" customFormat="1" ht="12.75" customHeight="1" x14ac:dyDescent="0.25">
      <c r="A533" s="54" t="s">
        <v>276</v>
      </c>
      <c r="C533" s="1">
        <v>24</v>
      </c>
      <c r="D533" s="327"/>
      <c r="E533" s="171">
        <v>2.5099999999999998</v>
      </c>
      <c r="F533" s="171">
        <v>2.68</v>
      </c>
      <c r="H533" s="132"/>
      <c r="I533" s="132"/>
      <c r="J533" s="132"/>
      <c r="K533" s="132"/>
      <c r="L533" s="132"/>
      <c r="M533" s="132"/>
      <c r="N533" s="11">
        <f t="shared" si="89"/>
        <v>0.17000000000000037</v>
      </c>
      <c r="O533" s="11" t="str">
        <f t="shared" si="90"/>
        <v xml:space="preserve"> </v>
      </c>
      <c r="P533" s="11">
        <f t="shared" si="91"/>
        <v>0.34000000000000075</v>
      </c>
      <c r="Q533" s="11"/>
      <c r="R533" s="11" t="str">
        <f t="shared" si="92"/>
        <v xml:space="preserve"> </v>
      </c>
      <c r="S533" s="11"/>
      <c r="T533" s="178" t="s">
        <v>441</v>
      </c>
      <c r="V533" s="4"/>
      <c r="W533" s="173">
        <v>2</v>
      </c>
      <c r="X533" s="172"/>
      <c r="Y533" s="173"/>
      <c r="Z533" s="173"/>
      <c r="AA533" s="173">
        <v>1</v>
      </c>
      <c r="AB533" s="173"/>
      <c r="AC533" s="173"/>
      <c r="AD533" s="173"/>
      <c r="AE533" s="173">
        <v>1</v>
      </c>
      <c r="AF533" s="173"/>
      <c r="AG533" s="173"/>
      <c r="AH533" s="173">
        <v>1</v>
      </c>
      <c r="AI533" s="173"/>
      <c r="AJ533" s="173"/>
      <c r="AK533" s="173"/>
      <c r="AL533" s="172"/>
      <c r="AM533" s="172"/>
      <c r="AN533" s="172"/>
      <c r="AO533" s="172"/>
      <c r="AQ533" s="36"/>
    </row>
    <row r="534" spans="1:43" s="1" customFormat="1" ht="12.75" customHeight="1" x14ac:dyDescent="0.25">
      <c r="A534" s="54" t="s">
        <v>276</v>
      </c>
      <c r="C534" s="1">
        <v>24</v>
      </c>
      <c r="D534" s="327"/>
      <c r="E534" s="171">
        <v>2.68</v>
      </c>
      <c r="F534" s="171">
        <v>2.84</v>
      </c>
      <c r="H534" s="132"/>
      <c r="I534" s="132"/>
      <c r="J534" s="132"/>
      <c r="K534" s="132"/>
      <c r="L534" s="132"/>
      <c r="M534" s="132"/>
      <c r="N534" s="11">
        <f t="shared" si="89"/>
        <v>0.1599999999999997</v>
      </c>
      <c r="O534" s="11" t="str">
        <f t="shared" si="90"/>
        <v xml:space="preserve"> </v>
      </c>
      <c r="P534" s="11">
        <f t="shared" si="91"/>
        <v>0.3199999999999994</v>
      </c>
      <c r="Q534" s="11"/>
      <c r="R534" s="11" t="str">
        <f t="shared" si="92"/>
        <v xml:space="preserve"> </v>
      </c>
      <c r="S534" s="11"/>
      <c r="T534" s="178" t="s">
        <v>441</v>
      </c>
      <c r="V534" s="4"/>
      <c r="W534" s="173">
        <v>2</v>
      </c>
      <c r="X534" s="172"/>
      <c r="Y534" s="173"/>
      <c r="Z534" s="173"/>
      <c r="AA534" s="173">
        <v>1</v>
      </c>
      <c r="AB534" s="173"/>
      <c r="AC534" s="173"/>
      <c r="AD534" s="173">
        <v>1</v>
      </c>
      <c r="AE534" s="173"/>
      <c r="AF534" s="173"/>
      <c r="AG534" s="173"/>
      <c r="AH534" s="173">
        <v>1</v>
      </c>
      <c r="AI534" s="173"/>
      <c r="AJ534" s="173"/>
      <c r="AK534" s="173"/>
      <c r="AL534" s="172"/>
      <c r="AM534" s="172"/>
      <c r="AN534" s="172"/>
      <c r="AO534" s="172"/>
      <c r="AQ534" s="36"/>
    </row>
    <row r="535" spans="1:43" s="1" customFormat="1" ht="12.75" customHeight="1" x14ac:dyDescent="0.25">
      <c r="A535" s="54" t="s">
        <v>276</v>
      </c>
      <c r="C535" s="1">
        <v>24</v>
      </c>
      <c r="D535" s="327"/>
      <c r="E535" s="171">
        <v>2.84</v>
      </c>
      <c r="F535" s="171">
        <v>2.93</v>
      </c>
      <c r="H535" s="132"/>
      <c r="I535" s="132"/>
      <c r="J535" s="132"/>
      <c r="K535" s="132"/>
      <c r="L535" s="132"/>
      <c r="M535" s="132"/>
      <c r="N535" s="11">
        <f t="shared" si="89"/>
        <v>9.0000000000000302E-2</v>
      </c>
      <c r="O535" s="11" t="str">
        <f t="shared" si="90"/>
        <v xml:space="preserve"> </v>
      </c>
      <c r="P535" s="11">
        <f t="shared" si="91"/>
        <v>0.1800000000000006</v>
      </c>
      <c r="Q535" s="11"/>
      <c r="R535" s="11" t="str">
        <f t="shared" si="92"/>
        <v xml:space="preserve"> </v>
      </c>
      <c r="S535" s="11"/>
      <c r="T535" s="178" t="s">
        <v>441</v>
      </c>
      <c r="V535" s="4"/>
      <c r="W535" s="173">
        <v>2</v>
      </c>
      <c r="X535" s="172"/>
      <c r="Y535" s="173"/>
      <c r="Z535" s="173"/>
      <c r="AA535" s="173">
        <v>1</v>
      </c>
      <c r="AB535" s="173"/>
      <c r="AC535" s="173"/>
      <c r="AD535" s="173"/>
      <c r="AE535" s="173">
        <v>1</v>
      </c>
      <c r="AF535" s="173"/>
      <c r="AG535" s="173"/>
      <c r="AH535" s="173">
        <v>1</v>
      </c>
      <c r="AI535" s="173"/>
      <c r="AJ535" s="173"/>
      <c r="AK535" s="173"/>
      <c r="AL535" s="172"/>
      <c r="AM535" s="172"/>
      <c r="AN535" s="172"/>
      <c r="AO535" s="172"/>
      <c r="AQ535" s="36"/>
    </row>
    <row r="536" spans="1:43" s="1" customFormat="1" ht="12.75" customHeight="1" x14ac:dyDescent="0.25">
      <c r="A536" s="54" t="s">
        <v>276</v>
      </c>
      <c r="C536" s="1">
        <v>24</v>
      </c>
      <c r="D536" s="327"/>
      <c r="E536" s="171">
        <v>2.93</v>
      </c>
      <c r="F536" s="171">
        <v>3.07</v>
      </c>
      <c r="H536" s="132"/>
      <c r="I536" s="132"/>
      <c r="J536" s="132"/>
      <c r="K536" s="132"/>
      <c r="L536" s="132"/>
      <c r="M536" s="132"/>
      <c r="N536" s="11">
        <f t="shared" si="89"/>
        <v>0.13999999999999968</v>
      </c>
      <c r="O536" s="11" t="str">
        <f t="shared" si="90"/>
        <v xml:space="preserve"> </v>
      </c>
      <c r="P536" s="11">
        <f t="shared" si="91"/>
        <v>0.27999999999999936</v>
      </c>
      <c r="Q536" s="11"/>
      <c r="R536" s="11" t="str">
        <f t="shared" si="92"/>
        <v xml:space="preserve"> </v>
      </c>
      <c r="S536" s="11"/>
      <c r="T536" s="178" t="s">
        <v>441</v>
      </c>
      <c r="V536" s="4"/>
      <c r="W536" s="173">
        <v>2</v>
      </c>
      <c r="X536" s="172"/>
      <c r="Y536" s="173"/>
      <c r="Z536" s="173"/>
      <c r="AA536" s="173">
        <v>1</v>
      </c>
      <c r="AB536" s="173"/>
      <c r="AC536" s="173"/>
      <c r="AD536" s="173">
        <v>1</v>
      </c>
      <c r="AE536" s="173"/>
      <c r="AF536" s="173"/>
      <c r="AG536" s="173"/>
      <c r="AH536" s="173">
        <v>1</v>
      </c>
      <c r="AI536" s="173"/>
      <c r="AJ536" s="173"/>
      <c r="AK536" s="173"/>
      <c r="AL536" s="172"/>
      <c r="AM536" s="172"/>
      <c r="AN536" s="172"/>
      <c r="AO536" s="172"/>
      <c r="AQ536" s="36"/>
    </row>
    <row r="537" spans="1:43" s="1" customFormat="1" ht="12.75" customHeight="1" x14ac:dyDescent="0.25">
      <c r="A537" s="54" t="s">
        <v>276</v>
      </c>
      <c r="C537" s="1">
        <v>24</v>
      </c>
      <c r="D537" s="327"/>
      <c r="E537" s="171">
        <v>3.07</v>
      </c>
      <c r="F537" s="171">
        <v>3.16</v>
      </c>
      <c r="H537" s="132"/>
      <c r="I537" s="132"/>
      <c r="J537" s="132"/>
      <c r="K537" s="132"/>
      <c r="L537" s="132"/>
      <c r="M537" s="132"/>
      <c r="N537" s="11">
        <f t="shared" si="89"/>
        <v>9.0000000000000302E-2</v>
      </c>
      <c r="O537" s="11" t="str">
        <f t="shared" si="90"/>
        <v xml:space="preserve"> </v>
      </c>
      <c r="P537" s="11">
        <f t="shared" si="91"/>
        <v>0.1800000000000006</v>
      </c>
      <c r="Q537" s="11"/>
      <c r="R537" s="11" t="str">
        <f t="shared" si="92"/>
        <v xml:space="preserve"> </v>
      </c>
      <c r="S537" s="11"/>
      <c r="T537" s="178" t="s">
        <v>441</v>
      </c>
      <c r="V537" s="4"/>
      <c r="W537" s="173">
        <v>2</v>
      </c>
      <c r="X537" s="172"/>
      <c r="Y537" s="173"/>
      <c r="Z537" s="173"/>
      <c r="AA537" s="173">
        <v>1</v>
      </c>
      <c r="AB537" s="173"/>
      <c r="AC537" s="173"/>
      <c r="AD537" s="173"/>
      <c r="AE537" s="173">
        <v>1</v>
      </c>
      <c r="AF537" s="173"/>
      <c r="AG537" s="173"/>
      <c r="AH537" s="173">
        <v>1</v>
      </c>
      <c r="AI537" s="173"/>
      <c r="AJ537" s="173"/>
      <c r="AK537" s="173"/>
      <c r="AL537" s="172"/>
      <c r="AM537" s="172"/>
      <c r="AN537" s="172"/>
      <c r="AO537" s="172"/>
      <c r="AQ537" s="36"/>
    </row>
    <row r="538" spans="1:43" s="1" customFormat="1" ht="12.75" customHeight="1" x14ac:dyDescent="0.25">
      <c r="A538" s="54" t="s">
        <v>276</v>
      </c>
      <c r="C538" s="1">
        <v>24</v>
      </c>
      <c r="D538" s="327"/>
      <c r="E538" s="171">
        <v>3.16</v>
      </c>
      <c r="F538" s="171">
        <v>3.4</v>
      </c>
      <c r="H538" s="132"/>
      <c r="I538" s="132"/>
      <c r="J538" s="132"/>
      <c r="K538" s="132"/>
      <c r="L538" s="132"/>
      <c r="M538" s="132"/>
      <c r="N538" s="11">
        <f t="shared" si="89"/>
        <v>0.23999999999999977</v>
      </c>
      <c r="O538" s="11" t="str">
        <f t="shared" si="90"/>
        <v xml:space="preserve"> </v>
      </c>
      <c r="P538" s="11">
        <f t="shared" si="91"/>
        <v>0.47999999999999954</v>
      </c>
      <c r="Q538" s="11"/>
      <c r="R538" s="11" t="str">
        <f t="shared" si="92"/>
        <v xml:space="preserve"> </v>
      </c>
      <c r="S538" s="11"/>
      <c r="T538" s="178" t="s">
        <v>441</v>
      </c>
      <c r="V538" s="4"/>
      <c r="W538" s="173">
        <v>2</v>
      </c>
      <c r="X538" s="172"/>
      <c r="Y538" s="173"/>
      <c r="Z538" s="173"/>
      <c r="AA538" s="173">
        <v>1</v>
      </c>
      <c r="AB538" s="173"/>
      <c r="AC538" s="173"/>
      <c r="AD538" s="173">
        <v>1</v>
      </c>
      <c r="AE538" s="173"/>
      <c r="AF538" s="173"/>
      <c r="AG538" s="173"/>
      <c r="AH538" s="173">
        <v>1</v>
      </c>
      <c r="AI538" s="173"/>
      <c r="AJ538" s="173"/>
      <c r="AK538" s="173"/>
      <c r="AL538" s="172"/>
      <c r="AM538" s="172"/>
      <c r="AN538" s="172"/>
      <c r="AO538" s="172"/>
      <c r="AQ538" s="36"/>
    </row>
    <row r="539" spans="1:43" s="1" customFormat="1" ht="12.75" customHeight="1" x14ac:dyDescent="0.25">
      <c r="A539" s="54" t="s">
        <v>276</v>
      </c>
      <c r="C539" s="1">
        <v>24</v>
      </c>
      <c r="D539" s="327"/>
      <c r="E539" s="171">
        <v>3.4</v>
      </c>
      <c r="F539" s="171">
        <v>3.43</v>
      </c>
      <c r="H539" s="132"/>
      <c r="I539" s="132"/>
      <c r="J539" s="132"/>
      <c r="K539" s="132"/>
      <c r="L539" s="132"/>
      <c r="M539" s="132"/>
      <c r="N539" s="11">
        <f t="shared" si="89"/>
        <v>3.0000000000000249E-2</v>
      </c>
      <c r="O539" s="11" t="str">
        <f t="shared" si="90"/>
        <v xml:space="preserve"> </v>
      </c>
      <c r="P539" s="11">
        <f t="shared" si="91"/>
        <v>6.0000000000000497E-2</v>
      </c>
      <c r="Q539" s="11"/>
      <c r="R539" s="11" t="str">
        <f t="shared" si="92"/>
        <v xml:space="preserve"> </v>
      </c>
      <c r="S539" s="11"/>
      <c r="T539" s="178" t="s">
        <v>441</v>
      </c>
      <c r="V539" s="4"/>
      <c r="W539" s="173">
        <v>2</v>
      </c>
      <c r="X539" s="172"/>
      <c r="Y539" s="173"/>
      <c r="Z539" s="173"/>
      <c r="AA539" s="173">
        <v>1</v>
      </c>
      <c r="AB539" s="173"/>
      <c r="AC539" s="173"/>
      <c r="AD539" s="173"/>
      <c r="AE539" s="173">
        <v>1</v>
      </c>
      <c r="AF539" s="173"/>
      <c r="AG539" s="173"/>
      <c r="AH539" s="173">
        <v>1</v>
      </c>
      <c r="AI539" s="173"/>
      <c r="AJ539" s="173"/>
      <c r="AK539" s="173"/>
      <c r="AL539" s="172"/>
      <c r="AM539" s="172"/>
      <c r="AN539" s="172"/>
      <c r="AO539" s="172"/>
      <c r="AQ539" s="36"/>
    </row>
    <row r="540" spans="1:43" s="1" customFormat="1" ht="12.75" customHeight="1" x14ac:dyDescent="0.25">
      <c r="A540" s="54" t="s">
        <v>276</v>
      </c>
      <c r="C540" s="1">
        <v>24</v>
      </c>
      <c r="D540" s="327"/>
      <c r="E540" s="171">
        <v>3.43</v>
      </c>
      <c r="F540" s="171">
        <v>3.45</v>
      </c>
      <c r="H540" s="132"/>
      <c r="I540" s="132"/>
      <c r="J540" s="132"/>
      <c r="K540" s="132"/>
      <c r="L540" s="132"/>
      <c r="M540" s="132"/>
      <c r="N540" s="11">
        <f t="shared" si="89"/>
        <v>2.0000000000000018E-2</v>
      </c>
      <c r="O540" s="11" t="str">
        <f t="shared" si="90"/>
        <v xml:space="preserve"> </v>
      </c>
      <c r="P540" s="11">
        <f t="shared" si="91"/>
        <v>4.0000000000000036E-2</v>
      </c>
      <c r="Q540" s="11"/>
      <c r="R540" s="11" t="str">
        <f t="shared" si="92"/>
        <v xml:space="preserve"> </v>
      </c>
      <c r="S540" s="11"/>
      <c r="T540" s="178" t="s">
        <v>441</v>
      </c>
      <c r="V540" s="4"/>
      <c r="W540" s="173">
        <v>2</v>
      </c>
      <c r="X540" s="172"/>
      <c r="Y540" s="173"/>
      <c r="Z540" s="173"/>
      <c r="AA540" s="173">
        <v>1</v>
      </c>
      <c r="AB540" s="173"/>
      <c r="AC540" s="173"/>
      <c r="AD540" s="173"/>
      <c r="AE540" s="173"/>
      <c r="AF540" s="173">
        <v>1</v>
      </c>
      <c r="AG540" s="173"/>
      <c r="AH540" s="173">
        <v>1</v>
      </c>
      <c r="AI540" s="173"/>
      <c r="AJ540" s="173"/>
      <c r="AK540" s="173"/>
      <c r="AL540" s="172"/>
      <c r="AM540" s="172"/>
      <c r="AN540" s="172"/>
      <c r="AO540" s="172"/>
      <c r="AQ540" s="36"/>
    </row>
    <row r="541" spans="1:43" s="1" customFormat="1" ht="12.75" customHeight="1" x14ac:dyDescent="0.25">
      <c r="A541" s="54" t="s">
        <v>276</v>
      </c>
      <c r="C541" s="1">
        <v>24</v>
      </c>
      <c r="D541" s="327"/>
      <c r="E541" s="171">
        <v>3.45</v>
      </c>
      <c r="F541" s="171">
        <v>3.55</v>
      </c>
      <c r="H541" s="132"/>
      <c r="I541" s="132"/>
      <c r="J541" s="132"/>
      <c r="K541" s="132"/>
      <c r="L541" s="132"/>
      <c r="M541" s="132"/>
      <c r="N541" s="11">
        <f t="shared" si="89"/>
        <v>0.19999999999999929</v>
      </c>
      <c r="O541" s="11" t="str">
        <f t="shared" si="90"/>
        <v xml:space="preserve"> </v>
      </c>
      <c r="P541" s="11">
        <f t="shared" si="91"/>
        <v>0.19999999999999929</v>
      </c>
      <c r="Q541" s="11"/>
      <c r="R541" s="11" t="str">
        <f t="shared" si="92"/>
        <v xml:space="preserve"> </v>
      </c>
      <c r="S541" s="11"/>
      <c r="T541" s="178" t="s">
        <v>441</v>
      </c>
      <c r="V541" s="4"/>
      <c r="W541" s="173">
        <v>2</v>
      </c>
      <c r="X541" s="172"/>
      <c r="Y541" s="173"/>
      <c r="Z541" s="173"/>
      <c r="AA541" s="173">
        <v>1</v>
      </c>
      <c r="AB541" s="173"/>
      <c r="AC541" s="173"/>
      <c r="AD541" s="173"/>
      <c r="AE541" s="173"/>
      <c r="AF541" s="173">
        <v>2</v>
      </c>
      <c r="AG541" s="173"/>
      <c r="AH541" s="173">
        <v>1</v>
      </c>
      <c r="AI541" s="173"/>
      <c r="AJ541" s="173"/>
      <c r="AK541" s="173"/>
      <c r="AL541" s="172"/>
      <c r="AM541" s="172"/>
      <c r="AN541" s="172"/>
      <c r="AO541" s="172"/>
      <c r="AQ541" s="36"/>
    </row>
    <row r="542" spans="1:43" s="1" customFormat="1" ht="12.75" customHeight="1" x14ac:dyDescent="0.25">
      <c r="A542" s="54" t="s">
        <v>276</v>
      </c>
      <c r="C542" s="1">
        <v>24</v>
      </c>
      <c r="D542" s="327"/>
      <c r="E542" s="171">
        <v>3.55</v>
      </c>
      <c r="F542" s="171">
        <v>3.59</v>
      </c>
      <c r="H542" s="132"/>
      <c r="I542" s="132"/>
      <c r="J542" s="132"/>
      <c r="K542" s="132"/>
      <c r="L542" s="132"/>
      <c r="M542" s="132"/>
      <c r="N542" s="11">
        <f t="shared" si="89"/>
        <v>4.0000000000000036E-2</v>
      </c>
      <c r="O542" s="11" t="str">
        <f t="shared" si="90"/>
        <v xml:space="preserve"> </v>
      </c>
      <c r="P542" s="11">
        <f t="shared" si="91"/>
        <v>8.0000000000000071E-2</v>
      </c>
      <c r="Q542" s="11"/>
      <c r="R542" s="11" t="str">
        <f t="shared" si="92"/>
        <v xml:space="preserve"> </v>
      </c>
      <c r="S542" s="11"/>
      <c r="T542" s="178">
        <v>211.20000000000019</v>
      </c>
      <c r="V542" s="4"/>
      <c r="W542" s="173">
        <v>2</v>
      </c>
      <c r="X542" s="172"/>
      <c r="Y542" s="173"/>
      <c r="Z542" s="173"/>
      <c r="AA542" s="173">
        <v>1</v>
      </c>
      <c r="AB542" s="173"/>
      <c r="AC542" s="173"/>
      <c r="AD542" s="173"/>
      <c r="AE542" s="173"/>
      <c r="AF542" s="173">
        <v>1</v>
      </c>
      <c r="AG542" s="173"/>
      <c r="AH542" s="173">
        <v>1</v>
      </c>
      <c r="AI542" s="173"/>
      <c r="AJ542" s="173"/>
      <c r="AK542" s="173"/>
      <c r="AL542" s="172"/>
      <c r="AM542" s="173">
        <v>1</v>
      </c>
      <c r="AN542" s="172"/>
      <c r="AO542" s="172"/>
      <c r="AQ542" s="36"/>
    </row>
    <row r="543" spans="1:43" s="1" customFormat="1" ht="12.75" customHeight="1" x14ac:dyDescent="0.25">
      <c r="A543" s="54" t="s">
        <v>276</v>
      </c>
      <c r="C543" s="1">
        <v>24</v>
      </c>
      <c r="D543" s="327"/>
      <c r="E543" s="171">
        <v>3.59</v>
      </c>
      <c r="F543" s="171">
        <v>3.62</v>
      </c>
      <c r="H543" s="132"/>
      <c r="I543" s="132"/>
      <c r="J543" s="132"/>
      <c r="K543" s="132"/>
      <c r="L543" s="132"/>
      <c r="M543" s="132"/>
      <c r="N543" s="11">
        <f t="shared" si="89"/>
        <v>0</v>
      </c>
      <c r="O543" s="11" t="str">
        <f t="shared" si="90"/>
        <v xml:space="preserve"> </v>
      </c>
      <c r="P543" s="11" t="str">
        <f t="shared" si="91"/>
        <v xml:space="preserve"> </v>
      </c>
      <c r="Q543" s="11"/>
      <c r="R543" s="11" t="str">
        <f t="shared" si="92"/>
        <v xml:space="preserve"> </v>
      </c>
      <c r="S543" s="11"/>
      <c r="T543" s="178" t="s">
        <v>441</v>
      </c>
      <c r="V543" s="4"/>
      <c r="W543" s="173">
        <v>2</v>
      </c>
      <c r="X543" s="172"/>
      <c r="Y543" s="173"/>
      <c r="Z543" s="173"/>
      <c r="AA543" s="173"/>
      <c r="AB543" s="173"/>
      <c r="AC543" s="173"/>
      <c r="AD543" s="173"/>
      <c r="AE543" s="173"/>
      <c r="AF543" s="173"/>
      <c r="AG543" s="173"/>
      <c r="AH543" s="173"/>
      <c r="AI543" s="173"/>
      <c r="AJ543" s="173"/>
      <c r="AK543" s="173"/>
      <c r="AL543" s="172"/>
      <c r="AM543" s="172"/>
      <c r="AN543" s="172"/>
      <c r="AO543" s="172"/>
      <c r="AQ543" s="36"/>
    </row>
    <row r="544" spans="1:43" s="1" customFormat="1" ht="12.75" customHeight="1" x14ac:dyDescent="0.25">
      <c r="A544" s="54" t="s">
        <v>276</v>
      </c>
      <c r="C544" s="1">
        <v>24</v>
      </c>
      <c r="D544" s="9"/>
      <c r="E544" s="171">
        <v>3.62</v>
      </c>
      <c r="F544" s="171">
        <v>3.68</v>
      </c>
      <c r="H544" s="132"/>
      <c r="I544" s="132"/>
      <c r="J544" s="132"/>
      <c r="K544" s="132"/>
      <c r="L544" s="132"/>
      <c r="M544" s="132"/>
      <c r="N544" s="11">
        <f t="shared" si="89"/>
        <v>0.12000000000000011</v>
      </c>
      <c r="O544" s="11" t="str">
        <f t="shared" si="90"/>
        <v xml:space="preserve"> </v>
      </c>
      <c r="P544" s="11">
        <f t="shared" si="91"/>
        <v>0.12000000000000011</v>
      </c>
      <c r="Q544" s="11"/>
      <c r="R544" s="11" t="str">
        <f t="shared" si="92"/>
        <v xml:space="preserve"> </v>
      </c>
      <c r="S544" s="11"/>
      <c r="T544" s="178" t="s">
        <v>441</v>
      </c>
      <c r="V544" s="4"/>
      <c r="W544" s="173">
        <v>2</v>
      </c>
      <c r="X544" s="172"/>
      <c r="Y544" s="173"/>
      <c r="Z544" s="173"/>
      <c r="AA544" s="173">
        <v>1</v>
      </c>
      <c r="AB544" s="173"/>
      <c r="AC544" s="173"/>
      <c r="AD544" s="173"/>
      <c r="AE544" s="173"/>
      <c r="AF544" s="173">
        <v>2</v>
      </c>
      <c r="AG544" s="173"/>
      <c r="AH544" s="173">
        <v>1</v>
      </c>
      <c r="AI544" s="173"/>
      <c r="AJ544" s="173"/>
      <c r="AK544" s="173"/>
      <c r="AL544" s="172"/>
      <c r="AM544" s="172"/>
      <c r="AN544" s="172"/>
      <c r="AO544" s="172"/>
      <c r="AQ544" s="36"/>
    </row>
    <row r="545" spans="1:43" s="1" customFormat="1" ht="12.75" customHeight="1" x14ac:dyDescent="0.25">
      <c r="A545" s="54" t="s">
        <v>276</v>
      </c>
      <c r="C545" s="1">
        <v>24</v>
      </c>
      <c r="D545" s="9"/>
      <c r="E545" s="171">
        <v>3.68</v>
      </c>
      <c r="F545" s="171">
        <v>3.75</v>
      </c>
      <c r="H545" s="132"/>
      <c r="I545" s="132"/>
      <c r="J545" s="132"/>
      <c r="K545" s="132"/>
      <c r="L545" s="132"/>
      <c r="M545" s="132"/>
      <c r="N545" s="11">
        <f t="shared" si="89"/>
        <v>6.999999999999984E-2</v>
      </c>
      <c r="O545" s="11" t="str">
        <f t="shared" si="90"/>
        <v xml:space="preserve"> </v>
      </c>
      <c r="P545" s="11">
        <f t="shared" si="91"/>
        <v>0.13999999999999968</v>
      </c>
      <c r="Q545" s="11"/>
      <c r="R545" s="11" t="str">
        <f t="shared" si="92"/>
        <v xml:space="preserve"> </v>
      </c>
      <c r="S545" s="11"/>
      <c r="T545" s="178" t="s">
        <v>441</v>
      </c>
      <c r="V545" s="4"/>
      <c r="W545" s="173">
        <v>2</v>
      </c>
      <c r="X545" s="172"/>
      <c r="Y545" s="173"/>
      <c r="Z545" s="173"/>
      <c r="AA545" s="173">
        <v>1</v>
      </c>
      <c r="AB545" s="173"/>
      <c r="AC545" s="173"/>
      <c r="AD545" s="173"/>
      <c r="AE545" s="173"/>
      <c r="AF545" s="173">
        <v>1</v>
      </c>
      <c r="AG545" s="173"/>
      <c r="AH545" s="173">
        <v>1</v>
      </c>
      <c r="AI545" s="173"/>
      <c r="AJ545" s="173"/>
      <c r="AK545" s="173"/>
      <c r="AL545" s="172"/>
      <c r="AM545" s="172"/>
      <c r="AN545" s="172"/>
      <c r="AO545" s="172"/>
      <c r="AQ545" s="36"/>
    </row>
    <row r="546" spans="1:43" s="1" customFormat="1" ht="12.75" customHeight="1" x14ac:dyDescent="0.25">
      <c r="A546" s="54" t="s">
        <v>276</v>
      </c>
      <c r="C546" s="1">
        <v>24</v>
      </c>
      <c r="D546" s="9"/>
      <c r="E546" s="171">
        <v>3.75</v>
      </c>
      <c r="F546" s="171">
        <v>3.93</v>
      </c>
      <c r="H546" s="132"/>
      <c r="I546" s="132"/>
      <c r="J546" s="132"/>
      <c r="K546" s="132"/>
      <c r="L546" s="132"/>
      <c r="M546" s="132"/>
      <c r="N546" s="11">
        <f t="shared" ref="N546:N577" si="93">IF(F546&gt;0,(F546-E546)*(AD546+AE546+AF546)," ")</f>
        <v>0.18000000000000016</v>
      </c>
      <c r="O546" s="11" t="str">
        <f t="shared" ref="O546:O577" si="94">IF(($F546-$E546)*(S546+AC546)&gt;0,($F546-$E546)*(S546+AC546)," ")</f>
        <v xml:space="preserve"> </v>
      </c>
      <c r="P546" s="11">
        <f t="shared" ref="P546:P577" si="95">IF(($F546-$E546)*(AA546+AH546)&gt;0,($F546-$E546)*(AA546+AH546)," ")</f>
        <v>0.36000000000000032</v>
      </c>
      <c r="Q546" s="11"/>
      <c r="R546" s="11" t="str">
        <f t="shared" ref="R546:R577" si="96">IF(($F546-$E546)*(AB546+AI546)&gt;0,($F546-$E546)*(AB546+AI546)," ")</f>
        <v xml:space="preserve"> </v>
      </c>
      <c r="S546" s="11"/>
      <c r="T546" s="178" t="s">
        <v>441</v>
      </c>
      <c r="V546" s="4"/>
      <c r="W546" s="173">
        <v>2</v>
      </c>
      <c r="X546" s="172"/>
      <c r="Y546" s="173"/>
      <c r="Z546" s="173"/>
      <c r="AA546" s="173">
        <v>1</v>
      </c>
      <c r="AB546" s="173"/>
      <c r="AC546" s="173"/>
      <c r="AD546" s="173"/>
      <c r="AE546" s="173">
        <v>1</v>
      </c>
      <c r="AF546" s="173"/>
      <c r="AG546" s="173"/>
      <c r="AH546" s="173">
        <v>1</v>
      </c>
      <c r="AI546" s="173"/>
      <c r="AJ546" s="173"/>
      <c r="AK546" s="173"/>
      <c r="AL546" s="172"/>
      <c r="AM546" s="172"/>
      <c r="AN546" s="172"/>
      <c r="AO546" s="172"/>
      <c r="AQ546" s="36"/>
    </row>
    <row r="547" spans="1:43" s="1" customFormat="1" ht="12.75" customHeight="1" x14ac:dyDescent="0.25">
      <c r="A547" s="54" t="s">
        <v>276</v>
      </c>
      <c r="C547" s="1">
        <v>24</v>
      </c>
      <c r="D547" s="9"/>
      <c r="E547" s="171">
        <v>3.93</v>
      </c>
      <c r="F547" s="171">
        <v>4.67</v>
      </c>
      <c r="H547" s="132"/>
      <c r="I547" s="132"/>
      <c r="J547" s="132"/>
      <c r="K547" s="132"/>
      <c r="L547" s="132"/>
      <c r="M547" s="132"/>
      <c r="N547" s="11">
        <f t="shared" si="93"/>
        <v>0.73999999999999977</v>
      </c>
      <c r="O547" s="11" t="str">
        <f t="shared" si="94"/>
        <v xml:space="preserve"> </v>
      </c>
      <c r="P547" s="11">
        <f t="shared" si="95"/>
        <v>1.4799999999999995</v>
      </c>
      <c r="Q547" s="11"/>
      <c r="R547" s="11" t="str">
        <f t="shared" si="96"/>
        <v xml:space="preserve"> </v>
      </c>
      <c r="S547" s="11"/>
      <c r="T547" s="178" t="s">
        <v>441</v>
      </c>
      <c r="V547" s="4"/>
      <c r="W547" s="173">
        <v>2</v>
      </c>
      <c r="X547" s="172"/>
      <c r="Y547" s="173"/>
      <c r="Z547" s="173"/>
      <c r="AA547" s="173">
        <v>1</v>
      </c>
      <c r="AB547" s="173"/>
      <c r="AC547" s="173"/>
      <c r="AD547" s="173">
        <v>1</v>
      </c>
      <c r="AE547" s="173"/>
      <c r="AF547" s="173"/>
      <c r="AG547" s="173"/>
      <c r="AH547" s="173">
        <v>1</v>
      </c>
      <c r="AI547" s="173"/>
      <c r="AJ547" s="173"/>
      <c r="AK547" s="173"/>
      <c r="AL547" s="172"/>
      <c r="AM547" s="172"/>
      <c r="AN547" s="172"/>
      <c r="AO547" s="172"/>
      <c r="AQ547" s="36"/>
    </row>
    <row r="548" spans="1:43" s="1" customFormat="1" ht="12.75" customHeight="1" x14ac:dyDescent="0.25">
      <c r="A548" s="54" t="s">
        <v>276</v>
      </c>
      <c r="C548" s="1">
        <v>24</v>
      </c>
      <c r="D548" s="9"/>
      <c r="E548" s="171">
        <v>4.67</v>
      </c>
      <c r="F548" s="171">
        <v>4.8099999999999996</v>
      </c>
      <c r="H548" s="132"/>
      <c r="I548" s="132"/>
      <c r="J548" s="132"/>
      <c r="K548" s="132"/>
      <c r="L548" s="132"/>
      <c r="M548" s="132"/>
      <c r="N548" s="11">
        <f t="shared" si="93"/>
        <v>0.13999999999999968</v>
      </c>
      <c r="O548" s="11" t="str">
        <f t="shared" si="94"/>
        <v xml:space="preserve"> </v>
      </c>
      <c r="P548" s="11">
        <f t="shared" si="95"/>
        <v>0.27999999999999936</v>
      </c>
      <c r="Q548" s="11"/>
      <c r="R548" s="11" t="str">
        <f t="shared" si="96"/>
        <v xml:space="preserve"> </v>
      </c>
      <c r="S548" s="11"/>
      <c r="T548" s="178" t="s">
        <v>441</v>
      </c>
      <c r="V548" s="4"/>
      <c r="W548" s="173">
        <v>2</v>
      </c>
      <c r="X548" s="172"/>
      <c r="Y548" s="173"/>
      <c r="Z548" s="173"/>
      <c r="AA548" s="173">
        <v>1</v>
      </c>
      <c r="AB548" s="173"/>
      <c r="AC548" s="173"/>
      <c r="AD548" s="173"/>
      <c r="AE548" s="173">
        <v>1</v>
      </c>
      <c r="AF548" s="173"/>
      <c r="AG548" s="173"/>
      <c r="AH548" s="173">
        <v>1</v>
      </c>
      <c r="AI548" s="173"/>
      <c r="AJ548" s="173"/>
      <c r="AK548" s="173"/>
      <c r="AL548" s="172"/>
      <c r="AM548" s="172"/>
      <c r="AN548" s="172"/>
      <c r="AO548" s="172"/>
      <c r="AQ548" s="36"/>
    </row>
    <row r="549" spans="1:43" s="1" customFormat="1" ht="12.75" customHeight="1" x14ac:dyDescent="0.25">
      <c r="A549" s="54" t="s">
        <v>276</v>
      </c>
      <c r="C549" s="1">
        <v>24</v>
      </c>
      <c r="D549" s="9"/>
      <c r="E549" s="171">
        <v>4.8099999999999996</v>
      </c>
      <c r="F549" s="171">
        <v>6.15</v>
      </c>
      <c r="H549" s="132"/>
      <c r="I549" s="132"/>
      <c r="J549" s="132"/>
      <c r="K549" s="132"/>
      <c r="L549" s="132"/>
      <c r="M549" s="132"/>
      <c r="N549" s="11">
        <f t="shared" si="93"/>
        <v>1.3400000000000007</v>
      </c>
      <c r="O549" s="11" t="str">
        <f t="shared" si="94"/>
        <v xml:space="preserve"> </v>
      </c>
      <c r="P549" s="11">
        <f t="shared" si="95"/>
        <v>2.6800000000000015</v>
      </c>
      <c r="Q549" s="11"/>
      <c r="R549" s="11" t="str">
        <f t="shared" si="96"/>
        <v xml:space="preserve"> </v>
      </c>
      <c r="S549" s="11"/>
      <c r="T549" s="178" t="s">
        <v>441</v>
      </c>
      <c r="V549" s="4"/>
      <c r="W549" s="173">
        <v>2</v>
      </c>
      <c r="X549" s="172"/>
      <c r="Y549" s="173"/>
      <c r="Z549" s="173"/>
      <c r="AA549" s="173">
        <v>1</v>
      </c>
      <c r="AB549" s="173"/>
      <c r="AC549" s="173"/>
      <c r="AD549" s="173">
        <v>1</v>
      </c>
      <c r="AE549" s="173"/>
      <c r="AF549" s="173"/>
      <c r="AG549" s="173"/>
      <c r="AH549" s="173">
        <v>1</v>
      </c>
      <c r="AI549" s="173"/>
      <c r="AJ549" s="173"/>
      <c r="AK549" s="173"/>
      <c r="AL549" s="172"/>
      <c r="AM549" s="172"/>
      <c r="AN549" s="172"/>
      <c r="AO549" s="172"/>
      <c r="AQ549" s="36"/>
    </row>
    <row r="550" spans="1:43" s="1" customFormat="1" ht="12.75" customHeight="1" x14ac:dyDescent="0.25">
      <c r="A550" s="54" t="s">
        <v>276</v>
      </c>
      <c r="C550" s="1">
        <v>24</v>
      </c>
      <c r="D550" s="9"/>
      <c r="E550" s="171">
        <v>6.15</v>
      </c>
      <c r="F550" s="171">
        <v>6.27</v>
      </c>
      <c r="H550" s="132"/>
      <c r="I550" s="132"/>
      <c r="J550" s="132"/>
      <c r="K550" s="132"/>
      <c r="L550" s="132"/>
      <c r="M550" s="132"/>
      <c r="N550" s="11">
        <f t="shared" si="93"/>
        <v>0.11999999999999922</v>
      </c>
      <c r="O550" s="11" t="str">
        <f t="shared" si="94"/>
        <v xml:space="preserve"> </v>
      </c>
      <c r="P550" s="11">
        <f t="shared" si="95"/>
        <v>0.23999999999999844</v>
      </c>
      <c r="Q550" s="11"/>
      <c r="R550" s="11" t="str">
        <f t="shared" si="96"/>
        <v xml:space="preserve"> </v>
      </c>
      <c r="S550" s="11"/>
      <c r="T550" s="178" t="s">
        <v>441</v>
      </c>
      <c r="V550" s="4"/>
      <c r="W550" s="173">
        <v>2</v>
      </c>
      <c r="X550" s="172"/>
      <c r="Y550" s="173"/>
      <c r="Z550" s="173"/>
      <c r="AA550" s="173">
        <v>1</v>
      </c>
      <c r="AB550" s="173"/>
      <c r="AC550" s="173"/>
      <c r="AD550" s="173"/>
      <c r="AE550" s="173">
        <v>1</v>
      </c>
      <c r="AF550" s="173"/>
      <c r="AG550" s="173"/>
      <c r="AH550" s="173">
        <v>1</v>
      </c>
      <c r="AI550" s="173"/>
      <c r="AJ550" s="173"/>
      <c r="AK550" s="173"/>
      <c r="AL550" s="172"/>
      <c r="AM550" s="172"/>
      <c r="AN550" s="172"/>
      <c r="AO550" s="172"/>
      <c r="AQ550" s="36"/>
    </row>
    <row r="551" spans="1:43" s="1" customFormat="1" ht="12.75" customHeight="1" x14ac:dyDescent="0.25">
      <c r="A551" s="54" t="s">
        <v>276</v>
      </c>
      <c r="C551" s="1">
        <v>24</v>
      </c>
      <c r="D551" s="9"/>
      <c r="E551" s="171">
        <v>6.27</v>
      </c>
      <c r="F551" s="171">
        <v>6.28</v>
      </c>
      <c r="H551" s="132"/>
      <c r="I551" s="132"/>
      <c r="J551" s="132"/>
      <c r="K551" s="132"/>
      <c r="L551" s="132"/>
      <c r="M551" s="132"/>
      <c r="N551" s="11">
        <f t="shared" si="93"/>
        <v>1.0000000000000675E-2</v>
      </c>
      <c r="O551" s="11" t="str">
        <f t="shared" si="94"/>
        <v xml:space="preserve"> </v>
      </c>
      <c r="P551" s="11">
        <f t="shared" si="95"/>
        <v>2.000000000000135E-2</v>
      </c>
      <c r="Q551" s="11"/>
      <c r="R551" s="11" t="str">
        <f t="shared" si="96"/>
        <v xml:space="preserve"> </v>
      </c>
      <c r="S551" s="11"/>
      <c r="T551" s="178" t="s">
        <v>441</v>
      </c>
      <c r="V551" s="4"/>
      <c r="W551" s="173">
        <v>2</v>
      </c>
      <c r="X551" s="172"/>
      <c r="Y551" s="173"/>
      <c r="Z551" s="173"/>
      <c r="AA551" s="173">
        <v>1</v>
      </c>
      <c r="AB551" s="173"/>
      <c r="AC551" s="173"/>
      <c r="AD551" s="173"/>
      <c r="AE551" s="173"/>
      <c r="AF551" s="173">
        <v>1</v>
      </c>
      <c r="AG551" s="173"/>
      <c r="AH551" s="173">
        <v>1</v>
      </c>
      <c r="AI551" s="173"/>
      <c r="AJ551" s="173"/>
      <c r="AK551" s="173"/>
      <c r="AL551" s="172"/>
      <c r="AM551" s="172"/>
      <c r="AN551" s="172"/>
      <c r="AO551" s="172"/>
      <c r="AQ551" s="36"/>
    </row>
    <row r="552" spans="1:43" s="1" customFormat="1" ht="12.75" customHeight="1" x14ac:dyDescent="0.25">
      <c r="A552" s="54" t="s">
        <v>276</v>
      </c>
      <c r="C552" s="1">
        <v>24</v>
      </c>
      <c r="D552" s="9"/>
      <c r="E552" s="171">
        <v>6.28</v>
      </c>
      <c r="F552" s="171">
        <v>6.4</v>
      </c>
      <c r="H552" s="132"/>
      <c r="I552" s="132"/>
      <c r="J552" s="132"/>
      <c r="K552" s="132"/>
      <c r="L552" s="132"/>
      <c r="M552" s="132"/>
      <c r="N552" s="11">
        <f t="shared" si="93"/>
        <v>0.12000000000000011</v>
      </c>
      <c r="O552" s="11" t="str">
        <f t="shared" si="94"/>
        <v xml:space="preserve"> </v>
      </c>
      <c r="P552" s="11">
        <f t="shared" si="95"/>
        <v>0.24000000000000021</v>
      </c>
      <c r="Q552" s="11"/>
      <c r="R552" s="11" t="str">
        <f t="shared" si="96"/>
        <v xml:space="preserve"> </v>
      </c>
      <c r="S552" s="11"/>
      <c r="T552" s="178" t="s">
        <v>441</v>
      </c>
      <c r="V552" s="4"/>
      <c r="W552" s="173">
        <v>2</v>
      </c>
      <c r="X552" s="172"/>
      <c r="Y552" s="173"/>
      <c r="Z552" s="173"/>
      <c r="AA552" s="173">
        <v>1</v>
      </c>
      <c r="AB552" s="173"/>
      <c r="AC552" s="173"/>
      <c r="AD552" s="173"/>
      <c r="AE552" s="173">
        <v>1</v>
      </c>
      <c r="AF552" s="173"/>
      <c r="AG552" s="173"/>
      <c r="AH552" s="173">
        <v>1</v>
      </c>
      <c r="AI552" s="173"/>
      <c r="AJ552" s="173"/>
      <c r="AK552" s="173"/>
      <c r="AL552" s="172"/>
      <c r="AM552" s="172"/>
      <c r="AN552" s="172"/>
      <c r="AO552" s="172"/>
      <c r="AQ552" s="36"/>
    </row>
    <row r="553" spans="1:43" s="1" customFormat="1" ht="12.75" customHeight="1" x14ac:dyDescent="0.25">
      <c r="A553" s="54" t="s">
        <v>276</v>
      </c>
      <c r="C553" s="1">
        <v>24</v>
      </c>
      <c r="D553" s="9"/>
      <c r="E553" s="171">
        <v>6.4</v>
      </c>
      <c r="F553" s="171">
        <v>6.44</v>
      </c>
      <c r="H553" s="132"/>
      <c r="I553" s="132"/>
      <c r="J553" s="132"/>
      <c r="K553" s="132"/>
      <c r="L553" s="132"/>
      <c r="M553" s="132"/>
      <c r="N553" s="11">
        <f t="shared" si="93"/>
        <v>4.0000000000000036E-2</v>
      </c>
      <c r="O553" s="11" t="str">
        <f t="shared" si="94"/>
        <v xml:space="preserve"> </v>
      </c>
      <c r="P553" s="11">
        <f t="shared" si="95"/>
        <v>8.0000000000000071E-2</v>
      </c>
      <c r="Q553" s="11"/>
      <c r="R553" s="11" t="str">
        <f t="shared" si="96"/>
        <v xml:space="preserve"> </v>
      </c>
      <c r="S553" s="11"/>
      <c r="T553" s="178" t="s">
        <v>441</v>
      </c>
      <c r="V553" s="4"/>
      <c r="W553" s="173">
        <v>2</v>
      </c>
      <c r="X553" s="172"/>
      <c r="Y553" s="173"/>
      <c r="Z553" s="173"/>
      <c r="AA553" s="173">
        <v>1</v>
      </c>
      <c r="AB553" s="173"/>
      <c r="AC553" s="173"/>
      <c r="AD553" s="173"/>
      <c r="AE553" s="173"/>
      <c r="AF553" s="173">
        <v>1</v>
      </c>
      <c r="AG553" s="173"/>
      <c r="AH553" s="173">
        <v>1</v>
      </c>
      <c r="AI553" s="173"/>
      <c r="AJ553" s="173"/>
      <c r="AK553" s="173"/>
      <c r="AL553" s="172"/>
      <c r="AM553" s="172"/>
      <c r="AN553" s="172"/>
      <c r="AO553" s="172"/>
      <c r="AQ553" s="36"/>
    </row>
    <row r="554" spans="1:43" s="1" customFormat="1" ht="12.75" customHeight="1" x14ac:dyDescent="0.25">
      <c r="A554" s="54" t="s">
        <v>276</v>
      </c>
      <c r="C554" s="1">
        <v>24</v>
      </c>
      <c r="D554" s="9"/>
      <c r="E554" s="171">
        <v>6.44</v>
      </c>
      <c r="F554" s="171">
        <v>6.57</v>
      </c>
      <c r="H554" s="132"/>
      <c r="I554" s="132"/>
      <c r="J554" s="132"/>
      <c r="K554" s="132"/>
      <c r="L554" s="132"/>
      <c r="M554" s="132"/>
      <c r="N554" s="11">
        <f t="shared" si="93"/>
        <v>0.12999999999999989</v>
      </c>
      <c r="O554" s="11" t="str">
        <f t="shared" si="94"/>
        <v xml:space="preserve"> </v>
      </c>
      <c r="P554" s="11">
        <f t="shared" si="95"/>
        <v>0.25999999999999979</v>
      </c>
      <c r="Q554" s="11"/>
      <c r="R554" s="11" t="str">
        <f t="shared" si="96"/>
        <v xml:space="preserve"> </v>
      </c>
      <c r="S554" s="11"/>
      <c r="T554" s="178" t="s">
        <v>441</v>
      </c>
      <c r="V554" s="4"/>
      <c r="W554" s="173">
        <v>2</v>
      </c>
      <c r="X554" s="172"/>
      <c r="Y554" s="173"/>
      <c r="Z554" s="173"/>
      <c r="AA554" s="173">
        <v>1</v>
      </c>
      <c r="AB554" s="173"/>
      <c r="AC554" s="173"/>
      <c r="AD554" s="173"/>
      <c r="AE554" s="173">
        <v>1</v>
      </c>
      <c r="AF554" s="173"/>
      <c r="AG554" s="173"/>
      <c r="AH554" s="173">
        <v>1</v>
      </c>
      <c r="AI554" s="173"/>
      <c r="AJ554" s="173"/>
      <c r="AK554" s="173"/>
      <c r="AL554" s="172"/>
      <c r="AM554" s="172"/>
      <c r="AN554" s="172"/>
      <c r="AO554" s="172"/>
      <c r="AQ554" s="36"/>
    </row>
    <row r="555" spans="1:43" s="1" customFormat="1" ht="12.75" customHeight="1" x14ac:dyDescent="0.25">
      <c r="A555" s="54" t="s">
        <v>276</v>
      </c>
      <c r="C555" s="1">
        <v>24</v>
      </c>
      <c r="D555" s="9"/>
      <c r="E555" s="171">
        <v>6.57</v>
      </c>
      <c r="F555" s="171">
        <v>6.86</v>
      </c>
      <c r="H555" s="132"/>
      <c r="I555" s="132"/>
      <c r="J555" s="132"/>
      <c r="K555" s="132"/>
      <c r="L555" s="132"/>
      <c r="M555" s="132"/>
      <c r="N555" s="11">
        <f t="shared" si="93"/>
        <v>0.29000000000000004</v>
      </c>
      <c r="O555" s="11" t="str">
        <f t="shared" si="94"/>
        <v xml:space="preserve"> </v>
      </c>
      <c r="P555" s="11">
        <f t="shared" si="95"/>
        <v>0.58000000000000007</v>
      </c>
      <c r="Q555" s="11"/>
      <c r="R555" s="11" t="str">
        <f t="shared" si="96"/>
        <v xml:space="preserve"> </v>
      </c>
      <c r="S555" s="11"/>
      <c r="T555" s="178" t="s">
        <v>441</v>
      </c>
      <c r="V555" s="4"/>
      <c r="W555" s="173">
        <v>2</v>
      </c>
      <c r="X555" s="172"/>
      <c r="Y555" s="173"/>
      <c r="Z555" s="173"/>
      <c r="AA555" s="173">
        <v>1</v>
      </c>
      <c r="AB555" s="173"/>
      <c r="AC555" s="173"/>
      <c r="AD555" s="173"/>
      <c r="AE555" s="173"/>
      <c r="AF555" s="173">
        <v>1</v>
      </c>
      <c r="AG555" s="173"/>
      <c r="AH555" s="173">
        <v>1</v>
      </c>
      <c r="AI555" s="173"/>
      <c r="AJ555" s="173"/>
      <c r="AK555" s="173"/>
      <c r="AL555" s="172"/>
      <c r="AM555" s="172"/>
      <c r="AN555" s="172"/>
      <c r="AO555" s="172"/>
      <c r="AQ555" s="36"/>
    </row>
    <row r="556" spans="1:43" s="1" customFormat="1" ht="12.75" customHeight="1" x14ac:dyDescent="0.25">
      <c r="A556" s="54" t="s">
        <v>276</v>
      </c>
      <c r="C556" s="1">
        <v>24</v>
      </c>
      <c r="D556" s="9"/>
      <c r="E556" s="171">
        <v>6.86</v>
      </c>
      <c r="F556" s="171">
        <v>7.03</v>
      </c>
      <c r="H556" s="132"/>
      <c r="I556" s="132"/>
      <c r="J556" s="132"/>
      <c r="K556" s="132"/>
      <c r="L556" s="132"/>
      <c r="M556" s="132"/>
      <c r="N556" s="11">
        <f t="shared" si="93"/>
        <v>0.16999999999999993</v>
      </c>
      <c r="O556" s="11" t="str">
        <f t="shared" si="94"/>
        <v xml:space="preserve"> </v>
      </c>
      <c r="P556" s="11">
        <f t="shared" si="95"/>
        <v>0.33999999999999986</v>
      </c>
      <c r="Q556" s="11"/>
      <c r="R556" s="11" t="str">
        <f t="shared" si="96"/>
        <v xml:space="preserve"> </v>
      </c>
      <c r="S556" s="11"/>
      <c r="T556" s="178" t="s">
        <v>441</v>
      </c>
      <c r="V556" s="4"/>
      <c r="W556" s="173">
        <v>2</v>
      </c>
      <c r="X556" s="172"/>
      <c r="Y556" s="173"/>
      <c r="Z556" s="173"/>
      <c r="AA556" s="173">
        <v>1</v>
      </c>
      <c r="AB556" s="173"/>
      <c r="AC556" s="173"/>
      <c r="AD556" s="173"/>
      <c r="AE556" s="173">
        <v>1</v>
      </c>
      <c r="AF556" s="173"/>
      <c r="AG556" s="173"/>
      <c r="AH556" s="173">
        <v>1</v>
      </c>
      <c r="AI556" s="173"/>
      <c r="AJ556" s="173"/>
      <c r="AK556" s="173"/>
      <c r="AL556" s="172"/>
      <c r="AM556" s="172"/>
      <c r="AN556" s="172"/>
      <c r="AO556" s="172"/>
      <c r="AQ556" s="36"/>
    </row>
    <row r="557" spans="1:43" s="1" customFormat="1" ht="12.75" customHeight="1" x14ac:dyDescent="0.25">
      <c r="A557" s="54" t="s">
        <v>276</v>
      </c>
      <c r="C557" s="1">
        <v>24</v>
      </c>
      <c r="D557" s="9"/>
      <c r="E557" s="171">
        <v>7.03</v>
      </c>
      <c r="F557" s="171">
        <v>7.48</v>
      </c>
      <c r="H557" s="132"/>
      <c r="I557" s="132"/>
      <c r="J557" s="132"/>
      <c r="K557" s="132"/>
      <c r="L557" s="132"/>
      <c r="M557" s="132"/>
      <c r="N557" s="11">
        <f t="shared" si="93"/>
        <v>0.45000000000000018</v>
      </c>
      <c r="O557" s="11" t="str">
        <f t="shared" si="94"/>
        <v xml:space="preserve"> </v>
      </c>
      <c r="P557" s="11">
        <f t="shared" si="95"/>
        <v>0.90000000000000036</v>
      </c>
      <c r="Q557" s="11"/>
      <c r="R557" s="11" t="str">
        <f t="shared" si="96"/>
        <v xml:space="preserve"> </v>
      </c>
      <c r="S557" s="11"/>
      <c r="T557" s="178" t="s">
        <v>441</v>
      </c>
      <c r="V557" s="4"/>
      <c r="W557" s="173">
        <v>2</v>
      </c>
      <c r="X557" s="172"/>
      <c r="Y557" s="173"/>
      <c r="Z557" s="173"/>
      <c r="AA557" s="173">
        <v>1</v>
      </c>
      <c r="AB557" s="173"/>
      <c r="AC557" s="173"/>
      <c r="AD557" s="173">
        <v>1</v>
      </c>
      <c r="AE557" s="173"/>
      <c r="AF557" s="173"/>
      <c r="AG557" s="173"/>
      <c r="AH557" s="173">
        <v>1</v>
      </c>
      <c r="AI557" s="173"/>
      <c r="AJ557" s="173"/>
      <c r="AK557" s="173"/>
      <c r="AL557" s="172"/>
      <c r="AM557" s="172"/>
      <c r="AN557" s="172"/>
      <c r="AO557" s="172"/>
      <c r="AQ557" s="36"/>
    </row>
    <row r="558" spans="1:43" s="1" customFormat="1" ht="12.75" customHeight="1" x14ac:dyDescent="0.25">
      <c r="A558" s="54" t="s">
        <v>276</v>
      </c>
      <c r="C558" s="1">
        <v>24</v>
      </c>
      <c r="D558" s="9"/>
      <c r="E558" s="171">
        <v>7.48</v>
      </c>
      <c r="F558" s="171">
        <v>7.65</v>
      </c>
      <c r="H558" s="132"/>
      <c r="I558" s="132"/>
      <c r="J558" s="132"/>
      <c r="K558" s="132"/>
      <c r="L558" s="132"/>
      <c r="M558" s="132"/>
      <c r="N558" s="11">
        <f t="shared" si="93"/>
        <v>0.16999999999999993</v>
      </c>
      <c r="O558" s="11" t="str">
        <f t="shared" si="94"/>
        <v xml:space="preserve"> </v>
      </c>
      <c r="P558" s="11">
        <f t="shared" si="95"/>
        <v>0.33999999999999986</v>
      </c>
      <c r="Q558" s="11"/>
      <c r="R558" s="11" t="str">
        <f t="shared" si="96"/>
        <v xml:space="preserve"> </v>
      </c>
      <c r="S558" s="11"/>
      <c r="T558" s="178" t="s">
        <v>441</v>
      </c>
      <c r="V558" s="4"/>
      <c r="W558" s="173">
        <v>2</v>
      </c>
      <c r="X558" s="172"/>
      <c r="Y558" s="173"/>
      <c r="Z558" s="173"/>
      <c r="AA558" s="173">
        <v>1</v>
      </c>
      <c r="AB558" s="173"/>
      <c r="AC558" s="173"/>
      <c r="AD558" s="173"/>
      <c r="AE558" s="173">
        <v>1</v>
      </c>
      <c r="AF558" s="173"/>
      <c r="AG558" s="173"/>
      <c r="AH558" s="173">
        <v>1</v>
      </c>
      <c r="AI558" s="173"/>
      <c r="AJ558" s="173"/>
      <c r="AK558" s="173"/>
      <c r="AL558" s="172"/>
      <c r="AM558" s="172"/>
      <c r="AN558" s="172"/>
      <c r="AO558" s="172"/>
      <c r="AQ558" s="36"/>
    </row>
    <row r="559" spans="1:43" s="1" customFormat="1" ht="12.75" customHeight="1" x14ac:dyDescent="0.25">
      <c r="A559" s="54" t="s">
        <v>276</v>
      </c>
      <c r="C559" s="1">
        <v>24</v>
      </c>
      <c r="D559" s="9"/>
      <c r="E559" s="171">
        <v>7.65</v>
      </c>
      <c r="F559" s="171">
        <v>7.71</v>
      </c>
      <c r="H559" s="132"/>
      <c r="I559" s="132"/>
      <c r="J559" s="132"/>
      <c r="K559" s="132"/>
      <c r="L559" s="132"/>
      <c r="M559" s="132"/>
      <c r="N559" s="11">
        <f t="shared" si="93"/>
        <v>5.9999999999999609E-2</v>
      </c>
      <c r="O559" s="11" t="str">
        <f t="shared" si="94"/>
        <v xml:space="preserve"> </v>
      </c>
      <c r="P559" s="11">
        <f t="shared" si="95"/>
        <v>0.11999999999999922</v>
      </c>
      <c r="Q559" s="11"/>
      <c r="R559" s="11" t="str">
        <f t="shared" si="96"/>
        <v xml:space="preserve"> </v>
      </c>
      <c r="S559" s="11"/>
      <c r="T559" s="178" t="s">
        <v>441</v>
      </c>
      <c r="V559" s="4"/>
      <c r="W559" s="173">
        <v>2</v>
      </c>
      <c r="X559" s="172"/>
      <c r="Y559" s="173"/>
      <c r="Z559" s="173"/>
      <c r="AA559" s="173">
        <v>1</v>
      </c>
      <c r="AB559" s="173"/>
      <c r="AC559" s="173"/>
      <c r="AD559" s="173"/>
      <c r="AE559" s="173"/>
      <c r="AF559" s="173">
        <v>1</v>
      </c>
      <c r="AG559" s="173"/>
      <c r="AH559" s="173">
        <v>1</v>
      </c>
      <c r="AI559" s="173"/>
      <c r="AJ559" s="173"/>
      <c r="AK559" s="173"/>
      <c r="AL559" s="172"/>
      <c r="AM559" s="172"/>
      <c r="AN559" s="172"/>
      <c r="AO559" s="172"/>
      <c r="AQ559" s="36"/>
    </row>
    <row r="560" spans="1:43" s="1" customFormat="1" ht="12.75" customHeight="1" x14ac:dyDescent="0.25">
      <c r="A560" s="54" t="s">
        <v>276</v>
      </c>
      <c r="C560" s="1">
        <v>24</v>
      </c>
      <c r="D560" s="9"/>
      <c r="E560" s="171">
        <v>7.71</v>
      </c>
      <c r="F560" s="171">
        <v>7.88</v>
      </c>
      <c r="H560" s="132"/>
      <c r="I560" s="132"/>
      <c r="J560" s="132"/>
      <c r="K560" s="132"/>
      <c r="L560" s="132"/>
      <c r="M560" s="132"/>
      <c r="N560" s="11">
        <f t="shared" si="93"/>
        <v>0.16999999999999993</v>
      </c>
      <c r="O560" s="11" t="str">
        <f t="shared" si="94"/>
        <v xml:space="preserve"> </v>
      </c>
      <c r="P560" s="11">
        <f t="shared" si="95"/>
        <v>0.33999999999999986</v>
      </c>
      <c r="Q560" s="11"/>
      <c r="R560" s="11" t="str">
        <f t="shared" si="96"/>
        <v xml:space="preserve"> </v>
      </c>
      <c r="S560" s="11"/>
      <c r="T560" s="178" t="s">
        <v>441</v>
      </c>
      <c r="V560" s="4"/>
      <c r="W560" s="173">
        <v>2</v>
      </c>
      <c r="X560" s="172"/>
      <c r="Y560" s="173"/>
      <c r="Z560" s="173"/>
      <c r="AA560" s="173">
        <v>1</v>
      </c>
      <c r="AB560" s="173"/>
      <c r="AC560" s="173"/>
      <c r="AD560" s="173"/>
      <c r="AE560" s="173">
        <v>1</v>
      </c>
      <c r="AF560" s="173"/>
      <c r="AG560" s="173"/>
      <c r="AH560" s="173">
        <v>1</v>
      </c>
      <c r="AI560" s="173"/>
      <c r="AJ560" s="173"/>
      <c r="AK560" s="173"/>
      <c r="AL560" s="172"/>
      <c r="AM560" s="172"/>
      <c r="AN560" s="172"/>
      <c r="AO560" s="172"/>
      <c r="AQ560" s="36"/>
    </row>
    <row r="561" spans="1:43" s="1" customFormat="1" ht="12.75" customHeight="1" x14ac:dyDescent="0.25">
      <c r="A561" s="54" t="s">
        <v>276</v>
      </c>
      <c r="C561" s="1">
        <v>24</v>
      </c>
      <c r="D561" s="9"/>
      <c r="E561" s="171">
        <v>7.88</v>
      </c>
      <c r="F561" s="171">
        <v>8.25</v>
      </c>
      <c r="H561" s="132"/>
      <c r="I561" s="132"/>
      <c r="J561" s="132"/>
      <c r="K561" s="132"/>
      <c r="L561" s="132"/>
      <c r="M561" s="132"/>
      <c r="N561" s="11">
        <f t="shared" si="93"/>
        <v>0.37000000000000011</v>
      </c>
      <c r="O561" s="11" t="str">
        <f t="shared" si="94"/>
        <v xml:space="preserve"> </v>
      </c>
      <c r="P561" s="11">
        <f t="shared" si="95"/>
        <v>0.74000000000000021</v>
      </c>
      <c r="Q561" s="11"/>
      <c r="R561" s="11" t="str">
        <f t="shared" si="96"/>
        <v xml:space="preserve"> </v>
      </c>
      <c r="S561" s="11"/>
      <c r="T561" s="178" t="s">
        <v>441</v>
      </c>
      <c r="V561" s="4"/>
      <c r="W561" s="173">
        <v>2</v>
      </c>
      <c r="X561" s="172"/>
      <c r="Y561" s="173"/>
      <c r="Z561" s="173"/>
      <c r="AA561" s="173">
        <v>1</v>
      </c>
      <c r="AB561" s="173"/>
      <c r="AC561" s="173"/>
      <c r="AD561" s="173">
        <v>1</v>
      </c>
      <c r="AE561" s="173"/>
      <c r="AF561" s="173"/>
      <c r="AG561" s="173"/>
      <c r="AH561" s="173">
        <v>1</v>
      </c>
      <c r="AI561" s="173"/>
      <c r="AJ561" s="173"/>
      <c r="AK561" s="173"/>
      <c r="AL561" s="172"/>
      <c r="AM561" s="172"/>
      <c r="AN561" s="172"/>
      <c r="AO561" s="172"/>
      <c r="AQ561" s="36"/>
    </row>
    <row r="562" spans="1:43" s="1" customFormat="1" ht="12.75" customHeight="1" x14ac:dyDescent="0.25">
      <c r="A562" s="54" t="s">
        <v>276</v>
      </c>
      <c r="C562" s="1">
        <v>24</v>
      </c>
      <c r="D562" s="9"/>
      <c r="E562" s="171">
        <v>8.25</v>
      </c>
      <c r="F562" s="171">
        <v>8.32</v>
      </c>
      <c r="H562" s="132"/>
      <c r="I562" s="132"/>
      <c r="J562" s="132"/>
      <c r="K562" s="132"/>
      <c r="L562" s="132"/>
      <c r="M562" s="132"/>
      <c r="N562" s="11">
        <f t="shared" si="93"/>
        <v>7.0000000000000284E-2</v>
      </c>
      <c r="O562" s="11" t="str">
        <f t="shared" si="94"/>
        <v xml:space="preserve"> </v>
      </c>
      <c r="P562" s="11">
        <f t="shared" si="95"/>
        <v>0.14000000000000057</v>
      </c>
      <c r="Q562" s="11"/>
      <c r="R562" s="11" t="str">
        <f t="shared" si="96"/>
        <v xml:space="preserve"> </v>
      </c>
      <c r="S562" s="11"/>
      <c r="T562" s="178" t="s">
        <v>441</v>
      </c>
      <c r="V562" s="4"/>
      <c r="W562" s="173">
        <v>2</v>
      </c>
      <c r="X562" s="172"/>
      <c r="Y562" s="173"/>
      <c r="Z562" s="173"/>
      <c r="AA562" s="173">
        <v>1</v>
      </c>
      <c r="AB562" s="173"/>
      <c r="AC562" s="173"/>
      <c r="AD562" s="173"/>
      <c r="AE562" s="173">
        <v>1</v>
      </c>
      <c r="AF562" s="173"/>
      <c r="AG562" s="173"/>
      <c r="AH562" s="173">
        <v>1</v>
      </c>
      <c r="AI562" s="173"/>
      <c r="AJ562" s="173"/>
      <c r="AK562" s="173"/>
      <c r="AL562" s="172"/>
      <c r="AM562" s="172"/>
      <c r="AN562" s="172"/>
      <c r="AO562" s="172"/>
      <c r="AQ562" s="36"/>
    </row>
    <row r="563" spans="1:43" s="1" customFormat="1" ht="12.75" customHeight="1" x14ac:dyDescent="0.25">
      <c r="A563" s="54" t="s">
        <v>276</v>
      </c>
      <c r="C563" s="1">
        <v>24</v>
      </c>
      <c r="D563" s="9"/>
      <c r="E563" s="171">
        <v>8.32</v>
      </c>
      <c r="F563" s="171">
        <v>8.3699999999999992</v>
      </c>
      <c r="H563" s="132"/>
      <c r="I563" s="132"/>
      <c r="J563" s="132"/>
      <c r="K563" s="132"/>
      <c r="L563" s="132"/>
      <c r="M563" s="132"/>
      <c r="N563" s="11">
        <f t="shared" si="93"/>
        <v>4.9999999999998934E-2</v>
      </c>
      <c r="O563" s="11" t="str">
        <f t="shared" si="94"/>
        <v xml:space="preserve"> </v>
      </c>
      <c r="P563" s="11">
        <f t="shared" si="95"/>
        <v>9.9999999999997868E-2</v>
      </c>
      <c r="Q563" s="11"/>
      <c r="R563" s="11" t="str">
        <f t="shared" si="96"/>
        <v xml:space="preserve"> </v>
      </c>
      <c r="S563" s="11"/>
      <c r="T563" s="178" t="s">
        <v>441</v>
      </c>
      <c r="V563" s="4"/>
      <c r="W563" s="173">
        <v>2</v>
      </c>
      <c r="X563" s="172"/>
      <c r="Y563" s="173"/>
      <c r="Z563" s="173"/>
      <c r="AA563" s="173">
        <v>1</v>
      </c>
      <c r="AB563" s="173"/>
      <c r="AC563" s="173"/>
      <c r="AD563" s="173"/>
      <c r="AE563" s="173"/>
      <c r="AF563" s="173">
        <v>1</v>
      </c>
      <c r="AG563" s="173"/>
      <c r="AH563" s="173">
        <v>1</v>
      </c>
      <c r="AI563" s="173"/>
      <c r="AJ563" s="173"/>
      <c r="AK563" s="173"/>
      <c r="AL563" s="172"/>
      <c r="AM563" s="172"/>
      <c r="AN563" s="172"/>
      <c r="AO563" s="172"/>
      <c r="AQ563" s="36"/>
    </row>
    <row r="564" spans="1:43" s="1" customFormat="1" ht="12.75" customHeight="1" x14ac:dyDescent="0.25">
      <c r="A564" s="54" t="s">
        <v>276</v>
      </c>
      <c r="C564" s="1">
        <v>24</v>
      </c>
      <c r="D564" s="9"/>
      <c r="E564" s="171">
        <v>8.3699999999999992</v>
      </c>
      <c r="F564" s="171">
        <v>8.48</v>
      </c>
      <c r="H564" s="132"/>
      <c r="I564" s="132"/>
      <c r="J564" s="132"/>
      <c r="K564" s="132"/>
      <c r="L564" s="132"/>
      <c r="M564" s="132"/>
      <c r="N564" s="11">
        <f t="shared" si="93"/>
        <v>0.11000000000000121</v>
      </c>
      <c r="O564" s="11" t="str">
        <f t="shared" si="94"/>
        <v xml:space="preserve"> </v>
      </c>
      <c r="P564" s="11">
        <f t="shared" si="95"/>
        <v>0.22000000000000242</v>
      </c>
      <c r="Q564" s="11"/>
      <c r="R564" s="11" t="str">
        <f t="shared" si="96"/>
        <v xml:space="preserve"> </v>
      </c>
      <c r="S564" s="11"/>
      <c r="T564" s="178" t="s">
        <v>441</v>
      </c>
      <c r="V564" s="4"/>
      <c r="W564" s="173">
        <v>2</v>
      </c>
      <c r="X564" s="172"/>
      <c r="Y564" s="173"/>
      <c r="Z564" s="173"/>
      <c r="AA564" s="173">
        <v>1</v>
      </c>
      <c r="AB564" s="173"/>
      <c r="AC564" s="173"/>
      <c r="AD564" s="173"/>
      <c r="AE564" s="173">
        <v>1</v>
      </c>
      <c r="AF564" s="173"/>
      <c r="AG564" s="173"/>
      <c r="AH564" s="173">
        <v>1</v>
      </c>
      <c r="AI564" s="173"/>
      <c r="AJ564" s="173"/>
      <c r="AK564" s="173"/>
      <c r="AL564" s="172"/>
      <c r="AM564" s="172"/>
      <c r="AN564" s="172"/>
      <c r="AO564" s="172"/>
      <c r="AQ564" s="36"/>
    </row>
    <row r="565" spans="1:43" s="1" customFormat="1" ht="12.75" customHeight="1" x14ac:dyDescent="0.25">
      <c r="A565" s="54" t="s">
        <v>276</v>
      </c>
      <c r="C565" s="1">
        <v>24</v>
      </c>
      <c r="D565" s="9"/>
      <c r="E565" s="171">
        <v>8.48</v>
      </c>
      <c r="F565" s="171">
        <v>8.5500000000000007</v>
      </c>
      <c r="H565" s="132"/>
      <c r="I565" s="132"/>
      <c r="J565" s="132"/>
      <c r="K565" s="132"/>
      <c r="L565" s="132"/>
      <c r="M565" s="132"/>
      <c r="N565" s="11">
        <f t="shared" si="93"/>
        <v>7.0000000000000284E-2</v>
      </c>
      <c r="O565" s="11" t="str">
        <f t="shared" si="94"/>
        <v xml:space="preserve"> </v>
      </c>
      <c r="P565" s="11">
        <f t="shared" si="95"/>
        <v>0.14000000000000057</v>
      </c>
      <c r="Q565" s="11"/>
      <c r="R565" s="11" t="str">
        <f t="shared" si="96"/>
        <v xml:space="preserve"> </v>
      </c>
      <c r="S565" s="11"/>
      <c r="T565" s="178" t="s">
        <v>441</v>
      </c>
      <c r="V565" s="4"/>
      <c r="W565" s="173">
        <v>2</v>
      </c>
      <c r="X565" s="172"/>
      <c r="Y565" s="173"/>
      <c r="Z565" s="173"/>
      <c r="AA565" s="173">
        <v>1</v>
      </c>
      <c r="AB565" s="173"/>
      <c r="AC565" s="173"/>
      <c r="AD565" s="173">
        <v>1</v>
      </c>
      <c r="AE565" s="173"/>
      <c r="AF565" s="173"/>
      <c r="AG565" s="173"/>
      <c r="AH565" s="173">
        <v>1</v>
      </c>
      <c r="AI565" s="173"/>
      <c r="AJ565" s="173"/>
      <c r="AK565" s="173"/>
      <c r="AL565" s="172"/>
      <c r="AM565" s="172"/>
      <c r="AN565" s="172"/>
      <c r="AO565" s="172"/>
      <c r="AQ565" s="36"/>
    </row>
    <row r="566" spans="1:43" s="1" customFormat="1" ht="12.75" customHeight="1" x14ac:dyDescent="0.25">
      <c r="A566" s="54" t="s">
        <v>276</v>
      </c>
      <c r="C566" s="1">
        <v>24</v>
      </c>
      <c r="D566" s="9"/>
      <c r="E566" s="171">
        <v>8.5500000000000007</v>
      </c>
      <c r="F566" s="171">
        <v>8.65</v>
      </c>
      <c r="H566" s="132"/>
      <c r="I566" s="132"/>
      <c r="J566" s="132"/>
      <c r="K566" s="132"/>
      <c r="L566" s="132"/>
      <c r="M566" s="132"/>
      <c r="N566" s="11">
        <f t="shared" si="93"/>
        <v>9.9999999999999645E-2</v>
      </c>
      <c r="O566" s="11" t="str">
        <f t="shared" si="94"/>
        <v xml:space="preserve"> </v>
      </c>
      <c r="P566" s="11">
        <f t="shared" si="95"/>
        <v>0.19999999999999929</v>
      </c>
      <c r="Q566" s="11"/>
      <c r="R566" s="11" t="str">
        <f t="shared" si="96"/>
        <v xml:space="preserve"> </v>
      </c>
      <c r="S566" s="11"/>
      <c r="T566" s="178" t="s">
        <v>441</v>
      </c>
      <c r="V566" s="4"/>
      <c r="W566" s="173">
        <v>2</v>
      </c>
      <c r="X566" s="172"/>
      <c r="Y566" s="173"/>
      <c r="Z566" s="173"/>
      <c r="AA566" s="173">
        <v>1</v>
      </c>
      <c r="AB566" s="173"/>
      <c r="AC566" s="173"/>
      <c r="AD566" s="173"/>
      <c r="AE566" s="173">
        <v>1</v>
      </c>
      <c r="AF566" s="173"/>
      <c r="AG566" s="173"/>
      <c r="AH566" s="173">
        <v>1</v>
      </c>
      <c r="AI566" s="173"/>
      <c r="AJ566" s="173"/>
      <c r="AK566" s="173"/>
      <c r="AL566" s="172"/>
      <c r="AM566" s="172"/>
      <c r="AN566" s="172"/>
      <c r="AO566" s="172"/>
      <c r="AQ566" s="36"/>
    </row>
    <row r="567" spans="1:43" s="1" customFormat="1" ht="12.75" customHeight="1" x14ac:dyDescent="0.25">
      <c r="A567" s="54" t="s">
        <v>276</v>
      </c>
      <c r="C567" s="1">
        <v>24</v>
      </c>
      <c r="D567" s="9"/>
      <c r="E567" s="171">
        <v>8.65</v>
      </c>
      <c r="F567" s="171">
        <v>8.77</v>
      </c>
      <c r="H567" s="132"/>
      <c r="I567" s="132"/>
      <c r="J567" s="132"/>
      <c r="K567" s="132"/>
      <c r="L567" s="132"/>
      <c r="M567" s="132"/>
      <c r="N567" s="11">
        <f t="shared" si="93"/>
        <v>0.11999999999999922</v>
      </c>
      <c r="O567" s="11" t="str">
        <f t="shared" si="94"/>
        <v xml:space="preserve"> </v>
      </c>
      <c r="P567" s="11">
        <f t="shared" si="95"/>
        <v>0.23999999999999844</v>
      </c>
      <c r="Q567" s="11"/>
      <c r="R567" s="11" t="str">
        <f t="shared" si="96"/>
        <v xml:space="preserve"> </v>
      </c>
      <c r="S567" s="11"/>
      <c r="T567" s="178" t="s">
        <v>441</v>
      </c>
      <c r="V567" s="4"/>
      <c r="W567" s="173">
        <v>2</v>
      </c>
      <c r="X567" s="172"/>
      <c r="Y567" s="173"/>
      <c r="Z567" s="173"/>
      <c r="AA567" s="173">
        <v>1</v>
      </c>
      <c r="AB567" s="173"/>
      <c r="AC567" s="173"/>
      <c r="AD567" s="173">
        <v>1</v>
      </c>
      <c r="AE567" s="173"/>
      <c r="AF567" s="173"/>
      <c r="AG567" s="173"/>
      <c r="AH567" s="173">
        <v>1</v>
      </c>
      <c r="AI567" s="173"/>
      <c r="AJ567" s="173"/>
      <c r="AK567" s="173"/>
      <c r="AL567" s="172"/>
      <c r="AM567" s="172"/>
      <c r="AN567" s="172"/>
      <c r="AO567" s="172"/>
      <c r="AQ567" s="36"/>
    </row>
    <row r="568" spans="1:43" s="1" customFormat="1" ht="12.75" customHeight="1" x14ac:dyDescent="0.25">
      <c r="A568" s="54" t="s">
        <v>276</v>
      </c>
      <c r="C568" s="1">
        <v>24</v>
      </c>
      <c r="D568" s="9"/>
      <c r="E568" s="171">
        <v>8.77</v>
      </c>
      <c r="F568" s="171">
        <v>8.86</v>
      </c>
      <c r="H568" s="132"/>
      <c r="I568" s="132"/>
      <c r="J568" s="132"/>
      <c r="K568" s="132"/>
      <c r="L568" s="132"/>
      <c r="M568" s="132"/>
      <c r="N568" s="11">
        <f t="shared" si="93"/>
        <v>8.9999999999999858E-2</v>
      </c>
      <c r="O568" s="11" t="str">
        <f t="shared" si="94"/>
        <v xml:space="preserve"> </v>
      </c>
      <c r="P568" s="11">
        <f t="shared" si="95"/>
        <v>0.17999999999999972</v>
      </c>
      <c r="Q568" s="11"/>
      <c r="R568" s="11" t="str">
        <f t="shared" si="96"/>
        <v xml:space="preserve"> </v>
      </c>
      <c r="S568" s="11"/>
      <c r="T568" s="178" t="s">
        <v>441</v>
      </c>
      <c r="V568" s="4"/>
      <c r="W568" s="173">
        <v>2</v>
      </c>
      <c r="X568" s="172"/>
      <c r="Y568" s="173"/>
      <c r="Z568" s="173"/>
      <c r="AA568" s="173">
        <v>1</v>
      </c>
      <c r="AB568" s="173"/>
      <c r="AC568" s="173"/>
      <c r="AD568" s="173"/>
      <c r="AE568" s="173">
        <v>1</v>
      </c>
      <c r="AF568" s="173"/>
      <c r="AG568" s="173"/>
      <c r="AH568" s="173">
        <v>1</v>
      </c>
      <c r="AI568" s="173"/>
      <c r="AJ568" s="173"/>
      <c r="AK568" s="173"/>
      <c r="AL568" s="172"/>
      <c r="AM568" s="172"/>
      <c r="AN568" s="172"/>
      <c r="AO568" s="172"/>
      <c r="AQ568" s="36"/>
    </row>
    <row r="569" spans="1:43" s="1" customFormat="1" ht="12.75" customHeight="1" x14ac:dyDescent="0.25">
      <c r="A569" s="54" t="s">
        <v>276</v>
      </c>
      <c r="C569" s="1">
        <v>24</v>
      </c>
      <c r="D569" s="9"/>
      <c r="E569" s="171">
        <v>8.86</v>
      </c>
      <c r="F569" s="171">
        <v>8.94</v>
      </c>
      <c r="H569" s="132"/>
      <c r="I569" s="132"/>
      <c r="J569" s="132"/>
      <c r="K569" s="132"/>
      <c r="L569" s="132"/>
      <c r="M569" s="132"/>
      <c r="N569" s="11">
        <f t="shared" si="93"/>
        <v>8.0000000000000071E-2</v>
      </c>
      <c r="O569" s="11" t="str">
        <f t="shared" si="94"/>
        <v xml:space="preserve"> </v>
      </c>
      <c r="P569" s="11">
        <f t="shared" si="95"/>
        <v>0.16000000000000014</v>
      </c>
      <c r="Q569" s="11"/>
      <c r="R569" s="11" t="str">
        <f t="shared" si="96"/>
        <v xml:space="preserve"> </v>
      </c>
      <c r="S569" s="11"/>
      <c r="T569" s="178" t="s">
        <v>441</v>
      </c>
      <c r="V569" s="4"/>
      <c r="W569" s="173">
        <v>2</v>
      </c>
      <c r="X569" s="172"/>
      <c r="Y569" s="173"/>
      <c r="Z569" s="173"/>
      <c r="AA569" s="173">
        <v>1</v>
      </c>
      <c r="AB569" s="173"/>
      <c r="AC569" s="173"/>
      <c r="AD569" s="173">
        <v>1</v>
      </c>
      <c r="AE569" s="173"/>
      <c r="AF569" s="173"/>
      <c r="AG569" s="173"/>
      <c r="AH569" s="173">
        <v>1</v>
      </c>
      <c r="AI569" s="173"/>
      <c r="AJ569" s="173"/>
      <c r="AK569" s="173"/>
      <c r="AL569" s="172"/>
      <c r="AM569" s="172"/>
      <c r="AN569" s="172"/>
      <c r="AO569" s="172"/>
      <c r="AQ569" s="36"/>
    </row>
    <row r="570" spans="1:43" s="1" customFormat="1" ht="12.75" customHeight="1" x14ac:dyDescent="0.25">
      <c r="A570" s="54" t="s">
        <v>276</v>
      </c>
      <c r="C570" s="1">
        <v>24</v>
      </c>
      <c r="D570" s="166"/>
      <c r="E570" s="171">
        <v>8.9</v>
      </c>
      <c r="F570" s="171">
        <v>9.0399999999999991</v>
      </c>
      <c r="H570" s="132"/>
      <c r="I570" s="132"/>
      <c r="J570" s="132"/>
      <c r="K570" s="132"/>
      <c r="L570" s="132"/>
      <c r="M570" s="132"/>
      <c r="N570" s="11">
        <f t="shared" si="93"/>
        <v>0.13999999999999879</v>
      </c>
      <c r="O570" s="11" t="str">
        <f t="shared" si="94"/>
        <v xml:space="preserve"> </v>
      </c>
      <c r="P570" s="11">
        <f t="shared" si="95"/>
        <v>0.27999999999999758</v>
      </c>
      <c r="Q570" s="11"/>
      <c r="R570" s="11" t="str">
        <f t="shared" si="96"/>
        <v xml:space="preserve"> </v>
      </c>
      <c r="S570" s="11"/>
      <c r="T570" s="178" t="s">
        <v>441</v>
      </c>
      <c r="V570" s="4"/>
      <c r="W570" s="173">
        <v>2</v>
      </c>
      <c r="X570" s="172"/>
      <c r="Y570" s="173"/>
      <c r="Z570" s="173"/>
      <c r="AA570" s="173">
        <v>1</v>
      </c>
      <c r="AB570" s="173"/>
      <c r="AC570" s="173"/>
      <c r="AD570" s="173"/>
      <c r="AE570" s="173">
        <v>1</v>
      </c>
      <c r="AF570" s="173"/>
      <c r="AG570" s="173"/>
      <c r="AH570" s="173">
        <v>1</v>
      </c>
      <c r="AI570" s="173"/>
      <c r="AJ570" s="173"/>
      <c r="AK570" s="173"/>
      <c r="AL570" s="172"/>
      <c r="AM570" s="172"/>
      <c r="AN570" s="172"/>
      <c r="AO570" s="172"/>
      <c r="AQ570" s="36"/>
    </row>
    <row r="571" spans="1:43" s="1" customFormat="1" ht="12.75" customHeight="1" x14ac:dyDescent="0.25">
      <c r="A571" s="54" t="s">
        <v>276</v>
      </c>
      <c r="C571" s="1">
        <v>24</v>
      </c>
      <c r="D571" s="166"/>
      <c r="E571" s="171">
        <v>9.0399999999999991</v>
      </c>
      <c r="F571" s="171">
        <v>9.2899999999999991</v>
      </c>
      <c r="H571" s="132"/>
      <c r="I571" s="132"/>
      <c r="J571" s="132"/>
      <c r="K571" s="132"/>
      <c r="L571" s="132"/>
      <c r="M571" s="132"/>
      <c r="N571" s="11">
        <f t="shared" si="93"/>
        <v>0.25</v>
      </c>
      <c r="O571" s="11" t="str">
        <f t="shared" si="94"/>
        <v xml:space="preserve"> </v>
      </c>
      <c r="P571" s="11">
        <f t="shared" si="95"/>
        <v>0.5</v>
      </c>
      <c r="Q571" s="11"/>
      <c r="R571" s="11" t="str">
        <f t="shared" si="96"/>
        <v xml:space="preserve"> </v>
      </c>
      <c r="S571" s="11"/>
      <c r="T571" s="178" t="s">
        <v>441</v>
      </c>
      <c r="V571" s="4"/>
      <c r="W571" s="173">
        <v>2</v>
      </c>
      <c r="X571" s="172"/>
      <c r="Y571" s="173"/>
      <c r="Z571" s="173"/>
      <c r="AA571" s="173">
        <v>1</v>
      </c>
      <c r="AB571" s="173"/>
      <c r="AC571" s="173"/>
      <c r="AD571" s="173">
        <v>1</v>
      </c>
      <c r="AE571" s="173"/>
      <c r="AF571" s="173"/>
      <c r="AG571" s="173"/>
      <c r="AH571" s="173">
        <v>1</v>
      </c>
      <c r="AI571" s="173"/>
      <c r="AJ571" s="173"/>
      <c r="AK571" s="173"/>
      <c r="AL571" s="172"/>
      <c r="AM571" s="172"/>
      <c r="AN571" s="172"/>
      <c r="AO571" s="172"/>
      <c r="AQ571" s="36"/>
    </row>
    <row r="572" spans="1:43" s="1" customFormat="1" ht="12.75" customHeight="1" x14ac:dyDescent="0.25">
      <c r="A572" s="54" t="s">
        <v>276</v>
      </c>
      <c r="C572" s="1">
        <v>24</v>
      </c>
      <c r="D572" s="166"/>
      <c r="E572" s="171">
        <v>9.2899999999999991</v>
      </c>
      <c r="F572" s="171">
        <v>9.44</v>
      </c>
      <c r="H572" s="132"/>
      <c r="I572" s="132"/>
      <c r="J572" s="132"/>
      <c r="K572" s="132"/>
      <c r="L572" s="132"/>
      <c r="M572" s="132"/>
      <c r="N572" s="11">
        <f t="shared" si="93"/>
        <v>0.15000000000000036</v>
      </c>
      <c r="O572" s="11" t="str">
        <f t="shared" si="94"/>
        <v xml:space="preserve"> </v>
      </c>
      <c r="P572" s="11">
        <f t="shared" si="95"/>
        <v>0.30000000000000071</v>
      </c>
      <c r="Q572" s="11"/>
      <c r="R572" s="11" t="str">
        <f t="shared" si="96"/>
        <v xml:space="preserve"> </v>
      </c>
      <c r="S572" s="11"/>
      <c r="T572" s="178" t="s">
        <v>441</v>
      </c>
      <c r="V572" s="4"/>
      <c r="W572" s="173">
        <v>2</v>
      </c>
      <c r="X572" s="172"/>
      <c r="Y572" s="173"/>
      <c r="Z572" s="173"/>
      <c r="AA572" s="173">
        <v>1</v>
      </c>
      <c r="AB572" s="173"/>
      <c r="AC572" s="173"/>
      <c r="AD572" s="173"/>
      <c r="AE572" s="173">
        <v>1</v>
      </c>
      <c r="AF572" s="173"/>
      <c r="AG572" s="173"/>
      <c r="AH572" s="173">
        <v>1</v>
      </c>
      <c r="AI572" s="173"/>
      <c r="AJ572" s="173"/>
      <c r="AK572" s="173"/>
      <c r="AL572" s="172"/>
      <c r="AM572" s="172"/>
      <c r="AN572" s="172"/>
      <c r="AO572" s="172"/>
      <c r="AQ572" s="36"/>
    </row>
    <row r="573" spans="1:43" s="1" customFormat="1" ht="12.75" customHeight="1" x14ac:dyDescent="0.25">
      <c r="A573" s="54" t="s">
        <v>276</v>
      </c>
      <c r="C573" s="1">
        <v>24</v>
      </c>
      <c r="D573" s="166"/>
      <c r="E573" s="171">
        <v>9.44</v>
      </c>
      <c r="F573" s="171">
        <v>9.4700000000000006</v>
      </c>
      <c r="H573" s="132"/>
      <c r="I573" s="132"/>
      <c r="J573" s="132"/>
      <c r="K573" s="132"/>
      <c r="L573" s="132"/>
      <c r="M573" s="132"/>
      <c r="N573" s="11">
        <f t="shared" si="93"/>
        <v>3.0000000000001137E-2</v>
      </c>
      <c r="O573" s="11" t="str">
        <f t="shared" si="94"/>
        <v xml:space="preserve"> </v>
      </c>
      <c r="P573" s="11">
        <f t="shared" si="95"/>
        <v>6.0000000000002274E-2</v>
      </c>
      <c r="Q573" s="11"/>
      <c r="R573" s="11" t="str">
        <f t="shared" si="96"/>
        <v xml:space="preserve"> </v>
      </c>
      <c r="S573" s="11"/>
      <c r="T573" s="178" t="s">
        <v>441</v>
      </c>
      <c r="V573" s="4"/>
      <c r="W573" s="173">
        <v>2</v>
      </c>
      <c r="X573" s="172"/>
      <c r="Y573" s="173"/>
      <c r="Z573" s="173"/>
      <c r="AA573" s="173">
        <v>1</v>
      </c>
      <c r="AB573" s="173"/>
      <c r="AC573" s="173"/>
      <c r="AD573" s="173"/>
      <c r="AE573" s="173"/>
      <c r="AF573" s="173">
        <v>1</v>
      </c>
      <c r="AG573" s="173"/>
      <c r="AH573" s="173">
        <v>1</v>
      </c>
      <c r="AI573" s="173"/>
      <c r="AJ573" s="173"/>
      <c r="AK573" s="173"/>
      <c r="AL573" s="172"/>
      <c r="AM573" s="172"/>
      <c r="AN573" s="172"/>
      <c r="AO573" s="172"/>
      <c r="AQ573" s="36"/>
    </row>
    <row r="574" spans="1:43" s="1" customFormat="1" ht="12.75" customHeight="1" x14ac:dyDescent="0.25">
      <c r="A574" s="54" t="s">
        <v>276</v>
      </c>
      <c r="C574" s="1">
        <v>24</v>
      </c>
      <c r="D574" s="166"/>
      <c r="E574" s="171">
        <v>9.4700000000000006</v>
      </c>
      <c r="F574" s="171">
        <v>9.5399999999999991</v>
      </c>
      <c r="H574" s="132"/>
      <c r="I574" s="132"/>
      <c r="J574" s="132"/>
      <c r="K574" s="132"/>
      <c r="L574" s="132"/>
      <c r="M574" s="132"/>
      <c r="N574" s="11">
        <f t="shared" si="93"/>
        <v>0.13999999999999702</v>
      </c>
      <c r="O574" s="11" t="str">
        <f t="shared" si="94"/>
        <v xml:space="preserve"> </v>
      </c>
      <c r="P574" s="11">
        <f t="shared" si="95"/>
        <v>6.9999999999998508E-2</v>
      </c>
      <c r="Q574" s="11"/>
      <c r="R574" s="11" t="str">
        <f t="shared" si="96"/>
        <v xml:space="preserve"> </v>
      </c>
      <c r="S574" s="11"/>
      <c r="T574" s="178" t="s">
        <v>441</v>
      </c>
      <c r="V574" s="4"/>
      <c r="W574" s="173">
        <v>2</v>
      </c>
      <c r="X574" s="172"/>
      <c r="Y574" s="173"/>
      <c r="Z574" s="173"/>
      <c r="AA574" s="173">
        <v>1</v>
      </c>
      <c r="AB574" s="173"/>
      <c r="AC574" s="173"/>
      <c r="AD574" s="173"/>
      <c r="AE574" s="173"/>
      <c r="AF574" s="173">
        <v>2</v>
      </c>
      <c r="AG574" s="173"/>
      <c r="AH574" s="173"/>
      <c r="AI574" s="173"/>
      <c r="AJ574" s="173"/>
      <c r="AK574" s="173"/>
      <c r="AL574" s="172"/>
      <c r="AM574" s="172"/>
      <c r="AN574" s="172"/>
      <c r="AO574" s="173">
        <v>1</v>
      </c>
      <c r="AQ574" s="36"/>
    </row>
    <row r="575" spans="1:43" s="1" customFormat="1" ht="12.75" customHeight="1" x14ac:dyDescent="0.25">
      <c r="A575" s="54" t="s">
        <v>276</v>
      </c>
      <c r="C575" s="1">
        <v>24</v>
      </c>
      <c r="D575" s="166"/>
      <c r="E575" s="171">
        <v>9.5399999999999991</v>
      </c>
      <c r="F575" s="171">
        <v>9.6</v>
      </c>
      <c r="H575" s="132"/>
      <c r="I575" s="132"/>
      <c r="J575" s="132"/>
      <c r="K575" s="132"/>
      <c r="L575" s="132"/>
      <c r="M575" s="132"/>
      <c r="N575" s="11">
        <f t="shared" si="93"/>
        <v>6.0000000000000497E-2</v>
      </c>
      <c r="O575" s="11" t="str">
        <f t="shared" si="94"/>
        <v xml:space="preserve"> </v>
      </c>
      <c r="P575" s="11">
        <f t="shared" si="95"/>
        <v>0.12000000000000099</v>
      </c>
      <c r="Q575" s="11"/>
      <c r="R575" s="11" t="str">
        <f t="shared" si="96"/>
        <v xml:space="preserve"> </v>
      </c>
      <c r="S575" s="11"/>
      <c r="T575" s="178">
        <v>316.80000000000263</v>
      </c>
      <c r="V575" s="4"/>
      <c r="W575" s="173" t="s">
        <v>16</v>
      </c>
      <c r="X575" s="172"/>
      <c r="Y575" s="173"/>
      <c r="Z575" s="173"/>
      <c r="AA575" s="173">
        <v>1</v>
      </c>
      <c r="AB575" s="173"/>
      <c r="AC575" s="173"/>
      <c r="AD575" s="173"/>
      <c r="AE575" s="173"/>
      <c r="AF575" s="173">
        <v>1</v>
      </c>
      <c r="AG575" s="173"/>
      <c r="AH575" s="173">
        <v>1</v>
      </c>
      <c r="AI575" s="173"/>
      <c r="AJ575" s="173"/>
      <c r="AK575" s="173"/>
      <c r="AL575" s="172"/>
      <c r="AM575" s="173">
        <v>1</v>
      </c>
      <c r="AN575" s="172"/>
      <c r="AO575" s="172"/>
      <c r="AQ575" s="36"/>
    </row>
    <row r="576" spans="1:43" s="1" customFormat="1" ht="12.75" customHeight="1" x14ac:dyDescent="0.25">
      <c r="A576" s="54" t="s">
        <v>276</v>
      </c>
      <c r="C576" s="1">
        <v>24</v>
      </c>
      <c r="D576" s="166"/>
      <c r="E576" s="171">
        <v>9.6</v>
      </c>
      <c r="F576" s="171">
        <v>9.6199999999999992</v>
      </c>
      <c r="H576" s="132"/>
      <c r="I576" s="132"/>
      <c r="J576" s="132"/>
      <c r="K576" s="132"/>
      <c r="L576" s="132"/>
      <c r="M576" s="132"/>
      <c r="N576" s="11">
        <f t="shared" si="93"/>
        <v>0</v>
      </c>
      <c r="O576" s="11" t="str">
        <f t="shared" si="94"/>
        <v xml:space="preserve"> </v>
      </c>
      <c r="P576" s="11" t="str">
        <f t="shared" si="95"/>
        <v xml:space="preserve"> </v>
      </c>
      <c r="Q576" s="11"/>
      <c r="R576" s="11" t="str">
        <f t="shared" si="96"/>
        <v xml:space="preserve"> </v>
      </c>
      <c r="S576" s="11"/>
      <c r="T576" s="178" t="s">
        <v>441</v>
      </c>
      <c r="V576" s="4"/>
      <c r="W576" s="173">
        <v>2</v>
      </c>
      <c r="X576" s="172"/>
      <c r="Y576" s="173"/>
      <c r="Z576" s="173"/>
      <c r="AA576" s="173"/>
      <c r="AB576" s="173"/>
      <c r="AC576" s="173"/>
      <c r="AD576" s="173"/>
      <c r="AE576" s="173"/>
      <c r="AF576" s="173"/>
      <c r="AG576" s="173"/>
      <c r="AH576" s="173"/>
      <c r="AI576" s="173"/>
      <c r="AJ576" s="173"/>
      <c r="AK576" s="173"/>
      <c r="AL576" s="172"/>
      <c r="AM576" s="172"/>
      <c r="AN576" s="172"/>
      <c r="AO576" s="173">
        <v>1</v>
      </c>
      <c r="AQ576" s="36"/>
    </row>
    <row r="577" spans="1:43" s="1" customFormat="1" ht="12.75" customHeight="1" x14ac:dyDescent="0.25">
      <c r="A577" s="54" t="s">
        <v>276</v>
      </c>
      <c r="C577" s="1">
        <v>24</v>
      </c>
      <c r="D577" s="166"/>
      <c r="E577" s="171">
        <v>9.6199999999999992</v>
      </c>
      <c r="F577" s="171">
        <v>9.6999999999999993</v>
      </c>
      <c r="H577" s="132"/>
      <c r="I577" s="132"/>
      <c r="J577" s="132"/>
      <c r="K577" s="132"/>
      <c r="L577" s="132"/>
      <c r="M577" s="132"/>
      <c r="N577" s="11">
        <f t="shared" si="93"/>
        <v>0.16000000000000014</v>
      </c>
      <c r="O577" s="11" t="str">
        <f t="shared" si="94"/>
        <v xml:space="preserve"> </v>
      </c>
      <c r="P577" s="11">
        <f t="shared" si="95"/>
        <v>0.16000000000000014</v>
      </c>
      <c r="Q577" s="11"/>
      <c r="R577" s="11" t="str">
        <f t="shared" si="96"/>
        <v xml:space="preserve"> </v>
      </c>
      <c r="S577" s="11"/>
      <c r="T577" s="178" t="s">
        <v>441</v>
      </c>
      <c r="V577" s="4"/>
      <c r="W577" s="173">
        <v>2</v>
      </c>
      <c r="X577" s="172"/>
      <c r="Y577" s="173"/>
      <c r="Z577" s="173"/>
      <c r="AA577" s="173">
        <v>1</v>
      </c>
      <c r="AB577" s="173"/>
      <c r="AC577" s="173"/>
      <c r="AD577" s="173"/>
      <c r="AE577" s="173"/>
      <c r="AF577" s="173">
        <v>2</v>
      </c>
      <c r="AG577" s="173"/>
      <c r="AH577" s="173">
        <v>1</v>
      </c>
      <c r="AI577" s="173"/>
      <c r="AJ577" s="173"/>
      <c r="AK577" s="173"/>
      <c r="AL577" s="172"/>
      <c r="AM577" s="172"/>
      <c r="AN577" s="172"/>
      <c r="AO577" s="173">
        <v>1</v>
      </c>
      <c r="AQ577" s="36"/>
    </row>
    <row r="578" spans="1:43" s="1" customFormat="1" ht="12.75" customHeight="1" x14ac:dyDescent="0.25">
      <c r="A578" s="54" t="s">
        <v>276</v>
      </c>
      <c r="C578" s="1">
        <v>24</v>
      </c>
      <c r="D578" s="166"/>
      <c r="E578" s="171">
        <v>9.6999999999999993</v>
      </c>
      <c r="F578" s="171">
        <v>9.75</v>
      </c>
      <c r="H578" s="132"/>
      <c r="I578" s="132"/>
      <c r="J578" s="132"/>
      <c r="K578" s="132"/>
      <c r="L578" s="132"/>
      <c r="M578" s="132"/>
      <c r="N578" s="11">
        <f t="shared" ref="N578:N608" si="97">IF(F578&gt;0,(F578-E578)*(AD578+AE578+AF578)," ")</f>
        <v>0</v>
      </c>
      <c r="O578" s="11" t="str">
        <f t="shared" ref="O578:O608" si="98">IF(($F578-$E578)*(S578+AC578)&gt;0,($F578-$E578)*(S578+AC578)," ")</f>
        <v xml:space="preserve"> </v>
      </c>
      <c r="P578" s="11" t="str">
        <f t="shared" ref="P578:P608" si="99">IF(($F578-$E578)*(AA578+AH578)&gt;0,($F578-$E578)*(AA578+AH578)," ")</f>
        <v xml:space="preserve"> </v>
      </c>
      <c r="Q578" s="11"/>
      <c r="R578" s="11" t="str">
        <f t="shared" ref="R578:R608" si="100">IF(($F578-$E578)*(AB578+AI578)&gt;0,($F578-$E578)*(AB578+AI578)," ")</f>
        <v xml:space="preserve"> </v>
      </c>
      <c r="S578" s="11"/>
      <c r="T578" s="178" t="s">
        <v>441</v>
      </c>
      <c r="V578" s="4"/>
      <c r="W578" s="173">
        <v>2</v>
      </c>
      <c r="X578" s="172"/>
      <c r="Y578" s="173"/>
      <c r="Z578" s="173"/>
      <c r="AA578" s="173"/>
      <c r="AB578" s="173"/>
      <c r="AC578" s="173"/>
      <c r="AD578" s="173"/>
      <c r="AE578" s="173"/>
      <c r="AF578" s="173"/>
      <c r="AG578" s="173"/>
      <c r="AH578" s="173"/>
      <c r="AI578" s="173"/>
      <c r="AJ578" s="173"/>
      <c r="AK578" s="173"/>
      <c r="AL578" s="172"/>
      <c r="AM578" s="172"/>
      <c r="AN578" s="172"/>
      <c r="AO578" s="172"/>
      <c r="AQ578" s="36"/>
    </row>
    <row r="579" spans="1:43" s="1" customFormat="1" ht="12.75" customHeight="1" x14ac:dyDescent="0.25">
      <c r="A579" s="54" t="s">
        <v>276</v>
      </c>
      <c r="C579" s="1">
        <v>24</v>
      </c>
      <c r="D579" s="166" t="s">
        <v>53</v>
      </c>
      <c r="E579" s="171">
        <v>9.75</v>
      </c>
      <c r="F579" s="171">
        <v>9.82</v>
      </c>
      <c r="H579" s="132"/>
      <c r="I579" s="132"/>
      <c r="J579" s="132"/>
      <c r="K579" s="132"/>
      <c r="L579" s="132"/>
      <c r="M579" s="132"/>
      <c r="N579" s="11">
        <f t="shared" si="97"/>
        <v>7.0000000000000284E-2</v>
      </c>
      <c r="O579" s="11" t="str">
        <f t="shared" si="98"/>
        <v xml:space="preserve"> </v>
      </c>
      <c r="P579" s="11">
        <f t="shared" si="99"/>
        <v>0.14000000000000057</v>
      </c>
      <c r="Q579" s="11"/>
      <c r="R579" s="11" t="str">
        <f t="shared" si="100"/>
        <v xml:space="preserve"> </v>
      </c>
      <c r="S579" s="11"/>
      <c r="T579" s="178" t="s">
        <v>441</v>
      </c>
      <c r="V579" s="4"/>
      <c r="W579" s="173">
        <v>2</v>
      </c>
      <c r="X579" s="172"/>
      <c r="Y579" s="173"/>
      <c r="Z579" s="173"/>
      <c r="AA579" s="173">
        <v>1</v>
      </c>
      <c r="AB579" s="173"/>
      <c r="AC579" s="173"/>
      <c r="AD579" s="173"/>
      <c r="AE579" s="173">
        <v>1</v>
      </c>
      <c r="AF579" s="173"/>
      <c r="AG579" s="173"/>
      <c r="AH579" s="173">
        <v>1</v>
      </c>
      <c r="AI579" s="173"/>
      <c r="AJ579" s="173"/>
      <c r="AK579" s="173"/>
      <c r="AL579" s="172"/>
      <c r="AM579" s="172"/>
      <c r="AN579" s="172"/>
      <c r="AO579" s="172"/>
      <c r="AQ579" s="36"/>
    </row>
    <row r="580" spans="1:43" s="1" customFormat="1" ht="12.75" customHeight="1" x14ac:dyDescent="0.25">
      <c r="A580" s="54" t="s">
        <v>276</v>
      </c>
      <c r="C580" s="1">
        <v>24</v>
      </c>
      <c r="D580" s="166"/>
      <c r="E580" s="171">
        <v>9.82</v>
      </c>
      <c r="F580" s="171">
        <v>10.11</v>
      </c>
      <c r="H580" s="132"/>
      <c r="I580" s="132"/>
      <c r="J580" s="132"/>
      <c r="K580" s="132"/>
      <c r="L580" s="132"/>
      <c r="M580" s="132"/>
      <c r="N580" s="11">
        <f t="shared" si="97"/>
        <v>0.28999999999999915</v>
      </c>
      <c r="O580" s="11" t="str">
        <f t="shared" si="98"/>
        <v xml:space="preserve"> </v>
      </c>
      <c r="P580" s="11">
        <f t="shared" si="99"/>
        <v>0.57999999999999829</v>
      </c>
      <c r="Q580" s="11"/>
      <c r="R580" s="11" t="str">
        <f t="shared" si="100"/>
        <v xml:space="preserve"> </v>
      </c>
      <c r="S580" s="11"/>
      <c r="T580" s="178" t="s">
        <v>441</v>
      </c>
      <c r="V580" s="4"/>
      <c r="W580" s="173">
        <v>2</v>
      </c>
      <c r="X580" s="172"/>
      <c r="Y580" s="173"/>
      <c r="Z580" s="173"/>
      <c r="AA580" s="173">
        <v>1</v>
      </c>
      <c r="AB580" s="173"/>
      <c r="AC580" s="173"/>
      <c r="AD580" s="173"/>
      <c r="AE580" s="173"/>
      <c r="AF580" s="173">
        <v>1</v>
      </c>
      <c r="AG580" s="173"/>
      <c r="AH580" s="173">
        <v>1</v>
      </c>
      <c r="AI580" s="173"/>
      <c r="AJ580" s="173"/>
      <c r="AK580" s="173"/>
      <c r="AL580" s="172"/>
      <c r="AM580" s="172"/>
      <c r="AN580" s="172"/>
      <c r="AO580" s="172"/>
      <c r="AQ580" s="36"/>
    </row>
    <row r="581" spans="1:43" s="1" customFormat="1" ht="12.75" customHeight="1" x14ac:dyDescent="0.25">
      <c r="A581" s="54" t="s">
        <v>276</v>
      </c>
      <c r="C581" s="1">
        <v>24</v>
      </c>
      <c r="D581" s="166"/>
      <c r="E581" s="171">
        <v>10.11</v>
      </c>
      <c r="F581" s="171">
        <v>10.18</v>
      </c>
      <c r="H581" s="132"/>
      <c r="I581" s="132"/>
      <c r="J581" s="132"/>
      <c r="K581" s="132"/>
      <c r="L581" s="132"/>
      <c r="M581" s="132"/>
      <c r="N581" s="11">
        <f t="shared" si="97"/>
        <v>7.0000000000000284E-2</v>
      </c>
      <c r="O581" s="11" t="str">
        <f t="shared" si="98"/>
        <v xml:space="preserve"> </v>
      </c>
      <c r="P581" s="11">
        <f t="shared" si="99"/>
        <v>0.14000000000000057</v>
      </c>
      <c r="Q581" s="11"/>
      <c r="R581" s="11" t="str">
        <f t="shared" si="100"/>
        <v xml:space="preserve"> </v>
      </c>
      <c r="S581" s="11"/>
      <c r="T581" s="178" t="s">
        <v>441</v>
      </c>
      <c r="V581" s="4"/>
      <c r="W581" s="173">
        <v>2</v>
      </c>
      <c r="X581" s="172"/>
      <c r="Y581" s="173"/>
      <c r="Z581" s="173"/>
      <c r="AA581" s="173">
        <v>1</v>
      </c>
      <c r="AB581" s="173"/>
      <c r="AC581" s="173"/>
      <c r="AD581" s="173"/>
      <c r="AE581" s="173">
        <v>1</v>
      </c>
      <c r="AF581" s="173"/>
      <c r="AG581" s="173"/>
      <c r="AH581" s="173">
        <v>1</v>
      </c>
      <c r="AI581" s="173"/>
      <c r="AJ581" s="173"/>
      <c r="AK581" s="173"/>
      <c r="AL581" s="172"/>
      <c r="AM581" s="172"/>
      <c r="AN581" s="172"/>
      <c r="AO581" s="172"/>
      <c r="AQ581" s="36"/>
    </row>
    <row r="582" spans="1:43" s="1" customFormat="1" ht="12.75" customHeight="1" x14ac:dyDescent="0.25">
      <c r="A582" s="54" t="s">
        <v>276</v>
      </c>
      <c r="C582" s="1">
        <v>24</v>
      </c>
      <c r="D582" s="166"/>
      <c r="E582" s="171">
        <v>10.18</v>
      </c>
      <c r="F582" s="171">
        <v>10.68</v>
      </c>
      <c r="H582" s="132"/>
      <c r="I582" s="132"/>
      <c r="J582" s="132"/>
      <c r="K582" s="132"/>
      <c r="L582" s="132"/>
      <c r="M582" s="132"/>
      <c r="N582" s="11">
        <f t="shared" si="97"/>
        <v>0.5</v>
      </c>
      <c r="O582" s="11" t="str">
        <f t="shared" si="98"/>
        <v xml:space="preserve"> </v>
      </c>
      <c r="P582" s="11">
        <f t="shared" si="99"/>
        <v>1</v>
      </c>
      <c r="Q582" s="11"/>
      <c r="R582" s="11" t="str">
        <f t="shared" si="100"/>
        <v xml:space="preserve"> </v>
      </c>
      <c r="S582" s="11"/>
      <c r="T582" s="178" t="s">
        <v>441</v>
      </c>
      <c r="V582" s="4"/>
      <c r="W582" s="173">
        <v>2</v>
      </c>
      <c r="X582" s="172"/>
      <c r="Y582" s="173"/>
      <c r="Z582" s="173"/>
      <c r="AA582" s="173">
        <v>1</v>
      </c>
      <c r="AB582" s="173"/>
      <c r="AC582" s="173"/>
      <c r="AD582" s="173">
        <v>1</v>
      </c>
      <c r="AE582" s="173"/>
      <c r="AF582" s="173"/>
      <c r="AG582" s="173"/>
      <c r="AH582" s="173">
        <v>1</v>
      </c>
      <c r="AI582" s="173"/>
      <c r="AJ582" s="173"/>
      <c r="AK582" s="173"/>
      <c r="AL582" s="172"/>
      <c r="AM582" s="172"/>
      <c r="AN582" s="172"/>
      <c r="AO582" s="172"/>
      <c r="AQ582" s="36"/>
    </row>
    <row r="583" spans="1:43" s="1" customFormat="1" ht="12.75" customHeight="1" x14ac:dyDescent="0.25">
      <c r="A583" s="54" t="s">
        <v>276</v>
      </c>
      <c r="C583" s="1">
        <v>24</v>
      </c>
      <c r="D583" s="166"/>
      <c r="E583" s="171">
        <v>10.68</v>
      </c>
      <c r="F583" s="171">
        <v>10.73</v>
      </c>
      <c r="H583" s="132"/>
      <c r="I583" s="132"/>
      <c r="J583" s="132"/>
      <c r="K583" s="132"/>
      <c r="L583" s="132"/>
      <c r="M583" s="132"/>
      <c r="N583" s="11">
        <f t="shared" si="97"/>
        <v>5.0000000000000711E-2</v>
      </c>
      <c r="O583" s="11" t="str">
        <f t="shared" si="98"/>
        <v xml:space="preserve"> </v>
      </c>
      <c r="P583" s="11">
        <f t="shared" si="99"/>
        <v>0.10000000000000142</v>
      </c>
      <c r="Q583" s="11"/>
      <c r="R583" s="11" t="str">
        <f t="shared" si="100"/>
        <v xml:space="preserve"> </v>
      </c>
      <c r="S583" s="11"/>
      <c r="T583" s="178" t="s">
        <v>441</v>
      </c>
      <c r="V583" s="4"/>
      <c r="W583" s="173">
        <v>2</v>
      </c>
      <c r="X583" s="172"/>
      <c r="Y583" s="173"/>
      <c r="Z583" s="173"/>
      <c r="AA583" s="173">
        <v>1</v>
      </c>
      <c r="AB583" s="173"/>
      <c r="AC583" s="173"/>
      <c r="AD583" s="173"/>
      <c r="AE583" s="173">
        <v>1</v>
      </c>
      <c r="AF583" s="173"/>
      <c r="AG583" s="173"/>
      <c r="AH583" s="173">
        <v>1</v>
      </c>
      <c r="AI583" s="173"/>
      <c r="AJ583" s="173"/>
      <c r="AK583" s="173"/>
      <c r="AL583" s="172"/>
      <c r="AM583" s="172"/>
      <c r="AN583" s="172"/>
      <c r="AO583" s="172"/>
      <c r="AQ583" s="36"/>
    </row>
    <row r="584" spans="1:43" s="1" customFormat="1" ht="12.75" customHeight="1" x14ac:dyDescent="0.25">
      <c r="A584" s="54" t="s">
        <v>276</v>
      </c>
      <c r="C584" s="1">
        <v>24</v>
      </c>
      <c r="D584" s="166"/>
      <c r="E584" s="171">
        <v>10.73</v>
      </c>
      <c r="F584" s="171">
        <v>10.76</v>
      </c>
      <c r="H584" s="132"/>
      <c r="I584" s="132"/>
      <c r="J584" s="132"/>
      <c r="K584" s="132"/>
      <c r="L584" s="132"/>
      <c r="M584" s="132"/>
      <c r="N584" s="11">
        <f t="shared" si="97"/>
        <v>0</v>
      </c>
      <c r="O584" s="11" t="str">
        <f t="shared" si="98"/>
        <v xml:space="preserve"> </v>
      </c>
      <c r="P584" s="11" t="str">
        <f t="shared" si="99"/>
        <v xml:space="preserve"> </v>
      </c>
      <c r="Q584" s="11"/>
      <c r="R584" s="11" t="str">
        <f t="shared" si="100"/>
        <v xml:space="preserve"> </v>
      </c>
      <c r="S584" s="11"/>
      <c r="T584" s="178" t="s">
        <v>441</v>
      </c>
      <c r="V584" s="4"/>
      <c r="W584" s="173">
        <v>2</v>
      </c>
      <c r="X584" s="172"/>
      <c r="Y584" s="173"/>
      <c r="Z584" s="173"/>
      <c r="AA584" s="173"/>
      <c r="AB584" s="173"/>
      <c r="AC584" s="173"/>
      <c r="AD584" s="173"/>
      <c r="AE584" s="173"/>
      <c r="AF584" s="173"/>
      <c r="AG584" s="173"/>
      <c r="AH584" s="173"/>
      <c r="AI584" s="173"/>
      <c r="AJ584" s="173"/>
      <c r="AK584" s="173"/>
      <c r="AL584" s="172"/>
      <c r="AM584" s="172"/>
      <c r="AN584" s="172"/>
      <c r="AO584" s="172"/>
      <c r="AQ584" s="36"/>
    </row>
    <row r="585" spans="1:43" s="1" customFormat="1" ht="12.75" customHeight="1" x14ac:dyDescent="0.25">
      <c r="A585" s="54" t="s">
        <v>276</v>
      </c>
      <c r="C585" s="1">
        <v>24</v>
      </c>
      <c r="D585" s="166"/>
      <c r="E585" s="171">
        <v>10.76</v>
      </c>
      <c r="F585" s="171">
        <v>10.81</v>
      </c>
      <c r="H585" s="132"/>
      <c r="I585" s="132"/>
      <c r="J585" s="132"/>
      <c r="K585" s="132"/>
      <c r="L585" s="132"/>
      <c r="M585" s="132"/>
      <c r="N585" s="11">
        <f t="shared" si="97"/>
        <v>0.10000000000000142</v>
      </c>
      <c r="O585" s="11" t="str">
        <f t="shared" si="98"/>
        <v xml:space="preserve"> </v>
      </c>
      <c r="P585" s="11" t="str">
        <f t="shared" si="99"/>
        <v xml:space="preserve"> </v>
      </c>
      <c r="Q585" s="11"/>
      <c r="R585" s="11" t="str">
        <f t="shared" si="100"/>
        <v xml:space="preserve"> </v>
      </c>
      <c r="S585" s="11"/>
      <c r="T585" s="178" t="s">
        <v>441</v>
      </c>
      <c r="V585" s="173" t="s">
        <v>20</v>
      </c>
      <c r="W585" s="173">
        <v>2</v>
      </c>
      <c r="X585" s="172"/>
      <c r="Y585" s="173"/>
      <c r="Z585" s="173"/>
      <c r="AA585" s="173"/>
      <c r="AB585" s="173"/>
      <c r="AC585" s="173"/>
      <c r="AD585" s="173"/>
      <c r="AE585" s="173"/>
      <c r="AF585" s="173">
        <v>2</v>
      </c>
      <c r="AG585" s="173"/>
      <c r="AH585" s="173"/>
      <c r="AI585" s="173"/>
      <c r="AJ585" s="173"/>
      <c r="AK585" s="173"/>
      <c r="AL585" s="172"/>
      <c r="AM585" s="172"/>
      <c r="AN585" s="172"/>
      <c r="AO585" s="173">
        <v>1</v>
      </c>
      <c r="AQ585" s="36"/>
    </row>
    <row r="586" spans="1:43" s="1" customFormat="1" ht="12.75" customHeight="1" x14ac:dyDescent="0.25">
      <c r="A586" s="54" t="s">
        <v>276</v>
      </c>
      <c r="C586" s="1">
        <v>24</v>
      </c>
      <c r="D586" s="166"/>
      <c r="E586" s="171">
        <v>10.81</v>
      </c>
      <c r="F586" s="171">
        <v>10.83</v>
      </c>
      <c r="H586" s="132"/>
      <c r="I586" s="132"/>
      <c r="J586" s="132"/>
      <c r="K586" s="132"/>
      <c r="L586" s="132"/>
      <c r="M586" s="132"/>
      <c r="N586" s="11">
        <f t="shared" si="97"/>
        <v>1.9999999999999574E-2</v>
      </c>
      <c r="O586" s="11" t="str">
        <f t="shared" si="98"/>
        <v xml:space="preserve"> </v>
      </c>
      <c r="P586" s="11" t="str">
        <f t="shared" si="99"/>
        <v xml:space="preserve"> </v>
      </c>
      <c r="Q586" s="11"/>
      <c r="R586" s="11" t="str">
        <f t="shared" si="100"/>
        <v xml:space="preserve"> </v>
      </c>
      <c r="S586" s="11"/>
      <c r="T586" s="178">
        <v>105.59999999999775</v>
      </c>
      <c r="V586" s="173" t="s">
        <v>20</v>
      </c>
      <c r="W586" s="173" t="s">
        <v>16</v>
      </c>
      <c r="X586" s="172"/>
      <c r="Y586" s="173"/>
      <c r="Z586" s="173"/>
      <c r="AA586" s="173"/>
      <c r="AB586" s="173"/>
      <c r="AC586" s="173"/>
      <c r="AD586" s="173"/>
      <c r="AE586" s="173"/>
      <c r="AF586" s="173">
        <v>1</v>
      </c>
      <c r="AG586" s="173"/>
      <c r="AH586" s="173"/>
      <c r="AI586" s="173"/>
      <c r="AJ586" s="173"/>
      <c r="AK586" s="173"/>
      <c r="AL586" s="172"/>
      <c r="AM586" s="173">
        <v>1</v>
      </c>
      <c r="AN586" s="172"/>
      <c r="AO586" s="172"/>
      <c r="AQ586" s="36"/>
    </row>
    <row r="587" spans="1:43" s="1" customFormat="1" ht="12.75" customHeight="1" x14ac:dyDescent="0.25">
      <c r="A587" s="54" t="s">
        <v>276</v>
      </c>
      <c r="C587" s="1">
        <v>24</v>
      </c>
      <c r="D587" s="166"/>
      <c r="E587" s="171">
        <v>10.83</v>
      </c>
      <c r="F587" s="171">
        <v>10.86</v>
      </c>
      <c r="H587" s="132"/>
      <c r="I587" s="132"/>
      <c r="J587" s="132"/>
      <c r="K587" s="132"/>
      <c r="L587" s="132"/>
      <c r="M587" s="132"/>
      <c r="N587" s="11">
        <f t="shared" si="97"/>
        <v>0</v>
      </c>
      <c r="O587" s="11" t="str">
        <f t="shared" si="98"/>
        <v xml:space="preserve"> </v>
      </c>
      <c r="P587" s="11" t="str">
        <f t="shared" si="99"/>
        <v xml:space="preserve"> </v>
      </c>
      <c r="Q587" s="11"/>
      <c r="R587" s="11" t="str">
        <f t="shared" si="100"/>
        <v xml:space="preserve"> </v>
      </c>
      <c r="S587" s="11"/>
      <c r="T587" s="178" t="s">
        <v>441</v>
      </c>
      <c r="V587" s="173" t="s">
        <v>20</v>
      </c>
      <c r="W587" s="172"/>
      <c r="X587" s="172"/>
      <c r="Y587" s="173"/>
      <c r="Z587" s="173"/>
      <c r="AA587" s="173"/>
      <c r="AB587" s="173"/>
      <c r="AC587" s="173"/>
      <c r="AD587" s="173"/>
      <c r="AE587" s="173"/>
      <c r="AF587" s="173"/>
      <c r="AG587" s="173"/>
      <c r="AH587" s="173"/>
      <c r="AI587" s="173"/>
      <c r="AJ587" s="173"/>
      <c r="AK587" s="173"/>
      <c r="AL587" s="172"/>
      <c r="AM587" s="172"/>
      <c r="AN587" s="172"/>
      <c r="AO587" s="172"/>
      <c r="AQ587" s="36"/>
    </row>
    <row r="588" spans="1:43" s="1" customFormat="1" ht="12.75" customHeight="1" x14ac:dyDescent="0.25">
      <c r="A588" s="54" t="s">
        <v>276</v>
      </c>
      <c r="C588" s="1">
        <v>24</v>
      </c>
      <c r="D588" s="166"/>
      <c r="E588" s="171">
        <v>10.86</v>
      </c>
      <c r="F588" s="171">
        <v>10.89</v>
      </c>
      <c r="H588" s="132"/>
      <c r="I588" s="132"/>
      <c r="J588" s="132"/>
      <c r="K588" s="132"/>
      <c r="L588" s="132"/>
      <c r="M588" s="132"/>
      <c r="N588" s="11">
        <f t="shared" si="97"/>
        <v>3.0000000000001137E-2</v>
      </c>
      <c r="O588" s="11" t="str">
        <f t="shared" si="98"/>
        <v xml:space="preserve"> </v>
      </c>
      <c r="P588" s="11" t="str">
        <f t="shared" si="99"/>
        <v xml:space="preserve"> </v>
      </c>
      <c r="Q588" s="11"/>
      <c r="R588" s="11" t="str">
        <f t="shared" si="100"/>
        <v xml:space="preserve"> </v>
      </c>
      <c r="S588" s="11"/>
      <c r="T588" s="178">
        <v>158.400000000006</v>
      </c>
      <c r="V588" s="173" t="s">
        <v>20</v>
      </c>
      <c r="W588" s="173" t="s">
        <v>16</v>
      </c>
      <c r="X588" s="172"/>
      <c r="Y588" s="173"/>
      <c r="Z588" s="173"/>
      <c r="AA588" s="173"/>
      <c r="AB588" s="173"/>
      <c r="AC588" s="173"/>
      <c r="AD588" s="173"/>
      <c r="AE588" s="173"/>
      <c r="AF588" s="173">
        <v>1</v>
      </c>
      <c r="AG588" s="173"/>
      <c r="AH588" s="173"/>
      <c r="AI588" s="173"/>
      <c r="AJ588" s="173"/>
      <c r="AK588" s="173"/>
      <c r="AL588" s="172"/>
      <c r="AM588" s="173">
        <v>1</v>
      </c>
      <c r="AN588" s="172"/>
      <c r="AO588" s="172"/>
      <c r="AQ588" s="36"/>
    </row>
    <row r="589" spans="1:43" s="1" customFormat="1" ht="12.75" customHeight="1" x14ac:dyDescent="0.25">
      <c r="A589" s="54" t="s">
        <v>276</v>
      </c>
      <c r="C589" s="1">
        <v>24</v>
      </c>
      <c r="D589" s="166"/>
      <c r="E589" s="171">
        <v>10.89</v>
      </c>
      <c r="F589" s="171">
        <v>10.93</v>
      </c>
      <c r="H589" s="132"/>
      <c r="I589" s="132"/>
      <c r="J589" s="132"/>
      <c r="K589" s="132"/>
      <c r="L589" s="132"/>
      <c r="M589" s="132"/>
      <c r="N589" s="11">
        <f t="shared" si="97"/>
        <v>7.9999999999998295E-2</v>
      </c>
      <c r="O589" s="11" t="str">
        <f t="shared" si="98"/>
        <v xml:space="preserve"> </v>
      </c>
      <c r="P589" s="11" t="str">
        <f t="shared" si="99"/>
        <v xml:space="preserve"> </v>
      </c>
      <c r="Q589" s="11"/>
      <c r="R589" s="11" t="str">
        <f t="shared" si="100"/>
        <v xml:space="preserve"> </v>
      </c>
      <c r="S589" s="11"/>
      <c r="T589" s="178" t="s">
        <v>441</v>
      </c>
      <c r="V589" s="173" t="s">
        <v>20</v>
      </c>
      <c r="W589" s="172"/>
      <c r="X589" s="172"/>
      <c r="Y589" s="173"/>
      <c r="Z589" s="173"/>
      <c r="AA589" s="173"/>
      <c r="AB589" s="173"/>
      <c r="AC589" s="173"/>
      <c r="AD589" s="173"/>
      <c r="AE589" s="173"/>
      <c r="AF589" s="173">
        <v>2</v>
      </c>
      <c r="AG589" s="173"/>
      <c r="AH589" s="173"/>
      <c r="AI589" s="173"/>
      <c r="AJ589" s="173"/>
      <c r="AK589" s="173"/>
      <c r="AL589" s="172"/>
      <c r="AM589" s="172"/>
      <c r="AN589" s="172"/>
      <c r="AO589" s="172"/>
      <c r="AQ589" s="36"/>
    </row>
    <row r="590" spans="1:43" s="1" customFormat="1" ht="12.75" customHeight="1" x14ac:dyDescent="0.25">
      <c r="A590" s="54" t="s">
        <v>276</v>
      </c>
      <c r="C590" s="1">
        <v>24</v>
      </c>
      <c r="D590" s="166"/>
      <c r="E590" s="171">
        <v>10.93</v>
      </c>
      <c r="F590" s="171">
        <v>10.96</v>
      </c>
      <c r="H590" s="132"/>
      <c r="I590" s="132"/>
      <c r="J590" s="132"/>
      <c r="K590" s="132"/>
      <c r="L590" s="132"/>
      <c r="M590" s="132"/>
      <c r="N590" s="11">
        <f t="shared" si="97"/>
        <v>0</v>
      </c>
      <c r="O590" s="11" t="str">
        <f t="shared" si="98"/>
        <v xml:space="preserve"> </v>
      </c>
      <c r="P590" s="11" t="str">
        <f t="shared" si="99"/>
        <v xml:space="preserve"> </v>
      </c>
      <c r="Q590" s="11"/>
      <c r="R590" s="11" t="str">
        <f t="shared" si="100"/>
        <v xml:space="preserve"> </v>
      </c>
      <c r="S590" s="11"/>
      <c r="T590" s="178" t="s">
        <v>441</v>
      </c>
      <c r="V590" s="173" t="s">
        <v>20</v>
      </c>
      <c r="W590" s="173">
        <v>2</v>
      </c>
      <c r="X590" s="172"/>
      <c r="Y590" s="173"/>
      <c r="Z590" s="173"/>
      <c r="AA590" s="173"/>
      <c r="AB590" s="173"/>
      <c r="AC590" s="173"/>
      <c r="AD590" s="173"/>
      <c r="AE590" s="173"/>
      <c r="AF590" s="173"/>
      <c r="AG590" s="173"/>
      <c r="AH590" s="173"/>
      <c r="AI590" s="173"/>
      <c r="AJ590" s="173"/>
      <c r="AK590" s="173"/>
      <c r="AL590" s="172"/>
      <c r="AM590" s="172"/>
      <c r="AN590" s="172"/>
      <c r="AO590" s="173">
        <v>1</v>
      </c>
      <c r="AQ590" s="36"/>
    </row>
    <row r="591" spans="1:43" s="1" customFormat="1" ht="12.75" customHeight="1" x14ac:dyDescent="0.25">
      <c r="A591" s="54" t="s">
        <v>276</v>
      </c>
      <c r="C591" s="1">
        <v>24</v>
      </c>
      <c r="D591" s="166"/>
      <c r="E591" s="171">
        <v>10.96</v>
      </c>
      <c r="F591" s="171">
        <v>11.03</v>
      </c>
      <c r="H591" s="132"/>
      <c r="I591" s="132"/>
      <c r="J591" s="132"/>
      <c r="K591" s="132"/>
      <c r="L591" s="132"/>
      <c r="M591" s="132"/>
      <c r="N591" s="11">
        <f t="shared" si="97"/>
        <v>6.9999999999998508E-2</v>
      </c>
      <c r="O591" s="11" t="str">
        <f t="shared" si="98"/>
        <v xml:space="preserve"> </v>
      </c>
      <c r="P591" s="11" t="str">
        <f t="shared" si="99"/>
        <v xml:space="preserve"> </v>
      </c>
      <c r="Q591" s="11"/>
      <c r="R591" s="11" t="str">
        <f t="shared" si="100"/>
        <v xml:space="preserve"> </v>
      </c>
      <c r="S591" s="11"/>
      <c r="T591" s="178">
        <v>369.59999999999212</v>
      </c>
      <c r="V591" s="173" t="s">
        <v>20</v>
      </c>
      <c r="W591" s="173">
        <v>2</v>
      </c>
      <c r="X591" s="172"/>
      <c r="Y591" s="173"/>
      <c r="Z591" s="173"/>
      <c r="AA591" s="173"/>
      <c r="AB591" s="173"/>
      <c r="AC591" s="173"/>
      <c r="AD591" s="173"/>
      <c r="AE591" s="173"/>
      <c r="AF591" s="173">
        <v>1</v>
      </c>
      <c r="AG591" s="173"/>
      <c r="AH591" s="173"/>
      <c r="AI591" s="173"/>
      <c r="AJ591" s="173"/>
      <c r="AK591" s="173"/>
      <c r="AL591" s="172"/>
      <c r="AM591" s="173">
        <v>1</v>
      </c>
      <c r="AN591" s="172"/>
      <c r="AO591" s="172"/>
      <c r="AQ591" s="36"/>
    </row>
    <row r="592" spans="1:43" s="1" customFormat="1" ht="12.75" customHeight="1" x14ac:dyDescent="0.25">
      <c r="A592" s="54" t="s">
        <v>276</v>
      </c>
      <c r="C592" s="1">
        <v>24</v>
      </c>
      <c r="D592" s="166"/>
      <c r="E592" s="171">
        <v>11.03</v>
      </c>
      <c r="F592" s="171">
        <v>11.11</v>
      </c>
      <c r="H592" s="132"/>
      <c r="I592" s="132"/>
      <c r="J592" s="132"/>
      <c r="K592" s="132"/>
      <c r="L592" s="132"/>
      <c r="M592" s="132"/>
      <c r="N592" s="11">
        <f t="shared" si="97"/>
        <v>0.16000000000000014</v>
      </c>
      <c r="O592" s="11" t="str">
        <f t="shared" si="98"/>
        <v xml:space="preserve"> </v>
      </c>
      <c r="P592" s="11" t="str">
        <f t="shared" si="99"/>
        <v xml:space="preserve"> </v>
      </c>
      <c r="Q592" s="11"/>
      <c r="R592" s="11" t="str">
        <f t="shared" si="100"/>
        <v xml:space="preserve"> </v>
      </c>
      <c r="S592" s="11"/>
      <c r="T592" s="178" t="s">
        <v>441</v>
      </c>
      <c r="V592" s="173" t="s">
        <v>20</v>
      </c>
      <c r="W592" s="173">
        <v>2</v>
      </c>
      <c r="X592" s="172"/>
      <c r="Y592" s="173"/>
      <c r="Z592" s="173"/>
      <c r="AA592" s="173"/>
      <c r="AB592" s="173"/>
      <c r="AC592" s="173"/>
      <c r="AD592" s="173"/>
      <c r="AE592" s="173"/>
      <c r="AF592" s="173">
        <v>2</v>
      </c>
      <c r="AG592" s="173"/>
      <c r="AH592" s="173"/>
      <c r="AI592" s="173"/>
      <c r="AJ592" s="173"/>
      <c r="AK592" s="173"/>
      <c r="AL592" s="172"/>
      <c r="AM592" s="172"/>
      <c r="AN592" s="172"/>
      <c r="AO592" s="173">
        <v>1</v>
      </c>
      <c r="AQ592" s="36"/>
    </row>
    <row r="593" spans="1:45" s="1" customFormat="1" ht="12.75" customHeight="1" x14ac:dyDescent="0.25">
      <c r="A593" s="54" t="s">
        <v>276</v>
      </c>
      <c r="C593" s="1">
        <v>24</v>
      </c>
      <c r="D593" s="166"/>
      <c r="E593" s="171">
        <v>11.11</v>
      </c>
      <c r="F593" s="171">
        <v>11.94</v>
      </c>
      <c r="H593" s="132"/>
      <c r="I593" s="132"/>
      <c r="J593" s="132"/>
      <c r="K593" s="132"/>
      <c r="L593" s="132"/>
      <c r="M593" s="132"/>
      <c r="N593" s="11">
        <f t="shared" si="97"/>
        <v>0.83000000000000007</v>
      </c>
      <c r="O593" s="11" t="str">
        <f t="shared" si="98"/>
        <v xml:space="preserve"> </v>
      </c>
      <c r="P593" s="11" t="str">
        <f t="shared" si="99"/>
        <v xml:space="preserve"> </v>
      </c>
      <c r="Q593" s="11"/>
      <c r="R593" s="11" t="str">
        <f t="shared" si="100"/>
        <v xml:space="preserve"> </v>
      </c>
      <c r="S593" s="11"/>
      <c r="T593" s="178" t="s">
        <v>441</v>
      </c>
      <c r="V593" s="173" t="s">
        <v>20</v>
      </c>
      <c r="W593" s="173">
        <v>2</v>
      </c>
      <c r="X593" s="172"/>
      <c r="Y593" s="173"/>
      <c r="Z593" s="173"/>
      <c r="AA593" s="173"/>
      <c r="AB593" s="173"/>
      <c r="AC593" s="173"/>
      <c r="AD593" s="173"/>
      <c r="AE593" s="173"/>
      <c r="AF593" s="173">
        <v>1</v>
      </c>
      <c r="AG593" s="173"/>
      <c r="AH593" s="173"/>
      <c r="AI593" s="173"/>
      <c r="AJ593" s="173"/>
      <c r="AK593" s="173"/>
      <c r="AL593" s="172"/>
      <c r="AM593" s="172"/>
      <c r="AN593" s="172"/>
      <c r="AO593" s="172"/>
      <c r="AQ593" s="36"/>
    </row>
    <row r="594" spans="1:45" s="1" customFormat="1" ht="12.75" customHeight="1" x14ac:dyDescent="0.25">
      <c r="A594" s="54" t="s">
        <v>276</v>
      </c>
      <c r="C594" s="1">
        <v>24</v>
      </c>
      <c r="D594" s="166"/>
      <c r="E594" s="171">
        <v>11.94</v>
      </c>
      <c r="F594" s="171">
        <v>12.11</v>
      </c>
      <c r="H594" s="132"/>
      <c r="I594" s="132"/>
      <c r="J594" s="132"/>
      <c r="K594" s="132"/>
      <c r="L594" s="132"/>
      <c r="M594" s="132"/>
      <c r="N594" s="11">
        <f t="shared" si="97"/>
        <v>0.33999999999999986</v>
      </c>
      <c r="O594" s="11" t="str">
        <f t="shared" si="98"/>
        <v xml:space="preserve"> </v>
      </c>
      <c r="P594" s="11">
        <f t="shared" si="99"/>
        <v>0.33999999999999986</v>
      </c>
      <c r="Q594" s="11"/>
      <c r="R594" s="11" t="str">
        <f t="shared" si="100"/>
        <v xml:space="preserve"> </v>
      </c>
      <c r="S594" s="11"/>
      <c r="T594" s="178" t="s">
        <v>441</v>
      </c>
      <c r="V594" s="173" t="s">
        <v>20</v>
      </c>
      <c r="W594" s="173">
        <v>2</v>
      </c>
      <c r="X594" s="172"/>
      <c r="Y594" s="173"/>
      <c r="Z594" s="173"/>
      <c r="AA594" s="173">
        <v>1</v>
      </c>
      <c r="AB594" s="173"/>
      <c r="AC594" s="173"/>
      <c r="AD594" s="173"/>
      <c r="AE594" s="173"/>
      <c r="AF594" s="173">
        <v>2</v>
      </c>
      <c r="AG594" s="173"/>
      <c r="AH594" s="173">
        <v>1</v>
      </c>
      <c r="AI594" s="173"/>
      <c r="AJ594" s="173"/>
      <c r="AK594" s="173"/>
      <c r="AL594" s="172"/>
      <c r="AM594" s="172"/>
      <c r="AN594" s="172"/>
      <c r="AO594" s="173">
        <v>1</v>
      </c>
      <c r="AP594" s="172"/>
      <c r="AQ594" s="172"/>
    </row>
    <row r="595" spans="1:45" s="1" customFormat="1" ht="12.75" customHeight="1" x14ac:dyDescent="0.25">
      <c r="A595" s="54" t="s">
        <v>276</v>
      </c>
      <c r="C595" s="1">
        <v>24</v>
      </c>
      <c r="D595" s="166"/>
      <c r="E595" s="171">
        <v>12.11</v>
      </c>
      <c r="F595" s="171">
        <v>12.22</v>
      </c>
      <c r="H595" s="132"/>
      <c r="I595" s="132"/>
      <c r="J595" s="132"/>
      <c r="K595" s="132"/>
      <c r="L595" s="132"/>
      <c r="M595" s="132"/>
      <c r="N595" s="11">
        <f t="shared" si="97"/>
        <v>0.11000000000000121</v>
      </c>
      <c r="O595" s="11" t="str">
        <f t="shared" si="98"/>
        <v xml:space="preserve"> </v>
      </c>
      <c r="P595" s="11">
        <f t="shared" si="99"/>
        <v>0.22000000000000242</v>
      </c>
      <c r="Q595" s="11"/>
      <c r="R595" s="11" t="str">
        <f t="shared" si="100"/>
        <v xml:space="preserve"> </v>
      </c>
      <c r="S595" s="11"/>
      <c r="T595" s="178" t="s">
        <v>441</v>
      </c>
      <c r="V595" s="173" t="s">
        <v>20</v>
      </c>
      <c r="W595" s="173">
        <v>2</v>
      </c>
      <c r="X595" s="172"/>
      <c r="Y595" s="173"/>
      <c r="Z595" s="173"/>
      <c r="AA595" s="173">
        <v>1</v>
      </c>
      <c r="AB595" s="173"/>
      <c r="AC595" s="173"/>
      <c r="AD595" s="173"/>
      <c r="AE595" s="173"/>
      <c r="AF595" s="173">
        <v>1</v>
      </c>
      <c r="AG595" s="173"/>
      <c r="AH595" s="173">
        <v>1</v>
      </c>
      <c r="AI595" s="173"/>
      <c r="AJ595" s="173"/>
      <c r="AK595" s="173"/>
      <c r="AL595" s="172"/>
      <c r="AM595" s="172"/>
      <c r="AN595" s="172"/>
      <c r="AO595" s="172"/>
      <c r="AP595" s="172"/>
      <c r="AQ595" s="172"/>
    </row>
    <row r="596" spans="1:45" s="1" customFormat="1" ht="12.75" customHeight="1" x14ac:dyDescent="0.25">
      <c r="A596" s="54" t="s">
        <v>276</v>
      </c>
      <c r="C596" s="1">
        <v>24</v>
      </c>
      <c r="D596" s="172"/>
      <c r="E596" s="185">
        <v>12.22</v>
      </c>
      <c r="F596" s="185">
        <v>12.38</v>
      </c>
      <c r="H596" s="132"/>
      <c r="I596" s="132"/>
      <c r="J596" s="132"/>
      <c r="K596" s="132"/>
      <c r="L596" s="132"/>
      <c r="M596" s="132"/>
      <c r="N596" s="11">
        <f t="shared" si="97"/>
        <v>0.32000000000000028</v>
      </c>
      <c r="O596" s="11" t="str">
        <f t="shared" si="98"/>
        <v xml:space="preserve"> </v>
      </c>
      <c r="P596" s="11">
        <f t="shared" si="99"/>
        <v>0.32000000000000028</v>
      </c>
      <c r="Q596" s="11"/>
      <c r="R596" s="11" t="str">
        <f t="shared" si="100"/>
        <v xml:space="preserve"> </v>
      </c>
      <c r="S596" s="11"/>
      <c r="T596" s="178" t="s">
        <v>441</v>
      </c>
      <c r="V596" s="4"/>
      <c r="W596" s="173">
        <v>4</v>
      </c>
      <c r="X596" s="172"/>
      <c r="Y596" s="246">
        <v>1</v>
      </c>
      <c r="Z596" s="173"/>
      <c r="AA596" s="246">
        <v>1</v>
      </c>
      <c r="AB596" s="173"/>
      <c r="AC596" s="173"/>
      <c r="AD596" s="173"/>
      <c r="AE596" s="246"/>
      <c r="AF596" s="173">
        <v>2</v>
      </c>
      <c r="AG596" s="173"/>
      <c r="AH596" s="246">
        <v>1</v>
      </c>
      <c r="AI596" s="173"/>
      <c r="AJ596" s="173"/>
      <c r="AK596" s="246">
        <v>1</v>
      </c>
      <c r="AL596" s="172"/>
      <c r="AM596" s="172"/>
      <c r="AN596" s="172"/>
      <c r="AO596" s="173">
        <v>1</v>
      </c>
      <c r="AP596" s="172"/>
      <c r="AQ596" s="172" t="s">
        <v>17</v>
      </c>
    </row>
    <row r="597" spans="1:45" s="1" customFormat="1" ht="12.75" customHeight="1" x14ac:dyDescent="0.25">
      <c r="A597" s="54" t="s">
        <v>276</v>
      </c>
      <c r="C597" s="1">
        <v>24</v>
      </c>
      <c r="D597" s="172"/>
      <c r="E597" s="185">
        <v>12.38</v>
      </c>
      <c r="F597" s="185">
        <v>12.42</v>
      </c>
      <c r="H597" s="132"/>
      <c r="I597" s="132"/>
      <c r="J597" s="132"/>
      <c r="K597" s="132"/>
      <c r="L597" s="132"/>
      <c r="M597" s="132"/>
      <c r="N597" s="11">
        <f t="shared" si="97"/>
        <v>3.9999999999999147E-2</v>
      </c>
      <c r="O597" s="11" t="str">
        <f t="shared" si="98"/>
        <v xml:space="preserve"> </v>
      </c>
      <c r="P597" s="11">
        <f t="shared" si="99"/>
        <v>7.9999999999998295E-2</v>
      </c>
      <c r="Q597" s="11"/>
      <c r="R597" s="11" t="str">
        <f t="shared" si="100"/>
        <v xml:space="preserve"> </v>
      </c>
      <c r="S597" s="11"/>
      <c r="T597" s="178">
        <v>211.1999999999955</v>
      </c>
      <c r="V597" s="4"/>
      <c r="W597" s="173" t="s">
        <v>34</v>
      </c>
      <c r="X597" s="172"/>
      <c r="Y597" s="246">
        <v>1</v>
      </c>
      <c r="Z597" s="173"/>
      <c r="AA597" s="246">
        <v>1</v>
      </c>
      <c r="AB597" s="173"/>
      <c r="AC597" s="173"/>
      <c r="AD597" s="173"/>
      <c r="AE597" s="246"/>
      <c r="AF597" s="173">
        <v>1</v>
      </c>
      <c r="AG597" s="173"/>
      <c r="AH597" s="246">
        <v>1</v>
      </c>
      <c r="AI597" s="173"/>
      <c r="AJ597" s="173"/>
      <c r="AK597" s="246">
        <v>1</v>
      </c>
      <c r="AL597" s="172"/>
      <c r="AM597" s="173">
        <v>1</v>
      </c>
      <c r="AN597" s="172"/>
      <c r="AO597" s="172"/>
      <c r="AP597" s="172"/>
      <c r="AQ597" s="172" t="s">
        <v>18</v>
      </c>
    </row>
    <row r="598" spans="1:45" s="1" customFormat="1" ht="12.75" customHeight="1" x14ac:dyDescent="0.25">
      <c r="A598" s="54" t="s">
        <v>276</v>
      </c>
      <c r="C598" s="1">
        <v>24</v>
      </c>
      <c r="D598" s="172"/>
      <c r="E598" s="185">
        <v>12.42</v>
      </c>
      <c r="F598" s="185">
        <v>12.45</v>
      </c>
      <c r="H598" s="132"/>
      <c r="I598" s="132"/>
      <c r="J598" s="132"/>
      <c r="K598" s="132"/>
      <c r="L598" s="132"/>
      <c r="M598" s="132"/>
      <c r="N598" s="11">
        <f t="shared" si="97"/>
        <v>0</v>
      </c>
      <c r="O598" s="11" t="str">
        <f t="shared" si="98"/>
        <v xml:space="preserve"> </v>
      </c>
      <c r="P598" s="11" t="str">
        <f t="shared" si="99"/>
        <v xml:space="preserve"> </v>
      </c>
      <c r="Q598" s="11"/>
      <c r="R598" s="11" t="str">
        <f t="shared" si="100"/>
        <v xml:space="preserve"> </v>
      </c>
      <c r="S598" s="11"/>
      <c r="T598" s="178" t="s">
        <v>441</v>
      </c>
      <c r="V598" s="4"/>
      <c r="W598" s="173">
        <v>6</v>
      </c>
      <c r="X598" s="172"/>
      <c r="Y598" s="246"/>
      <c r="Z598" s="173"/>
      <c r="AA598" s="246"/>
      <c r="AB598" s="173"/>
      <c r="AC598" s="173"/>
      <c r="AD598" s="173"/>
      <c r="AE598" s="246"/>
      <c r="AF598" s="173"/>
      <c r="AG598" s="173"/>
      <c r="AH598" s="246"/>
      <c r="AI598" s="173"/>
      <c r="AJ598" s="173"/>
      <c r="AK598" s="246"/>
      <c r="AL598" s="172"/>
      <c r="AM598" s="172"/>
      <c r="AN598" s="172"/>
      <c r="AO598" s="172"/>
      <c r="AP598" s="172"/>
      <c r="AQ598" s="172" t="s">
        <v>710</v>
      </c>
    </row>
    <row r="599" spans="1:45" s="1" customFormat="1" ht="12.75" customHeight="1" x14ac:dyDescent="0.25">
      <c r="A599" s="54" t="s">
        <v>276</v>
      </c>
      <c r="C599" s="1">
        <v>24</v>
      </c>
      <c r="D599" s="172"/>
      <c r="E599" s="185">
        <v>12.45</v>
      </c>
      <c r="F599" s="185">
        <v>12.47</v>
      </c>
      <c r="H599" s="132"/>
      <c r="I599" s="132"/>
      <c r="J599" s="132"/>
      <c r="K599" s="132"/>
      <c r="L599" s="132"/>
      <c r="M599" s="132"/>
      <c r="N599" s="11">
        <f t="shared" si="97"/>
        <v>2.000000000000135E-2</v>
      </c>
      <c r="O599" s="11" t="str">
        <f t="shared" si="98"/>
        <v xml:space="preserve"> </v>
      </c>
      <c r="P599" s="11">
        <f t="shared" si="99"/>
        <v>4.00000000000027E-2</v>
      </c>
      <c r="Q599" s="11"/>
      <c r="R599" s="11" t="str">
        <f t="shared" si="100"/>
        <v xml:space="preserve"> </v>
      </c>
      <c r="S599" s="11"/>
      <c r="T599" s="178">
        <v>105.60000000000713</v>
      </c>
      <c r="V599" s="4"/>
      <c r="W599" s="173">
        <v>6</v>
      </c>
      <c r="X599" s="172"/>
      <c r="Y599" s="246">
        <v>1</v>
      </c>
      <c r="Z599" s="173"/>
      <c r="AA599" s="246">
        <v>1</v>
      </c>
      <c r="AB599" s="173"/>
      <c r="AC599" s="173"/>
      <c r="AD599" s="173"/>
      <c r="AE599" s="246"/>
      <c r="AF599" s="173">
        <v>1</v>
      </c>
      <c r="AG599" s="173"/>
      <c r="AH599" s="246">
        <v>1</v>
      </c>
      <c r="AI599" s="173"/>
      <c r="AJ599" s="173"/>
      <c r="AK599" s="246">
        <v>1</v>
      </c>
      <c r="AL599" s="172"/>
      <c r="AM599" s="173">
        <v>1</v>
      </c>
      <c r="AN599" s="172"/>
      <c r="AO599" s="172"/>
      <c r="AP599" s="172"/>
      <c r="AQ599" s="172" t="s">
        <v>710</v>
      </c>
    </row>
    <row r="600" spans="1:45" s="1" customFormat="1" ht="12.75" customHeight="1" x14ac:dyDescent="0.25">
      <c r="A600" s="54" t="s">
        <v>276</v>
      </c>
      <c r="C600" s="1">
        <v>24</v>
      </c>
      <c r="D600" s="172"/>
      <c r="E600" s="185">
        <v>12.47</v>
      </c>
      <c r="F600" s="185">
        <v>12.51</v>
      </c>
      <c r="H600" s="132"/>
      <c r="I600" s="132"/>
      <c r="J600" s="132"/>
      <c r="K600" s="132"/>
      <c r="L600" s="132"/>
      <c r="M600" s="132"/>
      <c r="N600" s="11">
        <f t="shared" si="97"/>
        <v>7.9999999999998295E-2</v>
      </c>
      <c r="O600" s="11" t="str">
        <f t="shared" si="98"/>
        <v xml:space="preserve"> </v>
      </c>
      <c r="P600" s="11">
        <f t="shared" si="99"/>
        <v>7.9999999999998295E-2</v>
      </c>
      <c r="Q600" s="11"/>
      <c r="R600" s="11" t="str">
        <f t="shared" si="100"/>
        <v xml:space="preserve"> </v>
      </c>
      <c r="S600" s="11"/>
      <c r="T600" s="12"/>
      <c r="V600" s="4"/>
      <c r="W600" s="173">
        <v>4</v>
      </c>
      <c r="X600" s="172"/>
      <c r="Y600" s="246">
        <v>1</v>
      </c>
      <c r="Z600" s="173"/>
      <c r="AA600" s="246">
        <v>1</v>
      </c>
      <c r="AB600" s="173"/>
      <c r="AC600" s="173"/>
      <c r="AD600" s="173"/>
      <c r="AE600" s="246"/>
      <c r="AF600" s="173">
        <v>2</v>
      </c>
      <c r="AG600" s="173"/>
      <c r="AH600" s="246">
        <v>1</v>
      </c>
      <c r="AI600" s="173"/>
      <c r="AJ600" s="173"/>
      <c r="AK600" s="246">
        <v>1</v>
      </c>
      <c r="AL600" s="172"/>
      <c r="AM600" s="172"/>
      <c r="AN600" s="172"/>
      <c r="AO600" s="172"/>
      <c r="AP600" s="172"/>
      <c r="AQ600" s="172"/>
    </row>
    <row r="601" spans="1:45" s="1" customFormat="1" ht="12.75" customHeight="1" x14ac:dyDescent="0.25">
      <c r="A601" s="54" t="s">
        <v>276</v>
      </c>
      <c r="C601" s="1">
        <v>24</v>
      </c>
      <c r="D601" s="172"/>
      <c r="E601" s="185">
        <v>12.51</v>
      </c>
      <c r="F601" s="185">
        <v>12.58</v>
      </c>
      <c r="H601" s="132"/>
      <c r="I601" s="132"/>
      <c r="J601" s="132"/>
      <c r="K601" s="132"/>
      <c r="L601" s="132"/>
      <c r="M601" s="132"/>
      <c r="N601" s="11">
        <f t="shared" si="97"/>
        <v>0.14000000000000057</v>
      </c>
      <c r="O601" s="11" t="str">
        <f t="shared" si="98"/>
        <v xml:space="preserve"> </v>
      </c>
      <c r="P601" s="11">
        <f t="shared" si="99"/>
        <v>0.14000000000000057</v>
      </c>
      <c r="Q601" s="11"/>
      <c r="R601" s="11">
        <f t="shared" si="100"/>
        <v>0.14000000000000057</v>
      </c>
      <c r="S601" s="11"/>
      <c r="T601" s="12"/>
      <c r="V601" s="4"/>
      <c r="W601" s="173">
        <v>4</v>
      </c>
      <c r="X601" s="172"/>
      <c r="Y601" s="246">
        <v>1</v>
      </c>
      <c r="Z601" s="173"/>
      <c r="AA601" s="246">
        <v>1</v>
      </c>
      <c r="AB601" s="173">
        <v>1</v>
      </c>
      <c r="AC601" s="173"/>
      <c r="AD601" s="173"/>
      <c r="AE601" s="246">
        <v>2</v>
      </c>
      <c r="AF601" s="173"/>
      <c r="AG601" s="173"/>
      <c r="AH601" s="246">
        <v>1</v>
      </c>
      <c r="AI601" s="173">
        <v>1</v>
      </c>
      <c r="AJ601" s="173"/>
      <c r="AK601" s="246">
        <v>1</v>
      </c>
      <c r="AL601" s="172"/>
      <c r="AM601" s="172"/>
      <c r="AN601" s="172"/>
      <c r="AO601" s="172"/>
      <c r="AP601" s="172"/>
      <c r="AQ601" s="172" t="s">
        <v>47</v>
      </c>
    </row>
    <row r="602" spans="1:45" s="1" customFormat="1" ht="12.75" customHeight="1" x14ac:dyDescent="0.25">
      <c r="A602" s="54" t="s">
        <v>276</v>
      </c>
      <c r="C602" s="1">
        <v>24</v>
      </c>
      <c r="D602" s="172"/>
      <c r="E602" s="185">
        <v>12.59</v>
      </c>
      <c r="F602" s="185">
        <v>12.86</v>
      </c>
      <c r="H602" s="132"/>
      <c r="I602" s="132"/>
      <c r="J602" s="132"/>
      <c r="K602" s="132"/>
      <c r="L602" s="132"/>
      <c r="M602" s="132"/>
      <c r="N602" s="11">
        <f t="shared" si="97"/>
        <v>0</v>
      </c>
      <c r="O602" s="11" t="str">
        <f t="shared" si="98"/>
        <v xml:space="preserve"> </v>
      </c>
      <c r="P602" s="11">
        <f t="shared" si="99"/>
        <v>0.53999999999999915</v>
      </c>
      <c r="Q602" s="11"/>
      <c r="R602" s="11">
        <f t="shared" si="100"/>
        <v>0.53999999999999915</v>
      </c>
      <c r="S602" s="11"/>
      <c r="T602" s="12"/>
      <c r="V602" s="4"/>
      <c r="W602" s="173">
        <v>4</v>
      </c>
      <c r="X602" s="172"/>
      <c r="Y602" s="246">
        <v>1</v>
      </c>
      <c r="Z602" s="173"/>
      <c r="AA602" s="246">
        <v>1</v>
      </c>
      <c r="AB602" s="173">
        <v>1</v>
      </c>
      <c r="AC602" s="173"/>
      <c r="AD602" s="173"/>
      <c r="AE602" s="246"/>
      <c r="AF602" s="173"/>
      <c r="AG602" s="173"/>
      <c r="AH602" s="246">
        <v>1</v>
      </c>
      <c r="AI602" s="173">
        <v>1</v>
      </c>
      <c r="AJ602" s="173"/>
      <c r="AK602" s="246">
        <v>1</v>
      </c>
      <c r="AL602" s="172"/>
      <c r="AM602" s="172"/>
      <c r="AN602" s="172"/>
      <c r="AO602" s="172"/>
      <c r="AP602" s="172"/>
      <c r="AQ602" s="172" t="s">
        <v>711</v>
      </c>
    </row>
    <row r="603" spans="1:45" s="1" customFormat="1" ht="12.75" customHeight="1" x14ac:dyDescent="0.25">
      <c r="A603" s="54" t="s">
        <v>276</v>
      </c>
      <c r="C603" s="1">
        <v>24</v>
      </c>
      <c r="D603" s="172"/>
      <c r="E603" s="185">
        <v>12.86</v>
      </c>
      <c r="F603" s="185">
        <v>13.39</v>
      </c>
      <c r="H603" s="132"/>
      <c r="I603" s="132"/>
      <c r="J603" s="132"/>
      <c r="K603" s="132"/>
      <c r="L603" s="132"/>
      <c r="M603" s="132"/>
      <c r="N603" s="11">
        <f t="shared" si="97"/>
        <v>0</v>
      </c>
      <c r="O603" s="11" t="str">
        <f t="shared" si="98"/>
        <v xml:space="preserve"> </v>
      </c>
      <c r="P603" s="11">
        <f t="shared" si="99"/>
        <v>1.0600000000000023</v>
      </c>
      <c r="Q603" s="11"/>
      <c r="R603" s="11">
        <f t="shared" si="100"/>
        <v>1.0600000000000023</v>
      </c>
      <c r="S603" s="11"/>
      <c r="T603" s="12"/>
      <c r="V603" s="4"/>
      <c r="W603" s="173">
        <v>4</v>
      </c>
      <c r="X603" s="172"/>
      <c r="Y603" s="246">
        <v>1</v>
      </c>
      <c r="Z603" s="173"/>
      <c r="AA603" s="246">
        <v>1</v>
      </c>
      <c r="AB603" s="173">
        <v>1</v>
      </c>
      <c r="AC603" s="173"/>
      <c r="AD603" s="173"/>
      <c r="AE603" s="173"/>
      <c r="AF603" s="173"/>
      <c r="AG603" s="173"/>
      <c r="AH603" s="246">
        <v>1</v>
      </c>
      <c r="AI603" s="173">
        <v>1</v>
      </c>
      <c r="AJ603" s="173"/>
      <c r="AK603" s="246">
        <v>1</v>
      </c>
      <c r="AL603" s="172"/>
      <c r="AM603" s="172"/>
      <c r="AN603" s="172"/>
      <c r="AO603" s="172"/>
      <c r="AP603" s="172"/>
      <c r="AQ603" s="172"/>
    </row>
    <row r="604" spans="1:45" s="1" customFormat="1" ht="12.75" customHeight="1" x14ac:dyDescent="0.25">
      <c r="A604" s="54" t="s">
        <v>276</v>
      </c>
      <c r="C604" s="1">
        <v>24</v>
      </c>
      <c r="D604" s="172"/>
      <c r="E604" s="185">
        <v>13.39</v>
      </c>
      <c r="F604" s="185">
        <v>13.42</v>
      </c>
      <c r="H604" s="132"/>
      <c r="I604" s="132"/>
      <c r="J604" s="132"/>
      <c r="K604" s="132"/>
      <c r="L604" s="132"/>
      <c r="M604" s="132"/>
      <c r="N604" s="11">
        <f t="shared" si="97"/>
        <v>0</v>
      </c>
      <c r="O604" s="11" t="str">
        <f t="shared" si="98"/>
        <v xml:space="preserve"> </v>
      </c>
      <c r="P604" s="11">
        <f t="shared" si="99"/>
        <v>5.9999999999998721E-2</v>
      </c>
      <c r="Q604" s="11"/>
      <c r="R604" s="11">
        <f t="shared" si="100"/>
        <v>5.9999999999998721E-2</v>
      </c>
      <c r="S604" s="11"/>
      <c r="T604" s="12"/>
      <c r="V604" s="4"/>
      <c r="W604" s="173">
        <v>5</v>
      </c>
      <c r="X604" s="172"/>
      <c r="Y604" s="246">
        <v>1</v>
      </c>
      <c r="Z604" s="173"/>
      <c r="AA604" s="246">
        <v>1</v>
      </c>
      <c r="AB604" s="173">
        <v>1</v>
      </c>
      <c r="AC604" s="173"/>
      <c r="AD604" s="173"/>
      <c r="AE604" s="173"/>
      <c r="AF604" s="173"/>
      <c r="AG604" s="173"/>
      <c r="AH604" s="246">
        <v>1</v>
      </c>
      <c r="AI604" s="173">
        <v>1</v>
      </c>
      <c r="AJ604" s="173"/>
      <c r="AK604" s="246">
        <v>1</v>
      </c>
      <c r="AL604" s="172"/>
      <c r="AM604" s="172"/>
      <c r="AN604" s="172"/>
      <c r="AO604" s="173">
        <v>1</v>
      </c>
      <c r="AP604" s="172"/>
      <c r="AQ604" s="172" t="s">
        <v>712</v>
      </c>
    </row>
    <row r="605" spans="1:45" s="1" customFormat="1" ht="12.75" customHeight="1" x14ac:dyDescent="0.25">
      <c r="A605" s="54" t="s">
        <v>276</v>
      </c>
      <c r="C605" s="1">
        <v>24</v>
      </c>
      <c r="D605" s="172"/>
      <c r="E605" s="185">
        <v>13.42</v>
      </c>
      <c r="F605" s="185">
        <v>13.51</v>
      </c>
      <c r="H605" s="132"/>
      <c r="I605" s="132"/>
      <c r="J605" s="132"/>
      <c r="K605" s="132"/>
      <c r="L605" s="132"/>
      <c r="M605" s="132"/>
      <c r="N605" s="11">
        <f t="shared" si="97"/>
        <v>0</v>
      </c>
      <c r="O605" s="11" t="str">
        <f t="shared" si="98"/>
        <v xml:space="preserve"> </v>
      </c>
      <c r="P605" s="11">
        <f t="shared" si="99"/>
        <v>0.17999999999999972</v>
      </c>
      <c r="Q605" s="11"/>
      <c r="R605" s="11">
        <f t="shared" si="100"/>
        <v>0.17999999999999972</v>
      </c>
      <c r="S605" s="11"/>
      <c r="T605" s="12"/>
      <c r="V605" s="4"/>
      <c r="W605" s="173">
        <v>5</v>
      </c>
      <c r="X605" s="172"/>
      <c r="Y605" s="246">
        <v>1</v>
      </c>
      <c r="Z605" s="173"/>
      <c r="AA605" s="246">
        <v>1</v>
      </c>
      <c r="AB605" s="173">
        <v>1</v>
      </c>
      <c r="AC605" s="173"/>
      <c r="AD605" s="173"/>
      <c r="AE605" s="173"/>
      <c r="AF605" s="173"/>
      <c r="AG605" s="173"/>
      <c r="AH605" s="246">
        <v>1</v>
      </c>
      <c r="AI605" s="173">
        <v>1</v>
      </c>
      <c r="AJ605" s="173"/>
      <c r="AK605" s="246">
        <v>1</v>
      </c>
      <c r="AL605" s="172"/>
      <c r="AM605" s="172"/>
      <c r="AN605" s="172"/>
      <c r="AO605" s="172"/>
      <c r="AP605" s="172"/>
      <c r="AQ605" s="172" t="s">
        <v>713</v>
      </c>
    </row>
    <row r="606" spans="1:45" s="1" customFormat="1" ht="12.75" customHeight="1" x14ac:dyDescent="0.25">
      <c r="A606" s="54" t="s">
        <v>276</v>
      </c>
      <c r="C606" s="1">
        <v>24</v>
      </c>
      <c r="D606" s="166"/>
      <c r="E606" s="185">
        <v>13.51</v>
      </c>
      <c r="F606" s="185">
        <v>13.54</v>
      </c>
      <c r="H606" s="132"/>
      <c r="I606" s="132"/>
      <c r="J606" s="132"/>
      <c r="K606" s="132"/>
      <c r="L606" s="132"/>
      <c r="M606" s="132"/>
      <c r="N606" s="11">
        <f t="shared" si="97"/>
        <v>0</v>
      </c>
      <c r="O606" s="11" t="str">
        <f t="shared" si="98"/>
        <v xml:space="preserve"> </v>
      </c>
      <c r="P606" s="11">
        <f t="shared" si="99"/>
        <v>5.9999999999998721E-2</v>
      </c>
      <c r="Q606" s="11"/>
      <c r="R606" s="11">
        <f t="shared" si="100"/>
        <v>5.9999999999998721E-2</v>
      </c>
      <c r="S606" s="11"/>
      <c r="T606" s="12"/>
      <c r="V606" s="4"/>
      <c r="W606" s="173">
        <v>5</v>
      </c>
      <c r="X606" s="172"/>
      <c r="Y606" s="246">
        <v>1</v>
      </c>
      <c r="Z606" s="173"/>
      <c r="AA606" s="246">
        <v>1</v>
      </c>
      <c r="AB606" s="173">
        <v>1</v>
      </c>
      <c r="AC606" s="173"/>
      <c r="AD606" s="173"/>
      <c r="AE606" s="173"/>
      <c r="AF606" s="173"/>
      <c r="AG606" s="173"/>
      <c r="AH606" s="246">
        <v>1</v>
      </c>
      <c r="AI606" s="173">
        <v>1</v>
      </c>
      <c r="AJ606" s="173"/>
      <c r="AK606" s="246">
        <v>1</v>
      </c>
      <c r="AL606" s="172"/>
      <c r="AM606" s="172"/>
      <c r="AN606" s="172"/>
      <c r="AO606" s="172"/>
      <c r="AP606" s="172"/>
      <c r="AQ606" s="172" t="s">
        <v>713</v>
      </c>
    </row>
    <row r="607" spans="1:45" s="1" customFormat="1" ht="12.75" customHeight="1" x14ac:dyDescent="0.25">
      <c r="A607" s="54" t="s">
        <v>276</v>
      </c>
      <c r="C607" s="1">
        <v>24</v>
      </c>
      <c r="D607" s="166"/>
      <c r="E607" s="185">
        <v>13.54</v>
      </c>
      <c r="F607" s="185">
        <v>13.6</v>
      </c>
      <c r="H607" s="132"/>
      <c r="I607" s="132"/>
      <c r="J607" s="132"/>
      <c r="K607" s="132"/>
      <c r="L607" s="132"/>
      <c r="M607" s="132"/>
      <c r="N607" s="11">
        <f t="shared" si="97"/>
        <v>0</v>
      </c>
      <c r="O607" s="11" t="str">
        <f t="shared" si="98"/>
        <v xml:space="preserve"> </v>
      </c>
      <c r="P607" s="11">
        <f t="shared" si="99"/>
        <v>0.12000000000000099</v>
      </c>
      <c r="Q607" s="11"/>
      <c r="R607" s="11">
        <f t="shared" si="100"/>
        <v>0.12000000000000099</v>
      </c>
      <c r="S607" s="11"/>
      <c r="T607" s="12"/>
      <c r="V607" s="4"/>
      <c r="W607" s="173">
        <v>4</v>
      </c>
      <c r="X607" s="172"/>
      <c r="Y607" s="246">
        <v>1</v>
      </c>
      <c r="Z607" s="173"/>
      <c r="AA607" s="246">
        <v>1</v>
      </c>
      <c r="AB607" s="173">
        <v>1</v>
      </c>
      <c r="AC607" s="173"/>
      <c r="AD607" s="173"/>
      <c r="AE607" s="173"/>
      <c r="AF607" s="173"/>
      <c r="AG607" s="173"/>
      <c r="AH607" s="246">
        <v>1</v>
      </c>
      <c r="AI607" s="173">
        <v>1</v>
      </c>
      <c r="AJ607" s="173"/>
      <c r="AK607" s="246">
        <v>1</v>
      </c>
      <c r="AL607" s="172"/>
      <c r="AM607" s="172"/>
      <c r="AN607" s="172"/>
      <c r="AO607" s="172"/>
      <c r="AP607" s="172"/>
      <c r="AQ607" s="172" t="s">
        <v>714</v>
      </c>
    </row>
    <row r="608" spans="1:45" ht="12.75" customHeight="1" x14ac:dyDescent="0.25">
      <c r="A608" s="54" t="s">
        <v>276</v>
      </c>
      <c r="C608" s="1">
        <v>24</v>
      </c>
      <c r="D608" s="14"/>
      <c r="E608" s="7">
        <v>13.6</v>
      </c>
      <c r="F608" s="7">
        <v>13.98</v>
      </c>
      <c r="H608" s="130"/>
      <c r="I608" s="130"/>
      <c r="J608" s="199"/>
      <c r="K608" s="131"/>
      <c r="L608" s="131"/>
      <c r="M608" s="131"/>
      <c r="N608" s="11">
        <f t="shared" si="97"/>
        <v>0</v>
      </c>
      <c r="O608" s="11" t="str">
        <f t="shared" si="98"/>
        <v xml:space="preserve"> </v>
      </c>
      <c r="P608" s="11">
        <f t="shared" si="99"/>
        <v>0.76000000000000156</v>
      </c>
      <c r="Q608" s="11"/>
      <c r="R608" s="11">
        <f t="shared" si="100"/>
        <v>0.76000000000000156</v>
      </c>
      <c r="S608" s="11"/>
      <c r="T608" s="12" t="str">
        <f>IF($F608&gt;0,IF(AM608&gt;0,((F608-E608)*AM608)*5280," ")," ")</f>
        <v xml:space="preserve"> </v>
      </c>
      <c r="W608" s="4">
        <v>4</v>
      </c>
      <c r="Y608" s="37">
        <v>1</v>
      </c>
      <c r="AA608" s="37">
        <v>1</v>
      </c>
      <c r="AB608" s="4">
        <v>1</v>
      </c>
      <c r="AH608" s="37">
        <v>1</v>
      </c>
      <c r="AI608" s="4">
        <v>1</v>
      </c>
      <c r="AK608" s="37">
        <v>1</v>
      </c>
      <c r="AS608" s="325"/>
    </row>
    <row r="609" spans="1:45" ht="12.75" customHeight="1" x14ac:dyDescent="0.25">
      <c r="A609" s="54" t="s">
        <v>276</v>
      </c>
      <c r="C609" s="1">
        <v>24</v>
      </c>
      <c r="D609" s="14"/>
      <c r="E609" s="7"/>
      <c r="F609" s="7"/>
      <c r="H609" s="130"/>
      <c r="I609" s="130"/>
      <c r="J609" s="199"/>
      <c r="K609" s="213"/>
      <c r="L609" s="131"/>
      <c r="M609" s="213"/>
      <c r="N609" s="11"/>
      <c r="O609" s="11"/>
      <c r="P609" s="86"/>
      <c r="Q609" s="62">
        <v>0.19</v>
      </c>
      <c r="R609" s="11"/>
      <c r="S609" s="62">
        <v>0.19</v>
      </c>
      <c r="T609" s="86"/>
      <c r="V609" s="4" t="s">
        <v>705</v>
      </c>
      <c r="Y609" s="37"/>
      <c r="AA609" s="37"/>
      <c r="AH609" s="37"/>
      <c r="AK609" s="37"/>
      <c r="AS609" s="325"/>
    </row>
    <row r="610" spans="1:45" ht="12.75" customHeight="1" x14ac:dyDescent="0.25">
      <c r="A610" s="54" t="s">
        <v>276</v>
      </c>
      <c r="C610" s="1">
        <v>24</v>
      </c>
      <c r="D610" s="14"/>
      <c r="E610" s="7"/>
      <c r="F610" s="7"/>
      <c r="H610" s="130"/>
      <c r="I610" s="130"/>
      <c r="J610" s="199"/>
      <c r="K610" s="213"/>
      <c r="L610" s="131"/>
      <c r="M610" s="213"/>
      <c r="N610" s="11"/>
      <c r="O610" s="11"/>
      <c r="P610" s="86"/>
      <c r="Q610" s="62">
        <v>0.23</v>
      </c>
      <c r="R610" s="11"/>
      <c r="S610" s="62">
        <v>0.18</v>
      </c>
      <c r="T610" s="86"/>
      <c r="V610" s="4" t="s">
        <v>706</v>
      </c>
      <c r="Y610" s="37"/>
      <c r="AA610" s="37"/>
      <c r="AH610" s="37"/>
      <c r="AK610" s="37"/>
      <c r="AS610" s="325"/>
    </row>
    <row r="611" spans="1:45" ht="12.75" customHeight="1" x14ac:dyDescent="0.25">
      <c r="A611" s="54" t="s">
        <v>276</v>
      </c>
      <c r="C611" s="1">
        <v>24</v>
      </c>
      <c r="D611" s="14"/>
      <c r="E611" s="7"/>
      <c r="F611" s="7"/>
      <c r="H611" s="130"/>
      <c r="I611" s="130"/>
      <c r="J611" s="199"/>
      <c r="K611" s="213"/>
      <c r="L611" s="131"/>
      <c r="M611" s="213"/>
      <c r="N611" s="11"/>
      <c r="O611" s="11"/>
      <c r="P611" s="86"/>
      <c r="Q611" s="62">
        <v>0.21</v>
      </c>
      <c r="R611" s="11"/>
      <c r="S611" s="62">
        <v>0.21</v>
      </c>
      <c r="T611" s="86"/>
      <c r="V611" s="4" t="s">
        <v>707</v>
      </c>
      <c r="Y611" s="37"/>
      <c r="AA611" s="37"/>
      <c r="AH611" s="37"/>
      <c r="AK611" s="37"/>
      <c r="AS611" s="325"/>
    </row>
    <row r="612" spans="1:45" ht="12.75" customHeight="1" x14ac:dyDescent="0.25">
      <c r="A612" s="54" t="s">
        <v>276</v>
      </c>
      <c r="C612" s="1">
        <v>24</v>
      </c>
      <c r="D612" s="14"/>
      <c r="E612" s="7"/>
      <c r="F612" s="7"/>
      <c r="H612" s="130"/>
      <c r="I612" s="130"/>
      <c r="J612" s="199"/>
      <c r="K612" s="213"/>
      <c r="L612" s="131"/>
      <c r="M612" s="213"/>
      <c r="N612" s="11"/>
      <c r="O612" s="11"/>
      <c r="P612" s="86"/>
      <c r="Q612" s="62">
        <v>0.32</v>
      </c>
      <c r="R612" s="11"/>
      <c r="S612" s="62">
        <v>0.26</v>
      </c>
      <c r="T612" s="86"/>
      <c r="V612" s="4" t="s">
        <v>708</v>
      </c>
      <c r="Y612" s="37"/>
      <c r="AA612" s="37"/>
      <c r="AH612" s="37"/>
      <c r="AK612" s="37"/>
      <c r="AS612" s="325"/>
    </row>
    <row r="613" spans="1:45" ht="12.75" customHeight="1" x14ac:dyDescent="0.25">
      <c r="A613" s="54" t="s">
        <v>276</v>
      </c>
      <c r="C613" s="1">
        <v>24</v>
      </c>
      <c r="D613" s="14" t="s">
        <v>607</v>
      </c>
      <c r="E613" s="7">
        <v>13.98</v>
      </c>
      <c r="F613" s="7">
        <v>15.23</v>
      </c>
      <c r="H613" s="199"/>
      <c r="I613" s="199"/>
      <c r="J613" s="168"/>
      <c r="K613" s="131"/>
      <c r="L613" s="131"/>
      <c r="M613" s="131"/>
      <c r="N613" s="11">
        <f>IF(F613&gt;0,(F613-E613)*(AD613+AE613+AF613)," ")</f>
        <v>0</v>
      </c>
      <c r="O613" s="11" t="str">
        <f>IF(($F613-$E613)*(S613+AC613)&gt;0,($F613-$E613)*(S613+AC613)," ")</f>
        <v xml:space="preserve"> </v>
      </c>
      <c r="P613" s="11">
        <f>IF(($F613-$E613)*(AA613+AH613)&gt;0,($F613-$E613)*(AA613+AH613)," ")</f>
        <v>2.5</v>
      </c>
      <c r="Q613" s="11"/>
      <c r="R613" s="11">
        <f>IF(($F613-$E613)*(AB613+AI613)&gt;0,($F613-$E613)*(AB613+AI613)," ")</f>
        <v>2.5</v>
      </c>
      <c r="S613" s="11"/>
      <c r="T613" s="12" t="str">
        <f>IF($F613&gt;0,IF(AM613&gt;0,((F613-E613)*AM613)*5280," ")," ")</f>
        <v xml:space="preserve"> </v>
      </c>
      <c r="W613" s="4">
        <v>4</v>
      </c>
      <c r="Y613" s="37">
        <v>1</v>
      </c>
      <c r="AA613" s="37">
        <v>1</v>
      </c>
      <c r="AB613" s="4">
        <v>1</v>
      </c>
      <c r="AH613" s="37">
        <v>1</v>
      </c>
      <c r="AI613" s="4">
        <v>1</v>
      </c>
      <c r="AK613" s="37">
        <v>1</v>
      </c>
      <c r="AS613" s="325"/>
    </row>
    <row r="614" spans="1:45" ht="12.75" customHeight="1" x14ac:dyDescent="0.25">
      <c r="A614" s="54" t="s">
        <v>276</v>
      </c>
      <c r="C614" s="1">
        <v>24</v>
      </c>
      <c r="D614" s="14" t="s">
        <v>606</v>
      </c>
      <c r="E614" s="7">
        <v>15.23</v>
      </c>
      <c r="F614" s="7">
        <v>15.93</v>
      </c>
      <c r="H614" s="131">
        <f>SUM(N514:N614)</f>
        <v>13.679999999999996</v>
      </c>
      <c r="I614" s="131">
        <f>SUM(O514:O614)</f>
        <v>0</v>
      </c>
      <c r="J614" s="131">
        <f>SUM(P514:P614)</f>
        <v>29.13</v>
      </c>
      <c r="K614" s="131">
        <f t="shared" ref="K614" si="101">SUM(Q514:Q614)</f>
        <v>0.95</v>
      </c>
      <c r="L614" s="131">
        <f t="shared" ref="L614" si="102">SUM(R514:R614)</f>
        <v>6.82</v>
      </c>
      <c r="M614" s="131">
        <f>SUM(S514:S614)</f>
        <v>0.84</v>
      </c>
      <c r="N614" s="11">
        <f>IF(F614&gt;0,(F614-E614)*(AD614+AE614+AF614)," ")</f>
        <v>0</v>
      </c>
      <c r="O614" s="11" t="str">
        <f>IF(($F614-$E614)*(S614+AC614)&gt;0,($F614-$E614)*(S614+AC614)," ")</f>
        <v xml:space="preserve"> </v>
      </c>
      <c r="P614" s="11">
        <f>IF(($F614-$E614)*(AA614+AH614)&gt;0,($F614-$E614)*(AA614+AH614)," ")</f>
        <v>1.3999999999999986</v>
      </c>
      <c r="Q614" s="11"/>
      <c r="R614" s="11">
        <f>IF(($F614-$E614)*(AB614+AI614)&gt;0,($F614-$E614)*(AB614+AI614)," ")</f>
        <v>1.3999999999999986</v>
      </c>
      <c r="S614" s="11"/>
      <c r="T614" s="12" t="str">
        <f>IF($F614&gt;0,IF(AM614&gt;0,((F614-E614)*AM614)*5280," ")," ")</f>
        <v xml:space="preserve"> </v>
      </c>
      <c r="W614" s="4">
        <v>4</v>
      </c>
      <c r="Y614" s="37">
        <v>1</v>
      </c>
      <c r="AA614" s="37">
        <v>1</v>
      </c>
      <c r="AB614" s="4">
        <v>1</v>
      </c>
      <c r="AH614" s="37">
        <v>1</v>
      </c>
      <c r="AI614" s="4">
        <v>1</v>
      </c>
      <c r="AK614" s="37">
        <v>1</v>
      </c>
      <c r="AS614" s="325"/>
    </row>
    <row r="640" spans="1:6" x14ac:dyDescent="0.25">
      <c r="A640" s="346" t="s">
        <v>844</v>
      </c>
      <c r="B640" s="346"/>
      <c r="C640" s="346"/>
      <c r="D640" s="346"/>
      <c r="E640" s="346"/>
      <c r="F640" s="346"/>
    </row>
    <row r="641" spans="1:43" x14ac:dyDescent="0.25">
      <c r="A641" s="346"/>
      <c r="B641" s="346"/>
      <c r="C641" s="346"/>
      <c r="D641" s="346"/>
      <c r="E641" s="346"/>
      <c r="F641" s="346"/>
    </row>
    <row r="642" spans="1:43" x14ac:dyDescent="0.25">
      <c r="A642" s="346"/>
      <c r="B642" s="346"/>
      <c r="C642" s="346"/>
      <c r="D642" s="346"/>
      <c r="E642" s="346"/>
      <c r="F642" s="346"/>
    </row>
    <row r="643" spans="1:43" s="1" customFormat="1" ht="12.75" customHeight="1" x14ac:dyDescent="0.25">
      <c r="A643" s="60" t="s">
        <v>305</v>
      </c>
      <c r="C643" s="1">
        <v>24</v>
      </c>
      <c r="D643" s="9"/>
      <c r="E643" s="171">
        <v>0</v>
      </c>
      <c r="F643" s="171">
        <v>0.17</v>
      </c>
      <c r="H643" s="132"/>
      <c r="I643" s="132"/>
      <c r="J643" s="132"/>
      <c r="K643" s="132"/>
      <c r="L643" s="132"/>
      <c r="M643" s="132"/>
      <c r="N643" s="11">
        <f t="shared" ref="N643:N674" si="103">IF(F643&gt;0,(F643-E643)*(AD643+AE643+AF643)," ")</f>
        <v>0.17</v>
      </c>
      <c r="O643" s="11" t="str">
        <f t="shared" ref="O643:O674" si="104">IF(($F643-$E643)*(S643+AC643)&gt;0,($F643-$E643)*(S643+AC643)," ")</f>
        <v xml:space="preserve"> </v>
      </c>
      <c r="P643" s="11">
        <f t="shared" ref="P643:P674" si="105">IF(($F643-$E643)*(AA643+AH643)&gt;0,($F643-$E643)*(AA643+AH643)," ")</f>
        <v>0.34</v>
      </c>
      <c r="Q643" s="11"/>
      <c r="R643" s="11" t="str">
        <f t="shared" ref="R643:R674" si="106">IF(($F643-$E643)*(AB643+AI643)&gt;0,($F643-$E643)*(AB643+AI643)," ")</f>
        <v xml:space="preserve"> </v>
      </c>
      <c r="S643" s="11"/>
      <c r="T643" s="178" t="s">
        <v>441</v>
      </c>
      <c r="V643" s="4"/>
      <c r="W643" s="173">
        <v>2</v>
      </c>
      <c r="X643" s="172"/>
      <c r="Y643" s="173"/>
      <c r="Z643" s="173"/>
      <c r="AA643" s="173">
        <v>1</v>
      </c>
      <c r="AB643" s="173"/>
      <c r="AC643" s="173"/>
      <c r="AD643" s="173"/>
      <c r="AE643" s="173">
        <v>1</v>
      </c>
      <c r="AF643" s="173"/>
      <c r="AG643" s="173"/>
      <c r="AH643" s="173">
        <v>1</v>
      </c>
      <c r="AI643" s="173"/>
      <c r="AJ643" s="173"/>
      <c r="AK643" s="173"/>
      <c r="AL643" s="172"/>
      <c r="AM643" s="172"/>
      <c r="AN643" s="172"/>
      <c r="AO643" s="172"/>
      <c r="AQ643" s="36"/>
    </row>
    <row r="644" spans="1:43" s="1" customFormat="1" ht="12.75" customHeight="1" x14ac:dyDescent="0.25">
      <c r="A644" s="54" t="s">
        <v>276</v>
      </c>
      <c r="C644" s="1">
        <v>24</v>
      </c>
      <c r="D644" s="9"/>
      <c r="E644" s="171">
        <v>0.17</v>
      </c>
      <c r="F644" s="171">
        <v>0.47</v>
      </c>
      <c r="H644" s="132"/>
      <c r="I644" s="132"/>
      <c r="J644" s="132"/>
      <c r="K644" s="132"/>
      <c r="L644" s="132"/>
      <c r="M644" s="132"/>
      <c r="N644" s="11">
        <f t="shared" si="103"/>
        <v>0.29999999999999993</v>
      </c>
      <c r="O644" s="11" t="str">
        <f t="shared" si="104"/>
        <v xml:space="preserve"> </v>
      </c>
      <c r="P644" s="11">
        <f t="shared" si="105"/>
        <v>0.59999999999999987</v>
      </c>
      <c r="Q644" s="11"/>
      <c r="R644" s="11" t="str">
        <f t="shared" si="106"/>
        <v xml:space="preserve"> </v>
      </c>
      <c r="S644" s="11"/>
      <c r="T644" s="178" t="s">
        <v>441</v>
      </c>
      <c r="V644" s="4"/>
      <c r="W644" s="173">
        <v>2</v>
      </c>
      <c r="X644" s="172"/>
      <c r="Y644" s="173"/>
      <c r="Z644" s="173"/>
      <c r="AA644" s="173">
        <v>1</v>
      </c>
      <c r="AB644" s="173"/>
      <c r="AC644" s="173"/>
      <c r="AD644" s="173">
        <v>1</v>
      </c>
      <c r="AE644" s="173"/>
      <c r="AF644" s="173"/>
      <c r="AG644" s="173"/>
      <c r="AH644" s="173">
        <v>1</v>
      </c>
      <c r="AI644" s="173"/>
      <c r="AJ644" s="173"/>
      <c r="AK644" s="173"/>
      <c r="AL644" s="172"/>
      <c r="AM644" s="172"/>
      <c r="AN644" s="172"/>
      <c r="AO644" s="172"/>
      <c r="AQ644" s="36"/>
    </row>
    <row r="645" spans="1:43" s="1" customFormat="1" ht="12.75" customHeight="1" x14ac:dyDescent="0.25">
      <c r="A645" s="54" t="s">
        <v>276</v>
      </c>
      <c r="C645" s="1">
        <v>24</v>
      </c>
      <c r="D645" s="9"/>
      <c r="E645" s="171">
        <v>0.47</v>
      </c>
      <c r="F645" s="171">
        <v>0.55000000000000004</v>
      </c>
      <c r="H645" s="132"/>
      <c r="I645" s="132"/>
      <c r="J645" s="132"/>
      <c r="K645" s="132"/>
      <c r="L645" s="132"/>
      <c r="M645" s="132"/>
      <c r="N645" s="11">
        <f t="shared" si="103"/>
        <v>8.0000000000000071E-2</v>
      </c>
      <c r="O645" s="11" t="str">
        <f t="shared" si="104"/>
        <v xml:space="preserve"> </v>
      </c>
      <c r="P645" s="11">
        <f t="shared" si="105"/>
        <v>0.16000000000000014</v>
      </c>
      <c r="Q645" s="11"/>
      <c r="R645" s="11" t="str">
        <f t="shared" si="106"/>
        <v xml:space="preserve"> </v>
      </c>
      <c r="S645" s="11"/>
      <c r="T645" s="178" t="s">
        <v>441</v>
      </c>
      <c r="V645" s="4"/>
      <c r="W645" s="173">
        <v>2</v>
      </c>
      <c r="X645" s="172"/>
      <c r="Y645" s="173"/>
      <c r="Z645" s="173"/>
      <c r="AA645" s="173">
        <v>1</v>
      </c>
      <c r="AB645" s="173"/>
      <c r="AC645" s="173"/>
      <c r="AD645" s="173"/>
      <c r="AE645" s="173">
        <v>1</v>
      </c>
      <c r="AF645" s="173"/>
      <c r="AG645" s="173"/>
      <c r="AH645" s="173">
        <v>1</v>
      </c>
      <c r="AI645" s="173"/>
      <c r="AJ645" s="173"/>
      <c r="AK645" s="173"/>
      <c r="AL645" s="172"/>
      <c r="AM645" s="172"/>
      <c r="AN645" s="172"/>
      <c r="AO645" s="172"/>
      <c r="AQ645" s="36"/>
    </row>
    <row r="646" spans="1:43" s="1" customFormat="1" ht="12.75" customHeight="1" x14ac:dyDescent="0.25">
      <c r="A646" s="54" t="s">
        <v>276</v>
      </c>
      <c r="C646" s="1">
        <v>24</v>
      </c>
      <c r="D646" s="9"/>
      <c r="E646" s="171">
        <v>0.55000000000000004</v>
      </c>
      <c r="F646" s="171">
        <v>1.1599999999999999</v>
      </c>
      <c r="H646" s="132"/>
      <c r="I646" s="132"/>
      <c r="J646" s="132"/>
      <c r="K646" s="132"/>
      <c r="L646" s="132"/>
      <c r="M646" s="132"/>
      <c r="N646" s="11">
        <f t="shared" si="103"/>
        <v>0.60999999999999988</v>
      </c>
      <c r="O646" s="11" t="str">
        <f t="shared" si="104"/>
        <v xml:space="preserve"> </v>
      </c>
      <c r="P646" s="11">
        <f t="shared" si="105"/>
        <v>1.2199999999999998</v>
      </c>
      <c r="Q646" s="11"/>
      <c r="R646" s="11" t="str">
        <f t="shared" si="106"/>
        <v xml:space="preserve"> </v>
      </c>
      <c r="S646" s="11"/>
      <c r="T646" s="178" t="s">
        <v>441</v>
      </c>
      <c r="V646" s="4"/>
      <c r="W646" s="173">
        <v>2</v>
      </c>
      <c r="X646" s="172"/>
      <c r="Y646" s="173"/>
      <c r="Z646" s="173"/>
      <c r="AA646" s="173">
        <v>1</v>
      </c>
      <c r="AB646" s="173"/>
      <c r="AC646" s="173"/>
      <c r="AD646" s="173"/>
      <c r="AE646" s="173"/>
      <c r="AF646" s="173">
        <v>1</v>
      </c>
      <c r="AG646" s="173"/>
      <c r="AH646" s="173">
        <v>1</v>
      </c>
      <c r="AI646" s="173"/>
      <c r="AJ646" s="173"/>
      <c r="AK646" s="173"/>
      <c r="AL646" s="172"/>
      <c r="AM646" s="172"/>
      <c r="AN646" s="172"/>
      <c r="AO646" s="172"/>
      <c r="AQ646" s="36"/>
    </row>
    <row r="647" spans="1:43" s="1" customFormat="1" ht="12.75" customHeight="1" x14ac:dyDescent="0.25">
      <c r="A647" s="54" t="s">
        <v>276</v>
      </c>
      <c r="C647" s="1">
        <v>24</v>
      </c>
      <c r="D647" s="9"/>
      <c r="E647" s="171">
        <v>1.1599999999999999</v>
      </c>
      <c r="F647" s="171">
        <v>1.23</v>
      </c>
      <c r="H647" s="132"/>
      <c r="I647" s="132"/>
      <c r="J647" s="132"/>
      <c r="K647" s="132"/>
      <c r="L647" s="132"/>
      <c r="M647" s="132"/>
      <c r="N647" s="11">
        <f t="shared" si="103"/>
        <v>0.14000000000000012</v>
      </c>
      <c r="O647" s="11" t="str">
        <f t="shared" si="104"/>
        <v xml:space="preserve"> </v>
      </c>
      <c r="P647" s="11">
        <f t="shared" si="105"/>
        <v>0.14000000000000012</v>
      </c>
      <c r="Q647" s="11"/>
      <c r="R647" s="11" t="str">
        <f t="shared" si="106"/>
        <v xml:space="preserve"> </v>
      </c>
      <c r="S647" s="11"/>
      <c r="T647" s="178" t="s">
        <v>441</v>
      </c>
      <c r="V647" s="4"/>
      <c r="W647" s="173">
        <v>2</v>
      </c>
      <c r="X647" s="172"/>
      <c r="Y647" s="173"/>
      <c r="Z647" s="173"/>
      <c r="AA647" s="173">
        <v>1</v>
      </c>
      <c r="AB647" s="173"/>
      <c r="AC647" s="173"/>
      <c r="AD647" s="173"/>
      <c r="AE647" s="173"/>
      <c r="AF647" s="173">
        <v>2</v>
      </c>
      <c r="AG647" s="173"/>
      <c r="AH647" s="173">
        <v>1</v>
      </c>
      <c r="AI647" s="173"/>
      <c r="AJ647" s="173"/>
      <c r="AK647" s="173"/>
      <c r="AL647" s="172"/>
      <c r="AM647" s="172"/>
      <c r="AN647" s="172"/>
      <c r="AO647" s="173">
        <v>1</v>
      </c>
      <c r="AQ647" s="36"/>
    </row>
    <row r="648" spans="1:43" s="1" customFormat="1" ht="12.75" customHeight="1" x14ac:dyDescent="0.25">
      <c r="A648" s="54" t="s">
        <v>276</v>
      </c>
      <c r="C648" s="1">
        <v>24</v>
      </c>
      <c r="D648" s="327"/>
      <c r="E648" s="171">
        <v>1.23</v>
      </c>
      <c r="F648" s="171">
        <v>1.25</v>
      </c>
      <c r="H648" s="132"/>
      <c r="I648" s="132"/>
      <c r="J648" s="132"/>
      <c r="K648" s="132"/>
      <c r="L648" s="132"/>
      <c r="M648" s="132"/>
      <c r="N648" s="11">
        <f t="shared" si="103"/>
        <v>0</v>
      </c>
      <c r="O648" s="11" t="str">
        <f t="shared" si="104"/>
        <v xml:space="preserve"> </v>
      </c>
      <c r="P648" s="11" t="str">
        <f t="shared" si="105"/>
        <v xml:space="preserve"> </v>
      </c>
      <c r="Q648" s="11"/>
      <c r="R648" s="11" t="str">
        <f t="shared" si="106"/>
        <v xml:space="preserve"> </v>
      </c>
      <c r="S648" s="11"/>
      <c r="T648" s="178" t="s">
        <v>441</v>
      </c>
      <c r="V648" s="4"/>
      <c r="W648" s="173">
        <v>2</v>
      </c>
      <c r="X648" s="172"/>
      <c r="Y648" s="173"/>
      <c r="Z648" s="173"/>
      <c r="AA648" s="173"/>
      <c r="AB648" s="173"/>
      <c r="AC648" s="173"/>
      <c r="AD648" s="173"/>
      <c r="AE648" s="173"/>
      <c r="AF648" s="173"/>
      <c r="AG648" s="173"/>
      <c r="AH648" s="173"/>
      <c r="AI648" s="173"/>
      <c r="AJ648" s="173"/>
      <c r="AK648" s="173"/>
      <c r="AL648" s="172"/>
      <c r="AM648" s="172"/>
      <c r="AN648" s="172"/>
      <c r="AO648" s="172"/>
      <c r="AQ648" s="36"/>
    </row>
    <row r="649" spans="1:43" s="1" customFormat="1" ht="12.75" customHeight="1" x14ac:dyDescent="0.25">
      <c r="A649" s="54" t="s">
        <v>276</v>
      </c>
      <c r="C649" s="1">
        <v>24</v>
      </c>
      <c r="D649" s="327"/>
      <c r="E649" s="171">
        <v>1.25</v>
      </c>
      <c r="F649" s="171">
        <v>1.29</v>
      </c>
      <c r="H649" s="132"/>
      <c r="I649" s="132"/>
      <c r="J649" s="132"/>
      <c r="K649" s="132"/>
      <c r="L649" s="132"/>
      <c r="M649" s="132"/>
      <c r="N649" s="11">
        <f t="shared" si="103"/>
        <v>4.0000000000000036E-2</v>
      </c>
      <c r="O649" s="11" t="str">
        <f t="shared" si="104"/>
        <v xml:space="preserve"> </v>
      </c>
      <c r="P649" s="11">
        <f t="shared" si="105"/>
        <v>8.0000000000000071E-2</v>
      </c>
      <c r="Q649" s="11"/>
      <c r="R649" s="11" t="str">
        <f t="shared" si="106"/>
        <v xml:space="preserve"> </v>
      </c>
      <c r="S649" s="11"/>
      <c r="T649" s="178">
        <v>211.20000000000019</v>
      </c>
      <c r="V649" s="4"/>
      <c r="W649" s="173">
        <v>2</v>
      </c>
      <c r="X649" s="172"/>
      <c r="Y649" s="173"/>
      <c r="Z649" s="173"/>
      <c r="AA649" s="173">
        <v>1</v>
      </c>
      <c r="AB649" s="173"/>
      <c r="AC649" s="173"/>
      <c r="AD649" s="173"/>
      <c r="AE649" s="173"/>
      <c r="AF649" s="173">
        <v>1</v>
      </c>
      <c r="AG649" s="173"/>
      <c r="AH649" s="173">
        <v>1</v>
      </c>
      <c r="AI649" s="173"/>
      <c r="AJ649" s="173"/>
      <c r="AK649" s="173"/>
      <c r="AL649" s="172"/>
      <c r="AM649" s="173">
        <v>1</v>
      </c>
      <c r="AN649" s="172"/>
      <c r="AO649" s="172"/>
      <c r="AQ649" s="36"/>
    </row>
    <row r="650" spans="1:43" s="1" customFormat="1" ht="12.75" customHeight="1" x14ac:dyDescent="0.25">
      <c r="A650" s="54" t="s">
        <v>276</v>
      </c>
      <c r="C650" s="1">
        <v>24</v>
      </c>
      <c r="D650" s="327"/>
      <c r="E650" s="171">
        <v>1.29</v>
      </c>
      <c r="F650" s="171">
        <v>1.36</v>
      </c>
      <c r="H650" s="132"/>
      <c r="I650" s="132"/>
      <c r="J650" s="132"/>
      <c r="K650" s="132"/>
      <c r="L650" s="132"/>
      <c r="M650" s="132"/>
      <c r="N650" s="11">
        <f t="shared" si="103"/>
        <v>0.14000000000000012</v>
      </c>
      <c r="O650" s="11" t="str">
        <f t="shared" si="104"/>
        <v xml:space="preserve"> </v>
      </c>
      <c r="P650" s="11">
        <f t="shared" si="105"/>
        <v>0.14000000000000012</v>
      </c>
      <c r="Q650" s="11"/>
      <c r="R650" s="11" t="str">
        <f t="shared" si="106"/>
        <v xml:space="preserve"> </v>
      </c>
      <c r="S650" s="11"/>
      <c r="T650" s="178" t="s">
        <v>441</v>
      </c>
      <c r="V650" s="4"/>
      <c r="W650" s="173">
        <v>2</v>
      </c>
      <c r="X650" s="172"/>
      <c r="Y650" s="173"/>
      <c r="Z650" s="173"/>
      <c r="AA650" s="173">
        <v>1</v>
      </c>
      <c r="AB650" s="173"/>
      <c r="AC650" s="173"/>
      <c r="AD650" s="173"/>
      <c r="AE650" s="173"/>
      <c r="AF650" s="173">
        <v>2</v>
      </c>
      <c r="AG650" s="173"/>
      <c r="AH650" s="173">
        <v>1</v>
      </c>
      <c r="AI650" s="173"/>
      <c r="AJ650" s="173"/>
      <c r="AK650" s="173"/>
      <c r="AL650" s="172"/>
      <c r="AM650" s="172"/>
      <c r="AN650" s="172"/>
      <c r="AO650" s="173">
        <v>1</v>
      </c>
      <c r="AQ650" s="36"/>
    </row>
    <row r="651" spans="1:43" s="1" customFormat="1" ht="12.75" customHeight="1" x14ac:dyDescent="0.25">
      <c r="A651" s="54" t="s">
        <v>276</v>
      </c>
      <c r="C651" s="1">
        <v>24</v>
      </c>
      <c r="D651" s="327"/>
      <c r="E651" s="171">
        <v>1.36</v>
      </c>
      <c r="F651" s="171">
        <v>1.5</v>
      </c>
      <c r="H651" s="132"/>
      <c r="I651" s="132"/>
      <c r="J651" s="132"/>
      <c r="K651" s="132"/>
      <c r="L651" s="132"/>
      <c r="M651" s="132"/>
      <c r="N651" s="11">
        <f t="shared" si="103"/>
        <v>0.1399999999999999</v>
      </c>
      <c r="O651" s="11" t="str">
        <f t="shared" si="104"/>
        <v xml:space="preserve"> </v>
      </c>
      <c r="P651" s="11">
        <f t="shared" si="105"/>
        <v>0.2799999999999998</v>
      </c>
      <c r="Q651" s="11"/>
      <c r="R651" s="11" t="str">
        <f t="shared" si="106"/>
        <v xml:space="preserve"> </v>
      </c>
      <c r="S651" s="11"/>
      <c r="T651" s="178" t="s">
        <v>441</v>
      </c>
      <c r="V651" s="4"/>
      <c r="W651" s="173">
        <v>2</v>
      </c>
      <c r="X651" s="172"/>
      <c r="Y651" s="173"/>
      <c r="Z651" s="173"/>
      <c r="AA651" s="173">
        <v>1</v>
      </c>
      <c r="AB651" s="173"/>
      <c r="AC651" s="173"/>
      <c r="AD651" s="173"/>
      <c r="AE651" s="173"/>
      <c r="AF651" s="173">
        <v>1</v>
      </c>
      <c r="AG651" s="173"/>
      <c r="AH651" s="173">
        <v>1</v>
      </c>
      <c r="AI651" s="173"/>
      <c r="AJ651" s="173"/>
      <c r="AK651" s="173"/>
      <c r="AL651" s="172"/>
      <c r="AM651" s="172"/>
      <c r="AN651" s="172"/>
      <c r="AO651" s="172"/>
      <c r="AQ651" s="36"/>
    </row>
    <row r="652" spans="1:43" s="1" customFormat="1" ht="12.75" customHeight="1" x14ac:dyDescent="0.25">
      <c r="A652" s="54" t="s">
        <v>276</v>
      </c>
      <c r="C652" s="1">
        <v>24</v>
      </c>
      <c r="D652" s="327"/>
      <c r="E652" s="171">
        <v>1.5</v>
      </c>
      <c r="F652" s="171">
        <v>1.54</v>
      </c>
      <c r="H652" s="132"/>
      <c r="I652" s="132"/>
      <c r="J652" s="132"/>
      <c r="K652" s="132"/>
      <c r="L652" s="132"/>
      <c r="M652" s="132"/>
      <c r="N652" s="11">
        <f t="shared" si="103"/>
        <v>8.0000000000000071E-2</v>
      </c>
      <c r="O652" s="11" t="str">
        <f t="shared" si="104"/>
        <v xml:space="preserve"> </v>
      </c>
      <c r="P652" s="11">
        <f t="shared" si="105"/>
        <v>8.0000000000000071E-2</v>
      </c>
      <c r="Q652" s="11"/>
      <c r="R652" s="11" t="str">
        <f t="shared" si="106"/>
        <v xml:space="preserve"> </v>
      </c>
      <c r="S652" s="11"/>
      <c r="T652" s="178" t="s">
        <v>441</v>
      </c>
      <c r="V652" s="4"/>
      <c r="W652" s="173">
        <v>2</v>
      </c>
      <c r="X652" s="172"/>
      <c r="Y652" s="173"/>
      <c r="Z652" s="173"/>
      <c r="AA652" s="173">
        <v>1</v>
      </c>
      <c r="AB652" s="173"/>
      <c r="AC652" s="173"/>
      <c r="AD652" s="173"/>
      <c r="AE652" s="173"/>
      <c r="AF652" s="173">
        <v>2</v>
      </c>
      <c r="AG652" s="173"/>
      <c r="AH652" s="173">
        <v>1</v>
      </c>
      <c r="AI652" s="173"/>
      <c r="AJ652" s="173"/>
      <c r="AK652" s="173"/>
      <c r="AL652" s="172"/>
      <c r="AM652" s="172"/>
      <c r="AN652" s="172"/>
      <c r="AO652" s="173">
        <v>1</v>
      </c>
      <c r="AQ652" s="36"/>
    </row>
    <row r="653" spans="1:43" s="1" customFormat="1" ht="12.75" customHeight="1" x14ac:dyDescent="0.25">
      <c r="A653" s="54" t="s">
        <v>276</v>
      </c>
      <c r="C653" s="1">
        <v>24</v>
      </c>
      <c r="D653" s="327"/>
      <c r="E653" s="171">
        <v>1.54</v>
      </c>
      <c r="F653" s="171">
        <v>1.6</v>
      </c>
      <c r="H653" s="132"/>
      <c r="I653" s="132"/>
      <c r="J653" s="132"/>
      <c r="K653" s="132"/>
      <c r="L653" s="132"/>
      <c r="M653" s="132"/>
      <c r="N653" s="11">
        <f t="shared" si="103"/>
        <v>0.12000000000000011</v>
      </c>
      <c r="O653" s="11" t="str">
        <f t="shared" si="104"/>
        <v xml:space="preserve"> </v>
      </c>
      <c r="P653" s="11">
        <f t="shared" si="105"/>
        <v>0.12000000000000011</v>
      </c>
      <c r="Q653" s="11"/>
      <c r="R653" s="11" t="str">
        <f t="shared" si="106"/>
        <v xml:space="preserve"> </v>
      </c>
      <c r="S653" s="11"/>
      <c r="T653" s="178">
        <v>316.8000000000003</v>
      </c>
      <c r="V653" s="4"/>
      <c r="W653" s="173">
        <v>2</v>
      </c>
      <c r="X653" s="172"/>
      <c r="Y653" s="173"/>
      <c r="Z653" s="173"/>
      <c r="AA653" s="173">
        <v>1</v>
      </c>
      <c r="AB653" s="173"/>
      <c r="AC653" s="173"/>
      <c r="AD653" s="173"/>
      <c r="AE653" s="173"/>
      <c r="AF653" s="173">
        <v>2</v>
      </c>
      <c r="AG653" s="173"/>
      <c r="AH653" s="173">
        <v>1</v>
      </c>
      <c r="AI653" s="173"/>
      <c r="AJ653" s="173"/>
      <c r="AK653" s="173"/>
      <c r="AL653" s="172"/>
      <c r="AM653" s="173">
        <v>1</v>
      </c>
      <c r="AN653" s="172"/>
      <c r="AO653" s="173">
        <v>1</v>
      </c>
      <c r="AQ653" s="36"/>
    </row>
    <row r="654" spans="1:43" s="1" customFormat="1" ht="12.75" customHeight="1" x14ac:dyDescent="0.25">
      <c r="A654" s="54" t="s">
        <v>276</v>
      </c>
      <c r="C654" s="1">
        <v>24</v>
      </c>
      <c r="D654" s="327"/>
      <c r="E654" s="171">
        <v>1.6</v>
      </c>
      <c r="F654" s="171">
        <v>1.61</v>
      </c>
      <c r="H654" s="132"/>
      <c r="I654" s="132"/>
      <c r="J654" s="132"/>
      <c r="K654" s="132"/>
      <c r="L654" s="132"/>
      <c r="M654" s="132"/>
      <c r="N654" s="11">
        <f t="shared" si="103"/>
        <v>2.0000000000000018E-2</v>
      </c>
      <c r="O654" s="11" t="str">
        <f t="shared" si="104"/>
        <v xml:space="preserve"> </v>
      </c>
      <c r="P654" s="11">
        <f t="shared" si="105"/>
        <v>2.0000000000000018E-2</v>
      </c>
      <c r="Q654" s="11"/>
      <c r="R654" s="11" t="str">
        <f t="shared" si="106"/>
        <v xml:space="preserve"> </v>
      </c>
      <c r="S654" s="11"/>
      <c r="T654" s="178">
        <v>52.800000000000047</v>
      </c>
      <c r="V654" s="4"/>
      <c r="W654" s="173">
        <v>2</v>
      </c>
      <c r="X654" s="172"/>
      <c r="Y654" s="173"/>
      <c r="Z654" s="173"/>
      <c r="AA654" s="173">
        <v>1</v>
      </c>
      <c r="AB654" s="173"/>
      <c r="AC654" s="173"/>
      <c r="AD654" s="173"/>
      <c r="AE654" s="173"/>
      <c r="AF654" s="173">
        <v>2</v>
      </c>
      <c r="AG654" s="173"/>
      <c r="AH654" s="173">
        <v>1</v>
      </c>
      <c r="AI654" s="173"/>
      <c r="AJ654" s="173"/>
      <c r="AK654" s="173"/>
      <c r="AL654" s="172"/>
      <c r="AM654" s="173">
        <v>1</v>
      </c>
      <c r="AN654" s="172"/>
      <c r="AO654" s="173">
        <v>1</v>
      </c>
      <c r="AQ654" s="36"/>
    </row>
    <row r="655" spans="1:43" s="1" customFormat="1" ht="12.75" customHeight="1" x14ac:dyDescent="0.25">
      <c r="A655" s="54" t="s">
        <v>276</v>
      </c>
      <c r="C655" s="1">
        <v>24</v>
      </c>
      <c r="D655" s="327"/>
      <c r="E655" s="171">
        <v>1.61</v>
      </c>
      <c r="F655" s="171">
        <v>1.65</v>
      </c>
      <c r="H655" s="132"/>
      <c r="I655" s="132"/>
      <c r="J655" s="132"/>
      <c r="K655" s="132"/>
      <c r="L655" s="132"/>
      <c r="M655" s="132"/>
      <c r="N655" s="11">
        <f t="shared" si="103"/>
        <v>3.9999999999999813E-2</v>
      </c>
      <c r="O655" s="11" t="str">
        <f t="shared" si="104"/>
        <v xml:space="preserve"> </v>
      </c>
      <c r="P655" s="11">
        <f t="shared" si="105"/>
        <v>7.9999999999999627E-2</v>
      </c>
      <c r="Q655" s="11"/>
      <c r="R655" s="11" t="str">
        <f t="shared" si="106"/>
        <v xml:space="preserve"> </v>
      </c>
      <c r="S655" s="11"/>
      <c r="T655" s="178">
        <v>211.19999999999902</v>
      </c>
      <c r="V655" s="4"/>
      <c r="W655" s="173">
        <v>2</v>
      </c>
      <c r="X655" s="172"/>
      <c r="Y655" s="173"/>
      <c r="Z655" s="173"/>
      <c r="AA655" s="173">
        <v>1</v>
      </c>
      <c r="AB655" s="173"/>
      <c r="AC655" s="173"/>
      <c r="AD655" s="173"/>
      <c r="AE655" s="173"/>
      <c r="AF655" s="173">
        <v>1</v>
      </c>
      <c r="AG655" s="173"/>
      <c r="AH655" s="173">
        <v>1</v>
      </c>
      <c r="AI655" s="173"/>
      <c r="AJ655" s="173"/>
      <c r="AK655" s="173"/>
      <c r="AL655" s="172"/>
      <c r="AM655" s="173">
        <v>1</v>
      </c>
      <c r="AN655" s="172"/>
      <c r="AO655" s="172"/>
      <c r="AQ655" s="36"/>
    </row>
    <row r="656" spans="1:43" s="1" customFormat="1" ht="12.75" customHeight="1" x14ac:dyDescent="0.25">
      <c r="A656" s="54" t="s">
        <v>276</v>
      </c>
      <c r="C656" s="1">
        <v>24</v>
      </c>
      <c r="D656" s="327"/>
      <c r="E656" s="171">
        <v>1.65</v>
      </c>
      <c r="F656" s="171">
        <v>1.78</v>
      </c>
      <c r="H656" s="132"/>
      <c r="I656" s="132"/>
      <c r="J656" s="132"/>
      <c r="K656" s="132"/>
      <c r="L656" s="132"/>
      <c r="M656" s="132"/>
      <c r="N656" s="11">
        <f t="shared" si="103"/>
        <v>0.26000000000000023</v>
      </c>
      <c r="O656" s="11" t="str">
        <f t="shared" si="104"/>
        <v xml:space="preserve"> </v>
      </c>
      <c r="P656" s="11">
        <f t="shared" si="105"/>
        <v>0.26000000000000023</v>
      </c>
      <c r="Q656" s="11"/>
      <c r="R656" s="11" t="str">
        <f t="shared" si="106"/>
        <v xml:space="preserve"> </v>
      </c>
      <c r="S656" s="11"/>
      <c r="T656" s="178" t="s">
        <v>441</v>
      </c>
      <c r="V656" s="4"/>
      <c r="W656" s="173">
        <v>2</v>
      </c>
      <c r="X656" s="172"/>
      <c r="Y656" s="173"/>
      <c r="Z656" s="173"/>
      <c r="AA656" s="173">
        <v>1</v>
      </c>
      <c r="AB656" s="173"/>
      <c r="AC656" s="173"/>
      <c r="AD656" s="173"/>
      <c r="AE656" s="173"/>
      <c r="AF656" s="173">
        <v>2</v>
      </c>
      <c r="AG656" s="173"/>
      <c r="AH656" s="173">
        <v>1</v>
      </c>
      <c r="AI656" s="173"/>
      <c r="AJ656" s="173"/>
      <c r="AK656" s="173"/>
      <c r="AL656" s="172"/>
      <c r="AM656" s="172"/>
      <c r="AN656" s="172"/>
      <c r="AO656" s="173">
        <v>1</v>
      </c>
      <c r="AQ656" s="36"/>
    </row>
    <row r="657" spans="1:43" s="1" customFormat="1" ht="12.75" customHeight="1" x14ac:dyDescent="0.25">
      <c r="A657" s="54" t="s">
        <v>276</v>
      </c>
      <c r="C657" s="1">
        <v>24</v>
      </c>
      <c r="D657" s="327"/>
      <c r="E657" s="171">
        <v>1.78</v>
      </c>
      <c r="F657" s="171">
        <v>1.92</v>
      </c>
      <c r="H657" s="132"/>
      <c r="I657" s="132"/>
      <c r="J657" s="132"/>
      <c r="K657" s="132"/>
      <c r="L657" s="132"/>
      <c r="M657" s="132"/>
      <c r="N657" s="11">
        <f t="shared" si="103"/>
        <v>0.1399999999999999</v>
      </c>
      <c r="O657" s="11" t="str">
        <f t="shared" si="104"/>
        <v xml:space="preserve"> </v>
      </c>
      <c r="P657" s="11">
        <f t="shared" si="105"/>
        <v>0.2799999999999998</v>
      </c>
      <c r="Q657" s="11"/>
      <c r="R657" s="11" t="str">
        <f t="shared" si="106"/>
        <v xml:space="preserve"> </v>
      </c>
      <c r="S657" s="11"/>
      <c r="T657" s="178" t="s">
        <v>441</v>
      </c>
      <c r="V657" s="4"/>
      <c r="W657" s="173">
        <v>2</v>
      </c>
      <c r="X657" s="172"/>
      <c r="Y657" s="173"/>
      <c r="Z657" s="173"/>
      <c r="AA657" s="173">
        <v>1</v>
      </c>
      <c r="AB657" s="173"/>
      <c r="AC657" s="173"/>
      <c r="AD657" s="173"/>
      <c r="AE657" s="173"/>
      <c r="AF657" s="173">
        <v>1</v>
      </c>
      <c r="AG657" s="173"/>
      <c r="AH657" s="173">
        <v>1</v>
      </c>
      <c r="AI657" s="173"/>
      <c r="AJ657" s="173"/>
      <c r="AK657" s="173"/>
      <c r="AL657" s="172"/>
      <c r="AM657" s="172"/>
      <c r="AN657" s="172"/>
      <c r="AO657" s="172"/>
      <c r="AQ657" s="36"/>
    </row>
    <row r="658" spans="1:43" s="1" customFormat="1" ht="12.75" customHeight="1" x14ac:dyDescent="0.25">
      <c r="A658" s="54" t="s">
        <v>276</v>
      </c>
      <c r="C658" s="1">
        <v>24</v>
      </c>
      <c r="D658" s="327"/>
      <c r="E658" s="171">
        <v>1.92</v>
      </c>
      <c r="F658" s="171">
        <v>2.0499999999999998</v>
      </c>
      <c r="H658" s="132"/>
      <c r="I658" s="132"/>
      <c r="J658" s="132"/>
      <c r="K658" s="132"/>
      <c r="L658" s="132"/>
      <c r="M658" s="132"/>
      <c r="N658" s="11">
        <f t="shared" si="103"/>
        <v>0.12999999999999989</v>
      </c>
      <c r="O658" s="11" t="str">
        <f t="shared" si="104"/>
        <v xml:space="preserve"> </v>
      </c>
      <c r="P658" s="11">
        <f t="shared" si="105"/>
        <v>0.25999999999999979</v>
      </c>
      <c r="Q658" s="11"/>
      <c r="R658" s="11" t="str">
        <f t="shared" si="106"/>
        <v xml:space="preserve"> </v>
      </c>
      <c r="S658" s="11"/>
      <c r="T658" s="178" t="s">
        <v>441</v>
      </c>
      <c r="V658" s="4"/>
      <c r="W658" s="173">
        <v>2</v>
      </c>
      <c r="X658" s="172"/>
      <c r="Y658" s="173"/>
      <c r="Z658" s="173"/>
      <c r="AA658" s="173">
        <v>1</v>
      </c>
      <c r="AB658" s="173"/>
      <c r="AC658" s="173"/>
      <c r="AD658" s="173"/>
      <c r="AE658" s="173">
        <v>1</v>
      </c>
      <c r="AF658" s="173"/>
      <c r="AG658" s="173"/>
      <c r="AH658" s="173">
        <v>1</v>
      </c>
      <c r="AI658" s="173"/>
      <c r="AJ658" s="173"/>
      <c r="AK658" s="173"/>
      <c r="AL658" s="172"/>
      <c r="AM658" s="172"/>
      <c r="AN658" s="172"/>
      <c r="AO658" s="172"/>
      <c r="AQ658" s="36"/>
    </row>
    <row r="659" spans="1:43" s="1" customFormat="1" ht="12.75" customHeight="1" x14ac:dyDescent="0.25">
      <c r="A659" s="54" t="s">
        <v>276</v>
      </c>
      <c r="C659" s="1">
        <v>24</v>
      </c>
      <c r="D659" s="327"/>
      <c r="E659" s="171">
        <v>2.0499999999999998</v>
      </c>
      <c r="F659" s="171">
        <v>2.2599999999999998</v>
      </c>
      <c r="H659" s="132"/>
      <c r="I659" s="132"/>
      <c r="J659" s="132"/>
      <c r="K659" s="132"/>
      <c r="L659" s="132"/>
      <c r="M659" s="132"/>
      <c r="N659" s="11">
        <f t="shared" si="103"/>
        <v>0.20999999999999996</v>
      </c>
      <c r="O659" s="11" t="str">
        <f t="shared" si="104"/>
        <v xml:space="preserve"> </v>
      </c>
      <c r="P659" s="11">
        <f t="shared" si="105"/>
        <v>0.41999999999999993</v>
      </c>
      <c r="Q659" s="11"/>
      <c r="R659" s="11" t="str">
        <f t="shared" si="106"/>
        <v xml:space="preserve"> </v>
      </c>
      <c r="S659" s="11"/>
      <c r="T659" s="178" t="s">
        <v>441</v>
      </c>
      <c r="V659" s="4"/>
      <c r="W659" s="173">
        <v>2</v>
      </c>
      <c r="X659" s="172"/>
      <c r="Y659" s="173"/>
      <c r="Z659" s="173"/>
      <c r="AA659" s="173">
        <v>1</v>
      </c>
      <c r="AB659" s="173"/>
      <c r="AC659" s="173"/>
      <c r="AD659" s="173">
        <v>1</v>
      </c>
      <c r="AE659" s="173"/>
      <c r="AF659" s="173"/>
      <c r="AG659" s="173"/>
      <c r="AH659" s="173">
        <v>1</v>
      </c>
      <c r="AI659" s="173"/>
      <c r="AJ659" s="173"/>
      <c r="AK659" s="173"/>
      <c r="AL659" s="172"/>
      <c r="AM659" s="172"/>
      <c r="AN659" s="172"/>
      <c r="AO659" s="172"/>
      <c r="AQ659" s="36"/>
    </row>
    <row r="660" spans="1:43" s="1" customFormat="1" ht="12.75" customHeight="1" x14ac:dyDescent="0.25">
      <c r="A660" s="54" t="s">
        <v>276</v>
      </c>
      <c r="C660" s="1">
        <v>24</v>
      </c>
      <c r="D660" s="327"/>
      <c r="E660" s="171">
        <v>2.2599999999999998</v>
      </c>
      <c r="F660" s="171">
        <v>2.4300000000000002</v>
      </c>
      <c r="H660" s="132"/>
      <c r="I660" s="132"/>
      <c r="J660" s="132"/>
      <c r="K660" s="132"/>
      <c r="L660" s="132"/>
      <c r="M660" s="132"/>
      <c r="N660" s="11">
        <f t="shared" si="103"/>
        <v>0.17000000000000037</v>
      </c>
      <c r="O660" s="11" t="str">
        <f t="shared" si="104"/>
        <v xml:space="preserve"> </v>
      </c>
      <c r="P660" s="11">
        <f t="shared" si="105"/>
        <v>0.34000000000000075</v>
      </c>
      <c r="Q660" s="11"/>
      <c r="R660" s="11" t="str">
        <f t="shared" si="106"/>
        <v xml:space="preserve"> </v>
      </c>
      <c r="S660" s="11"/>
      <c r="T660" s="178" t="s">
        <v>441</v>
      </c>
      <c r="V660" s="4"/>
      <c r="W660" s="173">
        <v>2</v>
      </c>
      <c r="X660" s="172"/>
      <c r="Y660" s="173"/>
      <c r="Z660" s="173"/>
      <c r="AA660" s="173">
        <v>1</v>
      </c>
      <c r="AB660" s="173"/>
      <c r="AC660" s="173"/>
      <c r="AD660" s="173"/>
      <c r="AE660" s="173">
        <v>1</v>
      </c>
      <c r="AF660" s="173"/>
      <c r="AG660" s="173"/>
      <c r="AH660" s="173">
        <v>1</v>
      </c>
      <c r="AI660" s="173"/>
      <c r="AJ660" s="173"/>
      <c r="AK660" s="173"/>
      <c r="AL660" s="172"/>
      <c r="AM660" s="172"/>
      <c r="AN660" s="172"/>
      <c r="AO660" s="172"/>
      <c r="AQ660" s="36"/>
    </row>
    <row r="661" spans="1:43" s="1" customFormat="1" ht="12.75" customHeight="1" x14ac:dyDescent="0.25">
      <c r="A661" s="54" t="s">
        <v>276</v>
      </c>
      <c r="C661" s="1">
        <v>24</v>
      </c>
      <c r="D661" s="327"/>
      <c r="E661" s="171">
        <v>2.4300000000000002</v>
      </c>
      <c r="F661" s="171">
        <v>2.5099999999999998</v>
      </c>
      <c r="H661" s="132"/>
      <c r="I661" s="132"/>
      <c r="J661" s="132"/>
      <c r="K661" s="132"/>
      <c r="L661" s="132"/>
      <c r="M661" s="132"/>
      <c r="N661" s="11">
        <f t="shared" si="103"/>
        <v>7.9999999999999627E-2</v>
      </c>
      <c r="O661" s="11" t="str">
        <f t="shared" si="104"/>
        <v xml:space="preserve"> </v>
      </c>
      <c r="P661" s="11">
        <f t="shared" si="105"/>
        <v>0.15999999999999925</v>
      </c>
      <c r="Q661" s="11"/>
      <c r="R661" s="11" t="str">
        <f t="shared" si="106"/>
        <v xml:space="preserve"> </v>
      </c>
      <c r="S661" s="11"/>
      <c r="T661" s="178" t="s">
        <v>441</v>
      </c>
      <c r="V661" s="4"/>
      <c r="W661" s="173">
        <v>2</v>
      </c>
      <c r="X661" s="172"/>
      <c r="Y661" s="173"/>
      <c r="Z661" s="173"/>
      <c r="AA661" s="173">
        <v>1</v>
      </c>
      <c r="AB661" s="173"/>
      <c r="AC661" s="173"/>
      <c r="AD661" s="173"/>
      <c r="AE661" s="173"/>
      <c r="AF661" s="173">
        <v>1</v>
      </c>
      <c r="AG661" s="173"/>
      <c r="AH661" s="173">
        <v>1</v>
      </c>
      <c r="AI661" s="173"/>
      <c r="AJ661" s="173"/>
      <c r="AK661" s="173"/>
      <c r="AL661" s="172"/>
      <c r="AM661" s="172"/>
      <c r="AN661" s="172"/>
      <c r="AO661" s="172"/>
      <c r="AQ661" s="36"/>
    </row>
    <row r="662" spans="1:43" s="1" customFormat="1" ht="12.75" customHeight="1" x14ac:dyDescent="0.25">
      <c r="A662" s="54" t="s">
        <v>276</v>
      </c>
      <c r="C662" s="1">
        <v>24</v>
      </c>
      <c r="D662" s="327"/>
      <c r="E662" s="171">
        <v>2.5099999999999998</v>
      </c>
      <c r="F662" s="171">
        <v>2.68</v>
      </c>
      <c r="H662" s="132"/>
      <c r="I662" s="132"/>
      <c r="J662" s="132"/>
      <c r="K662" s="132"/>
      <c r="L662" s="132"/>
      <c r="M662" s="132"/>
      <c r="N662" s="11">
        <f t="shared" si="103"/>
        <v>0.17000000000000037</v>
      </c>
      <c r="O662" s="11" t="str">
        <f t="shared" si="104"/>
        <v xml:space="preserve"> </v>
      </c>
      <c r="P662" s="11">
        <f t="shared" si="105"/>
        <v>0.34000000000000075</v>
      </c>
      <c r="Q662" s="11"/>
      <c r="R662" s="11" t="str">
        <f t="shared" si="106"/>
        <v xml:space="preserve"> </v>
      </c>
      <c r="S662" s="11"/>
      <c r="T662" s="178" t="s">
        <v>441</v>
      </c>
      <c r="V662" s="4"/>
      <c r="W662" s="173">
        <v>2</v>
      </c>
      <c r="X662" s="172"/>
      <c r="Y662" s="173"/>
      <c r="Z662" s="173"/>
      <c r="AA662" s="173">
        <v>1</v>
      </c>
      <c r="AB662" s="173"/>
      <c r="AC662" s="173"/>
      <c r="AD662" s="173"/>
      <c r="AE662" s="173">
        <v>1</v>
      </c>
      <c r="AF662" s="173"/>
      <c r="AG662" s="173"/>
      <c r="AH662" s="173">
        <v>1</v>
      </c>
      <c r="AI662" s="173"/>
      <c r="AJ662" s="173"/>
      <c r="AK662" s="173"/>
      <c r="AL662" s="172"/>
      <c r="AM662" s="172"/>
      <c r="AN662" s="172"/>
      <c r="AO662" s="172"/>
      <c r="AQ662" s="36"/>
    </row>
    <row r="663" spans="1:43" s="1" customFormat="1" ht="12.75" customHeight="1" x14ac:dyDescent="0.25">
      <c r="A663" s="54" t="s">
        <v>276</v>
      </c>
      <c r="C663" s="1">
        <v>24</v>
      </c>
      <c r="D663" s="327"/>
      <c r="E663" s="171">
        <v>2.68</v>
      </c>
      <c r="F663" s="171">
        <v>2.84</v>
      </c>
      <c r="H663" s="132"/>
      <c r="I663" s="132"/>
      <c r="J663" s="132"/>
      <c r="K663" s="132"/>
      <c r="L663" s="132"/>
      <c r="M663" s="132"/>
      <c r="N663" s="11">
        <f t="shared" si="103"/>
        <v>0.1599999999999997</v>
      </c>
      <c r="O663" s="11" t="str">
        <f t="shared" si="104"/>
        <v xml:space="preserve"> </v>
      </c>
      <c r="P663" s="11">
        <f t="shared" si="105"/>
        <v>0.3199999999999994</v>
      </c>
      <c r="Q663" s="11"/>
      <c r="R663" s="11" t="str">
        <f t="shared" si="106"/>
        <v xml:space="preserve"> </v>
      </c>
      <c r="S663" s="11"/>
      <c r="T663" s="178" t="s">
        <v>441</v>
      </c>
      <c r="V663" s="4"/>
      <c r="W663" s="173">
        <v>2</v>
      </c>
      <c r="X663" s="172"/>
      <c r="Y663" s="173"/>
      <c r="Z663" s="173"/>
      <c r="AA663" s="173">
        <v>1</v>
      </c>
      <c r="AB663" s="173"/>
      <c r="AC663" s="173"/>
      <c r="AD663" s="173">
        <v>1</v>
      </c>
      <c r="AE663" s="173"/>
      <c r="AF663" s="173"/>
      <c r="AG663" s="173"/>
      <c r="AH663" s="173">
        <v>1</v>
      </c>
      <c r="AI663" s="173"/>
      <c r="AJ663" s="173"/>
      <c r="AK663" s="173"/>
      <c r="AL663" s="172"/>
      <c r="AM663" s="172"/>
      <c r="AN663" s="172"/>
      <c r="AO663" s="172"/>
      <c r="AQ663" s="36"/>
    </row>
    <row r="664" spans="1:43" s="1" customFormat="1" ht="12.75" customHeight="1" x14ac:dyDescent="0.25">
      <c r="A664" s="54" t="s">
        <v>276</v>
      </c>
      <c r="C664" s="1">
        <v>24</v>
      </c>
      <c r="D664" s="327"/>
      <c r="E664" s="171">
        <v>2.84</v>
      </c>
      <c r="F664" s="171">
        <v>2.93</v>
      </c>
      <c r="H664" s="132"/>
      <c r="I664" s="132"/>
      <c r="J664" s="132"/>
      <c r="K664" s="132"/>
      <c r="L664" s="132"/>
      <c r="M664" s="132"/>
      <c r="N664" s="11">
        <f t="shared" si="103"/>
        <v>9.0000000000000302E-2</v>
      </c>
      <c r="O664" s="11" t="str">
        <f t="shared" si="104"/>
        <v xml:space="preserve"> </v>
      </c>
      <c r="P664" s="11">
        <f t="shared" si="105"/>
        <v>0.1800000000000006</v>
      </c>
      <c r="Q664" s="11"/>
      <c r="R664" s="11" t="str">
        <f t="shared" si="106"/>
        <v xml:space="preserve"> </v>
      </c>
      <c r="S664" s="11"/>
      <c r="T664" s="178" t="s">
        <v>441</v>
      </c>
      <c r="V664" s="4"/>
      <c r="W664" s="173">
        <v>2</v>
      </c>
      <c r="X664" s="172"/>
      <c r="Y664" s="173"/>
      <c r="Z664" s="173"/>
      <c r="AA664" s="173">
        <v>1</v>
      </c>
      <c r="AB664" s="173"/>
      <c r="AC664" s="173"/>
      <c r="AD664" s="173"/>
      <c r="AE664" s="173">
        <v>1</v>
      </c>
      <c r="AF664" s="173"/>
      <c r="AG664" s="173"/>
      <c r="AH664" s="173">
        <v>1</v>
      </c>
      <c r="AI664" s="173"/>
      <c r="AJ664" s="173"/>
      <c r="AK664" s="173"/>
      <c r="AL664" s="172"/>
      <c r="AM664" s="172"/>
      <c r="AN664" s="172"/>
      <c r="AO664" s="172"/>
      <c r="AQ664" s="36"/>
    </row>
    <row r="665" spans="1:43" s="1" customFormat="1" ht="12.75" customHeight="1" x14ac:dyDescent="0.25">
      <c r="A665" s="54" t="s">
        <v>276</v>
      </c>
      <c r="C665" s="1">
        <v>24</v>
      </c>
      <c r="D665" s="327"/>
      <c r="E665" s="171">
        <v>2.93</v>
      </c>
      <c r="F665" s="171">
        <v>3.07</v>
      </c>
      <c r="H665" s="132"/>
      <c r="I665" s="132"/>
      <c r="J665" s="132"/>
      <c r="K665" s="132"/>
      <c r="L665" s="132"/>
      <c r="M665" s="132"/>
      <c r="N665" s="11">
        <f t="shared" si="103"/>
        <v>0.13999999999999968</v>
      </c>
      <c r="O665" s="11" t="str">
        <f t="shared" si="104"/>
        <v xml:space="preserve"> </v>
      </c>
      <c r="P665" s="11">
        <f t="shared" si="105"/>
        <v>0.27999999999999936</v>
      </c>
      <c r="Q665" s="11"/>
      <c r="R665" s="11" t="str">
        <f t="shared" si="106"/>
        <v xml:space="preserve"> </v>
      </c>
      <c r="S665" s="11"/>
      <c r="T665" s="178" t="s">
        <v>441</v>
      </c>
      <c r="V665" s="4"/>
      <c r="W665" s="173">
        <v>2</v>
      </c>
      <c r="X665" s="172"/>
      <c r="Y665" s="173"/>
      <c r="Z665" s="173"/>
      <c r="AA665" s="173">
        <v>1</v>
      </c>
      <c r="AB665" s="173"/>
      <c r="AC665" s="173"/>
      <c r="AD665" s="173">
        <v>1</v>
      </c>
      <c r="AE665" s="173"/>
      <c r="AF665" s="173"/>
      <c r="AG665" s="173"/>
      <c r="AH665" s="173">
        <v>1</v>
      </c>
      <c r="AI665" s="173"/>
      <c r="AJ665" s="173"/>
      <c r="AK665" s="173"/>
      <c r="AL665" s="172"/>
      <c r="AM665" s="172"/>
      <c r="AN665" s="172"/>
      <c r="AO665" s="172"/>
      <c r="AQ665" s="36"/>
    </row>
    <row r="666" spans="1:43" s="1" customFormat="1" ht="12.75" customHeight="1" x14ac:dyDescent="0.25">
      <c r="A666" s="54" t="s">
        <v>276</v>
      </c>
      <c r="C666" s="1">
        <v>24</v>
      </c>
      <c r="D666" s="327"/>
      <c r="E666" s="171">
        <v>3.07</v>
      </c>
      <c r="F666" s="171">
        <v>3.16</v>
      </c>
      <c r="H666" s="132"/>
      <c r="I666" s="132"/>
      <c r="J666" s="132"/>
      <c r="K666" s="132"/>
      <c r="L666" s="132"/>
      <c r="M666" s="132"/>
      <c r="N666" s="11">
        <f t="shared" si="103"/>
        <v>9.0000000000000302E-2</v>
      </c>
      <c r="O666" s="11" t="str">
        <f t="shared" si="104"/>
        <v xml:space="preserve"> </v>
      </c>
      <c r="P666" s="11">
        <f t="shared" si="105"/>
        <v>0.1800000000000006</v>
      </c>
      <c r="Q666" s="11"/>
      <c r="R666" s="11" t="str">
        <f t="shared" si="106"/>
        <v xml:space="preserve"> </v>
      </c>
      <c r="S666" s="11"/>
      <c r="T666" s="178" t="s">
        <v>441</v>
      </c>
      <c r="V666" s="4"/>
      <c r="W666" s="173">
        <v>2</v>
      </c>
      <c r="X666" s="172"/>
      <c r="Y666" s="173"/>
      <c r="Z666" s="173"/>
      <c r="AA666" s="173">
        <v>1</v>
      </c>
      <c r="AB666" s="173"/>
      <c r="AC666" s="173"/>
      <c r="AD666" s="173"/>
      <c r="AE666" s="173">
        <v>1</v>
      </c>
      <c r="AF666" s="173"/>
      <c r="AG666" s="173"/>
      <c r="AH666" s="173">
        <v>1</v>
      </c>
      <c r="AI666" s="173"/>
      <c r="AJ666" s="173"/>
      <c r="AK666" s="173"/>
      <c r="AL666" s="172"/>
      <c r="AM666" s="172"/>
      <c r="AN666" s="172"/>
      <c r="AO666" s="172"/>
      <c r="AQ666" s="36"/>
    </row>
    <row r="667" spans="1:43" s="1" customFormat="1" ht="12.75" customHeight="1" x14ac:dyDescent="0.25">
      <c r="A667" s="54" t="s">
        <v>276</v>
      </c>
      <c r="C667" s="1">
        <v>24</v>
      </c>
      <c r="D667" s="327"/>
      <c r="E667" s="171">
        <v>3.16</v>
      </c>
      <c r="F667" s="171">
        <v>3.4</v>
      </c>
      <c r="H667" s="132"/>
      <c r="I667" s="132"/>
      <c r="J667" s="132"/>
      <c r="K667" s="132"/>
      <c r="L667" s="132"/>
      <c r="M667" s="132"/>
      <c r="N667" s="11">
        <f t="shared" si="103"/>
        <v>0.23999999999999977</v>
      </c>
      <c r="O667" s="11" t="str">
        <f t="shared" si="104"/>
        <v xml:space="preserve"> </v>
      </c>
      <c r="P667" s="11">
        <f t="shared" si="105"/>
        <v>0.47999999999999954</v>
      </c>
      <c r="Q667" s="11"/>
      <c r="R667" s="11" t="str">
        <f t="shared" si="106"/>
        <v xml:space="preserve"> </v>
      </c>
      <c r="S667" s="11"/>
      <c r="T667" s="178" t="s">
        <v>441</v>
      </c>
      <c r="V667" s="4"/>
      <c r="W667" s="173">
        <v>2</v>
      </c>
      <c r="X667" s="172"/>
      <c r="Y667" s="173"/>
      <c r="Z667" s="173"/>
      <c r="AA667" s="173">
        <v>1</v>
      </c>
      <c r="AB667" s="173"/>
      <c r="AC667" s="173"/>
      <c r="AD667" s="173">
        <v>1</v>
      </c>
      <c r="AE667" s="173"/>
      <c r="AF667" s="173"/>
      <c r="AG667" s="173"/>
      <c r="AH667" s="173">
        <v>1</v>
      </c>
      <c r="AI667" s="173"/>
      <c r="AJ667" s="173"/>
      <c r="AK667" s="173"/>
      <c r="AL667" s="172"/>
      <c r="AM667" s="172"/>
      <c r="AN667" s="172"/>
      <c r="AO667" s="172"/>
      <c r="AQ667" s="36"/>
    </row>
    <row r="668" spans="1:43" s="1" customFormat="1" ht="12.75" customHeight="1" x14ac:dyDescent="0.25">
      <c r="A668" s="54" t="s">
        <v>276</v>
      </c>
      <c r="C668" s="1">
        <v>24</v>
      </c>
      <c r="D668" s="327"/>
      <c r="E668" s="171">
        <v>3.4</v>
      </c>
      <c r="F668" s="171">
        <v>3.43</v>
      </c>
      <c r="H668" s="132"/>
      <c r="I668" s="132"/>
      <c r="J668" s="132"/>
      <c r="K668" s="132"/>
      <c r="L668" s="132"/>
      <c r="M668" s="132"/>
      <c r="N668" s="11">
        <f t="shared" si="103"/>
        <v>3.0000000000000249E-2</v>
      </c>
      <c r="O668" s="11" t="str">
        <f t="shared" si="104"/>
        <v xml:space="preserve"> </v>
      </c>
      <c r="P668" s="11">
        <f t="shared" si="105"/>
        <v>6.0000000000000497E-2</v>
      </c>
      <c r="Q668" s="11"/>
      <c r="R668" s="11" t="str">
        <f t="shared" si="106"/>
        <v xml:space="preserve"> </v>
      </c>
      <c r="S668" s="11"/>
      <c r="T668" s="178" t="s">
        <v>441</v>
      </c>
      <c r="V668" s="4"/>
      <c r="W668" s="173">
        <v>2</v>
      </c>
      <c r="X668" s="172"/>
      <c r="Y668" s="173"/>
      <c r="Z668" s="173"/>
      <c r="AA668" s="173">
        <v>1</v>
      </c>
      <c r="AB668" s="173"/>
      <c r="AC668" s="173"/>
      <c r="AD668" s="173"/>
      <c r="AE668" s="173">
        <v>1</v>
      </c>
      <c r="AF668" s="173"/>
      <c r="AG668" s="173"/>
      <c r="AH668" s="173">
        <v>1</v>
      </c>
      <c r="AI668" s="173"/>
      <c r="AJ668" s="173"/>
      <c r="AK668" s="173"/>
      <c r="AL668" s="172"/>
      <c r="AM668" s="172"/>
      <c r="AN668" s="172"/>
      <c r="AO668" s="172"/>
      <c r="AQ668" s="36"/>
    </row>
    <row r="669" spans="1:43" s="1" customFormat="1" ht="12.75" customHeight="1" x14ac:dyDescent="0.25">
      <c r="A669" s="54" t="s">
        <v>276</v>
      </c>
      <c r="C669" s="1">
        <v>24</v>
      </c>
      <c r="D669" s="327"/>
      <c r="E669" s="171">
        <v>3.43</v>
      </c>
      <c r="F669" s="171">
        <v>3.45</v>
      </c>
      <c r="H669" s="132"/>
      <c r="I669" s="132"/>
      <c r="J669" s="132"/>
      <c r="K669" s="132"/>
      <c r="L669" s="132"/>
      <c r="M669" s="132"/>
      <c r="N669" s="11">
        <f t="shared" si="103"/>
        <v>2.0000000000000018E-2</v>
      </c>
      <c r="O669" s="11" t="str">
        <f t="shared" si="104"/>
        <v xml:space="preserve"> </v>
      </c>
      <c r="P669" s="11">
        <f t="shared" si="105"/>
        <v>4.0000000000000036E-2</v>
      </c>
      <c r="Q669" s="11"/>
      <c r="R669" s="11" t="str">
        <f t="shared" si="106"/>
        <v xml:space="preserve"> </v>
      </c>
      <c r="S669" s="11"/>
      <c r="T669" s="178" t="s">
        <v>441</v>
      </c>
      <c r="V669" s="4"/>
      <c r="W669" s="173">
        <v>2</v>
      </c>
      <c r="X669" s="172"/>
      <c r="Y669" s="173"/>
      <c r="Z669" s="173"/>
      <c r="AA669" s="173">
        <v>1</v>
      </c>
      <c r="AB669" s="173"/>
      <c r="AC669" s="173"/>
      <c r="AD669" s="173"/>
      <c r="AE669" s="173"/>
      <c r="AF669" s="173">
        <v>1</v>
      </c>
      <c r="AG669" s="173"/>
      <c r="AH669" s="173">
        <v>1</v>
      </c>
      <c r="AI669" s="173"/>
      <c r="AJ669" s="173"/>
      <c r="AK669" s="173"/>
      <c r="AL669" s="172"/>
      <c r="AM669" s="172"/>
      <c r="AN669" s="172"/>
      <c r="AO669" s="172"/>
      <c r="AQ669" s="36"/>
    </row>
    <row r="670" spans="1:43" s="1" customFormat="1" ht="12.75" customHeight="1" x14ac:dyDescent="0.25">
      <c r="A670" s="54" t="s">
        <v>276</v>
      </c>
      <c r="C670" s="1">
        <v>24</v>
      </c>
      <c r="D670" s="327"/>
      <c r="E670" s="171">
        <v>3.45</v>
      </c>
      <c r="F670" s="171">
        <v>3.55</v>
      </c>
      <c r="H670" s="132"/>
      <c r="I670" s="132"/>
      <c r="J670" s="132"/>
      <c r="K670" s="132"/>
      <c r="L670" s="132"/>
      <c r="M670" s="132"/>
      <c r="N670" s="11">
        <f t="shared" si="103"/>
        <v>0.19999999999999929</v>
      </c>
      <c r="O670" s="11" t="str">
        <f t="shared" si="104"/>
        <v xml:space="preserve"> </v>
      </c>
      <c r="P670" s="11">
        <f t="shared" si="105"/>
        <v>0.19999999999999929</v>
      </c>
      <c r="Q670" s="11"/>
      <c r="R670" s="11" t="str">
        <f t="shared" si="106"/>
        <v xml:space="preserve"> </v>
      </c>
      <c r="S670" s="11"/>
      <c r="T670" s="178" t="s">
        <v>441</v>
      </c>
      <c r="V670" s="4"/>
      <c r="W670" s="173">
        <v>2</v>
      </c>
      <c r="X670" s="172"/>
      <c r="Y670" s="173"/>
      <c r="Z670" s="173"/>
      <c r="AA670" s="173">
        <v>1</v>
      </c>
      <c r="AB670" s="173"/>
      <c r="AC670" s="173"/>
      <c r="AD670" s="173"/>
      <c r="AE670" s="173"/>
      <c r="AF670" s="173">
        <v>2</v>
      </c>
      <c r="AG670" s="173"/>
      <c r="AH670" s="173">
        <v>1</v>
      </c>
      <c r="AI670" s="173"/>
      <c r="AJ670" s="173"/>
      <c r="AK670" s="173"/>
      <c r="AL670" s="172"/>
      <c r="AM670" s="172"/>
      <c r="AN670" s="172"/>
      <c r="AO670" s="172"/>
      <c r="AQ670" s="36"/>
    </row>
    <row r="671" spans="1:43" s="1" customFormat="1" ht="12.75" customHeight="1" x14ac:dyDescent="0.25">
      <c r="A671" s="54" t="s">
        <v>276</v>
      </c>
      <c r="C671" s="1">
        <v>24</v>
      </c>
      <c r="D671" s="327"/>
      <c r="E671" s="171">
        <v>3.55</v>
      </c>
      <c r="F671" s="171">
        <v>3.59</v>
      </c>
      <c r="H671" s="132"/>
      <c r="I671" s="132"/>
      <c r="J671" s="132"/>
      <c r="K671" s="132"/>
      <c r="L671" s="132"/>
      <c r="M671" s="132"/>
      <c r="N671" s="11">
        <f t="shared" si="103"/>
        <v>4.0000000000000036E-2</v>
      </c>
      <c r="O671" s="11" t="str">
        <f t="shared" si="104"/>
        <v xml:space="preserve"> </v>
      </c>
      <c r="P671" s="11">
        <f t="shared" si="105"/>
        <v>8.0000000000000071E-2</v>
      </c>
      <c r="Q671" s="11"/>
      <c r="R671" s="11" t="str">
        <f t="shared" si="106"/>
        <v xml:space="preserve"> </v>
      </c>
      <c r="S671" s="11"/>
      <c r="T671" s="178">
        <v>211.20000000000019</v>
      </c>
      <c r="V671" s="4"/>
      <c r="W671" s="173">
        <v>2</v>
      </c>
      <c r="X671" s="172"/>
      <c r="Y671" s="173"/>
      <c r="Z671" s="173"/>
      <c r="AA671" s="173">
        <v>1</v>
      </c>
      <c r="AB671" s="173"/>
      <c r="AC671" s="173"/>
      <c r="AD671" s="173"/>
      <c r="AE671" s="173"/>
      <c r="AF671" s="173">
        <v>1</v>
      </c>
      <c r="AG671" s="173"/>
      <c r="AH671" s="173">
        <v>1</v>
      </c>
      <c r="AI671" s="173"/>
      <c r="AJ671" s="173"/>
      <c r="AK671" s="173"/>
      <c r="AL671" s="172"/>
      <c r="AM671" s="173">
        <v>1</v>
      </c>
      <c r="AN671" s="172"/>
      <c r="AO671" s="172"/>
      <c r="AQ671" s="36"/>
    </row>
    <row r="672" spans="1:43" s="1" customFormat="1" ht="12.75" customHeight="1" x14ac:dyDescent="0.25">
      <c r="A672" s="54" t="s">
        <v>276</v>
      </c>
      <c r="C672" s="1">
        <v>24</v>
      </c>
      <c r="D672" s="327"/>
      <c r="E672" s="171">
        <v>3.59</v>
      </c>
      <c r="F672" s="171">
        <v>3.62</v>
      </c>
      <c r="H672" s="132"/>
      <c r="I672" s="132"/>
      <c r="J672" s="132"/>
      <c r="K672" s="132"/>
      <c r="L672" s="132"/>
      <c r="M672" s="132"/>
      <c r="N672" s="11">
        <f t="shared" si="103"/>
        <v>0</v>
      </c>
      <c r="O672" s="11" t="str">
        <f t="shared" si="104"/>
        <v xml:space="preserve"> </v>
      </c>
      <c r="P672" s="11" t="str">
        <f t="shared" si="105"/>
        <v xml:space="preserve"> </v>
      </c>
      <c r="Q672" s="11"/>
      <c r="R672" s="11" t="str">
        <f t="shared" si="106"/>
        <v xml:space="preserve"> </v>
      </c>
      <c r="S672" s="11"/>
      <c r="T672" s="178" t="s">
        <v>441</v>
      </c>
      <c r="V672" s="4"/>
      <c r="W672" s="173">
        <v>2</v>
      </c>
      <c r="X672" s="172"/>
      <c r="Y672" s="173"/>
      <c r="Z672" s="173"/>
      <c r="AA672" s="173"/>
      <c r="AB672" s="173"/>
      <c r="AC672" s="173"/>
      <c r="AD672" s="173"/>
      <c r="AE672" s="173"/>
      <c r="AF672" s="173"/>
      <c r="AG672" s="173"/>
      <c r="AH672" s="173"/>
      <c r="AI672" s="173"/>
      <c r="AJ672" s="173"/>
      <c r="AK672" s="173"/>
      <c r="AL672" s="172"/>
      <c r="AM672" s="172"/>
      <c r="AN672" s="172"/>
      <c r="AO672" s="172"/>
      <c r="AQ672" s="36"/>
    </row>
    <row r="673" spans="1:43" s="1" customFormat="1" ht="12.75" customHeight="1" x14ac:dyDescent="0.25">
      <c r="A673" s="54" t="s">
        <v>276</v>
      </c>
      <c r="C673" s="1">
        <v>24</v>
      </c>
      <c r="D673" s="9"/>
      <c r="E673" s="171">
        <v>3.62</v>
      </c>
      <c r="F673" s="171">
        <v>3.68</v>
      </c>
      <c r="H673" s="132"/>
      <c r="I673" s="132"/>
      <c r="J673" s="132"/>
      <c r="K673" s="132"/>
      <c r="L673" s="132"/>
      <c r="M673" s="132"/>
      <c r="N673" s="11">
        <f t="shared" si="103"/>
        <v>0.12000000000000011</v>
      </c>
      <c r="O673" s="11" t="str">
        <f t="shared" si="104"/>
        <v xml:space="preserve"> </v>
      </c>
      <c r="P673" s="11">
        <f t="shared" si="105"/>
        <v>0.12000000000000011</v>
      </c>
      <c r="Q673" s="11"/>
      <c r="R673" s="11" t="str">
        <f t="shared" si="106"/>
        <v xml:space="preserve"> </v>
      </c>
      <c r="S673" s="11"/>
      <c r="T673" s="178" t="s">
        <v>441</v>
      </c>
      <c r="V673" s="4"/>
      <c r="W673" s="173">
        <v>2</v>
      </c>
      <c r="X673" s="172"/>
      <c r="Y673" s="173"/>
      <c r="Z673" s="173"/>
      <c r="AA673" s="173">
        <v>1</v>
      </c>
      <c r="AB673" s="173"/>
      <c r="AC673" s="173"/>
      <c r="AD673" s="173"/>
      <c r="AE673" s="173"/>
      <c r="AF673" s="173">
        <v>2</v>
      </c>
      <c r="AG673" s="173"/>
      <c r="AH673" s="173">
        <v>1</v>
      </c>
      <c r="AI673" s="173"/>
      <c r="AJ673" s="173"/>
      <c r="AK673" s="173"/>
      <c r="AL673" s="172"/>
      <c r="AM673" s="172"/>
      <c r="AN673" s="172"/>
      <c r="AO673" s="172"/>
      <c r="AQ673" s="36"/>
    </row>
    <row r="674" spans="1:43" s="1" customFormat="1" ht="12.75" customHeight="1" x14ac:dyDescent="0.25">
      <c r="A674" s="54" t="s">
        <v>276</v>
      </c>
      <c r="C674" s="1">
        <v>24</v>
      </c>
      <c r="D674" s="9"/>
      <c r="E674" s="171">
        <v>3.68</v>
      </c>
      <c r="F674" s="171">
        <v>3.75</v>
      </c>
      <c r="H674" s="132"/>
      <c r="I674" s="132"/>
      <c r="J674" s="132"/>
      <c r="K674" s="132"/>
      <c r="L674" s="132"/>
      <c r="M674" s="132"/>
      <c r="N674" s="11">
        <f t="shared" si="103"/>
        <v>6.999999999999984E-2</v>
      </c>
      <c r="O674" s="11" t="str">
        <f t="shared" si="104"/>
        <v xml:space="preserve"> </v>
      </c>
      <c r="P674" s="11">
        <f t="shared" si="105"/>
        <v>0.13999999999999968</v>
      </c>
      <c r="Q674" s="11"/>
      <c r="R674" s="11" t="str">
        <f t="shared" si="106"/>
        <v xml:space="preserve"> </v>
      </c>
      <c r="S674" s="11"/>
      <c r="T674" s="178" t="s">
        <v>441</v>
      </c>
      <c r="V674" s="4"/>
      <c r="W674" s="173">
        <v>2</v>
      </c>
      <c r="X674" s="172"/>
      <c r="Y674" s="173"/>
      <c r="Z674" s="173"/>
      <c r="AA674" s="173">
        <v>1</v>
      </c>
      <c r="AB674" s="173"/>
      <c r="AC674" s="173"/>
      <c r="AD674" s="173"/>
      <c r="AE674" s="173"/>
      <c r="AF674" s="173">
        <v>1</v>
      </c>
      <c r="AG674" s="173"/>
      <c r="AH674" s="173">
        <v>1</v>
      </c>
      <c r="AI674" s="173"/>
      <c r="AJ674" s="173"/>
      <c r="AK674" s="173"/>
      <c r="AL674" s="172"/>
      <c r="AM674" s="172"/>
      <c r="AN674" s="172"/>
      <c r="AO674" s="172"/>
      <c r="AQ674" s="36"/>
    </row>
    <row r="675" spans="1:43" s="1" customFormat="1" ht="12.75" customHeight="1" x14ac:dyDescent="0.25">
      <c r="A675" s="54" t="s">
        <v>276</v>
      </c>
      <c r="C675" s="1">
        <v>24</v>
      </c>
      <c r="D675" s="9"/>
      <c r="E675" s="171">
        <v>3.75</v>
      </c>
      <c r="F675" s="171">
        <v>3.93</v>
      </c>
      <c r="H675" s="132"/>
      <c r="I675" s="132"/>
      <c r="J675" s="132"/>
      <c r="K675" s="132"/>
      <c r="L675" s="132"/>
      <c r="M675" s="132"/>
      <c r="N675" s="11">
        <f t="shared" ref="N675:N706" si="107">IF(F675&gt;0,(F675-E675)*(AD675+AE675+AF675)," ")</f>
        <v>0.18000000000000016</v>
      </c>
      <c r="O675" s="11" t="str">
        <f t="shared" ref="O675:O706" si="108">IF(($F675-$E675)*(S675+AC675)&gt;0,($F675-$E675)*(S675+AC675)," ")</f>
        <v xml:space="preserve"> </v>
      </c>
      <c r="P675" s="11">
        <f t="shared" ref="P675:P706" si="109">IF(($F675-$E675)*(AA675+AH675)&gt;0,($F675-$E675)*(AA675+AH675)," ")</f>
        <v>0.36000000000000032</v>
      </c>
      <c r="Q675" s="11"/>
      <c r="R675" s="11" t="str">
        <f t="shared" ref="R675:R706" si="110">IF(($F675-$E675)*(AB675+AI675)&gt;0,($F675-$E675)*(AB675+AI675)," ")</f>
        <v xml:space="preserve"> </v>
      </c>
      <c r="S675" s="11"/>
      <c r="T675" s="178" t="s">
        <v>441</v>
      </c>
      <c r="V675" s="4"/>
      <c r="W675" s="173">
        <v>2</v>
      </c>
      <c r="X675" s="172"/>
      <c r="Y675" s="173"/>
      <c r="Z675" s="173"/>
      <c r="AA675" s="173">
        <v>1</v>
      </c>
      <c r="AB675" s="173"/>
      <c r="AC675" s="173"/>
      <c r="AD675" s="173"/>
      <c r="AE675" s="173">
        <v>1</v>
      </c>
      <c r="AF675" s="173"/>
      <c r="AG675" s="173"/>
      <c r="AH675" s="173">
        <v>1</v>
      </c>
      <c r="AI675" s="173"/>
      <c r="AJ675" s="173"/>
      <c r="AK675" s="173"/>
      <c r="AL675" s="172"/>
      <c r="AM675" s="172"/>
      <c r="AN675" s="172"/>
      <c r="AO675" s="172"/>
      <c r="AQ675" s="36"/>
    </row>
    <row r="676" spans="1:43" s="1" customFormat="1" ht="12.75" customHeight="1" x14ac:dyDescent="0.25">
      <c r="A676" s="54" t="s">
        <v>276</v>
      </c>
      <c r="C676" s="1">
        <v>24</v>
      </c>
      <c r="D676" s="9"/>
      <c r="E676" s="171">
        <v>3.93</v>
      </c>
      <c r="F676" s="171">
        <v>4.67</v>
      </c>
      <c r="H676" s="132"/>
      <c r="I676" s="132"/>
      <c r="J676" s="132"/>
      <c r="K676" s="132"/>
      <c r="L676" s="132"/>
      <c r="M676" s="132"/>
      <c r="N676" s="11">
        <f t="shared" si="107"/>
        <v>0.73999999999999977</v>
      </c>
      <c r="O676" s="11" t="str">
        <f t="shared" si="108"/>
        <v xml:space="preserve"> </v>
      </c>
      <c r="P676" s="11">
        <f t="shared" si="109"/>
        <v>1.4799999999999995</v>
      </c>
      <c r="Q676" s="11"/>
      <c r="R676" s="11" t="str">
        <f t="shared" si="110"/>
        <v xml:space="preserve"> </v>
      </c>
      <c r="S676" s="11"/>
      <c r="T676" s="178" t="s">
        <v>441</v>
      </c>
      <c r="V676" s="4"/>
      <c r="W676" s="173">
        <v>2</v>
      </c>
      <c r="X676" s="172"/>
      <c r="Y676" s="173"/>
      <c r="Z676" s="173"/>
      <c r="AA676" s="173">
        <v>1</v>
      </c>
      <c r="AB676" s="173"/>
      <c r="AC676" s="173"/>
      <c r="AD676" s="173">
        <v>1</v>
      </c>
      <c r="AE676" s="173"/>
      <c r="AF676" s="173"/>
      <c r="AG676" s="173"/>
      <c r="AH676" s="173">
        <v>1</v>
      </c>
      <c r="AI676" s="173"/>
      <c r="AJ676" s="173"/>
      <c r="AK676" s="173"/>
      <c r="AL676" s="172"/>
      <c r="AM676" s="172"/>
      <c r="AN676" s="172"/>
      <c r="AO676" s="172"/>
      <c r="AQ676" s="36"/>
    </row>
    <row r="677" spans="1:43" s="1" customFormat="1" ht="12.75" customHeight="1" x14ac:dyDescent="0.25">
      <c r="A677" s="54" t="s">
        <v>276</v>
      </c>
      <c r="C677" s="1">
        <v>24</v>
      </c>
      <c r="D677" s="9"/>
      <c r="E677" s="171">
        <v>4.67</v>
      </c>
      <c r="F677" s="171">
        <v>4.8099999999999996</v>
      </c>
      <c r="H677" s="132"/>
      <c r="I677" s="132"/>
      <c r="J677" s="132"/>
      <c r="K677" s="132"/>
      <c r="L677" s="132"/>
      <c r="M677" s="132"/>
      <c r="N677" s="11">
        <f t="shared" si="107"/>
        <v>0.13999999999999968</v>
      </c>
      <c r="O677" s="11" t="str">
        <f t="shared" si="108"/>
        <v xml:space="preserve"> </v>
      </c>
      <c r="P677" s="11">
        <f t="shared" si="109"/>
        <v>0.27999999999999936</v>
      </c>
      <c r="Q677" s="11"/>
      <c r="R677" s="11" t="str">
        <f t="shared" si="110"/>
        <v xml:space="preserve"> </v>
      </c>
      <c r="S677" s="11"/>
      <c r="T677" s="178" t="s">
        <v>441</v>
      </c>
      <c r="V677" s="4"/>
      <c r="W677" s="173">
        <v>2</v>
      </c>
      <c r="X677" s="172"/>
      <c r="Y677" s="173"/>
      <c r="Z677" s="173"/>
      <c r="AA677" s="173">
        <v>1</v>
      </c>
      <c r="AB677" s="173"/>
      <c r="AC677" s="173"/>
      <c r="AD677" s="173"/>
      <c r="AE677" s="173">
        <v>1</v>
      </c>
      <c r="AF677" s="173"/>
      <c r="AG677" s="173"/>
      <c r="AH677" s="173">
        <v>1</v>
      </c>
      <c r="AI677" s="173"/>
      <c r="AJ677" s="173"/>
      <c r="AK677" s="173"/>
      <c r="AL677" s="172"/>
      <c r="AM677" s="172"/>
      <c r="AN677" s="172"/>
      <c r="AO677" s="172"/>
      <c r="AQ677" s="36"/>
    </row>
    <row r="678" spans="1:43" s="1" customFormat="1" ht="12.75" customHeight="1" x14ac:dyDescent="0.25">
      <c r="A678" s="54" t="s">
        <v>276</v>
      </c>
      <c r="C678" s="1">
        <v>24</v>
      </c>
      <c r="D678" s="9"/>
      <c r="E678" s="171">
        <v>4.8099999999999996</v>
      </c>
      <c r="F678" s="171">
        <v>6.15</v>
      </c>
      <c r="H678" s="132"/>
      <c r="I678" s="132"/>
      <c r="J678" s="132"/>
      <c r="K678" s="132"/>
      <c r="L678" s="132"/>
      <c r="M678" s="132"/>
      <c r="N678" s="11">
        <f t="shared" si="107"/>
        <v>1.3400000000000007</v>
      </c>
      <c r="O678" s="11" t="str">
        <f t="shared" si="108"/>
        <v xml:space="preserve"> </v>
      </c>
      <c r="P678" s="11">
        <f t="shared" si="109"/>
        <v>2.6800000000000015</v>
      </c>
      <c r="Q678" s="11"/>
      <c r="R678" s="11" t="str">
        <f t="shared" si="110"/>
        <v xml:space="preserve"> </v>
      </c>
      <c r="S678" s="11"/>
      <c r="T678" s="178" t="s">
        <v>441</v>
      </c>
      <c r="V678" s="4"/>
      <c r="W678" s="173">
        <v>2</v>
      </c>
      <c r="X678" s="172"/>
      <c r="Y678" s="173"/>
      <c r="Z678" s="173"/>
      <c r="AA678" s="173">
        <v>1</v>
      </c>
      <c r="AB678" s="173"/>
      <c r="AC678" s="173"/>
      <c r="AD678" s="173">
        <v>1</v>
      </c>
      <c r="AE678" s="173"/>
      <c r="AF678" s="173"/>
      <c r="AG678" s="173"/>
      <c r="AH678" s="173">
        <v>1</v>
      </c>
      <c r="AI678" s="173"/>
      <c r="AJ678" s="173"/>
      <c r="AK678" s="173"/>
      <c r="AL678" s="172"/>
      <c r="AM678" s="172"/>
      <c r="AN678" s="172"/>
      <c r="AO678" s="172"/>
      <c r="AQ678" s="36"/>
    </row>
    <row r="679" spans="1:43" s="1" customFormat="1" ht="12.75" customHeight="1" x14ac:dyDescent="0.25">
      <c r="A679" s="54" t="s">
        <v>276</v>
      </c>
      <c r="C679" s="1">
        <v>24</v>
      </c>
      <c r="D679" s="9"/>
      <c r="E679" s="171">
        <v>6.15</v>
      </c>
      <c r="F679" s="171">
        <v>6.27</v>
      </c>
      <c r="H679" s="132"/>
      <c r="I679" s="132"/>
      <c r="J679" s="132"/>
      <c r="K679" s="132"/>
      <c r="L679" s="132"/>
      <c r="M679" s="132"/>
      <c r="N679" s="11">
        <f t="shared" si="107"/>
        <v>0.11999999999999922</v>
      </c>
      <c r="O679" s="11" t="str">
        <f t="shared" si="108"/>
        <v xml:space="preserve"> </v>
      </c>
      <c r="P679" s="11">
        <f t="shared" si="109"/>
        <v>0.23999999999999844</v>
      </c>
      <c r="Q679" s="11"/>
      <c r="R679" s="11" t="str">
        <f t="shared" si="110"/>
        <v xml:space="preserve"> </v>
      </c>
      <c r="S679" s="11"/>
      <c r="T679" s="178" t="s">
        <v>441</v>
      </c>
      <c r="V679" s="4"/>
      <c r="W679" s="173">
        <v>2</v>
      </c>
      <c r="X679" s="172"/>
      <c r="Y679" s="173"/>
      <c r="Z679" s="173"/>
      <c r="AA679" s="173">
        <v>1</v>
      </c>
      <c r="AB679" s="173"/>
      <c r="AC679" s="173"/>
      <c r="AD679" s="173"/>
      <c r="AE679" s="173">
        <v>1</v>
      </c>
      <c r="AF679" s="173"/>
      <c r="AG679" s="173"/>
      <c r="AH679" s="173">
        <v>1</v>
      </c>
      <c r="AI679" s="173"/>
      <c r="AJ679" s="173"/>
      <c r="AK679" s="173"/>
      <c r="AL679" s="172"/>
      <c r="AM679" s="172"/>
      <c r="AN679" s="172"/>
      <c r="AO679" s="172"/>
      <c r="AQ679" s="36"/>
    </row>
    <row r="680" spans="1:43" s="1" customFormat="1" ht="12.75" customHeight="1" x14ac:dyDescent="0.25">
      <c r="A680" s="54" t="s">
        <v>276</v>
      </c>
      <c r="C680" s="1">
        <v>24</v>
      </c>
      <c r="D680" s="9"/>
      <c r="E680" s="171">
        <v>6.27</v>
      </c>
      <c r="F680" s="171">
        <v>6.28</v>
      </c>
      <c r="H680" s="132"/>
      <c r="I680" s="132"/>
      <c r="J680" s="132"/>
      <c r="K680" s="132"/>
      <c r="L680" s="132"/>
      <c r="M680" s="132"/>
      <c r="N680" s="11">
        <f t="shared" si="107"/>
        <v>1.0000000000000675E-2</v>
      </c>
      <c r="O680" s="11" t="str">
        <f t="shared" si="108"/>
        <v xml:space="preserve"> </v>
      </c>
      <c r="P680" s="11">
        <f t="shared" si="109"/>
        <v>2.000000000000135E-2</v>
      </c>
      <c r="Q680" s="11"/>
      <c r="R680" s="11" t="str">
        <f t="shared" si="110"/>
        <v xml:space="preserve"> </v>
      </c>
      <c r="S680" s="11"/>
      <c r="T680" s="178" t="s">
        <v>441</v>
      </c>
      <c r="V680" s="4"/>
      <c r="W680" s="173">
        <v>2</v>
      </c>
      <c r="X680" s="172"/>
      <c r="Y680" s="173"/>
      <c r="Z680" s="173"/>
      <c r="AA680" s="173">
        <v>1</v>
      </c>
      <c r="AB680" s="173"/>
      <c r="AC680" s="173"/>
      <c r="AD680" s="173"/>
      <c r="AE680" s="173"/>
      <c r="AF680" s="173">
        <v>1</v>
      </c>
      <c r="AG680" s="173"/>
      <c r="AH680" s="173">
        <v>1</v>
      </c>
      <c r="AI680" s="173"/>
      <c r="AJ680" s="173"/>
      <c r="AK680" s="173"/>
      <c r="AL680" s="172"/>
      <c r="AM680" s="172"/>
      <c r="AN680" s="172"/>
      <c r="AO680" s="172"/>
      <c r="AQ680" s="36"/>
    </row>
    <row r="681" spans="1:43" s="1" customFormat="1" ht="12.75" customHeight="1" x14ac:dyDescent="0.25">
      <c r="A681" s="54" t="s">
        <v>276</v>
      </c>
      <c r="C681" s="1">
        <v>24</v>
      </c>
      <c r="D681" s="9"/>
      <c r="E681" s="171">
        <v>6.28</v>
      </c>
      <c r="F681" s="171">
        <v>6.4</v>
      </c>
      <c r="H681" s="132"/>
      <c r="I681" s="132"/>
      <c r="J681" s="132"/>
      <c r="K681" s="132"/>
      <c r="L681" s="132"/>
      <c r="M681" s="132"/>
      <c r="N681" s="11">
        <f t="shared" si="107"/>
        <v>0.12000000000000011</v>
      </c>
      <c r="O681" s="11" t="str">
        <f t="shared" si="108"/>
        <v xml:space="preserve"> </v>
      </c>
      <c r="P681" s="11">
        <f t="shared" si="109"/>
        <v>0.24000000000000021</v>
      </c>
      <c r="Q681" s="11"/>
      <c r="R681" s="11" t="str">
        <f t="shared" si="110"/>
        <v xml:space="preserve"> </v>
      </c>
      <c r="S681" s="11"/>
      <c r="T681" s="178" t="s">
        <v>441</v>
      </c>
      <c r="V681" s="4"/>
      <c r="W681" s="173">
        <v>2</v>
      </c>
      <c r="X681" s="172"/>
      <c r="Y681" s="173"/>
      <c r="Z681" s="173"/>
      <c r="AA681" s="173">
        <v>1</v>
      </c>
      <c r="AB681" s="173"/>
      <c r="AC681" s="173"/>
      <c r="AD681" s="173"/>
      <c r="AE681" s="173">
        <v>1</v>
      </c>
      <c r="AF681" s="173"/>
      <c r="AG681" s="173"/>
      <c r="AH681" s="173">
        <v>1</v>
      </c>
      <c r="AI681" s="173"/>
      <c r="AJ681" s="173"/>
      <c r="AK681" s="173"/>
      <c r="AL681" s="172"/>
      <c r="AM681" s="172"/>
      <c r="AN681" s="172"/>
      <c r="AO681" s="172"/>
      <c r="AQ681" s="36"/>
    </row>
    <row r="682" spans="1:43" s="1" customFormat="1" ht="12.75" customHeight="1" x14ac:dyDescent="0.25">
      <c r="A682" s="54" t="s">
        <v>276</v>
      </c>
      <c r="C682" s="1">
        <v>24</v>
      </c>
      <c r="D682" s="9"/>
      <c r="E682" s="171">
        <v>6.4</v>
      </c>
      <c r="F682" s="171">
        <v>6.44</v>
      </c>
      <c r="H682" s="132"/>
      <c r="I682" s="132"/>
      <c r="J682" s="132"/>
      <c r="K682" s="132"/>
      <c r="L682" s="132"/>
      <c r="M682" s="132"/>
      <c r="N682" s="11">
        <f t="shared" si="107"/>
        <v>4.0000000000000036E-2</v>
      </c>
      <c r="O682" s="11" t="str">
        <f t="shared" si="108"/>
        <v xml:space="preserve"> </v>
      </c>
      <c r="P682" s="11">
        <f t="shared" si="109"/>
        <v>8.0000000000000071E-2</v>
      </c>
      <c r="Q682" s="11"/>
      <c r="R682" s="11" t="str">
        <f t="shared" si="110"/>
        <v xml:space="preserve"> </v>
      </c>
      <c r="S682" s="11"/>
      <c r="T682" s="178" t="s">
        <v>441</v>
      </c>
      <c r="V682" s="4"/>
      <c r="W682" s="173">
        <v>2</v>
      </c>
      <c r="X682" s="172"/>
      <c r="Y682" s="173"/>
      <c r="Z682" s="173"/>
      <c r="AA682" s="173">
        <v>1</v>
      </c>
      <c r="AB682" s="173"/>
      <c r="AC682" s="173"/>
      <c r="AD682" s="173"/>
      <c r="AE682" s="173"/>
      <c r="AF682" s="173">
        <v>1</v>
      </c>
      <c r="AG682" s="173"/>
      <c r="AH682" s="173">
        <v>1</v>
      </c>
      <c r="AI682" s="173"/>
      <c r="AJ682" s="173"/>
      <c r="AK682" s="173"/>
      <c r="AL682" s="172"/>
      <c r="AM682" s="172"/>
      <c r="AN682" s="172"/>
      <c r="AO682" s="172"/>
      <c r="AQ682" s="36"/>
    </row>
    <row r="683" spans="1:43" s="1" customFormat="1" ht="12.75" customHeight="1" x14ac:dyDescent="0.25">
      <c r="A683" s="54" t="s">
        <v>276</v>
      </c>
      <c r="C683" s="1">
        <v>24</v>
      </c>
      <c r="D683" s="9"/>
      <c r="E683" s="171">
        <v>6.44</v>
      </c>
      <c r="F683" s="171">
        <v>6.57</v>
      </c>
      <c r="H683" s="132"/>
      <c r="I683" s="132"/>
      <c r="J683" s="132"/>
      <c r="K683" s="132"/>
      <c r="L683" s="132"/>
      <c r="M683" s="132"/>
      <c r="N683" s="11">
        <f t="shared" si="107"/>
        <v>0.12999999999999989</v>
      </c>
      <c r="O683" s="11" t="str">
        <f t="shared" si="108"/>
        <v xml:space="preserve"> </v>
      </c>
      <c r="P683" s="11">
        <f t="shared" si="109"/>
        <v>0.25999999999999979</v>
      </c>
      <c r="Q683" s="11"/>
      <c r="R683" s="11" t="str">
        <f t="shared" si="110"/>
        <v xml:space="preserve"> </v>
      </c>
      <c r="S683" s="11"/>
      <c r="T683" s="178" t="s">
        <v>441</v>
      </c>
      <c r="V683" s="4"/>
      <c r="W683" s="173">
        <v>2</v>
      </c>
      <c r="X683" s="172"/>
      <c r="Y683" s="173"/>
      <c r="Z683" s="173"/>
      <c r="AA683" s="173">
        <v>1</v>
      </c>
      <c r="AB683" s="173"/>
      <c r="AC683" s="173"/>
      <c r="AD683" s="173"/>
      <c r="AE683" s="173">
        <v>1</v>
      </c>
      <c r="AF683" s="173"/>
      <c r="AG683" s="173"/>
      <c r="AH683" s="173">
        <v>1</v>
      </c>
      <c r="AI683" s="173"/>
      <c r="AJ683" s="173"/>
      <c r="AK683" s="173"/>
      <c r="AL683" s="172"/>
      <c r="AM683" s="172"/>
      <c r="AN683" s="172"/>
      <c r="AO683" s="172"/>
      <c r="AQ683" s="36"/>
    </row>
    <row r="684" spans="1:43" s="1" customFormat="1" ht="12.75" customHeight="1" x14ac:dyDescent="0.25">
      <c r="A684" s="54" t="s">
        <v>276</v>
      </c>
      <c r="C684" s="1">
        <v>24</v>
      </c>
      <c r="D684" s="9"/>
      <c r="E684" s="171">
        <v>6.57</v>
      </c>
      <c r="F684" s="171">
        <v>6.86</v>
      </c>
      <c r="H684" s="132"/>
      <c r="I684" s="132"/>
      <c r="J684" s="132"/>
      <c r="K684" s="132"/>
      <c r="L684" s="132"/>
      <c r="M684" s="132"/>
      <c r="N684" s="11">
        <f t="shared" si="107"/>
        <v>0.29000000000000004</v>
      </c>
      <c r="O684" s="11" t="str">
        <f t="shared" si="108"/>
        <v xml:space="preserve"> </v>
      </c>
      <c r="P684" s="11">
        <f t="shared" si="109"/>
        <v>0.58000000000000007</v>
      </c>
      <c r="Q684" s="11"/>
      <c r="R684" s="11" t="str">
        <f t="shared" si="110"/>
        <v xml:space="preserve"> </v>
      </c>
      <c r="S684" s="11"/>
      <c r="T684" s="178" t="s">
        <v>441</v>
      </c>
      <c r="V684" s="4"/>
      <c r="W684" s="173">
        <v>2</v>
      </c>
      <c r="X684" s="172"/>
      <c r="Y684" s="173"/>
      <c r="Z684" s="173"/>
      <c r="AA684" s="173">
        <v>1</v>
      </c>
      <c r="AB684" s="173"/>
      <c r="AC684" s="173"/>
      <c r="AD684" s="173"/>
      <c r="AE684" s="173"/>
      <c r="AF684" s="173">
        <v>1</v>
      </c>
      <c r="AG684" s="173"/>
      <c r="AH684" s="173">
        <v>1</v>
      </c>
      <c r="AI684" s="173"/>
      <c r="AJ684" s="173"/>
      <c r="AK684" s="173"/>
      <c r="AL684" s="172"/>
      <c r="AM684" s="172"/>
      <c r="AN684" s="172"/>
      <c r="AO684" s="172"/>
      <c r="AQ684" s="36"/>
    </row>
    <row r="685" spans="1:43" s="1" customFormat="1" ht="12.75" customHeight="1" x14ac:dyDescent="0.25">
      <c r="A685" s="54" t="s">
        <v>276</v>
      </c>
      <c r="C685" s="1">
        <v>24</v>
      </c>
      <c r="D685" s="9"/>
      <c r="E685" s="171">
        <v>6.86</v>
      </c>
      <c r="F685" s="171">
        <v>7.03</v>
      </c>
      <c r="H685" s="132"/>
      <c r="I685" s="132"/>
      <c r="J685" s="132"/>
      <c r="K685" s="132"/>
      <c r="L685" s="132"/>
      <c r="M685" s="132"/>
      <c r="N685" s="11">
        <f t="shared" si="107"/>
        <v>0.16999999999999993</v>
      </c>
      <c r="O685" s="11" t="str">
        <f t="shared" si="108"/>
        <v xml:space="preserve"> </v>
      </c>
      <c r="P685" s="11">
        <f t="shared" si="109"/>
        <v>0.33999999999999986</v>
      </c>
      <c r="Q685" s="11"/>
      <c r="R685" s="11" t="str">
        <f t="shared" si="110"/>
        <v xml:space="preserve"> </v>
      </c>
      <c r="S685" s="11"/>
      <c r="T685" s="178" t="s">
        <v>441</v>
      </c>
      <c r="V685" s="4"/>
      <c r="W685" s="173">
        <v>2</v>
      </c>
      <c r="X685" s="172"/>
      <c r="Y685" s="173"/>
      <c r="Z685" s="173"/>
      <c r="AA685" s="173">
        <v>1</v>
      </c>
      <c r="AB685" s="173"/>
      <c r="AC685" s="173"/>
      <c r="AD685" s="173"/>
      <c r="AE685" s="173">
        <v>1</v>
      </c>
      <c r="AF685" s="173"/>
      <c r="AG685" s="173"/>
      <c r="AH685" s="173">
        <v>1</v>
      </c>
      <c r="AI685" s="173"/>
      <c r="AJ685" s="173"/>
      <c r="AK685" s="173"/>
      <c r="AL685" s="172"/>
      <c r="AM685" s="172"/>
      <c r="AN685" s="172"/>
      <c r="AO685" s="172"/>
      <c r="AQ685" s="36"/>
    </row>
    <row r="686" spans="1:43" s="1" customFormat="1" ht="12.75" customHeight="1" x14ac:dyDescent="0.25">
      <c r="A686" s="54" t="s">
        <v>276</v>
      </c>
      <c r="C686" s="1">
        <v>24</v>
      </c>
      <c r="D686" s="9"/>
      <c r="E686" s="171">
        <v>7.03</v>
      </c>
      <c r="F686" s="171">
        <v>7.48</v>
      </c>
      <c r="H686" s="132"/>
      <c r="I686" s="132"/>
      <c r="J686" s="132"/>
      <c r="K686" s="132"/>
      <c r="L686" s="132"/>
      <c r="M686" s="132"/>
      <c r="N686" s="11">
        <f t="shared" si="107"/>
        <v>0.45000000000000018</v>
      </c>
      <c r="O686" s="11" t="str">
        <f t="shared" si="108"/>
        <v xml:space="preserve"> </v>
      </c>
      <c r="P686" s="11">
        <f t="shared" si="109"/>
        <v>0.90000000000000036</v>
      </c>
      <c r="Q686" s="11"/>
      <c r="R686" s="11" t="str">
        <f t="shared" si="110"/>
        <v xml:space="preserve"> </v>
      </c>
      <c r="S686" s="11"/>
      <c r="T686" s="178" t="s">
        <v>441</v>
      </c>
      <c r="V686" s="4"/>
      <c r="W686" s="173">
        <v>2</v>
      </c>
      <c r="X686" s="172"/>
      <c r="Y686" s="173"/>
      <c r="Z686" s="173"/>
      <c r="AA686" s="173">
        <v>1</v>
      </c>
      <c r="AB686" s="173"/>
      <c r="AC686" s="173"/>
      <c r="AD686" s="173">
        <v>1</v>
      </c>
      <c r="AE686" s="173"/>
      <c r="AF686" s="173"/>
      <c r="AG686" s="173"/>
      <c r="AH686" s="173">
        <v>1</v>
      </c>
      <c r="AI686" s="173"/>
      <c r="AJ686" s="173"/>
      <c r="AK686" s="173"/>
      <c r="AL686" s="172"/>
      <c r="AM686" s="172"/>
      <c r="AN686" s="172"/>
      <c r="AO686" s="172"/>
      <c r="AQ686" s="36"/>
    </row>
    <row r="687" spans="1:43" s="1" customFormat="1" ht="12.75" customHeight="1" x14ac:dyDescent="0.25">
      <c r="A687" s="54" t="s">
        <v>276</v>
      </c>
      <c r="C687" s="1">
        <v>24</v>
      </c>
      <c r="D687" s="9"/>
      <c r="E687" s="171">
        <v>7.48</v>
      </c>
      <c r="F687" s="171">
        <v>7.65</v>
      </c>
      <c r="H687" s="132"/>
      <c r="I687" s="132"/>
      <c r="J687" s="132"/>
      <c r="K687" s="132"/>
      <c r="L687" s="132"/>
      <c r="M687" s="132"/>
      <c r="N687" s="11">
        <f t="shared" si="107"/>
        <v>0.16999999999999993</v>
      </c>
      <c r="O687" s="11" t="str">
        <f t="shared" si="108"/>
        <v xml:space="preserve"> </v>
      </c>
      <c r="P687" s="11">
        <f t="shared" si="109"/>
        <v>0.33999999999999986</v>
      </c>
      <c r="Q687" s="11"/>
      <c r="R687" s="11" t="str">
        <f t="shared" si="110"/>
        <v xml:space="preserve"> </v>
      </c>
      <c r="S687" s="11"/>
      <c r="T687" s="178" t="s">
        <v>441</v>
      </c>
      <c r="V687" s="4"/>
      <c r="W687" s="173">
        <v>2</v>
      </c>
      <c r="X687" s="172"/>
      <c r="Y687" s="173"/>
      <c r="Z687" s="173"/>
      <c r="AA687" s="173">
        <v>1</v>
      </c>
      <c r="AB687" s="173"/>
      <c r="AC687" s="173"/>
      <c r="AD687" s="173"/>
      <c r="AE687" s="173">
        <v>1</v>
      </c>
      <c r="AF687" s="173"/>
      <c r="AG687" s="173"/>
      <c r="AH687" s="173">
        <v>1</v>
      </c>
      <c r="AI687" s="173"/>
      <c r="AJ687" s="173"/>
      <c r="AK687" s="173"/>
      <c r="AL687" s="172"/>
      <c r="AM687" s="172"/>
      <c r="AN687" s="172"/>
      <c r="AO687" s="172"/>
      <c r="AQ687" s="36"/>
    </row>
    <row r="688" spans="1:43" s="1" customFormat="1" ht="12.75" customHeight="1" x14ac:dyDescent="0.25">
      <c r="A688" s="54" t="s">
        <v>276</v>
      </c>
      <c r="C688" s="1">
        <v>24</v>
      </c>
      <c r="D688" s="9"/>
      <c r="E688" s="171">
        <v>7.65</v>
      </c>
      <c r="F688" s="171">
        <v>7.71</v>
      </c>
      <c r="H688" s="132"/>
      <c r="I688" s="132"/>
      <c r="J688" s="132"/>
      <c r="K688" s="132"/>
      <c r="L688" s="132"/>
      <c r="M688" s="132"/>
      <c r="N688" s="11">
        <f t="shared" si="107"/>
        <v>5.9999999999999609E-2</v>
      </c>
      <c r="O688" s="11" t="str">
        <f t="shared" si="108"/>
        <v xml:space="preserve"> </v>
      </c>
      <c r="P688" s="11">
        <f t="shared" si="109"/>
        <v>0.11999999999999922</v>
      </c>
      <c r="Q688" s="11"/>
      <c r="R688" s="11" t="str">
        <f t="shared" si="110"/>
        <v xml:space="preserve"> </v>
      </c>
      <c r="S688" s="11"/>
      <c r="T688" s="178" t="s">
        <v>441</v>
      </c>
      <c r="V688" s="4"/>
      <c r="W688" s="173">
        <v>2</v>
      </c>
      <c r="X688" s="172"/>
      <c r="Y688" s="173"/>
      <c r="Z688" s="173"/>
      <c r="AA688" s="173">
        <v>1</v>
      </c>
      <c r="AB688" s="173"/>
      <c r="AC688" s="173"/>
      <c r="AD688" s="173"/>
      <c r="AE688" s="173"/>
      <c r="AF688" s="173">
        <v>1</v>
      </c>
      <c r="AG688" s="173"/>
      <c r="AH688" s="173">
        <v>1</v>
      </c>
      <c r="AI688" s="173"/>
      <c r="AJ688" s="173"/>
      <c r="AK688" s="173"/>
      <c r="AL688" s="172"/>
      <c r="AM688" s="172"/>
      <c r="AN688" s="172"/>
      <c r="AO688" s="172"/>
      <c r="AQ688" s="36"/>
    </row>
    <row r="689" spans="1:43" s="1" customFormat="1" ht="12.75" customHeight="1" x14ac:dyDescent="0.25">
      <c r="A689" s="54" t="s">
        <v>276</v>
      </c>
      <c r="C689" s="1">
        <v>24</v>
      </c>
      <c r="D689" s="9"/>
      <c r="E689" s="171">
        <v>7.71</v>
      </c>
      <c r="F689" s="171">
        <v>7.88</v>
      </c>
      <c r="H689" s="132"/>
      <c r="I689" s="132"/>
      <c r="J689" s="132"/>
      <c r="K689" s="132"/>
      <c r="L689" s="132"/>
      <c r="M689" s="132"/>
      <c r="N689" s="11">
        <f t="shared" si="107"/>
        <v>0.16999999999999993</v>
      </c>
      <c r="O689" s="11" t="str">
        <f t="shared" si="108"/>
        <v xml:space="preserve"> </v>
      </c>
      <c r="P689" s="11">
        <f t="shared" si="109"/>
        <v>0.33999999999999986</v>
      </c>
      <c r="Q689" s="11"/>
      <c r="R689" s="11" t="str">
        <f t="shared" si="110"/>
        <v xml:space="preserve"> </v>
      </c>
      <c r="S689" s="11"/>
      <c r="T689" s="178" t="s">
        <v>441</v>
      </c>
      <c r="V689" s="4"/>
      <c r="W689" s="173">
        <v>2</v>
      </c>
      <c r="X689" s="172"/>
      <c r="Y689" s="173"/>
      <c r="Z689" s="173"/>
      <c r="AA689" s="173">
        <v>1</v>
      </c>
      <c r="AB689" s="173"/>
      <c r="AC689" s="173"/>
      <c r="AD689" s="173"/>
      <c r="AE689" s="173">
        <v>1</v>
      </c>
      <c r="AF689" s="173"/>
      <c r="AG689" s="173"/>
      <c r="AH689" s="173">
        <v>1</v>
      </c>
      <c r="AI689" s="173"/>
      <c r="AJ689" s="173"/>
      <c r="AK689" s="173"/>
      <c r="AL689" s="172"/>
      <c r="AM689" s="172"/>
      <c r="AN689" s="172"/>
      <c r="AO689" s="172"/>
      <c r="AQ689" s="36"/>
    </row>
    <row r="690" spans="1:43" s="1" customFormat="1" ht="12.75" customHeight="1" x14ac:dyDescent="0.25">
      <c r="A690" s="54" t="s">
        <v>276</v>
      </c>
      <c r="C690" s="1">
        <v>24</v>
      </c>
      <c r="D690" s="9"/>
      <c r="E690" s="171">
        <v>7.88</v>
      </c>
      <c r="F690" s="171">
        <v>8.25</v>
      </c>
      <c r="H690" s="132"/>
      <c r="I690" s="132"/>
      <c r="J690" s="132"/>
      <c r="K690" s="132"/>
      <c r="L690" s="132"/>
      <c r="M690" s="132"/>
      <c r="N690" s="11">
        <f t="shared" si="107"/>
        <v>0.37000000000000011</v>
      </c>
      <c r="O690" s="11" t="str">
        <f t="shared" si="108"/>
        <v xml:space="preserve"> </v>
      </c>
      <c r="P690" s="11">
        <f t="shared" si="109"/>
        <v>0.74000000000000021</v>
      </c>
      <c r="Q690" s="11"/>
      <c r="R690" s="11" t="str">
        <f t="shared" si="110"/>
        <v xml:space="preserve"> </v>
      </c>
      <c r="S690" s="11"/>
      <c r="T690" s="178" t="s">
        <v>441</v>
      </c>
      <c r="V690" s="4"/>
      <c r="W690" s="173">
        <v>2</v>
      </c>
      <c r="X690" s="172"/>
      <c r="Y690" s="173"/>
      <c r="Z690" s="173"/>
      <c r="AA690" s="173">
        <v>1</v>
      </c>
      <c r="AB690" s="173"/>
      <c r="AC690" s="173"/>
      <c r="AD690" s="173">
        <v>1</v>
      </c>
      <c r="AE690" s="173"/>
      <c r="AF690" s="173"/>
      <c r="AG690" s="173"/>
      <c r="AH690" s="173">
        <v>1</v>
      </c>
      <c r="AI690" s="173"/>
      <c r="AJ690" s="173"/>
      <c r="AK690" s="173"/>
      <c r="AL690" s="172"/>
      <c r="AM690" s="172"/>
      <c r="AN690" s="172"/>
      <c r="AO690" s="172"/>
      <c r="AQ690" s="36"/>
    </row>
    <row r="691" spans="1:43" s="1" customFormat="1" ht="12.75" customHeight="1" x14ac:dyDescent="0.25">
      <c r="A691" s="54" t="s">
        <v>276</v>
      </c>
      <c r="C691" s="1">
        <v>24</v>
      </c>
      <c r="D691" s="9"/>
      <c r="E691" s="171">
        <v>8.25</v>
      </c>
      <c r="F691" s="171">
        <v>8.32</v>
      </c>
      <c r="H691" s="132"/>
      <c r="I691" s="132"/>
      <c r="J691" s="132"/>
      <c r="K691" s="132"/>
      <c r="L691" s="132"/>
      <c r="M691" s="132"/>
      <c r="N691" s="11">
        <f t="shared" si="107"/>
        <v>7.0000000000000284E-2</v>
      </c>
      <c r="O691" s="11" t="str">
        <f t="shared" si="108"/>
        <v xml:space="preserve"> </v>
      </c>
      <c r="P691" s="11">
        <f t="shared" si="109"/>
        <v>0.14000000000000057</v>
      </c>
      <c r="Q691" s="11"/>
      <c r="R691" s="11" t="str">
        <f t="shared" si="110"/>
        <v xml:space="preserve"> </v>
      </c>
      <c r="S691" s="11"/>
      <c r="T691" s="178" t="s">
        <v>441</v>
      </c>
      <c r="V691" s="4"/>
      <c r="W691" s="173">
        <v>2</v>
      </c>
      <c r="X691" s="172"/>
      <c r="Y691" s="173"/>
      <c r="Z691" s="173"/>
      <c r="AA691" s="173">
        <v>1</v>
      </c>
      <c r="AB691" s="173"/>
      <c r="AC691" s="173"/>
      <c r="AD691" s="173"/>
      <c r="AE691" s="173">
        <v>1</v>
      </c>
      <c r="AF691" s="173"/>
      <c r="AG691" s="173"/>
      <c r="AH691" s="173">
        <v>1</v>
      </c>
      <c r="AI691" s="173"/>
      <c r="AJ691" s="173"/>
      <c r="AK691" s="173"/>
      <c r="AL691" s="172"/>
      <c r="AM691" s="172"/>
      <c r="AN691" s="172"/>
      <c r="AO691" s="172"/>
      <c r="AQ691" s="36"/>
    </row>
    <row r="692" spans="1:43" s="1" customFormat="1" ht="12.75" customHeight="1" x14ac:dyDescent="0.25">
      <c r="A692" s="54" t="s">
        <v>276</v>
      </c>
      <c r="C692" s="1">
        <v>24</v>
      </c>
      <c r="D692" s="9"/>
      <c r="E692" s="171">
        <v>8.32</v>
      </c>
      <c r="F692" s="171">
        <v>8.3699999999999992</v>
      </c>
      <c r="H692" s="132"/>
      <c r="I692" s="132"/>
      <c r="J692" s="132"/>
      <c r="K692" s="132"/>
      <c r="L692" s="132"/>
      <c r="M692" s="132"/>
      <c r="N692" s="11">
        <f t="shared" si="107"/>
        <v>4.9999999999998934E-2</v>
      </c>
      <c r="O692" s="11" t="str">
        <f t="shared" si="108"/>
        <v xml:space="preserve"> </v>
      </c>
      <c r="P692" s="11">
        <f t="shared" si="109"/>
        <v>9.9999999999997868E-2</v>
      </c>
      <c r="Q692" s="11"/>
      <c r="R692" s="11" t="str">
        <f t="shared" si="110"/>
        <v xml:space="preserve"> </v>
      </c>
      <c r="S692" s="11"/>
      <c r="T692" s="178" t="s">
        <v>441</v>
      </c>
      <c r="V692" s="4"/>
      <c r="W692" s="173">
        <v>2</v>
      </c>
      <c r="X692" s="172"/>
      <c r="Y692" s="173"/>
      <c r="Z692" s="173"/>
      <c r="AA692" s="173">
        <v>1</v>
      </c>
      <c r="AB692" s="173"/>
      <c r="AC692" s="173"/>
      <c r="AD692" s="173"/>
      <c r="AE692" s="173"/>
      <c r="AF692" s="173">
        <v>1</v>
      </c>
      <c r="AG692" s="173"/>
      <c r="AH692" s="173">
        <v>1</v>
      </c>
      <c r="AI692" s="173"/>
      <c r="AJ692" s="173"/>
      <c r="AK692" s="173"/>
      <c r="AL692" s="172"/>
      <c r="AM692" s="172"/>
      <c r="AN692" s="172"/>
      <c r="AO692" s="172"/>
      <c r="AQ692" s="36"/>
    </row>
    <row r="693" spans="1:43" s="1" customFormat="1" ht="12.75" customHeight="1" x14ac:dyDescent="0.25">
      <c r="A693" s="54" t="s">
        <v>276</v>
      </c>
      <c r="C693" s="1">
        <v>24</v>
      </c>
      <c r="D693" s="9"/>
      <c r="E693" s="171">
        <v>8.3699999999999992</v>
      </c>
      <c r="F693" s="171">
        <v>8.48</v>
      </c>
      <c r="H693" s="132"/>
      <c r="I693" s="132"/>
      <c r="J693" s="132"/>
      <c r="K693" s="132"/>
      <c r="L693" s="132"/>
      <c r="M693" s="132"/>
      <c r="N693" s="11">
        <f t="shared" si="107"/>
        <v>0.11000000000000121</v>
      </c>
      <c r="O693" s="11" t="str">
        <f t="shared" si="108"/>
        <v xml:space="preserve"> </v>
      </c>
      <c r="P693" s="11">
        <f t="shared" si="109"/>
        <v>0.22000000000000242</v>
      </c>
      <c r="Q693" s="11"/>
      <c r="R693" s="11" t="str">
        <f t="shared" si="110"/>
        <v xml:space="preserve"> </v>
      </c>
      <c r="S693" s="11"/>
      <c r="T693" s="178" t="s">
        <v>441</v>
      </c>
      <c r="V693" s="4"/>
      <c r="W693" s="173">
        <v>2</v>
      </c>
      <c r="X693" s="172"/>
      <c r="Y693" s="173"/>
      <c r="Z693" s="173"/>
      <c r="AA693" s="173">
        <v>1</v>
      </c>
      <c r="AB693" s="173"/>
      <c r="AC693" s="173"/>
      <c r="AD693" s="173"/>
      <c r="AE693" s="173">
        <v>1</v>
      </c>
      <c r="AF693" s="173"/>
      <c r="AG693" s="173"/>
      <c r="AH693" s="173">
        <v>1</v>
      </c>
      <c r="AI693" s="173"/>
      <c r="AJ693" s="173"/>
      <c r="AK693" s="173"/>
      <c r="AL693" s="172"/>
      <c r="AM693" s="172"/>
      <c r="AN693" s="172"/>
      <c r="AO693" s="172"/>
      <c r="AQ693" s="36"/>
    </row>
    <row r="694" spans="1:43" s="1" customFormat="1" ht="12.75" customHeight="1" x14ac:dyDescent="0.25">
      <c r="A694" s="54" t="s">
        <v>276</v>
      </c>
      <c r="C694" s="1">
        <v>24</v>
      </c>
      <c r="D694" s="9"/>
      <c r="E694" s="171">
        <v>8.48</v>
      </c>
      <c r="F694" s="171">
        <v>8.5500000000000007</v>
      </c>
      <c r="H694" s="132"/>
      <c r="I694" s="132"/>
      <c r="J694" s="132"/>
      <c r="K694" s="132"/>
      <c r="L694" s="132"/>
      <c r="M694" s="132"/>
      <c r="N694" s="11">
        <f t="shared" si="107"/>
        <v>7.0000000000000284E-2</v>
      </c>
      <c r="O694" s="11" t="str">
        <f t="shared" si="108"/>
        <v xml:space="preserve"> </v>
      </c>
      <c r="P694" s="11">
        <f t="shared" si="109"/>
        <v>0.14000000000000057</v>
      </c>
      <c r="Q694" s="11"/>
      <c r="R694" s="11" t="str">
        <f t="shared" si="110"/>
        <v xml:space="preserve"> </v>
      </c>
      <c r="S694" s="11"/>
      <c r="T694" s="178" t="s">
        <v>441</v>
      </c>
      <c r="V694" s="4"/>
      <c r="W694" s="173">
        <v>2</v>
      </c>
      <c r="X694" s="172"/>
      <c r="Y694" s="173"/>
      <c r="Z694" s="173"/>
      <c r="AA694" s="173">
        <v>1</v>
      </c>
      <c r="AB694" s="173"/>
      <c r="AC694" s="173"/>
      <c r="AD694" s="173">
        <v>1</v>
      </c>
      <c r="AE694" s="173"/>
      <c r="AF694" s="173"/>
      <c r="AG694" s="173"/>
      <c r="AH694" s="173">
        <v>1</v>
      </c>
      <c r="AI694" s="173"/>
      <c r="AJ694" s="173"/>
      <c r="AK694" s="173"/>
      <c r="AL694" s="172"/>
      <c r="AM694" s="172"/>
      <c r="AN694" s="172"/>
      <c r="AO694" s="172"/>
      <c r="AQ694" s="36"/>
    </row>
    <row r="695" spans="1:43" s="1" customFormat="1" ht="12.75" customHeight="1" x14ac:dyDescent="0.25">
      <c r="A695" s="54" t="s">
        <v>276</v>
      </c>
      <c r="C695" s="1">
        <v>24</v>
      </c>
      <c r="D695" s="9"/>
      <c r="E695" s="171">
        <v>8.5500000000000007</v>
      </c>
      <c r="F695" s="171">
        <v>8.65</v>
      </c>
      <c r="H695" s="132"/>
      <c r="I695" s="132"/>
      <c r="J695" s="132"/>
      <c r="K695" s="132"/>
      <c r="L695" s="132"/>
      <c r="M695" s="132"/>
      <c r="N695" s="11">
        <f t="shared" si="107"/>
        <v>9.9999999999999645E-2</v>
      </c>
      <c r="O695" s="11" t="str">
        <f t="shared" si="108"/>
        <v xml:space="preserve"> </v>
      </c>
      <c r="P695" s="11">
        <f t="shared" si="109"/>
        <v>0.19999999999999929</v>
      </c>
      <c r="Q695" s="11"/>
      <c r="R695" s="11" t="str">
        <f t="shared" si="110"/>
        <v xml:space="preserve"> </v>
      </c>
      <c r="S695" s="11"/>
      <c r="T695" s="178" t="s">
        <v>441</v>
      </c>
      <c r="V695" s="4"/>
      <c r="W695" s="173">
        <v>2</v>
      </c>
      <c r="X695" s="172"/>
      <c r="Y695" s="173"/>
      <c r="Z695" s="173"/>
      <c r="AA695" s="173">
        <v>1</v>
      </c>
      <c r="AB695" s="173"/>
      <c r="AC695" s="173"/>
      <c r="AD695" s="173"/>
      <c r="AE695" s="173">
        <v>1</v>
      </c>
      <c r="AF695" s="173"/>
      <c r="AG695" s="173"/>
      <c r="AH695" s="173">
        <v>1</v>
      </c>
      <c r="AI695" s="173"/>
      <c r="AJ695" s="173"/>
      <c r="AK695" s="173"/>
      <c r="AL695" s="172"/>
      <c r="AM695" s="172"/>
      <c r="AN695" s="172"/>
      <c r="AO695" s="172"/>
      <c r="AQ695" s="36"/>
    </row>
    <row r="696" spans="1:43" s="1" customFormat="1" ht="12.75" customHeight="1" x14ac:dyDescent="0.25">
      <c r="A696" s="54" t="s">
        <v>276</v>
      </c>
      <c r="C696" s="1">
        <v>24</v>
      </c>
      <c r="D696" s="9"/>
      <c r="E696" s="171">
        <v>8.65</v>
      </c>
      <c r="F696" s="171">
        <v>8.77</v>
      </c>
      <c r="H696" s="132"/>
      <c r="I696" s="132"/>
      <c r="J696" s="132"/>
      <c r="K696" s="132"/>
      <c r="L696" s="132"/>
      <c r="M696" s="132"/>
      <c r="N696" s="11">
        <f t="shared" si="107"/>
        <v>0.11999999999999922</v>
      </c>
      <c r="O696" s="11" t="str">
        <f t="shared" si="108"/>
        <v xml:space="preserve"> </v>
      </c>
      <c r="P696" s="11">
        <f t="shared" si="109"/>
        <v>0.23999999999999844</v>
      </c>
      <c r="Q696" s="11"/>
      <c r="R696" s="11" t="str">
        <f t="shared" si="110"/>
        <v xml:space="preserve"> </v>
      </c>
      <c r="S696" s="11"/>
      <c r="T696" s="178" t="s">
        <v>441</v>
      </c>
      <c r="V696" s="4"/>
      <c r="W696" s="173">
        <v>2</v>
      </c>
      <c r="X696" s="172"/>
      <c r="Y696" s="173"/>
      <c r="Z696" s="173"/>
      <c r="AA696" s="173">
        <v>1</v>
      </c>
      <c r="AB696" s="173"/>
      <c r="AC696" s="173"/>
      <c r="AD696" s="173">
        <v>1</v>
      </c>
      <c r="AE696" s="173"/>
      <c r="AF696" s="173"/>
      <c r="AG696" s="173"/>
      <c r="AH696" s="173">
        <v>1</v>
      </c>
      <c r="AI696" s="173"/>
      <c r="AJ696" s="173"/>
      <c r="AK696" s="173"/>
      <c r="AL696" s="172"/>
      <c r="AM696" s="172"/>
      <c r="AN696" s="172"/>
      <c r="AO696" s="172"/>
      <c r="AQ696" s="36"/>
    </row>
    <row r="697" spans="1:43" s="1" customFormat="1" ht="12.75" customHeight="1" x14ac:dyDescent="0.25">
      <c r="A697" s="54" t="s">
        <v>276</v>
      </c>
      <c r="C697" s="1">
        <v>24</v>
      </c>
      <c r="D697" s="9"/>
      <c r="E697" s="171">
        <v>8.77</v>
      </c>
      <c r="F697" s="171">
        <v>8.86</v>
      </c>
      <c r="H697" s="132"/>
      <c r="I697" s="132"/>
      <c r="J697" s="132"/>
      <c r="K697" s="132"/>
      <c r="L697" s="132"/>
      <c r="M697" s="132"/>
      <c r="N697" s="11">
        <f t="shared" si="107"/>
        <v>8.9999999999999858E-2</v>
      </c>
      <c r="O697" s="11" t="str">
        <f t="shared" si="108"/>
        <v xml:space="preserve"> </v>
      </c>
      <c r="P697" s="11">
        <f t="shared" si="109"/>
        <v>0.17999999999999972</v>
      </c>
      <c r="Q697" s="11"/>
      <c r="R697" s="11" t="str">
        <f t="shared" si="110"/>
        <v xml:space="preserve"> </v>
      </c>
      <c r="S697" s="11"/>
      <c r="T697" s="178" t="s">
        <v>441</v>
      </c>
      <c r="V697" s="4"/>
      <c r="W697" s="173">
        <v>2</v>
      </c>
      <c r="X697" s="172"/>
      <c r="Y697" s="173"/>
      <c r="Z697" s="173"/>
      <c r="AA697" s="173">
        <v>1</v>
      </c>
      <c r="AB697" s="173"/>
      <c r="AC697" s="173"/>
      <c r="AD697" s="173"/>
      <c r="AE697" s="173">
        <v>1</v>
      </c>
      <c r="AF697" s="173"/>
      <c r="AG697" s="173"/>
      <c r="AH697" s="173">
        <v>1</v>
      </c>
      <c r="AI697" s="173"/>
      <c r="AJ697" s="173"/>
      <c r="AK697" s="173"/>
      <c r="AL697" s="172"/>
      <c r="AM697" s="172"/>
      <c r="AN697" s="172"/>
      <c r="AO697" s="172"/>
      <c r="AQ697" s="36"/>
    </row>
    <row r="698" spans="1:43" s="1" customFormat="1" ht="12.75" customHeight="1" x14ac:dyDescent="0.25">
      <c r="A698" s="54" t="s">
        <v>276</v>
      </c>
      <c r="C698" s="1">
        <v>24</v>
      </c>
      <c r="D698" s="9"/>
      <c r="E698" s="171">
        <v>8.86</v>
      </c>
      <c r="F698" s="171">
        <v>8.94</v>
      </c>
      <c r="H698" s="132"/>
      <c r="I698" s="132"/>
      <c r="J698" s="132"/>
      <c r="K698" s="132"/>
      <c r="L698" s="132"/>
      <c r="M698" s="132"/>
      <c r="N698" s="11">
        <f t="shared" si="107"/>
        <v>8.0000000000000071E-2</v>
      </c>
      <c r="O698" s="11" t="str">
        <f t="shared" si="108"/>
        <v xml:space="preserve"> </v>
      </c>
      <c r="P698" s="11">
        <f t="shared" si="109"/>
        <v>0.16000000000000014</v>
      </c>
      <c r="Q698" s="11"/>
      <c r="R698" s="11" t="str">
        <f t="shared" si="110"/>
        <v xml:space="preserve"> </v>
      </c>
      <c r="S698" s="11"/>
      <c r="T698" s="178" t="s">
        <v>441</v>
      </c>
      <c r="V698" s="4"/>
      <c r="W698" s="173">
        <v>2</v>
      </c>
      <c r="X698" s="172"/>
      <c r="Y698" s="173"/>
      <c r="Z698" s="173"/>
      <c r="AA698" s="173">
        <v>1</v>
      </c>
      <c r="AB698" s="173"/>
      <c r="AC698" s="173"/>
      <c r="AD698" s="173">
        <v>1</v>
      </c>
      <c r="AE698" s="173"/>
      <c r="AF698" s="173"/>
      <c r="AG698" s="173"/>
      <c r="AH698" s="173">
        <v>1</v>
      </c>
      <c r="AI698" s="173"/>
      <c r="AJ698" s="173"/>
      <c r="AK698" s="173"/>
      <c r="AL698" s="172"/>
      <c r="AM698" s="172"/>
      <c r="AN698" s="172"/>
      <c r="AO698" s="172"/>
      <c r="AQ698" s="36"/>
    </row>
    <row r="699" spans="1:43" s="1" customFormat="1" ht="12.75" customHeight="1" x14ac:dyDescent="0.25">
      <c r="A699" s="54" t="s">
        <v>276</v>
      </c>
      <c r="C699" s="1">
        <v>24</v>
      </c>
      <c r="D699" s="9"/>
      <c r="E699" s="171">
        <v>8.9</v>
      </c>
      <c r="F699" s="171">
        <v>9.0399999999999991</v>
      </c>
      <c r="H699" s="132"/>
      <c r="I699" s="132"/>
      <c r="J699" s="132"/>
      <c r="K699" s="132"/>
      <c r="L699" s="132"/>
      <c r="M699" s="132"/>
      <c r="N699" s="11">
        <f t="shared" si="107"/>
        <v>0.13999999999999879</v>
      </c>
      <c r="O699" s="11" t="str">
        <f t="shared" si="108"/>
        <v xml:space="preserve"> </v>
      </c>
      <c r="P699" s="11">
        <f t="shared" si="109"/>
        <v>0.27999999999999758</v>
      </c>
      <c r="Q699" s="11"/>
      <c r="R699" s="11" t="str">
        <f t="shared" si="110"/>
        <v xml:space="preserve"> </v>
      </c>
      <c r="S699" s="11"/>
      <c r="T699" s="178" t="s">
        <v>441</v>
      </c>
      <c r="V699" s="4"/>
      <c r="W699" s="173">
        <v>2</v>
      </c>
      <c r="X699" s="172"/>
      <c r="Y699" s="173"/>
      <c r="Z699" s="173"/>
      <c r="AA699" s="173">
        <v>1</v>
      </c>
      <c r="AB699" s="173"/>
      <c r="AC699" s="173"/>
      <c r="AD699" s="173"/>
      <c r="AE699" s="173">
        <v>1</v>
      </c>
      <c r="AF699" s="173"/>
      <c r="AG699" s="173"/>
      <c r="AH699" s="173">
        <v>1</v>
      </c>
      <c r="AI699" s="173"/>
      <c r="AJ699" s="173"/>
      <c r="AK699" s="173"/>
      <c r="AL699" s="172"/>
      <c r="AM699" s="172"/>
      <c r="AN699" s="172"/>
      <c r="AO699" s="172"/>
      <c r="AQ699" s="36"/>
    </row>
    <row r="700" spans="1:43" s="1" customFormat="1" ht="12.75" customHeight="1" x14ac:dyDescent="0.25">
      <c r="A700" s="54" t="s">
        <v>276</v>
      </c>
      <c r="C700" s="1">
        <v>24</v>
      </c>
      <c r="D700" s="9"/>
      <c r="E700" s="171">
        <v>9.0399999999999991</v>
      </c>
      <c r="F700" s="171">
        <v>9.2899999999999991</v>
      </c>
      <c r="H700" s="132"/>
      <c r="I700" s="132"/>
      <c r="J700" s="132"/>
      <c r="K700" s="132"/>
      <c r="L700" s="132"/>
      <c r="M700" s="132"/>
      <c r="N700" s="11">
        <f t="shared" si="107"/>
        <v>0.25</v>
      </c>
      <c r="O700" s="11" t="str">
        <f t="shared" si="108"/>
        <v xml:space="preserve"> </v>
      </c>
      <c r="P700" s="11">
        <f t="shared" si="109"/>
        <v>0.5</v>
      </c>
      <c r="Q700" s="11"/>
      <c r="R700" s="11" t="str">
        <f t="shared" si="110"/>
        <v xml:space="preserve"> </v>
      </c>
      <c r="S700" s="11"/>
      <c r="T700" s="178" t="s">
        <v>441</v>
      </c>
      <c r="V700" s="4"/>
      <c r="W700" s="173">
        <v>2</v>
      </c>
      <c r="X700" s="172"/>
      <c r="Y700" s="173"/>
      <c r="Z700" s="173"/>
      <c r="AA700" s="173">
        <v>1</v>
      </c>
      <c r="AB700" s="173"/>
      <c r="AC700" s="173"/>
      <c r="AD700" s="173">
        <v>1</v>
      </c>
      <c r="AE700" s="173"/>
      <c r="AF700" s="173"/>
      <c r="AG700" s="173"/>
      <c r="AH700" s="173">
        <v>1</v>
      </c>
      <c r="AI700" s="173"/>
      <c r="AJ700" s="173"/>
      <c r="AK700" s="173"/>
      <c r="AL700" s="172"/>
      <c r="AM700" s="172"/>
      <c r="AN700" s="172"/>
      <c r="AO700" s="172"/>
      <c r="AQ700" s="36"/>
    </row>
    <row r="701" spans="1:43" s="1" customFormat="1" ht="12.75" customHeight="1" x14ac:dyDescent="0.25">
      <c r="A701" s="54" t="s">
        <v>276</v>
      </c>
      <c r="C701" s="1">
        <v>24</v>
      </c>
      <c r="D701" s="9"/>
      <c r="E701" s="171">
        <v>9.2899999999999991</v>
      </c>
      <c r="F701" s="171">
        <v>9.44</v>
      </c>
      <c r="H701" s="132"/>
      <c r="I701" s="132"/>
      <c r="J701" s="132"/>
      <c r="K701" s="132"/>
      <c r="L701" s="132"/>
      <c r="M701" s="132"/>
      <c r="N701" s="11">
        <f t="shared" si="107"/>
        <v>0.15000000000000036</v>
      </c>
      <c r="O701" s="11" t="str">
        <f t="shared" si="108"/>
        <v xml:space="preserve"> </v>
      </c>
      <c r="P701" s="11">
        <f t="shared" si="109"/>
        <v>0.30000000000000071</v>
      </c>
      <c r="Q701" s="11"/>
      <c r="R701" s="11" t="str">
        <f t="shared" si="110"/>
        <v xml:space="preserve"> </v>
      </c>
      <c r="S701" s="11"/>
      <c r="T701" s="178" t="s">
        <v>441</v>
      </c>
      <c r="V701" s="4"/>
      <c r="W701" s="173">
        <v>2</v>
      </c>
      <c r="X701" s="172"/>
      <c r="Y701" s="173"/>
      <c r="Z701" s="173"/>
      <c r="AA701" s="173">
        <v>1</v>
      </c>
      <c r="AB701" s="173"/>
      <c r="AC701" s="173"/>
      <c r="AD701" s="173"/>
      <c r="AE701" s="173">
        <v>1</v>
      </c>
      <c r="AF701" s="173"/>
      <c r="AG701" s="173"/>
      <c r="AH701" s="173">
        <v>1</v>
      </c>
      <c r="AI701" s="173"/>
      <c r="AJ701" s="173"/>
      <c r="AK701" s="173"/>
      <c r="AL701" s="172"/>
      <c r="AM701" s="172"/>
      <c r="AN701" s="172"/>
      <c r="AO701" s="172"/>
      <c r="AQ701" s="36"/>
    </row>
    <row r="702" spans="1:43" s="1" customFormat="1" ht="12.75" customHeight="1" x14ac:dyDescent="0.25">
      <c r="A702" s="54" t="s">
        <v>276</v>
      </c>
      <c r="C702" s="1">
        <v>24</v>
      </c>
      <c r="D702" s="9"/>
      <c r="E702" s="171">
        <v>9.44</v>
      </c>
      <c r="F702" s="171">
        <v>9.4700000000000006</v>
      </c>
      <c r="H702" s="132"/>
      <c r="I702" s="132"/>
      <c r="J702" s="132"/>
      <c r="K702" s="132"/>
      <c r="L702" s="132"/>
      <c r="M702" s="132"/>
      <c r="N702" s="11">
        <f t="shared" si="107"/>
        <v>3.0000000000001137E-2</v>
      </c>
      <c r="O702" s="11" t="str">
        <f t="shared" si="108"/>
        <v xml:space="preserve"> </v>
      </c>
      <c r="P702" s="11">
        <f t="shared" si="109"/>
        <v>6.0000000000002274E-2</v>
      </c>
      <c r="Q702" s="11"/>
      <c r="R702" s="11" t="str">
        <f t="shared" si="110"/>
        <v xml:space="preserve"> </v>
      </c>
      <c r="S702" s="11"/>
      <c r="T702" s="178" t="s">
        <v>441</v>
      </c>
      <c r="V702" s="4"/>
      <c r="W702" s="173">
        <v>2</v>
      </c>
      <c r="X702" s="172"/>
      <c r="Y702" s="173"/>
      <c r="Z702" s="173"/>
      <c r="AA702" s="173">
        <v>1</v>
      </c>
      <c r="AB702" s="173"/>
      <c r="AC702" s="173"/>
      <c r="AD702" s="173"/>
      <c r="AE702" s="173"/>
      <c r="AF702" s="173">
        <v>1</v>
      </c>
      <c r="AG702" s="173"/>
      <c r="AH702" s="173">
        <v>1</v>
      </c>
      <c r="AI702" s="173"/>
      <c r="AJ702" s="173"/>
      <c r="AK702" s="173"/>
      <c r="AL702" s="172"/>
      <c r="AM702" s="172"/>
      <c r="AN702" s="172"/>
      <c r="AO702" s="172"/>
      <c r="AQ702" s="36"/>
    </row>
    <row r="703" spans="1:43" s="1" customFormat="1" ht="12.75" customHeight="1" x14ac:dyDescent="0.25">
      <c r="A703" s="54" t="s">
        <v>276</v>
      </c>
      <c r="C703" s="1">
        <v>24</v>
      </c>
      <c r="D703" s="9"/>
      <c r="E703" s="171">
        <v>9.4700000000000006</v>
      </c>
      <c r="F703" s="171">
        <v>9.5399999999999991</v>
      </c>
      <c r="H703" s="132"/>
      <c r="I703" s="132"/>
      <c r="J703" s="132"/>
      <c r="K703" s="132"/>
      <c r="L703" s="132"/>
      <c r="M703" s="132"/>
      <c r="N703" s="11">
        <f t="shared" si="107"/>
        <v>0.13999999999999702</v>
      </c>
      <c r="O703" s="11" t="str">
        <f t="shared" si="108"/>
        <v xml:space="preserve"> </v>
      </c>
      <c r="P703" s="11">
        <f t="shared" si="109"/>
        <v>6.9999999999998508E-2</v>
      </c>
      <c r="Q703" s="11"/>
      <c r="R703" s="11" t="str">
        <f t="shared" si="110"/>
        <v xml:space="preserve"> </v>
      </c>
      <c r="S703" s="11"/>
      <c r="T703" s="178" t="s">
        <v>441</v>
      </c>
      <c r="V703" s="4"/>
      <c r="W703" s="173">
        <v>2</v>
      </c>
      <c r="X703" s="172"/>
      <c r="Y703" s="173"/>
      <c r="Z703" s="173"/>
      <c r="AA703" s="173">
        <v>1</v>
      </c>
      <c r="AB703" s="173"/>
      <c r="AC703" s="173"/>
      <c r="AD703" s="173"/>
      <c r="AE703" s="173"/>
      <c r="AF703" s="173">
        <v>2</v>
      </c>
      <c r="AG703" s="173"/>
      <c r="AH703" s="173"/>
      <c r="AI703" s="173"/>
      <c r="AJ703" s="173"/>
      <c r="AK703" s="173"/>
      <c r="AL703" s="172"/>
      <c r="AM703" s="172"/>
      <c r="AN703" s="172"/>
      <c r="AO703" s="173">
        <v>1</v>
      </c>
      <c r="AQ703" s="36"/>
    </row>
    <row r="704" spans="1:43" s="1" customFormat="1" ht="12.75" customHeight="1" x14ac:dyDescent="0.25">
      <c r="A704" s="54" t="s">
        <v>276</v>
      </c>
      <c r="C704" s="1">
        <v>24</v>
      </c>
      <c r="D704" s="9"/>
      <c r="E704" s="171">
        <v>9.5399999999999991</v>
      </c>
      <c r="F704" s="171">
        <v>9.6</v>
      </c>
      <c r="H704" s="132"/>
      <c r="I704" s="132"/>
      <c r="J704" s="132"/>
      <c r="K704" s="132"/>
      <c r="L704" s="132"/>
      <c r="M704" s="132"/>
      <c r="N704" s="11">
        <f t="shared" si="107"/>
        <v>6.0000000000000497E-2</v>
      </c>
      <c r="O704" s="11" t="str">
        <f t="shared" si="108"/>
        <v xml:space="preserve"> </v>
      </c>
      <c r="P704" s="11">
        <f t="shared" si="109"/>
        <v>0.12000000000000099</v>
      </c>
      <c r="Q704" s="11"/>
      <c r="R704" s="11" t="str">
        <f t="shared" si="110"/>
        <v xml:space="preserve"> </v>
      </c>
      <c r="S704" s="11"/>
      <c r="T704" s="178">
        <v>316.80000000000263</v>
      </c>
      <c r="V704" s="4"/>
      <c r="W704" s="173" t="s">
        <v>16</v>
      </c>
      <c r="X704" s="172"/>
      <c r="Y704" s="173"/>
      <c r="Z704" s="173"/>
      <c r="AA704" s="173">
        <v>1</v>
      </c>
      <c r="AB704" s="173"/>
      <c r="AC704" s="173"/>
      <c r="AD704" s="173"/>
      <c r="AE704" s="173"/>
      <c r="AF704" s="173">
        <v>1</v>
      </c>
      <c r="AG704" s="173"/>
      <c r="AH704" s="173">
        <v>1</v>
      </c>
      <c r="AI704" s="173"/>
      <c r="AJ704" s="173"/>
      <c r="AK704" s="173"/>
      <c r="AL704" s="172"/>
      <c r="AM704" s="173">
        <v>1</v>
      </c>
      <c r="AN704" s="172"/>
      <c r="AO704" s="172"/>
      <c r="AQ704" s="36"/>
    </row>
    <row r="705" spans="1:43" s="1" customFormat="1" ht="12.75" customHeight="1" x14ac:dyDescent="0.25">
      <c r="A705" s="54" t="s">
        <v>276</v>
      </c>
      <c r="C705" s="1">
        <v>24</v>
      </c>
      <c r="D705" s="9"/>
      <c r="E705" s="171">
        <v>9.6</v>
      </c>
      <c r="F705" s="171">
        <v>9.6199999999999992</v>
      </c>
      <c r="H705" s="132"/>
      <c r="I705" s="132"/>
      <c r="J705" s="132"/>
      <c r="K705" s="132"/>
      <c r="L705" s="132"/>
      <c r="M705" s="132"/>
      <c r="N705" s="11">
        <f t="shared" si="107"/>
        <v>0</v>
      </c>
      <c r="O705" s="11" t="str">
        <f t="shared" si="108"/>
        <v xml:space="preserve"> </v>
      </c>
      <c r="P705" s="11" t="str">
        <f t="shared" si="109"/>
        <v xml:space="preserve"> </v>
      </c>
      <c r="Q705" s="11"/>
      <c r="R705" s="11" t="str">
        <f t="shared" si="110"/>
        <v xml:space="preserve"> </v>
      </c>
      <c r="S705" s="11"/>
      <c r="T705" s="178" t="s">
        <v>441</v>
      </c>
      <c r="V705" s="4"/>
      <c r="W705" s="173">
        <v>2</v>
      </c>
      <c r="X705" s="172"/>
      <c r="Y705" s="173"/>
      <c r="Z705" s="173"/>
      <c r="AA705" s="173"/>
      <c r="AB705" s="173"/>
      <c r="AC705" s="173"/>
      <c r="AD705" s="173"/>
      <c r="AE705" s="173"/>
      <c r="AF705" s="173"/>
      <c r="AG705" s="173"/>
      <c r="AH705" s="173"/>
      <c r="AI705" s="173"/>
      <c r="AJ705" s="173"/>
      <c r="AK705" s="173"/>
      <c r="AL705" s="172"/>
      <c r="AM705" s="172"/>
      <c r="AN705" s="172"/>
      <c r="AO705" s="173">
        <v>1</v>
      </c>
      <c r="AQ705" s="36"/>
    </row>
    <row r="706" spans="1:43" s="1" customFormat="1" ht="12.75" customHeight="1" x14ac:dyDescent="0.25">
      <c r="A706" s="54" t="s">
        <v>276</v>
      </c>
      <c r="C706" s="1">
        <v>24</v>
      </c>
      <c r="D706" s="9"/>
      <c r="E706" s="171">
        <v>9.6199999999999992</v>
      </c>
      <c r="F706" s="171">
        <v>9.6999999999999993</v>
      </c>
      <c r="H706" s="132"/>
      <c r="I706" s="132"/>
      <c r="J706" s="132"/>
      <c r="K706" s="132"/>
      <c r="L706" s="132"/>
      <c r="M706" s="132"/>
      <c r="N706" s="11">
        <f t="shared" si="107"/>
        <v>0.16000000000000014</v>
      </c>
      <c r="O706" s="11" t="str">
        <f t="shared" si="108"/>
        <v xml:space="preserve"> </v>
      </c>
      <c r="P706" s="11">
        <f t="shared" si="109"/>
        <v>0.16000000000000014</v>
      </c>
      <c r="Q706" s="11"/>
      <c r="R706" s="11" t="str">
        <f t="shared" si="110"/>
        <v xml:space="preserve"> </v>
      </c>
      <c r="S706" s="11"/>
      <c r="T706" s="178" t="s">
        <v>441</v>
      </c>
      <c r="V706" s="4"/>
      <c r="W706" s="173">
        <v>2</v>
      </c>
      <c r="X706" s="172"/>
      <c r="Y706" s="173"/>
      <c r="Z706" s="173"/>
      <c r="AA706" s="173">
        <v>1</v>
      </c>
      <c r="AB706" s="173"/>
      <c r="AC706" s="173"/>
      <c r="AD706" s="173"/>
      <c r="AE706" s="173"/>
      <c r="AF706" s="173">
        <v>2</v>
      </c>
      <c r="AG706" s="173"/>
      <c r="AH706" s="173">
        <v>1</v>
      </c>
      <c r="AI706" s="173"/>
      <c r="AJ706" s="173"/>
      <c r="AK706" s="173"/>
      <c r="AL706" s="172"/>
      <c r="AM706" s="172"/>
      <c r="AN706" s="172"/>
      <c r="AO706" s="173">
        <v>1</v>
      </c>
      <c r="AQ706" s="36"/>
    </row>
    <row r="707" spans="1:43" s="1" customFormat="1" ht="12.75" customHeight="1" x14ac:dyDescent="0.25">
      <c r="A707" s="54" t="s">
        <v>276</v>
      </c>
      <c r="C707" s="1">
        <v>24</v>
      </c>
      <c r="D707" s="9"/>
      <c r="E707" s="171">
        <v>9.6999999999999993</v>
      </c>
      <c r="F707" s="171">
        <v>9.75</v>
      </c>
      <c r="H707" s="132"/>
      <c r="I707" s="132"/>
      <c r="J707" s="132"/>
      <c r="K707" s="132"/>
      <c r="L707" s="132"/>
      <c r="M707" s="132"/>
      <c r="N707" s="11">
        <f t="shared" ref="N707:N712" si="111">IF(F707&gt;0,(F707-E707)*(AD707+AE707+AF707)," ")</f>
        <v>0</v>
      </c>
      <c r="O707" s="11" t="str">
        <f t="shared" ref="O707:O712" si="112">IF(($F707-$E707)*(S707+AC707)&gt;0,($F707-$E707)*(S707+AC707)," ")</f>
        <v xml:space="preserve"> </v>
      </c>
      <c r="P707" s="11" t="str">
        <f t="shared" ref="P707:P712" si="113">IF(($F707-$E707)*(AA707+AH707)&gt;0,($F707-$E707)*(AA707+AH707)," ")</f>
        <v xml:space="preserve"> </v>
      </c>
      <c r="Q707" s="11"/>
      <c r="R707" s="11" t="str">
        <f t="shared" ref="R707:R712" si="114">IF(($F707-$E707)*(AB707+AI707)&gt;0,($F707-$E707)*(AB707+AI707)," ")</f>
        <v xml:space="preserve"> </v>
      </c>
      <c r="S707" s="11"/>
      <c r="T707" s="178" t="s">
        <v>441</v>
      </c>
      <c r="V707" s="4"/>
      <c r="W707" s="173">
        <v>2</v>
      </c>
      <c r="X707" s="172"/>
      <c r="Y707" s="173"/>
      <c r="Z707" s="173"/>
      <c r="AA707" s="173"/>
      <c r="AB707" s="173"/>
      <c r="AC707" s="173"/>
      <c r="AD707" s="173"/>
      <c r="AE707" s="173"/>
      <c r="AF707" s="173"/>
      <c r="AG707" s="173"/>
      <c r="AH707" s="173"/>
      <c r="AI707" s="173"/>
      <c r="AJ707" s="173"/>
      <c r="AK707" s="173"/>
      <c r="AL707" s="172"/>
      <c r="AM707" s="172"/>
      <c r="AN707" s="172"/>
      <c r="AO707" s="172"/>
      <c r="AQ707" s="36"/>
    </row>
    <row r="708" spans="1:43" s="1" customFormat="1" ht="12.75" customHeight="1" x14ac:dyDescent="0.25">
      <c r="A708" s="54" t="s">
        <v>276</v>
      </c>
      <c r="C708" s="1">
        <v>24</v>
      </c>
      <c r="D708" s="9"/>
      <c r="E708" s="171">
        <v>9.75</v>
      </c>
      <c r="F708" s="171">
        <v>9.82</v>
      </c>
      <c r="H708" s="132"/>
      <c r="I708" s="132"/>
      <c r="J708" s="132"/>
      <c r="K708" s="132"/>
      <c r="L708" s="132"/>
      <c r="M708" s="132"/>
      <c r="N708" s="11">
        <f t="shared" si="111"/>
        <v>7.0000000000000284E-2</v>
      </c>
      <c r="O708" s="11" t="str">
        <f t="shared" si="112"/>
        <v xml:space="preserve"> </v>
      </c>
      <c r="P708" s="11">
        <f t="shared" si="113"/>
        <v>0.14000000000000057</v>
      </c>
      <c r="Q708" s="11"/>
      <c r="R708" s="11" t="str">
        <f t="shared" si="114"/>
        <v xml:space="preserve"> </v>
      </c>
      <c r="S708" s="11"/>
      <c r="T708" s="178" t="s">
        <v>441</v>
      </c>
      <c r="V708" s="4"/>
      <c r="W708" s="173">
        <v>2</v>
      </c>
      <c r="X708" s="172"/>
      <c r="Y708" s="173"/>
      <c r="Z708" s="173"/>
      <c r="AA708" s="173">
        <v>1</v>
      </c>
      <c r="AB708" s="173"/>
      <c r="AC708" s="173"/>
      <c r="AD708" s="173"/>
      <c r="AE708" s="173">
        <v>1</v>
      </c>
      <c r="AF708" s="173"/>
      <c r="AG708" s="173"/>
      <c r="AH708" s="173">
        <v>1</v>
      </c>
      <c r="AI708" s="173"/>
      <c r="AJ708" s="173"/>
      <c r="AK708" s="173"/>
      <c r="AL708" s="172"/>
      <c r="AM708" s="172"/>
      <c r="AN708" s="172"/>
      <c r="AO708" s="172"/>
      <c r="AQ708" s="36"/>
    </row>
    <row r="709" spans="1:43" s="1" customFormat="1" ht="12.75" customHeight="1" x14ac:dyDescent="0.25">
      <c r="A709" s="54" t="s">
        <v>276</v>
      </c>
      <c r="C709" s="1">
        <v>24</v>
      </c>
      <c r="D709" s="9"/>
      <c r="E709" s="171">
        <v>9.82</v>
      </c>
      <c r="F709" s="171">
        <v>10.11</v>
      </c>
      <c r="H709" s="132"/>
      <c r="I709" s="132"/>
      <c r="J709" s="132"/>
      <c r="K709" s="132"/>
      <c r="L709" s="132"/>
      <c r="M709" s="132"/>
      <c r="N709" s="11">
        <f t="shared" si="111"/>
        <v>0.28999999999999915</v>
      </c>
      <c r="O709" s="11" t="str">
        <f t="shared" si="112"/>
        <v xml:space="preserve"> </v>
      </c>
      <c r="P709" s="11">
        <f t="shared" si="113"/>
        <v>0.57999999999999829</v>
      </c>
      <c r="Q709" s="11"/>
      <c r="R709" s="11" t="str">
        <f t="shared" si="114"/>
        <v xml:space="preserve"> </v>
      </c>
      <c r="S709" s="11"/>
      <c r="T709" s="178" t="s">
        <v>441</v>
      </c>
      <c r="V709" s="4"/>
      <c r="W709" s="173">
        <v>2</v>
      </c>
      <c r="X709" s="172"/>
      <c r="Y709" s="173"/>
      <c r="Z709" s="173"/>
      <c r="AA709" s="173">
        <v>1</v>
      </c>
      <c r="AB709" s="173"/>
      <c r="AC709" s="173"/>
      <c r="AD709" s="173"/>
      <c r="AE709" s="173"/>
      <c r="AF709" s="173">
        <v>1</v>
      </c>
      <c r="AG709" s="173"/>
      <c r="AH709" s="173">
        <v>1</v>
      </c>
      <c r="AI709" s="173"/>
      <c r="AJ709" s="173"/>
      <c r="AK709" s="173"/>
      <c r="AL709" s="172"/>
      <c r="AM709" s="172"/>
      <c r="AN709" s="172"/>
      <c r="AO709" s="172"/>
      <c r="AQ709" s="36"/>
    </row>
    <row r="710" spans="1:43" s="1" customFormat="1" ht="12.75" customHeight="1" x14ac:dyDescent="0.25">
      <c r="A710" s="54" t="s">
        <v>276</v>
      </c>
      <c r="C710" s="1">
        <v>24</v>
      </c>
      <c r="D710" s="9"/>
      <c r="E710" s="171">
        <v>10.11</v>
      </c>
      <c r="F710" s="171">
        <v>10.18</v>
      </c>
      <c r="H710" s="132"/>
      <c r="I710" s="132"/>
      <c r="J710" s="132"/>
      <c r="K710" s="132"/>
      <c r="L710" s="132"/>
      <c r="M710" s="132"/>
      <c r="N710" s="11">
        <f t="shared" si="111"/>
        <v>7.0000000000000284E-2</v>
      </c>
      <c r="O710" s="11" t="str">
        <f t="shared" si="112"/>
        <v xml:space="preserve"> </v>
      </c>
      <c r="P710" s="11">
        <f t="shared" si="113"/>
        <v>0.14000000000000057</v>
      </c>
      <c r="Q710" s="11"/>
      <c r="R710" s="11" t="str">
        <f t="shared" si="114"/>
        <v xml:space="preserve"> </v>
      </c>
      <c r="S710" s="11"/>
      <c r="T710" s="178" t="s">
        <v>441</v>
      </c>
      <c r="V710" s="4"/>
      <c r="W710" s="173">
        <v>2</v>
      </c>
      <c r="X710" s="172"/>
      <c r="Y710" s="173"/>
      <c r="Z710" s="173"/>
      <c r="AA710" s="173">
        <v>1</v>
      </c>
      <c r="AB710" s="173"/>
      <c r="AC710" s="173"/>
      <c r="AD710" s="173"/>
      <c r="AE710" s="173">
        <v>1</v>
      </c>
      <c r="AF710" s="173"/>
      <c r="AG710" s="173"/>
      <c r="AH710" s="173">
        <v>1</v>
      </c>
      <c r="AI710" s="173"/>
      <c r="AJ710" s="173"/>
      <c r="AK710" s="173"/>
      <c r="AL710" s="172"/>
      <c r="AM710" s="172"/>
      <c r="AN710" s="172"/>
      <c r="AO710" s="172"/>
      <c r="AQ710" s="36"/>
    </row>
    <row r="711" spans="1:43" s="1" customFormat="1" ht="12.75" customHeight="1" x14ac:dyDescent="0.25">
      <c r="A711" s="54" t="s">
        <v>276</v>
      </c>
      <c r="C711" s="1">
        <v>24</v>
      </c>
      <c r="D711" s="9"/>
      <c r="E711" s="171">
        <v>10.18</v>
      </c>
      <c r="F711" s="171">
        <v>10.68</v>
      </c>
      <c r="H711" s="132"/>
      <c r="I711" s="132"/>
      <c r="J711" s="132"/>
      <c r="K711" s="132"/>
      <c r="L711" s="132"/>
      <c r="M711" s="132"/>
      <c r="N711" s="11">
        <f t="shared" si="111"/>
        <v>0.5</v>
      </c>
      <c r="O711" s="11" t="str">
        <f t="shared" si="112"/>
        <v xml:space="preserve"> </v>
      </c>
      <c r="P711" s="11">
        <f t="shared" si="113"/>
        <v>1</v>
      </c>
      <c r="Q711" s="11"/>
      <c r="R711" s="11" t="str">
        <f t="shared" si="114"/>
        <v xml:space="preserve"> </v>
      </c>
      <c r="S711" s="11"/>
      <c r="T711" s="178" t="s">
        <v>441</v>
      </c>
      <c r="V711" s="4"/>
      <c r="W711" s="173">
        <v>2</v>
      </c>
      <c r="X711" s="172"/>
      <c r="Y711" s="173"/>
      <c r="Z711" s="173"/>
      <c r="AA711" s="173">
        <v>1</v>
      </c>
      <c r="AB711" s="173"/>
      <c r="AC711" s="173"/>
      <c r="AD711" s="173">
        <v>1</v>
      </c>
      <c r="AE711" s="173"/>
      <c r="AF711" s="173"/>
      <c r="AG711" s="173"/>
      <c r="AH711" s="173">
        <v>1</v>
      </c>
      <c r="AI711" s="173"/>
      <c r="AJ711" s="173"/>
      <c r="AK711" s="173"/>
      <c r="AL711" s="172"/>
      <c r="AM711" s="172"/>
      <c r="AN711" s="172"/>
      <c r="AO711" s="172"/>
      <c r="AQ711" s="36"/>
    </row>
    <row r="712" spans="1:43" s="1" customFormat="1" ht="12.75" customHeight="1" x14ac:dyDescent="0.25">
      <c r="A712" s="54" t="s">
        <v>276</v>
      </c>
      <c r="C712" s="1">
        <v>24</v>
      </c>
      <c r="D712" s="9"/>
      <c r="E712" s="171">
        <v>10.68</v>
      </c>
      <c r="F712" s="171">
        <v>10.74</v>
      </c>
      <c r="H712" s="132"/>
      <c r="I712" s="132"/>
      <c r="J712" s="132"/>
      <c r="K712" s="132"/>
      <c r="L712" s="132"/>
      <c r="M712" s="132"/>
      <c r="N712" s="11">
        <f t="shared" si="111"/>
        <v>6.0000000000000497E-2</v>
      </c>
      <c r="O712" s="11" t="str">
        <f t="shared" si="112"/>
        <v xml:space="preserve"> </v>
      </c>
      <c r="P712" s="11">
        <f t="shared" si="113"/>
        <v>0.12000000000000099</v>
      </c>
      <c r="Q712" s="11"/>
      <c r="R712" s="11" t="str">
        <f t="shared" si="114"/>
        <v xml:space="preserve"> </v>
      </c>
      <c r="S712" s="11"/>
      <c r="T712" s="178" t="s">
        <v>441</v>
      </c>
      <c r="V712" s="4"/>
      <c r="W712" s="173">
        <v>2</v>
      </c>
      <c r="X712" s="172"/>
      <c r="Y712" s="173"/>
      <c r="Z712" s="173"/>
      <c r="AA712" s="173">
        <v>1</v>
      </c>
      <c r="AB712" s="173"/>
      <c r="AC712" s="173"/>
      <c r="AD712" s="173"/>
      <c r="AE712" s="173">
        <v>1</v>
      </c>
      <c r="AF712" s="173"/>
      <c r="AG712" s="173"/>
      <c r="AH712" s="173">
        <v>1</v>
      </c>
      <c r="AI712" s="173"/>
      <c r="AJ712" s="173"/>
      <c r="AK712" s="173"/>
      <c r="AL712" s="172"/>
      <c r="AM712" s="172"/>
      <c r="AN712" s="172"/>
      <c r="AO712" s="172"/>
      <c r="AQ712" s="36"/>
    </row>
  </sheetData>
  <mergeCells count="25">
    <mergeCell ref="AS241:AS268"/>
    <mergeCell ref="AS269:AS275"/>
    <mergeCell ref="AS327:AS331"/>
    <mergeCell ref="D648:D672"/>
    <mergeCell ref="A453:A468"/>
    <mergeCell ref="A640:F642"/>
    <mergeCell ref="D519:D543"/>
    <mergeCell ref="AS608:AS614"/>
    <mergeCell ref="A512:F513"/>
    <mergeCell ref="A491:F491"/>
    <mergeCell ref="AS483:AS487"/>
    <mergeCell ref="AS354:AS360"/>
    <mergeCell ref="AT195:AT235"/>
    <mergeCell ref="AT98:AT113"/>
    <mergeCell ref="T91:T96"/>
    <mergeCell ref="N62:N68"/>
    <mergeCell ref="D2:E2"/>
    <mergeCell ref="AT6:AT18"/>
    <mergeCell ref="AS6:AS21"/>
    <mergeCell ref="AT23:AT61"/>
    <mergeCell ref="AT62:AT89"/>
    <mergeCell ref="T62:T68"/>
    <mergeCell ref="AQ83:AQ86"/>
    <mergeCell ref="J3:M3"/>
    <mergeCell ref="P3:S3"/>
  </mergeCells>
  <phoneticPr fontId="1" type="noConversion"/>
  <pageMargins left="0.75" right="0.75" top="0.15" bottom="0.15" header="0.5" footer="0.5"/>
  <pageSetup paperSize="17" scale="35" orientation="portrait" r:id="rId1"/>
  <headerFooter alignWithMargins="0"/>
  <ignoredErrors>
    <ignoredError sqref="R80" formula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S354"/>
  <sheetViews>
    <sheetView topLeftCell="M1" zoomScale="90" zoomScaleNormal="90" workbookViewId="0">
      <pane ySplit="4" topLeftCell="A81" activePane="bottomLeft" state="frozen"/>
      <selection pane="bottomLeft" activeCell="T95" sqref="T95"/>
    </sheetView>
  </sheetViews>
  <sheetFormatPr defaultRowHeight="13.2" x14ac:dyDescent="0.25"/>
  <cols>
    <col min="1" max="1" width="12.33203125" customWidth="1"/>
    <col min="2" max="2" width="3.5546875" customWidth="1"/>
    <col min="3" max="3" width="6.44140625" customWidth="1"/>
    <col min="4" max="4" width="22.109375" customWidth="1"/>
    <col min="5" max="5" width="9.6640625" bestFit="1" customWidth="1"/>
    <col min="7" max="7" width="1.109375" customWidth="1"/>
    <col min="8" max="12" width="13.5546875" customWidth="1"/>
    <col min="13" max="13" width="17.33203125" customWidth="1"/>
    <col min="14" max="14" width="16.5546875" customWidth="1"/>
    <col min="15" max="15" width="9.109375" customWidth="1"/>
    <col min="16" max="16" width="9.33203125" customWidth="1"/>
    <col min="17" max="17" width="10.6640625" customWidth="1"/>
    <col min="18" max="19" width="12.33203125" customWidth="1"/>
    <col min="20" max="20" width="11.44140625" customWidth="1"/>
    <col min="21" max="21" width="1" customWidth="1"/>
    <col min="22" max="22" width="24.44140625" style="4" customWidth="1"/>
    <col min="23" max="23" width="19.33203125" style="4" customWidth="1"/>
    <col min="24" max="24" width="1.5546875" style="4" customWidth="1"/>
    <col min="25" max="25" width="9.109375" style="4"/>
    <col min="26" max="26" width="1.44140625" style="4" customWidth="1"/>
    <col min="27" max="27" width="9.109375" style="4"/>
    <col min="28" max="28" width="11.109375" style="4" customWidth="1"/>
    <col min="29" max="29" width="1.109375" style="4" customWidth="1"/>
    <col min="30" max="31" width="11" style="4" customWidth="1"/>
    <col min="32" max="32" width="11.6640625" style="4" customWidth="1"/>
    <col min="33" max="33" width="1.109375" style="4" customWidth="1"/>
    <col min="34" max="34" width="10.5546875" style="4" customWidth="1"/>
    <col min="35" max="35" width="12" style="4" customWidth="1"/>
    <col min="36" max="36" width="1.44140625" style="4" customWidth="1"/>
    <col min="37" max="37" width="9.109375" style="4"/>
    <col min="38" max="38" width="1" style="4" customWidth="1"/>
    <col min="39" max="39" width="11" style="4" customWidth="1"/>
    <col min="40" max="40" width="1" style="4" customWidth="1"/>
    <col min="41" max="41" width="11.44140625" style="4" customWidth="1"/>
    <col min="42" max="42" width="1.109375" customWidth="1"/>
    <col min="43" max="43" width="14.44140625" customWidth="1"/>
    <col min="44" max="44" width="11.33203125" customWidth="1"/>
    <col min="45" max="45" width="10.5546875" customWidth="1"/>
  </cols>
  <sheetData>
    <row r="1" spans="1:43" x14ac:dyDescent="0.25">
      <c r="C1" s="6"/>
      <c r="D1" s="10"/>
      <c r="E1" s="35"/>
      <c r="F1" s="35"/>
      <c r="N1" s="11"/>
      <c r="O1" s="11"/>
      <c r="P1" s="11"/>
      <c r="Q1" s="11"/>
      <c r="R1" s="11"/>
      <c r="S1" s="11"/>
      <c r="T1" s="12"/>
      <c r="U1" s="4"/>
      <c r="AP1" s="4"/>
      <c r="AQ1" s="39"/>
    </row>
    <row r="2" spans="1:43" ht="13.8" thickBot="1" x14ac:dyDescent="0.3">
      <c r="C2" s="6"/>
      <c r="D2" s="320" t="s">
        <v>0</v>
      </c>
      <c r="E2" s="320"/>
      <c r="F2" s="35"/>
      <c r="N2" s="11"/>
      <c r="O2" s="11"/>
      <c r="P2" s="11"/>
      <c r="Q2" s="11"/>
      <c r="R2" s="11"/>
      <c r="S2" s="11"/>
      <c r="T2" s="12"/>
      <c r="U2" s="4"/>
      <c r="W2" s="6"/>
      <c r="AP2" s="4"/>
      <c r="AQ2" s="39"/>
    </row>
    <row r="3" spans="1:43" ht="13.8" thickBot="1" x14ac:dyDescent="0.3">
      <c r="C3" s="6"/>
      <c r="D3" s="10"/>
      <c r="E3" s="35"/>
      <c r="F3" s="35"/>
      <c r="H3" s="4"/>
      <c r="I3" s="4"/>
      <c r="J3" s="307" t="s">
        <v>806</v>
      </c>
      <c r="K3" s="308"/>
      <c r="L3" s="308"/>
      <c r="M3" s="309"/>
      <c r="N3" s="11"/>
      <c r="O3" s="11"/>
      <c r="P3" s="316" t="s">
        <v>806</v>
      </c>
      <c r="Q3" s="317"/>
      <c r="R3" s="317"/>
      <c r="S3" s="318"/>
      <c r="T3" s="12"/>
      <c r="U3" s="4"/>
      <c r="AP3" s="4"/>
      <c r="AQ3" s="39"/>
    </row>
    <row r="4" spans="1:43" s="1" customFormat="1" ht="57.75" customHeight="1" thickBot="1" x14ac:dyDescent="0.3">
      <c r="A4" s="52"/>
      <c r="B4" s="52"/>
      <c r="D4" s="9"/>
      <c r="E4" s="5" t="s">
        <v>1</v>
      </c>
      <c r="F4" s="5" t="s">
        <v>2</v>
      </c>
      <c r="H4" s="256" t="s">
        <v>805</v>
      </c>
      <c r="I4" s="262" t="s">
        <v>11</v>
      </c>
      <c r="J4" s="257" t="s">
        <v>807</v>
      </c>
      <c r="K4" s="270" t="s">
        <v>808</v>
      </c>
      <c r="L4" s="262" t="s">
        <v>809</v>
      </c>
      <c r="M4" s="261" t="s">
        <v>810</v>
      </c>
      <c r="N4" s="265" t="s">
        <v>805</v>
      </c>
      <c r="O4" s="267" t="s">
        <v>11</v>
      </c>
      <c r="P4" s="269" t="s">
        <v>807</v>
      </c>
      <c r="Q4" s="269" t="s">
        <v>813</v>
      </c>
      <c r="R4" s="260" t="s">
        <v>809</v>
      </c>
      <c r="S4" s="260" t="s">
        <v>812</v>
      </c>
      <c r="T4" s="268" t="s">
        <v>12</v>
      </c>
      <c r="U4" s="3"/>
      <c r="V4" s="3"/>
      <c r="W4" s="3" t="s">
        <v>3</v>
      </c>
      <c r="Y4" s="2" t="s">
        <v>11</v>
      </c>
      <c r="AA4" s="2" t="s">
        <v>4</v>
      </c>
      <c r="AB4" s="2" t="s">
        <v>5</v>
      </c>
      <c r="AD4" s="2" t="s">
        <v>6</v>
      </c>
      <c r="AE4" s="2" t="s">
        <v>7</v>
      </c>
      <c r="AF4" s="2" t="s">
        <v>8</v>
      </c>
      <c r="AH4" s="2" t="s">
        <v>9</v>
      </c>
      <c r="AI4" s="2" t="s">
        <v>10</v>
      </c>
      <c r="AK4" s="2" t="s">
        <v>11</v>
      </c>
      <c r="AM4" s="2" t="s">
        <v>12</v>
      </c>
      <c r="AO4" s="2" t="s">
        <v>19</v>
      </c>
      <c r="AQ4" s="3" t="s">
        <v>14</v>
      </c>
    </row>
    <row r="5" spans="1:43" s="1" customFormat="1" ht="15" customHeight="1" x14ac:dyDescent="0.25">
      <c r="A5" s="52"/>
      <c r="B5" s="52"/>
      <c r="D5" s="9"/>
      <c r="E5" s="8"/>
      <c r="F5" s="8"/>
      <c r="N5" s="8"/>
      <c r="O5" s="8"/>
      <c r="P5" s="8"/>
      <c r="Q5" s="8"/>
      <c r="R5" s="8"/>
      <c r="S5" s="8"/>
      <c r="T5" s="206"/>
    </row>
    <row r="6" spans="1:43" s="1" customFormat="1" ht="12.75" customHeight="1" x14ac:dyDescent="0.25">
      <c r="A6" s="60" t="s">
        <v>309</v>
      </c>
      <c r="B6" s="50"/>
      <c r="C6" s="1">
        <v>2</v>
      </c>
      <c r="D6" s="9"/>
      <c r="E6" s="8">
        <v>7.16</v>
      </c>
      <c r="F6" s="8">
        <v>7.18</v>
      </c>
      <c r="H6" s="132"/>
      <c r="I6" s="132"/>
      <c r="J6" s="132"/>
      <c r="K6" s="132"/>
      <c r="L6" s="132"/>
      <c r="M6" s="132"/>
      <c r="N6" s="11">
        <f t="shared" ref="N6:N37" si="0">IF(F6&gt;0,(F6-E6)*(AD6+AE6+AF6)," ")</f>
        <v>1.9999999999999574E-2</v>
      </c>
      <c r="O6" s="11" t="str">
        <f t="shared" ref="O6:O37" si="1">IF(($F6-$E6)*(Y6+AK6)&gt;0,($F6-$E6)*(Y6+AK6)," ")</f>
        <v xml:space="preserve"> </v>
      </c>
      <c r="P6" s="11">
        <f t="shared" ref="P6:P37" si="2">IF(($F6-$E6)*(AA6+AH6)&gt;0,($F6-$E6)*(AA6+AH6)," ")</f>
        <v>3.9999999999999147E-2</v>
      </c>
      <c r="Q6" s="11"/>
      <c r="R6" s="11" t="str">
        <f t="shared" ref="R6:R37" si="3">IF(($F6-$E6)*(AB6+AI6)&gt;0,($F6-$E6)*(AB6+AI6)," ")</f>
        <v xml:space="preserve"> </v>
      </c>
      <c r="S6" s="11"/>
      <c r="T6" s="12" t="str">
        <f t="shared" ref="T6:T37" si="4">IF($F6&gt;0,IF(AM6&gt;0,((F6-E6)*AM6)*5280," ")," ")</f>
        <v xml:space="preserve"> </v>
      </c>
      <c r="V6" s="9"/>
      <c r="W6" s="9">
        <v>2</v>
      </c>
      <c r="X6" s="9"/>
      <c r="Y6" s="9"/>
      <c r="Z6" s="9"/>
      <c r="AA6" s="9">
        <v>1</v>
      </c>
      <c r="AB6" s="9"/>
      <c r="AC6" s="9"/>
      <c r="AD6" s="9"/>
      <c r="AE6" s="9"/>
      <c r="AF6" s="9">
        <v>1</v>
      </c>
      <c r="AG6" s="9"/>
      <c r="AH6" s="9">
        <v>1</v>
      </c>
      <c r="AI6" s="9"/>
      <c r="AJ6" s="9"/>
      <c r="AK6" s="9"/>
      <c r="AL6" s="9"/>
      <c r="AM6" s="9"/>
      <c r="AN6" s="9"/>
      <c r="AO6" s="9"/>
      <c r="AQ6" s="38"/>
    </row>
    <row r="7" spans="1:43" s="1" customFormat="1" ht="12.75" customHeight="1" x14ac:dyDescent="0.25">
      <c r="A7" s="54" t="s">
        <v>276</v>
      </c>
      <c r="B7" s="50"/>
      <c r="C7" s="1">
        <v>2</v>
      </c>
      <c r="D7" s="9"/>
      <c r="E7" s="8">
        <v>7.18</v>
      </c>
      <c r="F7" s="8">
        <v>7.23</v>
      </c>
      <c r="H7" s="132"/>
      <c r="I7" s="132"/>
      <c r="J7" s="132"/>
      <c r="K7" s="132"/>
      <c r="L7" s="132"/>
      <c r="M7" s="132"/>
      <c r="N7" s="11">
        <f t="shared" si="0"/>
        <v>5.0000000000000711E-2</v>
      </c>
      <c r="O7" s="11" t="str">
        <f t="shared" si="1"/>
        <v xml:space="preserve"> </v>
      </c>
      <c r="P7" s="11">
        <f t="shared" si="2"/>
        <v>0.10000000000000142</v>
      </c>
      <c r="Q7" s="11"/>
      <c r="R7" s="11" t="str">
        <f t="shared" si="3"/>
        <v xml:space="preserve"> </v>
      </c>
      <c r="S7" s="11"/>
      <c r="T7" s="12">
        <f t="shared" si="4"/>
        <v>264.00000000000375</v>
      </c>
      <c r="V7" s="9"/>
      <c r="W7" s="9">
        <v>2</v>
      </c>
      <c r="X7" s="9"/>
      <c r="Y7" s="9"/>
      <c r="Z7" s="9"/>
      <c r="AA7" s="9">
        <v>1</v>
      </c>
      <c r="AB7" s="9"/>
      <c r="AC7" s="9"/>
      <c r="AD7" s="9"/>
      <c r="AE7" s="9"/>
      <c r="AF7" s="9">
        <v>1</v>
      </c>
      <c r="AG7" s="9"/>
      <c r="AH7" s="9">
        <v>1</v>
      </c>
      <c r="AI7" s="9"/>
      <c r="AJ7" s="9"/>
      <c r="AK7" s="9"/>
      <c r="AL7" s="9"/>
      <c r="AM7" s="9">
        <v>1</v>
      </c>
      <c r="AN7" s="9"/>
      <c r="AO7" s="9"/>
      <c r="AQ7" s="38"/>
    </row>
    <row r="8" spans="1:43" s="1" customFormat="1" ht="12.75" customHeight="1" x14ac:dyDescent="0.25">
      <c r="A8" s="54" t="s">
        <v>276</v>
      </c>
      <c r="B8" s="50"/>
      <c r="C8" s="1">
        <v>2</v>
      </c>
      <c r="D8" s="9"/>
      <c r="E8" s="8">
        <v>7.23</v>
      </c>
      <c r="F8" s="8">
        <v>7.35</v>
      </c>
      <c r="H8" s="132"/>
      <c r="I8" s="132"/>
      <c r="J8" s="132"/>
      <c r="K8" s="132"/>
      <c r="L8" s="132"/>
      <c r="M8" s="132"/>
      <c r="N8" s="11">
        <f t="shared" si="0"/>
        <v>0.23999999999999844</v>
      </c>
      <c r="O8" s="11" t="str">
        <f t="shared" si="1"/>
        <v xml:space="preserve"> </v>
      </c>
      <c r="P8" s="11">
        <f t="shared" si="2"/>
        <v>0.23999999999999844</v>
      </c>
      <c r="Q8" s="11"/>
      <c r="R8" s="11" t="str">
        <f t="shared" si="3"/>
        <v xml:space="preserve"> </v>
      </c>
      <c r="S8" s="11"/>
      <c r="T8" s="12" t="str">
        <f t="shared" si="4"/>
        <v xml:space="preserve"> </v>
      </c>
      <c r="V8" s="9"/>
      <c r="W8" s="9">
        <v>2</v>
      </c>
      <c r="X8" s="9"/>
      <c r="Y8" s="9"/>
      <c r="Z8" s="9"/>
      <c r="AA8" s="9">
        <v>1</v>
      </c>
      <c r="AB8" s="9"/>
      <c r="AC8" s="9"/>
      <c r="AD8" s="9"/>
      <c r="AE8" s="9"/>
      <c r="AF8" s="9">
        <v>2</v>
      </c>
      <c r="AG8" s="9"/>
      <c r="AH8" s="9">
        <v>1</v>
      </c>
      <c r="AI8" s="9"/>
      <c r="AJ8" s="9"/>
      <c r="AK8" s="9"/>
      <c r="AL8" s="9"/>
      <c r="AM8" s="9"/>
      <c r="AN8" s="9"/>
      <c r="AO8" s="9"/>
      <c r="AQ8" s="38"/>
    </row>
    <row r="9" spans="1:43" s="1" customFormat="1" ht="12.75" customHeight="1" x14ac:dyDescent="0.25">
      <c r="A9" s="54" t="s">
        <v>276</v>
      </c>
      <c r="B9" s="50"/>
      <c r="C9" s="1">
        <v>2</v>
      </c>
      <c r="D9" s="9"/>
      <c r="E9" s="8">
        <v>7.35</v>
      </c>
      <c r="F9" s="8">
        <v>7.42</v>
      </c>
      <c r="H9" s="132"/>
      <c r="I9" s="132"/>
      <c r="J9" s="132"/>
      <c r="K9" s="132"/>
      <c r="L9" s="132"/>
      <c r="M9" s="132"/>
      <c r="N9" s="11">
        <f t="shared" si="0"/>
        <v>7.0000000000000284E-2</v>
      </c>
      <c r="O9" s="11" t="str">
        <f t="shared" si="1"/>
        <v xml:space="preserve"> </v>
      </c>
      <c r="P9" s="11">
        <f t="shared" si="2"/>
        <v>0.14000000000000057</v>
      </c>
      <c r="Q9" s="11"/>
      <c r="R9" s="11" t="str">
        <f t="shared" si="3"/>
        <v xml:space="preserve"> </v>
      </c>
      <c r="S9" s="11"/>
      <c r="T9" s="12" t="str">
        <f t="shared" si="4"/>
        <v xml:space="preserve"> </v>
      </c>
      <c r="V9" s="9"/>
      <c r="W9" s="9">
        <v>2</v>
      </c>
      <c r="X9" s="9"/>
      <c r="Y9" s="9"/>
      <c r="Z9" s="9"/>
      <c r="AA9" s="9">
        <v>1</v>
      </c>
      <c r="AB9" s="9"/>
      <c r="AC9" s="9"/>
      <c r="AD9" s="9"/>
      <c r="AE9" s="9"/>
      <c r="AF9" s="9">
        <v>1</v>
      </c>
      <c r="AG9" s="9"/>
      <c r="AH9" s="9">
        <v>1</v>
      </c>
      <c r="AI9" s="9"/>
      <c r="AJ9" s="9"/>
      <c r="AK9" s="9"/>
      <c r="AL9" s="9"/>
      <c r="AM9" s="9"/>
      <c r="AN9" s="9"/>
      <c r="AO9" s="9"/>
      <c r="AQ9" s="38"/>
    </row>
    <row r="10" spans="1:43" s="1" customFormat="1" ht="12.75" customHeight="1" x14ac:dyDescent="0.25">
      <c r="A10" s="54" t="s">
        <v>276</v>
      </c>
      <c r="B10" s="50"/>
      <c r="C10" s="1">
        <v>2</v>
      </c>
      <c r="D10" s="9"/>
      <c r="E10" s="8">
        <v>7.42</v>
      </c>
      <c r="F10" s="8">
        <v>8.32</v>
      </c>
      <c r="H10" s="132"/>
      <c r="I10" s="132"/>
      <c r="J10" s="132"/>
      <c r="K10" s="132"/>
      <c r="L10" s="132"/>
      <c r="M10" s="132"/>
      <c r="N10" s="11">
        <f t="shared" si="0"/>
        <v>0.90000000000000036</v>
      </c>
      <c r="O10" s="11" t="str">
        <f t="shared" si="1"/>
        <v xml:space="preserve"> </v>
      </c>
      <c r="P10" s="11">
        <f t="shared" si="2"/>
        <v>1.8000000000000007</v>
      </c>
      <c r="Q10" s="11"/>
      <c r="R10" s="11" t="str">
        <f t="shared" si="3"/>
        <v xml:space="preserve"> </v>
      </c>
      <c r="S10" s="11"/>
      <c r="T10" s="12" t="str">
        <f t="shared" si="4"/>
        <v xml:space="preserve"> </v>
      </c>
      <c r="V10" s="9"/>
      <c r="W10" s="9">
        <v>2</v>
      </c>
      <c r="X10" s="9"/>
      <c r="Y10" s="9"/>
      <c r="Z10" s="9"/>
      <c r="AA10" s="9">
        <v>1</v>
      </c>
      <c r="AB10" s="9"/>
      <c r="AC10" s="9"/>
      <c r="AD10" s="9">
        <v>1</v>
      </c>
      <c r="AE10" s="9"/>
      <c r="AF10" s="9"/>
      <c r="AG10" s="9"/>
      <c r="AH10" s="9">
        <v>1</v>
      </c>
      <c r="AI10" s="9"/>
      <c r="AJ10" s="9"/>
      <c r="AK10" s="9"/>
      <c r="AL10" s="9"/>
      <c r="AM10" s="9"/>
      <c r="AN10" s="9"/>
      <c r="AO10" s="9"/>
      <c r="AQ10" s="38"/>
    </row>
    <row r="11" spans="1:43" s="1" customFormat="1" ht="12.75" customHeight="1" x14ac:dyDescent="0.25">
      <c r="A11" s="54" t="s">
        <v>276</v>
      </c>
      <c r="B11" s="50"/>
      <c r="C11" s="1">
        <v>2</v>
      </c>
      <c r="D11" s="9"/>
      <c r="E11" s="8">
        <v>8.32</v>
      </c>
      <c r="F11" s="8">
        <v>8.33</v>
      </c>
      <c r="H11" s="132"/>
      <c r="I11" s="132"/>
      <c r="J11" s="132"/>
      <c r="K11" s="132"/>
      <c r="L11" s="132"/>
      <c r="M11" s="132"/>
      <c r="N11" s="11">
        <f t="shared" si="0"/>
        <v>9.9999999999997868E-3</v>
      </c>
      <c r="O11" s="11" t="str">
        <f t="shared" si="1"/>
        <v xml:space="preserve"> </v>
      </c>
      <c r="P11" s="11">
        <f t="shared" si="2"/>
        <v>1.9999999999999574E-2</v>
      </c>
      <c r="Q11" s="11"/>
      <c r="R11" s="11" t="str">
        <f t="shared" si="3"/>
        <v xml:space="preserve"> </v>
      </c>
      <c r="S11" s="11"/>
      <c r="T11" s="12" t="str">
        <f t="shared" si="4"/>
        <v xml:space="preserve"> </v>
      </c>
      <c r="V11" s="9"/>
      <c r="W11" s="9">
        <v>2</v>
      </c>
      <c r="X11" s="9"/>
      <c r="Y11" s="9"/>
      <c r="Z11" s="9"/>
      <c r="AA11" s="9">
        <v>1</v>
      </c>
      <c r="AB11" s="9"/>
      <c r="AC11" s="9"/>
      <c r="AD11" s="9"/>
      <c r="AE11" s="9"/>
      <c r="AF11" s="9">
        <v>1</v>
      </c>
      <c r="AG11" s="9"/>
      <c r="AH11" s="9">
        <v>1</v>
      </c>
      <c r="AI11" s="9"/>
      <c r="AJ11" s="9"/>
      <c r="AK11" s="9"/>
      <c r="AL11" s="9"/>
      <c r="AM11" s="9"/>
      <c r="AN11" s="9"/>
      <c r="AO11" s="9"/>
      <c r="AQ11" s="38"/>
    </row>
    <row r="12" spans="1:43" s="1" customFormat="1" ht="12.75" customHeight="1" x14ac:dyDescent="0.25">
      <c r="A12" s="54" t="s">
        <v>276</v>
      </c>
      <c r="B12" s="50"/>
      <c r="C12" s="1">
        <v>2</v>
      </c>
      <c r="D12" s="9"/>
      <c r="E12" s="8">
        <v>8.33</v>
      </c>
      <c r="F12" s="8">
        <v>8.44</v>
      </c>
      <c r="H12" s="132"/>
      <c r="I12" s="132"/>
      <c r="J12" s="132"/>
      <c r="K12" s="132"/>
      <c r="L12" s="132"/>
      <c r="M12" s="132"/>
      <c r="N12" s="11">
        <f t="shared" si="0"/>
        <v>0.21999999999999886</v>
      </c>
      <c r="O12" s="11" t="str">
        <f t="shared" si="1"/>
        <v xml:space="preserve"> </v>
      </c>
      <c r="P12" s="11">
        <f t="shared" si="2"/>
        <v>0.21999999999999886</v>
      </c>
      <c r="Q12" s="11"/>
      <c r="R12" s="11" t="str">
        <f t="shared" si="3"/>
        <v xml:space="preserve"> </v>
      </c>
      <c r="S12" s="11"/>
      <c r="T12" s="12" t="str">
        <f t="shared" si="4"/>
        <v xml:space="preserve"> </v>
      </c>
      <c r="V12" s="9"/>
      <c r="W12" s="9">
        <v>2</v>
      </c>
      <c r="X12" s="9"/>
      <c r="Y12" s="9"/>
      <c r="Z12" s="9"/>
      <c r="AA12" s="9">
        <v>1</v>
      </c>
      <c r="AB12" s="9"/>
      <c r="AC12" s="9"/>
      <c r="AD12" s="9"/>
      <c r="AE12" s="9"/>
      <c r="AF12" s="9">
        <v>2</v>
      </c>
      <c r="AG12" s="9"/>
      <c r="AH12" s="9">
        <v>1</v>
      </c>
      <c r="AI12" s="9"/>
      <c r="AJ12" s="9"/>
      <c r="AK12" s="9"/>
      <c r="AL12" s="9"/>
      <c r="AM12" s="9"/>
      <c r="AN12" s="9"/>
      <c r="AO12" s="9"/>
      <c r="AQ12" s="38"/>
    </row>
    <row r="13" spans="1:43" s="1" customFormat="1" ht="12.75" customHeight="1" x14ac:dyDescent="0.25">
      <c r="A13" s="54" t="s">
        <v>276</v>
      </c>
      <c r="B13" s="50"/>
      <c r="C13" s="1">
        <v>2</v>
      </c>
      <c r="D13" s="9"/>
      <c r="E13" s="8">
        <v>8.44</v>
      </c>
      <c r="F13" s="8">
        <v>8.5</v>
      </c>
      <c r="H13" s="132"/>
      <c r="I13" s="132"/>
      <c r="J13" s="132"/>
      <c r="K13" s="132"/>
      <c r="L13" s="132"/>
      <c r="M13" s="132"/>
      <c r="N13" s="11">
        <f t="shared" si="0"/>
        <v>6.0000000000000497E-2</v>
      </c>
      <c r="O13" s="11" t="str">
        <f t="shared" si="1"/>
        <v xml:space="preserve"> </v>
      </c>
      <c r="P13" s="11">
        <f t="shared" si="2"/>
        <v>0.12000000000000099</v>
      </c>
      <c r="Q13" s="11"/>
      <c r="R13" s="11" t="str">
        <f t="shared" si="3"/>
        <v xml:space="preserve"> </v>
      </c>
      <c r="S13" s="11"/>
      <c r="T13" s="12">
        <f t="shared" si="4"/>
        <v>316.80000000000263</v>
      </c>
      <c r="V13" s="9"/>
      <c r="W13" s="9">
        <v>2</v>
      </c>
      <c r="X13" s="9"/>
      <c r="Y13" s="9"/>
      <c r="Z13" s="9"/>
      <c r="AA13" s="9">
        <v>1</v>
      </c>
      <c r="AB13" s="9"/>
      <c r="AC13" s="9"/>
      <c r="AD13" s="9"/>
      <c r="AE13" s="9"/>
      <c r="AF13" s="9">
        <v>1</v>
      </c>
      <c r="AG13" s="9"/>
      <c r="AH13" s="9">
        <v>1</v>
      </c>
      <c r="AI13" s="9"/>
      <c r="AJ13" s="9"/>
      <c r="AK13" s="9"/>
      <c r="AL13" s="9"/>
      <c r="AM13" s="9">
        <v>1</v>
      </c>
      <c r="AN13" s="9"/>
      <c r="AO13" s="9"/>
      <c r="AQ13" s="38"/>
    </row>
    <row r="14" spans="1:43" s="1" customFormat="1" ht="12.75" customHeight="1" x14ac:dyDescent="0.25">
      <c r="A14" s="54" t="s">
        <v>276</v>
      </c>
      <c r="B14" s="50"/>
      <c r="C14" s="1">
        <v>2</v>
      </c>
      <c r="D14" s="9"/>
      <c r="E14" s="8">
        <v>8.5</v>
      </c>
      <c r="F14" s="8">
        <v>8.5500000000000007</v>
      </c>
      <c r="H14" s="132"/>
      <c r="I14" s="132"/>
      <c r="J14" s="132"/>
      <c r="K14" s="132"/>
      <c r="L14" s="132"/>
      <c r="M14" s="132"/>
      <c r="N14" s="11">
        <f t="shared" si="0"/>
        <v>5.0000000000000711E-2</v>
      </c>
      <c r="O14" s="11" t="str">
        <f t="shared" si="1"/>
        <v xml:space="preserve"> </v>
      </c>
      <c r="P14" s="11">
        <f t="shared" si="2"/>
        <v>0.10000000000000142</v>
      </c>
      <c r="Q14" s="11"/>
      <c r="R14" s="11" t="str">
        <f t="shared" si="3"/>
        <v xml:space="preserve"> </v>
      </c>
      <c r="S14" s="11"/>
      <c r="T14" s="12" t="str">
        <f t="shared" si="4"/>
        <v xml:space="preserve"> </v>
      </c>
      <c r="V14" s="9"/>
      <c r="W14" s="9">
        <v>2</v>
      </c>
      <c r="X14" s="9"/>
      <c r="Y14" s="9"/>
      <c r="Z14" s="9"/>
      <c r="AA14" s="9">
        <v>1</v>
      </c>
      <c r="AB14" s="9"/>
      <c r="AC14" s="9"/>
      <c r="AD14" s="9"/>
      <c r="AE14" s="9"/>
      <c r="AF14" s="9">
        <v>1</v>
      </c>
      <c r="AG14" s="9"/>
      <c r="AH14" s="9">
        <v>1</v>
      </c>
      <c r="AI14" s="9"/>
      <c r="AJ14" s="9"/>
      <c r="AK14" s="9"/>
      <c r="AL14" s="9"/>
      <c r="AM14" s="9"/>
      <c r="AN14" s="9"/>
      <c r="AO14" s="9"/>
      <c r="AQ14" s="38"/>
    </row>
    <row r="15" spans="1:43" s="1" customFormat="1" ht="12.75" customHeight="1" x14ac:dyDescent="0.25">
      <c r="A15" s="54" t="s">
        <v>276</v>
      </c>
      <c r="B15" s="50"/>
      <c r="C15" s="1">
        <v>2</v>
      </c>
      <c r="D15" s="9"/>
      <c r="E15" s="8">
        <v>8.5500000000000007</v>
      </c>
      <c r="F15" s="8">
        <v>8.69</v>
      </c>
      <c r="H15" s="132"/>
      <c r="I15" s="132"/>
      <c r="J15" s="132"/>
      <c r="K15" s="132"/>
      <c r="L15" s="132"/>
      <c r="M15" s="132"/>
      <c r="N15" s="11">
        <f t="shared" si="0"/>
        <v>0.27999999999999758</v>
      </c>
      <c r="O15" s="11" t="str">
        <f t="shared" si="1"/>
        <v xml:space="preserve"> </v>
      </c>
      <c r="P15" s="11">
        <f t="shared" si="2"/>
        <v>0.27999999999999758</v>
      </c>
      <c r="Q15" s="11"/>
      <c r="R15" s="11" t="str">
        <f t="shared" si="3"/>
        <v xml:space="preserve"> </v>
      </c>
      <c r="S15" s="11"/>
      <c r="T15" s="12" t="str">
        <f t="shared" si="4"/>
        <v xml:space="preserve"> </v>
      </c>
      <c r="V15" s="9"/>
      <c r="W15" s="9">
        <v>2</v>
      </c>
      <c r="X15" s="9"/>
      <c r="Y15" s="9"/>
      <c r="Z15" s="9"/>
      <c r="AA15" s="9">
        <v>1</v>
      </c>
      <c r="AB15" s="9"/>
      <c r="AC15" s="9"/>
      <c r="AD15" s="9"/>
      <c r="AE15" s="9"/>
      <c r="AF15" s="9">
        <v>2</v>
      </c>
      <c r="AG15" s="9"/>
      <c r="AH15" s="9">
        <v>1</v>
      </c>
      <c r="AI15" s="9"/>
      <c r="AJ15" s="9"/>
      <c r="AK15" s="9"/>
      <c r="AL15" s="9"/>
      <c r="AM15" s="9"/>
      <c r="AN15" s="9"/>
      <c r="AO15" s="9"/>
      <c r="AQ15" s="38"/>
    </row>
    <row r="16" spans="1:43" s="1" customFormat="1" ht="12.75" customHeight="1" x14ac:dyDescent="0.25">
      <c r="A16" s="54" t="s">
        <v>276</v>
      </c>
      <c r="B16" s="50"/>
      <c r="C16" s="1">
        <v>2</v>
      </c>
      <c r="D16" s="9"/>
      <c r="E16" s="8">
        <v>8.69</v>
      </c>
      <c r="F16" s="8">
        <v>8.7100000000000009</v>
      </c>
      <c r="H16" s="132"/>
      <c r="I16" s="132"/>
      <c r="J16" s="132"/>
      <c r="K16" s="132"/>
      <c r="L16" s="132"/>
      <c r="M16" s="132"/>
      <c r="N16" s="11">
        <f t="shared" si="0"/>
        <v>2.000000000000135E-2</v>
      </c>
      <c r="O16" s="11" t="str">
        <f t="shared" si="1"/>
        <v xml:space="preserve"> </v>
      </c>
      <c r="P16" s="11">
        <f t="shared" si="2"/>
        <v>4.00000000000027E-2</v>
      </c>
      <c r="Q16" s="11"/>
      <c r="R16" s="11" t="str">
        <f t="shared" si="3"/>
        <v xml:space="preserve"> </v>
      </c>
      <c r="S16" s="11"/>
      <c r="T16" s="12" t="str">
        <f t="shared" si="4"/>
        <v xml:space="preserve"> </v>
      </c>
      <c r="V16" s="9"/>
      <c r="W16" s="9">
        <v>2</v>
      </c>
      <c r="X16" s="9"/>
      <c r="Y16" s="9"/>
      <c r="Z16" s="9"/>
      <c r="AA16" s="9">
        <v>1</v>
      </c>
      <c r="AB16" s="9"/>
      <c r="AC16" s="9"/>
      <c r="AD16" s="9"/>
      <c r="AE16" s="9"/>
      <c r="AF16" s="9">
        <v>1</v>
      </c>
      <c r="AG16" s="9"/>
      <c r="AH16" s="9">
        <v>1</v>
      </c>
      <c r="AI16" s="9"/>
      <c r="AJ16" s="9"/>
      <c r="AK16" s="9"/>
      <c r="AL16" s="9"/>
      <c r="AM16" s="9"/>
      <c r="AN16" s="9"/>
      <c r="AO16" s="9"/>
      <c r="AQ16" s="38"/>
    </row>
    <row r="17" spans="1:43" s="1" customFormat="1" ht="12.75" customHeight="1" x14ac:dyDescent="0.25">
      <c r="A17" s="54" t="s">
        <v>276</v>
      </c>
      <c r="B17" s="50"/>
      <c r="C17" s="1">
        <v>2</v>
      </c>
      <c r="D17" s="9"/>
      <c r="E17" s="8">
        <v>8.7100000000000009</v>
      </c>
      <c r="F17" s="8">
        <v>9.01</v>
      </c>
      <c r="H17" s="132"/>
      <c r="I17" s="132"/>
      <c r="J17" s="132"/>
      <c r="K17" s="132"/>
      <c r="L17" s="132"/>
      <c r="M17" s="132"/>
      <c r="N17" s="11">
        <f t="shared" si="0"/>
        <v>0.29999999999999893</v>
      </c>
      <c r="O17" s="11" t="str">
        <f t="shared" si="1"/>
        <v xml:space="preserve"> </v>
      </c>
      <c r="P17" s="11">
        <f t="shared" si="2"/>
        <v>0.59999999999999787</v>
      </c>
      <c r="Q17" s="11"/>
      <c r="R17" s="11" t="str">
        <f t="shared" si="3"/>
        <v xml:space="preserve"> </v>
      </c>
      <c r="S17" s="11"/>
      <c r="T17" s="12" t="str">
        <f t="shared" si="4"/>
        <v xml:space="preserve"> </v>
      </c>
      <c r="V17" s="9"/>
      <c r="W17" s="9">
        <v>2</v>
      </c>
      <c r="X17" s="9"/>
      <c r="Y17" s="9"/>
      <c r="Z17" s="9"/>
      <c r="AA17" s="9">
        <v>1</v>
      </c>
      <c r="AB17" s="9"/>
      <c r="AC17" s="9"/>
      <c r="AD17" s="9">
        <v>1</v>
      </c>
      <c r="AE17" s="9"/>
      <c r="AF17" s="9"/>
      <c r="AG17" s="9"/>
      <c r="AH17" s="9">
        <v>1</v>
      </c>
      <c r="AI17" s="9"/>
      <c r="AJ17" s="9"/>
      <c r="AK17" s="9"/>
      <c r="AL17" s="9"/>
      <c r="AM17" s="9"/>
      <c r="AN17" s="9"/>
      <c r="AO17" s="9"/>
      <c r="AQ17" s="38"/>
    </row>
    <row r="18" spans="1:43" s="1" customFormat="1" ht="12.75" customHeight="1" x14ac:dyDescent="0.25">
      <c r="A18" s="54" t="s">
        <v>276</v>
      </c>
      <c r="B18" s="50"/>
      <c r="C18" s="1">
        <v>2</v>
      </c>
      <c r="D18" s="9"/>
      <c r="E18" s="8">
        <v>9.01</v>
      </c>
      <c r="F18" s="8">
        <v>9.02</v>
      </c>
      <c r="H18" s="132"/>
      <c r="I18" s="132"/>
      <c r="J18" s="132"/>
      <c r="K18" s="132"/>
      <c r="L18" s="132"/>
      <c r="M18" s="132"/>
      <c r="N18" s="11">
        <f t="shared" si="0"/>
        <v>9.9999999999997868E-3</v>
      </c>
      <c r="O18" s="11" t="str">
        <f t="shared" si="1"/>
        <v xml:space="preserve"> </v>
      </c>
      <c r="P18" s="11">
        <f t="shared" si="2"/>
        <v>1.9999999999999574E-2</v>
      </c>
      <c r="Q18" s="11"/>
      <c r="R18" s="11" t="str">
        <f t="shared" si="3"/>
        <v xml:space="preserve"> </v>
      </c>
      <c r="S18" s="11"/>
      <c r="T18" s="12" t="str">
        <f t="shared" si="4"/>
        <v xml:space="preserve"> </v>
      </c>
      <c r="V18" s="9"/>
      <c r="W18" s="9">
        <v>2</v>
      </c>
      <c r="X18" s="9"/>
      <c r="Y18" s="9"/>
      <c r="Z18" s="9"/>
      <c r="AA18" s="9">
        <v>1</v>
      </c>
      <c r="AB18" s="9"/>
      <c r="AC18" s="9"/>
      <c r="AD18" s="9"/>
      <c r="AE18" s="9"/>
      <c r="AF18" s="9">
        <v>1</v>
      </c>
      <c r="AG18" s="9"/>
      <c r="AH18" s="9">
        <v>1</v>
      </c>
      <c r="AI18" s="9"/>
      <c r="AJ18" s="9"/>
      <c r="AK18" s="9"/>
      <c r="AL18" s="9"/>
      <c r="AM18" s="9"/>
      <c r="AN18" s="9"/>
      <c r="AO18" s="9"/>
      <c r="AQ18" s="38"/>
    </row>
    <row r="19" spans="1:43" s="1" customFormat="1" ht="12.75" customHeight="1" x14ac:dyDescent="0.25">
      <c r="A19" s="54" t="s">
        <v>276</v>
      </c>
      <c r="B19" s="50"/>
      <c r="C19" s="1">
        <v>2</v>
      </c>
      <c r="D19" s="9"/>
      <c r="E19" s="8">
        <v>9.02</v>
      </c>
      <c r="F19" s="8">
        <v>9.11</v>
      </c>
      <c r="H19" s="132"/>
      <c r="I19" s="132"/>
      <c r="J19" s="132"/>
      <c r="K19" s="132"/>
      <c r="L19" s="132"/>
      <c r="M19" s="132"/>
      <c r="N19" s="11">
        <f t="shared" si="0"/>
        <v>0.17999999999999972</v>
      </c>
      <c r="O19" s="11" t="str">
        <f t="shared" si="1"/>
        <v xml:space="preserve"> </v>
      </c>
      <c r="P19" s="11">
        <f t="shared" si="2"/>
        <v>0.17999999999999972</v>
      </c>
      <c r="Q19" s="11"/>
      <c r="R19" s="11" t="str">
        <f t="shared" si="3"/>
        <v xml:space="preserve"> </v>
      </c>
      <c r="S19" s="11"/>
      <c r="T19" s="12" t="str">
        <f t="shared" si="4"/>
        <v xml:space="preserve"> </v>
      </c>
      <c r="V19" s="9"/>
      <c r="W19" s="9">
        <v>2</v>
      </c>
      <c r="X19" s="9"/>
      <c r="Y19" s="9"/>
      <c r="Z19" s="9"/>
      <c r="AA19" s="9">
        <v>1</v>
      </c>
      <c r="AB19" s="9"/>
      <c r="AC19" s="9"/>
      <c r="AD19" s="9"/>
      <c r="AE19" s="9"/>
      <c r="AF19" s="9">
        <v>2</v>
      </c>
      <c r="AG19" s="9"/>
      <c r="AH19" s="9">
        <v>1</v>
      </c>
      <c r="AI19" s="9"/>
      <c r="AJ19" s="9"/>
      <c r="AK19" s="9"/>
      <c r="AL19" s="9"/>
      <c r="AM19" s="9"/>
      <c r="AN19" s="9"/>
      <c r="AO19" s="9"/>
      <c r="AQ19" s="38"/>
    </row>
    <row r="20" spans="1:43" s="1" customFormat="1" ht="12.75" customHeight="1" x14ac:dyDescent="0.25">
      <c r="A20" s="54" t="s">
        <v>276</v>
      </c>
      <c r="B20" s="50"/>
      <c r="C20" s="1">
        <v>2</v>
      </c>
      <c r="D20" s="9"/>
      <c r="E20" s="8">
        <v>9.11</v>
      </c>
      <c r="F20" s="8">
        <v>9.16</v>
      </c>
      <c r="H20" s="132"/>
      <c r="I20" s="132"/>
      <c r="J20" s="132"/>
      <c r="K20" s="132"/>
      <c r="L20" s="132"/>
      <c r="M20" s="132"/>
      <c r="N20" s="11">
        <f t="shared" si="0"/>
        <v>5.0000000000000711E-2</v>
      </c>
      <c r="O20" s="11" t="str">
        <f t="shared" si="1"/>
        <v xml:space="preserve"> </v>
      </c>
      <c r="P20" s="11">
        <f t="shared" si="2"/>
        <v>0.10000000000000142</v>
      </c>
      <c r="Q20" s="11"/>
      <c r="R20" s="11" t="str">
        <f t="shared" si="3"/>
        <v xml:space="preserve"> </v>
      </c>
      <c r="S20" s="11"/>
      <c r="T20" s="12">
        <f t="shared" si="4"/>
        <v>264.00000000000375</v>
      </c>
      <c r="V20" s="9"/>
      <c r="W20" s="9">
        <v>2</v>
      </c>
      <c r="X20" s="9"/>
      <c r="Y20" s="9"/>
      <c r="Z20" s="9"/>
      <c r="AA20" s="9">
        <v>1</v>
      </c>
      <c r="AB20" s="9"/>
      <c r="AC20" s="9"/>
      <c r="AD20" s="9"/>
      <c r="AE20" s="9"/>
      <c r="AF20" s="9">
        <v>1</v>
      </c>
      <c r="AG20" s="9"/>
      <c r="AH20" s="9">
        <v>1</v>
      </c>
      <c r="AI20" s="9"/>
      <c r="AJ20" s="9"/>
      <c r="AK20" s="9"/>
      <c r="AL20" s="9"/>
      <c r="AM20" s="9">
        <v>1</v>
      </c>
      <c r="AN20" s="9"/>
      <c r="AO20" s="9"/>
      <c r="AQ20" s="38"/>
    </row>
    <row r="21" spans="1:43" s="1" customFormat="1" ht="12.75" customHeight="1" x14ac:dyDescent="0.25">
      <c r="A21" s="54" t="s">
        <v>276</v>
      </c>
      <c r="B21" s="50"/>
      <c r="C21" s="1">
        <v>2</v>
      </c>
      <c r="D21" s="9"/>
      <c r="E21" s="8">
        <v>9.16</v>
      </c>
      <c r="F21" s="8">
        <v>9.2100000000000009</v>
      </c>
      <c r="H21" s="132"/>
      <c r="I21" s="132"/>
      <c r="J21" s="132"/>
      <c r="K21" s="132"/>
      <c r="L21" s="132"/>
      <c r="M21" s="132"/>
      <c r="N21" s="11">
        <f t="shared" si="0"/>
        <v>5.0000000000000711E-2</v>
      </c>
      <c r="O21" s="11" t="str">
        <f t="shared" si="1"/>
        <v xml:space="preserve"> </v>
      </c>
      <c r="P21" s="11">
        <f t="shared" si="2"/>
        <v>0.10000000000000142</v>
      </c>
      <c r="Q21" s="11"/>
      <c r="R21" s="11" t="str">
        <f t="shared" si="3"/>
        <v xml:space="preserve"> </v>
      </c>
      <c r="S21" s="11"/>
      <c r="T21" s="12">
        <f t="shared" si="4"/>
        <v>264.00000000000375</v>
      </c>
      <c r="V21" s="9"/>
      <c r="W21" s="9">
        <v>2</v>
      </c>
      <c r="X21" s="9"/>
      <c r="Y21" s="9"/>
      <c r="Z21" s="9"/>
      <c r="AA21" s="9">
        <v>1</v>
      </c>
      <c r="AB21" s="9"/>
      <c r="AC21" s="9"/>
      <c r="AD21" s="9"/>
      <c r="AE21" s="9"/>
      <c r="AF21" s="9">
        <v>1</v>
      </c>
      <c r="AG21" s="9"/>
      <c r="AH21" s="9">
        <v>1</v>
      </c>
      <c r="AI21" s="9"/>
      <c r="AJ21" s="9"/>
      <c r="AK21" s="9"/>
      <c r="AL21" s="9"/>
      <c r="AM21" s="9">
        <v>1</v>
      </c>
      <c r="AN21" s="9"/>
      <c r="AO21" s="9"/>
      <c r="AQ21" s="38"/>
    </row>
    <row r="22" spans="1:43" s="1" customFormat="1" ht="12.75" customHeight="1" x14ac:dyDescent="0.25">
      <c r="A22" s="54" t="s">
        <v>276</v>
      </c>
      <c r="B22" s="50"/>
      <c r="C22" s="1">
        <v>2</v>
      </c>
      <c r="D22" s="9"/>
      <c r="E22" s="8">
        <v>9.2100000000000009</v>
      </c>
      <c r="F22" s="8">
        <v>9.3699999999999992</v>
      </c>
      <c r="H22" s="132"/>
      <c r="I22" s="132"/>
      <c r="J22" s="132"/>
      <c r="K22" s="132"/>
      <c r="L22" s="132"/>
      <c r="M22" s="132"/>
      <c r="N22" s="11">
        <f t="shared" si="0"/>
        <v>0.31999999999999673</v>
      </c>
      <c r="O22" s="11" t="str">
        <f t="shared" si="1"/>
        <v xml:space="preserve"> </v>
      </c>
      <c r="P22" s="11">
        <f t="shared" si="2"/>
        <v>0.31999999999999673</v>
      </c>
      <c r="Q22" s="11"/>
      <c r="R22" s="11" t="str">
        <f t="shared" si="3"/>
        <v xml:space="preserve"> </v>
      </c>
      <c r="S22" s="11"/>
      <c r="T22" s="12" t="str">
        <f t="shared" si="4"/>
        <v xml:space="preserve"> </v>
      </c>
      <c r="V22" s="9"/>
      <c r="W22" s="9">
        <v>2</v>
      </c>
      <c r="X22" s="9"/>
      <c r="Y22" s="9"/>
      <c r="Z22" s="9"/>
      <c r="AA22" s="9">
        <v>1</v>
      </c>
      <c r="AB22" s="9"/>
      <c r="AC22" s="9"/>
      <c r="AD22" s="9"/>
      <c r="AE22" s="9"/>
      <c r="AF22" s="9">
        <v>2</v>
      </c>
      <c r="AG22" s="9"/>
      <c r="AH22" s="9">
        <v>1</v>
      </c>
      <c r="AI22" s="9"/>
      <c r="AJ22" s="9"/>
      <c r="AK22" s="9"/>
      <c r="AL22" s="9"/>
      <c r="AM22" s="9"/>
      <c r="AN22" s="9"/>
      <c r="AO22" s="9"/>
      <c r="AQ22" s="38"/>
    </row>
    <row r="23" spans="1:43" s="1" customFormat="1" ht="12.75" customHeight="1" x14ac:dyDescent="0.25">
      <c r="A23" s="54" t="s">
        <v>276</v>
      </c>
      <c r="B23" s="50"/>
      <c r="C23" s="1">
        <v>2</v>
      </c>
      <c r="D23" s="9"/>
      <c r="E23" s="8">
        <v>9.3699999999999992</v>
      </c>
      <c r="F23" s="8">
        <v>9.41</v>
      </c>
      <c r="H23" s="132"/>
      <c r="I23" s="132"/>
      <c r="J23" s="132"/>
      <c r="K23" s="132"/>
      <c r="L23" s="132"/>
      <c r="M23" s="132"/>
      <c r="N23" s="11">
        <f t="shared" si="0"/>
        <v>4.0000000000000924E-2</v>
      </c>
      <c r="O23" s="11" t="str">
        <f t="shared" si="1"/>
        <v xml:space="preserve"> </v>
      </c>
      <c r="P23" s="11">
        <f t="shared" si="2"/>
        <v>8.0000000000001847E-2</v>
      </c>
      <c r="Q23" s="11"/>
      <c r="R23" s="11" t="str">
        <f t="shared" si="3"/>
        <v xml:space="preserve"> </v>
      </c>
      <c r="S23" s="11"/>
      <c r="T23" s="12">
        <f t="shared" si="4"/>
        <v>211.20000000000488</v>
      </c>
      <c r="V23" s="9"/>
      <c r="W23" s="9">
        <v>2</v>
      </c>
      <c r="X23" s="9"/>
      <c r="Y23" s="9"/>
      <c r="Z23" s="9"/>
      <c r="AA23" s="9">
        <v>1</v>
      </c>
      <c r="AB23" s="9"/>
      <c r="AC23" s="9"/>
      <c r="AD23" s="9"/>
      <c r="AE23" s="9"/>
      <c r="AF23" s="9">
        <v>1</v>
      </c>
      <c r="AG23" s="9"/>
      <c r="AH23" s="9">
        <v>1</v>
      </c>
      <c r="AI23" s="9"/>
      <c r="AJ23" s="9"/>
      <c r="AK23" s="9"/>
      <c r="AL23" s="9"/>
      <c r="AM23" s="9">
        <v>1</v>
      </c>
      <c r="AN23" s="9"/>
      <c r="AO23" s="9"/>
      <c r="AQ23" s="38"/>
    </row>
    <row r="24" spans="1:43" s="1" customFormat="1" ht="12.75" customHeight="1" x14ac:dyDescent="0.25">
      <c r="A24" s="54" t="s">
        <v>276</v>
      </c>
      <c r="B24" s="50"/>
      <c r="C24" s="1">
        <v>2</v>
      </c>
      <c r="D24" s="9"/>
      <c r="E24" s="8">
        <v>9.41</v>
      </c>
      <c r="F24" s="8">
        <v>9.48</v>
      </c>
      <c r="H24" s="132"/>
      <c r="I24" s="132"/>
      <c r="J24" s="132"/>
      <c r="K24" s="132"/>
      <c r="L24" s="132"/>
      <c r="M24" s="132"/>
      <c r="N24" s="11">
        <f t="shared" si="0"/>
        <v>0.14000000000000057</v>
      </c>
      <c r="O24" s="11" t="str">
        <f t="shared" si="1"/>
        <v xml:space="preserve"> </v>
      </c>
      <c r="P24" s="11">
        <f t="shared" si="2"/>
        <v>0.14000000000000057</v>
      </c>
      <c r="Q24" s="11"/>
      <c r="R24" s="11" t="str">
        <f t="shared" si="3"/>
        <v xml:space="preserve"> </v>
      </c>
      <c r="S24" s="11"/>
      <c r="T24" s="12" t="str">
        <f t="shared" si="4"/>
        <v xml:space="preserve"> </v>
      </c>
      <c r="V24" s="9"/>
      <c r="W24" s="9">
        <v>2</v>
      </c>
      <c r="X24" s="9"/>
      <c r="Y24" s="9"/>
      <c r="Z24" s="9"/>
      <c r="AA24" s="9">
        <v>1</v>
      </c>
      <c r="AB24" s="9"/>
      <c r="AC24" s="9"/>
      <c r="AD24" s="9"/>
      <c r="AE24" s="9"/>
      <c r="AF24" s="9">
        <v>2</v>
      </c>
      <c r="AG24" s="9"/>
      <c r="AH24" s="9">
        <v>1</v>
      </c>
      <c r="AI24" s="9"/>
      <c r="AJ24" s="9"/>
      <c r="AK24" s="9"/>
      <c r="AL24" s="9"/>
      <c r="AM24" s="9"/>
      <c r="AN24" s="9"/>
      <c r="AO24" s="9"/>
      <c r="AQ24" s="38"/>
    </row>
    <row r="25" spans="1:43" s="1" customFormat="1" ht="12.75" customHeight="1" x14ac:dyDescent="0.25">
      <c r="A25" s="54" t="s">
        <v>276</v>
      </c>
      <c r="B25" s="50"/>
      <c r="C25" s="1">
        <v>2</v>
      </c>
      <c r="D25" s="9"/>
      <c r="E25" s="8">
        <v>9.48</v>
      </c>
      <c r="F25" s="8">
        <v>9.68</v>
      </c>
      <c r="H25" s="132"/>
      <c r="I25" s="132"/>
      <c r="J25" s="132"/>
      <c r="K25" s="132"/>
      <c r="L25" s="132"/>
      <c r="M25" s="132"/>
      <c r="N25" s="11">
        <f t="shared" si="0"/>
        <v>0.19999999999999929</v>
      </c>
      <c r="O25" s="11" t="str">
        <f t="shared" si="1"/>
        <v xml:space="preserve"> </v>
      </c>
      <c r="P25" s="11">
        <f t="shared" si="2"/>
        <v>0.39999999999999858</v>
      </c>
      <c r="Q25" s="11"/>
      <c r="R25" s="11" t="str">
        <f t="shared" si="3"/>
        <v xml:space="preserve"> </v>
      </c>
      <c r="S25" s="11"/>
      <c r="T25" s="12" t="str">
        <f t="shared" si="4"/>
        <v xml:space="preserve"> </v>
      </c>
      <c r="V25" s="9"/>
      <c r="W25" s="9">
        <v>2</v>
      </c>
      <c r="X25" s="9"/>
      <c r="Y25" s="9"/>
      <c r="Z25" s="9"/>
      <c r="AA25" s="9">
        <v>1</v>
      </c>
      <c r="AB25" s="9"/>
      <c r="AC25" s="9"/>
      <c r="AD25" s="9"/>
      <c r="AE25" s="9"/>
      <c r="AF25" s="9">
        <v>1</v>
      </c>
      <c r="AG25" s="9"/>
      <c r="AH25" s="9">
        <v>1</v>
      </c>
      <c r="AI25" s="9"/>
      <c r="AJ25" s="9"/>
      <c r="AK25" s="9"/>
      <c r="AL25" s="9"/>
      <c r="AM25" s="9"/>
      <c r="AN25" s="9"/>
      <c r="AO25" s="9"/>
      <c r="AQ25" s="38"/>
    </row>
    <row r="26" spans="1:43" s="1" customFormat="1" ht="12.75" customHeight="1" x14ac:dyDescent="0.25">
      <c r="A26" s="54" t="s">
        <v>276</v>
      </c>
      <c r="B26" s="50"/>
      <c r="C26" s="1">
        <v>2</v>
      </c>
      <c r="D26" s="9"/>
      <c r="E26" s="8">
        <v>9.68</v>
      </c>
      <c r="F26" s="8">
        <v>9.82</v>
      </c>
      <c r="H26" s="132"/>
      <c r="I26" s="132"/>
      <c r="J26" s="132"/>
      <c r="K26" s="132"/>
      <c r="L26" s="132"/>
      <c r="M26" s="132"/>
      <c r="N26" s="11">
        <f t="shared" si="0"/>
        <v>0.28000000000000114</v>
      </c>
      <c r="O26" s="11" t="str">
        <f t="shared" si="1"/>
        <v xml:space="preserve"> </v>
      </c>
      <c r="P26" s="11">
        <f t="shared" si="2"/>
        <v>0.28000000000000114</v>
      </c>
      <c r="Q26" s="11"/>
      <c r="R26" s="11" t="str">
        <f t="shared" si="3"/>
        <v xml:space="preserve"> </v>
      </c>
      <c r="S26" s="11"/>
      <c r="T26" s="12" t="str">
        <f t="shared" si="4"/>
        <v xml:space="preserve"> </v>
      </c>
      <c r="V26" s="9"/>
      <c r="W26" s="9">
        <v>2</v>
      </c>
      <c r="X26" s="9"/>
      <c r="Y26" s="9"/>
      <c r="Z26" s="9"/>
      <c r="AA26" s="9">
        <v>1</v>
      </c>
      <c r="AB26" s="9"/>
      <c r="AC26" s="9"/>
      <c r="AD26" s="9"/>
      <c r="AE26" s="9"/>
      <c r="AF26" s="9">
        <v>2</v>
      </c>
      <c r="AG26" s="9"/>
      <c r="AH26" s="9">
        <v>1</v>
      </c>
      <c r="AI26" s="9"/>
      <c r="AJ26" s="9"/>
      <c r="AK26" s="9"/>
      <c r="AL26" s="9"/>
      <c r="AM26" s="9"/>
      <c r="AN26" s="9"/>
      <c r="AO26" s="9"/>
      <c r="AQ26" s="38"/>
    </row>
    <row r="27" spans="1:43" s="1" customFormat="1" ht="12.75" customHeight="1" x14ac:dyDescent="0.25">
      <c r="A27" s="54" t="s">
        <v>276</v>
      </c>
      <c r="B27" s="50"/>
      <c r="C27" s="1">
        <v>2</v>
      </c>
      <c r="D27" s="9"/>
      <c r="E27" s="8">
        <v>9.82</v>
      </c>
      <c r="F27" s="8">
        <v>9.89</v>
      </c>
      <c r="H27" s="132"/>
      <c r="I27" s="132"/>
      <c r="J27" s="132"/>
      <c r="K27" s="132"/>
      <c r="L27" s="132"/>
      <c r="M27" s="132"/>
      <c r="N27" s="11">
        <f t="shared" si="0"/>
        <v>7.0000000000000284E-2</v>
      </c>
      <c r="O27" s="11" t="str">
        <f t="shared" si="1"/>
        <v xml:space="preserve"> </v>
      </c>
      <c r="P27" s="11">
        <f t="shared" si="2"/>
        <v>0.14000000000000057</v>
      </c>
      <c r="Q27" s="11"/>
      <c r="R27" s="11" t="str">
        <f t="shared" si="3"/>
        <v xml:space="preserve"> </v>
      </c>
      <c r="S27" s="11"/>
      <c r="T27" s="12">
        <f t="shared" si="4"/>
        <v>369.6000000000015</v>
      </c>
      <c r="V27" s="9"/>
      <c r="W27" s="9" t="s">
        <v>16</v>
      </c>
      <c r="X27" s="9"/>
      <c r="Y27" s="9"/>
      <c r="Z27" s="9"/>
      <c r="AA27" s="9">
        <v>1</v>
      </c>
      <c r="AB27" s="9"/>
      <c r="AC27" s="9"/>
      <c r="AD27" s="9"/>
      <c r="AE27" s="9"/>
      <c r="AF27" s="9">
        <v>1</v>
      </c>
      <c r="AG27" s="9"/>
      <c r="AH27" s="9">
        <v>1</v>
      </c>
      <c r="AI27" s="9"/>
      <c r="AJ27" s="9"/>
      <c r="AK27" s="9"/>
      <c r="AL27" s="9"/>
      <c r="AM27" s="9">
        <v>1</v>
      </c>
      <c r="AN27" s="9"/>
      <c r="AO27" s="9"/>
      <c r="AQ27" s="38" t="s">
        <v>22</v>
      </c>
    </row>
    <row r="28" spans="1:43" s="1" customFormat="1" ht="12.75" customHeight="1" x14ac:dyDescent="0.25">
      <c r="A28" s="54" t="s">
        <v>276</v>
      </c>
      <c r="B28" s="50"/>
      <c r="C28" s="1">
        <v>2</v>
      </c>
      <c r="D28" s="9"/>
      <c r="E28" s="8">
        <v>9.89</v>
      </c>
      <c r="F28" s="8">
        <v>10</v>
      </c>
      <c r="H28" s="132"/>
      <c r="I28" s="132"/>
      <c r="J28" s="132"/>
      <c r="K28" s="132"/>
      <c r="L28" s="132"/>
      <c r="M28" s="132"/>
      <c r="N28" s="11">
        <f t="shared" si="0"/>
        <v>0.21999999999999886</v>
      </c>
      <c r="O28" s="11" t="str">
        <f t="shared" si="1"/>
        <v xml:space="preserve"> </v>
      </c>
      <c r="P28" s="11">
        <f t="shared" si="2"/>
        <v>0.21999999999999886</v>
      </c>
      <c r="Q28" s="11"/>
      <c r="R28" s="11" t="str">
        <f t="shared" si="3"/>
        <v xml:space="preserve"> </v>
      </c>
      <c r="S28" s="11"/>
      <c r="T28" s="12" t="str">
        <f t="shared" si="4"/>
        <v xml:space="preserve"> </v>
      </c>
      <c r="V28" s="9"/>
      <c r="W28" s="9">
        <v>2</v>
      </c>
      <c r="X28" s="9"/>
      <c r="Y28" s="9"/>
      <c r="Z28" s="9"/>
      <c r="AA28" s="9">
        <v>1</v>
      </c>
      <c r="AB28" s="9"/>
      <c r="AC28" s="9"/>
      <c r="AD28" s="9"/>
      <c r="AE28" s="9"/>
      <c r="AF28" s="9">
        <v>2</v>
      </c>
      <c r="AG28" s="9"/>
      <c r="AH28" s="9">
        <v>1</v>
      </c>
      <c r="AI28" s="9"/>
      <c r="AJ28" s="9"/>
      <c r="AK28" s="9"/>
      <c r="AL28" s="9"/>
      <c r="AM28" s="9"/>
      <c r="AN28" s="9"/>
      <c r="AO28" s="9"/>
      <c r="AQ28" s="38"/>
    </row>
    <row r="29" spans="1:43" s="1" customFormat="1" ht="12.75" customHeight="1" x14ac:dyDescent="0.25">
      <c r="A29" s="54" t="s">
        <v>276</v>
      </c>
      <c r="B29" s="50"/>
      <c r="C29" s="1">
        <v>2</v>
      </c>
      <c r="D29" s="9"/>
      <c r="E29" s="8">
        <v>10</v>
      </c>
      <c r="F29" s="8">
        <v>10.07</v>
      </c>
      <c r="H29" s="132"/>
      <c r="I29" s="132"/>
      <c r="J29" s="132"/>
      <c r="K29" s="132"/>
      <c r="L29" s="132"/>
      <c r="M29" s="132"/>
      <c r="N29" s="11">
        <f t="shared" si="0"/>
        <v>7.0000000000000284E-2</v>
      </c>
      <c r="O29" s="11" t="str">
        <f t="shared" si="1"/>
        <v xml:space="preserve"> </v>
      </c>
      <c r="P29" s="11">
        <f t="shared" si="2"/>
        <v>0.14000000000000057</v>
      </c>
      <c r="Q29" s="11"/>
      <c r="R29" s="11" t="str">
        <f t="shared" si="3"/>
        <v xml:space="preserve"> </v>
      </c>
      <c r="S29" s="11"/>
      <c r="T29" s="12">
        <f t="shared" si="4"/>
        <v>369.6000000000015</v>
      </c>
      <c r="V29" s="9"/>
      <c r="W29" s="9" t="s">
        <v>16</v>
      </c>
      <c r="X29" s="9"/>
      <c r="Y29" s="9"/>
      <c r="Z29" s="9"/>
      <c r="AA29" s="9">
        <v>1</v>
      </c>
      <c r="AB29" s="9"/>
      <c r="AC29" s="9"/>
      <c r="AD29" s="9"/>
      <c r="AE29" s="9"/>
      <c r="AF29" s="9">
        <v>1</v>
      </c>
      <c r="AG29" s="9"/>
      <c r="AH29" s="9">
        <v>1</v>
      </c>
      <c r="AI29" s="9"/>
      <c r="AJ29" s="9"/>
      <c r="AK29" s="9"/>
      <c r="AL29" s="9"/>
      <c r="AM29" s="9">
        <v>1</v>
      </c>
      <c r="AN29" s="9"/>
      <c r="AO29" s="9"/>
      <c r="AQ29" s="38"/>
    </row>
    <row r="30" spans="1:43" s="1" customFormat="1" ht="12.75" customHeight="1" x14ac:dyDescent="0.25">
      <c r="A30" s="54" t="s">
        <v>276</v>
      </c>
      <c r="B30" s="50"/>
      <c r="C30" s="1">
        <v>2</v>
      </c>
      <c r="D30" s="9"/>
      <c r="E30" s="8">
        <v>10.07</v>
      </c>
      <c r="F30" s="8">
        <v>10.17</v>
      </c>
      <c r="H30" s="132"/>
      <c r="I30" s="132"/>
      <c r="J30" s="132"/>
      <c r="K30" s="132"/>
      <c r="L30" s="132"/>
      <c r="M30" s="132"/>
      <c r="N30" s="11">
        <f t="shared" si="0"/>
        <v>0.19999999999999929</v>
      </c>
      <c r="O30" s="11" t="str">
        <f t="shared" si="1"/>
        <v xml:space="preserve"> </v>
      </c>
      <c r="P30" s="11">
        <f t="shared" si="2"/>
        <v>0.19999999999999929</v>
      </c>
      <c r="Q30" s="11"/>
      <c r="R30" s="11" t="str">
        <f t="shared" si="3"/>
        <v xml:space="preserve"> </v>
      </c>
      <c r="S30" s="11"/>
      <c r="T30" s="12" t="str">
        <f t="shared" si="4"/>
        <v xml:space="preserve"> </v>
      </c>
      <c r="V30" s="9"/>
      <c r="W30" s="9">
        <v>2</v>
      </c>
      <c r="X30" s="9"/>
      <c r="Y30" s="9"/>
      <c r="Z30" s="9"/>
      <c r="AA30" s="9">
        <v>1</v>
      </c>
      <c r="AB30" s="9"/>
      <c r="AC30" s="9"/>
      <c r="AD30" s="9"/>
      <c r="AE30" s="9"/>
      <c r="AF30" s="9">
        <v>2</v>
      </c>
      <c r="AG30" s="9"/>
      <c r="AH30" s="9">
        <v>1</v>
      </c>
      <c r="AI30" s="9"/>
      <c r="AJ30" s="9"/>
      <c r="AK30" s="9"/>
      <c r="AL30" s="9"/>
      <c r="AM30" s="9"/>
      <c r="AN30" s="9"/>
      <c r="AO30" s="9"/>
      <c r="AQ30" s="38"/>
    </row>
    <row r="31" spans="1:43" s="1" customFormat="1" ht="12.75" customHeight="1" x14ac:dyDescent="0.25">
      <c r="A31" s="54" t="s">
        <v>276</v>
      </c>
      <c r="B31" s="50"/>
      <c r="C31" s="1">
        <v>2</v>
      </c>
      <c r="D31" s="9"/>
      <c r="E31" s="8">
        <v>10.17</v>
      </c>
      <c r="F31" s="8">
        <v>10.18</v>
      </c>
      <c r="H31" s="132"/>
      <c r="I31" s="132"/>
      <c r="J31" s="132"/>
      <c r="K31" s="132"/>
      <c r="L31" s="132"/>
      <c r="M31" s="132"/>
      <c r="N31" s="11">
        <f t="shared" si="0"/>
        <v>1.9999999999999574E-2</v>
      </c>
      <c r="O31" s="11" t="str">
        <f t="shared" si="1"/>
        <v xml:space="preserve"> </v>
      </c>
      <c r="P31" s="11">
        <f t="shared" si="2"/>
        <v>1.9999999999999574E-2</v>
      </c>
      <c r="Q31" s="11"/>
      <c r="R31" s="11" t="str">
        <f t="shared" si="3"/>
        <v xml:space="preserve"> </v>
      </c>
      <c r="S31" s="11"/>
      <c r="T31" s="12" t="str">
        <f t="shared" si="4"/>
        <v xml:space="preserve"> </v>
      </c>
      <c r="V31" s="9"/>
      <c r="W31" s="9">
        <v>2</v>
      </c>
      <c r="X31" s="9"/>
      <c r="Y31" s="9"/>
      <c r="Z31" s="9"/>
      <c r="AA31" s="9">
        <v>1</v>
      </c>
      <c r="AB31" s="9"/>
      <c r="AC31" s="9"/>
      <c r="AD31" s="9"/>
      <c r="AE31" s="9"/>
      <c r="AF31" s="9">
        <v>2</v>
      </c>
      <c r="AG31" s="9"/>
      <c r="AH31" s="9">
        <v>1</v>
      </c>
      <c r="AI31" s="9"/>
      <c r="AJ31" s="9"/>
      <c r="AK31" s="9"/>
      <c r="AL31" s="9"/>
      <c r="AM31" s="9"/>
      <c r="AN31" s="9"/>
      <c r="AO31" s="9"/>
      <c r="AQ31" s="38"/>
    </row>
    <row r="32" spans="1:43" s="1" customFormat="1" ht="12.75" customHeight="1" x14ac:dyDescent="0.25">
      <c r="A32" s="54" t="s">
        <v>276</v>
      </c>
      <c r="B32" s="50"/>
      <c r="C32" s="1">
        <v>2</v>
      </c>
      <c r="D32" s="9"/>
      <c r="E32" s="8">
        <v>10.18</v>
      </c>
      <c r="F32" s="8">
        <v>10.31</v>
      </c>
      <c r="H32" s="132"/>
      <c r="I32" s="132"/>
      <c r="J32" s="132"/>
      <c r="K32" s="132"/>
      <c r="L32" s="132"/>
      <c r="M32" s="132"/>
      <c r="N32" s="11">
        <f t="shared" si="0"/>
        <v>0.13000000000000078</v>
      </c>
      <c r="O32" s="11" t="str">
        <f t="shared" si="1"/>
        <v xml:space="preserve"> </v>
      </c>
      <c r="P32" s="11">
        <f t="shared" si="2"/>
        <v>0.26000000000000156</v>
      </c>
      <c r="Q32" s="11"/>
      <c r="R32" s="11" t="str">
        <f t="shared" si="3"/>
        <v xml:space="preserve"> </v>
      </c>
      <c r="S32" s="11"/>
      <c r="T32" s="12" t="str">
        <f t="shared" si="4"/>
        <v xml:space="preserve"> </v>
      </c>
      <c r="V32" s="9"/>
      <c r="W32" s="9">
        <v>2</v>
      </c>
      <c r="X32" s="9"/>
      <c r="Y32" s="9"/>
      <c r="Z32" s="9"/>
      <c r="AA32" s="9">
        <v>1</v>
      </c>
      <c r="AB32" s="9"/>
      <c r="AC32" s="9"/>
      <c r="AD32" s="9"/>
      <c r="AE32" s="9">
        <v>1</v>
      </c>
      <c r="AF32" s="9"/>
      <c r="AG32" s="9"/>
      <c r="AH32" s="9">
        <v>1</v>
      </c>
      <c r="AI32" s="9"/>
      <c r="AJ32" s="9"/>
      <c r="AK32" s="9"/>
      <c r="AL32" s="9"/>
      <c r="AM32" s="9"/>
      <c r="AN32" s="9"/>
      <c r="AO32" s="9"/>
      <c r="AQ32" s="38"/>
    </row>
    <row r="33" spans="1:45" s="1" customFormat="1" ht="12.75" customHeight="1" x14ac:dyDescent="0.25">
      <c r="A33" s="54" t="s">
        <v>276</v>
      </c>
      <c r="B33" s="50"/>
      <c r="C33" s="1">
        <v>2</v>
      </c>
      <c r="D33" s="9"/>
      <c r="E33" s="8">
        <v>10.31</v>
      </c>
      <c r="F33" s="8">
        <v>10.49</v>
      </c>
      <c r="H33" s="132"/>
      <c r="I33" s="132"/>
      <c r="J33" s="132"/>
      <c r="K33" s="132"/>
      <c r="L33" s="132"/>
      <c r="M33" s="132"/>
      <c r="N33" s="11">
        <f t="shared" si="0"/>
        <v>0.17999999999999972</v>
      </c>
      <c r="O33" s="11" t="str">
        <f t="shared" si="1"/>
        <v xml:space="preserve"> </v>
      </c>
      <c r="P33" s="11">
        <f t="shared" si="2"/>
        <v>0.35999999999999943</v>
      </c>
      <c r="Q33" s="11"/>
      <c r="R33" s="11" t="str">
        <f t="shared" si="3"/>
        <v xml:space="preserve"> </v>
      </c>
      <c r="S33" s="11"/>
      <c r="T33" s="12" t="str">
        <f t="shared" si="4"/>
        <v xml:space="preserve"> </v>
      </c>
      <c r="V33" s="9"/>
      <c r="W33" s="9">
        <v>2</v>
      </c>
      <c r="X33" s="9"/>
      <c r="Y33" s="9"/>
      <c r="Z33" s="9"/>
      <c r="AA33" s="9">
        <v>1</v>
      </c>
      <c r="AB33" s="9"/>
      <c r="AC33" s="9"/>
      <c r="AD33" s="9">
        <v>1</v>
      </c>
      <c r="AE33" s="9"/>
      <c r="AF33" s="9"/>
      <c r="AG33" s="9"/>
      <c r="AH33" s="9">
        <v>1</v>
      </c>
      <c r="AI33" s="9"/>
      <c r="AJ33" s="9"/>
      <c r="AK33" s="9"/>
      <c r="AL33" s="9"/>
      <c r="AM33" s="9"/>
      <c r="AN33" s="9"/>
      <c r="AO33" s="9"/>
      <c r="AQ33" s="38"/>
    </row>
    <row r="34" spans="1:45" s="1" customFormat="1" ht="12.75" customHeight="1" x14ac:dyDescent="0.25">
      <c r="A34" s="54" t="s">
        <v>276</v>
      </c>
      <c r="B34" s="50"/>
      <c r="C34" s="1">
        <v>2</v>
      </c>
      <c r="D34" s="9"/>
      <c r="E34" s="8">
        <v>10.49</v>
      </c>
      <c r="F34" s="8">
        <v>10.66</v>
      </c>
      <c r="H34" s="132"/>
      <c r="I34" s="132"/>
      <c r="J34" s="132"/>
      <c r="K34" s="132"/>
      <c r="L34" s="132"/>
      <c r="M34" s="132"/>
      <c r="N34" s="11">
        <f t="shared" si="0"/>
        <v>0.16999999999999993</v>
      </c>
      <c r="O34" s="11" t="str">
        <f t="shared" si="1"/>
        <v xml:space="preserve"> </v>
      </c>
      <c r="P34" s="11">
        <f t="shared" si="2"/>
        <v>0.33999999999999986</v>
      </c>
      <c r="Q34" s="11"/>
      <c r="R34" s="11" t="str">
        <f t="shared" si="3"/>
        <v xml:space="preserve"> </v>
      </c>
      <c r="S34" s="11"/>
      <c r="T34" s="12" t="str">
        <f t="shared" si="4"/>
        <v xml:space="preserve"> </v>
      </c>
      <c r="V34" s="9"/>
      <c r="W34" s="9">
        <v>2</v>
      </c>
      <c r="X34" s="9"/>
      <c r="Y34" s="9"/>
      <c r="Z34" s="9"/>
      <c r="AA34" s="9">
        <v>1</v>
      </c>
      <c r="AB34" s="9"/>
      <c r="AC34" s="9"/>
      <c r="AD34" s="9"/>
      <c r="AE34" s="9">
        <v>1</v>
      </c>
      <c r="AF34" s="9"/>
      <c r="AG34" s="9"/>
      <c r="AH34" s="9">
        <v>1</v>
      </c>
      <c r="AI34" s="9"/>
      <c r="AJ34" s="9"/>
      <c r="AK34" s="9"/>
      <c r="AL34" s="9"/>
      <c r="AM34" s="9"/>
      <c r="AN34" s="9"/>
      <c r="AO34" s="9"/>
      <c r="AQ34" s="38"/>
    </row>
    <row r="35" spans="1:45" s="1" customFormat="1" ht="12.75" customHeight="1" x14ac:dyDescent="0.25">
      <c r="A35" s="54" t="s">
        <v>276</v>
      </c>
      <c r="B35" s="50"/>
      <c r="C35" s="1">
        <v>2</v>
      </c>
      <c r="D35" s="9"/>
      <c r="E35" s="8">
        <v>10.66</v>
      </c>
      <c r="F35" s="8">
        <v>10.72</v>
      </c>
      <c r="H35" s="132"/>
      <c r="I35" s="132"/>
      <c r="J35" s="132"/>
      <c r="K35" s="132"/>
      <c r="L35" s="132"/>
      <c r="M35" s="132"/>
      <c r="N35" s="11">
        <f t="shared" si="0"/>
        <v>6.0000000000000497E-2</v>
      </c>
      <c r="O35" s="11" t="str">
        <f t="shared" si="1"/>
        <v xml:space="preserve"> </v>
      </c>
      <c r="P35" s="11">
        <f t="shared" si="2"/>
        <v>0.12000000000000099</v>
      </c>
      <c r="Q35" s="11"/>
      <c r="R35" s="11" t="str">
        <f t="shared" si="3"/>
        <v xml:space="preserve"> </v>
      </c>
      <c r="S35" s="11"/>
      <c r="T35" s="12" t="str">
        <f t="shared" si="4"/>
        <v xml:space="preserve"> </v>
      </c>
      <c r="V35" s="9"/>
      <c r="W35" s="9">
        <v>2</v>
      </c>
      <c r="X35" s="9"/>
      <c r="Y35" s="9"/>
      <c r="Z35" s="9"/>
      <c r="AA35" s="9">
        <v>1</v>
      </c>
      <c r="AB35" s="9"/>
      <c r="AC35" s="9"/>
      <c r="AD35" s="9"/>
      <c r="AE35" s="9"/>
      <c r="AF35" s="9">
        <v>1</v>
      </c>
      <c r="AG35" s="9"/>
      <c r="AH35" s="9">
        <v>1</v>
      </c>
      <c r="AI35" s="9"/>
      <c r="AJ35" s="9"/>
      <c r="AK35" s="9"/>
      <c r="AL35" s="9"/>
      <c r="AM35" s="9"/>
      <c r="AN35" s="9"/>
      <c r="AO35" s="9"/>
      <c r="AQ35" s="38"/>
    </row>
    <row r="36" spans="1:45" s="1" customFormat="1" ht="12.75" customHeight="1" x14ac:dyDescent="0.25">
      <c r="A36" s="54" t="s">
        <v>276</v>
      </c>
      <c r="B36" s="50"/>
      <c r="C36" s="1">
        <v>2</v>
      </c>
      <c r="D36" s="9"/>
      <c r="E36" s="8">
        <v>10.72</v>
      </c>
      <c r="F36" s="8">
        <v>10.89</v>
      </c>
      <c r="H36" s="132"/>
      <c r="I36" s="132"/>
      <c r="J36" s="132"/>
      <c r="K36" s="132"/>
      <c r="L36" s="132"/>
      <c r="M36" s="132"/>
      <c r="N36" s="11">
        <f t="shared" si="0"/>
        <v>0.16999999999999993</v>
      </c>
      <c r="O36" s="11" t="str">
        <f t="shared" si="1"/>
        <v xml:space="preserve"> </v>
      </c>
      <c r="P36" s="11">
        <f t="shared" si="2"/>
        <v>0.33999999999999986</v>
      </c>
      <c r="Q36" s="11"/>
      <c r="R36" s="11" t="str">
        <f t="shared" si="3"/>
        <v xml:space="preserve"> </v>
      </c>
      <c r="S36" s="11"/>
      <c r="T36" s="12" t="str">
        <f t="shared" si="4"/>
        <v xml:space="preserve"> </v>
      </c>
      <c r="V36" s="9"/>
      <c r="W36" s="9">
        <v>2</v>
      </c>
      <c r="X36" s="9"/>
      <c r="Y36" s="9"/>
      <c r="Z36" s="9"/>
      <c r="AA36" s="9">
        <v>1</v>
      </c>
      <c r="AB36" s="9"/>
      <c r="AC36" s="9"/>
      <c r="AD36" s="9"/>
      <c r="AE36" s="9">
        <v>1</v>
      </c>
      <c r="AF36" s="9"/>
      <c r="AG36" s="9"/>
      <c r="AH36" s="9">
        <v>1</v>
      </c>
      <c r="AI36" s="9"/>
      <c r="AJ36" s="9"/>
      <c r="AK36" s="9"/>
      <c r="AL36" s="9"/>
      <c r="AM36" s="9"/>
      <c r="AN36" s="9"/>
      <c r="AO36" s="9"/>
      <c r="AQ36" s="38"/>
    </row>
    <row r="37" spans="1:45" s="1" customFormat="1" ht="12.75" customHeight="1" x14ac:dyDescent="0.25">
      <c r="A37" s="54" t="s">
        <v>276</v>
      </c>
      <c r="B37" s="50"/>
      <c r="C37" s="1">
        <v>2</v>
      </c>
      <c r="D37" s="9"/>
      <c r="E37" s="8">
        <v>10.89</v>
      </c>
      <c r="F37" s="8">
        <v>11.05</v>
      </c>
      <c r="H37" s="132"/>
      <c r="I37" s="132"/>
      <c r="J37" s="132"/>
      <c r="K37" s="132"/>
      <c r="L37" s="132"/>
      <c r="M37" s="132"/>
      <c r="N37" s="11">
        <f t="shared" si="0"/>
        <v>0.16000000000000014</v>
      </c>
      <c r="O37" s="11" t="str">
        <f t="shared" si="1"/>
        <v xml:space="preserve"> </v>
      </c>
      <c r="P37" s="11">
        <f t="shared" si="2"/>
        <v>0.32000000000000028</v>
      </c>
      <c r="Q37" s="11"/>
      <c r="R37" s="11" t="str">
        <f t="shared" si="3"/>
        <v xml:space="preserve"> </v>
      </c>
      <c r="S37" s="11"/>
      <c r="T37" s="12" t="str">
        <f t="shared" si="4"/>
        <v xml:space="preserve"> </v>
      </c>
      <c r="V37" s="9"/>
      <c r="W37" s="9">
        <v>2</v>
      </c>
      <c r="X37" s="9"/>
      <c r="Y37" s="9"/>
      <c r="Z37" s="9"/>
      <c r="AA37" s="9">
        <v>1</v>
      </c>
      <c r="AB37" s="9"/>
      <c r="AC37" s="9"/>
      <c r="AD37" s="9">
        <v>1</v>
      </c>
      <c r="AE37" s="9"/>
      <c r="AF37" s="9"/>
      <c r="AG37" s="9"/>
      <c r="AH37" s="9">
        <v>1</v>
      </c>
      <c r="AI37" s="9"/>
      <c r="AJ37" s="9"/>
      <c r="AK37" s="9"/>
      <c r="AL37" s="9"/>
      <c r="AM37" s="9"/>
      <c r="AN37" s="9"/>
      <c r="AO37" s="9"/>
      <c r="AQ37" s="38"/>
      <c r="AS37" s="326" t="s">
        <v>170</v>
      </c>
    </row>
    <row r="38" spans="1:45" s="1" customFormat="1" ht="12.75" customHeight="1" x14ac:dyDescent="0.25">
      <c r="A38" s="54" t="s">
        <v>276</v>
      </c>
      <c r="B38" s="50"/>
      <c r="C38" s="1">
        <v>2</v>
      </c>
      <c r="D38" s="9"/>
      <c r="E38" s="8">
        <v>11.05</v>
      </c>
      <c r="F38" s="8">
        <v>11.15</v>
      </c>
      <c r="H38" s="132"/>
      <c r="I38" s="132"/>
      <c r="J38" s="132"/>
      <c r="K38" s="132"/>
      <c r="L38" s="132"/>
      <c r="M38" s="132"/>
      <c r="N38" s="11">
        <f t="shared" ref="N38:N71" si="5">IF(F38&gt;0,(F38-E38)*(AD38+AE38+AF38)," ")</f>
        <v>9.9999999999999645E-2</v>
      </c>
      <c r="O38" s="11" t="str">
        <f t="shared" ref="O38:O70" si="6">IF(($F38-$E38)*(Y38+AK38)&gt;0,($F38-$E38)*(Y38+AK38)," ")</f>
        <v xml:space="preserve"> </v>
      </c>
      <c r="P38" s="11">
        <f t="shared" ref="P38:P71" si="7">IF(($F38-$E38)*(AA38+AH38)&gt;0,($F38-$E38)*(AA38+AH38)," ")</f>
        <v>0.19999999999999929</v>
      </c>
      <c r="Q38" s="11"/>
      <c r="R38" s="11" t="str">
        <f t="shared" ref="R38:R71" si="8">IF(($F38-$E38)*(AB38+AI38)&gt;0,($F38-$E38)*(AB38+AI38)," ")</f>
        <v xml:space="preserve"> </v>
      </c>
      <c r="S38" s="11"/>
      <c r="T38" s="12" t="str">
        <f t="shared" ref="T38:T70" si="9">IF($F38&gt;0,IF(AM38&gt;0,((F38-E38)*AM38)*5280," ")," ")</f>
        <v xml:space="preserve"> </v>
      </c>
      <c r="V38" s="9"/>
      <c r="W38" s="9">
        <v>2</v>
      </c>
      <c r="X38" s="9"/>
      <c r="Y38" s="9"/>
      <c r="Z38" s="9"/>
      <c r="AA38" s="9">
        <v>1</v>
      </c>
      <c r="AB38" s="9"/>
      <c r="AC38" s="9"/>
      <c r="AD38" s="9"/>
      <c r="AE38" s="9">
        <v>1</v>
      </c>
      <c r="AF38" s="9"/>
      <c r="AG38" s="9"/>
      <c r="AH38" s="9">
        <v>1</v>
      </c>
      <c r="AI38" s="9"/>
      <c r="AJ38" s="9"/>
      <c r="AK38" s="9"/>
      <c r="AL38" s="9"/>
      <c r="AM38" s="9"/>
      <c r="AN38" s="9"/>
      <c r="AO38" s="9"/>
      <c r="AQ38" s="38"/>
      <c r="AS38" s="327"/>
    </row>
    <row r="39" spans="1:45" s="1" customFormat="1" ht="12.75" customHeight="1" x14ac:dyDescent="0.25">
      <c r="A39" s="54" t="s">
        <v>276</v>
      </c>
      <c r="B39" s="50"/>
      <c r="C39" s="1">
        <v>2</v>
      </c>
      <c r="D39" s="9"/>
      <c r="E39" s="8">
        <v>11.15</v>
      </c>
      <c r="F39" s="8">
        <v>11.31</v>
      </c>
      <c r="H39" s="132"/>
      <c r="I39" s="132"/>
      <c r="J39" s="132"/>
      <c r="K39" s="132"/>
      <c r="L39" s="132"/>
      <c r="M39" s="132"/>
      <c r="N39" s="11">
        <f t="shared" si="5"/>
        <v>0.16000000000000014</v>
      </c>
      <c r="O39" s="11" t="str">
        <f t="shared" si="6"/>
        <v xml:space="preserve"> </v>
      </c>
      <c r="P39" s="11">
        <f t="shared" si="7"/>
        <v>0.32000000000000028</v>
      </c>
      <c r="Q39" s="11"/>
      <c r="R39" s="11" t="str">
        <f t="shared" si="8"/>
        <v xml:space="preserve"> </v>
      </c>
      <c r="S39" s="11"/>
      <c r="T39" s="12" t="str">
        <f t="shared" si="9"/>
        <v xml:space="preserve"> </v>
      </c>
      <c r="V39" s="9"/>
      <c r="W39" s="9">
        <v>2</v>
      </c>
      <c r="X39" s="9"/>
      <c r="Y39" s="9"/>
      <c r="Z39" s="9"/>
      <c r="AA39" s="9">
        <v>1</v>
      </c>
      <c r="AB39" s="9"/>
      <c r="AC39" s="9"/>
      <c r="AD39" s="9">
        <v>1</v>
      </c>
      <c r="AE39" s="9"/>
      <c r="AF39" s="9"/>
      <c r="AG39" s="9"/>
      <c r="AH39" s="9">
        <v>1</v>
      </c>
      <c r="AI39" s="9"/>
      <c r="AJ39" s="9"/>
      <c r="AK39" s="9"/>
      <c r="AL39" s="9"/>
      <c r="AM39" s="9"/>
      <c r="AN39" s="9"/>
      <c r="AO39" s="9"/>
      <c r="AQ39" s="38"/>
      <c r="AS39" s="327"/>
    </row>
    <row r="40" spans="1:45" s="1" customFormat="1" ht="12.75" customHeight="1" x14ac:dyDescent="0.25">
      <c r="A40" s="54" t="s">
        <v>276</v>
      </c>
      <c r="B40" s="50"/>
      <c r="C40" s="1">
        <v>2</v>
      </c>
      <c r="D40" s="9"/>
      <c r="E40" s="8">
        <v>11.31</v>
      </c>
      <c r="F40" s="8">
        <v>11.4</v>
      </c>
      <c r="H40" s="132"/>
      <c r="I40" s="132"/>
      <c r="J40" s="132"/>
      <c r="K40" s="132"/>
      <c r="L40" s="132"/>
      <c r="M40" s="132"/>
      <c r="N40" s="11">
        <f t="shared" si="5"/>
        <v>8.9999999999999858E-2</v>
      </c>
      <c r="O40" s="11" t="str">
        <f t="shared" si="6"/>
        <v xml:space="preserve"> </v>
      </c>
      <c r="P40" s="11">
        <f t="shared" si="7"/>
        <v>0.17999999999999972</v>
      </c>
      <c r="Q40" s="11"/>
      <c r="R40" s="11" t="str">
        <f t="shared" si="8"/>
        <v xml:space="preserve"> </v>
      </c>
      <c r="S40" s="11"/>
      <c r="T40" s="12" t="str">
        <f t="shared" si="9"/>
        <v xml:space="preserve"> </v>
      </c>
      <c r="V40" s="9"/>
      <c r="W40" s="9">
        <v>2</v>
      </c>
      <c r="X40" s="9"/>
      <c r="Y40" s="9"/>
      <c r="Z40" s="9"/>
      <c r="AA40" s="9">
        <v>1</v>
      </c>
      <c r="AB40" s="9"/>
      <c r="AC40" s="9"/>
      <c r="AD40" s="9"/>
      <c r="AE40" s="9">
        <v>1</v>
      </c>
      <c r="AF40" s="9"/>
      <c r="AG40" s="9"/>
      <c r="AH40" s="9">
        <v>1</v>
      </c>
      <c r="AI40" s="9"/>
      <c r="AJ40" s="9"/>
      <c r="AK40" s="9"/>
      <c r="AL40" s="9"/>
      <c r="AM40" s="9"/>
      <c r="AN40" s="9"/>
      <c r="AO40" s="9"/>
      <c r="AQ40" s="38"/>
      <c r="AS40" s="327"/>
    </row>
    <row r="41" spans="1:45" s="1" customFormat="1" ht="12.75" customHeight="1" x14ac:dyDescent="0.25">
      <c r="A41" s="54" t="s">
        <v>276</v>
      </c>
      <c r="B41" s="50"/>
      <c r="C41" s="1">
        <v>2</v>
      </c>
      <c r="D41" s="9"/>
      <c r="E41" s="8">
        <v>11.4</v>
      </c>
      <c r="F41" s="8">
        <v>11.9</v>
      </c>
      <c r="H41" s="132"/>
      <c r="I41" s="132"/>
      <c r="J41" s="132"/>
      <c r="K41" s="132"/>
      <c r="L41" s="132"/>
      <c r="M41" s="132"/>
      <c r="N41" s="11">
        <f t="shared" si="5"/>
        <v>0.5</v>
      </c>
      <c r="O41" s="11" t="str">
        <f t="shared" si="6"/>
        <v xml:space="preserve"> </v>
      </c>
      <c r="P41" s="11">
        <f t="shared" si="7"/>
        <v>1</v>
      </c>
      <c r="Q41" s="11"/>
      <c r="R41" s="11" t="str">
        <f t="shared" si="8"/>
        <v xml:space="preserve"> </v>
      </c>
      <c r="S41" s="11"/>
      <c r="T41" s="12" t="str">
        <f t="shared" si="9"/>
        <v xml:space="preserve"> </v>
      </c>
      <c r="V41" s="9"/>
      <c r="W41" s="9">
        <v>2</v>
      </c>
      <c r="X41" s="9"/>
      <c r="Y41" s="9"/>
      <c r="Z41" s="9"/>
      <c r="AA41" s="9">
        <v>1</v>
      </c>
      <c r="AB41" s="9"/>
      <c r="AC41" s="9"/>
      <c r="AD41" s="9">
        <v>1</v>
      </c>
      <c r="AE41" s="9"/>
      <c r="AF41" s="9"/>
      <c r="AG41" s="9"/>
      <c r="AH41" s="9">
        <v>1</v>
      </c>
      <c r="AI41" s="9"/>
      <c r="AJ41" s="9"/>
      <c r="AK41" s="9"/>
      <c r="AL41" s="9"/>
      <c r="AM41" s="9"/>
      <c r="AN41" s="9"/>
      <c r="AO41" s="9"/>
      <c r="AQ41" s="38"/>
      <c r="AS41" s="327"/>
    </row>
    <row r="42" spans="1:45" s="1" customFormat="1" ht="12.75" customHeight="1" x14ac:dyDescent="0.25">
      <c r="A42" s="54" t="s">
        <v>276</v>
      </c>
      <c r="B42" s="50"/>
      <c r="C42" s="1">
        <v>2</v>
      </c>
      <c r="D42" s="9"/>
      <c r="E42" s="8">
        <v>11.9</v>
      </c>
      <c r="F42" s="8">
        <v>12.14</v>
      </c>
      <c r="H42" s="132"/>
      <c r="I42" s="132"/>
      <c r="J42" s="132"/>
      <c r="K42" s="132"/>
      <c r="L42" s="132"/>
      <c r="M42" s="132"/>
      <c r="N42" s="11">
        <f t="shared" si="5"/>
        <v>0.24000000000000021</v>
      </c>
      <c r="O42" s="11" t="str">
        <f t="shared" si="6"/>
        <v xml:space="preserve"> </v>
      </c>
      <c r="P42" s="11">
        <f t="shared" si="7"/>
        <v>0.48000000000000043</v>
      </c>
      <c r="Q42" s="11"/>
      <c r="R42" s="11" t="str">
        <f t="shared" si="8"/>
        <v xml:space="preserve"> </v>
      </c>
      <c r="S42" s="11"/>
      <c r="T42" s="12" t="str">
        <f t="shared" si="9"/>
        <v xml:space="preserve"> </v>
      </c>
      <c r="V42" s="9"/>
      <c r="W42" s="9">
        <v>2</v>
      </c>
      <c r="X42" s="9"/>
      <c r="Y42" s="9"/>
      <c r="Z42" s="9"/>
      <c r="AA42" s="9">
        <v>1</v>
      </c>
      <c r="AB42" s="9"/>
      <c r="AC42" s="9"/>
      <c r="AD42" s="9"/>
      <c r="AE42" s="9">
        <v>1</v>
      </c>
      <c r="AF42" s="9"/>
      <c r="AG42" s="9"/>
      <c r="AH42" s="9">
        <v>1</v>
      </c>
      <c r="AI42" s="9"/>
      <c r="AJ42" s="9"/>
      <c r="AK42" s="9"/>
      <c r="AL42" s="9"/>
      <c r="AM42" s="9"/>
      <c r="AN42" s="9"/>
      <c r="AO42" s="9"/>
      <c r="AQ42" s="38"/>
      <c r="AS42" s="327"/>
    </row>
    <row r="43" spans="1:45" s="1" customFormat="1" ht="12.75" customHeight="1" x14ac:dyDescent="0.25">
      <c r="A43" s="54" t="s">
        <v>276</v>
      </c>
      <c r="B43" s="50"/>
      <c r="C43" s="1">
        <v>2</v>
      </c>
      <c r="D43" s="9"/>
      <c r="E43" s="8">
        <v>12.14</v>
      </c>
      <c r="F43" s="8">
        <v>12.17</v>
      </c>
      <c r="H43" s="132"/>
      <c r="I43" s="132"/>
      <c r="J43" s="132"/>
      <c r="K43" s="132"/>
      <c r="L43" s="132"/>
      <c r="M43" s="132"/>
      <c r="N43" s="11">
        <f t="shared" si="5"/>
        <v>2.9999999999999361E-2</v>
      </c>
      <c r="O43" s="11" t="str">
        <f t="shared" si="6"/>
        <v xml:space="preserve"> </v>
      </c>
      <c r="P43" s="11">
        <f t="shared" si="7"/>
        <v>5.9999999999998721E-2</v>
      </c>
      <c r="Q43" s="11"/>
      <c r="R43" s="11" t="str">
        <f t="shared" si="8"/>
        <v xml:space="preserve"> </v>
      </c>
      <c r="S43" s="11"/>
      <c r="T43" s="12" t="str">
        <f t="shared" si="9"/>
        <v xml:space="preserve"> </v>
      </c>
      <c r="V43" s="9"/>
      <c r="W43" s="9">
        <v>2</v>
      </c>
      <c r="X43" s="9"/>
      <c r="Y43" s="9"/>
      <c r="Z43" s="9"/>
      <c r="AA43" s="9">
        <v>1</v>
      </c>
      <c r="AB43" s="9"/>
      <c r="AC43" s="9"/>
      <c r="AD43" s="9"/>
      <c r="AE43" s="9"/>
      <c r="AF43" s="9">
        <v>1</v>
      </c>
      <c r="AG43" s="9"/>
      <c r="AH43" s="9">
        <v>1</v>
      </c>
      <c r="AI43" s="9"/>
      <c r="AJ43" s="9"/>
      <c r="AK43" s="9"/>
      <c r="AL43" s="9"/>
      <c r="AM43" s="9"/>
      <c r="AN43" s="9"/>
      <c r="AO43" s="9"/>
      <c r="AQ43" s="38"/>
      <c r="AS43" s="327"/>
    </row>
    <row r="44" spans="1:45" s="1" customFormat="1" ht="12.75" customHeight="1" x14ac:dyDescent="0.25">
      <c r="A44" s="54" t="s">
        <v>276</v>
      </c>
      <c r="B44" s="50"/>
      <c r="C44" s="1">
        <v>2</v>
      </c>
      <c r="D44" s="9"/>
      <c r="E44" s="8">
        <v>12.17</v>
      </c>
      <c r="F44" s="8">
        <v>12.27</v>
      </c>
      <c r="H44" s="132"/>
      <c r="I44" s="132"/>
      <c r="J44" s="132"/>
      <c r="K44" s="132"/>
      <c r="L44" s="132"/>
      <c r="M44" s="132"/>
      <c r="N44" s="11">
        <f t="shared" si="5"/>
        <v>0.19999999999999929</v>
      </c>
      <c r="O44" s="11" t="str">
        <f t="shared" si="6"/>
        <v xml:space="preserve"> </v>
      </c>
      <c r="P44" s="11">
        <f t="shared" si="7"/>
        <v>0.19999999999999929</v>
      </c>
      <c r="Q44" s="11"/>
      <c r="R44" s="11" t="str">
        <f t="shared" si="8"/>
        <v xml:space="preserve"> </v>
      </c>
      <c r="S44" s="11"/>
      <c r="T44" s="12" t="str">
        <f t="shared" si="9"/>
        <v xml:space="preserve"> </v>
      </c>
      <c r="V44" s="9"/>
      <c r="W44" s="9">
        <v>2</v>
      </c>
      <c r="X44" s="9"/>
      <c r="Y44" s="9"/>
      <c r="Z44" s="9"/>
      <c r="AA44" s="9">
        <v>1</v>
      </c>
      <c r="AB44" s="9"/>
      <c r="AC44" s="9"/>
      <c r="AD44" s="9"/>
      <c r="AE44" s="9"/>
      <c r="AF44" s="9">
        <v>2</v>
      </c>
      <c r="AG44" s="9"/>
      <c r="AH44" s="9">
        <v>1</v>
      </c>
      <c r="AI44" s="9"/>
      <c r="AJ44" s="9"/>
      <c r="AK44" s="9"/>
      <c r="AL44" s="9"/>
      <c r="AM44" s="9"/>
      <c r="AN44" s="9"/>
      <c r="AO44" s="9"/>
      <c r="AQ44" s="38"/>
      <c r="AS44" s="327"/>
    </row>
    <row r="45" spans="1:45" s="1" customFormat="1" ht="12.75" customHeight="1" x14ac:dyDescent="0.25">
      <c r="A45" s="54" t="s">
        <v>276</v>
      </c>
      <c r="B45" s="50"/>
      <c r="C45" s="1">
        <v>2</v>
      </c>
      <c r="D45" s="9"/>
      <c r="E45" s="8">
        <v>12.27</v>
      </c>
      <c r="F45" s="8">
        <v>12.32</v>
      </c>
      <c r="H45" s="132"/>
      <c r="I45" s="132"/>
      <c r="J45" s="132"/>
      <c r="K45" s="132"/>
      <c r="L45" s="132"/>
      <c r="M45" s="132"/>
      <c r="N45" s="11">
        <f t="shared" si="5"/>
        <v>5.0000000000000711E-2</v>
      </c>
      <c r="O45" s="11" t="str">
        <f t="shared" si="6"/>
        <v xml:space="preserve"> </v>
      </c>
      <c r="P45" s="11">
        <f t="shared" si="7"/>
        <v>0.10000000000000142</v>
      </c>
      <c r="Q45" s="11"/>
      <c r="R45" s="11" t="str">
        <f t="shared" si="8"/>
        <v xml:space="preserve"> </v>
      </c>
      <c r="S45" s="11"/>
      <c r="T45" s="12">
        <f t="shared" si="9"/>
        <v>264.00000000000375</v>
      </c>
      <c r="V45" s="9"/>
      <c r="W45" s="9">
        <v>2</v>
      </c>
      <c r="X45" s="9"/>
      <c r="Y45" s="9"/>
      <c r="Z45" s="9"/>
      <c r="AA45" s="9">
        <v>1</v>
      </c>
      <c r="AB45" s="9"/>
      <c r="AC45" s="9"/>
      <c r="AD45" s="9"/>
      <c r="AE45" s="9"/>
      <c r="AF45" s="9">
        <v>1</v>
      </c>
      <c r="AG45" s="9"/>
      <c r="AH45" s="9">
        <v>1</v>
      </c>
      <c r="AI45" s="9"/>
      <c r="AJ45" s="9"/>
      <c r="AK45" s="9"/>
      <c r="AL45" s="9"/>
      <c r="AM45" s="9">
        <v>1</v>
      </c>
      <c r="AN45" s="9"/>
      <c r="AO45" s="9"/>
      <c r="AQ45" s="38"/>
      <c r="AS45" s="327"/>
    </row>
    <row r="46" spans="1:45" s="1" customFormat="1" ht="12.75" customHeight="1" x14ac:dyDescent="0.25">
      <c r="A46" s="54" t="s">
        <v>276</v>
      </c>
      <c r="B46" s="50"/>
      <c r="C46" s="1">
        <v>2</v>
      </c>
      <c r="D46" s="9"/>
      <c r="E46" s="8">
        <v>12.32</v>
      </c>
      <c r="F46" s="8">
        <v>12.4</v>
      </c>
      <c r="H46" s="132"/>
      <c r="I46" s="132"/>
      <c r="J46" s="132"/>
      <c r="K46" s="132"/>
      <c r="L46" s="132"/>
      <c r="M46" s="132"/>
      <c r="N46" s="11">
        <f t="shared" si="5"/>
        <v>8.0000000000000071E-2</v>
      </c>
      <c r="O46" s="11" t="str">
        <f t="shared" si="6"/>
        <v xml:space="preserve"> </v>
      </c>
      <c r="P46" s="11">
        <f t="shared" si="7"/>
        <v>0.16000000000000014</v>
      </c>
      <c r="Q46" s="11"/>
      <c r="R46" s="11" t="str">
        <f t="shared" si="8"/>
        <v xml:space="preserve"> </v>
      </c>
      <c r="S46" s="11"/>
      <c r="T46" s="12">
        <f t="shared" si="9"/>
        <v>422.40000000000038</v>
      </c>
      <c r="V46" s="9"/>
      <c r="W46" s="9">
        <v>2</v>
      </c>
      <c r="X46" s="9"/>
      <c r="Y46" s="9"/>
      <c r="Z46" s="9"/>
      <c r="AA46" s="9">
        <v>1</v>
      </c>
      <c r="AB46" s="9"/>
      <c r="AC46" s="9"/>
      <c r="AD46" s="9"/>
      <c r="AE46" s="9"/>
      <c r="AF46" s="9">
        <v>1</v>
      </c>
      <c r="AG46" s="9"/>
      <c r="AH46" s="9">
        <v>1</v>
      </c>
      <c r="AI46" s="9"/>
      <c r="AJ46" s="9"/>
      <c r="AK46" s="9"/>
      <c r="AL46" s="9"/>
      <c r="AM46" s="9">
        <v>1</v>
      </c>
      <c r="AN46" s="9"/>
      <c r="AO46" s="9"/>
      <c r="AQ46" s="38"/>
      <c r="AS46" s="327"/>
    </row>
    <row r="47" spans="1:45" s="1" customFormat="1" ht="12.75" customHeight="1" x14ac:dyDescent="0.25">
      <c r="A47" s="54" t="s">
        <v>276</v>
      </c>
      <c r="B47" s="50"/>
      <c r="C47" s="1">
        <v>2</v>
      </c>
      <c r="D47" s="9"/>
      <c r="E47" s="8">
        <v>12.4</v>
      </c>
      <c r="F47" s="8">
        <v>12.49</v>
      </c>
      <c r="H47" s="132"/>
      <c r="I47" s="132"/>
      <c r="J47" s="132"/>
      <c r="K47" s="132"/>
      <c r="L47" s="132"/>
      <c r="M47" s="132"/>
      <c r="N47" s="11">
        <f t="shared" si="5"/>
        <v>0.17999999999999972</v>
      </c>
      <c r="O47" s="11" t="str">
        <f t="shared" si="6"/>
        <v xml:space="preserve"> </v>
      </c>
      <c r="P47" s="11">
        <f t="shared" si="7"/>
        <v>0.17999999999999972</v>
      </c>
      <c r="Q47" s="11"/>
      <c r="R47" s="11" t="str">
        <f t="shared" si="8"/>
        <v xml:space="preserve"> </v>
      </c>
      <c r="S47" s="11"/>
      <c r="T47" s="12" t="str">
        <f t="shared" si="9"/>
        <v xml:space="preserve"> </v>
      </c>
      <c r="V47" s="9"/>
      <c r="W47" s="9">
        <v>2</v>
      </c>
      <c r="X47" s="9"/>
      <c r="Y47" s="9"/>
      <c r="Z47" s="9"/>
      <c r="AA47" s="9">
        <v>1</v>
      </c>
      <c r="AB47" s="9"/>
      <c r="AC47" s="9"/>
      <c r="AD47" s="9"/>
      <c r="AE47" s="9"/>
      <c r="AF47" s="9">
        <v>2</v>
      </c>
      <c r="AG47" s="9"/>
      <c r="AH47" s="9">
        <v>1</v>
      </c>
      <c r="AI47" s="9"/>
      <c r="AJ47" s="9"/>
      <c r="AK47" s="9"/>
      <c r="AL47" s="9"/>
      <c r="AM47" s="9"/>
      <c r="AN47" s="9"/>
      <c r="AO47" s="9"/>
      <c r="AQ47" s="38"/>
      <c r="AS47" s="327"/>
    </row>
    <row r="48" spans="1:45" s="1" customFormat="1" ht="12.75" customHeight="1" x14ac:dyDescent="0.25">
      <c r="A48" s="54" t="s">
        <v>276</v>
      </c>
      <c r="B48" s="50"/>
      <c r="C48" s="1">
        <v>2</v>
      </c>
      <c r="D48" s="9"/>
      <c r="E48" s="8">
        <v>12.49</v>
      </c>
      <c r="F48" s="8">
        <v>12.6</v>
      </c>
      <c r="H48" s="132"/>
      <c r="I48" s="132"/>
      <c r="J48" s="132"/>
      <c r="K48" s="132"/>
      <c r="L48" s="132"/>
      <c r="M48" s="132"/>
      <c r="N48" s="11">
        <f t="shared" si="5"/>
        <v>0.10999999999999943</v>
      </c>
      <c r="O48" s="11" t="str">
        <f t="shared" si="6"/>
        <v xml:space="preserve"> </v>
      </c>
      <c r="P48" s="11">
        <f t="shared" si="7"/>
        <v>0.21999999999999886</v>
      </c>
      <c r="Q48" s="11"/>
      <c r="R48" s="11" t="str">
        <f t="shared" si="8"/>
        <v xml:space="preserve"> </v>
      </c>
      <c r="S48" s="11"/>
      <c r="T48" s="12" t="str">
        <f t="shared" si="9"/>
        <v xml:space="preserve"> </v>
      </c>
      <c r="V48" s="9"/>
      <c r="W48" s="9">
        <v>2</v>
      </c>
      <c r="X48" s="9"/>
      <c r="Y48" s="9"/>
      <c r="Z48" s="9"/>
      <c r="AA48" s="9">
        <v>1</v>
      </c>
      <c r="AB48" s="9"/>
      <c r="AC48" s="9"/>
      <c r="AD48" s="9"/>
      <c r="AE48" s="9">
        <v>1</v>
      </c>
      <c r="AF48" s="9"/>
      <c r="AG48" s="9"/>
      <c r="AH48" s="9">
        <v>1</v>
      </c>
      <c r="AI48" s="9"/>
      <c r="AJ48" s="9"/>
      <c r="AK48" s="9"/>
      <c r="AL48" s="9"/>
      <c r="AM48" s="9"/>
      <c r="AN48" s="9"/>
      <c r="AO48" s="9"/>
      <c r="AQ48" s="38"/>
      <c r="AS48" s="327"/>
    </row>
    <row r="49" spans="1:45" s="1" customFormat="1" ht="12.75" customHeight="1" x14ac:dyDescent="0.25">
      <c r="A49" s="54" t="s">
        <v>276</v>
      </c>
      <c r="B49" s="50"/>
      <c r="C49" s="1">
        <v>2</v>
      </c>
      <c r="D49" s="9"/>
      <c r="E49" s="8">
        <v>12.6</v>
      </c>
      <c r="F49" s="8">
        <v>12.95</v>
      </c>
      <c r="H49" s="132"/>
      <c r="I49" s="132"/>
      <c r="J49" s="132"/>
      <c r="K49" s="132"/>
      <c r="L49" s="132"/>
      <c r="M49" s="132"/>
      <c r="N49" s="11">
        <f t="shared" si="5"/>
        <v>0.34999999999999964</v>
      </c>
      <c r="O49" s="11" t="str">
        <f t="shared" si="6"/>
        <v xml:space="preserve"> </v>
      </c>
      <c r="P49" s="11">
        <f t="shared" si="7"/>
        <v>0.69999999999999929</v>
      </c>
      <c r="Q49" s="11"/>
      <c r="R49" s="11" t="str">
        <f t="shared" si="8"/>
        <v xml:space="preserve"> </v>
      </c>
      <c r="S49" s="11"/>
      <c r="T49" s="12" t="str">
        <f t="shared" si="9"/>
        <v xml:space="preserve"> </v>
      </c>
      <c r="V49" s="9"/>
      <c r="W49" s="9">
        <v>2</v>
      </c>
      <c r="X49" s="9"/>
      <c r="Y49" s="9"/>
      <c r="Z49" s="9"/>
      <c r="AA49" s="9">
        <v>1</v>
      </c>
      <c r="AB49" s="9"/>
      <c r="AC49" s="9"/>
      <c r="AD49" s="9">
        <v>1</v>
      </c>
      <c r="AE49" s="9"/>
      <c r="AF49" s="9"/>
      <c r="AG49" s="9"/>
      <c r="AH49" s="9">
        <v>1</v>
      </c>
      <c r="AI49" s="9"/>
      <c r="AJ49" s="9"/>
      <c r="AK49" s="9"/>
      <c r="AL49" s="9"/>
      <c r="AM49" s="9"/>
      <c r="AN49" s="9"/>
      <c r="AO49" s="9"/>
      <c r="AQ49" s="38"/>
      <c r="AS49" s="327"/>
    </row>
    <row r="50" spans="1:45" s="1" customFormat="1" ht="12.75" customHeight="1" x14ac:dyDescent="0.25">
      <c r="A50" s="54" t="s">
        <v>276</v>
      </c>
      <c r="B50" s="50"/>
      <c r="C50" s="1">
        <v>2</v>
      </c>
      <c r="D50" s="9"/>
      <c r="E50" s="8">
        <v>12.95</v>
      </c>
      <c r="F50" s="8">
        <v>13.12</v>
      </c>
      <c r="H50" s="132"/>
      <c r="I50" s="132"/>
      <c r="J50" s="132"/>
      <c r="K50" s="132"/>
      <c r="L50" s="132"/>
      <c r="M50" s="132"/>
      <c r="N50" s="11">
        <f t="shared" si="5"/>
        <v>0.16999999999999993</v>
      </c>
      <c r="O50" s="11" t="str">
        <f t="shared" si="6"/>
        <v xml:space="preserve"> </v>
      </c>
      <c r="P50" s="11">
        <f t="shared" si="7"/>
        <v>0.33999999999999986</v>
      </c>
      <c r="Q50" s="11"/>
      <c r="R50" s="11" t="str">
        <f t="shared" si="8"/>
        <v xml:space="preserve"> </v>
      </c>
      <c r="S50" s="11"/>
      <c r="T50" s="12" t="str">
        <f t="shared" si="9"/>
        <v xml:space="preserve"> </v>
      </c>
      <c r="V50" s="9"/>
      <c r="W50" s="9">
        <v>2</v>
      </c>
      <c r="X50" s="9"/>
      <c r="Y50" s="9"/>
      <c r="Z50" s="9"/>
      <c r="AA50" s="9">
        <v>1</v>
      </c>
      <c r="AB50" s="9"/>
      <c r="AC50" s="9"/>
      <c r="AD50" s="9"/>
      <c r="AE50" s="9">
        <v>1</v>
      </c>
      <c r="AF50" s="9"/>
      <c r="AG50" s="9"/>
      <c r="AH50" s="9">
        <v>1</v>
      </c>
      <c r="AI50" s="9"/>
      <c r="AJ50" s="9"/>
      <c r="AK50" s="9"/>
      <c r="AL50" s="9"/>
      <c r="AM50" s="9"/>
      <c r="AN50" s="9"/>
      <c r="AO50" s="9"/>
      <c r="AQ50" s="38"/>
      <c r="AS50" s="327"/>
    </row>
    <row r="51" spans="1:45" s="1" customFormat="1" ht="12.75" customHeight="1" x14ac:dyDescent="0.25">
      <c r="A51" s="54" t="s">
        <v>276</v>
      </c>
      <c r="B51" s="50"/>
      <c r="C51" s="1">
        <v>2</v>
      </c>
      <c r="D51" s="9"/>
      <c r="E51" s="8">
        <v>13.12</v>
      </c>
      <c r="F51" s="8">
        <v>13.14</v>
      </c>
      <c r="H51" s="132"/>
      <c r="I51" s="132"/>
      <c r="J51" s="132"/>
      <c r="K51" s="132"/>
      <c r="L51" s="132"/>
      <c r="M51" s="132"/>
      <c r="N51" s="11">
        <f t="shared" si="5"/>
        <v>2.000000000000135E-2</v>
      </c>
      <c r="O51" s="11" t="str">
        <f t="shared" si="6"/>
        <v xml:space="preserve"> </v>
      </c>
      <c r="P51" s="11">
        <f t="shared" si="7"/>
        <v>4.00000000000027E-2</v>
      </c>
      <c r="Q51" s="11"/>
      <c r="R51" s="11" t="str">
        <f t="shared" si="8"/>
        <v xml:space="preserve"> </v>
      </c>
      <c r="S51" s="11"/>
      <c r="T51" s="12" t="str">
        <f t="shared" si="9"/>
        <v xml:space="preserve"> </v>
      </c>
      <c r="V51" s="9"/>
      <c r="W51" s="9">
        <v>2</v>
      </c>
      <c r="X51" s="9"/>
      <c r="Y51" s="9"/>
      <c r="Z51" s="9"/>
      <c r="AA51" s="9">
        <v>1</v>
      </c>
      <c r="AB51" s="9"/>
      <c r="AC51" s="9"/>
      <c r="AD51" s="9"/>
      <c r="AE51" s="9"/>
      <c r="AF51" s="9">
        <v>1</v>
      </c>
      <c r="AG51" s="9"/>
      <c r="AH51" s="9">
        <v>1</v>
      </c>
      <c r="AI51" s="9"/>
      <c r="AJ51" s="9"/>
      <c r="AK51" s="9"/>
      <c r="AL51" s="9"/>
      <c r="AM51" s="9"/>
      <c r="AN51" s="9"/>
      <c r="AO51" s="9"/>
      <c r="AQ51" s="38"/>
      <c r="AS51" s="327"/>
    </row>
    <row r="52" spans="1:45" s="1" customFormat="1" ht="12.75" customHeight="1" x14ac:dyDescent="0.25">
      <c r="A52" s="54" t="s">
        <v>276</v>
      </c>
      <c r="B52" s="50"/>
      <c r="C52" s="1">
        <v>2</v>
      </c>
      <c r="D52" s="9"/>
      <c r="E52" s="8">
        <v>13.14</v>
      </c>
      <c r="F52" s="8">
        <v>13.31</v>
      </c>
      <c r="H52" s="132"/>
      <c r="I52" s="132"/>
      <c r="J52" s="132"/>
      <c r="K52" s="132"/>
      <c r="L52" s="132"/>
      <c r="M52" s="132"/>
      <c r="N52" s="11">
        <f t="shared" si="5"/>
        <v>0.16999999999999993</v>
      </c>
      <c r="O52" s="11" t="str">
        <f t="shared" si="6"/>
        <v xml:space="preserve"> </v>
      </c>
      <c r="P52" s="11">
        <f t="shared" si="7"/>
        <v>0.33999999999999986</v>
      </c>
      <c r="Q52" s="11"/>
      <c r="R52" s="11" t="str">
        <f t="shared" si="8"/>
        <v xml:space="preserve"> </v>
      </c>
      <c r="S52" s="11"/>
      <c r="T52" s="12" t="str">
        <f t="shared" si="9"/>
        <v xml:space="preserve"> </v>
      </c>
      <c r="V52" s="9"/>
      <c r="W52" s="9">
        <v>2</v>
      </c>
      <c r="X52" s="9"/>
      <c r="Y52" s="9"/>
      <c r="Z52" s="9"/>
      <c r="AA52" s="9">
        <v>1</v>
      </c>
      <c r="AB52" s="9"/>
      <c r="AC52" s="9"/>
      <c r="AD52" s="9"/>
      <c r="AE52" s="9">
        <v>1</v>
      </c>
      <c r="AF52" s="9"/>
      <c r="AG52" s="9"/>
      <c r="AH52" s="9">
        <v>1</v>
      </c>
      <c r="AI52" s="9"/>
      <c r="AJ52" s="9"/>
      <c r="AK52" s="9"/>
      <c r="AL52" s="9"/>
      <c r="AM52" s="9"/>
      <c r="AN52" s="9"/>
      <c r="AO52" s="9"/>
      <c r="AQ52" s="38"/>
      <c r="AS52" s="327"/>
    </row>
    <row r="53" spans="1:45" s="1" customFormat="1" ht="12.75" customHeight="1" x14ac:dyDescent="0.25">
      <c r="A53" s="54" t="s">
        <v>276</v>
      </c>
      <c r="B53" s="50"/>
      <c r="C53" s="1">
        <v>2</v>
      </c>
      <c r="D53" s="9"/>
      <c r="E53" s="8">
        <v>13.31</v>
      </c>
      <c r="F53" s="8">
        <v>14.33</v>
      </c>
      <c r="H53" s="132"/>
      <c r="I53" s="132"/>
      <c r="J53" s="132"/>
      <c r="K53" s="132"/>
      <c r="L53" s="132"/>
      <c r="M53" s="132"/>
      <c r="N53" s="11">
        <f t="shared" si="5"/>
        <v>1.0199999999999996</v>
      </c>
      <c r="O53" s="11" t="str">
        <f t="shared" si="6"/>
        <v xml:space="preserve"> </v>
      </c>
      <c r="P53" s="11">
        <f t="shared" si="7"/>
        <v>2.0399999999999991</v>
      </c>
      <c r="Q53" s="11"/>
      <c r="R53" s="11" t="str">
        <f t="shared" si="8"/>
        <v xml:space="preserve"> </v>
      </c>
      <c r="S53" s="11"/>
      <c r="T53" s="12" t="str">
        <f t="shared" si="9"/>
        <v xml:space="preserve"> </v>
      </c>
      <c r="V53" s="9"/>
      <c r="W53" s="9">
        <v>2</v>
      </c>
      <c r="X53" s="9"/>
      <c r="Y53" s="9"/>
      <c r="Z53" s="9"/>
      <c r="AA53" s="9">
        <v>1</v>
      </c>
      <c r="AB53" s="9"/>
      <c r="AC53" s="9"/>
      <c r="AD53" s="9">
        <v>1</v>
      </c>
      <c r="AE53" s="9"/>
      <c r="AF53" s="9"/>
      <c r="AG53" s="9"/>
      <c r="AH53" s="9">
        <v>1</v>
      </c>
      <c r="AI53" s="9"/>
      <c r="AJ53" s="9"/>
      <c r="AK53" s="9"/>
      <c r="AL53" s="9"/>
      <c r="AM53" s="9"/>
      <c r="AN53" s="9"/>
      <c r="AO53" s="9"/>
      <c r="AQ53" s="38"/>
      <c r="AS53" s="327"/>
    </row>
    <row r="54" spans="1:45" s="1" customFormat="1" ht="12.75" customHeight="1" x14ac:dyDescent="0.25">
      <c r="A54" s="54" t="s">
        <v>276</v>
      </c>
      <c r="B54" s="50"/>
      <c r="C54" s="1">
        <v>2</v>
      </c>
      <c r="D54" s="9"/>
      <c r="E54" s="8">
        <v>14.33</v>
      </c>
      <c r="F54" s="8">
        <v>14.44</v>
      </c>
      <c r="H54" s="132"/>
      <c r="I54" s="132"/>
      <c r="J54" s="132"/>
      <c r="K54" s="132"/>
      <c r="L54" s="132"/>
      <c r="M54" s="132"/>
      <c r="N54" s="11">
        <f t="shared" si="5"/>
        <v>0.10999999999999943</v>
      </c>
      <c r="O54" s="11" t="str">
        <f t="shared" si="6"/>
        <v xml:space="preserve"> </v>
      </c>
      <c r="P54" s="11">
        <f t="shared" si="7"/>
        <v>0.21999999999999886</v>
      </c>
      <c r="Q54" s="11"/>
      <c r="R54" s="11" t="str">
        <f t="shared" si="8"/>
        <v xml:space="preserve"> </v>
      </c>
      <c r="S54" s="11"/>
      <c r="T54" s="12" t="str">
        <f t="shared" si="9"/>
        <v xml:space="preserve"> </v>
      </c>
      <c r="V54" s="9"/>
      <c r="W54" s="9">
        <v>2</v>
      </c>
      <c r="X54" s="9"/>
      <c r="Y54" s="9"/>
      <c r="Z54" s="9"/>
      <c r="AA54" s="9">
        <v>1</v>
      </c>
      <c r="AB54" s="9"/>
      <c r="AC54" s="9"/>
      <c r="AD54" s="9"/>
      <c r="AE54" s="9">
        <v>1</v>
      </c>
      <c r="AF54" s="9"/>
      <c r="AG54" s="9"/>
      <c r="AH54" s="9">
        <v>1</v>
      </c>
      <c r="AI54" s="9"/>
      <c r="AJ54" s="9"/>
      <c r="AK54" s="9"/>
      <c r="AL54" s="9"/>
      <c r="AM54" s="9"/>
      <c r="AN54" s="9"/>
      <c r="AO54" s="9"/>
      <c r="AQ54" s="38"/>
      <c r="AS54" s="327"/>
    </row>
    <row r="55" spans="1:45" s="1" customFormat="1" ht="12.75" customHeight="1" x14ac:dyDescent="0.25">
      <c r="A55" s="54" t="s">
        <v>276</v>
      </c>
      <c r="B55" s="50"/>
      <c r="C55" s="1">
        <v>2</v>
      </c>
      <c r="D55" s="9"/>
      <c r="E55" s="8">
        <v>14.44</v>
      </c>
      <c r="F55" s="8">
        <v>14.46</v>
      </c>
      <c r="H55" s="132"/>
      <c r="I55" s="132"/>
      <c r="J55" s="132"/>
      <c r="K55" s="132"/>
      <c r="L55" s="132"/>
      <c r="M55" s="132"/>
      <c r="N55" s="11">
        <f t="shared" si="5"/>
        <v>2.000000000000135E-2</v>
      </c>
      <c r="O55" s="11" t="str">
        <f t="shared" si="6"/>
        <v xml:space="preserve"> </v>
      </c>
      <c r="P55" s="11">
        <f t="shared" si="7"/>
        <v>4.00000000000027E-2</v>
      </c>
      <c r="Q55" s="11"/>
      <c r="R55" s="11" t="str">
        <f t="shared" si="8"/>
        <v xml:space="preserve"> </v>
      </c>
      <c r="S55" s="11"/>
      <c r="T55" s="12" t="str">
        <f t="shared" si="9"/>
        <v xml:space="preserve"> </v>
      </c>
      <c r="V55" s="9"/>
      <c r="W55" s="9">
        <v>2</v>
      </c>
      <c r="X55" s="9"/>
      <c r="Y55" s="9"/>
      <c r="Z55" s="9"/>
      <c r="AA55" s="9">
        <v>1</v>
      </c>
      <c r="AB55" s="9"/>
      <c r="AC55" s="9"/>
      <c r="AD55" s="9"/>
      <c r="AE55" s="9"/>
      <c r="AF55" s="9">
        <v>1</v>
      </c>
      <c r="AG55" s="9"/>
      <c r="AH55" s="9">
        <v>1</v>
      </c>
      <c r="AI55" s="9"/>
      <c r="AJ55" s="9"/>
      <c r="AK55" s="9"/>
      <c r="AL55" s="9"/>
      <c r="AM55" s="9"/>
      <c r="AN55" s="9"/>
      <c r="AO55" s="9"/>
      <c r="AQ55" s="38"/>
      <c r="AS55" s="327"/>
    </row>
    <row r="56" spans="1:45" s="1" customFormat="1" ht="12.75" customHeight="1" x14ac:dyDescent="0.25">
      <c r="A56" s="54" t="s">
        <v>276</v>
      </c>
      <c r="B56" s="50"/>
      <c r="C56" s="1">
        <v>2</v>
      </c>
      <c r="D56" s="9"/>
      <c r="E56" s="8">
        <v>14.46</v>
      </c>
      <c r="F56" s="8">
        <v>14.59</v>
      </c>
      <c r="H56" s="132"/>
      <c r="I56" s="132"/>
      <c r="J56" s="132"/>
      <c r="K56" s="132"/>
      <c r="L56" s="132"/>
      <c r="M56" s="132"/>
      <c r="N56" s="11">
        <f t="shared" si="5"/>
        <v>0.25999999999999801</v>
      </c>
      <c r="O56" s="11" t="str">
        <f t="shared" si="6"/>
        <v xml:space="preserve"> </v>
      </c>
      <c r="P56" s="11">
        <f t="shared" si="7"/>
        <v>0.25999999999999801</v>
      </c>
      <c r="Q56" s="11"/>
      <c r="R56" s="11" t="str">
        <f t="shared" si="8"/>
        <v xml:space="preserve"> </v>
      </c>
      <c r="S56" s="11"/>
      <c r="T56" s="12" t="str">
        <f t="shared" si="9"/>
        <v xml:space="preserve"> </v>
      </c>
      <c r="V56" s="9"/>
      <c r="W56" s="9">
        <v>2</v>
      </c>
      <c r="X56" s="9"/>
      <c r="Y56" s="9"/>
      <c r="Z56" s="9"/>
      <c r="AA56" s="9">
        <v>1</v>
      </c>
      <c r="AB56" s="9"/>
      <c r="AC56" s="9"/>
      <c r="AD56" s="9"/>
      <c r="AE56" s="9"/>
      <c r="AF56" s="9">
        <v>2</v>
      </c>
      <c r="AG56" s="9"/>
      <c r="AH56" s="9">
        <v>1</v>
      </c>
      <c r="AI56" s="9"/>
      <c r="AJ56" s="9"/>
      <c r="AK56" s="9"/>
      <c r="AL56" s="9"/>
      <c r="AM56" s="9"/>
      <c r="AN56" s="9"/>
      <c r="AO56" s="9">
        <v>1</v>
      </c>
      <c r="AQ56" s="38" t="s">
        <v>17</v>
      </c>
    </row>
    <row r="57" spans="1:45" s="1" customFormat="1" ht="12.75" customHeight="1" x14ac:dyDescent="0.25">
      <c r="A57" s="54" t="s">
        <v>276</v>
      </c>
      <c r="B57" s="50"/>
      <c r="C57" s="1">
        <v>2</v>
      </c>
      <c r="D57" s="9"/>
      <c r="E57" s="8">
        <v>14.59</v>
      </c>
      <c r="F57" s="8">
        <v>14.64</v>
      </c>
      <c r="H57" s="132"/>
      <c r="I57" s="132"/>
      <c r="J57" s="132"/>
      <c r="K57" s="132"/>
      <c r="L57" s="132"/>
      <c r="M57" s="132"/>
      <c r="N57" s="11">
        <f t="shared" si="5"/>
        <v>5.0000000000000711E-2</v>
      </c>
      <c r="O57" s="11" t="str">
        <f t="shared" si="6"/>
        <v xml:space="preserve"> </v>
      </c>
      <c r="P57" s="11">
        <f t="shared" si="7"/>
        <v>0.10000000000000142</v>
      </c>
      <c r="Q57" s="11"/>
      <c r="R57" s="11" t="str">
        <f t="shared" si="8"/>
        <v xml:space="preserve"> </v>
      </c>
      <c r="S57" s="11"/>
      <c r="T57" s="12">
        <f t="shared" si="9"/>
        <v>264.00000000000375</v>
      </c>
      <c r="V57" s="9"/>
      <c r="W57" s="9">
        <v>2</v>
      </c>
      <c r="X57" s="9"/>
      <c r="Y57" s="9"/>
      <c r="Z57" s="9"/>
      <c r="AA57" s="9">
        <v>1</v>
      </c>
      <c r="AB57" s="9"/>
      <c r="AC57" s="9"/>
      <c r="AD57" s="9"/>
      <c r="AE57" s="9"/>
      <c r="AF57" s="9">
        <v>1</v>
      </c>
      <c r="AG57" s="9"/>
      <c r="AH57" s="9">
        <v>1</v>
      </c>
      <c r="AI57" s="9"/>
      <c r="AJ57" s="9"/>
      <c r="AK57" s="9"/>
      <c r="AL57" s="9"/>
      <c r="AM57" s="9">
        <v>1</v>
      </c>
      <c r="AN57" s="9"/>
      <c r="AO57" s="9"/>
      <c r="AQ57" s="38"/>
    </row>
    <row r="58" spans="1:45" s="1" customFormat="1" ht="12.75" customHeight="1" x14ac:dyDescent="0.25">
      <c r="A58" s="54" t="s">
        <v>276</v>
      </c>
      <c r="B58" s="50"/>
      <c r="C58" s="1">
        <v>2</v>
      </c>
      <c r="D58" s="9"/>
      <c r="E58" s="8">
        <v>14.64</v>
      </c>
      <c r="F58" s="8">
        <v>14.81</v>
      </c>
      <c r="H58" s="132"/>
      <c r="I58" s="132"/>
      <c r="J58" s="132"/>
      <c r="K58" s="132"/>
      <c r="L58" s="132"/>
      <c r="M58" s="132"/>
      <c r="N58" s="11">
        <f t="shared" si="5"/>
        <v>0.33999999999999986</v>
      </c>
      <c r="O58" s="11" t="str">
        <f t="shared" si="6"/>
        <v xml:space="preserve"> </v>
      </c>
      <c r="P58" s="11">
        <f t="shared" si="7"/>
        <v>0.33999999999999986</v>
      </c>
      <c r="Q58" s="11"/>
      <c r="R58" s="11" t="str">
        <f t="shared" si="8"/>
        <v xml:space="preserve"> </v>
      </c>
      <c r="S58" s="11"/>
      <c r="T58" s="12" t="str">
        <f t="shared" si="9"/>
        <v xml:space="preserve"> </v>
      </c>
      <c r="V58" s="9"/>
      <c r="W58" s="9">
        <v>2</v>
      </c>
      <c r="X58" s="9"/>
      <c r="Y58" s="9"/>
      <c r="Z58" s="9"/>
      <c r="AA58" s="9">
        <v>1</v>
      </c>
      <c r="AB58" s="9"/>
      <c r="AC58" s="9"/>
      <c r="AD58" s="9"/>
      <c r="AE58" s="9"/>
      <c r="AF58" s="9">
        <v>2</v>
      </c>
      <c r="AG58" s="9"/>
      <c r="AH58" s="9">
        <v>1</v>
      </c>
      <c r="AI58" s="9"/>
      <c r="AJ58" s="9"/>
      <c r="AK58" s="9"/>
      <c r="AL58" s="9"/>
      <c r="AM58" s="9"/>
      <c r="AN58" s="9"/>
      <c r="AO58" s="9">
        <v>1</v>
      </c>
      <c r="AQ58" s="38" t="s">
        <v>17</v>
      </c>
    </row>
    <row r="59" spans="1:45" s="1" customFormat="1" ht="12.75" customHeight="1" x14ac:dyDescent="0.25">
      <c r="A59" s="54" t="s">
        <v>276</v>
      </c>
      <c r="B59" s="50"/>
      <c r="C59" s="1">
        <v>2</v>
      </c>
      <c r="D59" s="9"/>
      <c r="E59" s="8">
        <v>14.81</v>
      </c>
      <c r="F59" s="8">
        <v>14.86</v>
      </c>
      <c r="H59" s="132"/>
      <c r="I59" s="132"/>
      <c r="J59" s="132"/>
      <c r="K59" s="132"/>
      <c r="L59" s="132"/>
      <c r="M59" s="132"/>
      <c r="N59" s="11">
        <f t="shared" si="5"/>
        <v>4.9999999999998934E-2</v>
      </c>
      <c r="O59" s="11" t="str">
        <f t="shared" si="6"/>
        <v xml:space="preserve"> </v>
      </c>
      <c r="P59" s="11">
        <f t="shared" si="7"/>
        <v>9.9999999999997868E-2</v>
      </c>
      <c r="Q59" s="11"/>
      <c r="R59" s="11" t="str">
        <f t="shared" si="8"/>
        <v xml:space="preserve"> </v>
      </c>
      <c r="S59" s="11"/>
      <c r="T59" s="12" t="str">
        <f t="shared" si="9"/>
        <v xml:space="preserve"> </v>
      </c>
      <c r="V59" s="9"/>
      <c r="W59" s="9">
        <v>2</v>
      </c>
      <c r="X59" s="9"/>
      <c r="Y59" s="9"/>
      <c r="Z59" s="9"/>
      <c r="AA59" s="9">
        <v>1</v>
      </c>
      <c r="AB59" s="9"/>
      <c r="AC59" s="9"/>
      <c r="AD59" s="9"/>
      <c r="AE59" s="9"/>
      <c r="AF59" s="9">
        <v>1</v>
      </c>
      <c r="AG59" s="9"/>
      <c r="AH59" s="9">
        <v>1</v>
      </c>
      <c r="AI59" s="9"/>
      <c r="AJ59" s="9"/>
      <c r="AK59" s="9"/>
      <c r="AL59" s="9"/>
      <c r="AM59" s="9"/>
      <c r="AN59" s="9"/>
      <c r="AO59" s="9"/>
      <c r="AQ59" s="38"/>
    </row>
    <row r="60" spans="1:45" s="1" customFormat="1" ht="12.75" customHeight="1" x14ac:dyDescent="0.25">
      <c r="A60" s="54" t="s">
        <v>276</v>
      </c>
      <c r="B60" s="50"/>
      <c r="C60" s="1">
        <v>2</v>
      </c>
      <c r="D60" s="9"/>
      <c r="E60" s="8">
        <v>14.86</v>
      </c>
      <c r="F60" s="8">
        <v>14.94</v>
      </c>
      <c r="H60" s="132"/>
      <c r="I60" s="132"/>
      <c r="J60" s="132"/>
      <c r="K60" s="132"/>
      <c r="L60" s="132"/>
      <c r="M60" s="132"/>
      <c r="N60" s="11">
        <f t="shared" si="5"/>
        <v>0.16000000000000014</v>
      </c>
      <c r="O60" s="11" t="str">
        <f t="shared" si="6"/>
        <v xml:space="preserve"> </v>
      </c>
      <c r="P60" s="11">
        <f t="shared" si="7"/>
        <v>0.16000000000000014</v>
      </c>
      <c r="Q60" s="11"/>
      <c r="R60" s="11" t="str">
        <f t="shared" si="8"/>
        <v xml:space="preserve"> </v>
      </c>
      <c r="S60" s="11"/>
      <c r="T60" s="12" t="str">
        <f t="shared" si="9"/>
        <v xml:space="preserve"> </v>
      </c>
      <c r="V60" s="9"/>
      <c r="W60" s="9">
        <v>2</v>
      </c>
      <c r="X60" s="9"/>
      <c r="Y60" s="9"/>
      <c r="Z60" s="9"/>
      <c r="AA60" s="9">
        <v>1</v>
      </c>
      <c r="AB60" s="9"/>
      <c r="AC60" s="9"/>
      <c r="AD60" s="9"/>
      <c r="AE60" s="9"/>
      <c r="AF60" s="9">
        <v>2</v>
      </c>
      <c r="AG60" s="9"/>
      <c r="AH60" s="9">
        <v>1</v>
      </c>
      <c r="AI60" s="9"/>
      <c r="AJ60" s="9"/>
      <c r="AK60" s="9"/>
      <c r="AL60" s="9"/>
      <c r="AM60" s="9"/>
      <c r="AN60" s="9"/>
      <c r="AO60" s="9">
        <v>1</v>
      </c>
      <c r="AQ60" s="38" t="s">
        <v>17</v>
      </c>
    </row>
    <row r="61" spans="1:45" s="1" customFormat="1" ht="12.75" customHeight="1" x14ac:dyDescent="0.25">
      <c r="A61" s="54" t="s">
        <v>276</v>
      </c>
      <c r="B61" s="50"/>
      <c r="C61" s="1">
        <v>2</v>
      </c>
      <c r="D61" s="9"/>
      <c r="E61" s="8">
        <v>14.94</v>
      </c>
      <c r="F61" s="8">
        <v>15.31</v>
      </c>
      <c r="H61" s="132"/>
      <c r="I61" s="132"/>
      <c r="J61" s="132"/>
      <c r="K61" s="132"/>
      <c r="L61" s="132"/>
      <c r="M61" s="132"/>
      <c r="N61" s="11">
        <f t="shared" si="5"/>
        <v>0</v>
      </c>
      <c r="O61" s="11">
        <f t="shared" si="6"/>
        <v>0.37000000000000099</v>
      </c>
      <c r="P61" s="11">
        <f t="shared" si="7"/>
        <v>0.74000000000000199</v>
      </c>
      <c r="Q61" s="11"/>
      <c r="R61" s="11">
        <f t="shared" si="8"/>
        <v>0.74000000000000199</v>
      </c>
      <c r="S61" s="11"/>
      <c r="T61" s="12" t="str">
        <f t="shared" si="9"/>
        <v xml:space="preserve"> </v>
      </c>
      <c r="V61" s="9"/>
      <c r="W61" s="9">
        <v>4</v>
      </c>
      <c r="X61" s="9"/>
      <c r="Y61" s="9"/>
      <c r="Z61" s="9"/>
      <c r="AA61" s="9">
        <v>1</v>
      </c>
      <c r="AB61" s="9">
        <v>1</v>
      </c>
      <c r="AC61" s="9"/>
      <c r="AD61" s="9"/>
      <c r="AE61" s="9"/>
      <c r="AF61" s="9"/>
      <c r="AG61" s="9"/>
      <c r="AH61" s="9">
        <v>1</v>
      </c>
      <c r="AI61" s="9">
        <v>1</v>
      </c>
      <c r="AJ61" s="9"/>
      <c r="AK61" s="9">
        <v>1</v>
      </c>
      <c r="AL61" s="9"/>
      <c r="AM61" s="9"/>
      <c r="AN61" s="9"/>
      <c r="AO61" s="9"/>
      <c r="AQ61" s="38"/>
    </row>
    <row r="62" spans="1:45" s="1" customFormat="1" ht="12.75" customHeight="1" x14ac:dyDescent="0.25">
      <c r="A62" s="54" t="s">
        <v>276</v>
      </c>
      <c r="B62" s="50"/>
      <c r="C62" s="1">
        <v>2</v>
      </c>
      <c r="D62" s="9"/>
      <c r="E62" s="8">
        <v>15.31</v>
      </c>
      <c r="F62" s="8">
        <v>15.36</v>
      </c>
      <c r="H62" s="132"/>
      <c r="I62" s="132"/>
      <c r="J62" s="132"/>
      <c r="K62" s="132"/>
      <c r="L62" s="132"/>
      <c r="M62" s="132"/>
      <c r="N62" s="11">
        <f t="shared" si="5"/>
        <v>0</v>
      </c>
      <c r="O62" s="11">
        <f t="shared" si="6"/>
        <v>9.9999999999997868E-2</v>
      </c>
      <c r="P62" s="11">
        <f t="shared" si="7"/>
        <v>0.1499999999999968</v>
      </c>
      <c r="Q62" s="11"/>
      <c r="R62" s="11">
        <f t="shared" si="8"/>
        <v>9.9999999999997868E-2</v>
      </c>
      <c r="S62" s="11"/>
      <c r="T62" s="12">
        <f t="shared" si="9"/>
        <v>263.99999999999437</v>
      </c>
      <c r="V62" s="9"/>
      <c r="W62" s="9">
        <v>5</v>
      </c>
      <c r="X62" s="9"/>
      <c r="Y62" s="9">
        <v>1</v>
      </c>
      <c r="Z62" s="9"/>
      <c r="AA62" s="9">
        <v>1</v>
      </c>
      <c r="AB62" s="9">
        <v>1</v>
      </c>
      <c r="AC62" s="9"/>
      <c r="AD62" s="9"/>
      <c r="AE62" s="9"/>
      <c r="AF62" s="9"/>
      <c r="AG62" s="9"/>
      <c r="AH62" s="9">
        <v>2</v>
      </c>
      <c r="AI62" s="9">
        <v>1</v>
      </c>
      <c r="AJ62" s="9"/>
      <c r="AK62" s="9">
        <v>1</v>
      </c>
      <c r="AL62" s="9"/>
      <c r="AM62" s="9">
        <v>1</v>
      </c>
      <c r="AN62" s="9"/>
      <c r="AO62" s="9"/>
      <c r="AQ62" s="38"/>
    </row>
    <row r="63" spans="1:45" s="1" customFormat="1" ht="12.75" customHeight="1" x14ac:dyDescent="0.25">
      <c r="A63" s="54" t="s">
        <v>276</v>
      </c>
      <c r="B63" s="50"/>
      <c r="C63" s="1">
        <v>2</v>
      </c>
      <c r="D63" s="9"/>
      <c r="E63" s="8">
        <v>15.36</v>
      </c>
      <c r="F63" s="8">
        <v>15.42</v>
      </c>
      <c r="H63" s="132"/>
      <c r="I63" s="132"/>
      <c r="J63" s="132"/>
      <c r="K63" s="132"/>
      <c r="L63" s="132"/>
      <c r="M63" s="132"/>
      <c r="N63" s="11">
        <f t="shared" si="5"/>
        <v>0</v>
      </c>
      <c r="O63" s="11">
        <f t="shared" si="6"/>
        <v>0.12000000000000099</v>
      </c>
      <c r="P63" s="11">
        <f t="shared" si="7"/>
        <v>0.24000000000000199</v>
      </c>
      <c r="Q63" s="11"/>
      <c r="R63" s="11">
        <f t="shared" si="8"/>
        <v>0.12000000000000099</v>
      </c>
      <c r="S63" s="11"/>
      <c r="T63" s="12">
        <f t="shared" si="9"/>
        <v>316.80000000000263</v>
      </c>
      <c r="V63" s="9"/>
      <c r="W63" s="9" t="s">
        <v>56</v>
      </c>
      <c r="X63" s="9"/>
      <c r="Y63" s="9">
        <v>1</v>
      </c>
      <c r="Z63" s="9"/>
      <c r="AA63" s="9">
        <v>1</v>
      </c>
      <c r="AB63" s="9">
        <v>1</v>
      </c>
      <c r="AC63" s="9"/>
      <c r="AD63" s="9"/>
      <c r="AE63" s="9"/>
      <c r="AF63" s="9"/>
      <c r="AG63" s="9"/>
      <c r="AH63" s="9">
        <v>3</v>
      </c>
      <c r="AI63" s="9">
        <v>1</v>
      </c>
      <c r="AJ63" s="9"/>
      <c r="AK63" s="9">
        <v>1</v>
      </c>
      <c r="AL63" s="9"/>
      <c r="AM63" s="9">
        <v>1</v>
      </c>
      <c r="AN63" s="9"/>
      <c r="AO63" s="9">
        <v>1</v>
      </c>
      <c r="AQ63" s="38" t="s">
        <v>18</v>
      </c>
    </row>
    <row r="64" spans="1:45" s="1" customFormat="1" ht="12.75" customHeight="1" x14ac:dyDescent="0.25">
      <c r="A64" s="54" t="s">
        <v>276</v>
      </c>
      <c r="B64" s="50"/>
      <c r="C64" s="1">
        <v>2</v>
      </c>
      <c r="D64" s="9"/>
      <c r="E64" s="8">
        <v>15.42</v>
      </c>
      <c r="F64" s="8">
        <v>15.49</v>
      </c>
      <c r="H64" s="132"/>
      <c r="I64" s="132"/>
      <c r="J64" s="132"/>
      <c r="K64" s="132"/>
      <c r="L64" s="132"/>
      <c r="M64" s="132"/>
      <c r="N64" s="11">
        <f t="shared" si="5"/>
        <v>0</v>
      </c>
      <c r="O64" s="11">
        <f t="shared" si="6"/>
        <v>0.14000000000000057</v>
      </c>
      <c r="P64" s="11">
        <f t="shared" si="7"/>
        <v>0.28000000000000114</v>
      </c>
      <c r="Q64" s="11"/>
      <c r="R64" s="11">
        <f t="shared" si="8"/>
        <v>0.14000000000000057</v>
      </c>
      <c r="S64" s="11"/>
      <c r="T64" s="12">
        <f t="shared" si="9"/>
        <v>369.6000000000015</v>
      </c>
      <c r="V64" s="9"/>
      <c r="W64" s="9" t="s">
        <v>56</v>
      </c>
      <c r="X64" s="9"/>
      <c r="Y64" s="9">
        <v>1</v>
      </c>
      <c r="Z64" s="9"/>
      <c r="AA64" s="9">
        <v>1</v>
      </c>
      <c r="AB64" s="9">
        <v>1</v>
      </c>
      <c r="AC64" s="9"/>
      <c r="AD64" s="9"/>
      <c r="AE64" s="9"/>
      <c r="AF64" s="9"/>
      <c r="AG64" s="9"/>
      <c r="AH64" s="9">
        <v>3</v>
      </c>
      <c r="AI64" s="9">
        <v>1</v>
      </c>
      <c r="AJ64" s="9"/>
      <c r="AK64" s="9">
        <v>1</v>
      </c>
      <c r="AL64" s="9"/>
      <c r="AM64" s="9">
        <v>1</v>
      </c>
      <c r="AN64" s="9"/>
      <c r="AO64" s="9">
        <v>1</v>
      </c>
      <c r="AQ64" s="38" t="s">
        <v>22</v>
      </c>
    </row>
    <row r="65" spans="1:43" s="1" customFormat="1" ht="12.75" customHeight="1" x14ac:dyDescent="0.25">
      <c r="A65" s="54" t="s">
        <v>276</v>
      </c>
      <c r="B65" s="50"/>
      <c r="C65" s="1">
        <v>2</v>
      </c>
      <c r="D65" s="9"/>
      <c r="E65" s="8">
        <v>15.49</v>
      </c>
      <c r="F65" s="8">
        <v>15.53</v>
      </c>
      <c r="H65" s="132"/>
      <c r="I65" s="132"/>
      <c r="J65" s="132"/>
      <c r="K65" s="132"/>
      <c r="L65" s="132"/>
      <c r="M65" s="132"/>
      <c r="N65" s="11">
        <f t="shared" si="5"/>
        <v>0</v>
      </c>
      <c r="O65" s="11">
        <f t="shared" si="6"/>
        <v>7.9999999999998295E-2</v>
      </c>
      <c r="P65" s="11">
        <f t="shared" si="7"/>
        <v>0.11999999999999744</v>
      </c>
      <c r="Q65" s="11"/>
      <c r="R65" s="11">
        <f t="shared" si="8"/>
        <v>7.9999999999998295E-2</v>
      </c>
      <c r="S65" s="11"/>
      <c r="T65" s="12">
        <f t="shared" si="9"/>
        <v>211.1999999999955</v>
      </c>
      <c r="V65" s="9"/>
      <c r="W65" s="9">
        <v>5</v>
      </c>
      <c r="X65" s="9"/>
      <c r="Y65" s="9">
        <v>1</v>
      </c>
      <c r="Z65" s="9"/>
      <c r="AA65" s="9">
        <v>1</v>
      </c>
      <c r="AB65" s="9">
        <v>1</v>
      </c>
      <c r="AC65" s="9"/>
      <c r="AD65" s="9"/>
      <c r="AE65" s="9"/>
      <c r="AF65" s="9"/>
      <c r="AG65" s="9"/>
      <c r="AH65" s="9">
        <v>2</v>
      </c>
      <c r="AI65" s="9">
        <v>1</v>
      </c>
      <c r="AJ65" s="9"/>
      <c r="AK65" s="9">
        <v>1</v>
      </c>
      <c r="AL65" s="9"/>
      <c r="AM65" s="9">
        <v>1</v>
      </c>
      <c r="AN65" s="9"/>
      <c r="AO65" s="9"/>
      <c r="AQ65" s="38"/>
    </row>
    <row r="66" spans="1:43" s="1" customFormat="1" ht="12.75" customHeight="1" x14ac:dyDescent="0.25">
      <c r="A66" s="54" t="s">
        <v>276</v>
      </c>
      <c r="B66" s="50"/>
      <c r="C66" s="1">
        <v>2</v>
      </c>
      <c r="D66" s="9"/>
      <c r="E66" s="8">
        <v>15.53</v>
      </c>
      <c r="F66" s="8">
        <v>16.239999999999998</v>
      </c>
      <c r="H66" s="132"/>
      <c r="I66" s="132"/>
      <c r="J66" s="132"/>
      <c r="K66" s="132"/>
      <c r="L66" s="132"/>
      <c r="M66" s="132"/>
      <c r="N66" s="11">
        <f t="shared" si="5"/>
        <v>0</v>
      </c>
      <c r="O66" s="11">
        <f t="shared" si="6"/>
        <v>1.4199999999999982</v>
      </c>
      <c r="P66" s="11">
        <f t="shared" si="7"/>
        <v>1.4199999999999982</v>
      </c>
      <c r="Q66" s="11"/>
      <c r="R66" s="11">
        <f t="shared" si="8"/>
        <v>1.4199999999999982</v>
      </c>
      <c r="S66" s="11"/>
      <c r="T66" s="12" t="str">
        <f t="shared" si="9"/>
        <v xml:space="preserve"> </v>
      </c>
      <c r="V66" s="9"/>
      <c r="W66" s="9">
        <v>4</v>
      </c>
      <c r="X66" s="9"/>
      <c r="Y66" s="9">
        <v>1</v>
      </c>
      <c r="Z66" s="9"/>
      <c r="AA66" s="9">
        <v>1</v>
      </c>
      <c r="AB66" s="9">
        <v>1</v>
      </c>
      <c r="AC66" s="9"/>
      <c r="AD66" s="9"/>
      <c r="AE66" s="9"/>
      <c r="AF66" s="9"/>
      <c r="AG66" s="9"/>
      <c r="AH66" s="9">
        <v>1</v>
      </c>
      <c r="AI66" s="9">
        <v>1</v>
      </c>
      <c r="AJ66" s="9"/>
      <c r="AK66" s="9">
        <v>1</v>
      </c>
      <c r="AL66" s="9"/>
      <c r="AM66" s="9"/>
      <c r="AN66" s="9"/>
      <c r="AO66" s="9"/>
      <c r="AQ66" s="38"/>
    </row>
    <row r="67" spans="1:43" s="1" customFormat="1" ht="12.75" customHeight="1" x14ac:dyDescent="0.25">
      <c r="A67" s="54" t="s">
        <v>276</v>
      </c>
      <c r="B67" s="50"/>
      <c r="C67" s="1">
        <v>2</v>
      </c>
      <c r="D67" s="9"/>
      <c r="E67" s="8">
        <v>16.239999999999998</v>
      </c>
      <c r="F67" s="8">
        <v>16.28</v>
      </c>
      <c r="H67" s="132"/>
      <c r="I67" s="132"/>
      <c r="J67" s="132"/>
      <c r="K67" s="132"/>
      <c r="L67" s="132"/>
      <c r="M67" s="132"/>
      <c r="N67" s="11">
        <f t="shared" si="5"/>
        <v>0</v>
      </c>
      <c r="O67" s="11">
        <f t="shared" si="6"/>
        <v>8.00000000000054E-2</v>
      </c>
      <c r="P67" s="11">
        <f t="shared" si="7"/>
        <v>8.00000000000054E-2</v>
      </c>
      <c r="Q67" s="11"/>
      <c r="R67" s="11">
        <f t="shared" si="8"/>
        <v>8.00000000000054E-2</v>
      </c>
      <c r="S67" s="11"/>
      <c r="T67" s="12">
        <f t="shared" si="9"/>
        <v>211.20000000001426</v>
      </c>
      <c r="V67" s="9"/>
      <c r="W67" s="9" t="s">
        <v>34</v>
      </c>
      <c r="X67" s="9"/>
      <c r="Y67" s="9">
        <v>1</v>
      </c>
      <c r="Z67" s="9"/>
      <c r="AA67" s="9">
        <v>1</v>
      </c>
      <c r="AB67" s="9">
        <v>1</v>
      </c>
      <c r="AC67" s="9"/>
      <c r="AD67" s="9"/>
      <c r="AE67" s="9"/>
      <c r="AF67" s="9"/>
      <c r="AG67" s="9"/>
      <c r="AH67" s="9">
        <v>1</v>
      </c>
      <c r="AI67" s="9">
        <v>1</v>
      </c>
      <c r="AJ67" s="9"/>
      <c r="AK67" s="9">
        <v>1</v>
      </c>
      <c r="AL67" s="9"/>
      <c r="AM67" s="9">
        <v>1</v>
      </c>
      <c r="AN67" s="9"/>
      <c r="AO67" s="9"/>
      <c r="AQ67" s="38"/>
    </row>
    <row r="68" spans="1:43" s="1" customFormat="1" ht="12.75" customHeight="1" x14ac:dyDescent="0.25">
      <c r="A68" s="54" t="s">
        <v>276</v>
      </c>
      <c r="B68" s="50"/>
      <c r="C68" s="1">
        <v>2</v>
      </c>
      <c r="D68" s="9"/>
      <c r="E68" s="8">
        <v>16.28</v>
      </c>
      <c r="F68" s="8">
        <v>16.32</v>
      </c>
      <c r="H68" s="132"/>
      <c r="I68" s="132"/>
      <c r="J68" s="132"/>
      <c r="K68" s="132"/>
      <c r="L68" s="132"/>
      <c r="M68" s="132"/>
      <c r="N68" s="11">
        <f t="shared" si="5"/>
        <v>0</v>
      </c>
      <c r="O68" s="11">
        <f t="shared" si="6"/>
        <v>3.9999999999999147E-2</v>
      </c>
      <c r="P68" s="11">
        <f t="shared" si="7"/>
        <v>0.15999999999999659</v>
      </c>
      <c r="Q68" s="11"/>
      <c r="R68" s="11">
        <f t="shared" si="8"/>
        <v>7.9999999999998295E-2</v>
      </c>
      <c r="S68" s="11"/>
      <c r="T68" s="12" t="str">
        <f t="shared" si="9"/>
        <v xml:space="preserve"> </v>
      </c>
      <c r="V68" s="9"/>
      <c r="W68" s="9">
        <v>4</v>
      </c>
      <c r="X68" s="9"/>
      <c r="Y68" s="9">
        <v>1</v>
      </c>
      <c r="Z68" s="9"/>
      <c r="AA68" s="9">
        <v>1</v>
      </c>
      <c r="AB68" s="9">
        <v>1</v>
      </c>
      <c r="AC68" s="9"/>
      <c r="AD68" s="9"/>
      <c r="AE68" s="9"/>
      <c r="AF68" s="9"/>
      <c r="AG68" s="9"/>
      <c r="AH68" s="9">
        <v>3</v>
      </c>
      <c r="AI68" s="9">
        <v>1</v>
      </c>
      <c r="AJ68" s="9"/>
      <c r="AK68" s="9"/>
      <c r="AL68" s="9"/>
      <c r="AM68" s="9"/>
      <c r="AN68" s="9"/>
      <c r="AO68" s="9">
        <v>1</v>
      </c>
      <c r="AQ68" s="38" t="s">
        <v>18</v>
      </c>
    </row>
    <row r="69" spans="1:43" s="1" customFormat="1" ht="12.75" customHeight="1" x14ac:dyDescent="0.25">
      <c r="A69" s="54" t="s">
        <v>276</v>
      </c>
      <c r="B69" s="50"/>
      <c r="C69" s="1">
        <v>2</v>
      </c>
      <c r="D69" s="9" t="s">
        <v>615</v>
      </c>
      <c r="E69" s="174">
        <v>16.32</v>
      </c>
      <c r="F69" s="174">
        <v>16.36</v>
      </c>
      <c r="H69" s="133"/>
      <c r="I69" s="133"/>
      <c r="J69" s="133"/>
      <c r="K69" s="133"/>
      <c r="L69" s="133"/>
      <c r="M69" s="133"/>
      <c r="N69" s="11">
        <f t="shared" si="5"/>
        <v>0</v>
      </c>
      <c r="O69" s="11" t="str">
        <f t="shared" si="6"/>
        <v xml:space="preserve"> </v>
      </c>
      <c r="P69" s="11">
        <f t="shared" si="7"/>
        <v>7.9999999999998295E-2</v>
      </c>
      <c r="Q69" s="11"/>
      <c r="R69" s="11" t="str">
        <f t="shared" si="8"/>
        <v xml:space="preserve"> </v>
      </c>
      <c r="S69" s="11"/>
      <c r="T69" s="12" t="str">
        <f t="shared" si="9"/>
        <v xml:space="preserve"> </v>
      </c>
      <c r="V69" s="175"/>
      <c r="W69" s="175">
        <v>4</v>
      </c>
      <c r="X69" s="175"/>
      <c r="Y69" s="175"/>
      <c r="Z69" s="175"/>
      <c r="AA69" s="175">
        <v>1</v>
      </c>
      <c r="AB69" s="175"/>
      <c r="AC69" s="175"/>
      <c r="AD69" s="175"/>
      <c r="AE69" s="175"/>
      <c r="AF69" s="175"/>
      <c r="AG69" s="175"/>
      <c r="AH69" s="175">
        <v>1</v>
      </c>
      <c r="AI69" s="175"/>
      <c r="AJ69" s="175"/>
      <c r="AK69" s="175"/>
      <c r="AL69" s="175"/>
      <c r="AM69" s="175"/>
      <c r="AN69" s="175"/>
      <c r="AO69" s="175"/>
      <c r="AQ69" s="38"/>
    </row>
    <row r="70" spans="1:43" s="1" customFormat="1" ht="12.75" customHeight="1" x14ac:dyDescent="0.25">
      <c r="A70" s="54" t="s">
        <v>276</v>
      </c>
      <c r="B70" s="50"/>
      <c r="C70" s="1">
        <v>2</v>
      </c>
      <c r="D70" s="9"/>
      <c r="E70" s="174">
        <v>16.36</v>
      </c>
      <c r="F70" s="174">
        <v>16.37</v>
      </c>
      <c r="H70" s="133">
        <f>SUM(N6:N70)</f>
        <v>9.4199999999999964</v>
      </c>
      <c r="I70" s="133">
        <f t="shared" ref="I70:M70" si="10">SUM(O6:O70)</f>
        <v>2.3700000000000045</v>
      </c>
      <c r="J70" s="133">
        <f t="shared" si="10"/>
        <v>18.87</v>
      </c>
      <c r="K70" s="133">
        <f t="shared" si="10"/>
        <v>0</v>
      </c>
      <c r="L70" s="133">
        <f t="shared" si="10"/>
        <v>2.7700000000000031</v>
      </c>
      <c r="M70" s="133">
        <f t="shared" si="10"/>
        <v>0</v>
      </c>
      <c r="N70" s="11">
        <f t="shared" si="5"/>
        <v>2.0000000000003126E-2</v>
      </c>
      <c r="O70" s="11">
        <f t="shared" si="6"/>
        <v>2.0000000000003126E-2</v>
      </c>
      <c r="P70" s="11">
        <f t="shared" si="7"/>
        <v>4.0000000000006253E-2</v>
      </c>
      <c r="Q70" s="11"/>
      <c r="R70" s="11">
        <f t="shared" si="8"/>
        <v>1.0000000000001563E-2</v>
      </c>
      <c r="S70" s="11"/>
      <c r="T70" s="12" t="str">
        <f t="shared" si="9"/>
        <v xml:space="preserve"> </v>
      </c>
      <c r="V70" s="175"/>
      <c r="W70" s="175">
        <v>5</v>
      </c>
      <c r="X70" s="175"/>
      <c r="Y70" s="175">
        <v>1</v>
      </c>
      <c r="Z70" s="175"/>
      <c r="AA70" s="175">
        <v>3</v>
      </c>
      <c r="AB70" s="175">
        <v>1</v>
      </c>
      <c r="AC70" s="175"/>
      <c r="AD70" s="175"/>
      <c r="AE70" s="175"/>
      <c r="AF70" s="175">
        <v>2</v>
      </c>
      <c r="AG70" s="175"/>
      <c r="AH70" s="175">
        <v>1</v>
      </c>
      <c r="AI70" s="175"/>
      <c r="AJ70" s="175"/>
      <c r="AK70" s="175">
        <v>1</v>
      </c>
      <c r="AL70" s="175"/>
      <c r="AM70" s="175"/>
      <c r="AN70" s="175"/>
      <c r="AO70" s="175">
        <v>1</v>
      </c>
      <c r="AQ70" s="38"/>
    </row>
    <row r="71" spans="1:43" s="16" customFormat="1" ht="12.75" customHeight="1" x14ac:dyDescent="0.25">
      <c r="A71" s="17"/>
      <c r="B71" s="17"/>
      <c r="D71" s="17"/>
      <c r="E71" s="18"/>
      <c r="F71" s="18"/>
      <c r="N71" s="19" t="str">
        <f t="shared" si="5"/>
        <v xml:space="preserve"> </v>
      </c>
      <c r="O71" s="19" t="str">
        <f>IF($F71&gt;0,IF(#REF!&gt;0,($F71-$E71)*#REF!," ")," ")</f>
        <v xml:space="preserve"> </v>
      </c>
      <c r="P71" s="19" t="str">
        <f t="shared" si="7"/>
        <v xml:space="preserve"> </v>
      </c>
      <c r="Q71" s="19"/>
      <c r="R71" s="19" t="str">
        <f t="shared" si="8"/>
        <v xml:space="preserve"> </v>
      </c>
      <c r="S71" s="19"/>
      <c r="T71" s="20" t="str">
        <f>IF($F71&gt;0,IF(AM71&gt;0,AM71," ")," ")</f>
        <v xml:space="preserve"> </v>
      </c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Q71" s="17"/>
    </row>
    <row r="72" spans="1:43" s="16" customFormat="1" ht="12.75" customHeight="1" x14ac:dyDescent="0.25">
      <c r="A72" s="17"/>
      <c r="B72" s="17"/>
      <c r="D72" s="17"/>
      <c r="E72" s="18"/>
      <c r="F72" s="18"/>
      <c r="N72" s="19"/>
      <c r="O72" s="19"/>
      <c r="P72" s="19"/>
      <c r="Q72" s="19"/>
      <c r="R72" s="19"/>
      <c r="S72" s="19"/>
      <c r="T72" s="20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Q72" s="17"/>
    </row>
    <row r="73" spans="1:43" s="16" customFormat="1" ht="12.75" customHeight="1" x14ac:dyDescent="0.25">
      <c r="A73" s="17"/>
      <c r="B73" s="17"/>
      <c r="D73" s="17"/>
      <c r="E73" s="18"/>
      <c r="F73" s="18"/>
      <c r="N73" s="19"/>
      <c r="O73" s="19"/>
      <c r="P73" s="19"/>
      <c r="Q73" s="19"/>
      <c r="R73" s="19"/>
      <c r="S73" s="19"/>
      <c r="T73" s="20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Q73" s="17"/>
    </row>
    <row r="74" spans="1:43" s="1" customFormat="1" ht="12.75" customHeight="1" x14ac:dyDescent="0.25">
      <c r="A74" s="60" t="s">
        <v>310</v>
      </c>
      <c r="C74" s="1">
        <v>19</v>
      </c>
      <c r="D74" s="9"/>
      <c r="E74" s="8">
        <v>0</v>
      </c>
      <c r="F74" s="8">
        <v>2.65</v>
      </c>
      <c r="H74" s="133"/>
      <c r="I74" s="133"/>
      <c r="J74" s="133"/>
      <c r="K74" s="133"/>
      <c r="L74" s="133"/>
      <c r="M74" s="133"/>
      <c r="N74" s="11">
        <f t="shared" ref="N74:N83" si="11">IF(F74&gt;0,(F74-E74)*(AD74+AE74+AF74)," ")</f>
        <v>2.65</v>
      </c>
      <c r="O74" s="11" t="str">
        <f t="shared" ref="O74:O82" si="12">IF(($F74-$E74)*(Y74+AK74)&gt;0,($F74-$E74)*(Y74+AK74)," ")</f>
        <v xml:space="preserve"> </v>
      </c>
      <c r="P74" s="11">
        <f t="shared" ref="P74:P83" si="13">IF(($F74-$E74)*(AA74+AH74)&gt;0,($F74-$E74)*(AA74+AH74)," ")</f>
        <v>5.3</v>
      </c>
      <c r="Q74" s="11"/>
      <c r="R74" s="11" t="str">
        <f t="shared" ref="R74:R83" si="14">IF(($F74-$E74)*(AB74+AI74)&gt;0,($F74-$E74)*(AB74+AI74)," ")</f>
        <v xml:space="preserve"> </v>
      </c>
      <c r="S74" s="11"/>
      <c r="T74" s="12"/>
      <c r="V74" s="175"/>
      <c r="W74" s="9">
        <v>2</v>
      </c>
      <c r="X74" s="9"/>
      <c r="Y74" s="9"/>
      <c r="Z74" s="9"/>
      <c r="AA74" s="9">
        <v>1</v>
      </c>
      <c r="AB74" s="9"/>
      <c r="AC74" s="9"/>
      <c r="AD74" s="9">
        <v>1</v>
      </c>
      <c r="AE74" s="9"/>
      <c r="AF74" s="9"/>
      <c r="AG74" s="9"/>
      <c r="AH74" s="9">
        <v>1</v>
      </c>
      <c r="AI74" s="9"/>
      <c r="AJ74" s="9"/>
      <c r="AK74" s="9"/>
      <c r="AL74" s="175"/>
      <c r="AM74" s="175"/>
      <c r="AN74" s="175"/>
      <c r="AO74" s="175"/>
      <c r="AQ74" s="38"/>
    </row>
    <row r="75" spans="1:43" s="1" customFormat="1" ht="12.75" customHeight="1" x14ac:dyDescent="0.25">
      <c r="A75" s="54" t="s">
        <v>276</v>
      </c>
      <c r="B75" s="50"/>
      <c r="C75" s="1">
        <v>19</v>
      </c>
      <c r="D75" s="9"/>
      <c r="E75" s="8">
        <v>2.65</v>
      </c>
      <c r="F75" s="8">
        <v>2.72</v>
      </c>
      <c r="H75" s="133"/>
      <c r="I75" s="133"/>
      <c r="J75" s="133"/>
      <c r="K75" s="133"/>
      <c r="L75" s="133"/>
      <c r="M75" s="133"/>
      <c r="N75" s="11">
        <f t="shared" si="11"/>
        <v>7.0000000000000284E-2</v>
      </c>
      <c r="O75" s="11" t="str">
        <f t="shared" si="12"/>
        <v xml:space="preserve"> </v>
      </c>
      <c r="P75" s="11">
        <f t="shared" si="13"/>
        <v>0.14000000000000057</v>
      </c>
      <c r="Q75" s="11"/>
      <c r="R75" s="11" t="str">
        <f t="shared" si="14"/>
        <v xml:space="preserve"> </v>
      </c>
      <c r="S75" s="11"/>
      <c r="T75" s="12"/>
      <c r="V75" s="175"/>
      <c r="W75" s="9">
        <v>2</v>
      </c>
      <c r="X75" s="9"/>
      <c r="Y75" s="9"/>
      <c r="Z75" s="9"/>
      <c r="AA75" s="9">
        <v>1</v>
      </c>
      <c r="AB75" s="9"/>
      <c r="AC75" s="9"/>
      <c r="AD75" s="9"/>
      <c r="AE75" s="9">
        <v>1</v>
      </c>
      <c r="AF75" s="9"/>
      <c r="AG75" s="9"/>
      <c r="AH75" s="9">
        <v>1</v>
      </c>
      <c r="AI75" s="9"/>
      <c r="AJ75" s="9"/>
      <c r="AK75" s="9"/>
      <c r="AL75" s="175"/>
      <c r="AM75" s="175"/>
      <c r="AN75" s="175"/>
      <c r="AO75" s="175"/>
      <c r="AQ75" s="38"/>
    </row>
    <row r="76" spans="1:43" s="1" customFormat="1" ht="12.75" customHeight="1" x14ac:dyDescent="0.25">
      <c r="A76" s="54" t="s">
        <v>276</v>
      </c>
      <c r="B76" s="50"/>
      <c r="C76" s="1">
        <v>19</v>
      </c>
      <c r="D76" s="9"/>
      <c r="E76" s="8">
        <v>2.72</v>
      </c>
      <c r="F76" s="8">
        <v>2.75</v>
      </c>
      <c r="H76" s="133"/>
      <c r="I76" s="133"/>
      <c r="J76" s="133"/>
      <c r="K76" s="133"/>
      <c r="L76" s="133"/>
      <c r="M76" s="133"/>
      <c r="N76" s="11">
        <f t="shared" si="11"/>
        <v>2.9999999999999805E-2</v>
      </c>
      <c r="O76" s="11" t="str">
        <f t="shared" si="12"/>
        <v xml:space="preserve"> </v>
      </c>
      <c r="P76" s="11">
        <f t="shared" si="13"/>
        <v>5.9999999999999609E-2</v>
      </c>
      <c r="Q76" s="11"/>
      <c r="R76" s="11" t="str">
        <f t="shared" si="14"/>
        <v xml:space="preserve"> </v>
      </c>
      <c r="S76" s="11"/>
      <c r="T76" s="12"/>
      <c r="V76" s="175"/>
      <c r="W76" s="9">
        <v>2</v>
      </c>
      <c r="X76" s="9"/>
      <c r="Y76" s="9"/>
      <c r="Z76" s="9"/>
      <c r="AA76" s="9">
        <v>1</v>
      </c>
      <c r="AB76" s="9"/>
      <c r="AC76" s="9"/>
      <c r="AD76" s="9"/>
      <c r="AE76" s="9"/>
      <c r="AF76" s="9">
        <v>1</v>
      </c>
      <c r="AG76" s="9"/>
      <c r="AH76" s="9">
        <v>1</v>
      </c>
      <c r="AI76" s="9"/>
      <c r="AJ76" s="9"/>
      <c r="AK76" s="9"/>
      <c r="AL76" s="175"/>
      <c r="AM76" s="175"/>
      <c r="AN76" s="175"/>
      <c r="AO76" s="175"/>
      <c r="AQ76" s="38"/>
    </row>
    <row r="77" spans="1:43" s="1" customFormat="1" ht="12.75" customHeight="1" x14ac:dyDescent="0.25">
      <c r="A77" s="54" t="s">
        <v>276</v>
      </c>
      <c r="B77" s="50"/>
      <c r="C77" s="1">
        <v>19</v>
      </c>
      <c r="D77" s="9"/>
      <c r="E77" s="8">
        <v>2.75</v>
      </c>
      <c r="F77" s="8">
        <v>2.81</v>
      </c>
      <c r="H77" s="133"/>
      <c r="I77" s="133"/>
      <c r="J77" s="133"/>
      <c r="K77" s="133"/>
      <c r="L77" s="133"/>
      <c r="M77" s="133"/>
      <c r="N77" s="11">
        <f t="shared" si="11"/>
        <v>6.0000000000000053E-2</v>
      </c>
      <c r="O77" s="11" t="str">
        <f t="shared" si="12"/>
        <v xml:space="preserve"> </v>
      </c>
      <c r="P77" s="11">
        <f t="shared" si="13"/>
        <v>0.12000000000000011</v>
      </c>
      <c r="Q77" s="11"/>
      <c r="R77" s="11" t="str">
        <f t="shared" si="14"/>
        <v xml:space="preserve"> </v>
      </c>
      <c r="S77" s="11"/>
      <c r="T77" s="12"/>
      <c r="V77" s="175"/>
      <c r="W77" s="9">
        <v>2</v>
      </c>
      <c r="X77" s="9"/>
      <c r="Y77" s="9"/>
      <c r="Z77" s="9"/>
      <c r="AA77" s="9">
        <v>1</v>
      </c>
      <c r="AB77" s="9"/>
      <c r="AC77" s="9"/>
      <c r="AD77" s="9"/>
      <c r="AE77" s="9">
        <v>1</v>
      </c>
      <c r="AF77" s="9"/>
      <c r="AG77" s="9"/>
      <c r="AH77" s="9">
        <v>1</v>
      </c>
      <c r="AI77" s="9"/>
      <c r="AJ77" s="9"/>
      <c r="AK77" s="9"/>
      <c r="AL77" s="175"/>
      <c r="AM77" s="175"/>
      <c r="AN77" s="175"/>
      <c r="AO77" s="175"/>
      <c r="AQ77" s="38"/>
    </row>
    <row r="78" spans="1:43" s="1" customFormat="1" ht="12.75" customHeight="1" x14ac:dyDescent="0.25">
      <c r="A78" s="54" t="s">
        <v>276</v>
      </c>
      <c r="B78" s="50"/>
      <c r="C78" s="1">
        <v>19</v>
      </c>
      <c r="D78" s="9"/>
      <c r="E78" s="8">
        <v>2.81</v>
      </c>
      <c r="F78" s="8">
        <v>2.97</v>
      </c>
      <c r="H78" s="133"/>
      <c r="I78" s="133"/>
      <c r="J78" s="133"/>
      <c r="K78" s="133"/>
      <c r="L78" s="133"/>
      <c r="M78" s="133"/>
      <c r="N78" s="11">
        <f t="shared" si="11"/>
        <v>0.16000000000000014</v>
      </c>
      <c r="O78" s="11" t="str">
        <f t="shared" si="12"/>
        <v xml:space="preserve"> </v>
      </c>
      <c r="P78" s="11">
        <f t="shared" si="13"/>
        <v>0.32000000000000028</v>
      </c>
      <c r="Q78" s="11"/>
      <c r="R78" s="11" t="str">
        <f t="shared" si="14"/>
        <v xml:space="preserve"> </v>
      </c>
      <c r="S78" s="11"/>
      <c r="T78" s="12"/>
      <c r="V78" s="175"/>
      <c r="W78" s="9">
        <v>2</v>
      </c>
      <c r="X78" s="9"/>
      <c r="Y78" s="9"/>
      <c r="Z78" s="9"/>
      <c r="AA78" s="9">
        <v>1</v>
      </c>
      <c r="AB78" s="9"/>
      <c r="AC78" s="9"/>
      <c r="AD78" s="9">
        <v>1</v>
      </c>
      <c r="AE78" s="9"/>
      <c r="AF78" s="9"/>
      <c r="AG78" s="9"/>
      <c r="AH78" s="9">
        <v>1</v>
      </c>
      <c r="AI78" s="9"/>
      <c r="AJ78" s="9"/>
      <c r="AK78" s="9"/>
      <c r="AL78" s="175"/>
      <c r="AM78" s="175"/>
      <c r="AN78" s="175"/>
      <c r="AO78" s="175"/>
      <c r="AQ78" s="38"/>
    </row>
    <row r="79" spans="1:43" s="1" customFormat="1" ht="12.75" customHeight="1" x14ac:dyDescent="0.25">
      <c r="A79" s="54" t="s">
        <v>276</v>
      </c>
      <c r="B79" s="50"/>
      <c r="C79" s="1">
        <v>19</v>
      </c>
      <c r="D79" s="9"/>
      <c r="E79" s="8">
        <v>2.97</v>
      </c>
      <c r="F79" s="8">
        <v>3.07</v>
      </c>
      <c r="H79" s="133"/>
      <c r="I79" s="133"/>
      <c r="J79" s="133"/>
      <c r="K79" s="133"/>
      <c r="L79" s="133"/>
      <c r="M79" s="133"/>
      <c r="N79" s="11">
        <f t="shared" si="11"/>
        <v>9.9999999999999645E-2</v>
      </c>
      <c r="O79" s="11" t="str">
        <f t="shared" si="12"/>
        <v xml:space="preserve"> </v>
      </c>
      <c r="P79" s="11">
        <f t="shared" si="13"/>
        <v>0.19999999999999929</v>
      </c>
      <c r="Q79" s="11"/>
      <c r="R79" s="11" t="str">
        <f t="shared" si="14"/>
        <v xml:space="preserve"> </v>
      </c>
      <c r="S79" s="11"/>
      <c r="T79" s="12"/>
      <c r="V79" s="175"/>
      <c r="W79" s="9">
        <v>2</v>
      </c>
      <c r="X79" s="9"/>
      <c r="Y79" s="9"/>
      <c r="Z79" s="9"/>
      <c r="AA79" s="9">
        <v>1</v>
      </c>
      <c r="AB79" s="9"/>
      <c r="AC79" s="9"/>
      <c r="AD79" s="9"/>
      <c r="AE79" s="9">
        <v>1</v>
      </c>
      <c r="AF79" s="9"/>
      <c r="AG79" s="9"/>
      <c r="AH79" s="9">
        <v>1</v>
      </c>
      <c r="AI79" s="9"/>
      <c r="AJ79" s="9"/>
      <c r="AK79" s="9"/>
      <c r="AL79" s="175"/>
      <c r="AM79" s="175"/>
      <c r="AN79" s="175"/>
      <c r="AO79" s="175"/>
      <c r="AQ79" s="38"/>
    </row>
    <row r="80" spans="1:43" s="1" customFormat="1" ht="12.75" customHeight="1" x14ac:dyDescent="0.25">
      <c r="A80" s="54" t="s">
        <v>276</v>
      </c>
      <c r="B80" s="50"/>
      <c r="C80" s="1">
        <v>19</v>
      </c>
      <c r="D80" s="9"/>
      <c r="E80" s="8">
        <v>3.07</v>
      </c>
      <c r="F80" s="8">
        <v>3.17</v>
      </c>
      <c r="H80" s="133"/>
      <c r="I80" s="133"/>
      <c r="J80" s="133"/>
      <c r="K80" s="133"/>
      <c r="L80" s="133"/>
      <c r="M80" s="133"/>
      <c r="N80" s="11">
        <f t="shared" si="11"/>
        <v>0.10000000000000009</v>
      </c>
      <c r="O80" s="11" t="str">
        <f t="shared" si="12"/>
        <v xml:space="preserve"> </v>
      </c>
      <c r="P80" s="11">
        <f t="shared" si="13"/>
        <v>0.20000000000000018</v>
      </c>
      <c r="Q80" s="11"/>
      <c r="R80" s="11" t="str">
        <f t="shared" si="14"/>
        <v xml:space="preserve"> </v>
      </c>
      <c r="S80" s="11"/>
      <c r="T80" s="12"/>
      <c r="V80" s="175"/>
      <c r="W80" s="9">
        <v>2</v>
      </c>
      <c r="X80" s="9"/>
      <c r="Y80" s="9"/>
      <c r="Z80" s="9"/>
      <c r="AA80" s="9">
        <v>1</v>
      </c>
      <c r="AB80" s="9"/>
      <c r="AC80" s="9"/>
      <c r="AD80" s="9">
        <v>1</v>
      </c>
      <c r="AE80" s="9"/>
      <c r="AF80" s="9"/>
      <c r="AG80" s="9"/>
      <c r="AH80" s="9">
        <v>1</v>
      </c>
      <c r="AI80" s="9"/>
      <c r="AJ80" s="9"/>
      <c r="AK80" s="9"/>
      <c r="AL80" s="175"/>
      <c r="AM80" s="175"/>
      <c r="AN80" s="175"/>
      <c r="AO80" s="175"/>
      <c r="AQ80" s="38"/>
    </row>
    <row r="81" spans="1:43" s="1" customFormat="1" ht="12.75" customHeight="1" x14ac:dyDescent="0.25">
      <c r="A81" s="54" t="s">
        <v>276</v>
      </c>
      <c r="B81" s="50"/>
      <c r="C81" s="1">
        <v>19</v>
      </c>
      <c r="D81" s="9"/>
      <c r="E81" s="8">
        <v>3.17</v>
      </c>
      <c r="F81" s="8">
        <v>3.26</v>
      </c>
      <c r="H81" s="133"/>
      <c r="I81" s="133"/>
      <c r="J81" s="133"/>
      <c r="K81" s="133"/>
      <c r="L81" s="133"/>
      <c r="M81" s="133"/>
      <c r="N81" s="11">
        <f t="shared" si="11"/>
        <v>8.9999999999999858E-2</v>
      </c>
      <c r="O81" s="11" t="str">
        <f t="shared" si="12"/>
        <v xml:space="preserve"> </v>
      </c>
      <c r="P81" s="11">
        <f t="shared" si="13"/>
        <v>0.17999999999999972</v>
      </c>
      <c r="Q81" s="11"/>
      <c r="R81" s="11" t="str">
        <f t="shared" si="14"/>
        <v xml:space="preserve"> </v>
      </c>
      <c r="S81" s="11"/>
      <c r="T81" s="12"/>
      <c r="V81" s="175"/>
      <c r="W81" s="9">
        <v>2</v>
      </c>
      <c r="X81" s="9"/>
      <c r="Y81" s="9"/>
      <c r="Z81" s="9"/>
      <c r="AA81" s="9">
        <v>1</v>
      </c>
      <c r="AB81" s="9"/>
      <c r="AC81" s="9"/>
      <c r="AD81" s="9"/>
      <c r="AE81" s="9">
        <v>1</v>
      </c>
      <c r="AF81" s="9"/>
      <c r="AG81" s="9"/>
      <c r="AH81" s="9">
        <v>1</v>
      </c>
      <c r="AI81" s="9"/>
      <c r="AJ81" s="9"/>
      <c r="AK81" s="9"/>
      <c r="AL81" s="175"/>
      <c r="AM81" s="175"/>
      <c r="AN81" s="175"/>
      <c r="AO81" s="175"/>
      <c r="AQ81" s="38"/>
    </row>
    <row r="82" spans="1:43" s="1" customFormat="1" ht="12.75" customHeight="1" x14ac:dyDescent="0.25">
      <c r="A82" s="54" t="s">
        <v>276</v>
      </c>
      <c r="B82" s="50"/>
      <c r="C82" s="1">
        <v>19</v>
      </c>
      <c r="D82" s="9"/>
      <c r="E82" s="8">
        <v>3.26</v>
      </c>
      <c r="F82" s="8">
        <v>3.29</v>
      </c>
      <c r="H82" s="133">
        <f>SUM(N74:N82)</f>
        <v>3.29</v>
      </c>
      <c r="I82" s="133">
        <f t="shared" ref="I82:M82" si="15">SUM(O74:O82)</f>
        <v>0</v>
      </c>
      <c r="J82" s="133">
        <f t="shared" si="15"/>
        <v>6.58</v>
      </c>
      <c r="K82" s="133">
        <f t="shared" si="15"/>
        <v>0</v>
      </c>
      <c r="L82" s="133">
        <f t="shared" si="15"/>
        <v>0</v>
      </c>
      <c r="M82" s="133">
        <f t="shared" si="15"/>
        <v>0</v>
      </c>
      <c r="N82" s="11">
        <f t="shared" si="11"/>
        <v>3.0000000000000249E-2</v>
      </c>
      <c r="O82" s="11" t="str">
        <f t="shared" si="12"/>
        <v xml:space="preserve"> </v>
      </c>
      <c r="P82" s="11">
        <f t="shared" si="13"/>
        <v>6.0000000000000497E-2</v>
      </c>
      <c r="Q82" s="11"/>
      <c r="R82" s="11" t="str">
        <f t="shared" si="14"/>
        <v xml:space="preserve"> </v>
      </c>
      <c r="S82" s="11"/>
      <c r="T82" s="12"/>
      <c r="V82" s="175"/>
      <c r="W82" s="9">
        <v>2</v>
      </c>
      <c r="X82" s="9"/>
      <c r="Y82" s="9"/>
      <c r="Z82" s="9"/>
      <c r="AA82" s="9">
        <v>1</v>
      </c>
      <c r="AB82" s="9"/>
      <c r="AC82" s="9"/>
      <c r="AD82" s="9">
        <v>1</v>
      </c>
      <c r="AE82" s="9"/>
      <c r="AF82" s="9"/>
      <c r="AG82" s="9"/>
      <c r="AH82" s="9">
        <v>1</v>
      </c>
      <c r="AI82" s="9"/>
      <c r="AJ82" s="9"/>
      <c r="AK82" s="9"/>
      <c r="AL82" s="175"/>
      <c r="AM82" s="175"/>
      <c r="AN82" s="175"/>
      <c r="AO82" s="175"/>
      <c r="AQ82" s="38"/>
    </row>
    <row r="83" spans="1:43" s="16" customFormat="1" ht="12.75" customHeight="1" x14ac:dyDescent="0.25">
      <c r="A83" s="17"/>
      <c r="B83" s="17"/>
      <c r="D83" s="17"/>
      <c r="E83" s="18"/>
      <c r="F83" s="18"/>
      <c r="N83" s="19" t="str">
        <f t="shared" si="11"/>
        <v xml:space="preserve"> </v>
      </c>
      <c r="O83" s="19" t="str">
        <f>IF($F83&gt;0,IF(#REF!&gt;0,($F83-$E83)*#REF!," ")," ")</f>
        <v xml:space="preserve"> </v>
      </c>
      <c r="P83" s="19" t="str">
        <f t="shared" si="13"/>
        <v xml:space="preserve"> </v>
      </c>
      <c r="Q83" s="19"/>
      <c r="R83" s="19" t="str">
        <f t="shared" si="14"/>
        <v xml:space="preserve"> </v>
      </c>
      <c r="S83" s="19"/>
      <c r="T83" s="20" t="str">
        <f>IF($F83&gt;0,IF(AM83&gt;0,AM83," ")," ")</f>
        <v xml:space="preserve"> </v>
      </c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Q83" s="17"/>
    </row>
    <row r="84" spans="1:43" s="16" customFormat="1" ht="12.75" customHeight="1" x14ac:dyDescent="0.25">
      <c r="A84" s="17"/>
      <c r="B84" s="17"/>
      <c r="D84" s="17"/>
      <c r="E84" s="18"/>
      <c r="F84" s="18"/>
      <c r="N84" s="19"/>
      <c r="O84" s="19"/>
      <c r="P84" s="19"/>
      <c r="Q84" s="19"/>
      <c r="R84" s="19"/>
      <c r="S84" s="19"/>
      <c r="T84" s="20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Q84" s="17"/>
    </row>
    <row r="85" spans="1:43" s="16" customFormat="1" ht="12.75" customHeight="1" x14ac:dyDescent="0.25">
      <c r="A85" s="17"/>
      <c r="B85" s="17"/>
      <c r="D85" s="17"/>
      <c r="E85" s="18"/>
      <c r="F85" s="18"/>
      <c r="N85" s="19"/>
      <c r="O85" s="19"/>
      <c r="P85" s="19"/>
      <c r="Q85" s="19"/>
      <c r="R85" s="19"/>
      <c r="S85" s="19"/>
      <c r="T85" s="20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Q85" s="17"/>
    </row>
    <row r="86" spans="1:43" s="1" customFormat="1" ht="12.75" customHeight="1" x14ac:dyDescent="0.25">
      <c r="A86" s="60" t="s">
        <v>311</v>
      </c>
      <c r="C86" s="1">
        <v>51</v>
      </c>
      <c r="D86" s="9"/>
      <c r="E86" s="8">
        <v>0</v>
      </c>
      <c r="F86" s="8">
        <v>0.05</v>
      </c>
      <c r="H86" s="132"/>
      <c r="I86" s="132"/>
      <c r="J86" s="132"/>
      <c r="K86" s="132"/>
      <c r="L86" s="132"/>
      <c r="M86" s="132"/>
      <c r="N86" s="11">
        <f t="shared" ref="N86:N117" si="16">IF(F86&gt;0,(F86-E86)*(AD86+AE86+AF86)," ")</f>
        <v>0.1</v>
      </c>
      <c r="O86" s="11" t="str">
        <f t="shared" ref="O86:O117" si="17">IF(($F86-$E86)*(Y86+AK86)&gt;0,($F86-$E86)*(Y86+AK86)," ")</f>
        <v xml:space="preserve"> </v>
      </c>
      <c r="P86" s="11">
        <f t="shared" ref="P86:P117" si="18">IF(($F86-$E86)*(AA86+AH86)&gt;0,($F86-$E86)*(AA86+AH86)," ")</f>
        <v>0.1</v>
      </c>
      <c r="Q86" s="11"/>
      <c r="R86" s="11" t="str">
        <f t="shared" ref="R86:R117" si="19">IF(($F86-$E86)*(AB86+AI86)&gt;0,($F86-$E86)*(AB86+AI86)," ")</f>
        <v xml:space="preserve"> </v>
      </c>
      <c r="S86" s="11"/>
      <c r="T86" s="12" t="str">
        <f t="shared" ref="T86:T117" si="20">IF($F86&gt;0,IF(AM86&gt;0,((F86-E86)*AM86)*5280," ")," ")</f>
        <v xml:space="preserve"> </v>
      </c>
      <c r="V86" s="9"/>
      <c r="W86" s="9">
        <v>2</v>
      </c>
      <c r="X86" s="9"/>
      <c r="Y86" s="9"/>
      <c r="Z86" s="9"/>
      <c r="AA86" s="9">
        <v>1</v>
      </c>
      <c r="AB86" s="9"/>
      <c r="AC86" s="9"/>
      <c r="AD86" s="9"/>
      <c r="AE86" s="9"/>
      <c r="AF86" s="9">
        <v>2</v>
      </c>
      <c r="AG86" s="9"/>
      <c r="AH86" s="9">
        <v>1</v>
      </c>
      <c r="AI86" s="9"/>
      <c r="AJ86" s="9"/>
      <c r="AK86" s="9"/>
      <c r="AL86" s="9"/>
      <c r="AM86" s="9"/>
      <c r="AN86" s="9"/>
      <c r="AO86" s="9"/>
      <c r="AQ86" s="38"/>
    </row>
    <row r="87" spans="1:43" s="1" customFormat="1" ht="12.75" customHeight="1" x14ac:dyDescent="0.25">
      <c r="A87" s="54" t="s">
        <v>276</v>
      </c>
      <c r="C87" s="1">
        <v>51</v>
      </c>
      <c r="D87" s="14"/>
      <c r="E87" s="8">
        <v>0.05</v>
      </c>
      <c r="F87" s="8">
        <v>7.0000000000000007E-2</v>
      </c>
      <c r="H87" s="132"/>
      <c r="I87" s="132"/>
      <c r="J87" s="132"/>
      <c r="K87" s="132"/>
      <c r="L87" s="132"/>
      <c r="M87" s="132"/>
      <c r="N87" s="11">
        <f t="shared" si="16"/>
        <v>4.0000000000000008E-2</v>
      </c>
      <c r="O87" s="11" t="str">
        <f t="shared" si="17"/>
        <v xml:space="preserve"> </v>
      </c>
      <c r="P87" s="11">
        <f t="shared" si="18"/>
        <v>4.0000000000000008E-2</v>
      </c>
      <c r="Q87" s="11"/>
      <c r="R87" s="11" t="str">
        <f t="shared" si="19"/>
        <v xml:space="preserve"> </v>
      </c>
      <c r="S87" s="11"/>
      <c r="T87" s="12" t="str">
        <f t="shared" si="20"/>
        <v xml:space="preserve"> </v>
      </c>
      <c r="V87" s="9"/>
      <c r="W87" s="9">
        <v>2</v>
      </c>
      <c r="X87" s="9"/>
      <c r="Y87" s="9"/>
      <c r="Z87" s="9"/>
      <c r="AA87" s="9">
        <v>1</v>
      </c>
      <c r="AB87" s="9"/>
      <c r="AC87" s="9"/>
      <c r="AD87" s="9"/>
      <c r="AE87" s="9"/>
      <c r="AF87" s="9">
        <v>2</v>
      </c>
      <c r="AG87" s="9"/>
      <c r="AH87" s="9">
        <v>1</v>
      </c>
      <c r="AI87" s="9"/>
      <c r="AJ87" s="9"/>
      <c r="AK87" s="9"/>
      <c r="AL87" s="9"/>
      <c r="AM87" s="9"/>
      <c r="AN87" s="9"/>
      <c r="AO87" s="9"/>
      <c r="AQ87" s="38"/>
    </row>
    <row r="88" spans="1:43" s="1" customFormat="1" ht="12.75" customHeight="1" x14ac:dyDescent="0.25">
      <c r="A88" s="54" t="s">
        <v>276</v>
      </c>
      <c r="C88" s="1">
        <v>51</v>
      </c>
      <c r="D88" s="14"/>
      <c r="E88" s="8">
        <v>7.0000000000000007E-2</v>
      </c>
      <c r="F88" s="8">
        <v>0.7</v>
      </c>
      <c r="H88" s="132"/>
      <c r="I88" s="132"/>
      <c r="J88" s="132"/>
      <c r="K88" s="132"/>
      <c r="L88" s="132"/>
      <c r="M88" s="132"/>
      <c r="N88" s="11">
        <f t="shared" si="16"/>
        <v>0.62999999999999989</v>
      </c>
      <c r="O88" s="11" t="str">
        <f t="shared" si="17"/>
        <v xml:space="preserve"> </v>
      </c>
      <c r="P88" s="11">
        <f t="shared" si="18"/>
        <v>1.2599999999999998</v>
      </c>
      <c r="Q88" s="11"/>
      <c r="R88" s="11" t="str">
        <f t="shared" si="19"/>
        <v xml:space="preserve"> </v>
      </c>
      <c r="S88" s="11"/>
      <c r="T88" s="12" t="str">
        <f t="shared" si="20"/>
        <v xml:space="preserve"> </v>
      </c>
      <c r="V88" s="9"/>
      <c r="W88" s="9">
        <v>2</v>
      </c>
      <c r="X88" s="9"/>
      <c r="Y88" s="9"/>
      <c r="Z88" s="9"/>
      <c r="AA88" s="9">
        <v>1</v>
      </c>
      <c r="AB88" s="9"/>
      <c r="AC88" s="9"/>
      <c r="AD88" s="9"/>
      <c r="AE88" s="9"/>
      <c r="AF88" s="9">
        <v>1</v>
      </c>
      <c r="AG88" s="9"/>
      <c r="AH88" s="9">
        <v>1</v>
      </c>
      <c r="AI88" s="9"/>
      <c r="AJ88" s="9"/>
      <c r="AK88" s="9"/>
      <c r="AL88" s="9"/>
      <c r="AM88" s="9"/>
      <c r="AN88" s="9"/>
      <c r="AO88" s="9"/>
      <c r="AQ88" s="38"/>
    </row>
    <row r="89" spans="1:43" s="1" customFormat="1" ht="12.75" customHeight="1" x14ac:dyDescent="0.25">
      <c r="A89" s="54" t="s">
        <v>276</v>
      </c>
      <c r="C89" s="1">
        <v>51</v>
      </c>
      <c r="D89" s="14"/>
      <c r="E89" s="8">
        <v>0.7</v>
      </c>
      <c r="F89" s="8">
        <v>0.72</v>
      </c>
      <c r="H89" s="132"/>
      <c r="I89" s="132"/>
      <c r="J89" s="132"/>
      <c r="K89" s="132"/>
      <c r="L89" s="132"/>
      <c r="M89" s="132"/>
      <c r="N89" s="11">
        <f t="shared" si="16"/>
        <v>2.0000000000000018E-2</v>
      </c>
      <c r="O89" s="11" t="str">
        <f t="shared" si="17"/>
        <v xml:space="preserve"> </v>
      </c>
      <c r="P89" s="11">
        <f t="shared" si="18"/>
        <v>4.0000000000000036E-2</v>
      </c>
      <c r="Q89" s="11"/>
      <c r="R89" s="11" t="str">
        <f t="shared" si="19"/>
        <v xml:space="preserve"> </v>
      </c>
      <c r="S89" s="11"/>
      <c r="T89" s="12" t="str">
        <f t="shared" si="20"/>
        <v xml:space="preserve"> </v>
      </c>
      <c r="V89" s="9"/>
      <c r="W89" s="9">
        <v>2</v>
      </c>
      <c r="X89" s="9"/>
      <c r="Y89" s="9"/>
      <c r="Z89" s="9"/>
      <c r="AA89" s="9">
        <v>1</v>
      </c>
      <c r="AB89" s="9"/>
      <c r="AC89" s="9"/>
      <c r="AD89" s="9"/>
      <c r="AE89" s="9">
        <v>1</v>
      </c>
      <c r="AF89" s="9"/>
      <c r="AG89" s="9"/>
      <c r="AH89" s="9">
        <v>1</v>
      </c>
      <c r="AI89" s="9"/>
      <c r="AJ89" s="9"/>
      <c r="AK89" s="9"/>
      <c r="AL89" s="9"/>
      <c r="AM89" s="9"/>
      <c r="AN89" s="9"/>
      <c r="AO89" s="9"/>
      <c r="AQ89" s="38"/>
    </row>
    <row r="90" spans="1:43" s="1" customFormat="1" ht="12.75" customHeight="1" x14ac:dyDescent="0.25">
      <c r="A90" s="54" t="s">
        <v>276</v>
      </c>
      <c r="C90" s="1">
        <v>51</v>
      </c>
      <c r="D90" s="14"/>
      <c r="E90" s="8">
        <v>0.72</v>
      </c>
      <c r="F90" s="8">
        <v>0.85</v>
      </c>
      <c r="H90" s="132"/>
      <c r="I90" s="132"/>
      <c r="J90" s="132"/>
      <c r="K90" s="132"/>
      <c r="L90" s="132"/>
      <c r="M90" s="132"/>
      <c r="N90" s="11">
        <f t="shared" si="16"/>
        <v>0.13</v>
      </c>
      <c r="O90" s="11" t="str">
        <f t="shared" si="17"/>
        <v xml:space="preserve"> </v>
      </c>
      <c r="P90" s="11">
        <f t="shared" si="18"/>
        <v>0.26</v>
      </c>
      <c r="Q90" s="11"/>
      <c r="R90" s="11" t="str">
        <f t="shared" si="19"/>
        <v xml:space="preserve"> </v>
      </c>
      <c r="S90" s="11"/>
      <c r="T90" s="12" t="str">
        <f t="shared" si="20"/>
        <v xml:space="preserve"> </v>
      </c>
      <c r="V90" s="9"/>
      <c r="W90" s="9">
        <v>2</v>
      </c>
      <c r="X90" s="9"/>
      <c r="Y90" s="9"/>
      <c r="Z90" s="9"/>
      <c r="AA90" s="9">
        <v>1</v>
      </c>
      <c r="AB90" s="9"/>
      <c r="AC90" s="9"/>
      <c r="AD90" s="9">
        <v>1</v>
      </c>
      <c r="AE90" s="9"/>
      <c r="AF90" s="9"/>
      <c r="AG90" s="9"/>
      <c r="AH90" s="9">
        <v>1</v>
      </c>
      <c r="AI90" s="9"/>
      <c r="AJ90" s="9"/>
      <c r="AK90" s="9"/>
      <c r="AL90" s="9"/>
      <c r="AM90" s="9"/>
      <c r="AN90" s="9"/>
      <c r="AO90" s="9"/>
      <c r="AQ90" s="38"/>
    </row>
    <row r="91" spans="1:43" s="1" customFormat="1" ht="12.75" customHeight="1" x14ac:dyDescent="0.25">
      <c r="A91" s="54" t="s">
        <v>276</v>
      </c>
      <c r="C91" s="1">
        <v>51</v>
      </c>
      <c r="D91" s="14"/>
      <c r="E91" s="8">
        <v>0.85</v>
      </c>
      <c r="F91" s="8">
        <v>0.98</v>
      </c>
      <c r="H91" s="132"/>
      <c r="I91" s="132"/>
      <c r="J91" s="132"/>
      <c r="K91" s="132"/>
      <c r="L91" s="132"/>
      <c r="M91" s="132"/>
      <c r="N91" s="11">
        <f t="shared" si="16"/>
        <v>0.13</v>
      </c>
      <c r="O91" s="11" t="str">
        <f t="shared" si="17"/>
        <v xml:space="preserve"> </v>
      </c>
      <c r="P91" s="11">
        <f t="shared" si="18"/>
        <v>0.26</v>
      </c>
      <c r="Q91" s="11"/>
      <c r="R91" s="11" t="str">
        <f t="shared" si="19"/>
        <v xml:space="preserve"> </v>
      </c>
      <c r="S91" s="11"/>
      <c r="T91" s="12" t="str">
        <f t="shared" si="20"/>
        <v xml:space="preserve"> </v>
      </c>
      <c r="V91" s="9"/>
      <c r="W91" s="9">
        <v>2</v>
      </c>
      <c r="X91" s="9"/>
      <c r="Y91" s="9"/>
      <c r="Z91" s="9"/>
      <c r="AA91" s="9">
        <v>1</v>
      </c>
      <c r="AB91" s="9"/>
      <c r="AC91" s="9"/>
      <c r="AD91" s="9"/>
      <c r="AE91" s="9">
        <v>1</v>
      </c>
      <c r="AF91" s="9"/>
      <c r="AG91" s="9"/>
      <c r="AH91" s="9">
        <v>1</v>
      </c>
      <c r="AI91" s="9"/>
      <c r="AJ91" s="9"/>
      <c r="AK91" s="9"/>
      <c r="AL91" s="9"/>
      <c r="AM91" s="9"/>
      <c r="AN91" s="9"/>
      <c r="AO91" s="9"/>
      <c r="AQ91" s="38"/>
    </row>
    <row r="92" spans="1:43" s="1" customFormat="1" ht="12.75" customHeight="1" x14ac:dyDescent="0.25">
      <c r="A92" s="54" t="s">
        <v>276</v>
      </c>
      <c r="C92" s="1">
        <v>51</v>
      </c>
      <c r="D92" s="14" t="s">
        <v>387</v>
      </c>
      <c r="E92" s="8">
        <v>0.98</v>
      </c>
      <c r="F92" s="8">
        <v>1</v>
      </c>
      <c r="H92" s="132"/>
      <c r="I92" s="132"/>
      <c r="J92" s="132"/>
      <c r="K92" s="132"/>
      <c r="L92" s="132"/>
      <c r="M92" s="132"/>
      <c r="N92" s="11">
        <f t="shared" si="16"/>
        <v>2.0000000000000018E-2</v>
      </c>
      <c r="O92" s="11" t="str">
        <f t="shared" si="17"/>
        <v xml:space="preserve"> </v>
      </c>
      <c r="P92" s="11">
        <f t="shared" si="18"/>
        <v>4.0000000000000036E-2</v>
      </c>
      <c r="Q92" s="11"/>
      <c r="R92" s="11" t="str">
        <f t="shared" si="19"/>
        <v xml:space="preserve"> </v>
      </c>
      <c r="S92" s="11"/>
      <c r="T92" s="12" t="str">
        <f t="shared" si="20"/>
        <v xml:space="preserve"> </v>
      </c>
      <c r="V92" s="9"/>
      <c r="W92" s="9">
        <v>2</v>
      </c>
      <c r="X92" s="9"/>
      <c r="Y92" s="9"/>
      <c r="Z92" s="9"/>
      <c r="AA92" s="9">
        <v>1</v>
      </c>
      <c r="AB92" s="9"/>
      <c r="AC92" s="9"/>
      <c r="AD92" s="9"/>
      <c r="AE92" s="9"/>
      <c r="AF92" s="9">
        <v>1</v>
      </c>
      <c r="AG92" s="9"/>
      <c r="AH92" s="9">
        <v>1</v>
      </c>
      <c r="AI92" s="9"/>
      <c r="AJ92" s="9"/>
      <c r="AK92" s="9"/>
      <c r="AL92" s="9"/>
      <c r="AM92" s="9"/>
      <c r="AN92" s="9"/>
      <c r="AO92" s="9"/>
      <c r="AQ92" s="38"/>
    </row>
    <row r="93" spans="1:43" s="1" customFormat="1" ht="12.75" customHeight="1" x14ac:dyDescent="0.25">
      <c r="A93" s="54" t="s">
        <v>276</v>
      </c>
      <c r="C93" s="1">
        <v>51</v>
      </c>
      <c r="D93" s="14"/>
      <c r="E93" s="8">
        <v>1</v>
      </c>
      <c r="F93" s="8">
        <v>1.1299999999999999</v>
      </c>
      <c r="H93" s="132"/>
      <c r="I93" s="132"/>
      <c r="J93" s="132"/>
      <c r="K93" s="132"/>
      <c r="L93" s="132"/>
      <c r="M93" s="132"/>
      <c r="N93" s="11">
        <f t="shared" si="16"/>
        <v>0.12999999999999989</v>
      </c>
      <c r="O93" s="11" t="str">
        <f t="shared" si="17"/>
        <v xml:space="preserve"> </v>
      </c>
      <c r="P93" s="11">
        <f t="shared" si="18"/>
        <v>0.25999999999999979</v>
      </c>
      <c r="Q93" s="11"/>
      <c r="R93" s="11" t="str">
        <f t="shared" si="19"/>
        <v xml:space="preserve"> </v>
      </c>
      <c r="S93" s="11"/>
      <c r="T93" s="12" t="str">
        <f t="shared" si="20"/>
        <v xml:space="preserve"> </v>
      </c>
      <c r="V93" s="9"/>
      <c r="W93" s="9">
        <v>2</v>
      </c>
      <c r="X93" s="9"/>
      <c r="Y93" s="9"/>
      <c r="Z93" s="9"/>
      <c r="AA93" s="9">
        <v>1</v>
      </c>
      <c r="AB93" s="9"/>
      <c r="AC93" s="9"/>
      <c r="AD93" s="9"/>
      <c r="AE93" s="9">
        <v>1</v>
      </c>
      <c r="AF93" s="9"/>
      <c r="AG93" s="9"/>
      <c r="AH93" s="9">
        <v>1</v>
      </c>
      <c r="AI93" s="9"/>
      <c r="AJ93" s="9"/>
      <c r="AK93" s="9"/>
      <c r="AL93" s="9"/>
      <c r="AM93" s="9"/>
      <c r="AN93" s="9"/>
      <c r="AO93" s="9"/>
      <c r="AQ93" s="38"/>
    </row>
    <row r="94" spans="1:43" s="1" customFormat="1" ht="12.75" customHeight="1" x14ac:dyDescent="0.25">
      <c r="A94" s="54" t="s">
        <v>276</v>
      </c>
      <c r="C94" s="1">
        <v>51</v>
      </c>
      <c r="D94" s="14"/>
      <c r="E94" s="8">
        <v>1.1299999999999999</v>
      </c>
      <c r="F94" s="8">
        <v>1.1599999999999999</v>
      </c>
      <c r="H94" s="132"/>
      <c r="I94" s="132"/>
      <c r="J94" s="132"/>
      <c r="K94" s="132"/>
      <c r="L94" s="132"/>
      <c r="M94" s="132"/>
      <c r="N94" s="11">
        <f t="shared" si="16"/>
        <v>3.0000000000000027E-2</v>
      </c>
      <c r="O94" s="11" t="str">
        <f t="shared" si="17"/>
        <v xml:space="preserve"> </v>
      </c>
      <c r="P94" s="11">
        <f t="shared" si="18"/>
        <v>6.0000000000000053E-2</v>
      </c>
      <c r="Q94" s="11"/>
      <c r="R94" s="11" t="str">
        <f t="shared" si="19"/>
        <v xml:space="preserve"> </v>
      </c>
      <c r="S94" s="11"/>
      <c r="T94" s="12" t="str">
        <f t="shared" si="20"/>
        <v xml:space="preserve"> </v>
      </c>
      <c r="V94" s="9"/>
      <c r="W94" s="9">
        <v>2</v>
      </c>
      <c r="X94" s="9"/>
      <c r="Y94" s="9"/>
      <c r="Z94" s="9"/>
      <c r="AA94" s="9">
        <v>1</v>
      </c>
      <c r="AB94" s="9"/>
      <c r="AC94" s="9"/>
      <c r="AD94" s="9">
        <v>1</v>
      </c>
      <c r="AE94" s="9"/>
      <c r="AF94" s="9"/>
      <c r="AG94" s="9"/>
      <c r="AH94" s="9">
        <v>1</v>
      </c>
      <c r="AI94" s="9"/>
      <c r="AJ94" s="9"/>
      <c r="AK94" s="9"/>
      <c r="AL94" s="9"/>
      <c r="AM94" s="9"/>
      <c r="AN94" s="9"/>
      <c r="AO94" s="9"/>
      <c r="AQ94" s="38"/>
    </row>
    <row r="95" spans="1:43" s="1" customFormat="1" ht="12.75" customHeight="1" x14ac:dyDescent="0.25">
      <c r="A95" s="54" t="s">
        <v>276</v>
      </c>
      <c r="C95" s="1">
        <v>51</v>
      </c>
      <c r="D95" s="14"/>
      <c r="E95" s="8">
        <v>1.1599999999999999</v>
      </c>
      <c r="F95" s="8">
        <v>1.22</v>
      </c>
      <c r="H95" s="132"/>
      <c r="I95" s="132"/>
      <c r="J95" s="132"/>
      <c r="K95" s="132"/>
      <c r="L95" s="132"/>
      <c r="M95" s="132"/>
      <c r="N95" s="11">
        <f t="shared" si="16"/>
        <v>6.0000000000000053E-2</v>
      </c>
      <c r="O95" s="11" t="str">
        <f t="shared" si="17"/>
        <v xml:space="preserve"> </v>
      </c>
      <c r="P95" s="11" t="str">
        <f t="shared" si="18"/>
        <v xml:space="preserve"> </v>
      </c>
      <c r="Q95" s="11"/>
      <c r="R95" s="11" t="str">
        <f t="shared" si="19"/>
        <v xml:space="preserve"> </v>
      </c>
      <c r="S95" s="11"/>
      <c r="T95" s="12" t="str">
        <f t="shared" si="20"/>
        <v xml:space="preserve"> </v>
      </c>
      <c r="V95" s="9" t="s">
        <v>20</v>
      </c>
      <c r="W95" s="9">
        <v>2</v>
      </c>
      <c r="X95" s="9"/>
      <c r="Y95" s="9"/>
      <c r="Z95" s="9"/>
      <c r="AA95" s="9"/>
      <c r="AB95" s="9"/>
      <c r="AC95" s="9"/>
      <c r="AD95" s="9"/>
      <c r="AE95" s="9">
        <v>1</v>
      </c>
      <c r="AF95" s="9"/>
      <c r="AG95" s="9"/>
      <c r="AH95" s="9"/>
      <c r="AI95" s="9"/>
      <c r="AJ95" s="9"/>
      <c r="AK95" s="9"/>
      <c r="AL95" s="9"/>
      <c r="AM95" s="9"/>
      <c r="AN95" s="9"/>
      <c r="AO95" s="9"/>
      <c r="AQ95" s="38"/>
    </row>
    <row r="96" spans="1:43" s="1" customFormat="1" ht="12.75" customHeight="1" x14ac:dyDescent="0.25">
      <c r="A96" s="54" t="s">
        <v>276</v>
      </c>
      <c r="C96" s="1">
        <v>51</v>
      </c>
      <c r="D96" s="14"/>
      <c r="E96" s="8">
        <v>1.22</v>
      </c>
      <c r="F96" s="8">
        <v>1.34</v>
      </c>
      <c r="H96" s="132"/>
      <c r="I96" s="132"/>
      <c r="J96" s="132"/>
      <c r="K96" s="132"/>
      <c r="L96" s="132"/>
      <c r="M96" s="132"/>
      <c r="N96" s="11">
        <f t="shared" si="16"/>
        <v>0.12000000000000011</v>
      </c>
      <c r="O96" s="11" t="str">
        <f t="shared" si="17"/>
        <v xml:space="preserve"> </v>
      </c>
      <c r="P96" s="11" t="str">
        <f t="shared" si="18"/>
        <v xml:space="preserve"> </v>
      </c>
      <c r="Q96" s="11"/>
      <c r="R96" s="11" t="str">
        <f t="shared" si="19"/>
        <v xml:space="preserve"> </v>
      </c>
      <c r="S96" s="11"/>
      <c r="T96" s="12" t="str">
        <f t="shared" si="20"/>
        <v xml:space="preserve"> </v>
      </c>
      <c r="V96" s="9" t="s">
        <v>20</v>
      </c>
      <c r="W96" s="9">
        <v>2</v>
      </c>
      <c r="X96" s="9"/>
      <c r="Y96" s="9"/>
      <c r="Z96" s="9"/>
      <c r="AA96" s="9"/>
      <c r="AB96" s="9"/>
      <c r="AC96" s="9"/>
      <c r="AD96" s="9"/>
      <c r="AE96" s="9"/>
      <c r="AF96" s="9">
        <v>1</v>
      </c>
      <c r="AG96" s="9"/>
      <c r="AH96" s="9"/>
      <c r="AI96" s="9"/>
      <c r="AJ96" s="9"/>
      <c r="AK96" s="9"/>
      <c r="AL96" s="9"/>
      <c r="AM96" s="9"/>
      <c r="AN96" s="9"/>
      <c r="AO96" s="9"/>
      <c r="AQ96" s="38"/>
    </row>
    <row r="97" spans="1:45" s="1" customFormat="1" ht="12.75" customHeight="1" x14ac:dyDescent="0.25">
      <c r="A97" s="54" t="s">
        <v>276</v>
      </c>
      <c r="C97" s="1">
        <v>51</v>
      </c>
      <c r="D97" s="14"/>
      <c r="E97" s="8">
        <v>1.34</v>
      </c>
      <c r="F97" s="8">
        <v>1.36</v>
      </c>
      <c r="H97" s="132"/>
      <c r="I97" s="132"/>
      <c r="J97" s="132"/>
      <c r="K97" s="132"/>
      <c r="L97" s="132"/>
      <c r="M97" s="132"/>
      <c r="N97" s="11">
        <f t="shared" si="16"/>
        <v>0</v>
      </c>
      <c r="O97" s="11" t="str">
        <f t="shared" si="17"/>
        <v xml:space="preserve"> </v>
      </c>
      <c r="P97" s="11" t="str">
        <f t="shared" si="18"/>
        <v xml:space="preserve"> </v>
      </c>
      <c r="Q97" s="11"/>
      <c r="R97" s="11" t="str">
        <f t="shared" si="19"/>
        <v xml:space="preserve"> </v>
      </c>
      <c r="S97" s="11"/>
      <c r="T97" s="12" t="str">
        <f t="shared" si="20"/>
        <v xml:space="preserve"> </v>
      </c>
      <c r="V97" s="9" t="s">
        <v>20</v>
      </c>
      <c r="W97" s="9">
        <v>2</v>
      </c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Q97" s="38"/>
    </row>
    <row r="98" spans="1:45" s="1" customFormat="1" ht="12.75" customHeight="1" x14ac:dyDescent="0.25">
      <c r="A98" s="54" t="s">
        <v>276</v>
      </c>
      <c r="C98" s="1">
        <v>51</v>
      </c>
      <c r="D98" s="14"/>
      <c r="E98" s="8">
        <v>1.36</v>
      </c>
      <c r="F98" s="8">
        <v>1.43</v>
      </c>
      <c r="H98" s="132"/>
      <c r="I98" s="132"/>
      <c r="J98" s="132"/>
      <c r="K98" s="132"/>
      <c r="L98" s="132"/>
      <c r="M98" s="132"/>
      <c r="N98" s="11">
        <f t="shared" si="16"/>
        <v>6.999999999999984E-2</v>
      </c>
      <c r="O98" s="11" t="str">
        <f t="shared" si="17"/>
        <v xml:space="preserve"> </v>
      </c>
      <c r="P98" s="11" t="str">
        <f t="shared" si="18"/>
        <v xml:space="preserve"> </v>
      </c>
      <c r="Q98" s="11"/>
      <c r="R98" s="11" t="str">
        <f t="shared" si="19"/>
        <v xml:space="preserve"> </v>
      </c>
      <c r="S98" s="11"/>
      <c r="T98" s="12" t="str">
        <f t="shared" si="20"/>
        <v xml:space="preserve"> </v>
      </c>
      <c r="V98" s="9" t="s">
        <v>20</v>
      </c>
      <c r="W98" s="9">
        <v>2</v>
      </c>
      <c r="X98" s="9"/>
      <c r="Y98" s="9"/>
      <c r="Z98" s="9"/>
      <c r="AA98" s="9"/>
      <c r="AB98" s="9"/>
      <c r="AC98" s="9"/>
      <c r="AD98" s="9"/>
      <c r="AE98" s="9"/>
      <c r="AF98" s="9">
        <v>1</v>
      </c>
      <c r="AG98" s="9"/>
      <c r="AH98" s="9"/>
      <c r="AI98" s="9"/>
      <c r="AJ98" s="9"/>
      <c r="AK98" s="9"/>
      <c r="AL98" s="9"/>
      <c r="AM98" s="9"/>
      <c r="AN98" s="9"/>
      <c r="AO98" s="9"/>
      <c r="AQ98" s="38"/>
    </row>
    <row r="99" spans="1:45" s="1" customFormat="1" ht="12.75" customHeight="1" x14ac:dyDescent="0.25">
      <c r="A99" s="54" t="s">
        <v>276</v>
      </c>
      <c r="C99" s="1">
        <v>51</v>
      </c>
      <c r="D99" s="9"/>
      <c r="E99" s="8">
        <v>1.43</v>
      </c>
      <c r="F99" s="8">
        <v>1.58</v>
      </c>
      <c r="H99" s="132"/>
      <c r="I99" s="132"/>
      <c r="J99" s="132"/>
      <c r="K99" s="132"/>
      <c r="L99" s="132"/>
      <c r="M99" s="132"/>
      <c r="N99" s="11">
        <f t="shared" si="16"/>
        <v>0.15000000000000013</v>
      </c>
      <c r="O99" s="11" t="str">
        <f t="shared" si="17"/>
        <v xml:space="preserve"> </v>
      </c>
      <c r="P99" s="11">
        <f t="shared" si="18"/>
        <v>0.30000000000000027</v>
      </c>
      <c r="Q99" s="11"/>
      <c r="R99" s="11" t="str">
        <f t="shared" si="19"/>
        <v xml:space="preserve"> </v>
      </c>
      <c r="S99" s="11"/>
      <c r="T99" s="12" t="str">
        <f t="shared" si="20"/>
        <v xml:space="preserve"> </v>
      </c>
      <c r="V99" s="9"/>
      <c r="W99" s="9">
        <v>2</v>
      </c>
      <c r="X99" s="9"/>
      <c r="Y99" s="9"/>
      <c r="Z99" s="9"/>
      <c r="AA99" s="9">
        <v>1</v>
      </c>
      <c r="AB99" s="9"/>
      <c r="AC99" s="9"/>
      <c r="AD99" s="9"/>
      <c r="AE99" s="9"/>
      <c r="AF99" s="9">
        <v>1</v>
      </c>
      <c r="AG99" s="9"/>
      <c r="AH99" s="9">
        <v>1</v>
      </c>
      <c r="AI99" s="9"/>
      <c r="AJ99" s="9"/>
      <c r="AK99" s="9"/>
      <c r="AL99" s="9"/>
      <c r="AM99" s="9"/>
      <c r="AN99" s="9"/>
      <c r="AO99" s="9"/>
      <c r="AQ99" s="38"/>
    </row>
    <row r="100" spans="1:45" s="1" customFormat="1" ht="12.75" customHeight="1" x14ac:dyDescent="0.25">
      <c r="A100" s="54" t="s">
        <v>276</v>
      </c>
      <c r="C100" s="1">
        <v>51</v>
      </c>
      <c r="D100" s="9"/>
      <c r="E100" s="8">
        <v>1.58</v>
      </c>
      <c r="F100" s="8">
        <v>1.68</v>
      </c>
      <c r="H100" s="132"/>
      <c r="I100" s="132"/>
      <c r="J100" s="132"/>
      <c r="K100" s="132"/>
      <c r="L100" s="132"/>
      <c r="M100" s="132"/>
      <c r="N100" s="11">
        <f t="shared" si="16"/>
        <v>9.9999999999999867E-2</v>
      </c>
      <c r="O100" s="11" t="str">
        <f t="shared" si="17"/>
        <v xml:space="preserve"> </v>
      </c>
      <c r="P100" s="11">
        <f t="shared" si="18"/>
        <v>0.19999999999999973</v>
      </c>
      <c r="Q100" s="11"/>
      <c r="R100" s="11" t="str">
        <f t="shared" si="19"/>
        <v xml:space="preserve"> </v>
      </c>
      <c r="S100" s="11"/>
      <c r="T100" s="12" t="str">
        <f t="shared" si="20"/>
        <v xml:space="preserve"> </v>
      </c>
      <c r="V100" s="9"/>
      <c r="W100" s="9">
        <v>2</v>
      </c>
      <c r="X100" s="9"/>
      <c r="Y100" s="9"/>
      <c r="Z100" s="9"/>
      <c r="AA100" s="9">
        <v>1</v>
      </c>
      <c r="AB100" s="9"/>
      <c r="AC100" s="9"/>
      <c r="AD100" s="9"/>
      <c r="AE100" s="9">
        <v>1</v>
      </c>
      <c r="AF100" s="9"/>
      <c r="AG100" s="9"/>
      <c r="AH100" s="9">
        <v>1</v>
      </c>
      <c r="AI100" s="9"/>
      <c r="AJ100" s="9"/>
      <c r="AK100" s="9"/>
      <c r="AL100" s="9"/>
      <c r="AM100" s="9"/>
      <c r="AN100" s="9"/>
      <c r="AO100" s="9"/>
      <c r="AQ100" s="38"/>
    </row>
    <row r="101" spans="1:45" s="1" customFormat="1" ht="12.75" customHeight="1" x14ac:dyDescent="0.25">
      <c r="A101" s="54" t="s">
        <v>276</v>
      </c>
      <c r="C101" s="1">
        <v>51</v>
      </c>
      <c r="D101" s="9"/>
      <c r="E101" s="8">
        <v>1.68</v>
      </c>
      <c r="F101" s="8">
        <v>3.61</v>
      </c>
      <c r="H101" s="132"/>
      <c r="I101" s="132"/>
      <c r="J101" s="132"/>
      <c r="K101" s="132"/>
      <c r="L101" s="132"/>
      <c r="M101" s="132"/>
      <c r="N101" s="11">
        <f t="shared" si="16"/>
        <v>1.93</v>
      </c>
      <c r="O101" s="11" t="str">
        <f t="shared" si="17"/>
        <v xml:space="preserve"> </v>
      </c>
      <c r="P101" s="11">
        <f t="shared" si="18"/>
        <v>3.86</v>
      </c>
      <c r="Q101" s="11"/>
      <c r="R101" s="11" t="str">
        <f t="shared" si="19"/>
        <v xml:space="preserve"> </v>
      </c>
      <c r="S101" s="11"/>
      <c r="T101" s="12" t="str">
        <f t="shared" si="20"/>
        <v xml:space="preserve"> </v>
      </c>
      <c r="V101" s="9"/>
      <c r="W101" s="9">
        <v>2</v>
      </c>
      <c r="X101" s="9"/>
      <c r="Y101" s="9"/>
      <c r="Z101" s="9"/>
      <c r="AA101" s="9">
        <v>1</v>
      </c>
      <c r="AB101" s="9"/>
      <c r="AC101" s="9"/>
      <c r="AD101" s="9">
        <v>1</v>
      </c>
      <c r="AE101" s="9"/>
      <c r="AF101" s="9"/>
      <c r="AG101" s="9"/>
      <c r="AH101" s="9">
        <v>1</v>
      </c>
      <c r="AI101" s="9"/>
      <c r="AJ101" s="9"/>
      <c r="AK101" s="9"/>
      <c r="AL101" s="9"/>
      <c r="AM101" s="9"/>
      <c r="AN101" s="9"/>
      <c r="AO101" s="9"/>
      <c r="AQ101" s="38"/>
      <c r="AS101" s="327"/>
    </row>
    <row r="102" spans="1:45" s="1" customFormat="1" ht="12.75" customHeight="1" x14ac:dyDescent="0.25">
      <c r="A102" s="54" t="s">
        <v>276</v>
      </c>
      <c r="C102" s="1">
        <v>51</v>
      </c>
      <c r="D102" s="9"/>
      <c r="E102" s="8">
        <v>3.61</v>
      </c>
      <c r="F102" s="8">
        <v>3.78</v>
      </c>
      <c r="H102" s="132"/>
      <c r="I102" s="132"/>
      <c r="J102" s="132"/>
      <c r="K102" s="132"/>
      <c r="L102" s="132"/>
      <c r="M102" s="132"/>
      <c r="N102" s="11">
        <f t="shared" si="16"/>
        <v>0.16999999999999993</v>
      </c>
      <c r="O102" s="11" t="str">
        <f t="shared" si="17"/>
        <v xml:space="preserve"> </v>
      </c>
      <c r="P102" s="11">
        <f t="shared" si="18"/>
        <v>0.33999999999999986</v>
      </c>
      <c r="Q102" s="11"/>
      <c r="R102" s="11" t="str">
        <f t="shared" si="19"/>
        <v xml:space="preserve"> </v>
      </c>
      <c r="S102" s="11"/>
      <c r="T102" s="12" t="str">
        <f t="shared" si="20"/>
        <v xml:space="preserve"> </v>
      </c>
      <c r="V102" s="9"/>
      <c r="W102" s="9">
        <v>2</v>
      </c>
      <c r="X102" s="9"/>
      <c r="Y102" s="9"/>
      <c r="Z102" s="9"/>
      <c r="AA102" s="9">
        <v>1</v>
      </c>
      <c r="AB102" s="9"/>
      <c r="AC102" s="9"/>
      <c r="AD102" s="9"/>
      <c r="AE102" s="9">
        <v>1</v>
      </c>
      <c r="AF102" s="9"/>
      <c r="AG102" s="9"/>
      <c r="AH102" s="9">
        <v>1</v>
      </c>
      <c r="AI102" s="9"/>
      <c r="AJ102" s="9"/>
      <c r="AK102" s="9"/>
      <c r="AL102" s="9"/>
      <c r="AM102" s="9"/>
      <c r="AN102" s="9"/>
      <c r="AO102" s="9"/>
      <c r="AQ102" s="38"/>
      <c r="AS102" s="327"/>
    </row>
    <row r="103" spans="1:45" s="1" customFormat="1" ht="12.75" customHeight="1" x14ac:dyDescent="0.25">
      <c r="A103" s="54" t="s">
        <v>276</v>
      </c>
      <c r="C103" s="1">
        <v>51</v>
      </c>
      <c r="D103" s="9"/>
      <c r="E103" s="8">
        <v>3.78</v>
      </c>
      <c r="F103" s="8">
        <v>3.9</v>
      </c>
      <c r="H103" s="132"/>
      <c r="I103" s="132"/>
      <c r="J103" s="132"/>
      <c r="K103" s="132"/>
      <c r="L103" s="132"/>
      <c r="M103" s="132"/>
      <c r="N103" s="11">
        <f t="shared" si="16"/>
        <v>0.12000000000000011</v>
      </c>
      <c r="O103" s="11" t="str">
        <f t="shared" si="17"/>
        <v xml:space="preserve"> </v>
      </c>
      <c r="P103" s="11">
        <f t="shared" si="18"/>
        <v>0.24000000000000021</v>
      </c>
      <c r="Q103" s="11"/>
      <c r="R103" s="11" t="str">
        <f t="shared" si="19"/>
        <v xml:space="preserve"> </v>
      </c>
      <c r="S103" s="11"/>
      <c r="T103" s="12" t="str">
        <f t="shared" si="20"/>
        <v xml:space="preserve"> </v>
      </c>
      <c r="V103" s="9"/>
      <c r="W103" s="9">
        <v>2</v>
      </c>
      <c r="X103" s="9"/>
      <c r="Y103" s="9"/>
      <c r="Z103" s="9"/>
      <c r="AA103" s="9">
        <v>1</v>
      </c>
      <c r="AB103" s="9"/>
      <c r="AC103" s="9"/>
      <c r="AD103" s="9"/>
      <c r="AE103" s="9"/>
      <c r="AF103" s="9">
        <v>1</v>
      </c>
      <c r="AG103" s="9"/>
      <c r="AH103" s="9">
        <v>1</v>
      </c>
      <c r="AI103" s="9"/>
      <c r="AJ103" s="9"/>
      <c r="AK103" s="9"/>
      <c r="AL103" s="9"/>
      <c r="AM103" s="9"/>
      <c r="AN103" s="9"/>
      <c r="AO103" s="9"/>
      <c r="AQ103" s="38"/>
      <c r="AS103" s="327"/>
    </row>
    <row r="104" spans="1:45" s="1" customFormat="1" ht="12.75" customHeight="1" x14ac:dyDescent="0.25">
      <c r="A104" s="54" t="s">
        <v>276</v>
      </c>
      <c r="C104" s="1">
        <v>51</v>
      </c>
      <c r="D104" s="9"/>
      <c r="E104" s="8">
        <v>3.9</v>
      </c>
      <c r="F104" s="8">
        <v>4.07</v>
      </c>
      <c r="H104" s="132"/>
      <c r="I104" s="132"/>
      <c r="J104" s="132"/>
      <c r="K104" s="132"/>
      <c r="L104" s="132"/>
      <c r="M104" s="132"/>
      <c r="N104" s="11">
        <f t="shared" si="16"/>
        <v>0.17000000000000037</v>
      </c>
      <c r="O104" s="11" t="str">
        <f t="shared" si="17"/>
        <v xml:space="preserve"> </v>
      </c>
      <c r="P104" s="11">
        <f t="shared" si="18"/>
        <v>0.34000000000000075</v>
      </c>
      <c r="Q104" s="11"/>
      <c r="R104" s="11" t="str">
        <f t="shared" si="19"/>
        <v xml:space="preserve"> </v>
      </c>
      <c r="S104" s="11"/>
      <c r="T104" s="12" t="str">
        <f t="shared" si="20"/>
        <v xml:space="preserve"> </v>
      </c>
      <c r="V104" s="9"/>
      <c r="W104" s="9">
        <v>2</v>
      </c>
      <c r="X104" s="9"/>
      <c r="Y104" s="9"/>
      <c r="Z104" s="9"/>
      <c r="AA104" s="9">
        <v>1</v>
      </c>
      <c r="AB104" s="9"/>
      <c r="AC104" s="9"/>
      <c r="AD104" s="9"/>
      <c r="AE104" s="9">
        <v>1</v>
      </c>
      <c r="AF104" s="9"/>
      <c r="AG104" s="9"/>
      <c r="AH104" s="9">
        <v>1</v>
      </c>
      <c r="AI104" s="9"/>
      <c r="AJ104" s="9"/>
      <c r="AK104" s="9"/>
      <c r="AL104" s="9"/>
      <c r="AM104" s="9"/>
      <c r="AN104" s="9"/>
      <c r="AO104" s="9"/>
      <c r="AQ104" s="38"/>
      <c r="AS104" s="327"/>
    </row>
    <row r="105" spans="1:45" s="1" customFormat="1" ht="12.75" customHeight="1" x14ac:dyDescent="0.25">
      <c r="A105" s="54" t="s">
        <v>276</v>
      </c>
      <c r="C105" s="1">
        <v>51</v>
      </c>
      <c r="D105" s="9"/>
      <c r="E105" s="8">
        <v>4.07</v>
      </c>
      <c r="F105" s="8">
        <v>4.7300000000000004</v>
      </c>
      <c r="H105" s="132"/>
      <c r="I105" s="132"/>
      <c r="J105" s="132"/>
      <c r="K105" s="132"/>
      <c r="L105" s="132"/>
      <c r="M105" s="132"/>
      <c r="N105" s="11">
        <f t="shared" si="16"/>
        <v>0.66000000000000014</v>
      </c>
      <c r="O105" s="11" t="str">
        <f t="shared" si="17"/>
        <v xml:space="preserve"> </v>
      </c>
      <c r="P105" s="11">
        <f t="shared" si="18"/>
        <v>1.3200000000000003</v>
      </c>
      <c r="Q105" s="11"/>
      <c r="R105" s="11" t="str">
        <f t="shared" si="19"/>
        <v xml:space="preserve"> </v>
      </c>
      <c r="S105" s="11"/>
      <c r="T105" s="12" t="str">
        <f t="shared" si="20"/>
        <v xml:space="preserve"> </v>
      </c>
      <c r="V105" s="9"/>
      <c r="W105" s="9">
        <v>2</v>
      </c>
      <c r="X105" s="9"/>
      <c r="Y105" s="9"/>
      <c r="Z105" s="9"/>
      <c r="AA105" s="9">
        <v>1</v>
      </c>
      <c r="AB105" s="9"/>
      <c r="AC105" s="9"/>
      <c r="AD105" s="9">
        <v>1</v>
      </c>
      <c r="AE105" s="9"/>
      <c r="AF105" s="9"/>
      <c r="AG105" s="9"/>
      <c r="AH105" s="9">
        <v>1</v>
      </c>
      <c r="AI105" s="9"/>
      <c r="AJ105" s="9"/>
      <c r="AK105" s="9"/>
      <c r="AL105" s="9"/>
      <c r="AM105" s="9"/>
      <c r="AN105" s="9"/>
      <c r="AO105" s="9"/>
      <c r="AQ105" s="38"/>
      <c r="AS105" s="327"/>
    </row>
    <row r="106" spans="1:45" s="1" customFormat="1" ht="12.75" customHeight="1" x14ac:dyDescent="0.25">
      <c r="A106" s="54" t="s">
        <v>276</v>
      </c>
      <c r="C106" s="1">
        <v>51</v>
      </c>
      <c r="D106" s="9"/>
      <c r="E106" s="8">
        <v>4.7300000000000004</v>
      </c>
      <c r="F106" s="8">
        <v>4.79</v>
      </c>
      <c r="H106" s="132"/>
      <c r="I106" s="132"/>
      <c r="J106" s="132"/>
      <c r="K106" s="132"/>
      <c r="L106" s="132"/>
      <c r="M106" s="132"/>
      <c r="N106" s="11">
        <f t="shared" si="16"/>
        <v>5.9999999999999609E-2</v>
      </c>
      <c r="O106" s="11" t="str">
        <f t="shared" si="17"/>
        <v xml:space="preserve"> </v>
      </c>
      <c r="P106" s="11">
        <f t="shared" si="18"/>
        <v>0.11999999999999922</v>
      </c>
      <c r="Q106" s="11"/>
      <c r="R106" s="11" t="str">
        <f t="shared" si="19"/>
        <v xml:space="preserve"> </v>
      </c>
      <c r="S106" s="11"/>
      <c r="T106" s="12" t="str">
        <f t="shared" si="20"/>
        <v xml:space="preserve"> </v>
      </c>
      <c r="V106" s="9"/>
      <c r="W106" s="9">
        <v>2</v>
      </c>
      <c r="X106" s="9"/>
      <c r="Y106" s="9"/>
      <c r="Z106" s="9"/>
      <c r="AA106" s="9">
        <v>1</v>
      </c>
      <c r="AB106" s="9"/>
      <c r="AC106" s="9"/>
      <c r="AD106" s="9"/>
      <c r="AE106" s="9">
        <v>1</v>
      </c>
      <c r="AF106" s="9"/>
      <c r="AG106" s="9"/>
      <c r="AH106" s="9">
        <v>1</v>
      </c>
      <c r="AI106" s="9"/>
      <c r="AJ106" s="9"/>
      <c r="AK106" s="9"/>
      <c r="AL106" s="9"/>
      <c r="AM106" s="9"/>
      <c r="AN106" s="9"/>
      <c r="AO106" s="9"/>
      <c r="AQ106" s="38"/>
      <c r="AS106" s="327"/>
    </row>
    <row r="107" spans="1:45" s="1" customFormat="1" ht="12.75" customHeight="1" x14ac:dyDescent="0.25">
      <c r="A107" s="54" t="s">
        <v>276</v>
      </c>
      <c r="C107" s="1">
        <v>51</v>
      </c>
      <c r="D107" s="9"/>
      <c r="E107" s="8">
        <v>4.79</v>
      </c>
      <c r="F107" s="8">
        <v>4.8099999999999996</v>
      </c>
      <c r="H107" s="132"/>
      <c r="I107" s="132"/>
      <c r="J107" s="132"/>
      <c r="K107" s="132"/>
      <c r="L107" s="132"/>
      <c r="M107" s="132"/>
      <c r="N107" s="11">
        <f t="shared" si="16"/>
        <v>1.9999999999999574E-2</v>
      </c>
      <c r="O107" s="11" t="str">
        <f t="shared" si="17"/>
        <v xml:space="preserve"> </v>
      </c>
      <c r="P107" s="11">
        <f t="shared" si="18"/>
        <v>3.9999999999999147E-2</v>
      </c>
      <c r="Q107" s="11"/>
      <c r="R107" s="11" t="str">
        <f t="shared" si="19"/>
        <v xml:space="preserve"> </v>
      </c>
      <c r="S107" s="11"/>
      <c r="T107" s="12" t="str">
        <f t="shared" si="20"/>
        <v xml:space="preserve"> </v>
      </c>
      <c r="V107" s="9"/>
      <c r="W107" s="9">
        <v>2</v>
      </c>
      <c r="X107" s="9"/>
      <c r="Y107" s="9"/>
      <c r="Z107" s="9"/>
      <c r="AA107" s="9">
        <v>1</v>
      </c>
      <c r="AB107" s="9"/>
      <c r="AC107" s="9"/>
      <c r="AD107" s="9"/>
      <c r="AE107" s="9"/>
      <c r="AF107" s="9">
        <v>1</v>
      </c>
      <c r="AG107" s="9"/>
      <c r="AH107" s="9">
        <v>1</v>
      </c>
      <c r="AI107" s="9"/>
      <c r="AJ107" s="9"/>
      <c r="AK107" s="9"/>
      <c r="AL107" s="9"/>
      <c r="AM107" s="9"/>
      <c r="AN107" s="9"/>
      <c r="AO107" s="9"/>
      <c r="AQ107" s="38"/>
      <c r="AS107" s="327"/>
    </row>
    <row r="108" spans="1:45" s="1" customFormat="1" ht="12.75" customHeight="1" x14ac:dyDescent="0.25">
      <c r="A108" s="54" t="s">
        <v>276</v>
      </c>
      <c r="C108" s="1">
        <v>51</v>
      </c>
      <c r="D108" s="9"/>
      <c r="E108" s="8">
        <v>4.8099999999999996</v>
      </c>
      <c r="F108" s="8">
        <v>4.8499999999999996</v>
      </c>
      <c r="H108" s="132"/>
      <c r="I108" s="132"/>
      <c r="J108" s="132"/>
      <c r="K108" s="132"/>
      <c r="L108" s="132"/>
      <c r="M108" s="132"/>
      <c r="N108" s="11">
        <f t="shared" si="16"/>
        <v>8.0000000000000071E-2</v>
      </c>
      <c r="O108" s="11" t="str">
        <f t="shared" si="17"/>
        <v xml:space="preserve"> </v>
      </c>
      <c r="P108" s="11">
        <f t="shared" si="18"/>
        <v>8.0000000000000071E-2</v>
      </c>
      <c r="Q108" s="11"/>
      <c r="R108" s="11" t="str">
        <f t="shared" si="19"/>
        <v xml:space="preserve"> </v>
      </c>
      <c r="S108" s="11"/>
      <c r="T108" s="12" t="str">
        <f t="shared" si="20"/>
        <v xml:space="preserve"> </v>
      </c>
      <c r="V108" s="9"/>
      <c r="W108" s="9">
        <v>2</v>
      </c>
      <c r="X108" s="9"/>
      <c r="Y108" s="9"/>
      <c r="Z108" s="9"/>
      <c r="AA108" s="9">
        <v>1</v>
      </c>
      <c r="AB108" s="9"/>
      <c r="AC108" s="9"/>
      <c r="AD108" s="9"/>
      <c r="AE108" s="9"/>
      <c r="AF108" s="9">
        <v>2</v>
      </c>
      <c r="AG108" s="9"/>
      <c r="AH108" s="9">
        <v>1</v>
      </c>
      <c r="AI108" s="9"/>
      <c r="AJ108" s="9"/>
      <c r="AK108" s="9"/>
      <c r="AL108" s="9"/>
      <c r="AM108" s="9"/>
      <c r="AN108" s="9"/>
      <c r="AO108" s="9"/>
      <c r="AQ108" s="38"/>
      <c r="AS108" s="327"/>
    </row>
    <row r="109" spans="1:45" s="1" customFormat="1" ht="12.75" customHeight="1" x14ac:dyDescent="0.25">
      <c r="A109" s="54" t="s">
        <v>276</v>
      </c>
      <c r="C109" s="1">
        <v>51</v>
      </c>
      <c r="D109" s="9"/>
      <c r="E109" s="8">
        <v>4.8499999999999996</v>
      </c>
      <c r="F109" s="8">
        <v>4.8899999999999997</v>
      </c>
      <c r="H109" s="132"/>
      <c r="I109" s="132"/>
      <c r="J109" s="132"/>
      <c r="K109" s="132"/>
      <c r="L109" s="132"/>
      <c r="M109" s="132"/>
      <c r="N109" s="11">
        <f t="shared" si="16"/>
        <v>4.0000000000000036E-2</v>
      </c>
      <c r="O109" s="11" t="str">
        <f t="shared" si="17"/>
        <v xml:space="preserve"> </v>
      </c>
      <c r="P109" s="11">
        <f t="shared" si="18"/>
        <v>8.0000000000000071E-2</v>
      </c>
      <c r="Q109" s="11"/>
      <c r="R109" s="11" t="str">
        <f t="shared" si="19"/>
        <v xml:space="preserve"> </v>
      </c>
      <c r="S109" s="11"/>
      <c r="T109" s="12">
        <f t="shared" si="20"/>
        <v>211.20000000000019</v>
      </c>
      <c r="V109" s="9"/>
      <c r="W109" s="9">
        <v>2</v>
      </c>
      <c r="X109" s="9"/>
      <c r="Y109" s="9"/>
      <c r="Z109" s="9"/>
      <c r="AA109" s="9">
        <v>1</v>
      </c>
      <c r="AB109" s="9"/>
      <c r="AC109" s="9"/>
      <c r="AD109" s="9"/>
      <c r="AE109" s="9"/>
      <c r="AF109" s="9">
        <v>1</v>
      </c>
      <c r="AG109" s="9"/>
      <c r="AH109" s="9">
        <v>1</v>
      </c>
      <c r="AI109" s="9"/>
      <c r="AJ109" s="9">
        <v>1</v>
      </c>
      <c r="AK109" s="9"/>
      <c r="AL109" s="9"/>
      <c r="AM109" s="9">
        <v>1</v>
      </c>
      <c r="AN109" s="9"/>
      <c r="AO109" s="9"/>
      <c r="AQ109" s="38"/>
      <c r="AS109" s="327"/>
    </row>
    <row r="110" spans="1:45" s="1" customFormat="1" ht="12.75" customHeight="1" x14ac:dyDescent="0.25">
      <c r="A110" s="54" t="s">
        <v>276</v>
      </c>
      <c r="C110" s="1">
        <v>51</v>
      </c>
      <c r="D110" s="9"/>
      <c r="E110" s="8">
        <v>4.8899999999999997</v>
      </c>
      <c r="F110" s="8">
        <v>4.92</v>
      </c>
      <c r="H110" s="132"/>
      <c r="I110" s="132"/>
      <c r="J110" s="132"/>
      <c r="K110" s="132"/>
      <c r="L110" s="132"/>
      <c r="M110" s="132"/>
      <c r="N110" s="11">
        <f t="shared" si="16"/>
        <v>0</v>
      </c>
      <c r="O110" s="11" t="str">
        <f t="shared" si="17"/>
        <v xml:space="preserve"> </v>
      </c>
      <c r="P110" s="11" t="str">
        <f t="shared" si="18"/>
        <v xml:space="preserve"> </v>
      </c>
      <c r="Q110" s="11"/>
      <c r="R110" s="11" t="str">
        <f t="shared" si="19"/>
        <v xml:space="preserve"> </v>
      </c>
      <c r="S110" s="11"/>
      <c r="T110" s="12" t="str">
        <f t="shared" si="20"/>
        <v xml:space="preserve"> </v>
      </c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Q110" s="38"/>
      <c r="AS110" s="327"/>
    </row>
    <row r="111" spans="1:45" s="1" customFormat="1" ht="12.75" customHeight="1" x14ac:dyDescent="0.25">
      <c r="A111" s="54" t="s">
        <v>276</v>
      </c>
      <c r="C111" s="1">
        <v>51</v>
      </c>
      <c r="D111" s="9"/>
      <c r="E111" s="8">
        <v>4.92</v>
      </c>
      <c r="F111" s="8">
        <v>4.97</v>
      </c>
      <c r="H111" s="132"/>
      <c r="I111" s="132"/>
      <c r="J111" s="132"/>
      <c r="K111" s="132"/>
      <c r="L111" s="132"/>
      <c r="M111" s="132"/>
      <c r="N111" s="11">
        <f t="shared" si="16"/>
        <v>4.9999999999999822E-2</v>
      </c>
      <c r="O111" s="11" t="str">
        <f t="shared" si="17"/>
        <v xml:space="preserve"> </v>
      </c>
      <c r="P111" s="11">
        <f t="shared" si="18"/>
        <v>9.9999999999999645E-2</v>
      </c>
      <c r="Q111" s="11"/>
      <c r="R111" s="11" t="str">
        <f t="shared" si="19"/>
        <v xml:space="preserve"> </v>
      </c>
      <c r="S111" s="11"/>
      <c r="T111" s="12">
        <f t="shared" si="20"/>
        <v>263.99999999999909</v>
      </c>
      <c r="V111" s="9"/>
      <c r="W111" s="9">
        <v>2</v>
      </c>
      <c r="X111" s="9"/>
      <c r="Y111" s="9"/>
      <c r="Z111" s="9"/>
      <c r="AA111" s="9">
        <v>1</v>
      </c>
      <c r="AB111" s="9"/>
      <c r="AC111" s="9"/>
      <c r="AD111" s="9"/>
      <c r="AE111" s="9"/>
      <c r="AF111" s="9">
        <v>1</v>
      </c>
      <c r="AG111" s="9"/>
      <c r="AH111" s="9">
        <v>1</v>
      </c>
      <c r="AI111" s="9"/>
      <c r="AJ111" s="9"/>
      <c r="AK111" s="9"/>
      <c r="AL111" s="9"/>
      <c r="AM111" s="9">
        <v>1</v>
      </c>
      <c r="AN111" s="9"/>
      <c r="AO111" s="9"/>
      <c r="AQ111" s="38"/>
      <c r="AS111" s="327"/>
    </row>
    <row r="112" spans="1:45" s="1" customFormat="1" ht="12.75" customHeight="1" x14ac:dyDescent="0.25">
      <c r="A112" s="54" t="s">
        <v>276</v>
      </c>
      <c r="C112" s="1">
        <v>51</v>
      </c>
      <c r="D112" s="9"/>
      <c r="E112" s="8">
        <v>4.97</v>
      </c>
      <c r="F112" s="8">
        <v>5.03</v>
      </c>
      <c r="H112" s="132"/>
      <c r="I112" s="132"/>
      <c r="J112" s="132"/>
      <c r="K112" s="132"/>
      <c r="L112" s="132"/>
      <c r="M112" s="132"/>
      <c r="N112" s="11">
        <f t="shared" si="16"/>
        <v>0.12000000000000099</v>
      </c>
      <c r="O112" s="11" t="str">
        <f t="shared" si="17"/>
        <v xml:space="preserve"> </v>
      </c>
      <c r="P112" s="11">
        <f t="shared" si="18"/>
        <v>0.12000000000000099</v>
      </c>
      <c r="Q112" s="11"/>
      <c r="R112" s="11" t="str">
        <f t="shared" si="19"/>
        <v xml:space="preserve"> </v>
      </c>
      <c r="S112" s="11"/>
      <c r="T112" s="12" t="str">
        <f t="shared" si="20"/>
        <v xml:space="preserve"> </v>
      </c>
      <c r="V112" s="9"/>
      <c r="W112" s="9">
        <v>2</v>
      </c>
      <c r="X112" s="9"/>
      <c r="Y112" s="9"/>
      <c r="Z112" s="9"/>
      <c r="AA112" s="9">
        <v>1</v>
      </c>
      <c r="AB112" s="9"/>
      <c r="AC112" s="9"/>
      <c r="AD112" s="9"/>
      <c r="AE112" s="9"/>
      <c r="AF112" s="9">
        <v>2</v>
      </c>
      <c r="AG112" s="9"/>
      <c r="AH112" s="9">
        <v>1</v>
      </c>
      <c r="AI112" s="9"/>
      <c r="AJ112" s="9"/>
      <c r="AK112" s="9"/>
      <c r="AL112" s="9"/>
      <c r="AM112" s="9"/>
      <c r="AN112" s="9"/>
      <c r="AO112" s="9"/>
      <c r="AQ112" s="38"/>
      <c r="AS112" s="327"/>
    </row>
    <row r="113" spans="1:45" s="1" customFormat="1" ht="12.75" customHeight="1" x14ac:dyDescent="0.25">
      <c r="A113" s="54" t="s">
        <v>276</v>
      </c>
      <c r="C113" s="1">
        <v>51</v>
      </c>
      <c r="D113" s="9"/>
      <c r="E113" s="8">
        <v>5.03</v>
      </c>
      <c r="F113" s="8">
        <v>5.0599999999999996</v>
      </c>
      <c r="H113" s="132"/>
      <c r="I113" s="132"/>
      <c r="J113" s="132"/>
      <c r="K113" s="132"/>
      <c r="L113" s="132"/>
      <c r="M113" s="132"/>
      <c r="N113" s="11">
        <f t="shared" si="16"/>
        <v>2.9999999999999361E-2</v>
      </c>
      <c r="O113" s="11" t="str">
        <f t="shared" si="17"/>
        <v xml:space="preserve"> </v>
      </c>
      <c r="P113" s="11">
        <f t="shared" si="18"/>
        <v>5.9999999999998721E-2</v>
      </c>
      <c r="Q113" s="11"/>
      <c r="R113" s="11" t="str">
        <f t="shared" si="19"/>
        <v xml:space="preserve"> </v>
      </c>
      <c r="S113" s="11"/>
      <c r="T113" s="12" t="str">
        <f t="shared" si="20"/>
        <v xml:space="preserve"> </v>
      </c>
      <c r="V113" s="9"/>
      <c r="W113" s="9">
        <v>2</v>
      </c>
      <c r="X113" s="9"/>
      <c r="Y113" s="9"/>
      <c r="Z113" s="9"/>
      <c r="AA113" s="9">
        <v>1</v>
      </c>
      <c r="AB113" s="9"/>
      <c r="AC113" s="9"/>
      <c r="AD113" s="9"/>
      <c r="AE113" s="9"/>
      <c r="AF113" s="9">
        <v>1</v>
      </c>
      <c r="AG113" s="9"/>
      <c r="AH113" s="9">
        <v>1</v>
      </c>
      <c r="AI113" s="9"/>
      <c r="AJ113" s="9"/>
      <c r="AK113" s="9"/>
      <c r="AL113" s="9"/>
      <c r="AM113" s="9"/>
      <c r="AN113" s="9"/>
      <c r="AO113" s="9"/>
      <c r="AQ113" s="38"/>
      <c r="AS113" s="327"/>
    </row>
    <row r="114" spans="1:45" s="1" customFormat="1" ht="12.75" customHeight="1" x14ac:dyDescent="0.25">
      <c r="A114" s="54" t="s">
        <v>276</v>
      </c>
      <c r="C114" s="1">
        <v>51</v>
      </c>
      <c r="D114" s="9"/>
      <c r="E114" s="8">
        <v>5.0599999999999996</v>
      </c>
      <c r="F114" s="8">
        <v>5.23</v>
      </c>
      <c r="H114" s="132"/>
      <c r="I114" s="132"/>
      <c r="J114" s="132"/>
      <c r="K114" s="132"/>
      <c r="L114" s="132"/>
      <c r="M114" s="132"/>
      <c r="N114" s="11">
        <f t="shared" si="16"/>
        <v>0.17000000000000082</v>
      </c>
      <c r="O114" s="11" t="str">
        <f t="shared" si="17"/>
        <v xml:space="preserve"> </v>
      </c>
      <c r="P114" s="11">
        <f t="shared" si="18"/>
        <v>0.34000000000000163</v>
      </c>
      <c r="Q114" s="11"/>
      <c r="R114" s="11" t="str">
        <f t="shared" si="19"/>
        <v xml:space="preserve"> </v>
      </c>
      <c r="S114" s="11"/>
      <c r="T114" s="12" t="str">
        <f t="shared" si="20"/>
        <v xml:space="preserve"> </v>
      </c>
      <c r="V114" s="9"/>
      <c r="W114" s="9">
        <v>2</v>
      </c>
      <c r="X114" s="9"/>
      <c r="Y114" s="9"/>
      <c r="Z114" s="9"/>
      <c r="AA114" s="9">
        <v>1</v>
      </c>
      <c r="AB114" s="9"/>
      <c r="AC114" s="9"/>
      <c r="AD114" s="9">
        <v>1</v>
      </c>
      <c r="AE114" s="9"/>
      <c r="AF114" s="9"/>
      <c r="AG114" s="9"/>
      <c r="AH114" s="9">
        <v>1</v>
      </c>
      <c r="AI114" s="9"/>
      <c r="AJ114" s="9"/>
      <c r="AK114" s="9"/>
      <c r="AL114" s="9"/>
      <c r="AM114" s="9"/>
      <c r="AN114" s="9"/>
      <c r="AO114" s="9"/>
      <c r="AQ114" s="38"/>
      <c r="AS114" s="326" t="s">
        <v>206</v>
      </c>
    </row>
    <row r="115" spans="1:45" s="1" customFormat="1" ht="12.75" customHeight="1" x14ac:dyDescent="0.25">
      <c r="A115" s="54" t="s">
        <v>276</v>
      </c>
      <c r="C115" s="1">
        <v>51</v>
      </c>
      <c r="D115" s="321" t="s">
        <v>60</v>
      </c>
      <c r="E115" s="8">
        <v>5.23</v>
      </c>
      <c r="F115" s="8">
        <v>5.78</v>
      </c>
      <c r="H115" s="132"/>
      <c r="I115" s="132"/>
      <c r="J115" s="132"/>
      <c r="K115" s="132"/>
      <c r="L115" s="132"/>
      <c r="M115" s="132"/>
      <c r="N115" s="11">
        <f t="shared" si="16"/>
        <v>0.54999999999999982</v>
      </c>
      <c r="O115" s="11" t="str">
        <f t="shared" si="17"/>
        <v xml:space="preserve"> </v>
      </c>
      <c r="P115" s="11">
        <f t="shared" si="18"/>
        <v>1.0999999999999996</v>
      </c>
      <c r="Q115" s="11"/>
      <c r="R115" s="11" t="str">
        <f t="shared" si="19"/>
        <v xml:space="preserve"> </v>
      </c>
      <c r="S115" s="11"/>
      <c r="T115" s="12" t="str">
        <f t="shared" si="20"/>
        <v xml:space="preserve"> </v>
      </c>
      <c r="V115" s="9"/>
      <c r="W115" s="9">
        <v>2</v>
      </c>
      <c r="X115" s="9"/>
      <c r="Y115" s="9"/>
      <c r="Z115" s="9"/>
      <c r="AA115" s="9">
        <v>1</v>
      </c>
      <c r="AB115" s="9"/>
      <c r="AC115" s="9"/>
      <c r="AD115" s="9">
        <v>1</v>
      </c>
      <c r="AE115" s="9"/>
      <c r="AF115" s="9"/>
      <c r="AG115" s="9"/>
      <c r="AH115" s="9">
        <v>1</v>
      </c>
      <c r="AI115" s="9"/>
      <c r="AJ115" s="9"/>
      <c r="AK115" s="9"/>
      <c r="AL115" s="9"/>
      <c r="AM115" s="9"/>
      <c r="AN115" s="9"/>
      <c r="AO115" s="9"/>
      <c r="AQ115" s="38"/>
      <c r="AS115" s="327"/>
    </row>
    <row r="116" spans="1:45" s="1" customFormat="1" ht="12.75" customHeight="1" x14ac:dyDescent="0.25">
      <c r="A116" s="54" t="s">
        <v>276</v>
      </c>
      <c r="C116" s="1">
        <v>51</v>
      </c>
      <c r="D116" s="321"/>
      <c r="E116" s="8">
        <v>5.78</v>
      </c>
      <c r="F116" s="8">
        <v>5.8</v>
      </c>
      <c r="H116" s="132"/>
      <c r="I116" s="132"/>
      <c r="J116" s="132"/>
      <c r="K116" s="132"/>
      <c r="L116" s="132"/>
      <c r="M116" s="132"/>
      <c r="N116" s="11">
        <f t="shared" si="16"/>
        <v>1.9999999999999574E-2</v>
      </c>
      <c r="O116" s="11" t="str">
        <f t="shared" si="17"/>
        <v xml:space="preserve"> </v>
      </c>
      <c r="P116" s="11">
        <f t="shared" si="18"/>
        <v>3.9999999999999147E-2</v>
      </c>
      <c r="Q116" s="11"/>
      <c r="R116" s="11" t="str">
        <f t="shared" si="19"/>
        <v xml:space="preserve"> </v>
      </c>
      <c r="S116" s="11"/>
      <c r="T116" s="12" t="str">
        <f t="shared" si="20"/>
        <v xml:space="preserve"> </v>
      </c>
      <c r="V116" s="9"/>
      <c r="W116" s="9">
        <v>2</v>
      </c>
      <c r="X116" s="9"/>
      <c r="Y116" s="9"/>
      <c r="Z116" s="9"/>
      <c r="AA116" s="9">
        <v>1</v>
      </c>
      <c r="AB116" s="9"/>
      <c r="AC116" s="9"/>
      <c r="AD116" s="9"/>
      <c r="AE116" s="9"/>
      <c r="AF116" s="9">
        <v>1</v>
      </c>
      <c r="AG116" s="9"/>
      <c r="AH116" s="9">
        <v>1</v>
      </c>
      <c r="AI116" s="9"/>
      <c r="AJ116" s="9"/>
      <c r="AK116" s="9"/>
      <c r="AL116" s="9"/>
      <c r="AM116" s="9"/>
      <c r="AN116" s="9"/>
      <c r="AO116" s="9"/>
      <c r="AQ116" s="38"/>
      <c r="AS116" s="327"/>
    </row>
    <row r="117" spans="1:45" s="1" customFormat="1" ht="12.75" customHeight="1" x14ac:dyDescent="0.25">
      <c r="A117" s="54" t="s">
        <v>276</v>
      </c>
      <c r="C117" s="1">
        <v>51</v>
      </c>
      <c r="D117" s="321"/>
      <c r="E117" s="8">
        <v>5.8</v>
      </c>
      <c r="F117" s="8">
        <v>5.87</v>
      </c>
      <c r="H117" s="132"/>
      <c r="I117" s="132"/>
      <c r="J117" s="132"/>
      <c r="K117" s="132"/>
      <c r="L117" s="132"/>
      <c r="M117" s="132"/>
      <c r="N117" s="11">
        <f t="shared" si="16"/>
        <v>0.14000000000000057</v>
      </c>
      <c r="O117" s="11" t="str">
        <f t="shared" si="17"/>
        <v xml:space="preserve"> </v>
      </c>
      <c r="P117" s="11">
        <f t="shared" si="18"/>
        <v>0.14000000000000057</v>
      </c>
      <c r="Q117" s="11"/>
      <c r="R117" s="11" t="str">
        <f t="shared" si="19"/>
        <v xml:space="preserve"> </v>
      </c>
      <c r="S117" s="11"/>
      <c r="T117" s="12" t="str">
        <f t="shared" si="20"/>
        <v xml:space="preserve"> </v>
      </c>
      <c r="V117" s="9"/>
      <c r="W117" s="9">
        <v>2</v>
      </c>
      <c r="X117" s="9"/>
      <c r="Y117" s="9"/>
      <c r="Z117" s="9"/>
      <c r="AA117" s="9">
        <v>1</v>
      </c>
      <c r="AB117" s="9"/>
      <c r="AC117" s="9"/>
      <c r="AD117" s="9"/>
      <c r="AE117" s="9"/>
      <c r="AF117" s="9">
        <v>2</v>
      </c>
      <c r="AG117" s="9"/>
      <c r="AH117" s="9">
        <v>1</v>
      </c>
      <c r="AI117" s="9"/>
      <c r="AJ117" s="9"/>
      <c r="AK117" s="9"/>
      <c r="AL117" s="9"/>
      <c r="AM117" s="9"/>
      <c r="AN117" s="9"/>
      <c r="AO117" s="9">
        <v>1</v>
      </c>
      <c r="AQ117" s="38" t="s">
        <v>17</v>
      </c>
      <c r="AS117" s="327"/>
    </row>
    <row r="118" spans="1:45" s="1" customFormat="1" ht="12.75" customHeight="1" x14ac:dyDescent="0.25">
      <c r="A118" s="54" t="s">
        <v>276</v>
      </c>
      <c r="C118" s="1">
        <v>51</v>
      </c>
      <c r="D118" s="321"/>
      <c r="E118" s="8">
        <v>5.87</v>
      </c>
      <c r="F118" s="8">
        <v>5.88</v>
      </c>
      <c r="H118" s="132"/>
      <c r="I118" s="132"/>
      <c r="J118" s="132"/>
      <c r="K118" s="132"/>
      <c r="L118" s="132"/>
      <c r="M118" s="132"/>
      <c r="N118" s="11">
        <f t="shared" ref="N118:N147" si="21">IF(F118&gt;0,(F118-E118)*(AD118+AE118+AF118)," ")</f>
        <v>0</v>
      </c>
      <c r="O118" s="11" t="str">
        <f t="shared" ref="O118:O146" si="22">IF(($F118-$E118)*(Y118+AK118)&gt;0,($F118-$E118)*(Y118+AK118)," ")</f>
        <v xml:space="preserve"> </v>
      </c>
      <c r="P118" s="11" t="str">
        <f t="shared" ref="P118:P147" si="23">IF(($F118-$E118)*(AA118+AH118)&gt;0,($F118-$E118)*(AA118+AH118)," ")</f>
        <v xml:space="preserve"> </v>
      </c>
      <c r="Q118" s="11"/>
      <c r="R118" s="11" t="str">
        <f t="shared" ref="R118:R147" si="24">IF(($F118-$E118)*(AB118+AI118)&gt;0,($F118-$E118)*(AB118+AI118)," ")</f>
        <v xml:space="preserve"> </v>
      </c>
      <c r="S118" s="11"/>
      <c r="T118" s="12" t="str">
        <f t="shared" ref="T118:T146" si="25">IF($F118&gt;0,IF(AM118&gt;0,((F118-E118)*AM118)*5280," ")," ")</f>
        <v xml:space="preserve"> </v>
      </c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Q118" s="38" t="s">
        <v>22</v>
      </c>
      <c r="AS118" s="327"/>
    </row>
    <row r="119" spans="1:45" s="1" customFormat="1" ht="12.75" customHeight="1" x14ac:dyDescent="0.25">
      <c r="A119" s="54" t="s">
        <v>276</v>
      </c>
      <c r="C119" s="1">
        <v>51</v>
      </c>
      <c r="D119" s="321"/>
      <c r="E119" s="8">
        <v>5.88</v>
      </c>
      <c r="F119" s="8">
        <v>5.9</v>
      </c>
      <c r="H119" s="132"/>
      <c r="I119" s="132"/>
      <c r="J119" s="132"/>
      <c r="K119" s="132"/>
      <c r="L119" s="132"/>
      <c r="M119" s="132"/>
      <c r="N119" s="11">
        <f t="shared" si="21"/>
        <v>2.0000000000000462E-2</v>
      </c>
      <c r="O119" s="11" t="str">
        <f t="shared" si="22"/>
        <v xml:space="preserve"> </v>
      </c>
      <c r="P119" s="11">
        <f t="shared" si="23"/>
        <v>4.0000000000000924E-2</v>
      </c>
      <c r="Q119" s="11"/>
      <c r="R119" s="11" t="str">
        <f t="shared" si="24"/>
        <v xml:space="preserve"> </v>
      </c>
      <c r="S119" s="11"/>
      <c r="T119" s="12">
        <f t="shared" si="25"/>
        <v>105.60000000000244</v>
      </c>
      <c r="V119" s="9"/>
      <c r="W119" s="9">
        <v>2</v>
      </c>
      <c r="X119" s="9"/>
      <c r="Y119" s="9"/>
      <c r="Z119" s="9"/>
      <c r="AA119" s="9">
        <v>1</v>
      </c>
      <c r="AB119" s="9"/>
      <c r="AC119" s="9"/>
      <c r="AD119" s="9"/>
      <c r="AE119" s="9"/>
      <c r="AF119" s="9">
        <v>1</v>
      </c>
      <c r="AG119" s="9"/>
      <c r="AH119" s="9">
        <v>1</v>
      </c>
      <c r="AI119" s="9"/>
      <c r="AJ119" s="9"/>
      <c r="AK119" s="9"/>
      <c r="AL119" s="9"/>
      <c r="AM119" s="9">
        <v>1</v>
      </c>
      <c r="AN119" s="9">
        <v>1</v>
      </c>
      <c r="AO119" s="9"/>
      <c r="AQ119" s="38" t="s">
        <v>22</v>
      </c>
      <c r="AS119" s="327"/>
    </row>
    <row r="120" spans="1:45" s="1" customFormat="1" ht="12.75" customHeight="1" x14ac:dyDescent="0.25">
      <c r="A120" s="54" t="s">
        <v>276</v>
      </c>
      <c r="C120" s="1">
        <v>51</v>
      </c>
      <c r="D120" s="321"/>
      <c r="E120" s="8">
        <v>5.9</v>
      </c>
      <c r="F120" s="8">
        <v>5.91</v>
      </c>
      <c r="H120" s="132"/>
      <c r="I120" s="132"/>
      <c r="J120" s="132"/>
      <c r="K120" s="132"/>
      <c r="L120" s="132"/>
      <c r="M120" s="132"/>
      <c r="N120" s="11">
        <f t="shared" si="21"/>
        <v>1.9999999999999574E-2</v>
      </c>
      <c r="O120" s="11" t="str">
        <f t="shared" si="22"/>
        <v xml:space="preserve"> </v>
      </c>
      <c r="P120" s="11">
        <f t="shared" si="23"/>
        <v>1.9999999999999574E-2</v>
      </c>
      <c r="Q120" s="11"/>
      <c r="R120" s="11" t="str">
        <f t="shared" si="24"/>
        <v xml:space="preserve"> </v>
      </c>
      <c r="S120" s="11"/>
      <c r="T120" s="12" t="str">
        <f t="shared" si="25"/>
        <v xml:space="preserve"> </v>
      </c>
      <c r="V120" s="9"/>
      <c r="W120" s="9">
        <v>2</v>
      </c>
      <c r="X120" s="9"/>
      <c r="Y120" s="9"/>
      <c r="Z120" s="9"/>
      <c r="AA120" s="9">
        <v>1</v>
      </c>
      <c r="AB120" s="9"/>
      <c r="AC120" s="9"/>
      <c r="AD120" s="9"/>
      <c r="AE120" s="9"/>
      <c r="AF120" s="9">
        <v>2</v>
      </c>
      <c r="AG120" s="9"/>
      <c r="AH120" s="9">
        <v>1</v>
      </c>
      <c r="AI120" s="9"/>
      <c r="AJ120" s="9"/>
      <c r="AK120" s="9"/>
      <c r="AL120" s="9"/>
      <c r="AM120" s="9"/>
      <c r="AN120" s="9">
        <v>1</v>
      </c>
      <c r="AO120" s="9"/>
      <c r="AQ120" s="38" t="s">
        <v>22</v>
      </c>
      <c r="AS120" s="327"/>
    </row>
    <row r="121" spans="1:45" s="1" customFormat="1" ht="12.75" customHeight="1" x14ac:dyDescent="0.25">
      <c r="A121" s="54" t="s">
        <v>276</v>
      </c>
      <c r="C121" s="1">
        <v>51</v>
      </c>
      <c r="D121" s="321"/>
      <c r="E121" s="8">
        <v>5.91</v>
      </c>
      <c r="F121" s="8">
        <v>6.39</v>
      </c>
      <c r="H121" s="132"/>
      <c r="I121" s="132"/>
      <c r="J121" s="132"/>
      <c r="K121" s="132"/>
      <c r="L121" s="132"/>
      <c r="M121" s="132"/>
      <c r="N121" s="11">
        <f t="shared" si="21"/>
        <v>0.95999999999999908</v>
      </c>
      <c r="O121" s="11" t="str">
        <f t="shared" si="22"/>
        <v xml:space="preserve"> </v>
      </c>
      <c r="P121" s="11">
        <f t="shared" si="23"/>
        <v>0.95999999999999908</v>
      </c>
      <c r="Q121" s="11"/>
      <c r="R121" s="11" t="str">
        <f t="shared" si="24"/>
        <v xml:space="preserve"> </v>
      </c>
      <c r="S121" s="11"/>
      <c r="T121" s="12" t="str">
        <f t="shared" si="25"/>
        <v xml:space="preserve"> </v>
      </c>
      <c r="V121" s="9"/>
      <c r="W121" s="9">
        <v>2</v>
      </c>
      <c r="X121" s="9"/>
      <c r="Y121" s="9"/>
      <c r="Z121" s="9"/>
      <c r="AA121" s="9">
        <v>1</v>
      </c>
      <c r="AB121" s="9"/>
      <c r="AC121" s="9"/>
      <c r="AD121" s="9"/>
      <c r="AE121" s="9">
        <v>2</v>
      </c>
      <c r="AF121" s="9"/>
      <c r="AG121" s="9"/>
      <c r="AH121" s="9">
        <v>1</v>
      </c>
      <c r="AI121" s="9"/>
      <c r="AJ121" s="9"/>
      <c r="AK121" s="9"/>
      <c r="AL121" s="9"/>
      <c r="AM121" s="9"/>
      <c r="AN121" s="9"/>
      <c r="AO121" s="9"/>
      <c r="AQ121" s="38"/>
      <c r="AS121" s="327"/>
    </row>
    <row r="122" spans="1:45" s="1" customFormat="1" ht="12.75" customHeight="1" x14ac:dyDescent="0.25">
      <c r="A122" s="54" t="s">
        <v>276</v>
      </c>
      <c r="C122" s="1">
        <v>51</v>
      </c>
      <c r="D122" s="321"/>
      <c r="E122" s="8">
        <v>6.39</v>
      </c>
      <c r="F122" s="8">
        <v>6.4</v>
      </c>
      <c r="H122" s="132"/>
      <c r="I122" s="132"/>
      <c r="J122" s="132"/>
      <c r="K122" s="132"/>
      <c r="L122" s="132"/>
      <c r="M122" s="132"/>
      <c r="N122" s="11">
        <f t="shared" si="21"/>
        <v>2.000000000000135E-2</v>
      </c>
      <c r="O122" s="11" t="str">
        <f t="shared" si="22"/>
        <v xml:space="preserve"> </v>
      </c>
      <c r="P122" s="11">
        <f t="shared" si="23"/>
        <v>2.000000000000135E-2</v>
      </c>
      <c r="Q122" s="11"/>
      <c r="R122" s="11" t="str">
        <f t="shared" si="24"/>
        <v xml:space="preserve"> </v>
      </c>
      <c r="S122" s="11"/>
      <c r="T122" s="12" t="str">
        <f t="shared" si="25"/>
        <v xml:space="preserve"> </v>
      </c>
      <c r="V122" s="9"/>
      <c r="W122" s="9">
        <v>2</v>
      </c>
      <c r="X122" s="9"/>
      <c r="Y122" s="9"/>
      <c r="Z122" s="9"/>
      <c r="AA122" s="9">
        <v>1</v>
      </c>
      <c r="AB122" s="9"/>
      <c r="AC122" s="9"/>
      <c r="AD122" s="9"/>
      <c r="AE122" s="9"/>
      <c r="AF122" s="9">
        <v>2</v>
      </c>
      <c r="AG122" s="9"/>
      <c r="AH122" s="9">
        <v>1</v>
      </c>
      <c r="AI122" s="9"/>
      <c r="AJ122" s="9"/>
      <c r="AK122" s="9"/>
      <c r="AL122" s="9"/>
      <c r="AM122" s="9"/>
      <c r="AN122" s="9"/>
      <c r="AO122" s="9"/>
      <c r="AQ122" s="38"/>
      <c r="AS122" s="327"/>
    </row>
    <row r="123" spans="1:45" s="1" customFormat="1" ht="12.75" customHeight="1" x14ac:dyDescent="0.25">
      <c r="A123" s="54" t="s">
        <v>276</v>
      </c>
      <c r="C123" s="1">
        <v>51</v>
      </c>
      <c r="D123" s="321"/>
      <c r="E123" s="8">
        <v>6.4</v>
      </c>
      <c r="F123" s="8">
        <v>6.45</v>
      </c>
      <c r="H123" s="132"/>
      <c r="I123" s="132"/>
      <c r="J123" s="132"/>
      <c r="K123" s="132"/>
      <c r="L123" s="132"/>
      <c r="M123" s="132"/>
      <c r="N123" s="11">
        <f t="shared" si="21"/>
        <v>4.9999999999999822E-2</v>
      </c>
      <c r="O123" s="11" t="str">
        <f t="shared" si="22"/>
        <v xml:space="preserve"> </v>
      </c>
      <c r="P123" s="11">
        <f t="shared" si="23"/>
        <v>9.9999999999999645E-2</v>
      </c>
      <c r="Q123" s="11"/>
      <c r="R123" s="11" t="str">
        <f t="shared" si="24"/>
        <v xml:space="preserve"> </v>
      </c>
      <c r="S123" s="11"/>
      <c r="T123" s="12">
        <f t="shared" si="25"/>
        <v>263.99999999999909</v>
      </c>
      <c r="V123" s="9"/>
      <c r="W123" s="9">
        <v>2</v>
      </c>
      <c r="X123" s="9"/>
      <c r="Y123" s="9"/>
      <c r="Z123" s="9"/>
      <c r="AA123" s="9">
        <v>1</v>
      </c>
      <c r="AB123" s="9"/>
      <c r="AC123" s="9"/>
      <c r="AD123" s="9"/>
      <c r="AE123" s="9"/>
      <c r="AF123" s="9">
        <v>1</v>
      </c>
      <c r="AG123" s="9"/>
      <c r="AH123" s="9">
        <v>1</v>
      </c>
      <c r="AI123" s="9"/>
      <c r="AJ123" s="9"/>
      <c r="AK123" s="9"/>
      <c r="AL123" s="9"/>
      <c r="AM123" s="9">
        <v>1</v>
      </c>
      <c r="AN123" s="9"/>
      <c r="AO123" s="9"/>
      <c r="AQ123" s="38"/>
      <c r="AS123" s="327"/>
    </row>
    <row r="124" spans="1:45" s="1" customFormat="1" ht="12.75" customHeight="1" x14ac:dyDescent="0.25">
      <c r="A124" s="54" t="s">
        <v>276</v>
      </c>
      <c r="C124" s="1">
        <v>51</v>
      </c>
      <c r="D124" s="321"/>
      <c r="E124" s="8">
        <v>6.45</v>
      </c>
      <c r="F124" s="8">
        <v>6.47</v>
      </c>
      <c r="H124" s="132"/>
      <c r="I124" s="132"/>
      <c r="J124" s="132"/>
      <c r="K124" s="132"/>
      <c r="L124" s="132"/>
      <c r="M124" s="132"/>
      <c r="N124" s="11">
        <f t="shared" si="21"/>
        <v>0</v>
      </c>
      <c r="O124" s="11" t="str">
        <f t="shared" si="22"/>
        <v xml:space="preserve"> </v>
      </c>
      <c r="P124" s="11" t="str">
        <f t="shared" si="23"/>
        <v xml:space="preserve"> </v>
      </c>
      <c r="Q124" s="11"/>
      <c r="R124" s="11" t="str">
        <f t="shared" si="24"/>
        <v xml:space="preserve"> </v>
      </c>
      <c r="S124" s="11"/>
      <c r="T124" s="12" t="str">
        <f t="shared" si="25"/>
        <v xml:space="preserve"> </v>
      </c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Q124" s="38"/>
      <c r="AS124" s="327"/>
    </row>
    <row r="125" spans="1:45" s="1" customFormat="1" ht="12.75" customHeight="1" x14ac:dyDescent="0.25">
      <c r="A125" s="54" t="s">
        <v>276</v>
      </c>
      <c r="C125" s="1">
        <v>51</v>
      </c>
      <c r="D125" s="321"/>
      <c r="E125" s="8">
        <v>6.47</v>
      </c>
      <c r="F125" s="8">
        <v>6.5</v>
      </c>
      <c r="H125" s="132"/>
      <c r="I125" s="132"/>
      <c r="J125" s="132"/>
      <c r="K125" s="132"/>
      <c r="L125" s="132"/>
      <c r="M125" s="132"/>
      <c r="N125" s="11">
        <f t="shared" si="21"/>
        <v>3.0000000000000249E-2</v>
      </c>
      <c r="O125" s="11" t="str">
        <f t="shared" si="22"/>
        <v xml:space="preserve"> </v>
      </c>
      <c r="P125" s="11">
        <f t="shared" si="23"/>
        <v>6.0000000000000497E-2</v>
      </c>
      <c r="Q125" s="11"/>
      <c r="R125" s="11" t="str">
        <f t="shared" si="24"/>
        <v xml:space="preserve"> </v>
      </c>
      <c r="S125" s="11"/>
      <c r="T125" s="12">
        <f t="shared" si="25"/>
        <v>158.40000000000131</v>
      </c>
      <c r="V125" s="9"/>
      <c r="W125" s="9">
        <v>2</v>
      </c>
      <c r="X125" s="9"/>
      <c r="Y125" s="9"/>
      <c r="Z125" s="9"/>
      <c r="AA125" s="9">
        <v>1</v>
      </c>
      <c r="AB125" s="9"/>
      <c r="AC125" s="9"/>
      <c r="AD125" s="9"/>
      <c r="AE125" s="9"/>
      <c r="AF125" s="9">
        <v>1</v>
      </c>
      <c r="AG125" s="9"/>
      <c r="AH125" s="9">
        <v>1</v>
      </c>
      <c r="AI125" s="9"/>
      <c r="AJ125" s="9"/>
      <c r="AK125" s="9"/>
      <c r="AL125" s="9"/>
      <c r="AM125" s="9">
        <v>1</v>
      </c>
      <c r="AN125" s="9"/>
      <c r="AO125" s="9"/>
      <c r="AQ125" s="38"/>
      <c r="AS125" s="327"/>
    </row>
    <row r="126" spans="1:45" s="1" customFormat="1" ht="12.75" customHeight="1" x14ac:dyDescent="0.25">
      <c r="A126" s="54" t="s">
        <v>276</v>
      </c>
      <c r="C126" s="1">
        <v>51</v>
      </c>
      <c r="D126" s="321"/>
      <c r="E126" s="8">
        <v>6.5</v>
      </c>
      <c r="F126" s="8">
        <v>6.52</v>
      </c>
      <c r="H126" s="132"/>
      <c r="I126" s="132"/>
      <c r="J126" s="132"/>
      <c r="K126" s="132"/>
      <c r="L126" s="132"/>
      <c r="M126" s="132"/>
      <c r="N126" s="11">
        <f t="shared" si="21"/>
        <v>3.9999999999999147E-2</v>
      </c>
      <c r="O126" s="11" t="str">
        <f t="shared" si="22"/>
        <v xml:space="preserve"> </v>
      </c>
      <c r="P126" s="11">
        <f t="shared" si="23"/>
        <v>3.9999999999999147E-2</v>
      </c>
      <c r="Q126" s="11"/>
      <c r="R126" s="11" t="str">
        <f t="shared" si="24"/>
        <v xml:space="preserve"> </v>
      </c>
      <c r="S126" s="11"/>
      <c r="T126" s="12">
        <f t="shared" si="25"/>
        <v>105.59999999999775</v>
      </c>
      <c r="V126" s="9"/>
      <c r="W126" s="9">
        <v>2</v>
      </c>
      <c r="X126" s="9"/>
      <c r="Y126" s="9"/>
      <c r="Z126" s="9"/>
      <c r="AA126" s="9">
        <v>1</v>
      </c>
      <c r="AB126" s="9"/>
      <c r="AC126" s="9"/>
      <c r="AD126" s="9"/>
      <c r="AE126" s="9"/>
      <c r="AF126" s="9">
        <v>2</v>
      </c>
      <c r="AG126" s="9"/>
      <c r="AH126" s="9">
        <v>1</v>
      </c>
      <c r="AI126" s="9"/>
      <c r="AJ126" s="9"/>
      <c r="AK126" s="9"/>
      <c r="AL126" s="9"/>
      <c r="AM126" s="9">
        <v>1</v>
      </c>
      <c r="AN126" s="9"/>
      <c r="AO126" s="9"/>
      <c r="AQ126" s="38"/>
      <c r="AS126" s="327"/>
    </row>
    <row r="127" spans="1:45" s="1" customFormat="1" ht="12.75" customHeight="1" x14ac:dyDescent="0.25">
      <c r="A127" s="54" t="s">
        <v>276</v>
      </c>
      <c r="C127" s="1">
        <v>51</v>
      </c>
      <c r="D127" s="321"/>
      <c r="E127" s="8">
        <v>6.52</v>
      </c>
      <c r="F127" s="8">
        <v>6.96</v>
      </c>
      <c r="H127" s="132"/>
      <c r="I127" s="132"/>
      <c r="J127" s="132"/>
      <c r="K127" s="132"/>
      <c r="L127" s="132"/>
      <c r="M127" s="132"/>
      <c r="N127" s="11">
        <f t="shared" si="21"/>
        <v>0.88000000000000078</v>
      </c>
      <c r="O127" s="11" t="str">
        <f t="shared" si="22"/>
        <v xml:space="preserve"> </v>
      </c>
      <c r="P127" s="11">
        <f t="shared" si="23"/>
        <v>0.88000000000000078</v>
      </c>
      <c r="Q127" s="11"/>
      <c r="R127" s="11" t="str">
        <f t="shared" si="24"/>
        <v xml:space="preserve"> </v>
      </c>
      <c r="S127" s="11"/>
      <c r="T127" s="12">
        <f t="shared" si="25"/>
        <v>2323.2000000000021</v>
      </c>
      <c r="V127" s="9"/>
      <c r="W127" s="9">
        <v>2</v>
      </c>
      <c r="X127" s="9"/>
      <c r="Y127" s="9"/>
      <c r="Z127" s="9"/>
      <c r="AA127" s="9">
        <v>1</v>
      </c>
      <c r="AB127" s="9"/>
      <c r="AC127" s="9"/>
      <c r="AD127" s="9"/>
      <c r="AE127" s="9">
        <v>2</v>
      </c>
      <c r="AF127" s="9"/>
      <c r="AG127" s="9"/>
      <c r="AH127" s="9">
        <v>1</v>
      </c>
      <c r="AI127" s="9"/>
      <c r="AJ127" s="9"/>
      <c r="AK127" s="9"/>
      <c r="AL127" s="9"/>
      <c r="AM127" s="9">
        <v>1</v>
      </c>
      <c r="AN127" s="9"/>
      <c r="AO127" s="9"/>
      <c r="AQ127" s="38"/>
      <c r="AS127" s="327"/>
    </row>
    <row r="128" spans="1:45" s="1" customFormat="1" ht="12.75" customHeight="1" x14ac:dyDescent="0.25">
      <c r="A128" s="54" t="s">
        <v>276</v>
      </c>
      <c r="C128" s="1">
        <v>51</v>
      </c>
      <c r="D128" s="9"/>
      <c r="E128" s="8">
        <v>6.96</v>
      </c>
      <c r="F128" s="8">
        <v>7.04</v>
      </c>
      <c r="H128" s="132"/>
      <c r="I128" s="132"/>
      <c r="J128" s="132"/>
      <c r="K128" s="132"/>
      <c r="L128" s="132"/>
      <c r="M128" s="132"/>
      <c r="N128" s="11">
        <f t="shared" si="21"/>
        <v>0.16000000000000014</v>
      </c>
      <c r="O128" s="11" t="str">
        <f t="shared" si="22"/>
        <v xml:space="preserve"> </v>
      </c>
      <c r="P128" s="11">
        <f t="shared" si="23"/>
        <v>0.16000000000000014</v>
      </c>
      <c r="Q128" s="11"/>
      <c r="R128" s="11" t="str">
        <f t="shared" si="24"/>
        <v xml:space="preserve"> </v>
      </c>
      <c r="S128" s="11"/>
      <c r="T128" s="12" t="str">
        <f t="shared" si="25"/>
        <v xml:space="preserve"> </v>
      </c>
      <c r="V128" s="9"/>
      <c r="W128" s="9">
        <v>2</v>
      </c>
      <c r="X128" s="9"/>
      <c r="Y128" s="9"/>
      <c r="Z128" s="9"/>
      <c r="AA128" s="9">
        <v>1</v>
      </c>
      <c r="AB128" s="9"/>
      <c r="AC128" s="9"/>
      <c r="AD128" s="9"/>
      <c r="AE128" s="9">
        <v>2</v>
      </c>
      <c r="AF128" s="9"/>
      <c r="AG128" s="9"/>
      <c r="AH128" s="9">
        <v>1</v>
      </c>
      <c r="AI128" s="9"/>
      <c r="AJ128" s="9"/>
      <c r="AK128" s="9"/>
      <c r="AL128" s="9"/>
      <c r="AM128" s="9"/>
      <c r="AN128" s="9"/>
      <c r="AO128" s="9"/>
      <c r="AQ128" s="38"/>
      <c r="AS128" s="327"/>
    </row>
    <row r="129" spans="1:45" s="1" customFormat="1" ht="12.75" customHeight="1" x14ac:dyDescent="0.25">
      <c r="A129" s="54" t="s">
        <v>276</v>
      </c>
      <c r="C129" s="1">
        <v>51</v>
      </c>
      <c r="D129" s="9"/>
      <c r="E129" s="8">
        <v>7.04</v>
      </c>
      <c r="F129" s="8">
        <v>7.1</v>
      </c>
      <c r="H129" s="132"/>
      <c r="I129" s="132"/>
      <c r="J129" s="132"/>
      <c r="K129" s="132"/>
      <c r="L129" s="132"/>
      <c r="M129" s="132"/>
      <c r="N129" s="11">
        <f t="shared" si="21"/>
        <v>0.11999999999999922</v>
      </c>
      <c r="O129" s="11" t="str">
        <f t="shared" si="22"/>
        <v xml:space="preserve"> </v>
      </c>
      <c r="P129" s="11">
        <f t="shared" si="23"/>
        <v>0.11999999999999922</v>
      </c>
      <c r="Q129" s="11"/>
      <c r="R129" s="11" t="str">
        <f t="shared" si="24"/>
        <v xml:space="preserve"> </v>
      </c>
      <c r="S129" s="11"/>
      <c r="T129" s="12" t="str">
        <f t="shared" si="25"/>
        <v xml:space="preserve"> </v>
      </c>
      <c r="V129" s="9"/>
      <c r="W129" s="9">
        <v>2</v>
      </c>
      <c r="X129" s="9"/>
      <c r="Y129" s="9"/>
      <c r="Z129" s="9"/>
      <c r="AA129" s="9">
        <v>1</v>
      </c>
      <c r="AB129" s="9"/>
      <c r="AC129" s="9"/>
      <c r="AD129" s="9"/>
      <c r="AE129" s="9"/>
      <c r="AF129" s="9">
        <v>2</v>
      </c>
      <c r="AG129" s="9"/>
      <c r="AH129" s="9">
        <v>1</v>
      </c>
      <c r="AI129" s="9"/>
      <c r="AJ129" s="9"/>
      <c r="AK129" s="9"/>
      <c r="AL129" s="9"/>
      <c r="AM129" s="9"/>
      <c r="AN129" s="9"/>
      <c r="AO129" s="9"/>
      <c r="AQ129" s="38"/>
      <c r="AS129" s="327"/>
    </row>
    <row r="130" spans="1:45" s="1" customFormat="1" ht="12.75" customHeight="1" x14ac:dyDescent="0.25">
      <c r="A130" s="54" t="s">
        <v>276</v>
      </c>
      <c r="C130" s="1">
        <v>51</v>
      </c>
      <c r="D130" s="9"/>
      <c r="E130" s="8">
        <v>7.1</v>
      </c>
      <c r="F130" s="8">
        <v>7.12</v>
      </c>
      <c r="H130" s="132"/>
      <c r="I130" s="132"/>
      <c r="J130" s="132"/>
      <c r="K130" s="132"/>
      <c r="L130" s="132"/>
      <c r="M130" s="132"/>
      <c r="N130" s="11">
        <f t="shared" si="21"/>
        <v>2.0000000000000462E-2</v>
      </c>
      <c r="O130" s="11" t="str">
        <f t="shared" si="22"/>
        <v xml:space="preserve"> </v>
      </c>
      <c r="P130" s="11">
        <f t="shared" si="23"/>
        <v>4.0000000000000924E-2</v>
      </c>
      <c r="Q130" s="11"/>
      <c r="R130" s="11" t="str">
        <f t="shared" si="24"/>
        <v xml:space="preserve"> </v>
      </c>
      <c r="S130" s="11"/>
      <c r="T130" s="12" t="str">
        <f t="shared" si="25"/>
        <v xml:space="preserve"> </v>
      </c>
      <c r="V130" s="9"/>
      <c r="W130" s="9">
        <v>2</v>
      </c>
      <c r="X130" s="9"/>
      <c r="Y130" s="9"/>
      <c r="Z130" s="9"/>
      <c r="AA130" s="9">
        <v>1</v>
      </c>
      <c r="AB130" s="9"/>
      <c r="AC130" s="9"/>
      <c r="AD130" s="9"/>
      <c r="AE130" s="9"/>
      <c r="AF130" s="9">
        <v>1</v>
      </c>
      <c r="AG130" s="9"/>
      <c r="AH130" s="9">
        <v>1</v>
      </c>
      <c r="AI130" s="9"/>
      <c r="AJ130" s="9"/>
      <c r="AK130" s="9"/>
      <c r="AL130" s="9"/>
      <c r="AM130" s="9"/>
      <c r="AN130" s="9"/>
      <c r="AO130" s="9"/>
      <c r="AQ130" s="38"/>
      <c r="AS130" s="327"/>
    </row>
    <row r="131" spans="1:45" s="1" customFormat="1" ht="12.75" customHeight="1" x14ac:dyDescent="0.25">
      <c r="A131" s="54" t="s">
        <v>276</v>
      </c>
      <c r="C131" s="1">
        <v>51</v>
      </c>
      <c r="D131" s="9"/>
      <c r="E131" s="8">
        <v>7.12</v>
      </c>
      <c r="F131" s="8">
        <v>7.57</v>
      </c>
      <c r="H131" s="132"/>
      <c r="I131" s="132"/>
      <c r="J131" s="132"/>
      <c r="K131" s="132"/>
      <c r="L131" s="132"/>
      <c r="M131" s="132"/>
      <c r="N131" s="11">
        <f t="shared" si="21"/>
        <v>0.45000000000000018</v>
      </c>
      <c r="O131" s="11" t="str">
        <f t="shared" si="22"/>
        <v xml:space="preserve"> </v>
      </c>
      <c r="P131" s="11">
        <f t="shared" si="23"/>
        <v>0.90000000000000036</v>
      </c>
      <c r="Q131" s="11"/>
      <c r="R131" s="11" t="str">
        <f t="shared" si="24"/>
        <v xml:space="preserve"> </v>
      </c>
      <c r="S131" s="11"/>
      <c r="T131" s="12" t="str">
        <f t="shared" si="25"/>
        <v xml:space="preserve"> </v>
      </c>
      <c r="V131" s="9"/>
      <c r="W131" s="9">
        <v>2</v>
      </c>
      <c r="X131" s="9"/>
      <c r="Y131" s="9"/>
      <c r="Z131" s="9"/>
      <c r="AA131" s="9">
        <v>1</v>
      </c>
      <c r="AB131" s="9"/>
      <c r="AC131" s="9"/>
      <c r="AD131" s="9">
        <v>1</v>
      </c>
      <c r="AE131" s="9"/>
      <c r="AF131" s="9"/>
      <c r="AG131" s="9"/>
      <c r="AH131" s="9">
        <v>1</v>
      </c>
      <c r="AI131" s="9"/>
      <c r="AJ131" s="9"/>
      <c r="AK131" s="9"/>
      <c r="AL131" s="9"/>
      <c r="AM131" s="9"/>
      <c r="AN131" s="9"/>
      <c r="AO131" s="9"/>
      <c r="AQ131" s="38"/>
      <c r="AS131" s="327"/>
    </row>
    <row r="132" spans="1:45" s="1" customFormat="1" ht="12.75" customHeight="1" x14ac:dyDescent="0.25">
      <c r="A132" s="54" t="s">
        <v>276</v>
      </c>
      <c r="C132" s="1">
        <v>51</v>
      </c>
      <c r="D132" s="9"/>
      <c r="E132" s="8">
        <v>7.57</v>
      </c>
      <c r="F132" s="8">
        <v>7.74</v>
      </c>
      <c r="H132" s="132"/>
      <c r="I132" s="132"/>
      <c r="J132" s="132"/>
      <c r="K132" s="132"/>
      <c r="L132" s="132"/>
      <c r="M132" s="132"/>
      <c r="N132" s="11">
        <f t="shared" si="21"/>
        <v>0.16999999999999993</v>
      </c>
      <c r="O132" s="11" t="str">
        <f t="shared" si="22"/>
        <v xml:space="preserve"> </v>
      </c>
      <c r="P132" s="11">
        <f t="shared" si="23"/>
        <v>0.33999999999999986</v>
      </c>
      <c r="Q132" s="11"/>
      <c r="R132" s="11" t="str">
        <f t="shared" si="24"/>
        <v xml:space="preserve"> </v>
      </c>
      <c r="S132" s="11"/>
      <c r="T132" s="12" t="str">
        <f t="shared" si="25"/>
        <v xml:space="preserve"> </v>
      </c>
      <c r="V132" s="9"/>
      <c r="W132" s="9">
        <v>2</v>
      </c>
      <c r="X132" s="9"/>
      <c r="Y132" s="9"/>
      <c r="Z132" s="9"/>
      <c r="AA132" s="9">
        <v>1</v>
      </c>
      <c r="AB132" s="9"/>
      <c r="AC132" s="9"/>
      <c r="AD132" s="9"/>
      <c r="AE132" s="9">
        <v>1</v>
      </c>
      <c r="AF132" s="9"/>
      <c r="AG132" s="9"/>
      <c r="AH132" s="9">
        <v>1</v>
      </c>
      <c r="AI132" s="9"/>
      <c r="AJ132" s="9"/>
      <c r="AK132" s="9"/>
      <c r="AL132" s="9"/>
      <c r="AM132" s="9"/>
      <c r="AN132" s="9"/>
      <c r="AO132" s="9"/>
      <c r="AQ132" s="38"/>
      <c r="AS132" s="327"/>
    </row>
    <row r="133" spans="1:45" s="1" customFormat="1" ht="12.75" customHeight="1" x14ac:dyDescent="0.25">
      <c r="A133" s="54" t="s">
        <v>276</v>
      </c>
      <c r="C133" s="1">
        <v>51</v>
      </c>
      <c r="D133" s="9"/>
      <c r="E133" s="8">
        <v>7.74</v>
      </c>
      <c r="F133" s="8">
        <v>7.79</v>
      </c>
      <c r="H133" s="132"/>
      <c r="I133" s="132"/>
      <c r="J133" s="132"/>
      <c r="K133" s="132"/>
      <c r="L133" s="132"/>
      <c r="M133" s="132"/>
      <c r="N133" s="11">
        <f t="shared" si="21"/>
        <v>4.9999999999999822E-2</v>
      </c>
      <c r="O133" s="11" t="str">
        <f t="shared" si="22"/>
        <v xml:space="preserve"> </v>
      </c>
      <c r="P133" s="11">
        <f t="shared" si="23"/>
        <v>9.9999999999999645E-2</v>
      </c>
      <c r="Q133" s="11"/>
      <c r="R133" s="11" t="str">
        <f t="shared" si="24"/>
        <v xml:space="preserve"> </v>
      </c>
      <c r="S133" s="11"/>
      <c r="T133" s="12" t="str">
        <f t="shared" si="25"/>
        <v xml:space="preserve"> </v>
      </c>
      <c r="V133" s="9"/>
      <c r="W133" s="9">
        <v>2</v>
      </c>
      <c r="X133" s="9"/>
      <c r="Y133" s="9"/>
      <c r="Z133" s="9"/>
      <c r="AA133" s="9">
        <v>1</v>
      </c>
      <c r="AB133" s="9"/>
      <c r="AC133" s="9"/>
      <c r="AD133" s="9"/>
      <c r="AE133" s="9"/>
      <c r="AF133" s="9">
        <v>1</v>
      </c>
      <c r="AG133" s="9"/>
      <c r="AH133" s="9">
        <v>1</v>
      </c>
      <c r="AI133" s="9"/>
      <c r="AJ133" s="9"/>
      <c r="AK133" s="9"/>
      <c r="AL133" s="9"/>
      <c r="AM133" s="9"/>
      <c r="AN133" s="9"/>
      <c r="AO133" s="9"/>
      <c r="AQ133" s="38"/>
      <c r="AS133" s="327"/>
    </row>
    <row r="134" spans="1:45" s="1" customFormat="1" ht="12.75" customHeight="1" x14ac:dyDescent="0.25">
      <c r="A134" s="54" t="s">
        <v>276</v>
      </c>
      <c r="C134" s="1">
        <v>51</v>
      </c>
      <c r="D134" s="9"/>
      <c r="E134" s="8">
        <v>7.79</v>
      </c>
      <c r="F134" s="8">
        <v>7.85</v>
      </c>
      <c r="H134" s="132"/>
      <c r="I134" s="132"/>
      <c r="J134" s="132"/>
      <c r="K134" s="132"/>
      <c r="L134" s="132"/>
      <c r="M134" s="132"/>
      <c r="N134" s="11">
        <f t="shared" si="21"/>
        <v>5.9999999999999609E-2</v>
      </c>
      <c r="O134" s="11" t="str">
        <f t="shared" si="22"/>
        <v xml:space="preserve"> </v>
      </c>
      <c r="P134" s="11">
        <f t="shared" si="23"/>
        <v>0.11999999999999922</v>
      </c>
      <c r="Q134" s="11"/>
      <c r="R134" s="11" t="str">
        <f t="shared" si="24"/>
        <v xml:space="preserve"> </v>
      </c>
      <c r="S134" s="11"/>
      <c r="T134" s="12" t="str">
        <f t="shared" si="25"/>
        <v xml:space="preserve"> </v>
      </c>
      <c r="V134" s="9"/>
      <c r="W134" s="9">
        <v>2</v>
      </c>
      <c r="X134" s="9"/>
      <c r="Y134" s="9"/>
      <c r="Z134" s="9"/>
      <c r="AA134" s="9">
        <v>1</v>
      </c>
      <c r="AB134" s="9"/>
      <c r="AC134" s="9"/>
      <c r="AD134" s="9"/>
      <c r="AE134" s="9">
        <v>1</v>
      </c>
      <c r="AF134" s="9"/>
      <c r="AG134" s="9"/>
      <c r="AH134" s="9">
        <v>1</v>
      </c>
      <c r="AI134" s="9"/>
      <c r="AJ134" s="9"/>
      <c r="AK134" s="9"/>
      <c r="AL134" s="9"/>
      <c r="AM134" s="9"/>
      <c r="AN134" s="9"/>
      <c r="AO134" s="9"/>
      <c r="AQ134" s="38"/>
      <c r="AS134" s="327"/>
    </row>
    <row r="135" spans="1:45" s="1" customFormat="1" ht="12.75" customHeight="1" x14ac:dyDescent="0.25">
      <c r="A135" s="54" t="s">
        <v>276</v>
      </c>
      <c r="C135" s="1">
        <v>51</v>
      </c>
      <c r="D135" s="9"/>
      <c r="E135" s="8">
        <v>7.85</v>
      </c>
      <c r="F135" s="8">
        <v>9.24</v>
      </c>
      <c r="H135" s="132"/>
      <c r="I135" s="132"/>
      <c r="J135" s="132"/>
      <c r="K135" s="132"/>
      <c r="L135" s="132"/>
      <c r="M135" s="132"/>
      <c r="N135" s="11">
        <f t="shared" si="21"/>
        <v>1.3900000000000006</v>
      </c>
      <c r="O135" s="11" t="str">
        <f t="shared" si="22"/>
        <v xml:space="preserve"> </v>
      </c>
      <c r="P135" s="11">
        <f t="shared" si="23"/>
        <v>2.7800000000000011</v>
      </c>
      <c r="Q135" s="11"/>
      <c r="R135" s="11" t="str">
        <f t="shared" si="24"/>
        <v xml:space="preserve"> </v>
      </c>
      <c r="S135" s="11"/>
      <c r="T135" s="12" t="str">
        <f t="shared" si="25"/>
        <v xml:space="preserve"> </v>
      </c>
      <c r="V135" s="9"/>
      <c r="W135" s="9">
        <v>2</v>
      </c>
      <c r="X135" s="9"/>
      <c r="Y135" s="9"/>
      <c r="Z135" s="9"/>
      <c r="AA135" s="9">
        <v>1</v>
      </c>
      <c r="AB135" s="9"/>
      <c r="AC135" s="9"/>
      <c r="AD135" s="9">
        <v>1</v>
      </c>
      <c r="AE135" s="9"/>
      <c r="AF135" s="9"/>
      <c r="AG135" s="9"/>
      <c r="AH135" s="9">
        <v>1</v>
      </c>
      <c r="AI135" s="9"/>
      <c r="AJ135" s="9"/>
      <c r="AK135" s="9"/>
      <c r="AL135" s="9"/>
      <c r="AM135" s="9"/>
      <c r="AN135" s="9"/>
      <c r="AO135" s="9"/>
      <c r="AQ135" s="38"/>
      <c r="AS135" s="327"/>
    </row>
    <row r="136" spans="1:45" s="1" customFormat="1" ht="12.75" customHeight="1" x14ac:dyDescent="0.25">
      <c r="A136" s="54" t="s">
        <v>276</v>
      </c>
      <c r="C136" s="1">
        <v>51</v>
      </c>
      <c r="D136" s="9"/>
      <c r="E136" s="8">
        <v>9.24</v>
      </c>
      <c r="F136" s="8">
        <v>9.27</v>
      </c>
      <c r="H136" s="132"/>
      <c r="I136" s="132"/>
      <c r="J136" s="132"/>
      <c r="K136" s="132"/>
      <c r="L136" s="132"/>
      <c r="M136" s="132"/>
      <c r="N136" s="11">
        <f t="shared" si="21"/>
        <v>2.9999999999999361E-2</v>
      </c>
      <c r="O136" s="11" t="str">
        <f t="shared" si="22"/>
        <v xml:space="preserve"> </v>
      </c>
      <c r="P136" s="11">
        <f t="shared" si="23"/>
        <v>5.9999999999998721E-2</v>
      </c>
      <c r="Q136" s="11"/>
      <c r="R136" s="11" t="str">
        <f t="shared" si="24"/>
        <v xml:space="preserve"> </v>
      </c>
      <c r="S136" s="11"/>
      <c r="T136" s="12" t="str">
        <f t="shared" si="25"/>
        <v xml:space="preserve"> </v>
      </c>
      <c r="V136" s="9"/>
      <c r="W136" s="9">
        <v>2</v>
      </c>
      <c r="X136" s="9"/>
      <c r="Y136" s="9"/>
      <c r="Z136" s="9"/>
      <c r="AA136" s="9">
        <v>1</v>
      </c>
      <c r="AB136" s="9"/>
      <c r="AC136" s="9"/>
      <c r="AD136" s="9"/>
      <c r="AE136" s="9">
        <v>1</v>
      </c>
      <c r="AF136" s="9"/>
      <c r="AG136" s="9"/>
      <c r="AH136" s="9">
        <v>1</v>
      </c>
      <c r="AI136" s="9"/>
      <c r="AJ136" s="9"/>
      <c r="AK136" s="9"/>
      <c r="AL136" s="9"/>
      <c r="AM136" s="9"/>
      <c r="AN136" s="9"/>
      <c r="AO136" s="9"/>
      <c r="AQ136" s="38"/>
      <c r="AS136" s="327"/>
    </row>
    <row r="137" spans="1:45" s="1" customFormat="1" ht="12.75" customHeight="1" x14ac:dyDescent="0.25">
      <c r="A137" s="54" t="s">
        <v>276</v>
      </c>
      <c r="C137" s="1">
        <v>51</v>
      </c>
      <c r="D137" s="9"/>
      <c r="E137" s="8">
        <v>9.27</v>
      </c>
      <c r="F137" s="8">
        <v>9.3000000000000007</v>
      </c>
      <c r="H137" s="132"/>
      <c r="I137" s="132"/>
      <c r="J137" s="132"/>
      <c r="K137" s="132"/>
      <c r="L137" s="132"/>
      <c r="M137" s="132"/>
      <c r="N137" s="11">
        <f t="shared" si="21"/>
        <v>3.0000000000001137E-2</v>
      </c>
      <c r="O137" s="11" t="str">
        <f t="shared" si="22"/>
        <v xml:space="preserve"> </v>
      </c>
      <c r="P137" s="11">
        <f t="shared" si="23"/>
        <v>6.0000000000002274E-2</v>
      </c>
      <c r="Q137" s="11"/>
      <c r="R137" s="11" t="str">
        <f t="shared" si="24"/>
        <v xml:space="preserve"> </v>
      </c>
      <c r="S137" s="11"/>
      <c r="T137" s="12" t="str">
        <f t="shared" si="25"/>
        <v xml:space="preserve"> </v>
      </c>
      <c r="V137" s="9"/>
      <c r="W137" s="9">
        <v>2</v>
      </c>
      <c r="X137" s="9"/>
      <c r="Y137" s="9"/>
      <c r="Z137" s="9"/>
      <c r="AA137" s="9">
        <v>1</v>
      </c>
      <c r="AB137" s="9"/>
      <c r="AC137" s="9"/>
      <c r="AD137" s="9"/>
      <c r="AE137" s="9"/>
      <c r="AF137" s="9">
        <v>1</v>
      </c>
      <c r="AG137" s="9"/>
      <c r="AH137" s="9">
        <v>1</v>
      </c>
      <c r="AI137" s="9"/>
      <c r="AJ137" s="9"/>
      <c r="AK137" s="9"/>
      <c r="AL137" s="9"/>
      <c r="AM137" s="9"/>
      <c r="AN137" s="9"/>
      <c r="AO137" s="9">
        <v>1</v>
      </c>
      <c r="AQ137" s="38" t="s">
        <v>17</v>
      </c>
      <c r="AS137" s="327"/>
    </row>
    <row r="138" spans="1:45" s="1" customFormat="1" ht="12.75" customHeight="1" x14ac:dyDescent="0.25">
      <c r="A138" s="54" t="s">
        <v>276</v>
      </c>
      <c r="C138" s="1">
        <v>51</v>
      </c>
      <c r="D138" s="9"/>
      <c r="E138" s="8">
        <v>9.3000000000000007</v>
      </c>
      <c r="F138" s="8">
        <v>9.36</v>
      </c>
      <c r="H138" s="132"/>
      <c r="I138" s="132"/>
      <c r="J138" s="132"/>
      <c r="K138" s="132"/>
      <c r="L138" s="132"/>
      <c r="M138" s="132"/>
      <c r="N138" s="11">
        <f t="shared" si="21"/>
        <v>0.11999999999999744</v>
      </c>
      <c r="O138" s="11" t="str">
        <f t="shared" si="22"/>
        <v xml:space="preserve"> </v>
      </c>
      <c r="P138" s="11">
        <f t="shared" si="23"/>
        <v>0.11999999999999744</v>
      </c>
      <c r="Q138" s="11"/>
      <c r="R138" s="11" t="str">
        <f t="shared" si="24"/>
        <v xml:space="preserve"> </v>
      </c>
      <c r="S138" s="11"/>
      <c r="T138" s="12" t="str">
        <f t="shared" si="25"/>
        <v xml:space="preserve"> </v>
      </c>
      <c r="V138" s="9"/>
      <c r="W138" s="9">
        <v>2</v>
      </c>
      <c r="X138" s="9"/>
      <c r="Y138" s="9"/>
      <c r="Z138" s="9"/>
      <c r="AA138" s="9">
        <v>1</v>
      </c>
      <c r="AB138" s="9"/>
      <c r="AC138" s="9"/>
      <c r="AD138" s="9"/>
      <c r="AE138" s="9"/>
      <c r="AF138" s="9">
        <v>2</v>
      </c>
      <c r="AG138" s="9"/>
      <c r="AH138" s="9">
        <v>1</v>
      </c>
      <c r="AI138" s="9"/>
      <c r="AJ138" s="9"/>
      <c r="AK138" s="9"/>
      <c r="AL138" s="9"/>
      <c r="AM138" s="9"/>
      <c r="AN138" s="9"/>
      <c r="AO138" s="9"/>
      <c r="AQ138" s="38"/>
      <c r="AS138" s="327"/>
    </row>
    <row r="139" spans="1:45" s="1" customFormat="1" ht="12.75" customHeight="1" x14ac:dyDescent="0.25">
      <c r="A139" s="54" t="s">
        <v>276</v>
      </c>
      <c r="C139" s="1">
        <v>51</v>
      </c>
      <c r="D139" s="9"/>
      <c r="E139" s="8">
        <v>9.36</v>
      </c>
      <c r="F139" s="8">
        <v>9.39</v>
      </c>
      <c r="H139" s="132"/>
      <c r="I139" s="132"/>
      <c r="J139" s="132"/>
      <c r="K139" s="132"/>
      <c r="L139" s="132"/>
      <c r="M139" s="132"/>
      <c r="N139" s="11">
        <f t="shared" si="21"/>
        <v>3.0000000000001137E-2</v>
      </c>
      <c r="O139" s="11" t="str">
        <f t="shared" si="22"/>
        <v xml:space="preserve"> </v>
      </c>
      <c r="P139" s="11">
        <f t="shared" si="23"/>
        <v>6.0000000000002274E-2</v>
      </c>
      <c r="Q139" s="11"/>
      <c r="R139" s="11" t="str">
        <f t="shared" si="24"/>
        <v xml:space="preserve"> </v>
      </c>
      <c r="S139" s="11"/>
      <c r="T139" s="12">
        <f t="shared" si="25"/>
        <v>158.400000000006</v>
      </c>
      <c r="V139" s="9"/>
      <c r="W139" s="9">
        <v>2</v>
      </c>
      <c r="X139" s="9"/>
      <c r="Y139" s="9"/>
      <c r="Z139" s="9"/>
      <c r="AA139" s="9">
        <v>1</v>
      </c>
      <c r="AB139" s="9"/>
      <c r="AC139" s="9"/>
      <c r="AD139" s="9"/>
      <c r="AE139" s="9"/>
      <c r="AF139" s="9">
        <v>1</v>
      </c>
      <c r="AG139" s="9"/>
      <c r="AH139" s="9">
        <v>1</v>
      </c>
      <c r="AI139" s="9"/>
      <c r="AJ139" s="9"/>
      <c r="AK139" s="9"/>
      <c r="AL139" s="9"/>
      <c r="AM139" s="9">
        <v>1</v>
      </c>
      <c r="AN139" s="9"/>
      <c r="AO139" s="9"/>
      <c r="AQ139" s="38"/>
      <c r="AS139" s="327"/>
    </row>
    <row r="140" spans="1:45" s="1" customFormat="1" ht="12.75" customHeight="1" x14ac:dyDescent="0.25">
      <c r="A140" s="54" t="s">
        <v>276</v>
      </c>
      <c r="C140" s="1">
        <v>51</v>
      </c>
      <c r="D140" s="9"/>
      <c r="E140" s="8">
        <v>9.39</v>
      </c>
      <c r="F140" s="8">
        <v>9.43</v>
      </c>
      <c r="H140" s="132"/>
      <c r="I140" s="132"/>
      <c r="J140" s="132"/>
      <c r="K140" s="132"/>
      <c r="L140" s="132"/>
      <c r="M140" s="132"/>
      <c r="N140" s="11">
        <f t="shared" si="21"/>
        <v>0</v>
      </c>
      <c r="O140" s="11" t="str">
        <f t="shared" si="22"/>
        <v xml:space="preserve"> </v>
      </c>
      <c r="P140" s="11" t="str">
        <f t="shared" si="23"/>
        <v xml:space="preserve"> </v>
      </c>
      <c r="Q140" s="11"/>
      <c r="R140" s="11" t="str">
        <f t="shared" si="24"/>
        <v xml:space="preserve"> </v>
      </c>
      <c r="S140" s="11"/>
      <c r="T140" s="12" t="str">
        <f t="shared" si="25"/>
        <v xml:space="preserve"> </v>
      </c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Q140" s="38"/>
      <c r="AS140" s="327"/>
    </row>
    <row r="141" spans="1:45" s="1" customFormat="1" ht="12.75" customHeight="1" x14ac:dyDescent="0.25">
      <c r="A141" s="54" t="s">
        <v>276</v>
      </c>
      <c r="C141" s="1">
        <v>51</v>
      </c>
      <c r="D141" s="9"/>
      <c r="E141" s="8">
        <v>9.43</v>
      </c>
      <c r="F141" s="8">
        <v>9.4600000000000009</v>
      </c>
      <c r="H141" s="132"/>
      <c r="I141" s="132"/>
      <c r="J141" s="132"/>
      <c r="K141" s="132"/>
      <c r="L141" s="132"/>
      <c r="M141" s="132"/>
      <c r="N141" s="11">
        <f t="shared" si="21"/>
        <v>3.0000000000001137E-2</v>
      </c>
      <c r="O141" s="11" t="str">
        <f t="shared" si="22"/>
        <v xml:space="preserve"> </v>
      </c>
      <c r="P141" s="11">
        <f t="shared" si="23"/>
        <v>6.0000000000002274E-2</v>
      </c>
      <c r="Q141" s="11"/>
      <c r="R141" s="11" t="str">
        <f t="shared" si="24"/>
        <v xml:space="preserve"> </v>
      </c>
      <c r="S141" s="11"/>
      <c r="T141" s="12">
        <f t="shared" si="25"/>
        <v>158.400000000006</v>
      </c>
      <c r="V141" s="9"/>
      <c r="W141" s="9">
        <v>2</v>
      </c>
      <c r="X141" s="9"/>
      <c r="Y141" s="9"/>
      <c r="Z141" s="9"/>
      <c r="AA141" s="9">
        <v>1</v>
      </c>
      <c r="AB141" s="9"/>
      <c r="AC141" s="9"/>
      <c r="AD141" s="9"/>
      <c r="AE141" s="9"/>
      <c r="AF141" s="9">
        <v>1</v>
      </c>
      <c r="AG141" s="9"/>
      <c r="AH141" s="9">
        <v>1</v>
      </c>
      <c r="AI141" s="9"/>
      <c r="AJ141" s="9"/>
      <c r="AK141" s="9"/>
      <c r="AL141" s="9"/>
      <c r="AM141" s="9">
        <v>1</v>
      </c>
      <c r="AN141" s="9"/>
      <c r="AO141" s="9">
        <v>1</v>
      </c>
      <c r="AQ141" s="38"/>
      <c r="AS141" s="327"/>
    </row>
    <row r="142" spans="1:45" s="1" customFormat="1" ht="12.75" customHeight="1" x14ac:dyDescent="0.25">
      <c r="A142" s="54" t="s">
        <v>276</v>
      </c>
      <c r="C142" s="1">
        <v>51</v>
      </c>
      <c r="D142" s="9"/>
      <c r="E142" s="8">
        <v>9.4600000000000009</v>
      </c>
      <c r="F142" s="8">
        <v>9.52</v>
      </c>
      <c r="H142" s="132"/>
      <c r="I142" s="132"/>
      <c r="J142" s="132"/>
      <c r="K142" s="132"/>
      <c r="L142" s="132"/>
      <c r="M142" s="132"/>
      <c r="N142" s="11">
        <f t="shared" si="21"/>
        <v>0.11999999999999744</v>
      </c>
      <c r="O142" s="11" t="str">
        <f t="shared" si="22"/>
        <v xml:space="preserve"> </v>
      </c>
      <c r="P142" s="11">
        <f t="shared" si="23"/>
        <v>0.11999999999999744</v>
      </c>
      <c r="Q142" s="11"/>
      <c r="R142" s="11" t="str">
        <f t="shared" si="24"/>
        <v xml:space="preserve"> </v>
      </c>
      <c r="S142" s="11"/>
      <c r="T142" s="12" t="str">
        <f t="shared" si="25"/>
        <v xml:space="preserve"> </v>
      </c>
      <c r="V142" s="9"/>
      <c r="W142" s="9">
        <v>2</v>
      </c>
      <c r="X142" s="9"/>
      <c r="Y142" s="9"/>
      <c r="Z142" s="9"/>
      <c r="AA142" s="9">
        <v>1</v>
      </c>
      <c r="AB142" s="9"/>
      <c r="AC142" s="9"/>
      <c r="AD142" s="9"/>
      <c r="AE142" s="9"/>
      <c r="AF142" s="9">
        <v>2</v>
      </c>
      <c r="AG142" s="9"/>
      <c r="AH142" s="9">
        <v>1</v>
      </c>
      <c r="AI142" s="9"/>
      <c r="AJ142" s="9"/>
      <c r="AK142" s="9"/>
      <c r="AL142" s="9"/>
      <c r="AM142" s="9"/>
      <c r="AN142" s="9"/>
      <c r="AO142" s="9"/>
      <c r="AQ142" s="38"/>
      <c r="AS142" s="327"/>
    </row>
    <row r="143" spans="1:45" s="1" customFormat="1" ht="12.75" customHeight="1" x14ac:dyDescent="0.25">
      <c r="A143" s="54" t="s">
        <v>276</v>
      </c>
      <c r="C143" s="1">
        <v>51</v>
      </c>
      <c r="D143" s="9"/>
      <c r="E143" s="8">
        <v>9.52</v>
      </c>
      <c r="F143" s="8">
        <v>9.85</v>
      </c>
      <c r="H143" s="132"/>
      <c r="I143" s="132"/>
      <c r="J143" s="132"/>
      <c r="K143" s="132"/>
      <c r="L143" s="132"/>
      <c r="M143" s="132"/>
      <c r="N143" s="11">
        <f t="shared" si="21"/>
        <v>0.33000000000000007</v>
      </c>
      <c r="O143" s="11" t="str">
        <f t="shared" si="22"/>
        <v xml:space="preserve"> </v>
      </c>
      <c r="P143" s="11">
        <f t="shared" si="23"/>
        <v>0.66000000000000014</v>
      </c>
      <c r="Q143" s="11"/>
      <c r="R143" s="11" t="str">
        <f t="shared" si="24"/>
        <v xml:space="preserve"> </v>
      </c>
      <c r="S143" s="11"/>
      <c r="T143" s="12" t="str">
        <f t="shared" si="25"/>
        <v xml:space="preserve"> </v>
      </c>
      <c r="V143" s="9"/>
      <c r="W143" s="9">
        <v>2</v>
      </c>
      <c r="X143" s="9"/>
      <c r="Y143" s="9"/>
      <c r="Z143" s="9"/>
      <c r="AA143" s="9">
        <v>1</v>
      </c>
      <c r="AB143" s="9"/>
      <c r="AC143" s="9"/>
      <c r="AD143" s="9"/>
      <c r="AE143" s="9"/>
      <c r="AF143" s="9">
        <v>1</v>
      </c>
      <c r="AG143" s="9"/>
      <c r="AH143" s="9">
        <v>1</v>
      </c>
      <c r="AI143" s="9"/>
      <c r="AJ143" s="9"/>
      <c r="AK143" s="9"/>
      <c r="AL143" s="9"/>
      <c r="AM143" s="9"/>
      <c r="AN143" s="9"/>
      <c r="AO143" s="9"/>
      <c r="AQ143" s="38"/>
      <c r="AS143" s="327"/>
    </row>
    <row r="144" spans="1:45" s="1" customFormat="1" ht="12.75" customHeight="1" x14ac:dyDescent="0.25">
      <c r="A144" s="54" t="s">
        <v>276</v>
      </c>
      <c r="C144" s="1">
        <v>51</v>
      </c>
      <c r="D144" s="9"/>
      <c r="E144" s="8">
        <v>9.85</v>
      </c>
      <c r="F144" s="8">
        <v>10.02</v>
      </c>
      <c r="H144" s="132"/>
      <c r="I144" s="132"/>
      <c r="J144" s="132"/>
      <c r="K144" s="132"/>
      <c r="L144" s="132"/>
      <c r="M144" s="132"/>
      <c r="N144" s="11">
        <f t="shared" si="21"/>
        <v>0.16999999999999993</v>
      </c>
      <c r="O144" s="11" t="str">
        <f t="shared" si="22"/>
        <v xml:space="preserve"> </v>
      </c>
      <c r="P144" s="11">
        <f t="shared" si="23"/>
        <v>0.33999999999999986</v>
      </c>
      <c r="Q144" s="11"/>
      <c r="R144" s="11" t="str">
        <f t="shared" si="24"/>
        <v xml:space="preserve"> </v>
      </c>
      <c r="S144" s="11"/>
      <c r="T144" s="12" t="str">
        <f t="shared" si="25"/>
        <v xml:space="preserve"> </v>
      </c>
      <c r="V144" s="9"/>
      <c r="W144" s="9">
        <v>2</v>
      </c>
      <c r="X144" s="9"/>
      <c r="Y144" s="9"/>
      <c r="Z144" s="9"/>
      <c r="AA144" s="9">
        <v>1</v>
      </c>
      <c r="AB144" s="9"/>
      <c r="AC144" s="9"/>
      <c r="AD144" s="9"/>
      <c r="AE144" s="9">
        <v>1</v>
      </c>
      <c r="AF144" s="9"/>
      <c r="AG144" s="9"/>
      <c r="AH144" s="9">
        <v>1</v>
      </c>
      <c r="AI144" s="9"/>
      <c r="AJ144" s="9"/>
      <c r="AK144" s="9"/>
      <c r="AL144" s="9"/>
      <c r="AM144" s="9"/>
      <c r="AN144" s="9"/>
      <c r="AO144" s="9"/>
      <c r="AQ144" s="38"/>
      <c r="AS144" s="327"/>
    </row>
    <row r="145" spans="1:45" s="1" customFormat="1" ht="12.75" customHeight="1" x14ac:dyDescent="0.25">
      <c r="A145" s="54" t="s">
        <v>276</v>
      </c>
      <c r="C145" s="1">
        <v>51</v>
      </c>
      <c r="D145" s="9"/>
      <c r="E145" s="8">
        <v>10.02</v>
      </c>
      <c r="F145" s="8">
        <v>10.32</v>
      </c>
      <c r="H145" s="132"/>
      <c r="I145" s="132"/>
      <c r="J145" s="132"/>
      <c r="K145" s="132"/>
      <c r="L145" s="132"/>
      <c r="M145" s="132"/>
      <c r="N145" s="11">
        <f t="shared" si="21"/>
        <v>0.30000000000000071</v>
      </c>
      <c r="O145" s="11" t="str">
        <f t="shared" si="22"/>
        <v xml:space="preserve"> </v>
      </c>
      <c r="P145" s="11">
        <f t="shared" si="23"/>
        <v>0.60000000000000142</v>
      </c>
      <c r="Q145" s="11"/>
      <c r="R145" s="11" t="str">
        <f t="shared" si="24"/>
        <v xml:space="preserve"> </v>
      </c>
      <c r="S145" s="11"/>
      <c r="T145" s="12" t="str">
        <f t="shared" si="25"/>
        <v xml:space="preserve"> </v>
      </c>
      <c r="V145" s="9"/>
      <c r="W145" s="9">
        <v>2</v>
      </c>
      <c r="X145" s="9"/>
      <c r="Y145" s="9"/>
      <c r="Z145" s="9"/>
      <c r="AA145" s="9">
        <v>1</v>
      </c>
      <c r="AB145" s="9"/>
      <c r="AC145" s="9"/>
      <c r="AD145" s="9">
        <v>1</v>
      </c>
      <c r="AE145" s="9"/>
      <c r="AF145" s="9"/>
      <c r="AG145" s="9"/>
      <c r="AH145" s="9">
        <v>1</v>
      </c>
      <c r="AI145" s="9"/>
      <c r="AJ145" s="9"/>
      <c r="AK145" s="9"/>
      <c r="AL145" s="9"/>
      <c r="AM145" s="9"/>
      <c r="AN145" s="9"/>
      <c r="AO145" s="9"/>
      <c r="AQ145" s="38"/>
      <c r="AS145" s="327"/>
    </row>
    <row r="146" spans="1:45" s="1" customFormat="1" ht="12.75" customHeight="1" x14ac:dyDescent="0.25">
      <c r="A146" s="54" t="s">
        <v>276</v>
      </c>
      <c r="C146" s="1">
        <v>51</v>
      </c>
      <c r="D146" s="9"/>
      <c r="E146" s="8">
        <v>10.32</v>
      </c>
      <c r="F146" s="8">
        <v>10.39</v>
      </c>
      <c r="H146" s="133">
        <f>SUM(N86:N146)</f>
        <v>11.729999999999999</v>
      </c>
      <c r="I146" s="133">
        <f t="shared" ref="I146:M146" si="26">SUM(O86:O146)</f>
        <v>0</v>
      </c>
      <c r="J146" s="133">
        <f t="shared" si="26"/>
        <v>20.040000000000003</v>
      </c>
      <c r="K146" s="133">
        <f t="shared" si="26"/>
        <v>0</v>
      </c>
      <c r="L146" s="133">
        <f t="shared" si="26"/>
        <v>0</v>
      </c>
      <c r="M146" s="133">
        <f t="shared" si="26"/>
        <v>0</v>
      </c>
      <c r="N146" s="11">
        <f t="shared" si="21"/>
        <v>7.0000000000000284E-2</v>
      </c>
      <c r="O146" s="11" t="str">
        <f t="shared" si="22"/>
        <v xml:space="preserve"> </v>
      </c>
      <c r="P146" s="11">
        <f t="shared" si="23"/>
        <v>0.14000000000000057</v>
      </c>
      <c r="Q146" s="11"/>
      <c r="R146" s="11" t="str">
        <f t="shared" si="24"/>
        <v xml:space="preserve"> </v>
      </c>
      <c r="S146" s="11"/>
      <c r="T146" s="12" t="str">
        <f t="shared" si="25"/>
        <v xml:space="preserve"> </v>
      </c>
      <c r="V146" s="9"/>
      <c r="W146" s="9">
        <v>2</v>
      </c>
      <c r="X146" s="9"/>
      <c r="Y146" s="9"/>
      <c r="Z146" s="9"/>
      <c r="AA146" s="9">
        <v>1</v>
      </c>
      <c r="AB146" s="9"/>
      <c r="AC146" s="9"/>
      <c r="AD146" s="9"/>
      <c r="AE146" s="9">
        <v>1</v>
      </c>
      <c r="AF146" s="9"/>
      <c r="AG146" s="9"/>
      <c r="AH146" s="9">
        <v>1</v>
      </c>
      <c r="AI146" s="9"/>
      <c r="AJ146" s="9"/>
      <c r="AK146" s="9"/>
      <c r="AL146" s="9"/>
      <c r="AM146" s="9"/>
      <c r="AN146" s="9"/>
      <c r="AO146" s="9"/>
      <c r="AQ146" s="38"/>
      <c r="AS146" s="327"/>
    </row>
    <row r="147" spans="1:45" s="16" customFormat="1" ht="12.75" customHeight="1" x14ac:dyDescent="0.25">
      <c r="D147" s="17"/>
      <c r="E147" s="18"/>
      <c r="F147" s="18"/>
      <c r="N147" s="19" t="str">
        <f t="shared" si="21"/>
        <v xml:space="preserve"> </v>
      </c>
      <c r="O147" s="19" t="str">
        <f>IF($F147&gt;0,IF(#REF!&gt;0,($F147-$E147)*#REF!," ")," ")</f>
        <v xml:space="preserve"> </v>
      </c>
      <c r="P147" s="19" t="str">
        <f t="shared" si="23"/>
        <v xml:space="preserve"> </v>
      </c>
      <c r="Q147" s="19"/>
      <c r="R147" s="19" t="str">
        <f t="shared" si="24"/>
        <v xml:space="preserve"> </v>
      </c>
      <c r="S147" s="19"/>
      <c r="T147" s="20" t="str">
        <f>IF($F147&gt;0,IF(AM147&gt;0,AM147," ")," ")</f>
        <v xml:space="preserve"> </v>
      </c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Q147" s="17"/>
    </row>
    <row r="148" spans="1:45" s="16" customFormat="1" ht="12.75" customHeight="1" x14ac:dyDescent="0.25">
      <c r="D148" s="17"/>
      <c r="E148" s="18"/>
      <c r="F148" s="18"/>
      <c r="N148" s="19"/>
      <c r="O148" s="19"/>
      <c r="P148" s="19"/>
      <c r="Q148" s="19"/>
      <c r="R148" s="19"/>
      <c r="S148" s="19"/>
      <c r="T148" s="20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Q148" s="17"/>
    </row>
    <row r="149" spans="1:45" s="16" customFormat="1" ht="12.75" customHeight="1" x14ac:dyDescent="0.25">
      <c r="D149" s="17"/>
      <c r="E149" s="18"/>
      <c r="F149" s="18"/>
      <c r="N149" s="19"/>
      <c r="O149" s="19"/>
      <c r="P149" s="19"/>
      <c r="Q149" s="19"/>
      <c r="R149" s="19"/>
      <c r="S149" s="19"/>
      <c r="T149" s="20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Q149" s="17"/>
    </row>
    <row r="150" spans="1:45" s="16" customFormat="1" ht="12.75" customHeight="1" x14ac:dyDescent="0.25">
      <c r="D150" s="17"/>
      <c r="E150" s="18"/>
      <c r="F150" s="18"/>
      <c r="N150" s="19" t="str">
        <f t="shared" ref="N150:N156" si="27">IF(F150&gt;0,(F150-E150)*(AD150+AE150+AF150)," ")</f>
        <v xml:space="preserve"> </v>
      </c>
      <c r="O150" s="19" t="str">
        <f>IF($F150&gt;0,IF(#REF!&gt;0,($F150-$E150)*#REF!," ")," ")</f>
        <v xml:space="preserve"> </v>
      </c>
      <c r="P150" s="19" t="str">
        <f t="shared" ref="P150:P156" si="28">IF(($F150-$E150)*(AA150+AH150)&gt;0,($F150-$E150)*(AA150+AH150)," ")</f>
        <v xml:space="preserve"> </v>
      </c>
      <c r="Q150" s="19"/>
      <c r="R150" s="19" t="str">
        <f t="shared" ref="R150:R156" si="29">IF(($F150-$E150)*(AB150+AI150)&gt;0,($F150-$E150)*(AB150+AI150)," ")</f>
        <v xml:space="preserve"> </v>
      </c>
      <c r="S150" s="19"/>
      <c r="T150" s="20" t="str">
        <f>IF($F150&gt;0,IF(AM150&gt;0,AM150," ")," ")</f>
        <v xml:space="preserve"> </v>
      </c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Q150" s="17"/>
    </row>
    <row r="151" spans="1:45" s="16" customFormat="1" ht="12.75" customHeight="1" x14ac:dyDescent="0.25">
      <c r="D151" s="17"/>
      <c r="E151" s="18"/>
      <c r="F151" s="18"/>
      <c r="N151" s="19" t="str">
        <f t="shared" si="27"/>
        <v xml:space="preserve"> </v>
      </c>
      <c r="O151" s="19" t="str">
        <f>IF($F151&gt;0,IF(#REF!&gt;0,($F151-$E151)*#REF!," ")," ")</f>
        <v xml:space="preserve"> </v>
      </c>
      <c r="P151" s="19" t="str">
        <f t="shared" si="28"/>
        <v xml:space="preserve"> </v>
      </c>
      <c r="Q151" s="19"/>
      <c r="R151" s="19" t="str">
        <f t="shared" si="29"/>
        <v xml:space="preserve"> </v>
      </c>
      <c r="S151" s="19"/>
      <c r="T151" s="20" t="str">
        <f>IF($F151&gt;0,IF(AM151&gt;0,AM151," ")," ")</f>
        <v xml:space="preserve"> </v>
      </c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Q151" s="17"/>
    </row>
    <row r="152" spans="1:45" s="1" customFormat="1" ht="12.75" customHeight="1" x14ac:dyDescent="0.25">
      <c r="A152" s="60" t="s">
        <v>312</v>
      </c>
      <c r="C152" s="1">
        <v>53</v>
      </c>
      <c r="D152" s="9"/>
      <c r="E152" s="8">
        <v>0</v>
      </c>
      <c r="F152" s="8">
        <v>3.91</v>
      </c>
      <c r="H152" s="132"/>
      <c r="I152" s="132"/>
      <c r="J152" s="132"/>
      <c r="K152" s="132"/>
      <c r="L152" s="132"/>
      <c r="M152" s="132"/>
      <c r="N152" s="11">
        <f t="shared" si="27"/>
        <v>3.91</v>
      </c>
      <c r="O152" s="11" t="str">
        <f>IF(($F152-$E152)*(Y152+AK152)&gt;0,($F152-$E152)*(Y152+AK152)," ")</f>
        <v xml:space="preserve"> </v>
      </c>
      <c r="P152" s="11">
        <f t="shared" si="28"/>
        <v>7.82</v>
      </c>
      <c r="Q152" s="11"/>
      <c r="R152" s="11" t="str">
        <f t="shared" si="29"/>
        <v xml:space="preserve"> </v>
      </c>
      <c r="S152" s="11"/>
      <c r="T152" s="12" t="str">
        <f>IF($F152&gt;0,IF(AM152&gt;0,((F152-E152)*AM152)*5280," ")," ")</f>
        <v xml:space="preserve"> </v>
      </c>
      <c r="V152" s="9"/>
      <c r="W152" s="9">
        <v>2</v>
      </c>
      <c r="X152" s="9"/>
      <c r="Y152" s="9"/>
      <c r="Z152" s="9"/>
      <c r="AA152" s="9">
        <v>1</v>
      </c>
      <c r="AB152" s="9"/>
      <c r="AC152" s="9"/>
      <c r="AD152" s="9">
        <v>1</v>
      </c>
      <c r="AE152" s="9"/>
      <c r="AF152" s="9"/>
      <c r="AG152" s="9"/>
      <c r="AH152" s="9">
        <v>1</v>
      </c>
      <c r="AI152" s="9"/>
      <c r="AJ152" s="9"/>
      <c r="AK152" s="9"/>
      <c r="AL152" s="9"/>
      <c r="AM152" s="9"/>
      <c r="AN152" s="9"/>
      <c r="AO152" s="9"/>
      <c r="AQ152" s="38"/>
      <c r="AS152" s="326" t="s">
        <v>170</v>
      </c>
    </row>
    <row r="153" spans="1:45" s="1" customFormat="1" ht="12.75" customHeight="1" x14ac:dyDescent="0.25">
      <c r="A153" s="54" t="s">
        <v>276</v>
      </c>
      <c r="C153" s="1">
        <v>53</v>
      </c>
      <c r="D153" s="9"/>
      <c r="E153" s="8">
        <v>3.91</v>
      </c>
      <c r="F153" s="8">
        <v>4.03</v>
      </c>
      <c r="H153" s="132"/>
      <c r="I153" s="132"/>
      <c r="J153" s="132"/>
      <c r="K153" s="132"/>
      <c r="L153" s="132"/>
      <c r="M153" s="132"/>
      <c r="N153" s="11">
        <f t="shared" si="27"/>
        <v>0.12000000000000011</v>
      </c>
      <c r="O153" s="11" t="str">
        <f>IF(($F153-$E153)*(Y153+AK153)&gt;0,($F153-$E153)*(Y153+AK153)," ")</f>
        <v xml:space="preserve"> </v>
      </c>
      <c r="P153" s="11">
        <f t="shared" si="28"/>
        <v>0.24000000000000021</v>
      </c>
      <c r="Q153" s="11"/>
      <c r="R153" s="11" t="str">
        <f t="shared" si="29"/>
        <v xml:space="preserve"> </v>
      </c>
      <c r="S153" s="11"/>
      <c r="T153" s="12" t="str">
        <f>IF($F153&gt;0,IF(AM153&gt;0,((F153-E153)*AM153)*5280," ")," ")</f>
        <v xml:space="preserve"> </v>
      </c>
      <c r="V153" s="9"/>
      <c r="W153" s="9">
        <v>2</v>
      </c>
      <c r="X153" s="9"/>
      <c r="Y153" s="9"/>
      <c r="Z153" s="9"/>
      <c r="AA153" s="9">
        <v>1</v>
      </c>
      <c r="AB153" s="9"/>
      <c r="AC153" s="9"/>
      <c r="AD153" s="9"/>
      <c r="AE153" s="9">
        <v>1</v>
      </c>
      <c r="AF153" s="9"/>
      <c r="AG153" s="9"/>
      <c r="AH153" s="9">
        <v>1</v>
      </c>
      <c r="AI153" s="9"/>
      <c r="AJ153" s="9"/>
      <c r="AK153" s="9"/>
      <c r="AL153" s="9"/>
      <c r="AM153" s="9"/>
      <c r="AN153" s="9"/>
      <c r="AO153" s="9"/>
      <c r="AQ153" s="38"/>
      <c r="AS153" s="327"/>
    </row>
    <row r="154" spans="1:45" s="1" customFormat="1" ht="12.75" customHeight="1" x14ac:dyDescent="0.25">
      <c r="A154" s="54" t="s">
        <v>276</v>
      </c>
      <c r="C154" s="1">
        <v>53</v>
      </c>
      <c r="D154" s="9"/>
      <c r="E154" s="8">
        <v>4.03</v>
      </c>
      <c r="F154" s="8">
        <v>4.97</v>
      </c>
      <c r="H154" s="132"/>
      <c r="I154" s="132"/>
      <c r="J154" s="132"/>
      <c r="K154" s="132"/>
      <c r="L154" s="132"/>
      <c r="M154" s="132"/>
      <c r="N154" s="11">
        <f t="shared" si="27"/>
        <v>0.9399999999999995</v>
      </c>
      <c r="O154" s="11" t="str">
        <f>IF(($F154-$E154)*(Y154+AK154)&gt;0,($F154-$E154)*(Y154+AK154)," ")</f>
        <v xml:space="preserve"> </v>
      </c>
      <c r="P154" s="11">
        <f t="shared" si="28"/>
        <v>1.879999999999999</v>
      </c>
      <c r="Q154" s="11"/>
      <c r="R154" s="11" t="str">
        <f t="shared" si="29"/>
        <v xml:space="preserve"> </v>
      </c>
      <c r="S154" s="11"/>
      <c r="T154" s="12" t="str">
        <f>IF($F154&gt;0,IF(AM154&gt;0,((F154-E154)*AM154)*5280," ")," ")</f>
        <v xml:space="preserve"> </v>
      </c>
      <c r="V154" s="9"/>
      <c r="W154" s="9">
        <v>2</v>
      </c>
      <c r="X154" s="9"/>
      <c r="Y154" s="9"/>
      <c r="Z154" s="9"/>
      <c r="AA154" s="9">
        <v>1</v>
      </c>
      <c r="AB154" s="9"/>
      <c r="AC154" s="9"/>
      <c r="AD154" s="9">
        <v>1</v>
      </c>
      <c r="AE154" s="9"/>
      <c r="AF154" s="9"/>
      <c r="AG154" s="9"/>
      <c r="AH154" s="9">
        <v>1</v>
      </c>
      <c r="AI154" s="9"/>
      <c r="AJ154" s="9"/>
      <c r="AK154" s="9"/>
      <c r="AL154" s="9"/>
      <c r="AM154" s="9"/>
      <c r="AN154" s="9"/>
      <c r="AO154" s="9"/>
      <c r="AQ154" s="38"/>
      <c r="AS154" s="327"/>
    </row>
    <row r="155" spans="1:45" ht="12" customHeight="1" x14ac:dyDescent="0.25">
      <c r="A155" s="54" t="s">
        <v>276</v>
      </c>
      <c r="B155" s="1"/>
      <c r="C155" s="1">
        <v>53</v>
      </c>
      <c r="D155" s="10" t="s">
        <v>616</v>
      </c>
      <c r="E155" s="8">
        <v>4.97</v>
      </c>
      <c r="F155" s="8">
        <v>5.37</v>
      </c>
      <c r="H155" s="131">
        <f>SUM(N152:N155)</f>
        <v>5.37</v>
      </c>
      <c r="I155" s="131">
        <f t="shared" ref="I155:M155" si="30">SUM(O152:O155)</f>
        <v>0</v>
      </c>
      <c r="J155" s="131">
        <f t="shared" si="30"/>
        <v>10.74</v>
      </c>
      <c r="K155" s="131">
        <f t="shared" si="30"/>
        <v>0</v>
      </c>
      <c r="L155" s="131">
        <f t="shared" si="30"/>
        <v>0</v>
      </c>
      <c r="M155" s="131">
        <f t="shared" si="30"/>
        <v>0</v>
      </c>
      <c r="N155" s="11">
        <f t="shared" si="27"/>
        <v>0.40000000000000036</v>
      </c>
      <c r="O155" s="11" t="str">
        <f>IF(($F155-$E155)*(Y155+AK155)&gt;0,($F155-$E155)*(Y155+AK155)," ")</f>
        <v xml:space="preserve"> </v>
      </c>
      <c r="P155" s="11">
        <f t="shared" si="28"/>
        <v>0.80000000000000071</v>
      </c>
      <c r="Q155" s="11"/>
      <c r="R155" s="11" t="str">
        <f t="shared" si="29"/>
        <v xml:space="preserve"> </v>
      </c>
      <c r="S155" s="11"/>
      <c r="T155" s="12" t="str">
        <f>IF($F155&gt;0,IF(AM155&gt;0,((F155-E155)*AM155)*5280," ")," ")</f>
        <v xml:space="preserve"> </v>
      </c>
      <c r="W155" s="9">
        <v>2</v>
      </c>
      <c r="X155" s="9"/>
      <c r="Y155" s="9"/>
      <c r="Z155" s="9"/>
      <c r="AA155" s="9">
        <v>1</v>
      </c>
      <c r="AF155" s="4">
        <v>1</v>
      </c>
      <c r="AH155" s="9">
        <v>1</v>
      </c>
    </row>
    <row r="156" spans="1:45" s="16" customFormat="1" ht="12.75" customHeight="1" x14ac:dyDescent="0.25">
      <c r="D156" s="17"/>
      <c r="E156" s="18"/>
      <c r="F156" s="18"/>
      <c r="N156" s="19" t="str">
        <f t="shared" si="27"/>
        <v xml:space="preserve"> </v>
      </c>
      <c r="O156" s="19" t="str">
        <f>IF($F156&gt;0,IF(#REF!&gt;0,($F156-$E156)*#REF!," ")," ")</f>
        <v xml:space="preserve"> </v>
      </c>
      <c r="P156" s="19" t="str">
        <f t="shared" si="28"/>
        <v xml:space="preserve"> </v>
      </c>
      <c r="Q156" s="19"/>
      <c r="R156" s="19" t="str">
        <f t="shared" si="29"/>
        <v xml:space="preserve"> </v>
      </c>
      <c r="S156" s="19"/>
      <c r="T156" s="20" t="str">
        <f>IF($F156&gt;0,IF(AM156&gt;0,AM156," ")," ")</f>
        <v xml:space="preserve"> </v>
      </c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Q156" s="17"/>
    </row>
    <row r="157" spans="1:45" s="16" customFormat="1" ht="12.75" customHeight="1" x14ac:dyDescent="0.25">
      <c r="D157" s="17"/>
      <c r="E157" s="18"/>
      <c r="F157" s="18"/>
      <c r="N157" s="19"/>
      <c r="O157" s="19"/>
      <c r="P157" s="19"/>
      <c r="Q157" s="19"/>
      <c r="R157" s="19"/>
      <c r="S157" s="19"/>
      <c r="T157" s="20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Q157" s="17"/>
    </row>
    <row r="158" spans="1:45" s="16" customFormat="1" ht="12.75" customHeight="1" x14ac:dyDescent="0.25">
      <c r="D158" s="17"/>
      <c r="E158" s="18"/>
      <c r="F158" s="18"/>
      <c r="N158" s="19" t="str">
        <f t="shared" ref="N158:N189" si="31">IF(F158&gt;0,(F158-E158)*(AD158+AE158+AF158)," ")</f>
        <v xml:space="preserve"> </v>
      </c>
      <c r="O158" s="19" t="str">
        <f>IF($F158&gt;0,IF(#REF!&gt;0,($F158-$E158)*#REF!," ")," ")</f>
        <v xml:space="preserve"> </v>
      </c>
      <c r="P158" s="19" t="str">
        <f t="shared" ref="P158:P189" si="32">IF(($F158-$E158)*(AA158+AH158)&gt;0,($F158-$E158)*(AA158+AH158)," ")</f>
        <v xml:space="preserve"> </v>
      </c>
      <c r="Q158" s="19"/>
      <c r="R158" s="19" t="str">
        <f t="shared" ref="R158:R189" si="33">IF(($F158-$E158)*(AB158+AI158)&gt;0,($F158-$E158)*(AB158+AI158)," ")</f>
        <v xml:space="preserve"> </v>
      </c>
      <c r="S158" s="19"/>
      <c r="T158" s="20" t="str">
        <f>IF($F158&gt;0,IF(AM158&gt;0,AM158," ")," ")</f>
        <v xml:space="preserve"> </v>
      </c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Q158" s="17"/>
    </row>
    <row r="159" spans="1:45" ht="12.75" customHeight="1" x14ac:dyDescent="0.25">
      <c r="A159" s="60" t="s">
        <v>313</v>
      </c>
      <c r="C159" s="1">
        <v>105</v>
      </c>
      <c r="E159" s="8">
        <v>0</v>
      </c>
      <c r="F159" s="8">
        <v>0.18</v>
      </c>
      <c r="H159" s="130"/>
      <c r="I159" s="130"/>
      <c r="J159" s="130"/>
      <c r="K159" s="130"/>
      <c r="L159" s="130"/>
      <c r="M159" s="130"/>
      <c r="N159" s="11">
        <f t="shared" si="31"/>
        <v>0.18</v>
      </c>
      <c r="O159" s="11" t="str">
        <f t="shared" ref="O159:O190" si="34">IF(($F159-$E159)*(Y159+AK159)&gt;0,($F159-$E159)*(Y159+AK159)," ")</f>
        <v xml:space="preserve"> </v>
      </c>
      <c r="P159" s="11">
        <f t="shared" si="32"/>
        <v>0.36</v>
      </c>
      <c r="Q159" s="11"/>
      <c r="R159" s="11" t="str">
        <f t="shared" si="33"/>
        <v xml:space="preserve"> </v>
      </c>
      <c r="S159" s="11"/>
      <c r="T159" s="12" t="str">
        <f t="shared" ref="T159:T190" si="35">IF($F159&gt;0,IF(AM159&gt;0,((F159-E159)*AM159)*5280," ")," ")</f>
        <v xml:space="preserve"> </v>
      </c>
      <c r="W159" s="4">
        <v>2</v>
      </c>
      <c r="AA159" s="4">
        <v>1</v>
      </c>
      <c r="AF159" s="4">
        <v>1</v>
      </c>
      <c r="AH159" s="4">
        <v>1</v>
      </c>
      <c r="AS159" s="16"/>
    </row>
    <row r="160" spans="1:45" ht="12.75" customHeight="1" x14ac:dyDescent="0.25">
      <c r="A160" s="54" t="s">
        <v>276</v>
      </c>
      <c r="C160" s="1">
        <v>105</v>
      </c>
      <c r="E160" s="8">
        <v>0.18</v>
      </c>
      <c r="F160" s="8">
        <v>0.35</v>
      </c>
      <c r="H160" s="130"/>
      <c r="I160" s="130"/>
      <c r="J160" s="130"/>
      <c r="K160" s="130"/>
      <c r="L160" s="130"/>
      <c r="M160" s="130"/>
      <c r="N160" s="11">
        <f t="shared" si="31"/>
        <v>0.16999999999999998</v>
      </c>
      <c r="O160" s="11" t="str">
        <f t="shared" si="34"/>
        <v xml:space="preserve"> </v>
      </c>
      <c r="P160" s="11">
        <f t="shared" si="32"/>
        <v>0.33999999999999997</v>
      </c>
      <c r="Q160" s="11"/>
      <c r="R160" s="11" t="str">
        <f t="shared" si="33"/>
        <v xml:space="preserve"> </v>
      </c>
      <c r="S160" s="11"/>
      <c r="T160" s="12" t="str">
        <f t="shared" si="35"/>
        <v xml:space="preserve"> </v>
      </c>
      <c r="W160" s="4">
        <v>2</v>
      </c>
      <c r="AA160" s="4">
        <v>1</v>
      </c>
      <c r="AE160" s="4">
        <v>1</v>
      </c>
      <c r="AH160" s="4">
        <v>1</v>
      </c>
      <c r="AS160" s="16"/>
    </row>
    <row r="161" spans="1:45" ht="12.75" customHeight="1" x14ac:dyDescent="0.25">
      <c r="A161" s="54" t="s">
        <v>276</v>
      </c>
      <c r="C161" s="1">
        <v>105</v>
      </c>
      <c r="E161" s="8">
        <v>0.35</v>
      </c>
      <c r="F161" s="8">
        <v>0.45</v>
      </c>
      <c r="H161" s="130"/>
      <c r="I161" s="130"/>
      <c r="J161" s="130"/>
      <c r="K161" s="130"/>
      <c r="L161" s="130"/>
      <c r="M161" s="130"/>
      <c r="N161" s="11">
        <f t="shared" si="31"/>
        <v>0.10000000000000003</v>
      </c>
      <c r="O161" s="11" t="str">
        <f t="shared" si="34"/>
        <v xml:space="preserve"> </v>
      </c>
      <c r="P161" s="11">
        <f t="shared" si="32"/>
        <v>0.20000000000000007</v>
      </c>
      <c r="Q161" s="11"/>
      <c r="R161" s="11" t="str">
        <f t="shared" si="33"/>
        <v xml:space="preserve"> </v>
      </c>
      <c r="S161" s="11"/>
      <c r="T161" s="12" t="str">
        <f t="shared" si="35"/>
        <v xml:space="preserve"> </v>
      </c>
      <c r="W161" s="4">
        <v>2</v>
      </c>
      <c r="AA161" s="4">
        <v>1</v>
      </c>
      <c r="AD161" s="4">
        <v>1</v>
      </c>
      <c r="AH161" s="4">
        <v>1</v>
      </c>
      <c r="AS161" s="16"/>
    </row>
    <row r="162" spans="1:45" ht="12.75" customHeight="1" x14ac:dyDescent="0.25">
      <c r="A162" s="54" t="s">
        <v>276</v>
      </c>
      <c r="C162" s="1">
        <v>105</v>
      </c>
      <c r="E162" s="8">
        <v>0.45</v>
      </c>
      <c r="F162" s="8">
        <v>0.62</v>
      </c>
      <c r="H162" s="130"/>
      <c r="I162" s="130"/>
      <c r="J162" s="130"/>
      <c r="K162" s="130"/>
      <c r="L162" s="130"/>
      <c r="M162" s="130"/>
      <c r="N162" s="11">
        <f t="shared" si="31"/>
        <v>0.16999999999999998</v>
      </c>
      <c r="O162" s="11" t="str">
        <f t="shared" si="34"/>
        <v xml:space="preserve"> </v>
      </c>
      <c r="P162" s="11">
        <f t="shared" si="32"/>
        <v>0.33999999999999997</v>
      </c>
      <c r="Q162" s="11"/>
      <c r="R162" s="11" t="str">
        <f t="shared" si="33"/>
        <v xml:space="preserve"> </v>
      </c>
      <c r="S162" s="11"/>
      <c r="T162" s="12" t="str">
        <f t="shared" si="35"/>
        <v xml:space="preserve"> </v>
      </c>
      <c r="W162" s="4">
        <v>2</v>
      </c>
      <c r="AA162" s="4">
        <v>1</v>
      </c>
      <c r="AE162" s="4">
        <v>1</v>
      </c>
      <c r="AH162" s="4">
        <v>1</v>
      </c>
      <c r="AS162" s="16"/>
    </row>
    <row r="163" spans="1:45" ht="12.75" customHeight="1" x14ac:dyDescent="0.25">
      <c r="A163" s="54" t="s">
        <v>276</v>
      </c>
      <c r="C163" s="1">
        <v>105</v>
      </c>
      <c r="E163" s="8">
        <v>0.62</v>
      </c>
      <c r="F163" s="8">
        <v>0.66</v>
      </c>
      <c r="H163" s="130"/>
      <c r="I163" s="130"/>
      <c r="J163" s="130"/>
      <c r="K163" s="130"/>
      <c r="L163" s="130"/>
      <c r="M163" s="130"/>
      <c r="N163" s="11">
        <f t="shared" si="31"/>
        <v>4.0000000000000036E-2</v>
      </c>
      <c r="O163" s="11" t="str">
        <f t="shared" si="34"/>
        <v xml:space="preserve"> </v>
      </c>
      <c r="P163" s="11">
        <f t="shared" si="32"/>
        <v>8.0000000000000071E-2</v>
      </c>
      <c r="Q163" s="11"/>
      <c r="R163" s="11" t="str">
        <f t="shared" si="33"/>
        <v xml:space="preserve"> </v>
      </c>
      <c r="S163" s="11"/>
      <c r="T163" s="12" t="str">
        <f t="shared" si="35"/>
        <v xml:space="preserve"> </v>
      </c>
      <c r="W163" s="4">
        <v>2</v>
      </c>
      <c r="AA163" s="4">
        <v>1</v>
      </c>
      <c r="AF163" s="4">
        <v>1</v>
      </c>
      <c r="AH163" s="4">
        <v>1</v>
      </c>
      <c r="AS163" s="16"/>
    </row>
    <row r="164" spans="1:45" ht="12.75" customHeight="1" x14ac:dyDescent="0.25">
      <c r="A164" s="54" t="s">
        <v>276</v>
      </c>
      <c r="C164" s="1">
        <v>105</v>
      </c>
      <c r="E164" s="8">
        <v>0.66</v>
      </c>
      <c r="F164" s="8">
        <v>0.79</v>
      </c>
      <c r="H164" s="130"/>
      <c r="I164" s="130"/>
      <c r="J164" s="130"/>
      <c r="K164" s="130"/>
      <c r="L164" s="130"/>
      <c r="M164" s="130"/>
      <c r="N164" s="11">
        <f t="shared" si="31"/>
        <v>0.13</v>
      </c>
      <c r="O164" s="11" t="str">
        <f t="shared" si="34"/>
        <v xml:space="preserve"> </v>
      </c>
      <c r="P164" s="11">
        <f t="shared" si="32"/>
        <v>0.26</v>
      </c>
      <c r="Q164" s="11"/>
      <c r="R164" s="11" t="str">
        <f t="shared" si="33"/>
        <v xml:space="preserve"> </v>
      </c>
      <c r="S164" s="11"/>
      <c r="T164" s="12" t="str">
        <f t="shared" si="35"/>
        <v xml:space="preserve"> </v>
      </c>
      <c r="W164" s="4">
        <v>2</v>
      </c>
      <c r="AA164" s="4">
        <v>1</v>
      </c>
      <c r="AE164" s="4">
        <v>1</v>
      </c>
      <c r="AH164" s="4">
        <v>1</v>
      </c>
      <c r="AS164" s="16"/>
    </row>
    <row r="165" spans="1:45" ht="12.75" customHeight="1" x14ac:dyDescent="0.25">
      <c r="A165" s="54" t="s">
        <v>276</v>
      </c>
      <c r="C165" s="1">
        <v>105</v>
      </c>
      <c r="E165" s="8">
        <v>0.79</v>
      </c>
      <c r="F165" s="8">
        <v>0.83</v>
      </c>
      <c r="H165" s="130"/>
      <c r="I165" s="130"/>
      <c r="J165" s="130"/>
      <c r="K165" s="130"/>
      <c r="L165" s="130"/>
      <c r="M165" s="130"/>
      <c r="N165" s="11">
        <f t="shared" si="31"/>
        <v>3.9999999999999925E-2</v>
      </c>
      <c r="O165" s="11" t="str">
        <f t="shared" si="34"/>
        <v xml:space="preserve"> </v>
      </c>
      <c r="P165" s="11">
        <f t="shared" si="32"/>
        <v>7.9999999999999849E-2</v>
      </c>
      <c r="Q165" s="11"/>
      <c r="R165" s="11" t="str">
        <f t="shared" si="33"/>
        <v xml:space="preserve"> </v>
      </c>
      <c r="S165" s="11"/>
      <c r="T165" s="12" t="str">
        <f t="shared" si="35"/>
        <v xml:space="preserve"> </v>
      </c>
      <c r="W165" s="4">
        <v>2</v>
      </c>
      <c r="AA165" s="4">
        <v>1</v>
      </c>
      <c r="AF165" s="4">
        <v>1</v>
      </c>
      <c r="AH165" s="4">
        <v>1</v>
      </c>
      <c r="AS165" s="16"/>
    </row>
    <row r="166" spans="1:45" ht="12.75" customHeight="1" x14ac:dyDescent="0.25">
      <c r="A166" s="54" t="s">
        <v>276</v>
      </c>
      <c r="C166" s="1">
        <v>105</v>
      </c>
      <c r="E166" s="8">
        <v>0.83</v>
      </c>
      <c r="F166" s="8">
        <v>0.96</v>
      </c>
      <c r="H166" s="130"/>
      <c r="I166" s="130"/>
      <c r="J166" s="130"/>
      <c r="K166" s="130"/>
      <c r="L166" s="130"/>
      <c r="M166" s="130"/>
      <c r="N166" s="11">
        <f t="shared" si="31"/>
        <v>0.13</v>
      </c>
      <c r="O166" s="11" t="str">
        <f t="shared" si="34"/>
        <v xml:space="preserve"> </v>
      </c>
      <c r="P166" s="11">
        <f t="shared" si="32"/>
        <v>0.26</v>
      </c>
      <c r="Q166" s="11"/>
      <c r="R166" s="11" t="str">
        <f t="shared" si="33"/>
        <v xml:space="preserve"> </v>
      </c>
      <c r="S166" s="11"/>
      <c r="T166" s="12" t="str">
        <f t="shared" si="35"/>
        <v xml:space="preserve"> </v>
      </c>
      <c r="W166" s="4">
        <v>2</v>
      </c>
      <c r="AA166" s="4">
        <v>1</v>
      </c>
      <c r="AE166" s="4">
        <v>1</v>
      </c>
      <c r="AH166" s="4">
        <v>1</v>
      </c>
      <c r="AS166" s="16"/>
    </row>
    <row r="167" spans="1:45" ht="12.75" customHeight="1" x14ac:dyDescent="0.25">
      <c r="A167" s="54" t="s">
        <v>276</v>
      </c>
      <c r="C167" s="1">
        <v>105</v>
      </c>
      <c r="E167" s="8">
        <v>0.96</v>
      </c>
      <c r="F167" s="8">
        <v>1.1100000000000001</v>
      </c>
      <c r="H167" s="130"/>
      <c r="I167" s="130"/>
      <c r="J167" s="130"/>
      <c r="K167" s="130"/>
      <c r="L167" s="130"/>
      <c r="M167" s="130"/>
      <c r="N167" s="11">
        <f t="shared" si="31"/>
        <v>0.15000000000000013</v>
      </c>
      <c r="O167" s="11" t="str">
        <f t="shared" si="34"/>
        <v xml:space="preserve"> </v>
      </c>
      <c r="P167" s="11">
        <f t="shared" si="32"/>
        <v>0.30000000000000027</v>
      </c>
      <c r="Q167" s="11"/>
      <c r="R167" s="11" t="str">
        <f t="shared" si="33"/>
        <v xml:space="preserve"> </v>
      </c>
      <c r="S167" s="11"/>
      <c r="T167" s="12" t="str">
        <f t="shared" si="35"/>
        <v xml:space="preserve"> </v>
      </c>
      <c r="W167" s="4">
        <v>2</v>
      </c>
      <c r="AA167" s="4">
        <v>1</v>
      </c>
      <c r="AF167" s="4">
        <v>1</v>
      </c>
      <c r="AH167" s="4">
        <v>1</v>
      </c>
      <c r="AS167" s="16"/>
    </row>
    <row r="168" spans="1:45" ht="12.75" customHeight="1" x14ac:dyDescent="0.25">
      <c r="A168" s="54" t="s">
        <v>276</v>
      </c>
      <c r="C168" s="1">
        <v>105</v>
      </c>
      <c r="E168" s="8">
        <v>1.1100000000000001</v>
      </c>
      <c r="F168" s="8">
        <v>1.28</v>
      </c>
      <c r="H168" s="130"/>
      <c r="I168" s="130"/>
      <c r="J168" s="130"/>
      <c r="K168" s="130"/>
      <c r="L168" s="130"/>
      <c r="M168" s="130"/>
      <c r="N168" s="11">
        <f t="shared" si="31"/>
        <v>0.16999999999999993</v>
      </c>
      <c r="O168" s="11" t="str">
        <f t="shared" si="34"/>
        <v xml:space="preserve"> </v>
      </c>
      <c r="P168" s="11">
        <f t="shared" si="32"/>
        <v>0.33999999999999986</v>
      </c>
      <c r="Q168" s="11"/>
      <c r="R168" s="11" t="str">
        <f t="shared" si="33"/>
        <v xml:space="preserve"> </v>
      </c>
      <c r="S168" s="11"/>
      <c r="T168" s="12" t="str">
        <f t="shared" si="35"/>
        <v xml:space="preserve"> </v>
      </c>
      <c r="W168" s="4">
        <v>2</v>
      </c>
      <c r="AA168" s="4">
        <v>1</v>
      </c>
      <c r="AE168" s="4">
        <v>1</v>
      </c>
      <c r="AH168" s="4">
        <v>1</v>
      </c>
      <c r="AS168" s="16"/>
    </row>
    <row r="169" spans="1:45" ht="12.75" customHeight="1" x14ac:dyDescent="0.25">
      <c r="A169" s="54" t="s">
        <v>276</v>
      </c>
      <c r="C169" s="1">
        <v>105</v>
      </c>
      <c r="E169" s="8">
        <v>1.28</v>
      </c>
      <c r="F169" s="8">
        <v>1.66</v>
      </c>
      <c r="H169" s="130"/>
      <c r="I169" s="130"/>
      <c r="J169" s="130"/>
      <c r="K169" s="130"/>
      <c r="L169" s="130"/>
      <c r="M169" s="130"/>
      <c r="N169" s="11">
        <f t="shared" si="31"/>
        <v>0.37999999999999989</v>
      </c>
      <c r="O169" s="11" t="str">
        <f t="shared" si="34"/>
        <v xml:space="preserve"> </v>
      </c>
      <c r="P169" s="11">
        <f t="shared" si="32"/>
        <v>0.75999999999999979</v>
      </c>
      <c r="Q169" s="11"/>
      <c r="R169" s="11" t="str">
        <f t="shared" si="33"/>
        <v xml:space="preserve"> </v>
      </c>
      <c r="S169" s="11"/>
      <c r="T169" s="12" t="str">
        <f t="shared" si="35"/>
        <v xml:space="preserve"> </v>
      </c>
      <c r="W169" s="4">
        <v>2</v>
      </c>
      <c r="AA169" s="4">
        <v>1</v>
      </c>
      <c r="AD169" s="4">
        <v>1</v>
      </c>
      <c r="AH169" s="4">
        <v>1</v>
      </c>
      <c r="AS169" s="16"/>
    </row>
    <row r="170" spans="1:45" ht="12.75" customHeight="1" x14ac:dyDescent="0.25">
      <c r="A170" s="54" t="s">
        <v>276</v>
      </c>
      <c r="C170" s="1">
        <v>105</v>
      </c>
      <c r="E170" s="8">
        <v>1.66</v>
      </c>
      <c r="F170" s="8">
        <v>1.83</v>
      </c>
      <c r="H170" s="130"/>
      <c r="I170" s="130"/>
      <c r="J170" s="130"/>
      <c r="K170" s="130"/>
      <c r="L170" s="130"/>
      <c r="M170" s="130"/>
      <c r="N170" s="11">
        <f t="shared" si="31"/>
        <v>0.17000000000000015</v>
      </c>
      <c r="O170" s="11" t="str">
        <f t="shared" si="34"/>
        <v xml:space="preserve"> </v>
      </c>
      <c r="P170" s="11">
        <f t="shared" si="32"/>
        <v>0.3400000000000003</v>
      </c>
      <c r="Q170" s="11"/>
      <c r="R170" s="11" t="str">
        <f t="shared" si="33"/>
        <v xml:space="preserve"> </v>
      </c>
      <c r="S170" s="11"/>
      <c r="T170" s="12" t="str">
        <f t="shared" si="35"/>
        <v xml:space="preserve"> </v>
      </c>
      <c r="W170" s="4">
        <v>2</v>
      </c>
      <c r="AA170" s="4">
        <v>1</v>
      </c>
      <c r="AE170" s="4">
        <v>1</v>
      </c>
      <c r="AH170" s="4">
        <v>1</v>
      </c>
      <c r="AS170" s="16"/>
    </row>
    <row r="171" spans="1:45" ht="12.75" customHeight="1" x14ac:dyDescent="0.25">
      <c r="A171" s="54" t="s">
        <v>276</v>
      </c>
      <c r="C171" s="1">
        <v>105</v>
      </c>
      <c r="E171" s="8">
        <v>1.83</v>
      </c>
      <c r="F171" s="8">
        <v>1.85</v>
      </c>
      <c r="H171" s="130"/>
      <c r="I171" s="130"/>
      <c r="J171" s="130"/>
      <c r="K171" s="130"/>
      <c r="L171" s="130"/>
      <c r="M171" s="130"/>
      <c r="N171" s="11">
        <f t="shared" si="31"/>
        <v>2.0000000000000018E-2</v>
      </c>
      <c r="O171" s="11" t="str">
        <f t="shared" si="34"/>
        <v xml:space="preserve"> </v>
      </c>
      <c r="P171" s="11">
        <f t="shared" si="32"/>
        <v>4.0000000000000036E-2</v>
      </c>
      <c r="Q171" s="11"/>
      <c r="R171" s="11" t="str">
        <f t="shared" si="33"/>
        <v xml:space="preserve"> </v>
      </c>
      <c r="S171" s="11"/>
      <c r="T171" s="12" t="str">
        <f t="shared" si="35"/>
        <v xml:space="preserve"> </v>
      </c>
      <c r="W171" s="4">
        <v>2</v>
      </c>
      <c r="AA171" s="4">
        <v>1</v>
      </c>
      <c r="AF171" s="4">
        <v>1</v>
      </c>
      <c r="AH171" s="4">
        <v>1</v>
      </c>
      <c r="AS171" s="16"/>
    </row>
    <row r="172" spans="1:45" ht="12.75" customHeight="1" x14ac:dyDescent="0.25">
      <c r="A172" s="54" t="s">
        <v>276</v>
      </c>
      <c r="C172" s="1">
        <v>105</v>
      </c>
      <c r="E172" s="8">
        <v>1.85</v>
      </c>
      <c r="F172" s="8">
        <v>2.02</v>
      </c>
      <c r="H172" s="130"/>
      <c r="I172" s="130"/>
      <c r="J172" s="130"/>
      <c r="K172" s="130"/>
      <c r="L172" s="130"/>
      <c r="M172" s="130"/>
      <c r="N172" s="11">
        <f t="shared" si="31"/>
        <v>0.16999999999999993</v>
      </c>
      <c r="O172" s="11" t="str">
        <f t="shared" si="34"/>
        <v xml:space="preserve"> </v>
      </c>
      <c r="P172" s="11">
        <f t="shared" si="32"/>
        <v>0.33999999999999986</v>
      </c>
      <c r="Q172" s="11"/>
      <c r="R172" s="11" t="str">
        <f t="shared" si="33"/>
        <v xml:space="preserve"> </v>
      </c>
      <c r="S172" s="11"/>
      <c r="T172" s="12" t="str">
        <f t="shared" si="35"/>
        <v xml:space="preserve"> </v>
      </c>
      <c r="W172" s="4">
        <v>2</v>
      </c>
      <c r="AA172" s="4">
        <v>1</v>
      </c>
      <c r="AE172" s="4">
        <v>1</v>
      </c>
      <c r="AH172" s="4">
        <v>1</v>
      </c>
      <c r="AS172" s="16"/>
    </row>
    <row r="173" spans="1:45" ht="12.75" customHeight="1" x14ac:dyDescent="0.25">
      <c r="A173" s="54" t="s">
        <v>276</v>
      </c>
      <c r="C173" s="1">
        <v>105</v>
      </c>
      <c r="E173" s="8">
        <v>2.02</v>
      </c>
      <c r="F173" s="8">
        <v>2.17</v>
      </c>
      <c r="H173" s="130"/>
      <c r="I173" s="130"/>
      <c r="J173" s="130"/>
      <c r="K173" s="130"/>
      <c r="L173" s="130"/>
      <c r="M173" s="130"/>
      <c r="N173" s="11">
        <f t="shared" si="31"/>
        <v>0.14999999999999991</v>
      </c>
      <c r="O173" s="11" t="str">
        <f t="shared" si="34"/>
        <v xml:space="preserve"> </v>
      </c>
      <c r="P173" s="11">
        <f t="shared" si="32"/>
        <v>0.29999999999999982</v>
      </c>
      <c r="Q173" s="11"/>
      <c r="R173" s="11" t="str">
        <f t="shared" si="33"/>
        <v xml:space="preserve"> </v>
      </c>
      <c r="S173" s="11"/>
      <c r="T173" s="12" t="str">
        <f t="shared" si="35"/>
        <v xml:space="preserve"> </v>
      </c>
      <c r="W173" s="4">
        <v>2</v>
      </c>
      <c r="AA173" s="4">
        <v>1</v>
      </c>
      <c r="AD173" s="4">
        <v>1</v>
      </c>
      <c r="AH173" s="4">
        <v>1</v>
      </c>
      <c r="AS173" s="16"/>
    </row>
    <row r="174" spans="1:45" ht="12.75" customHeight="1" x14ac:dyDescent="0.25">
      <c r="A174" s="54" t="s">
        <v>276</v>
      </c>
      <c r="C174" s="1">
        <v>105</v>
      </c>
      <c r="E174" s="8">
        <v>2.17</v>
      </c>
      <c r="F174" s="8">
        <v>2.34</v>
      </c>
      <c r="H174" s="130"/>
      <c r="I174" s="130"/>
      <c r="J174" s="130"/>
      <c r="K174" s="130"/>
      <c r="L174" s="130"/>
      <c r="M174" s="130"/>
      <c r="N174" s="11">
        <f t="shared" si="31"/>
        <v>0.16999999999999993</v>
      </c>
      <c r="O174" s="11" t="str">
        <f t="shared" si="34"/>
        <v xml:space="preserve"> </v>
      </c>
      <c r="P174" s="11">
        <f t="shared" si="32"/>
        <v>0.33999999999999986</v>
      </c>
      <c r="Q174" s="11"/>
      <c r="R174" s="11" t="str">
        <f t="shared" si="33"/>
        <v xml:space="preserve"> </v>
      </c>
      <c r="S174" s="11"/>
      <c r="T174" s="12" t="str">
        <f t="shared" si="35"/>
        <v xml:space="preserve"> </v>
      </c>
      <c r="W174" s="4">
        <v>2</v>
      </c>
      <c r="AA174" s="4">
        <v>1</v>
      </c>
      <c r="AE174" s="4">
        <v>1</v>
      </c>
      <c r="AH174" s="4">
        <v>1</v>
      </c>
      <c r="AS174" s="16"/>
    </row>
    <row r="175" spans="1:45" ht="12.75" customHeight="1" x14ac:dyDescent="0.25">
      <c r="A175" s="54" t="s">
        <v>276</v>
      </c>
      <c r="C175" s="1">
        <v>105</v>
      </c>
      <c r="E175" s="8">
        <v>2.34</v>
      </c>
      <c r="F175" s="8">
        <v>2.48</v>
      </c>
      <c r="H175" s="130"/>
      <c r="I175" s="130"/>
      <c r="J175" s="130"/>
      <c r="K175" s="130"/>
      <c r="L175" s="130"/>
      <c r="M175" s="130"/>
      <c r="N175" s="11">
        <f t="shared" si="31"/>
        <v>0.14000000000000012</v>
      </c>
      <c r="O175" s="11" t="str">
        <f t="shared" si="34"/>
        <v xml:space="preserve"> </v>
      </c>
      <c r="P175" s="11">
        <f t="shared" si="32"/>
        <v>0.28000000000000025</v>
      </c>
      <c r="Q175" s="11"/>
      <c r="R175" s="11" t="str">
        <f t="shared" si="33"/>
        <v xml:space="preserve"> </v>
      </c>
      <c r="S175" s="11"/>
      <c r="T175" s="12" t="str">
        <f t="shared" si="35"/>
        <v xml:space="preserve"> </v>
      </c>
      <c r="W175" s="4">
        <v>2</v>
      </c>
      <c r="AA175" s="4">
        <v>1</v>
      </c>
      <c r="AF175" s="4">
        <v>1</v>
      </c>
      <c r="AH175" s="4">
        <v>1</v>
      </c>
      <c r="AS175" s="16"/>
    </row>
    <row r="176" spans="1:45" ht="12.75" customHeight="1" x14ac:dyDescent="0.25">
      <c r="A176" s="54" t="s">
        <v>276</v>
      </c>
      <c r="C176" s="1">
        <v>105</v>
      </c>
      <c r="D176" s="14" t="s">
        <v>387</v>
      </c>
      <c r="E176" s="8">
        <v>2.48</v>
      </c>
      <c r="F176" s="8">
        <v>2.5</v>
      </c>
      <c r="H176" s="130"/>
      <c r="I176" s="130"/>
      <c r="J176" s="130"/>
      <c r="K176" s="130"/>
      <c r="L176" s="130"/>
      <c r="M176" s="130"/>
      <c r="N176" s="11">
        <f t="shared" si="31"/>
        <v>2.0000000000000018E-2</v>
      </c>
      <c r="O176" s="11" t="str">
        <f t="shared" si="34"/>
        <v xml:space="preserve"> </v>
      </c>
      <c r="P176" s="11">
        <f t="shared" si="32"/>
        <v>4.0000000000000036E-2</v>
      </c>
      <c r="Q176" s="11"/>
      <c r="R176" s="11" t="str">
        <f t="shared" si="33"/>
        <v xml:space="preserve"> </v>
      </c>
      <c r="S176" s="11"/>
      <c r="T176" s="12" t="str">
        <f t="shared" si="35"/>
        <v xml:space="preserve"> </v>
      </c>
      <c r="W176" s="4">
        <v>2</v>
      </c>
      <c r="AA176" s="4">
        <v>1</v>
      </c>
      <c r="AF176" s="4">
        <v>1</v>
      </c>
      <c r="AH176" s="4">
        <v>1</v>
      </c>
      <c r="AS176" s="16"/>
    </row>
    <row r="177" spans="1:45" ht="12.75" customHeight="1" x14ac:dyDescent="0.25">
      <c r="A177" s="54" t="s">
        <v>276</v>
      </c>
      <c r="C177" s="1">
        <v>105</v>
      </c>
      <c r="E177" s="8">
        <v>2.5</v>
      </c>
      <c r="F177" s="8">
        <v>2.76</v>
      </c>
      <c r="H177" s="130"/>
      <c r="I177" s="130"/>
      <c r="J177" s="130"/>
      <c r="K177" s="130"/>
      <c r="L177" s="130"/>
      <c r="M177" s="130"/>
      <c r="N177" s="11">
        <f t="shared" si="31"/>
        <v>0.25999999999999979</v>
      </c>
      <c r="O177" s="11" t="str">
        <f t="shared" si="34"/>
        <v xml:space="preserve"> </v>
      </c>
      <c r="P177" s="11">
        <f t="shared" si="32"/>
        <v>0.51999999999999957</v>
      </c>
      <c r="Q177" s="11"/>
      <c r="R177" s="11" t="str">
        <f t="shared" si="33"/>
        <v xml:space="preserve"> </v>
      </c>
      <c r="S177" s="11"/>
      <c r="T177" s="12" t="str">
        <f t="shared" si="35"/>
        <v xml:space="preserve"> </v>
      </c>
      <c r="W177" s="4">
        <v>2</v>
      </c>
      <c r="AA177" s="4">
        <v>1</v>
      </c>
      <c r="AF177" s="4">
        <v>1</v>
      </c>
      <c r="AH177" s="4">
        <v>1</v>
      </c>
      <c r="AS177" s="16"/>
    </row>
    <row r="178" spans="1:45" ht="12.75" customHeight="1" x14ac:dyDescent="0.25">
      <c r="A178" s="54" t="s">
        <v>276</v>
      </c>
      <c r="C178" s="1">
        <v>105</v>
      </c>
      <c r="E178" s="8">
        <v>2.76</v>
      </c>
      <c r="F178" s="8">
        <v>2.93</v>
      </c>
      <c r="H178" s="130"/>
      <c r="I178" s="130"/>
      <c r="J178" s="130"/>
      <c r="K178" s="130"/>
      <c r="L178" s="130"/>
      <c r="M178" s="130"/>
      <c r="N178" s="11">
        <f t="shared" si="31"/>
        <v>0.17000000000000037</v>
      </c>
      <c r="O178" s="11" t="str">
        <f t="shared" si="34"/>
        <v xml:space="preserve"> </v>
      </c>
      <c r="P178" s="11">
        <f t="shared" si="32"/>
        <v>0.34000000000000075</v>
      </c>
      <c r="Q178" s="11"/>
      <c r="R178" s="11" t="str">
        <f t="shared" si="33"/>
        <v xml:space="preserve"> </v>
      </c>
      <c r="S178" s="11"/>
      <c r="T178" s="12" t="str">
        <f t="shared" si="35"/>
        <v xml:space="preserve"> </v>
      </c>
      <c r="W178" s="4">
        <v>2</v>
      </c>
      <c r="AA178" s="4">
        <v>1</v>
      </c>
      <c r="AE178" s="4">
        <v>1</v>
      </c>
      <c r="AH178" s="4">
        <v>1</v>
      </c>
      <c r="AS178" s="329" t="s">
        <v>205</v>
      </c>
    </row>
    <row r="179" spans="1:45" ht="12.75" customHeight="1" x14ac:dyDescent="0.25">
      <c r="A179" s="54" t="s">
        <v>276</v>
      </c>
      <c r="C179" s="1">
        <v>105</v>
      </c>
      <c r="E179" s="8">
        <v>2.93</v>
      </c>
      <c r="F179" s="8">
        <v>3.72</v>
      </c>
      <c r="H179" s="130"/>
      <c r="I179" s="130"/>
      <c r="J179" s="130"/>
      <c r="K179" s="130"/>
      <c r="L179" s="130"/>
      <c r="M179" s="130"/>
      <c r="N179" s="11">
        <f t="shared" si="31"/>
        <v>0.79</v>
      </c>
      <c r="O179" s="11" t="str">
        <f t="shared" si="34"/>
        <v xml:space="preserve"> </v>
      </c>
      <c r="P179" s="11">
        <f t="shared" si="32"/>
        <v>1.58</v>
      </c>
      <c r="Q179" s="11"/>
      <c r="R179" s="11" t="str">
        <f t="shared" si="33"/>
        <v xml:space="preserve"> </v>
      </c>
      <c r="S179" s="11"/>
      <c r="T179" s="12" t="str">
        <f t="shared" si="35"/>
        <v xml:space="preserve"> </v>
      </c>
      <c r="W179" s="4">
        <v>2</v>
      </c>
      <c r="AA179" s="4">
        <v>1</v>
      </c>
      <c r="AD179" s="4">
        <v>1</v>
      </c>
      <c r="AH179" s="4">
        <v>1</v>
      </c>
      <c r="AS179" s="325"/>
    </row>
    <row r="180" spans="1:45" ht="12.75" customHeight="1" x14ac:dyDescent="0.25">
      <c r="A180" s="54" t="s">
        <v>276</v>
      </c>
      <c r="C180" s="1">
        <v>105</v>
      </c>
      <c r="E180" s="8">
        <v>3.72</v>
      </c>
      <c r="F180" s="8">
        <v>3.8</v>
      </c>
      <c r="H180" s="130"/>
      <c r="I180" s="130"/>
      <c r="J180" s="130"/>
      <c r="K180" s="130"/>
      <c r="L180" s="130"/>
      <c r="M180" s="130"/>
      <c r="N180" s="11">
        <f t="shared" si="31"/>
        <v>7.9999999999999627E-2</v>
      </c>
      <c r="O180" s="11" t="str">
        <f t="shared" si="34"/>
        <v xml:space="preserve"> </v>
      </c>
      <c r="P180" s="11">
        <f t="shared" si="32"/>
        <v>0.15999999999999925</v>
      </c>
      <c r="Q180" s="11"/>
      <c r="R180" s="11" t="str">
        <f t="shared" si="33"/>
        <v xml:space="preserve"> </v>
      </c>
      <c r="S180" s="11"/>
      <c r="T180" s="12" t="str">
        <f t="shared" si="35"/>
        <v xml:space="preserve"> </v>
      </c>
      <c r="W180" s="4">
        <v>2</v>
      </c>
      <c r="AA180" s="4">
        <v>1</v>
      </c>
      <c r="AE180" s="4">
        <v>1</v>
      </c>
      <c r="AH180" s="4">
        <v>1</v>
      </c>
      <c r="AS180" s="325"/>
    </row>
    <row r="181" spans="1:45" ht="12.75" customHeight="1" x14ac:dyDescent="0.25">
      <c r="A181" s="54" t="s">
        <v>276</v>
      </c>
      <c r="C181" s="1">
        <v>105</v>
      </c>
      <c r="E181" s="8">
        <v>3.8</v>
      </c>
      <c r="F181" s="8">
        <v>3.85</v>
      </c>
      <c r="H181" s="130"/>
      <c r="I181" s="130"/>
      <c r="J181" s="130"/>
      <c r="K181" s="130"/>
      <c r="L181" s="130"/>
      <c r="M181" s="130"/>
      <c r="N181" s="11">
        <f t="shared" si="31"/>
        <v>5.0000000000000266E-2</v>
      </c>
      <c r="O181" s="11" t="str">
        <f t="shared" si="34"/>
        <v xml:space="preserve"> </v>
      </c>
      <c r="P181" s="11">
        <f t="shared" si="32"/>
        <v>0.10000000000000053</v>
      </c>
      <c r="Q181" s="11"/>
      <c r="R181" s="11" t="str">
        <f t="shared" si="33"/>
        <v xml:space="preserve"> </v>
      </c>
      <c r="S181" s="11"/>
      <c r="T181" s="12" t="str">
        <f t="shared" si="35"/>
        <v xml:space="preserve"> </v>
      </c>
      <c r="W181" s="4">
        <v>2</v>
      </c>
      <c r="AA181" s="4">
        <v>1</v>
      </c>
      <c r="AF181" s="4">
        <v>1</v>
      </c>
      <c r="AH181" s="4">
        <v>1</v>
      </c>
      <c r="AS181" s="325"/>
    </row>
    <row r="182" spans="1:45" ht="12.75" customHeight="1" x14ac:dyDescent="0.25">
      <c r="A182" s="54" t="s">
        <v>276</v>
      </c>
      <c r="C182" s="1">
        <v>105</v>
      </c>
      <c r="E182" s="8">
        <v>3.85</v>
      </c>
      <c r="F182" s="8">
        <v>3.99</v>
      </c>
      <c r="H182" s="130"/>
      <c r="I182" s="130"/>
      <c r="J182" s="130"/>
      <c r="K182" s="130"/>
      <c r="L182" s="130"/>
      <c r="M182" s="130"/>
      <c r="N182" s="11">
        <f t="shared" si="31"/>
        <v>0.14000000000000012</v>
      </c>
      <c r="O182" s="11" t="str">
        <f t="shared" si="34"/>
        <v xml:space="preserve"> </v>
      </c>
      <c r="P182" s="11">
        <f t="shared" si="32"/>
        <v>0.28000000000000025</v>
      </c>
      <c r="Q182" s="11"/>
      <c r="R182" s="11" t="str">
        <f t="shared" si="33"/>
        <v xml:space="preserve"> </v>
      </c>
      <c r="S182" s="11"/>
      <c r="T182" s="12" t="str">
        <f t="shared" si="35"/>
        <v xml:space="preserve"> </v>
      </c>
      <c r="W182" s="4">
        <v>2</v>
      </c>
      <c r="AA182" s="4">
        <v>1</v>
      </c>
      <c r="AE182" s="4">
        <v>1</v>
      </c>
      <c r="AH182" s="4">
        <v>1</v>
      </c>
      <c r="AS182" s="325"/>
    </row>
    <row r="183" spans="1:45" ht="12.75" customHeight="1" x14ac:dyDescent="0.25">
      <c r="A183" s="54" t="s">
        <v>276</v>
      </c>
      <c r="C183" s="1">
        <v>105</v>
      </c>
      <c r="E183" s="8">
        <v>3.99</v>
      </c>
      <c r="F183" s="8">
        <v>4.3600000000000003</v>
      </c>
      <c r="H183" s="130"/>
      <c r="I183" s="130"/>
      <c r="J183" s="130"/>
      <c r="K183" s="130"/>
      <c r="L183" s="130"/>
      <c r="M183" s="130"/>
      <c r="N183" s="11">
        <f t="shared" si="31"/>
        <v>0.37000000000000011</v>
      </c>
      <c r="O183" s="11" t="str">
        <f t="shared" si="34"/>
        <v xml:space="preserve"> </v>
      </c>
      <c r="P183" s="11">
        <f t="shared" si="32"/>
        <v>0.74000000000000021</v>
      </c>
      <c r="Q183" s="11"/>
      <c r="R183" s="11" t="str">
        <f t="shared" si="33"/>
        <v xml:space="preserve"> </v>
      </c>
      <c r="S183" s="11"/>
      <c r="T183" s="12" t="str">
        <f t="shared" si="35"/>
        <v xml:space="preserve"> </v>
      </c>
      <c r="W183" s="4">
        <v>2</v>
      </c>
      <c r="AA183" s="4">
        <v>1</v>
      </c>
      <c r="AF183" s="4">
        <v>1</v>
      </c>
      <c r="AH183" s="4">
        <v>1</v>
      </c>
      <c r="AS183" s="325"/>
    </row>
    <row r="184" spans="1:45" ht="12.75" customHeight="1" x14ac:dyDescent="0.25">
      <c r="A184" s="54" t="s">
        <v>276</v>
      </c>
      <c r="C184" s="1">
        <v>105</v>
      </c>
      <c r="E184" s="8">
        <v>4.3600000000000003</v>
      </c>
      <c r="F184" s="8">
        <v>4.53</v>
      </c>
      <c r="H184" s="130"/>
      <c r="I184" s="130"/>
      <c r="J184" s="130"/>
      <c r="K184" s="130"/>
      <c r="L184" s="130"/>
      <c r="M184" s="130"/>
      <c r="N184" s="11">
        <f t="shared" si="31"/>
        <v>0.16999999999999993</v>
      </c>
      <c r="O184" s="11" t="str">
        <f t="shared" si="34"/>
        <v xml:space="preserve"> </v>
      </c>
      <c r="P184" s="11">
        <f t="shared" si="32"/>
        <v>0.33999999999999986</v>
      </c>
      <c r="Q184" s="11"/>
      <c r="R184" s="11" t="str">
        <f t="shared" si="33"/>
        <v xml:space="preserve"> </v>
      </c>
      <c r="S184" s="11"/>
      <c r="T184" s="12" t="str">
        <f t="shared" si="35"/>
        <v xml:space="preserve"> </v>
      </c>
      <c r="W184" s="4">
        <v>2</v>
      </c>
      <c r="AA184" s="4">
        <v>1</v>
      </c>
      <c r="AE184" s="4">
        <v>1</v>
      </c>
      <c r="AH184" s="4">
        <v>1</v>
      </c>
      <c r="AS184" s="325"/>
    </row>
    <row r="185" spans="1:45" ht="12.75" customHeight="1" x14ac:dyDescent="0.25">
      <c r="A185" s="54" t="s">
        <v>276</v>
      </c>
      <c r="C185" s="1">
        <v>105</v>
      </c>
      <c r="E185" s="8">
        <v>4.53</v>
      </c>
      <c r="F185" s="8">
        <v>4.6500000000000004</v>
      </c>
      <c r="H185" s="130"/>
      <c r="I185" s="130"/>
      <c r="J185" s="130"/>
      <c r="K185" s="130"/>
      <c r="L185" s="130"/>
      <c r="M185" s="130"/>
      <c r="N185" s="11">
        <f t="shared" si="31"/>
        <v>0.12000000000000011</v>
      </c>
      <c r="O185" s="11" t="str">
        <f t="shared" si="34"/>
        <v xml:space="preserve"> </v>
      </c>
      <c r="P185" s="11">
        <f t="shared" si="32"/>
        <v>0.24000000000000021</v>
      </c>
      <c r="Q185" s="11"/>
      <c r="R185" s="11" t="str">
        <f t="shared" si="33"/>
        <v xml:space="preserve"> </v>
      </c>
      <c r="S185" s="11"/>
      <c r="T185" s="12" t="str">
        <f t="shared" si="35"/>
        <v xml:space="preserve"> </v>
      </c>
      <c r="W185" s="4">
        <v>2</v>
      </c>
      <c r="AA185" s="4">
        <v>1</v>
      </c>
      <c r="AD185" s="4">
        <v>1</v>
      </c>
      <c r="AH185" s="4">
        <v>1</v>
      </c>
      <c r="AS185" s="325"/>
    </row>
    <row r="186" spans="1:45" ht="12.75" customHeight="1" x14ac:dyDescent="0.25">
      <c r="A186" s="54" t="s">
        <v>276</v>
      </c>
      <c r="C186" s="1">
        <v>105</v>
      </c>
      <c r="E186" s="8">
        <v>4.6500000000000004</v>
      </c>
      <c r="F186" s="8">
        <v>4.82</v>
      </c>
      <c r="H186" s="130"/>
      <c r="I186" s="130"/>
      <c r="J186" s="130"/>
      <c r="K186" s="130"/>
      <c r="L186" s="130"/>
      <c r="M186" s="130"/>
      <c r="N186" s="11">
        <f t="shared" si="31"/>
        <v>0.16999999999999993</v>
      </c>
      <c r="O186" s="11" t="str">
        <f t="shared" si="34"/>
        <v xml:space="preserve"> </v>
      </c>
      <c r="P186" s="11">
        <f t="shared" si="32"/>
        <v>0.33999999999999986</v>
      </c>
      <c r="Q186" s="11"/>
      <c r="R186" s="11" t="str">
        <f t="shared" si="33"/>
        <v xml:space="preserve"> </v>
      </c>
      <c r="S186" s="11"/>
      <c r="T186" s="12" t="str">
        <f t="shared" si="35"/>
        <v xml:space="preserve"> </v>
      </c>
      <c r="W186" s="4">
        <v>2</v>
      </c>
      <c r="AA186" s="4">
        <v>1</v>
      </c>
      <c r="AE186" s="4">
        <v>1</v>
      </c>
      <c r="AH186" s="4">
        <v>1</v>
      </c>
      <c r="AS186" s="325"/>
    </row>
    <row r="187" spans="1:45" ht="12.75" customHeight="1" x14ac:dyDescent="0.25">
      <c r="A187" s="54" t="s">
        <v>276</v>
      </c>
      <c r="C187" s="1">
        <v>105</v>
      </c>
      <c r="E187" s="8">
        <v>4.82</v>
      </c>
      <c r="F187" s="8">
        <v>5.43</v>
      </c>
      <c r="H187" s="130"/>
      <c r="I187" s="130"/>
      <c r="J187" s="130"/>
      <c r="K187" s="130"/>
      <c r="L187" s="130"/>
      <c r="M187" s="130"/>
      <c r="N187" s="11">
        <f t="shared" si="31"/>
        <v>0.60999999999999943</v>
      </c>
      <c r="O187" s="11" t="str">
        <f t="shared" si="34"/>
        <v xml:space="preserve"> </v>
      </c>
      <c r="P187" s="11">
        <f t="shared" si="32"/>
        <v>1.2199999999999989</v>
      </c>
      <c r="Q187" s="11"/>
      <c r="R187" s="11" t="str">
        <f t="shared" si="33"/>
        <v xml:space="preserve"> </v>
      </c>
      <c r="S187" s="11"/>
      <c r="T187" s="12" t="str">
        <f t="shared" si="35"/>
        <v xml:space="preserve"> </v>
      </c>
      <c r="W187" s="4">
        <v>2</v>
      </c>
      <c r="AA187" s="4">
        <v>1</v>
      </c>
      <c r="AF187" s="4">
        <v>1</v>
      </c>
      <c r="AH187" s="4">
        <v>1</v>
      </c>
      <c r="AS187" s="325"/>
    </row>
    <row r="188" spans="1:45" ht="12.75" customHeight="1" x14ac:dyDescent="0.25">
      <c r="A188" s="54" t="s">
        <v>276</v>
      </c>
      <c r="C188" s="1">
        <v>105</v>
      </c>
      <c r="E188" s="8">
        <v>5.43</v>
      </c>
      <c r="F188" s="8">
        <v>5.6</v>
      </c>
      <c r="H188" s="130"/>
      <c r="I188" s="130"/>
      <c r="J188" s="130"/>
      <c r="K188" s="130"/>
      <c r="L188" s="130"/>
      <c r="M188" s="130"/>
      <c r="N188" s="11">
        <f t="shared" si="31"/>
        <v>0.16999999999999993</v>
      </c>
      <c r="O188" s="11" t="str">
        <f t="shared" si="34"/>
        <v xml:space="preserve"> </v>
      </c>
      <c r="P188" s="11">
        <f t="shared" si="32"/>
        <v>0.33999999999999986</v>
      </c>
      <c r="Q188" s="11"/>
      <c r="R188" s="11" t="str">
        <f t="shared" si="33"/>
        <v xml:space="preserve"> </v>
      </c>
      <c r="S188" s="11"/>
      <c r="T188" s="12" t="str">
        <f t="shared" si="35"/>
        <v xml:space="preserve"> </v>
      </c>
      <c r="W188" s="4">
        <v>2</v>
      </c>
      <c r="AA188" s="4">
        <v>1</v>
      </c>
      <c r="AE188" s="4">
        <v>1</v>
      </c>
      <c r="AH188" s="4">
        <v>1</v>
      </c>
      <c r="AS188" s="325"/>
    </row>
    <row r="189" spans="1:45" ht="12.75" customHeight="1" x14ac:dyDescent="0.25">
      <c r="A189" s="54" t="s">
        <v>276</v>
      </c>
      <c r="C189" s="1">
        <v>105</v>
      </c>
      <c r="E189" s="8">
        <v>5.6</v>
      </c>
      <c r="F189" s="8">
        <v>5.6609999999999996</v>
      </c>
      <c r="H189" s="130"/>
      <c r="I189" s="130"/>
      <c r="J189" s="130"/>
      <c r="K189" s="130"/>
      <c r="L189" s="130"/>
      <c r="M189" s="130"/>
      <c r="N189" s="11">
        <f t="shared" si="31"/>
        <v>6.0999999999999943E-2</v>
      </c>
      <c r="O189" s="11" t="str">
        <f t="shared" si="34"/>
        <v xml:space="preserve"> </v>
      </c>
      <c r="P189" s="11">
        <f t="shared" si="32"/>
        <v>0.12199999999999989</v>
      </c>
      <c r="Q189" s="11"/>
      <c r="R189" s="11" t="str">
        <f t="shared" si="33"/>
        <v xml:space="preserve"> </v>
      </c>
      <c r="S189" s="11"/>
      <c r="T189" s="12" t="str">
        <f t="shared" si="35"/>
        <v xml:space="preserve"> </v>
      </c>
      <c r="W189" s="4">
        <v>2</v>
      </c>
      <c r="AA189" s="4">
        <v>1</v>
      </c>
      <c r="AF189" s="4">
        <v>1</v>
      </c>
      <c r="AH189" s="4">
        <v>1</v>
      </c>
      <c r="AS189" s="325"/>
    </row>
    <row r="190" spans="1:45" ht="12.75" customHeight="1" x14ac:dyDescent="0.25">
      <c r="A190" s="54" t="s">
        <v>276</v>
      </c>
      <c r="C190" s="1">
        <v>105</v>
      </c>
      <c r="E190" s="8">
        <v>5.61</v>
      </c>
      <c r="F190" s="8">
        <v>5.77</v>
      </c>
      <c r="H190" s="130"/>
      <c r="I190" s="130"/>
      <c r="J190" s="130"/>
      <c r="K190" s="130"/>
      <c r="L190" s="130"/>
      <c r="M190" s="130"/>
      <c r="N190" s="11">
        <f t="shared" ref="N190:N221" si="36">IF(F190&gt;0,(F190-E190)*(AD190+AE190+AF190)," ")</f>
        <v>0.15999999999999925</v>
      </c>
      <c r="O190" s="11" t="str">
        <f t="shared" si="34"/>
        <v xml:space="preserve"> </v>
      </c>
      <c r="P190" s="11">
        <f t="shared" ref="P190:P221" si="37">IF(($F190-$E190)*(AA190+AH190)&gt;0,($F190-$E190)*(AA190+AH190)," ")</f>
        <v>0.31999999999999851</v>
      </c>
      <c r="Q190" s="11"/>
      <c r="R190" s="11" t="str">
        <f t="shared" ref="R190:R221" si="38">IF(($F190-$E190)*(AB190+AI190)&gt;0,($F190-$E190)*(AB190+AI190)," ")</f>
        <v xml:space="preserve"> </v>
      </c>
      <c r="S190" s="11"/>
      <c r="T190" s="12" t="str">
        <f t="shared" si="35"/>
        <v xml:space="preserve"> </v>
      </c>
      <c r="W190" s="4">
        <v>2</v>
      </c>
      <c r="AA190" s="4">
        <v>1</v>
      </c>
      <c r="AE190" s="4">
        <v>1</v>
      </c>
      <c r="AH190" s="4">
        <v>1</v>
      </c>
      <c r="AS190" s="325"/>
    </row>
    <row r="191" spans="1:45" ht="12.75" customHeight="1" x14ac:dyDescent="0.25">
      <c r="A191" s="54" t="s">
        <v>276</v>
      </c>
      <c r="C191" s="1">
        <v>105</v>
      </c>
      <c r="E191" s="8">
        <v>5.77</v>
      </c>
      <c r="F191" s="8">
        <v>6.39</v>
      </c>
      <c r="H191" s="130"/>
      <c r="I191" s="130"/>
      <c r="J191" s="130"/>
      <c r="K191" s="130"/>
      <c r="L191" s="130"/>
      <c r="M191" s="130"/>
      <c r="N191" s="11">
        <f t="shared" si="36"/>
        <v>0.62000000000000011</v>
      </c>
      <c r="O191" s="11" t="str">
        <f t="shared" ref="O191:O226" si="39">IF(($F191-$E191)*(Y191+AK191)&gt;0,($F191-$E191)*(Y191+AK191)," ")</f>
        <v xml:space="preserve"> </v>
      </c>
      <c r="P191" s="11">
        <f t="shared" si="37"/>
        <v>1.2400000000000002</v>
      </c>
      <c r="Q191" s="11"/>
      <c r="R191" s="11" t="str">
        <f t="shared" si="38"/>
        <v xml:space="preserve"> </v>
      </c>
      <c r="S191" s="11"/>
      <c r="T191" s="12" t="str">
        <f t="shared" ref="T191:T226" si="40">IF($F191&gt;0,IF(AM191&gt;0,((F191-E191)*AM191)*5280," ")," ")</f>
        <v xml:space="preserve"> </v>
      </c>
      <c r="W191" s="4">
        <v>2</v>
      </c>
      <c r="AA191" s="4">
        <v>1</v>
      </c>
      <c r="AF191" s="4">
        <v>1</v>
      </c>
      <c r="AH191" s="4">
        <v>1</v>
      </c>
      <c r="AS191" s="325"/>
    </row>
    <row r="192" spans="1:45" ht="12.75" customHeight="1" x14ac:dyDescent="0.25">
      <c r="A192" s="54" t="s">
        <v>276</v>
      </c>
      <c r="C192" s="1">
        <v>105</v>
      </c>
      <c r="E192" s="8">
        <v>6.39</v>
      </c>
      <c r="F192" s="8">
        <v>6.56</v>
      </c>
      <c r="H192" s="130"/>
      <c r="I192" s="130"/>
      <c r="J192" s="130"/>
      <c r="K192" s="130"/>
      <c r="L192" s="130"/>
      <c r="M192" s="130"/>
      <c r="N192" s="11">
        <f t="shared" si="36"/>
        <v>0.16999999999999993</v>
      </c>
      <c r="O192" s="11" t="str">
        <f t="shared" si="39"/>
        <v xml:space="preserve"> </v>
      </c>
      <c r="P192" s="11">
        <f t="shared" si="37"/>
        <v>0.33999999999999986</v>
      </c>
      <c r="Q192" s="11"/>
      <c r="R192" s="11" t="str">
        <f t="shared" si="38"/>
        <v xml:space="preserve"> </v>
      </c>
      <c r="S192" s="11"/>
      <c r="T192" s="12" t="str">
        <f t="shared" si="40"/>
        <v xml:space="preserve"> </v>
      </c>
      <c r="W192" s="4">
        <v>2</v>
      </c>
      <c r="AA192" s="4">
        <v>1</v>
      </c>
      <c r="AE192" s="4">
        <v>1</v>
      </c>
      <c r="AH192" s="4">
        <v>1</v>
      </c>
      <c r="AS192" s="325"/>
    </row>
    <row r="193" spans="1:45" ht="12.75" customHeight="1" x14ac:dyDescent="0.25">
      <c r="A193" s="54" t="s">
        <v>276</v>
      </c>
      <c r="C193" s="1">
        <v>105</v>
      </c>
      <c r="E193" s="8">
        <v>6.56</v>
      </c>
      <c r="F193" s="8">
        <v>6.85</v>
      </c>
      <c r="H193" s="130"/>
      <c r="I193" s="130"/>
      <c r="J193" s="130"/>
      <c r="K193" s="130"/>
      <c r="L193" s="130"/>
      <c r="M193" s="130"/>
      <c r="N193" s="11">
        <f t="shared" si="36"/>
        <v>0.29000000000000004</v>
      </c>
      <c r="O193" s="11" t="str">
        <f t="shared" si="39"/>
        <v xml:space="preserve"> </v>
      </c>
      <c r="P193" s="11">
        <f t="shared" si="37"/>
        <v>0.58000000000000007</v>
      </c>
      <c r="Q193" s="11"/>
      <c r="R193" s="11" t="str">
        <f t="shared" si="38"/>
        <v xml:space="preserve"> </v>
      </c>
      <c r="S193" s="11"/>
      <c r="T193" s="12" t="str">
        <f t="shared" si="40"/>
        <v xml:space="preserve"> </v>
      </c>
      <c r="W193" s="4">
        <v>2</v>
      </c>
      <c r="AA193" s="4">
        <v>1</v>
      </c>
      <c r="AD193" s="4">
        <v>1</v>
      </c>
      <c r="AH193" s="4">
        <v>1</v>
      </c>
      <c r="AS193" s="325"/>
    </row>
    <row r="194" spans="1:45" ht="12.75" customHeight="1" x14ac:dyDescent="0.25">
      <c r="A194" s="54" t="s">
        <v>276</v>
      </c>
      <c r="C194" s="1">
        <v>105</v>
      </c>
      <c r="E194" s="8">
        <v>6.85</v>
      </c>
      <c r="F194" s="8">
        <v>6.92</v>
      </c>
      <c r="H194" s="130"/>
      <c r="I194" s="130"/>
      <c r="J194" s="130"/>
      <c r="K194" s="130"/>
      <c r="L194" s="130"/>
      <c r="M194" s="130"/>
      <c r="N194" s="11">
        <f t="shared" si="36"/>
        <v>7.0000000000000284E-2</v>
      </c>
      <c r="O194" s="11" t="str">
        <f t="shared" si="39"/>
        <v xml:space="preserve"> </v>
      </c>
      <c r="P194" s="11">
        <f t="shared" si="37"/>
        <v>0.14000000000000057</v>
      </c>
      <c r="Q194" s="11"/>
      <c r="R194" s="11" t="str">
        <f t="shared" si="38"/>
        <v xml:space="preserve"> </v>
      </c>
      <c r="S194" s="11"/>
      <c r="T194" s="12" t="str">
        <f t="shared" si="40"/>
        <v xml:space="preserve"> </v>
      </c>
      <c r="W194" s="4">
        <v>2</v>
      </c>
      <c r="AA194" s="4">
        <v>1</v>
      </c>
      <c r="AE194" s="4">
        <v>1</v>
      </c>
      <c r="AH194" s="4">
        <v>1</v>
      </c>
      <c r="AS194" s="325"/>
    </row>
    <row r="195" spans="1:45" ht="12.75" customHeight="1" x14ac:dyDescent="0.25">
      <c r="A195" s="54" t="s">
        <v>276</v>
      </c>
      <c r="C195" s="1">
        <v>105</v>
      </c>
      <c r="E195" s="8">
        <v>6.92</v>
      </c>
      <c r="F195" s="8">
        <v>7.43</v>
      </c>
      <c r="H195" s="131"/>
      <c r="I195" s="131"/>
      <c r="J195" s="131"/>
      <c r="K195" s="131"/>
      <c r="L195" s="131"/>
      <c r="M195" s="131"/>
      <c r="N195" s="11">
        <f t="shared" si="36"/>
        <v>0.50999999999999979</v>
      </c>
      <c r="O195" s="11" t="str">
        <f t="shared" si="39"/>
        <v xml:space="preserve"> </v>
      </c>
      <c r="P195" s="11">
        <f t="shared" si="37"/>
        <v>1.0199999999999996</v>
      </c>
      <c r="Q195" s="11"/>
      <c r="R195" s="11" t="str">
        <f t="shared" si="38"/>
        <v xml:space="preserve"> </v>
      </c>
      <c r="S195" s="11"/>
      <c r="T195" s="12" t="str">
        <f t="shared" si="40"/>
        <v xml:space="preserve"> </v>
      </c>
      <c r="W195" s="4">
        <v>2</v>
      </c>
      <c r="AA195" s="4">
        <v>1</v>
      </c>
      <c r="AF195" s="4">
        <v>1</v>
      </c>
      <c r="AH195" s="4">
        <v>1</v>
      </c>
      <c r="AS195" s="325"/>
    </row>
    <row r="196" spans="1:45" ht="12.75" customHeight="1" x14ac:dyDescent="0.25">
      <c r="A196" s="54" t="s">
        <v>276</v>
      </c>
      <c r="C196" s="1">
        <v>105</v>
      </c>
      <c r="E196" s="8">
        <v>7.43</v>
      </c>
      <c r="F196" s="8">
        <v>7.59</v>
      </c>
      <c r="H196" s="131"/>
      <c r="I196" s="131"/>
      <c r="J196" s="131"/>
      <c r="K196" s="131"/>
      <c r="L196" s="131"/>
      <c r="M196" s="131"/>
      <c r="N196" s="11">
        <f t="shared" si="36"/>
        <v>0.16000000000000014</v>
      </c>
      <c r="O196" s="11" t="str">
        <f t="shared" si="39"/>
        <v xml:space="preserve"> </v>
      </c>
      <c r="P196" s="11">
        <f t="shared" si="37"/>
        <v>0.32000000000000028</v>
      </c>
      <c r="Q196" s="11"/>
      <c r="R196" s="11" t="str">
        <f t="shared" si="38"/>
        <v xml:space="preserve"> </v>
      </c>
      <c r="S196" s="11"/>
      <c r="T196" s="12" t="str">
        <f t="shared" si="40"/>
        <v xml:space="preserve"> </v>
      </c>
      <c r="W196" s="4">
        <v>2</v>
      </c>
      <c r="AA196" s="4">
        <v>1</v>
      </c>
      <c r="AE196" s="4">
        <v>1</v>
      </c>
      <c r="AH196" s="4">
        <v>1</v>
      </c>
      <c r="AS196" s="43"/>
    </row>
    <row r="197" spans="1:45" ht="12.75" customHeight="1" x14ac:dyDescent="0.25">
      <c r="A197" s="54" t="s">
        <v>276</v>
      </c>
      <c r="C197" s="1">
        <v>105</v>
      </c>
      <c r="E197" s="8">
        <v>7.59</v>
      </c>
      <c r="F197" s="8">
        <v>7.6</v>
      </c>
      <c r="H197" s="131"/>
      <c r="I197" s="131"/>
      <c r="J197" s="131"/>
      <c r="K197" s="131"/>
      <c r="L197" s="131"/>
      <c r="M197" s="131"/>
      <c r="N197" s="11">
        <f t="shared" si="36"/>
        <v>9.9999999999997868E-3</v>
      </c>
      <c r="O197" s="11" t="str">
        <f t="shared" si="39"/>
        <v xml:space="preserve"> </v>
      </c>
      <c r="P197" s="11">
        <f t="shared" si="37"/>
        <v>1.9999999999999574E-2</v>
      </c>
      <c r="Q197" s="11"/>
      <c r="R197" s="11" t="str">
        <f t="shared" si="38"/>
        <v xml:space="preserve"> </v>
      </c>
      <c r="S197" s="11"/>
      <c r="T197" s="12" t="str">
        <f t="shared" si="40"/>
        <v xml:space="preserve"> </v>
      </c>
      <c r="W197" s="4">
        <v>2</v>
      </c>
      <c r="AA197" s="4">
        <v>1</v>
      </c>
      <c r="AF197" s="4">
        <v>1</v>
      </c>
      <c r="AH197" s="4">
        <v>1</v>
      </c>
      <c r="AS197" s="43"/>
    </row>
    <row r="198" spans="1:45" ht="12.75" customHeight="1" x14ac:dyDescent="0.25">
      <c r="A198" s="54" t="s">
        <v>276</v>
      </c>
      <c r="C198" s="1">
        <v>105</v>
      </c>
      <c r="E198" s="8">
        <v>7.6</v>
      </c>
      <c r="F198" s="8">
        <v>7.73</v>
      </c>
      <c r="H198" s="131"/>
      <c r="I198" s="131"/>
      <c r="J198" s="131"/>
      <c r="K198" s="131"/>
      <c r="L198" s="131"/>
      <c r="M198" s="131"/>
      <c r="N198" s="11">
        <f t="shared" si="36"/>
        <v>0.13000000000000078</v>
      </c>
      <c r="O198" s="11" t="str">
        <f t="shared" si="39"/>
        <v xml:space="preserve"> </v>
      </c>
      <c r="P198" s="11">
        <f t="shared" si="37"/>
        <v>0.26000000000000156</v>
      </c>
      <c r="Q198" s="11"/>
      <c r="R198" s="11" t="str">
        <f t="shared" si="38"/>
        <v xml:space="preserve"> </v>
      </c>
      <c r="S198" s="11"/>
      <c r="T198" s="12" t="str">
        <f t="shared" si="40"/>
        <v xml:space="preserve"> </v>
      </c>
      <c r="W198" s="4">
        <v>2</v>
      </c>
      <c r="AA198" s="4">
        <v>1</v>
      </c>
      <c r="AE198" s="4">
        <v>1</v>
      </c>
      <c r="AH198" s="4">
        <v>1</v>
      </c>
      <c r="AS198" s="43"/>
    </row>
    <row r="199" spans="1:45" ht="12.75" customHeight="1" x14ac:dyDescent="0.25">
      <c r="A199" s="54" t="s">
        <v>276</v>
      </c>
      <c r="C199" s="1">
        <v>105</v>
      </c>
      <c r="E199" s="8">
        <v>7.73</v>
      </c>
      <c r="F199" s="8">
        <v>7.77</v>
      </c>
      <c r="H199" s="131"/>
      <c r="I199" s="131"/>
      <c r="J199" s="131"/>
      <c r="K199" s="131"/>
      <c r="L199" s="131"/>
      <c r="M199" s="131"/>
      <c r="N199" s="11">
        <f t="shared" si="36"/>
        <v>3.9999999999999147E-2</v>
      </c>
      <c r="O199" s="11" t="str">
        <f t="shared" si="39"/>
        <v xml:space="preserve"> </v>
      </c>
      <c r="P199" s="11">
        <f t="shared" si="37"/>
        <v>7.9999999999998295E-2</v>
      </c>
      <c r="Q199" s="11"/>
      <c r="R199" s="11" t="str">
        <f t="shared" si="38"/>
        <v xml:space="preserve"> </v>
      </c>
      <c r="S199" s="11"/>
      <c r="T199" s="12" t="str">
        <f t="shared" si="40"/>
        <v xml:space="preserve"> </v>
      </c>
      <c r="W199" s="4">
        <v>2</v>
      </c>
      <c r="AA199" s="4">
        <v>1</v>
      </c>
      <c r="AD199" s="4">
        <v>1</v>
      </c>
      <c r="AH199" s="4">
        <v>1</v>
      </c>
      <c r="AS199" s="43"/>
    </row>
    <row r="200" spans="1:45" ht="12.75" customHeight="1" x14ac:dyDescent="0.25">
      <c r="A200" s="54" t="s">
        <v>276</v>
      </c>
      <c r="C200" s="1">
        <v>105</v>
      </c>
      <c r="E200" s="8">
        <v>7.77</v>
      </c>
      <c r="F200" s="8">
        <v>7.9</v>
      </c>
      <c r="H200" s="131"/>
      <c r="I200" s="131"/>
      <c r="J200" s="131"/>
      <c r="K200" s="131"/>
      <c r="L200" s="131"/>
      <c r="M200" s="131"/>
      <c r="N200" s="11">
        <f t="shared" si="36"/>
        <v>0.13000000000000078</v>
      </c>
      <c r="O200" s="11" t="str">
        <f t="shared" si="39"/>
        <v xml:space="preserve"> </v>
      </c>
      <c r="P200" s="11">
        <f t="shared" si="37"/>
        <v>0.26000000000000156</v>
      </c>
      <c r="Q200" s="11"/>
      <c r="R200" s="11" t="str">
        <f t="shared" si="38"/>
        <v xml:space="preserve"> </v>
      </c>
      <c r="S200" s="11"/>
      <c r="T200" s="12" t="str">
        <f t="shared" si="40"/>
        <v xml:space="preserve"> </v>
      </c>
      <c r="W200" s="4">
        <v>2</v>
      </c>
      <c r="AA200" s="4">
        <v>1</v>
      </c>
      <c r="AE200" s="4">
        <v>1</v>
      </c>
      <c r="AH200" s="4">
        <v>1</v>
      </c>
      <c r="AS200" s="43"/>
    </row>
    <row r="201" spans="1:45" ht="12.75" customHeight="1" x14ac:dyDescent="0.25">
      <c r="A201" s="54" t="s">
        <v>276</v>
      </c>
      <c r="C201" s="1">
        <v>105</v>
      </c>
      <c r="E201" s="8">
        <v>7.9</v>
      </c>
      <c r="F201" s="8">
        <v>8.16</v>
      </c>
      <c r="H201" s="131"/>
      <c r="I201" s="131"/>
      <c r="J201" s="131"/>
      <c r="K201" s="131"/>
      <c r="L201" s="131"/>
      <c r="M201" s="131"/>
      <c r="N201" s="11">
        <f t="shared" si="36"/>
        <v>0.25999999999999979</v>
      </c>
      <c r="O201" s="11" t="str">
        <f t="shared" si="39"/>
        <v xml:space="preserve"> </v>
      </c>
      <c r="P201" s="11">
        <f t="shared" si="37"/>
        <v>0.51999999999999957</v>
      </c>
      <c r="Q201" s="11"/>
      <c r="R201" s="11" t="str">
        <f t="shared" si="38"/>
        <v xml:space="preserve"> </v>
      </c>
      <c r="S201" s="11"/>
      <c r="T201" s="12" t="str">
        <f t="shared" si="40"/>
        <v xml:space="preserve"> </v>
      </c>
      <c r="W201" s="4">
        <v>2</v>
      </c>
      <c r="AA201" s="4">
        <v>1</v>
      </c>
      <c r="AD201" s="4">
        <v>1</v>
      </c>
      <c r="AH201" s="4">
        <v>1</v>
      </c>
      <c r="AS201" s="43"/>
    </row>
    <row r="202" spans="1:45" ht="12.75" customHeight="1" x14ac:dyDescent="0.25">
      <c r="A202" s="54" t="s">
        <v>276</v>
      </c>
      <c r="C202" s="1">
        <v>105</v>
      </c>
      <c r="E202" s="8">
        <v>8.16</v>
      </c>
      <c r="F202" s="8">
        <v>8.33</v>
      </c>
      <c r="H202" s="131"/>
      <c r="I202" s="131"/>
      <c r="J202" s="131"/>
      <c r="K202" s="131"/>
      <c r="L202" s="131"/>
      <c r="M202" s="131"/>
      <c r="N202" s="11">
        <f t="shared" si="36"/>
        <v>0.16999999999999993</v>
      </c>
      <c r="O202" s="11" t="str">
        <f t="shared" si="39"/>
        <v xml:space="preserve"> </v>
      </c>
      <c r="P202" s="11">
        <f t="shared" si="37"/>
        <v>0.33999999999999986</v>
      </c>
      <c r="Q202" s="11"/>
      <c r="R202" s="11" t="str">
        <f t="shared" si="38"/>
        <v xml:space="preserve"> </v>
      </c>
      <c r="S202" s="11"/>
      <c r="T202" s="12" t="str">
        <f t="shared" si="40"/>
        <v xml:space="preserve"> </v>
      </c>
      <c r="W202" s="4">
        <v>2</v>
      </c>
      <c r="AA202" s="4">
        <v>1</v>
      </c>
      <c r="AE202" s="4">
        <v>1</v>
      </c>
      <c r="AH202" s="4">
        <v>1</v>
      </c>
      <c r="AS202" s="43"/>
    </row>
    <row r="203" spans="1:45" ht="12.75" customHeight="1" x14ac:dyDescent="0.25">
      <c r="A203" s="54" t="s">
        <v>276</v>
      </c>
      <c r="C203" s="1">
        <v>105</v>
      </c>
      <c r="E203" s="8">
        <v>8.33</v>
      </c>
      <c r="F203" s="8">
        <v>8.44</v>
      </c>
      <c r="H203" s="131"/>
      <c r="I203" s="131"/>
      <c r="J203" s="131"/>
      <c r="K203" s="131"/>
      <c r="L203" s="131"/>
      <c r="M203" s="131"/>
      <c r="N203" s="11">
        <f t="shared" si="36"/>
        <v>0.10999999999999943</v>
      </c>
      <c r="O203" s="11" t="str">
        <f t="shared" si="39"/>
        <v xml:space="preserve"> </v>
      </c>
      <c r="P203" s="11">
        <f t="shared" si="37"/>
        <v>0.21999999999999886</v>
      </c>
      <c r="Q203" s="11"/>
      <c r="R203" s="11" t="str">
        <f t="shared" si="38"/>
        <v xml:space="preserve"> </v>
      </c>
      <c r="S203" s="11"/>
      <c r="T203" s="12" t="str">
        <f t="shared" si="40"/>
        <v xml:space="preserve"> </v>
      </c>
      <c r="W203" s="4">
        <v>2</v>
      </c>
      <c r="AA203" s="4">
        <v>1</v>
      </c>
      <c r="AF203" s="4">
        <v>1</v>
      </c>
      <c r="AH203" s="4">
        <v>1</v>
      </c>
      <c r="AS203" s="43"/>
    </row>
    <row r="204" spans="1:45" ht="12.75" customHeight="1" x14ac:dyDescent="0.25">
      <c r="A204" s="54" t="s">
        <v>276</v>
      </c>
      <c r="C204" s="1">
        <v>105</v>
      </c>
      <c r="E204" s="8">
        <v>8.44</v>
      </c>
      <c r="F204" s="8">
        <v>8.61</v>
      </c>
      <c r="H204" s="131"/>
      <c r="I204" s="131"/>
      <c r="J204" s="131"/>
      <c r="K204" s="131"/>
      <c r="L204" s="131"/>
      <c r="M204" s="131"/>
      <c r="N204" s="11">
        <f t="shared" si="36"/>
        <v>0.16999999999999993</v>
      </c>
      <c r="O204" s="11" t="str">
        <f t="shared" si="39"/>
        <v xml:space="preserve"> </v>
      </c>
      <c r="P204" s="11">
        <f t="shared" si="37"/>
        <v>0.33999999999999986</v>
      </c>
      <c r="Q204" s="11"/>
      <c r="R204" s="11" t="str">
        <f t="shared" si="38"/>
        <v xml:space="preserve"> </v>
      </c>
      <c r="S204" s="11"/>
      <c r="T204" s="12" t="str">
        <f t="shared" si="40"/>
        <v xml:space="preserve"> </v>
      </c>
      <c r="W204" s="4">
        <v>2</v>
      </c>
      <c r="AA204" s="4">
        <v>1</v>
      </c>
      <c r="AE204" s="4">
        <v>1</v>
      </c>
      <c r="AH204" s="4">
        <v>1</v>
      </c>
      <c r="AS204" s="43"/>
    </row>
    <row r="205" spans="1:45" ht="12.75" customHeight="1" x14ac:dyDescent="0.25">
      <c r="A205" s="54" t="s">
        <v>276</v>
      </c>
      <c r="C205" s="1">
        <v>105</v>
      </c>
      <c r="E205" s="8">
        <v>8.61</v>
      </c>
      <c r="F205" s="8">
        <v>8.9499999999999993</v>
      </c>
      <c r="H205" s="131"/>
      <c r="I205" s="131"/>
      <c r="J205" s="131"/>
      <c r="K205" s="131"/>
      <c r="L205" s="131"/>
      <c r="M205" s="131"/>
      <c r="N205" s="11">
        <f t="shared" si="36"/>
        <v>0.33999999999999986</v>
      </c>
      <c r="O205" s="11" t="str">
        <f t="shared" si="39"/>
        <v xml:space="preserve"> </v>
      </c>
      <c r="P205" s="11">
        <f t="shared" si="37"/>
        <v>0.67999999999999972</v>
      </c>
      <c r="Q205" s="11"/>
      <c r="R205" s="11" t="str">
        <f t="shared" si="38"/>
        <v xml:space="preserve"> </v>
      </c>
      <c r="S205" s="11"/>
      <c r="T205" s="12" t="str">
        <f t="shared" si="40"/>
        <v xml:space="preserve"> </v>
      </c>
      <c r="W205" s="4">
        <v>2</v>
      </c>
      <c r="AA205" s="4">
        <v>1</v>
      </c>
      <c r="AD205" s="4">
        <v>1</v>
      </c>
      <c r="AH205" s="4">
        <v>1</v>
      </c>
      <c r="AS205" s="43"/>
    </row>
    <row r="206" spans="1:45" ht="12.75" customHeight="1" x14ac:dyDescent="0.25">
      <c r="A206" s="54" t="s">
        <v>276</v>
      </c>
      <c r="C206" s="1">
        <v>105</v>
      </c>
      <c r="E206" s="8">
        <v>8.9499999999999993</v>
      </c>
      <c r="F206" s="8">
        <v>9.1199999999999992</v>
      </c>
      <c r="H206" s="131"/>
      <c r="I206" s="131"/>
      <c r="J206" s="131"/>
      <c r="K206" s="131"/>
      <c r="L206" s="131"/>
      <c r="M206" s="131"/>
      <c r="N206" s="11">
        <f t="shared" si="36"/>
        <v>0.16999999999999993</v>
      </c>
      <c r="O206" s="11" t="str">
        <f t="shared" si="39"/>
        <v xml:space="preserve"> </v>
      </c>
      <c r="P206" s="11">
        <f t="shared" si="37"/>
        <v>0.33999999999999986</v>
      </c>
      <c r="Q206" s="11"/>
      <c r="R206" s="11" t="str">
        <f t="shared" si="38"/>
        <v xml:space="preserve"> </v>
      </c>
      <c r="S206" s="11"/>
      <c r="T206" s="12" t="str">
        <f t="shared" si="40"/>
        <v xml:space="preserve"> </v>
      </c>
      <c r="W206" s="4">
        <v>2</v>
      </c>
      <c r="AA206" s="4">
        <v>1</v>
      </c>
      <c r="AE206" s="4">
        <v>1</v>
      </c>
      <c r="AH206" s="4">
        <v>1</v>
      </c>
      <c r="AS206" s="43"/>
    </row>
    <row r="207" spans="1:45" ht="12.75" customHeight="1" x14ac:dyDescent="0.25">
      <c r="A207" s="54" t="s">
        <v>276</v>
      </c>
      <c r="C207" s="1">
        <v>105</v>
      </c>
      <c r="E207" s="8">
        <v>9.1199999999999992</v>
      </c>
      <c r="F207" s="8">
        <v>9.3000000000000007</v>
      </c>
      <c r="H207" s="131"/>
      <c r="I207" s="131"/>
      <c r="J207" s="131"/>
      <c r="K207" s="131"/>
      <c r="L207" s="131"/>
      <c r="M207" s="131"/>
      <c r="N207" s="11">
        <f t="shared" si="36"/>
        <v>0.18000000000000149</v>
      </c>
      <c r="O207" s="11" t="str">
        <f t="shared" si="39"/>
        <v xml:space="preserve"> </v>
      </c>
      <c r="P207" s="11">
        <f t="shared" si="37"/>
        <v>0.36000000000000298</v>
      </c>
      <c r="Q207" s="11"/>
      <c r="R207" s="11" t="str">
        <f t="shared" si="38"/>
        <v xml:space="preserve"> </v>
      </c>
      <c r="S207" s="11"/>
      <c r="T207" s="12" t="str">
        <f t="shared" si="40"/>
        <v xml:space="preserve"> </v>
      </c>
      <c r="W207" s="4">
        <v>2</v>
      </c>
      <c r="AA207" s="4">
        <v>1</v>
      </c>
      <c r="AF207" s="4">
        <v>1</v>
      </c>
      <c r="AH207" s="4">
        <v>1</v>
      </c>
      <c r="AS207" s="43"/>
    </row>
    <row r="208" spans="1:45" ht="12.75" customHeight="1" x14ac:dyDescent="0.25">
      <c r="A208" s="54" t="s">
        <v>276</v>
      </c>
      <c r="C208" s="1">
        <v>105</v>
      </c>
      <c r="E208" s="8">
        <v>9.3000000000000007</v>
      </c>
      <c r="F208" s="8">
        <v>9.4600000000000009</v>
      </c>
      <c r="H208" s="131"/>
      <c r="I208" s="131"/>
      <c r="J208" s="131"/>
      <c r="K208" s="131"/>
      <c r="L208" s="131"/>
      <c r="M208" s="131"/>
      <c r="N208" s="11">
        <f t="shared" si="36"/>
        <v>0.16000000000000014</v>
      </c>
      <c r="O208" s="11" t="str">
        <f t="shared" si="39"/>
        <v xml:space="preserve"> </v>
      </c>
      <c r="P208" s="11">
        <f t="shared" si="37"/>
        <v>0.32000000000000028</v>
      </c>
      <c r="Q208" s="11"/>
      <c r="R208" s="11" t="str">
        <f t="shared" si="38"/>
        <v xml:space="preserve"> </v>
      </c>
      <c r="S208" s="11"/>
      <c r="T208" s="12" t="str">
        <f t="shared" si="40"/>
        <v xml:space="preserve"> </v>
      </c>
      <c r="W208" s="4">
        <v>2</v>
      </c>
      <c r="AA208" s="4">
        <v>1</v>
      </c>
      <c r="AE208" s="4">
        <v>1</v>
      </c>
      <c r="AH208" s="4">
        <v>1</v>
      </c>
      <c r="AS208" s="43"/>
    </row>
    <row r="209" spans="1:45" ht="12.75" customHeight="1" x14ac:dyDescent="0.25">
      <c r="A209" s="54" t="s">
        <v>276</v>
      </c>
      <c r="C209" s="1">
        <v>105</v>
      </c>
      <c r="E209" s="8">
        <v>9.4600000000000009</v>
      </c>
      <c r="F209" s="8">
        <v>9.4700000000000006</v>
      </c>
      <c r="H209" s="131"/>
      <c r="I209" s="131"/>
      <c r="J209" s="131"/>
      <c r="K209" s="131"/>
      <c r="L209" s="131"/>
      <c r="M209" s="131"/>
      <c r="N209" s="11">
        <f t="shared" si="36"/>
        <v>9.9999999999997868E-3</v>
      </c>
      <c r="O209" s="11" t="str">
        <f t="shared" si="39"/>
        <v xml:space="preserve"> </v>
      </c>
      <c r="P209" s="11">
        <f t="shared" si="37"/>
        <v>1.9999999999999574E-2</v>
      </c>
      <c r="Q209" s="11"/>
      <c r="R209" s="11" t="str">
        <f t="shared" si="38"/>
        <v xml:space="preserve"> </v>
      </c>
      <c r="S209" s="11"/>
      <c r="T209" s="12" t="str">
        <f t="shared" si="40"/>
        <v xml:space="preserve"> </v>
      </c>
      <c r="W209" s="4">
        <v>2</v>
      </c>
      <c r="AA209" s="4">
        <v>1</v>
      </c>
      <c r="AF209" s="4">
        <v>1</v>
      </c>
      <c r="AH209" s="4">
        <v>1</v>
      </c>
      <c r="AS209" s="43"/>
    </row>
    <row r="210" spans="1:45" ht="12.75" customHeight="1" x14ac:dyDescent="0.25">
      <c r="A210" s="54" t="s">
        <v>276</v>
      </c>
      <c r="C210" s="1">
        <v>105</v>
      </c>
      <c r="E210" s="8">
        <v>9.4700000000000006</v>
      </c>
      <c r="F210" s="8">
        <v>9.58</v>
      </c>
      <c r="H210" s="131"/>
      <c r="I210" s="131"/>
      <c r="J210" s="131"/>
      <c r="K210" s="131"/>
      <c r="L210" s="131"/>
      <c r="M210" s="131"/>
      <c r="N210" s="11">
        <f t="shared" si="36"/>
        <v>0.10999999999999943</v>
      </c>
      <c r="O210" s="11" t="str">
        <f t="shared" si="39"/>
        <v xml:space="preserve"> </v>
      </c>
      <c r="P210" s="11">
        <f t="shared" si="37"/>
        <v>0.21999999999999886</v>
      </c>
      <c r="Q210" s="11"/>
      <c r="R210" s="11" t="str">
        <f t="shared" si="38"/>
        <v xml:space="preserve"> </v>
      </c>
      <c r="S210" s="11"/>
      <c r="T210" s="12" t="str">
        <f t="shared" si="40"/>
        <v xml:space="preserve"> </v>
      </c>
      <c r="W210" s="4">
        <v>2</v>
      </c>
      <c r="AA210" s="4">
        <v>1</v>
      </c>
      <c r="AE210" s="4">
        <v>1</v>
      </c>
      <c r="AH210" s="4">
        <v>1</v>
      </c>
      <c r="AS210" s="43"/>
    </row>
    <row r="211" spans="1:45" ht="12.75" customHeight="1" x14ac:dyDescent="0.25">
      <c r="A211" s="54" t="s">
        <v>276</v>
      </c>
      <c r="C211" s="1">
        <v>105</v>
      </c>
      <c r="E211" s="8">
        <v>9.58</v>
      </c>
      <c r="F211" s="8">
        <v>9.64</v>
      </c>
      <c r="H211" s="131"/>
      <c r="I211" s="131"/>
      <c r="J211" s="131"/>
      <c r="K211" s="131"/>
      <c r="L211" s="131"/>
      <c r="M211" s="131"/>
      <c r="N211" s="11">
        <f t="shared" si="36"/>
        <v>6.0000000000000497E-2</v>
      </c>
      <c r="O211" s="11" t="str">
        <f t="shared" si="39"/>
        <v xml:space="preserve"> </v>
      </c>
      <c r="P211" s="11">
        <f t="shared" si="37"/>
        <v>0.12000000000000099</v>
      </c>
      <c r="Q211" s="11"/>
      <c r="R211" s="11" t="str">
        <f t="shared" si="38"/>
        <v xml:space="preserve"> </v>
      </c>
      <c r="S211" s="11"/>
      <c r="T211" s="12" t="str">
        <f t="shared" si="40"/>
        <v xml:space="preserve"> </v>
      </c>
      <c r="W211" s="4">
        <v>2</v>
      </c>
      <c r="AA211" s="4">
        <v>1</v>
      </c>
      <c r="AD211" s="4">
        <v>1</v>
      </c>
      <c r="AH211" s="4">
        <v>1</v>
      </c>
      <c r="AS211" s="43"/>
    </row>
    <row r="212" spans="1:45" ht="12.75" customHeight="1" x14ac:dyDescent="0.25">
      <c r="A212" s="54" t="s">
        <v>276</v>
      </c>
      <c r="C212" s="1">
        <v>105</v>
      </c>
      <c r="E212" s="8">
        <v>9.64</v>
      </c>
      <c r="F212" s="8">
        <v>9.6999999999999993</v>
      </c>
      <c r="H212" s="131"/>
      <c r="I212" s="131"/>
      <c r="J212" s="131"/>
      <c r="K212" s="131"/>
      <c r="L212" s="131"/>
      <c r="M212" s="131"/>
      <c r="N212" s="11">
        <f t="shared" si="36"/>
        <v>5.9999999999998721E-2</v>
      </c>
      <c r="O212" s="11" t="str">
        <f t="shared" si="39"/>
        <v xml:space="preserve"> </v>
      </c>
      <c r="P212" s="11">
        <f t="shared" si="37"/>
        <v>0.11999999999999744</v>
      </c>
      <c r="Q212" s="11"/>
      <c r="R212" s="11" t="str">
        <f t="shared" si="38"/>
        <v xml:space="preserve"> </v>
      </c>
      <c r="S212" s="11"/>
      <c r="T212" s="12" t="str">
        <f t="shared" si="40"/>
        <v xml:space="preserve"> </v>
      </c>
      <c r="W212" s="4">
        <v>2</v>
      </c>
      <c r="AA212" s="4">
        <v>1</v>
      </c>
      <c r="AE212" s="4">
        <v>1</v>
      </c>
      <c r="AH212" s="4">
        <v>1</v>
      </c>
      <c r="AS212" s="43"/>
    </row>
    <row r="213" spans="1:45" ht="12.75" customHeight="1" x14ac:dyDescent="0.25">
      <c r="A213" s="54" t="s">
        <v>276</v>
      </c>
      <c r="C213" s="1">
        <v>105</v>
      </c>
      <c r="E213" s="8">
        <v>9.6999999999999993</v>
      </c>
      <c r="F213" s="8">
        <v>9.75</v>
      </c>
      <c r="H213" s="131"/>
      <c r="I213" s="131"/>
      <c r="J213" s="131"/>
      <c r="K213" s="131"/>
      <c r="L213" s="131"/>
      <c r="M213" s="131"/>
      <c r="N213" s="11">
        <f t="shared" si="36"/>
        <v>5.0000000000000711E-2</v>
      </c>
      <c r="O213" s="11" t="str">
        <f t="shared" si="39"/>
        <v xml:space="preserve"> </v>
      </c>
      <c r="P213" s="11">
        <f t="shared" si="37"/>
        <v>0.10000000000000142</v>
      </c>
      <c r="Q213" s="11"/>
      <c r="R213" s="11" t="str">
        <f t="shared" si="38"/>
        <v xml:space="preserve"> </v>
      </c>
      <c r="S213" s="11"/>
      <c r="T213" s="12" t="str">
        <f t="shared" si="40"/>
        <v xml:space="preserve"> </v>
      </c>
      <c r="W213" s="4">
        <v>2</v>
      </c>
      <c r="AA213" s="4">
        <v>1</v>
      </c>
      <c r="AF213" s="4">
        <v>1</v>
      </c>
      <c r="AH213" s="4">
        <v>1</v>
      </c>
      <c r="AS213" s="43"/>
    </row>
    <row r="214" spans="1:45" ht="12.75" customHeight="1" x14ac:dyDescent="0.25">
      <c r="A214" s="54" t="s">
        <v>276</v>
      </c>
      <c r="C214" s="1">
        <v>105</v>
      </c>
      <c r="E214" s="8">
        <v>9.75</v>
      </c>
      <c r="F214" s="8">
        <v>9.81</v>
      </c>
      <c r="H214" s="131"/>
      <c r="I214" s="131"/>
      <c r="J214" s="131"/>
      <c r="K214" s="131"/>
      <c r="L214" s="131"/>
      <c r="M214" s="131"/>
      <c r="N214" s="11">
        <f t="shared" si="36"/>
        <v>6.0000000000000497E-2</v>
      </c>
      <c r="O214" s="11" t="str">
        <f t="shared" si="39"/>
        <v xml:space="preserve"> </v>
      </c>
      <c r="P214" s="11">
        <f t="shared" si="37"/>
        <v>0.12000000000000099</v>
      </c>
      <c r="Q214" s="11"/>
      <c r="R214" s="11" t="str">
        <f t="shared" si="38"/>
        <v xml:space="preserve"> </v>
      </c>
      <c r="S214" s="11"/>
      <c r="T214" s="12" t="str">
        <f t="shared" si="40"/>
        <v xml:space="preserve"> </v>
      </c>
      <c r="W214" s="4">
        <v>2</v>
      </c>
      <c r="AA214" s="4">
        <v>1</v>
      </c>
      <c r="AE214" s="4">
        <v>1</v>
      </c>
      <c r="AH214" s="4">
        <v>1</v>
      </c>
      <c r="AS214" s="43"/>
    </row>
    <row r="215" spans="1:45" ht="12.75" customHeight="1" x14ac:dyDescent="0.25">
      <c r="A215" s="54" t="s">
        <v>276</v>
      </c>
      <c r="C215" s="1">
        <v>105</v>
      </c>
      <c r="E215" s="8">
        <v>9.81</v>
      </c>
      <c r="F215" s="8">
        <v>9.8699999999999992</v>
      </c>
      <c r="H215" s="131"/>
      <c r="I215" s="131"/>
      <c r="J215" s="131"/>
      <c r="K215" s="131"/>
      <c r="L215" s="131"/>
      <c r="M215" s="131"/>
      <c r="N215" s="11">
        <f t="shared" si="36"/>
        <v>5.9999999999998721E-2</v>
      </c>
      <c r="O215" s="11" t="str">
        <f t="shared" si="39"/>
        <v xml:space="preserve"> </v>
      </c>
      <c r="P215" s="11">
        <f t="shared" si="37"/>
        <v>0.11999999999999744</v>
      </c>
      <c r="Q215" s="11"/>
      <c r="R215" s="11" t="str">
        <f t="shared" si="38"/>
        <v xml:space="preserve"> </v>
      </c>
      <c r="S215" s="11"/>
      <c r="T215" s="12" t="str">
        <f t="shared" si="40"/>
        <v xml:space="preserve"> </v>
      </c>
      <c r="W215" s="4">
        <v>2</v>
      </c>
      <c r="AA215" s="4">
        <v>1</v>
      </c>
      <c r="AD215" s="4">
        <v>1</v>
      </c>
      <c r="AH215" s="4">
        <v>1</v>
      </c>
      <c r="AS215" s="43"/>
    </row>
    <row r="216" spans="1:45" ht="12.75" customHeight="1" x14ac:dyDescent="0.25">
      <c r="A216" s="54" t="s">
        <v>276</v>
      </c>
      <c r="C216" s="1">
        <v>105</v>
      </c>
      <c r="E216" s="8">
        <v>9.8699999999999992</v>
      </c>
      <c r="F216" s="8">
        <v>9.98</v>
      </c>
      <c r="H216" s="131"/>
      <c r="I216" s="131"/>
      <c r="J216" s="131"/>
      <c r="K216" s="131"/>
      <c r="L216" s="131"/>
      <c r="M216" s="131"/>
      <c r="N216" s="11">
        <f t="shared" si="36"/>
        <v>0.11000000000000121</v>
      </c>
      <c r="O216" s="11" t="str">
        <f t="shared" si="39"/>
        <v xml:space="preserve"> </v>
      </c>
      <c r="P216" s="11">
        <f t="shared" si="37"/>
        <v>0.22000000000000242</v>
      </c>
      <c r="Q216" s="11"/>
      <c r="R216" s="11" t="str">
        <f t="shared" si="38"/>
        <v xml:space="preserve"> </v>
      </c>
      <c r="S216" s="11"/>
      <c r="T216" s="12" t="str">
        <f t="shared" si="40"/>
        <v xml:space="preserve"> </v>
      </c>
      <c r="W216" s="4">
        <v>2</v>
      </c>
      <c r="AA216" s="4">
        <v>1</v>
      </c>
      <c r="AE216" s="4">
        <v>1</v>
      </c>
      <c r="AH216" s="4">
        <v>1</v>
      </c>
      <c r="AS216" s="43"/>
    </row>
    <row r="217" spans="1:45" ht="12.75" customHeight="1" x14ac:dyDescent="0.25">
      <c r="A217" s="54" t="s">
        <v>276</v>
      </c>
      <c r="C217" s="1">
        <v>105</v>
      </c>
      <c r="E217" s="8">
        <v>9.98</v>
      </c>
      <c r="F217" s="8">
        <v>10.36</v>
      </c>
      <c r="H217" s="131"/>
      <c r="I217" s="131"/>
      <c r="J217" s="131"/>
      <c r="K217" s="131"/>
      <c r="L217" s="131"/>
      <c r="M217" s="131"/>
      <c r="N217" s="11">
        <f t="shared" si="36"/>
        <v>0.37999999999999901</v>
      </c>
      <c r="O217" s="11" t="str">
        <f t="shared" si="39"/>
        <v xml:space="preserve"> </v>
      </c>
      <c r="P217" s="11">
        <f t="shared" si="37"/>
        <v>0.75999999999999801</v>
      </c>
      <c r="Q217" s="11"/>
      <c r="R217" s="11" t="str">
        <f t="shared" si="38"/>
        <v xml:space="preserve"> </v>
      </c>
      <c r="S217" s="11"/>
      <c r="T217" s="12" t="str">
        <f t="shared" si="40"/>
        <v xml:space="preserve"> </v>
      </c>
      <c r="W217" s="4">
        <v>2</v>
      </c>
      <c r="AA217" s="4">
        <v>1</v>
      </c>
      <c r="AD217" s="4">
        <v>1</v>
      </c>
      <c r="AH217" s="4">
        <v>1</v>
      </c>
      <c r="AS217" s="43"/>
    </row>
    <row r="218" spans="1:45" ht="12.75" customHeight="1" x14ac:dyDescent="0.25">
      <c r="A218" s="54" t="s">
        <v>276</v>
      </c>
      <c r="C218" s="1">
        <v>105</v>
      </c>
      <c r="E218" s="8">
        <v>10.36</v>
      </c>
      <c r="F218" s="8">
        <v>10.54</v>
      </c>
      <c r="H218" s="131"/>
      <c r="I218" s="131"/>
      <c r="J218" s="131"/>
      <c r="K218" s="131"/>
      <c r="L218" s="131"/>
      <c r="M218" s="131"/>
      <c r="N218" s="11">
        <f t="shared" si="36"/>
        <v>0.17999999999999972</v>
      </c>
      <c r="O218" s="11" t="str">
        <f t="shared" si="39"/>
        <v xml:space="preserve"> </v>
      </c>
      <c r="P218" s="11">
        <f t="shared" si="37"/>
        <v>0.35999999999999943</v>
      </c>
      <c r="Q218" s="11"/>
      <c r="R218" s="11" t="str">
        <f t="shared" si="38"/>
        <v xml:space="preserve"> </v>
      </c>
      <c r="S218" s="11"/>
      <c r="T218" s="12" t="str">
        <f t="shared" si="40"/>
        <v xml:space="preserve"> </v>
      </c>
      <c r="W218" s="4">
        <v>2</v>
      </c>
      <c r="AA218" s="4">
        <v>1</v>
      </c>
      <c r="AE218" s="4">
        <v>1</v>
      </c>
      <c r="AH218" s="4">
        <v>1</v>
      </c>
      <c r="AS218" s="43"/>
    </row>
    <row r="219" spans="1:45" ht="12.75" customHeight="1" x14ac:dyDescent="0.25">
      <c r="A219" s="54" t="s">
        <v>276</v>
      </c>
      <c r="C219" s="1">
        <v>105</v>
      </c>
      <c r="D219" s="14"/>
      <c r="E219" s="8">
        <v>10.54</v>
      </c>
      <c r="F219" s="8">
        <v>10.56</v>
      </c>
      <c r="H219" s="131"/>
      <c r="I219" s="131"/>
      <c r="J219" s="131"/>
      <c r="K219" s="131"/>
      <c r="L219" s="131"/>
      <c r="M219" s="131"/>
      <c r="N219" s="11">
        <f t="shared" si="36"/>
        <v>2.000000000000135E-2</v>
      </c>
      <c r="O219" s="11" t="str">
        <f t="shared" si="39"/>
        <v xml:space="preserve"> </v>
      </c>
      <c r="P219" s="11">
        <f t="shared" si="37"/>
        <v>4.00000000000027E-2</v>
      </c>
      <c r="Q219" s="11"/>
      <c r="R219" s="11" t="str">
        <f t="shared" si="38"/>
        <v xml:space="preserve"> </v>
      </c>
      <c r="S219" s="11"/>
      <c r="T219" s="12" t="str">
        <f t="shared" si="40"/>
        <v xml:space="preserve"> </v>
      </c>
      <c r="W219" s="4">
        <v>2</v>
      </c>
      <c r="AA219" s="4">
        <v>1</v>
      </c>
      <c r="AE219" s="4">
        <v>1</v>
      </c>
      <c r="AH219" s="4">
        <v>1</v>
      </c>
      <c r="AS219" s="43"/>
    </row>
    <row r="220" spans="1:45" ht="12.75" customHeight="1" x14ac:dyDescent="0.25">
      <c r="A220" s="54" t="s">
        <v>276</v>
      </c>
      <c r="C220" s="1">
        <v>105</v>
      </c>
      <c r="D220" s="14"/>
      <c r="E220" s="8">
        <v>10.56</v>
      </c>
      <c r="F220" s="8">
        <v>10.66</v>
      </c>
      <c r="H220" s="131"/>
      <c r="I220" s="131"/>
      <c r="J220" s="131"/>
      <c r="K220" s="131"/>
      <c r="L220" s="131"/>
      <c r="M220" s="131"/>
      <c r="N220" s="11">
        <f t="shared" si="36"/>
        <v>9.9999999999999645E-2</v>
      </c>
      <c r="O220" s="11" t="str">
        <f t="shared" si="39"/>
        <v xml:space="preserve"> </v>
      </c>
      <c r="P220" s="11">
        <f t="shared" si="37"/>
        <v>0.19999999999999929</v>
      </c>
      <c r="Q220" s="11"/>
      <c r="R220" s="11" t="str">
        <f t="shared" si="38"/>
        <v xml:space="preserve"> </v>
      </c>
      <c r="S220" s="11"/>
      <c r="T220" s="12" t="str">
        <f t="shared" si="40"/>
        <v xml:space="preserve"> </v>
      </c>
      <c r="W220" s="4">
        <v>2</v>
      </c>
      <c r="AA220" s="4">
        <v>1</v>
      </c>
      <c r="AF220" s="4">
        <v>1</v>
      </c>
      <c r="AH220" s="4">
        <v>1</v>
      </c>
      <c r="AS220" s="43"/>
    </row>
    <row r="221" spans="1:45" ht="12.75" customHeight="1" x14ac:dyDescent="0.25">
      <c r="A221" s="54" t="s">
        <v>276</v>
      </c>
      <c r="C221" s="1">
        <v>105</v>
      </c>
      <c r="D221" s="14"/>
      <c r="E221" s="8">
        <v>10.66</v>
      </c>
      <c r="F221" s="8">
        <v>10.7</v>
      </c>
      <c r="H221" s="131"/>
      <c r="I221" s="131"/>
      <c r="J221" s="131"/>
      <c r="K221" s="131"/>
      <c r="L221" s="131"/>
      <c r="M221" s="131"/>
      <c r="N221" s="11">
        <f t="shared" si="36"/>
        <v>7.9999999999998295E-2</v>
      </c>
      <c r="O221" s="11" t="str">
        <f t="shared" si="39"/>
        <v xml:space="preserve"> </v>
      </c>
      <c r="P221" s="11" t="str">
        <f t="shared" si="37"/>
        <v xml:space="preserve"> </v>
      </c>
      <c r="Q221" s="11"/>
      <c r="R221" s="11" t="str">
        <f t="shared" si="38"/>
        <v xml:space="preserve"> </v>
      </c>
      <c r="S221" s="11"/>
      <c r="T221" s="12" t="str">
        <f t="shared" si="40"/>
        <v xml:space="preserve"> </v>
      </c>
      <c r="W221" s="4">
        <v>2</v>
      </c>
      <c r="AF221" s="4">
        <v>2</v>
      </c>
      <c r="AS221" s="43"/>
    </row>
    <row r="222" spans="1:45" ht="12.75" customHeight="1" x14ac:dyDescent="0.25">
      <c r="A222" s="54" t="s">
        <v>276</v>
      </c>
      <c r="C222" s="1">
        <v>105</v>
      </c>
      <c r="D222" s="14"/>
      <c r="E222" s="8">
        <v>10.7</v>
      </c>
      <c r="F222" s="8">
        <v>10.71</v>
      </c>
      <c r="H222" s="131"/>
      <c r="I222" s="131"/>
      <c r="J222" s="131"/>
      <c r="K222" s="131"/>
      <c r="L222" s="131"/>
      <c r="M222" s="131"/>
      <c r="N222" s="11">
        <f t="shared" ref="N222:N253" si="41">IF(F222&gt;0,(F222-E222)*(AD222+AE222+AF222)," ")</f>
        <v>1.0000000000001563E-2</v>
      </c>
      <c r="O222" s="11" t="str">
        <f t="shared" si="39"/>
        <v xml:space="preserve"> </v>
      </c>
      <c r="P222" s="11" t="str">
        <f t="shared" ref="P222:P253" si="42">IF(($F222-$E222)*(AA222+AH222)&gt;0,($F222-$E222)*(AA222+AH222)," ")</f>
        <v xml:space="preserve"> </v>
      </c>
      <c r="Q222" s="11"/>
      <c r="R222" s="11" t="str">
        <f t="shared" ref="R222:R253" si="43">IF(($F222-$E222)*(AB222+AI222)&gt;0,($F222-$E222)*(AB222+AI222)," ")</f>
        <v xml:space="preserve"> </v>
      </c>
      <c r="S222" s="11"/>
      <c r="T222" s="12">
        <f t="shared" si="40"/>
        <v>52.800000000008254</v>
      </c>
      <c r="W222" s="4">
        <v>2</v>
      </c>
      <c r="AF222" s="4">
        <v>1</v>
      </c>
      <c r="AM222" s="4">
        <v>1</v>
      </c>
      <c r="AO222" s="4">
        <v>1</v>
      </c>
      <c r="AQ222" t="s">
        <v>17</v>
      </c>
      <c r="AS222" s="43"/>
    </row>
    <row r="223" spans="1:45" ht="12.75" customHeight="1" x14ac:dyDescent="0.25">
      <c r="A223" s="54" t="s">
        <v>276</v>
      </c>
      <c r="C223" s="1">
        <v>105</v>
      </c>
      <c r="D223" s="14" t="s">
        <v>59</v>
      </c>
      <c r="E223" s="8">
        <v>10.71</v>
      </c>
      <c r="F223" s="8">
        <v>10.72</v>
      </c>
      <c r="H223" s="131"/>
      <c r="I223" s="131"/>
      <c r="J223" s="131"/>
      <c r="K223" s="131"/>
      <c r="L223" s="131"/>
      <c r="M223" s="131"/>
      <c r="N223" s="11">
        <f t="shared" si="41"/>
        <v>0</v>
      </c>
      <c r="O223" s="11" t="str">
        <f t="shared" si="39"/>
        <v xml:space="preserve"> </v>
      </c>
      <c r="P223" s="11" t="str">
        <f t="shared" si="42"/>
        <v xml:space="preserve"> </v>
      </c>
      <c r="Q223" s="11"/>
      <c r="R223" s="11" t="str">
        <f t="shared" si="43"/>
        <v xml:space="preserve"> </v>
      </c>
      <c r="S223" s="11"/>
      <c r="T223" s="12" t="str">
        <f t="shared" si="40"/>
        <v xml:space="preserve"> </v>
      </c>
      <c r="W223" s="4">
        <v>2</v>
      </c>
      <c r="AO223" s="4">
        <v>1</v>
      </c>
      <c r="AQ223" t="s">
        <v>17</v>
      </c>
      <c r="AS223" s="43"/>
    </row>
    <row r="224" spans="1:45" ht="12.75" customHeight="1" x14ac:dyDescent="0.25">
      <c r="A224" s="54" t="s">
        <v>276</v>
      </c>
      <c r="C224" s="1">
        <v>105</v>
      </c>
      <c r="D224" s="14"/>
      <c r="E224" s="8">
        <v>10.72</v>
      </c>
      <c r="F224" s="8">
        <v>10.78</v>
      </c>
      <c r="H224" s="131"/>
      <c r="I224" s="131"/>
      <c r="J224" s="131"/>
      <c r="K224" s="131"/>
      <c r="L224" s="131"/>
      <c r="M224" s="131"/>
      <c r="N224" s="11">
        <f t="shared" si="41"/>
        <v>0.11999999999999744</v>
      </c>
      <c r="O224" s="11" t="str">
        <f t="shared" si="39"/>
        <v xml:space="preserve"> </v>
      </c>
      <c r="P224" s="11" t="str">
        <f t="shared" si="42"/>
        <v xml:space="preserve"> </v>
      </c>
      <c r="Q224" s="11"/>
      <c r="R224" s="11" t="str">
        <f t="shared" si="43"/>
        <v xml:space="preserve"> </v>
      </c>
      <c r="S224" s="11"/>
      <c r="T224" s="12" t="str">
        <f t="shared" si="40"/>
        <v xml:space="preserve"> </v>
      </c>
      <c r="W224" s="4">
        <v>2</v>
      </c>
      <c r="AE224" s="4">
        <v>2</v>
      </c>
      <c r="AQ224" t="s">
        <v>18</v>
      </c>
      <c r="AS224" s="43"/>
    </row>
    <row r="225" spans="1:45" ht="12.75" customHeight="1" x14ac:dyDescent="0.25">
      <c r="A225" s="54" t="s">
        <v>276</v>
      </c>
      <c r="C225" s="1">
        <v>105</v>
      </c>
      <c r="D225" s="14"/>
      <c r="E225" s="8">
        <v>10.78</v>
      </c>
      <c r="F225" s="8">
        <v>10.81</v>
      </c>
      <c r="H225" s="131"/>
      <c r="I225" s="131"/>
      <c r="J225" s="131"/>
      <c r="K225" s="131"/>
      <c r="L225" s="131"/>
      <c r="M225" s="131"/>
      <c r="N225" s="11">
        <f t="shared" si="41"/>
        <v>6.0000000000002274E-2</v>
      </c>
      <c r="O225" s="11" t="str">
        <f t="shared" si="39"/>
        <v xml:space="preserve"> </v>
      </c>
      <c r="P225" s="11" t="str">
        <f t="shared" si="42"/>
        <v xml:space="preserve"> </v>
      </c>
      <c r="Q225" s="11"/>
      <c r="R225" s="11" t="str">
        <f t="shared" si="43"/>
        <v xml:space="preserve"> </v>
      </c>
      <c r="S225" s="11"/>
      <c r="T225" s="12" t="str">
        <f t="shared" si="40"/>
        <v xml:space="preserve"> </v>
      </c>
      <c r="W225" s="4">
        <v>2</v>
      </c>
      <c r="AF225" s="4">
        <v>2</v>
      </c>
      <c r="AS225" s="43"/>
    </row>
    <row r="226" spans="1:45" ht="12.75" customHeight="1" x14ac:dyDescent="0.25">
      <c r="A226" s="54" t="s">
        <v>276</v>
      </c>
      <c r="C226" s="1">
        <v>105</v>
      </c>
      <c r="D226" s="14"/>
      <c r="E226" s="8">
        <v>10.81</v>
      </c>
      <c r="F226" s="8">
        <v>11.09</v>
      </c>
      <c r="H226" s="131">
        <f>SUM(N159:N226)</f>
        <v>11.260999999999997</v>
      </c>
      <c r="I226" s="131">
        <f t="shared" ref="I226:M226" si="44">SUM(O159:O226)</f>
        <v>0</v>
      </c>
      <c r="J226" s="131">
        <f t="shared" si="44"/>
        <v>21.421999999999997</v>
      </c>
      <c r="K226" s="131">
        <f t="shared" si="44"/>
        <v>0</v>
      </c>
      <c r="L226" s="131">
        <f t="shared" si="44"/>
        <v>0</v>
      </c>
      <c r="M226" s="131">
        <f t="shared" si="44"/>
        <v>0</v>
      </c>
      <c r="N226" s="11">
        <f t="shared" si="41"/>
        <v>0.27999999999999936</v>
      </c>
      <c r="O226" s="11" t="str">
        <f t="shared" si="39"/>
        <v xml:space="preserve"> </v>
      </c>
      <c r="P226" s="11" t="str">
        <f t="shared" si="42"/>
        <v xml:space="preserve"> </v>
      </c>
      <c r="Q226" s="11"/>
      <c r="R226" s="11" t="str">
        <f t="shared" si="43"/>
        <v xml:space="preserve"> </v>
      </c>
      <c r="S226" s="11"/>
      <c r="T226" s="12" t="str">
        <f t="shared" si="40"/>
        <v xml:space="preserve"> </v>
      </c>
      <c r="W226" s="4">
        <v>2</v>
      </c>
      <c r="AF226" s="4">
        <v>1</v>
      </c>
      <c r="AO226" s="4">
        <v>1</v>
      </c>
      <c r="AQ226" t="s">
        <v>17</v>
      </c>
      <c r="AS226" s="43"/>
    </row>
    <row r="227" spans="1:45" s="16" customFormat="1" ht="12.75" customHeight="1" x14ac:dyDescent="0.25">
      <c r="D227" s="17"/>
      <c r="E227" s="18"/>
      <c r="F227" s="18"/>
      <c r="N227" s="19" t="str">
        <f t="shared" si="41"/>
        <v xml:space="preserve"> </v>
      </c>
      <c r="O227" s="19" t="str">
        <f>IF($F227&gt;0,IF(#REF!&gt;0,($F227-$E227)*#REF!," ")," ")</f>
        <v xml:space="preserve"> </v>
      </c>
      <c r="P227" s="19" t="str">
        <f t="shared" si="42"/>
        <v xml:space="preserve"> </v>
      </c>
      <c r="Q227" s="19"/>
      <c r="R227" s="19" t="str">
        <f t="shared" si="43"/>
        <v xml:space="preserve"> </v>
      </c>
      <c r="S227" s="19"/>
      <c r="T227" s="20" t="str">
        <f>IF($F227&gt;0,IF(AM227&gt;0,AM227," ")," ")</f>
        <v xml:space="preserve"> </v>
      </c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Q227" s="17"/>
    </row>
    <row r="228" spans="1:45" s="16" customFormat="1" ht="12.75" customHeight="1" x14ac:dyDescent="0.25">
      <c r="D228" s="17"/>
      <c r="E228" s="18"/>
      <c r="F228" s="18"/>
      <c r="N228" s="19" t="str">
        <f t="shared" si="41"/>
        <v xml:space="preserve"> </v>
      </c>
      <c r="O228" s="19" t="str">
        <f>IF($F228&gt;0,IF(#REF!&gt;0,($F228-$E228)*#REF!," ")," ")</f>
        <v xml:space="preserve"> </v>
      </c>
      <c r="P228" s="19" t="str">
        <f t="shared" si="42"/>
        <v xml:space="preserve"> </v>
      </c>
      <c r="Q228" s="19"/>
      <c r="R228" s="19" t="str">
        <f t="shared" si="43"/>
        <v xml:space="preserve"> </v>
      </c>
      <c r="S228" s="19"/>
      <c r="T228" s="20" t="str">
        <f>IF($F228&gt;0,IF(AM228&gt;0,AM228," ")," ")</f>
        <v xml:space="preserve"> </v>
      </c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Q228" s="17"/>
    </row>
    <row r="229" spans="1:45" s="16" customFormat="1" ht="12.75" customHeight="1" x14ac:dyDescent="0.25">
      <c r="D229" s="17"/>
      <c r="E229" s="18"/>
      <c r="F229" s="18"/>
      <c r="N229" s="19" t="str">
        <f t="shared" si="41"/>
        <v xml:space="preserve"> </v>
      </c>
      <c r="O229" s="19" t="str">
        <f>IF($F229&gt;0,IF(#REF!&gt;0,($F229-$E229)*#REF!," ")," ")</f>
        <v xml:space="preserve"> </v>
      </c>
      <c r="P229" s="19" t="str">
        <f t="shared" si="42"/>
        <v xml:space="preserve"> </v>
      </c>
      <c r="Q229" s="19"/>
      <c r="R229" s="19" t="str">
        <f t="shared" si="43"/>
        <v xml:space="preserve"> </v>
      </c>
      <c r="S229" s="19"/>
      <c r="T229" s="20" t="str">
        <f>IF($F229&gt;0,IF(AM229&gt;0,AM229," ")," ")</f>
        <v xml:space="preserve"> </v>
      </c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Q229" s="17"/>
    </row>
    <row r="230" spans="1:45" ht="12.75" customHeight="1" x14ac:dyDescent="0.25">
      <c r="A230" s="60" t="s">
        <v>314</v>
      </c>
      <c r="C230" s="1">
        <v>163</v>
      </c>
      <c r="E230" s="8">
        <v>0</v>
      </c>
      <c r="F230" s="8">
        <v>0.14000000000000001</v>
      </c>
      <c r="H230" s="130"/>
      <c r="I230" s="130"/>
      <c r="J230" s="130"/>
      <c r="K230" s="130"/>
      <c r="L230" s="130"/>
      <c r="M230" s="130"/>
      <c r="N230" s="11">
        <f t="shared" si="41"/>
        <v>0.14000000000000001</v>
      </c>
      <c r="O230" s="11" t="str">
        <f t="shared" ref="O230:O274" si="45">IF(($F230-$E230)*(Y230+AK230)&gt;0,($F230-$E230)*(Y230+AK230)," ")</f>
        <v xml:space="preserve"> </v>
      </c>
      <c r="P230" s="11">
        <f t="shared" si="42"/>
        <v>0.28000000000000003</v>
      </c>
      <c r="Q230" s="11"/>
      <c r="R230" s="11" t="str">
        <f t="shared" si="43"/>
        <v xml:space="preserve"> </v>
      </c>
      <c r="S230" s="11"/>
      <c r="T230" s="12" t="str">
        <f t="shared" ref="T230:T274" si="46">IF($F230&gt;0,IF(AM230&gt;0,((F230-E230)*AM230)*5280," ")," ")</f>
        <v xml:space="preserve"> </v>
      </c>
      <c r="W230" s="4">
        <v>2</v>
      </c>
      <c r="AA230" s="4">
        <v>1</v>
      </c>
      <c r="AE230" s="4">
        <v>1</v>
      </c>
      <c r="AH230" s="4">
        <v>1</v>
      </c>
      <c r="AS230" s="16"/>
    </row>
    <row r="231" spans="1:45" ht="12.75" customHeight="1" x14ac:dyDescent="0.25">
      <c r="A231" s="54" t="s">
        <v>276</v>
      </c>
      <c r="C231" s="1">
        <v>163</v>
      </c>
      <c r="E231" s="8">
        <v>0.14000000000000001</v>
      </c>
      <c r="F231" s="8">
        <v>0.82</v>
      </c>
      <c r="H231" s="130"/>
      <c r="I231" s="130"/>
      <c r="J231" s="130"/>
      <c r="K231" s="130"/>
      <c r="L231" s="130"/>
      <c r="M231" s="130"/>
      <c r="N231" s="11">
        <f t="shared" si="41"/>
        <v>0.67999999999999994</v>
      </c>
      <c r="O231" s="11" t="str">
        <f t="shared" si="45"/>
        <v xml:space="preserve"> </v>
      </c>
      <c r="P231" s="11">
        <f t="shared" si="42"/>
        <v>1.3599999999999999</v>
      </c>
      <c r="Q231" s="11"/>
      <c r="R231" s="11" t="str">
        <f t="shared" si="43"/>
        <v xml:space="preserve"> </v>
      </c>
      <c r="S231" s="11"/>
      <c r="T231" s="12" t="str">
        <f t="shared" si="46"/>
        <v xml:space="preserve"> </v>
      </c>
      <c r="W231" s="4">
        <v>2</v>
      </c>
      <c r="AA231" s="4">
        <v>1</v>
      </c>
      <c r="AD231" s="4">
        <v>1</v>
      </c>
      <c r="AH231" s="4">
        <v>1</v>
      </c>
      <c r="AS231" s="329" t="s">
        <v>208</v>
      </c>
    </row>
    <row r="232" spans="1:45" ht="12.75" customHeight="1" x14ac:dyDescent="0.25">
      <c r="A232" s="54" t="s">
        <v>276</v>
      </c>
      <c r="C232" s="1">
        <v>163</v>
      </c>
      <c r="E232" s="8">
        <v>0.82</v>
      </c>
      <c r="F232" s="8">
        <v>0.96</v>
      </c>
      <c r="H232" s="130"/>
      <c r="I232" s="130"/>
      <c r="J232" s="130"/>
      <c r="K232" s="130"/>
      <c r="L232" s="130"/>
      <c r="M232" s="130"/>
      <c r="N232" s="11">
        <f t="shared" si="41"/>
        <v>0.14000000000000001</v>
      </c>
      <c r="O232" s="11" t="str">
        <f t="shared" si="45"/>
        <v xml:space="preserve"> </v>
      </c>
      <c r="P232" s="11">
        <f t="shared" si="42"/>
        <v>0.28000000000000003</v>
      </c>
      <c r="Q232" s="11"/>
      <c r="R232" s="11" t="str">
        <f t="shared" si="43"/>
        <v xml:space="preserve"> </v>
      </c>
      <c r="S232" s="11"/>
      <c r="T232" s="12" t="str">
        <f t="shared" si="46"/>
        <v xml:space="preserve"> </v>
      </c>
      <c r="W232" s="4">
        <v>2</v>
      </c>
      <c r="AA232" s="4">
        <v>1</v>
      </c>
      <c r="AE232" s="4">
        <v>1</v>
      </c>
      <c r="AH232" s="4">
        <v>1</v>
      </c>
      <c r="AS232" s="325"/>
    </row>
    <row r="233" spans="1:45" ht="12.75" customHeight="1" x14ac:dyDescent="0.25">
      <c r="A233" s="54" t="s">
        <v>276</v>
      </c>
      <c r="C233" s="1">
        <v>163</v>
      </c>
      <c r="E233" s="8">
        <v>0.96</v>
      </c>
      <c r="F233" s="8">
        <v>1.83</v>
      </c>
      <c r="H233" s="130"/>
      <c r="I233" s="130"/>
      <c r="J233" s="130"/>
      <c r="K233" s="130"/>
      <c r="L233" s="130"/>
      <c r="M233" s="130"/>
      <c r="N233" s="11">
        <f t="shared" si="41"/>
        <v>0.87000000000000011</v>
      </c>
      <c r="O233" s="11" t="str">
        <f t="shared" si="45"/>
        <v xml:space="preserve"> </v>
      </c>
      <c r="P233" s="11">
        <f t="shared" si="42"/>
        <v>1.7400000000000002</v>
      </c>
      <c r="Q233" s="11"/>
      <c r="R233" s="11" t="str">
        <f t="shared" si="43"/>
        <v xml:space="preserve"> </v>
      </c>
      <c r="S233" s="11"/>
      <c r="T233" s="12" t="str">
        <f t="shared" si="46"/>
        <v xml:space="preserve"> </v>
      </c>
      <c r="W233" s="4">
        <v>2</v>
      </c>
      <c r="AA233" s="4">
        <v>1</v>
      </c>
      <c r="AD233" s="4">
        <v>1</v>
      </c>
      <c r="AH233" s="4">
        <v>1</v>
      </c>
      <c r="AS233" s="325"/>
    </row>
    <row r="234" spans="1:45" ht="12.75" customHeight="1" x14ac:dyDescent="0.25">
      <c r="A234" s="54" t="s">
        <v>276</v>
      </c>
      <c r="C234" s="1">
        <v>163</v>
      </c>
      <c r="E234" s="8">
        <v>1.83</v>
      </c>
      <c r="F234" s="8">
        <v>1.96</v>
      </c>
      <c r="H234" s="130"/>
      <c r="I234" s="130"/>
      <c r="J234" s="130"/>
      <c r="K234" s="130"/>
      <c r="L234" s="130"/>
      <c r="M234" s="130"/>
      <c r="N234" s="11">
        <f t="shared" si="41"/>
        <v>0.12999999999999989</v>
      </c>
      <c r="O234" s="11" t="str">
        <f t="shared" si="45"/>
        <v xml:space="preserve"> </v>
      </c>
      <c r="P234" s="11">
        <f t="shared" si="42"/>
        <v>0.25999999999999979</v>
      </c>
      <c r="Q234" s="11"/>
      <c r="R234" s="11" t="str">
        <f t="shared" si="43"/>
        <v xml:space="preserve"> </v>
      </c>
      <c r="S234" s="11"/>
      <c r="T234" s="12" t="str">
        <f t="shared" si="46"/>
        <v xml:space="preserve"> </v>
      </c>
      <c r="W234" s="4">
        <v>2</v>
      </c>
      <c r="AA234" s="4">
        <v>1</v>
      </c>
      <c r="AE234" s="4">
        <v>1</v>
      </c>
      <c r="AH234" s="4">
        <v>1</v>
      </c>
      <c r="AS234" s="325"/>
    </row>
    <row r="235" spans="1:45" ht="12.75" customHeight="1" x14ac:dyDescent="0.25">
      <c r="A235" s="54" t="s">
        <v>276</v>
      </c>
      <c r="C235" s="1">
        <v>163</v>
      </c>
      <c r="E235" s="8">
        <v>1.96</v>
      </c>
      <c r="F235" s="8">
        <v>2.1</v>
      </c>
      <c r="H235" s="131"/>
      <c r="I235" s="131"/>
      <c r="J235" s="131"/>
      <c r="K235" s="131"/>
      <c r="L235" s="131"/>
      <c r="M235" s="131"/>
      <c r="N235" s="11">
        <f t="shared" si="41"/>
        <v>0.14000000000000012</v>
      </c>
      <c r="O235" s="11" t="str">
        <f t="shared" si="45"/>
        <v xml:space="preserve"> </v>
      </c>
      <c r="P235" s="11">
        <f t="shared" si="42"/>
        <v>0.28000000000000025</v>
      </c>
      <c r="Q235" s="11"/>
      <c r="R235" s="11" t="str">
        <f t="shared" si="43"/>
        <v xml:space="preserve"> </v>
      </c>
      <c r="S235" s="11"/>
      <c r="T235" s="12" t="str">
        <f t="shared" si="46"/>
        <v xml:space="preserve"> </v>
      </c>
      <c r="W235" s="4">
        <v>2</v>
      </c>
      <c r="AA235" s="4">
        <v>1</v>
      </c>
      <c r="AD235" s="4">
        <v>1</v>
      </c>
      <c r="AH235" s="4">
        <v>1</v>
      </c>
      <c r="AS235" s="325"/>
    </row>
    <row r="236" spans="1:45" ht="12.75" customHeight="1" x14ac:dyDescent="0.25">
      <c r="A236" s="54" t="s">
        <v>276</v>
      </c>
      <c r="C236" s="1">
        <v>163</v>
      </c>
      <c r="E236" s="8">
        <v>2.1</v>
      </c>
      <c r="F236" s="8">
        <v>2.13</v>
      </c>
      <c r="H236" s="130"/>
      <c r="I236" s="130"/>
      <c r="J236" s="130"/>
      <c r="K236" s="130"/>
      <c r="L236" s="130"/>
      <c r="M236" s="130"/>
      <c r="N236" s="11">
        <f t="shared" si="41"/>
        <v>2.9999999999999805E-2</v>
      </c>
      <c r="O236" s="11" t="str">
        <f t="shared" si="45"/>
        <v xml:space="preserve"> </v>
      </c>
      <c r="P236" s="11">
        <f t="shared" si="42"/>
        <v>5.9999999999999609E-2</v>
      </c>
      <c r="Q236" s="11"/>
      <c r="R236" s="11" t="str">
        <f t="shared" si="43"/>
        <v xml:space="preserve"> </v>
      </c>
      <c r="S236" s="11"/>
      <c r="T236" s="12" t="str">
        <f t="shared" si="46"/>
        <v xml:space="preserve"> </v>
      </c>
      <c r="W236" s="4">
        <v>2</v>
      </c>
      <c r="AA236" s="4">
        <v>1</v>
      </c>
      <c r="AD236" s="4">
        <v>1</v>
      </c>
      <c r="AH236" s="4">
        <v>1</v>
      </c>
      <c r="AS236" s="325"/>
    </row>
    <row r="237" spans="1:45" ht="12.75" customHeight="1" x14ac:dyDescent="0.25">
      <c r="A237" s="54" t="s">
        <v>276</v>
      </c>
      <c r="C237" s="1">
        <v>163</v>
      </c>
      <c r="D237" s="14" t="s">
        <v>60</v>
      </c>
      <c r="E237" s="8">
        <v>2.13</v>
      </c>
      <c r="F237" s="8">
        <v>2.15</v>
      </c>
      <c r="H237" s="131"/>
      <c r="I237" s="131"/>
      <c r="J237" s="131"/>
      <c r="K237" s="131"/>
      <c r="L237" s="131"/>
      <c r="M237" s="131"/>
      <c r="N237" s="11">
        <f t="shared" si="41"/>
        <v>2.0000000000000018E-2</v>
      </c>
      <c r="O237" s="11" t="str">
        <f t="shared" si="45"/>
        <v xml:space="preserve"> </v>
      </c>
      <c r="P237" s="11">
        <f t="shared" si="42"/>
        <v>4.0000000000000036E-2</v>
      </c>
      <c r="Q237" s="11"/>
      <c r="R237" s="11" t="str">
        <f t="shared" si="43"/>
        <v xml:space="preserve"> </v>
      </c>
      <c r="S237" s="11"/>
      <c r="T237" s="12" t="str">
        <f t="shared" si="46"/>
        <v xml:space="preserve"> </v>
      </c>
      <c r="W237" s="4">
        <v>2</v>
      </c>
      <c r="AA237" s="4">
        <v>1</v>
      </c>
      <c r="AD237" s="4">
        <v>1</v>
      </c>
      <c r="AH237" s="4">
        <v>1</v>
      </c>
      <c r="AS237" s="325"/>
    </row>
    <row r="238" spans="1:45" ht="12.75" customHeight="1" x14ac:dyDescent="0.25">
      <c r="A238" s="54" t="s">
        <v>276</v>
      </c>
      <c r="C238" s="1">
        <v>163</v>
      </c>
      <c r="D238" s="14"/>
      <c r="E238" s="8">
        <v>2.15</v>
      </c>
      <c r="F238" s="8">
        <v>2.2999999999999998</v>
      </c>
      <c r="H238" s="130"/>
      <c r="I238" s="130"/>
      <c r="J238" s="130"/>
      <c r="K238" s="130"/>
      <c r="L238" s="130"/>
      <c r="M238" s="130"/>
      <c r="N238" s="11">
        <f t="shared" si="41"/>
        <v>0.14999999999999991</v>
      </c>
      <c r="O238" s="11" t="str">
        <f t="shared" si="45"/>
        <v xml:space="preserve"> </v>
      </c>
      <c r="P238" s="11">
        <f t="shared" si="42"/>
        <v>0.29999999999999982</v>
      </c>
      <c r="Q238" s="11"/>
      <c r="R238" s="11" t="str">
        <f t="shared" si="43"/>
        <v xml:space="preserve"> </v>
      </c>
      <c r="S238" s="11"/>
      <c r="T238" s="12" t="str">
        <f t="shared" si="46"/>
        <v xml:space="preserve"> </v>
      </c>
      <c r="W238" s="4">
        <v>2</v>
      </c>
      <c r="AA238" s="4">
        <v>1</v>
      </c>
      <c r="AE238" s="4">
        <v>1</v>
      </c>
      <c r="AH238" s="4">
        <v>1</v>
      </c>
      <c r="AS238" s="325"/>
    </row>
    <row r="239" spans="1:45" ht="12.75" customHeight="1" x14ac:dyDescent="0.25">
      <c r="A239" s="54" t="s">
        <v>276</v>
      </c>
      <c r="C239" s="1">
        <v>163</v>
      </c>
      <c r="D239" s="14"/>
      <c r="E239" s="8">
        <v>2.2999999999999998</v>
      </c>
      <c r="F239" s="8">
        <v>2.4</v>
      </c>
      <c r="H239" s="131"/>
      <c r="I239" s="131"/>
      <c r="J239" s="131"/>
      <c r="K239" s="131"/>
      <c r="L239" s="131"/>
      <c r="M239" s="131"/>
      <c r="N239" s="11">
        <f t="shared" si="41"/>
        <v>0.10000000000000009</v>
      </c>
      <c r="O239" s="11" t="str">
        <f t="shared" si="45"/>
        <v xml:space="preserve"> </v>
      </c>
      <c r="P239" s="11">
        <f t="shared" si="42"/>
        <v>0.20000000000000018</v>
      </c>
      <c r="Q239" s="11"/>
      <c r="R239" s="11" t="str">
        <f t="shared" si="43"/>
        <v xml:space="preserve"> </v>
      </c>
      <c r="S239" s="11"/>
      <c r="T239" s="12" t="str">
        <f t="shared" si="46"/>
        <v xml:space="preserve"> </v>
      </c>
      <c r="W239" s="4">
        <v>2</v>
      </c>
      <c r="AA239" s="4">
        <v>1</v>
      </c>
      <c r="AD239" s="4">
        <v>1</v>
      </c>
      <c r="AH239" s="4">
        <v>1</v>
      </c>
      <c r="AS239" s="325"/>
    </row>
    <row r="240" spans="1:45" ht="12.75" customHeight="1" x14ac:dyDescent="0.25">
      <c r="A240" s="54" t="s">
        <v>276</v>
      </c>
      <c r="C240" s="1">
        <v>163</v>
      </c>
      <c r="D240" s="14"/>
      <c r="E240" s="8">
        <v>2.4</v>
      </c>
      <c r="F240" s="8">
        <v>3.26</v>
      </c>
      <c r="H240" s="130"/>
      <c r="I240" s="130"/>
      <c r="J240" s="130"/>
      <c r="K240" s="130"/>
      <c r="L240" s="130"/>
      <c r="M240" s="130"/>
      <c r="N240" s="11">
        <f t="shared" si="41"/>
        <v>0.85999999999999988</v>
      </c>
      <c r="O240" s="11" t="str">
        <f t="shared" si="45"/>
        <v xml:space="preserve"> </v>
      </c>
      <c r="P240" s="11" t="str">
        <f t="shared" si="42"/>
        <v xml:space="preserve"> </v>
      </c>
      <c r="Q240" s="11"/>
      <c r="R240" s="11" t="str">
        <f t="shared" si="43"/>
        <v xml:space="preserve"> </v>
      </c>
      <c r="S240" s="11"/>
      <c r="T240" s="12" t="str">
        <f t="shared" si="46"/>
        <v xml:space="preserve"> </v>
      </c>
      <c r="V240" s="4" t="s">
        <v>20</v>
      </c>
      <c r="W240" s="4">
        <v>2</v>
      </c>
      <c r="AF240" s="4">
        <v>1</v>
      </c>
    </row>
    <row r="241" spans="1:45" ht="12.75" customHeight="1" x14ac:dyDescent="0.25">
      <c r="A241" s="54" t="s">
        <v>276</v>
      </c>
      <c r="C241" s="1">
        <v>163</v>
      </c>
      <c r="D241" s="14"/>
      <c r="E241" s="8">
        <v>3.26</v>
      </c>
      <c r="F241" s="8">
        <v>3.66</v>
      </c>
      <c r="H241" s="130"/>
      <c r="I241" s="130"/>
      <c r="J241" s="130"/>
      <c r="K241" s="130"/>
      <c r="L241" s="130"/>
      <c r="M241" s="130"/>
      <c r="N241" s="11">
        <f t="shared" si="41"/>
        <v>0.40000000000000036</v>
      </c>
      <c r="O241" s="11" t="str">
        <f t="shared" si="45"/>
        <v xml:space="preserve"> </v>
      </c>
      <c r="P241" s="11">
        <f t="shared" si="42"/>
        <v>0.80000000000000071</v>
      </c>
      <c r="Q241" s="11"/>
      <c r="R241" s="11" t="str">
        <f t="shared" si="43"/>
        <v xml:space="preserve"> </v>
      </c>
      <c r="S241" s="11"/>
      <c r="T241" s="12" t="str">
        <f t="shared" si="46"/>
        <v xml:space="preserve"> </v>
      </c>
      <c r="W241" s="4">
        <v>2</v>
      </c>
      <c r="AA241" s="4">
        <v>1</v>
      </c>
      <c r="AD241" s="4">
        <v>1</v>
      </c>
      <c r="AH241" s="4">
        <v>1</v>
      </c>
    </row>
    <row r="242" spans="1:45" ht="12.75" customHeight="1" x14ac:dyDescent="0.25">
      <c r="A242" s="54" t="s">
        <v>276</v>
      </c>
      <c r="C242" s="1">
        <v>163</v>
      </c>
      <c r="E242" s="8">
        <v>3.66</v>
      </c>
      <c r="F242" s="8">
        <v>3.97</v>
      </c>
      <c r="H242" s="130"/>
      <c r="I242" s="130"/>
      <c r="J242" s="130"/>
      <c r="K242" s="130"/>
      <c r="L242" s="130"/>
      <c r="M242" s="130"/>
      <c r="N242" s="11">
        <f t="shared" si="41"/>
        <v>0.31000000000000005</v>
      </c>
      <c r="O242" s="11" t="str">
        <f t="shared" si="45"/>
        <v xml:space="preserve"> </v>
      </c>
      <c r="P242" s="11">
        <f t="shared" si="42"/>
        <v>0.62000000000000011</v>
      </c>
      <c r="Q242" s="11"/>
      <c r="R242" s="11" t="str">
        <f t="shared" si="43"/>
        <v xml:space="preserve"> </v>
      </c>
      <c r="S242" s="11"/>
      <c r="T242" s="12" t="str">
        <f t="shared" si="46"/>
        <v xml:space="preserve"> </v>
      </c>
      <c r="W242" s="4">
        <v>2</v>
      </c>
      <c r="AA242" s="4">
        <v>1</v>
      </c>
      <c r="AD242" s="4">
        <v>1</v>
      </c>
      <c r="AH242" s="4">
        <v>1</v>
      </c>
    </row>
    <row r="243" spans="1:45" ht="12.75" customHeight="1" x14ac:dyDescent="0.25">
      <c r="A243" s="54" t="s">
        <v>276</v>
      </c>
      <c r="C243" s="1">
        <v>163</v>
      </c>
      <c r="E243" s="8">
        <v>3.97</v>
      </c>
      <c r="F243" s="8">
        <v>4.1100000000000003</v>
      </c>
      <c r="H243" s="130"/>
      <c r="I243" s="130"/>
      <c r="J243" s="130"/>
      <c r="K243" s="130"/>
      <c r="L243" s="130"/>
      <c r="M243" s="130"/>
      <c r="N243" s="11">
        <f t="shared" si="41"/>
        <v>0.14000000000000012</v>
      </c>
      <c r="O243" s="11" t="str">
        <f t="shared" si="45"/>
        <v xml:space="preserve"> </v>
      </c>
      <c r="P243" s="11">
        <f t="shared" si="42"/>
        <v>0.28000000000000025</v>
      </c>
      <c r="Q243" s="11"/>
      <c r="R243" s="11" t="str">
        <f t="shared" si="43"/>
        <v xml:space="preserve"> </v>
      </c>
      <c r="S243" s="11"/>
      <c r="T243" s="12" t="str">
        <f t="shared" si="46"/>
        <v xml:space="preserve"> </v>
      </c>
      <c r="W243" s="4">
        <v>2</v>
      </c>
      <c r="AA243" s="4">
        <v>1</v>
      </c>
      <c r="AE243" s="4">
        <v>1</v>
      </c>
      <c r="AH243" s="4">
        <v>1</v>
      </c>
    </row>
    <row r="244" spans="1:45" ht="12.75" customHeight="1" x14ac:dyDescent="0.25">
      <c r="A244" s="54" t="s">
        <v>276</v>
      </c>
      <c r="C244" s="1">
        <v>163</v>
      </c>
      <c r="E244" s="8">
        <v>4.1100000000000003</v>
      </c>
      <c r="F244" s="8">
        <v>4.93</v>
      </c>
      <c r="H244" s="130"/>
      <c r="I244" s="130"/>
      <c r="J244" s="130"/>
      <c r="K244" s="130"/>
      <c r="L244" s="130"/>
      <c r="M244" s="130"/>
      <c r="N244" s="11">
        <f t="shared" si="41"/>
        <v>0.8199999999999994</v>
      </c>
      <c r="O244" s="11" t="str">
        <f t="shared" si="45"/>
        <v xml:space="preserve"> </v>
      </c>
      <c r="P244" s="11">
        <f t="shared" si="42"/>
        <v>1.6399999999999988</v>
      </c>
      <c r="Q244" s="11"/>
      <c r="R244" s="11" t="str">
        <f t="shared" si="43"/>
        <v xml:space="preserve"> </v>
      </c>
      <c r="S244" s="11"/>
      <c r="T244" s="12" t="str">
        <f t="shared" si="46"/>
        <v xml:space="preserve"> </v>
      </c>
      <c r="W244" s="4">
        <v>2</v>
      </c>
      <c r="AA244" s="4">
        <v>1</v>
      </c>
      <c r="AD244" s="4">
        <v>1</v>
      </c>
      <c r="AH244" s="4">
        <v>1</v>
      </c>
    </row>
    <row r="245" spans="1:45" ht="12.75" customHeight="1" x14ac:dyDescent="0.25">
      <c r="A245" s="54" t="s">
        <v>276</v>
      </c>
      <c r="C245" s="1">
        <v>163</v>
      </c>
      <c r="E245" s="8">
        <v>4.93</v>
      </c>
      <c r="F245" s="8">
        <v>5.85</v>
      </c>
      <c r="H245" s="130"/>
      <c r="I245" s="130"/>
      <c r="J245" s="130"/>
      <c r="K245" s="130"/>
      <c r="L245" s="130"/>
      <c r="M245" s="130"/>
      <c r="N245" s="11">
        <f t="shared" si="41"/>
        <v>0.91999999999999993</v>
      </c>
      <c r="O245" s="11" t="str">
        <f t="shared" si="45"/>
        <v xml:space="preserve"> </v>
      </c>
      <c r="P245" s="11">
        <f t="shared" si="42"/>
        <v>1.8399999999999999</v>
      </c>
      <c r="Q245" s="11"/>
      <c r="R245" s="11" t="str">
        <f t="shared" si="43"/>
        <v xml:space="preserve"> </v>
      </c>
      <c r="S245" s="11"/>
      <c r="T245" s="12" t="str">
        <f t="shared" si="46"/>
        <v xml:space="preserve"> </v>
      </c>
      <c r="W245" s="4">
        <v>2</v>
      </c>
      <c r="AA245" s="4">
        <v>1</v>
      </c>
      <c r="AD245" s="4">
        <v>1</v>
      </c>
      <c r="AH245" s="4">
        <v>1</v>
      </c>
      <c r="AS245" s="329" t="s">
        <v>209</v>
      </c>
    </row>
    <row r="246" spans="1:45" ht="12.75" customHeight="1" x14ac:dyDescent="0.25">
      <c r="A246" s="54" t="s">
        <v>276</v>
      </c>
      <c r="C246" s="1">
        <v>163</v>
      </c>
      <c r="E246" s="8">
        <v>5.85</v>
      </c>
      <c r="F246" s="8">
        <v>6</v>
      </c>
      <c r="H246" s="130"/>
      <c r="I246" s="130"/>
      <c r="J246" s="130"/>
      <c r="K246" s="130"/>
      <c r="L246" s="130"/>
      <c r="M246" s="130"/>
      <c r="N246" s="11">
        <f t="shared" si="41"/>
        <v>0.15000000000000036</v>
      </c>
      <c r="O246" s="11" t="str">
        <f t="shared" si="45"/>
        <v xml:space="preserve"> </v>
      </c>
      <c r="P246" s="11">
        <f t="shared" si="42"/>
        <v>0.30000000000000071</v>
      </c>
      <c r="Q246" s="11"/>
      <c r="R246" s="11" t="str">
        <f t="shared" si="43"/>
        <v xml:space="preserve"> </v>
      </c>
      <c r="S246" s="11"/>
      <c r="T246" s="12" t="str">
        <f t="shared" si="46"/>
        <v xml:space="preserve"> </v>
      </c>
      <c r="W246" s="4">
        <v>2</v>
      </c>
      <c r="AA246" s="4">
        <v>1</v>
      </c>
      <c r="AE246" s="4">
        <v>1</v>
      </c>
      <c r="AH246" s="4">
        <v>1</v>
      </c>
      <c r="AS246" s="325"/>
    </row>
    <row r="247" spans="1:45" ht="12.75" customHeight="1" x14ac:dyDescent="0.25">
      <c r="A247" s="54" t="s">
        <v>276</v>
      </c>
      <c r="C247" s="1">
        <v>163</v>
      </c>
      <c r="E247" s="8">
        <v>6</v>
      </c>
      <c r="F247" s="8">
        <v>6.91</v>
      </c>
      <c r="H247" s="130"/>
      <c r="I247" s="130"/>
      <c r="J247" s="130"/>
      <c r="K247" s="130"/>
      <c r="L247" s="130"/>
      <c r="M247" s="130"/>
      <c r="N247" s="11">
        <f t="shared" si="41"/>
        <v>0.91000000000000014</v>
      </c>
      <c r="O247" s="11" t="str">
        <f t="shared" si="45"/>
        <v xml:space="preserve"> </v>
      </c>
      <c r="P247" s="11">
        <f t="shared" si="42"/>
        <v>1.8200000000000003</v>
      </c>
      <c r="Q247" s="11"/>
      <c r="R247" s="11" t="str">
        <f t="shared" si="43"/>
        <v xml:space="preserve"> </v>
      </c>
      <c r="S247" s="11"/>
      <c r="T247" s="12" t="str">
        <f t="shared" si="46"/>
        <v xml:space="preserve"> </v>
      </c>
      <c r="W247" s="4">
        <v>2</v>
      </c>
      <c r="AA247" s="4">
        <v>1</v>
      </c>
      <c r="AD247" s="4">
        <v>1</v>
      </c>
      <c r="AH247" s="4">
        <v>1</v>
      </c>
      <c r="AS247" s="325"/>
    </row>
    <row r="248" spans="1:45" ht="12.75" customHeight="1" x14ac:dyDescent="0.25">
      <c r="A248" s="54" t="s">
        <v>276</v>
      </c>
      <c r="C248" s="1">
        <v>163</v>
      </c>
      <c r="E248" s="8">
        <v>6.91</v>
      </c>
      <c r="F248" s="8">
        <v>6.97</v>
      </c>
      <c r="H248" s="130"/>
      <c r="I248" s="130"/>
      <c r="J248" s="130"/>
      <c r="K248" s="130"/>
      <c r="L248" s="130"/>
      <c r="M248" s="130"/>
      <c r="N248" s="11">
        <f t="shared" si="41"/>
        <v>5.9999999999999609E-2</v>
      </c>
      <c r="O248" s="11" t="str">
        <f t="shared" si="45"/>
        <v xml:space="preserve"> </v>
      </c>
      <c r="P248" s="11">
        <f t="shared" si="42"/>
        <v>0.11999999999999922</v>
      </c>
      <c r="Q248" s="11"/>
      <c r="R248" s="11" t="str">
        <f t="shared" si="43"/>
        <v xml:space="preserve"> </v>
      </c>
      <c r="S248" s="11"/>
      <c r="T248" s="12" t="str">
        <f t="shared" si="46"/>
        <v xml:space="preserve"> </v>
      </c>
      <c r="W248" s="4">
        <v>2</v>
      </c>
      <c r="AA248" s="4">
        <v>1</v>
      </c>
      <c r="AE248" s="4">
        <v>1</v>
      </c>
      <c r="AH248" s="4">
        <v>1</v>
      </c>
      <c r="AS248" s="325"/>
    </row>
    <row r="249" spans="1:45" ht="12.75" customHeight="1" x14ac:dyDescent="0.25">
      <c r="A249" s="54" t="s">
        <v>276</v>
      </c>
      <c r="C249" s="1">
        <v>163</v>
      </c>
      <c r="E249" s="8">
        <v>6.97</v>
      </c>
      <c r="F249" s="8">
        <v>6.98</v>
      </c>
      <c r="H249" s="130"/>
      <c r="I249" s="130"/>
      <c r="J249" s="130"/>
      <c r="K249" s="130"/>
      <c r="L249" s="130"/>
      <c r="M249" s="130"/>
      <c r="N249" s="11">
        <f t="shared" si="41"/>
        <v>1.0000000000000675E-2</v>
      </c>
      <c r="O249" s="11" t="str">
        <f t="shared" si="45"/>
        <v xml:space="preserve"> </v>
      </c>
      <c r="P249" s="11">
        <f t="shared" si="42"/>
        <v>2.000000000000135E-2</v>
      </c>
      <c r="Q249" s="11"/>
      <c r="R249" s="11" t="str">
        <f t="shared" si="43"/>
        <v xml:space="preserve"> </v>
      </c>
      <c r="S249" s="11"/>
      <c r="T249" s="12" t="str">
        <f t="shared" si="46"/>
        <v xml:space="preserve"> </v>
      </c>
      <c r="W249" s="4">
        <v>2</v>
      </c>
      <c r="AA249" s="4">
        <v>1</v>
      </c>
      <c r="AF249" s="4">
        <v>1</v>
      </c>
      <c r="AH249" s="4">
        <v>1</v>
      </c>
      <c r="AS249" s="325"/>
    </row>
    <row r="250" spans="1:45" ht="12.75" customHeight="1" x14ac:dyDescent="0.25">
      <c r="A250" s="54" t="s">
        <v>276</v>
      </c>
      <c r="C250" s="1">
        <v>163</v>
      </c>
      <c r="E250" s="8">
        <v>6.98</v>
      </c>
      <c r="F250" s="8">
        <v>7.04</v>
      </c>
      <c r="H250" s="130"/>
      <c r="I250" s="130"/>
      <c r="J250" s="130"/>
      <c r="K250" s="130"/>
      <c r="L250" s="130"/>
      <c r="M250" s="130"/>
      <c r="N250" s="11">
        <f t="shared" si="41"/>
        <v>5.9999999999999609E-2</v>
      </c>
      <c r="O250" s="11" t="str">
        <f t="shared" si="45"/>
        <v xml:space="preserve"> </v>
      </c>
      <c r="P250" s="11">
        <f t="shared" si="42"/>
        <v>0.11999999999999922</v>
      </c>
      <c r="Q250" s="11"/>
      <c r="R250" s="11" t="str">
        <f t="shared" si="43"/>
        <v xml:space="preserve"> </v>
      </c>
      <c r="S250" s="11"/>
      <c r="T250" s="12" t="str">
        <f t="shared" si="46"/>
        <v xml:space="preserve"> </v>
      </c>
      <c r="W250" s="4">
        <v>2</v>
      </c>
      <c r="AA250" s="4">
        <v>1</v>
      </c>
      <c r="AE250" s="4">
        <v>1</v>
      </c>
      <c r="AH250" s="4">
        <v>1</v>
      </c>
      <c r="AS250" s="325"/>
    </row>
    <row r="251" spans="1:45" ht="12.75" customHeight="1" x14ac:dyDescent="0.25">
      <c r="A251" s="54" t="s">
        <v>276</v>
      </c>
      <c r="C251" s="1">
        <v>163</v>
      </c>
      <c r="E251" s="8">
        <v>7.04</v>
      </c>
      <c r="F251" s="8">
        <v>7.91</v>
      </c>
      <c r="H251" s="130"/>
      <c r="I251" s="130"/>
      <c r="J251" s="130"/>
      <c r="K251" s="130"/>
      <c r="L251" s="130"/>
      <c r="M251" s="130"/>
      <c r="N251" s="11">
        <f t="shared" si="41"/>
        <v>0.87000000000000011</v>
      </c>
      <c r="O251" s="11" t="str">
        <f t="shared" si="45"/>
        <v xml:space="preserve"> </v>
      </c>
      <c r="P251" s="11">
        <f t="shared" si="42"/>
        <v>1.7400000000000002</v>
      </c>
      <c r="Q251" s="11"/>
      <c r="R251" s="11" t="str">
        <f t="shared" si="43"/>
        <v xml:space="preserve"> </v>
      </c>
      <c r="S251" s="11"/>
      <c r="T251" s="12" t="str">
        <f t="shared" si="46"/>
        <v xml:space="preserve"> </v>
      </c>
      <c r="W251" s="4">
        <v>2</v>
      </c>
      <c r="AA251" s="4">
        <v>1</v>
      </c>
      <c r="AD251" s="4">
        <v>1</v>
      </c>
      <c r="AH251" s="4">
        <v>1</v>
      </c>
      <c r="AS251" s="325"/>
    </row>
    <row r="252" spans="1:45" ht="12.75" customHeight="1" x14ac:dyDescent="0.25">
      <c r="A252" s="54" t="s">
        <v>276</v>
      </c>
      <c r="C252" s="1">
        <v>163</v>
      </c>
      <c r="E252" s="8">
        <v>7.91</v>
      </c>
      <c r="F252" s="8">
        <v>8.0299999999999994</v>
      </c>
      <c r="H252" s="130"/>
      <c r="I252" s="130"/>
      <c r="J252" s="130"/>
      <c r="K252" s="130"/>
      <c r="L252" s="130"/>
      <c r="M252" s="130"/>
      <c r="N252" s="11">
        <f t="shared" si="41"/>
        <v>0.11999999999999922</v>
      </c>
      <c r="O252" s="11" t="str">
        <f t="shared" si="45"/>
        <v xml:space="preserve"> </v>
      </c>
      <c r="P252" s="11">
        <f t="shared" si="42"/>
        <v>0.23999999999999844</v>
      </c>
      <c r="Q252" s="11"/>
      <c r="R252" s="11" t="str">
        <f t="shared" si="43"/>
        <v xml:space="preserve"> </v>
      </c>
      <c r="S252" s="11"/>
      <c r="T252" s="12" t="str">
        <f t="shared" si="46"/>
        <v xml:space="preserve"> </v>
      </c>
      <c r="W252" s="4">
        <v>2</v>
      </c>
      <c r="AA252" s="4">
        <v>1</v>
      </c>
      <c r="AE252" s="4">
        <v>1</v>
      </c>
      <c r="AH252" s="4">
        <v>1</v>
      </c>
    </row>
    <row r="253" spans="1:45" ht="12.75" customHeight="1" x14ac:dyDescent="0.25">
      <c r="A253" s="54" t="s">
        <v>276</v>
      </c>
      <c r="C253" s="1">
        <v>163</v>
      </c>
      <c r="E253" s="8">
        <v>8.0299999999999994</v>
      </c>
      <c r="F253" s="8">
        <v>9.91</v>
      </c>
      <c r="H253" s="130"/>
      <c r="I253" s="130"/>
      <c r="J253" s="130"/>
      <c r="K253" s="130"/>
      <c r="L253" s="130"/>
      <c r="M253" s="130"/>
      <c r="N253" s="11">
        <f t="shared" si="41"/>
        <v>1.8800000000000008</v>
      </c>
      <c r="O253" s="11" t="str">
        <f t="shared" si="45"/>
        <v xml:space="preserve"> </v>
      </c>
      <c r="P253" s="11">
        <f t="shared" si="42"/>
        <v>3.7600000000000016</v>
      </c>
      <c r="Q253" s="11"/>
      <c r="R253" s="11" t="str">
        <f t="shared" si="43"/>
        <v xml:space="preserve"> </v>
      </c>
      <c r="S253" s="11"/>
      <c r="T253" s="12" t="str">
        <f t="shared" si="46"/>
        <v xml:space="preserve"> </v>
      </c>
      <c r="W253" s="4">
        <v>2</v>
      </c>
      <c r="AA253" s="4">
        <v>1</v>
      </c>
      <c r="AD253" s="4">
        <v>1</v>
      </c>
      <c r="AH253" s="4">
        <v>1</v>
      </c>
    </row>
    <row r="254" spans="1:45" ht="12.75" customHeight="1" x14ac:dyDescent="0.25">
      <c r="A254" s="54" t="s">
        <v>276</v>
      </c>
      <c r="C254" s="1">
        <v>163</v>
      </c>
      <c r="E254" s="8">
        <v>9.91</v>
      </c>
      <c r="F254" s="8">
        <v>9.9700000000000006</v>
      </c>
      <c r="H254" s="130"/>
      <c r="I254" s="130"/>
      <c r="J254" s="130"/>
      <c r="K254" s="130"/>
      <c r="L254" s="130"/>
      <c r="M254" s="130"/>
      <c r="N254" s="11">
        <f t="shared" ref="N254:N274" si="47">IF(F254&gt;0,(F254-E254)*(AD254+AE254+AF254)," ")</f>
        <v>6.0000000000000497E-2</v>
      </c>
      <c r="O254" s="11" t="str">
        <f t="shared" si="45"/>
        <v xml:space="preserve"> </v>
      </c>
      <c r="P254" s="11">
        <f t="shared" ref="P254:P274" si="48">IF(($F254-$E254)*(AA254+AH254)&gt;0,($F254-$E254)*(AA254+AH254)," ")</f>
        <v>0.12000000000000099</v>
      </c>
      <c r="Q254" s="11"/>
      <c r="R254" s="11" t="str">
        <f t="shared" ref="R254:R274" si="49">IF(($F254-$E254)*(AB254+AI254)&gt;0,($F254-$E254)*(AB254+AI254)," ")</f>
        <v xml:space="preserve"> </v>
      </c>
      <c r="S254" s="11"/>
      <c r="T254" s="12" t="str">
        <f t="shared" si="46"/>
        <v xml:space="preserve"> </v>
      </c>
      <c r="W254" s="4">
        <v>2</v>
      </c>
      <c r="AA254" s="4">
        <v>1</v>
      </c>
      <c r="AE254" s="4">
        <v>1</v>
      </c>
      <c r="AH254" s="4">
        <v>1</v>
      </c>
    </row>
    <row r="255" spans="1:45" ht="12.75" customHeight="1" x14ac:dyDescent="0.25">
      <c r="A255" s="54" t="s">
        <v>276</v>
      </c>
      <c r="C255" s="1">
        <v>163</v>
      </c>
      <c r="E255" s="8">
        <v>9.9700000000000006</v>
      </c>
      <c r="F255" s="8">
        <v>9.98</v>
      </c>
      <c r="H255" s="130"/>
      <c r="I255" s="130"/>
      <c r="J255" s="130"/>
      <c r="K255" s="130"/>
      <c r="L255" s="130"/>
      <c r="M255" s="130"/>
      <c r="N255" s="11">
        <f t="shared" si="47"/>
        <v>9.9999999999997868E-3</v>
      </c>
      <c r="O255" s="11" t="str">
        <f t="shared" si="45"/>
        <v xml:space="preserve"> </v>
      </c>
      <c r="P255" s="11">
        <f t="shared" si="48"/>
        <v>1.9999999999999574E-2</v>
      </c>
      <c r="Q255" s="11"/>
      <c r="R255" s="11" t="str">
        <f t="shared" si="49"/>
        <v xml:space="preserve"> </v>
      </c>
      <c r="S255" s="11"/>
      <c r="T255" s="12" t="str">
        <f t="shared" si="46"/>
        <v xml:space="preserve"> </v>
      </c>
      <c r="W255" s="4">
        <v>2</v>
      </c>
      <c r="AA255" s="4">
        <v>1</v>
      </c>
      <c r="AD255" s="4">
        <v>1</v>
      </c>
      <c r="AH255" s="4">
        <v>1</v>
      </c>
    </row>
    <row r="256" spans="1:45" ht="12.75" customHeight="1" x14ac:dyDescent="0.25">
      <c r="A256" s="54" t="s">
        <v>276</v>
      </c>
      <c r="C256" s="1">
        <v>163</v>
      </c>
      <c r="E256" s="8">
        <v>9.98</v>
      </c>
      <c r="F256" s="8">
        <v>10.039999999999999</v>
      </c>
      <c r="H256" s="130"/>
      <c r="I256" s="130"/>
      <c r="J256" s="130"/>
      <c r="K256" s="130"/>
      <c r="L256" s="130"/>
      <c r="M256" s="130"/>
      <c r="N256" s="11">
        <f t="shared" si="47"/>
        <v>5.9999999999998721E-2</v>
      </c>
      <c r="O256" s="11" t="str">
        <f t="shared" si="45"/>
        <v xml:space="preserve"> </v>
      </c>
      <c r="P256" s="11">
        <f t="shared" si="48"/>
        <v>0.11999999999999744</v>
      </c>
      <c r="Q256" s="11"/>
      <c r="R256" s="11" t="str">
        <f t="shared" si="49"/>
        <v xml:space="preserve"> </v>
      </c>
      <c r="S256" s="11"/>
      <c r="T256" s="12" t="str">
        <f t="shared" si="46"/>
        <v xml:space="preserve"> </v>
      </c>
      <c r="W256" s="4">
        <v>2</v>
      </c>
      <c r="AA256" s="4">
        <v>1</v>
      </c>
      <c r="AE256" s="4">
        <v>1</v>
      </c>
      <c r="AH256" s="4">
        <v>1</v>
      </c>
    </row>
    <row r="257" spans="1:43" ht="12.75" customHeight="1" x14ac:dyDescent="0.25">
      <c r="A257" s="54" t="s">
        <v>276</v>
      </c>
      <c r="C257" s="1">
        <v>163</v>
      </c>
      <c r="E257" s="8">
        <v>10.039999999999999</v>
      </c>
      <c r="F257" s="8">
        <v>10.41</v>
      </c>
      <c r="H257" s="130"/>
      <c r="I257" s="130"/>
      <c r="J257" s="130"/>
      <c r="K257" s="130"/>
      <c r="L257" s="130"/>
      <c r="M257" s="130"/>
      <c r="N257" s="11">
        <f t="shared" si="47"/>
        <v>0.37000000000000099</v>
      </c>
      <c r="O257" s="11" t="str">
        <f t="shared" si="45"/>
        <v xml:space="preserve"> </v>
      </c>
      <c r="P257" s="11">
        <f t="shared" si="48"/>
        <v>0.74000000000000199</v>
      </c>
      <c r="Q257" s="11"/>
      <c r="R257" s="11" t="str">
        <f t="shared" si="49"/>
        <v xml:space="preserve"> </v>
      </c>
      <c r="S257" s="11"/>
      <c r="T257" s="12" t="str">
        <f t="shared" si="46"/>
        <v xml:space="preserve"> </v>
      </c>
      <c r="W257" s="4">
        <v>2</v>
      </c>
      <c r="AA257" s="4">
        <v>1</v>
      </c>
      <c r="AD257" s="4">
        <v>1</v>
      </c>
      <c r="AH257" s="4">
        <v>1</v>
      </c>
    </row>
    <row r="258" spans="1:43" ht="12.75" customHeight="1" x14ac:dyDescent="0.25">
      <c r="A258" s="54" t="s">
        <v>276</v>
      </c>
      <c r="C258" s="1">
        <v>163</v>
      </c>
      <c r="E258" s="8">
        <v>10.41</v>
      </c>
      <c r="F258" s="8">
        <v>10.47</v>
      </c>
      <c r="H258" s="130"/>
      <c r="I258" s="130"/>
      <c r="J258" s="130"/>
      <c r="K258" s="130"/>
      <c r="L258" s="130"/>
      <c r="M258" s="130"/>
      <c r="N258" s="11">
        <f t="shared" si="47"/>
        <v>6.0000000000000497E-2</v>
      </c>
      <c r="O258" s="11" t="str">
        <f t="shared" si="45"/>
        <v xml:space="preserve"> </v>
      </c>
      <c r="P258" s="11">
        <f t="shared" si="48"/>
        <v>0.12000000000000099</v>
      </c>
      <c r="Q258" s="11"/>
      <c r="R258" s="11" t="str">
        <f t="shared" si="49"/>
        <v xml:space="preserve"> </v>
      </c>
      <c r="S258" s="11"/>
      <c r="T258" s="12" t="str">
        <f t="shared" si="46"/>
        <v xml:space="preserve"> </v>
      </c>
      <c r="W258" s="4">
        <v>2</v>
      </c>
      <c r="AA258" s="4">
        <v>1</v>
      </c>
      <c r="AE258" s="4">
        <v>1</v>
      </c>
      <c r="AH258" s="4">
        <v>1</v>
      </c>
    </row>
    <row r="259" spans="1:43" ht="12.75" customHeight="1" x14ac:dyDescent="0.25">
      <c r="A259" s="54" t="s">
        <v>276</v>
      </c>
      <c r="C259" s="1">
        <v>163</v>
      </c>
      <c r="E259" s="8">
        <v>10.47</v>
      </c>
      <c r="F259" s="8">
        <v>10.48</v>
      </c>
      <c r="H259" s="130"/>
      <c r="I259" s="130"/>
      <c r="J259" s="130"/>
      <c r="K259" s="130"/>
      <c r="L259" s="130"/>
      <c r="M259" s="130"/>
      <c r="N259" s="11">
        <f t="shared" si="47"/>
        <v>9.9999999999997868E-3</v>
      </c>
      <c r="O259" s="11" t="str">
        <f t="shared" si="45"/>
        <v xml:space="preserve"> </v>
      </c>
      <c r="P259" s="11">
        <f t="shared" si="48"/>
        <v>1.9999999999999574E-2</v>
      </c>
      <c r="Q259" s="11"/>
      <c r="R259" s="11" t="str">
        <f t="shared" si="49"/>
        <v xml:space="preserve"> </v>
      </c>
      <c r="S259" s="11"/>
      <c r="T259" s="12" t="str">
        <f t="shared" si="46"/>
        <v xml:space="preserve"> </v>
      </c>
      <c r="W259" s="4">
        <v>2</v>
      </c>
      <c r="AA259" s="4">
        <v>1</v>
      </c>
      <c r="AD259" s="4">
        <v>1</v>
      </c>
      <c r="AH259" s="4">
        <v>1</v>
      </c>
    </row>
    <row r="260" spans="1:43" ht="12.75" customHeight="1" x14ac:dyDescent="0.25">
      <c r="A260" s="54" t="s">
        <v>276</v>
      </c>
      <c r="C260" s="1">
        <v>163</v>
      </c>
      <c r="E260" s="8">
        <v>10.48</v>
      </c>
      <c r="F260" s="8">
        <v>10.54</v>
      </c>
      <c r="H260" s="130"/>
      <c r="I260" s="130"/>
      <c r="J260" s="130"/>
      <c r="K260" s="130"/>
      <c r="L260" s="130"/>
      <c r="M260" s="130"/>
      <c r="N260" s="11">
        <f t="shared" si="47"/>
        <v>5.9999999999998721E-2</v>
      </c>
      <c r="O260" s="11" t="str">
        <f t="shared" si="45"/>
        <v xml:space="preserve"> </v>
      </c>
      <c r="P260" s="11">
        <f t="shared" si="48"/>
        <v>0.11999999999999744</v>
      </c>
      <c r="Q260" s="11"/>
      <c r="R260" s="11" t="str">
        <f t="shared" si="49"/>
        <v xml:space="preserve"> </v>
      </c>
      <c r="S260" s="11"/>
      <c r="T260" s="12" t="str">
        <f t="shared" si="46"/>
        <v xml:space="preserve"> </v>
      </c>
      <c r="W260" s="4">
        <v>2</v>
      </c>
      <c r="AA260" s="4">
        <v>1</v>
      </c>
      <c r="AE260" s="4">
        <v>1</v>
      </c>
      <c r="AH260" s="4">
        <v>1</v>
      </c>
    </row>
    <row r="261" spans="1:43" ht="12.75" customHeight="1" x14ac:dyDescent="0.25">
      <c r="A261" s="54" t="s">
        <v>276</v>
      </c>
      <c r="C261" s="1">
        <v>163</v>
      </c>
      <c r="E261" s="8">
        <v>10.54</v>
      </c>
      <c r="F261" s="8">
        <v>12.32</v>
      </c>
      <c r="H261" s="130"/>
      <c r="I261" s="130"/>
      <c r="J261" s="130"/>
      <c r="K261" s="130"/>
      <c r="L261" s="130"/>
      <c r="M261" s="130"/>
      <c r="N261" s="11">
        <f t="shared" si="47"/>
        <v>1.7800000000000011</v>
      </c>
      <c r="O261" s="11" t="str">
        <f t="shared" si="45"/>
        <v xml:space="preserve"> </v>
      </c>
      <c r="P261" s="11">
        <f t="shared" si="48"/>
        <v>3.5600000000000023</v>
      </c>
      <c r="Q261" s="11"/>
      <c r="R261" s="11" t="str">
        <f t="shared" si="49"/>
        <v xml:space="preserve"> </v>
      </c>
      <c r="S261" s="11"/>
      <c r="T261" s="12" t="str">
        <f t="shared" si="46"/>
        <v xml:space="preserve"> </v>
      </c>
      <c r="W261" s="4">
        <v>2</v>
      </c>
      <c r="AA261" s="4">
        <v>1</v>
      </c>
      <c r="AD261" s="4">
        <v>1</v>
      </c>
      <c r="AH261" s="4">
        <v>1</v>
      </c>
    </row>
    <row r="262" spans="1:43" ht="12.75" customHeight="1" x14ac:dyDescent="0.25">
      <c r="A262" s="54" t="s">
        <v>276</v>
      </c>
      <c r="C262" s="1">
        <v>163</v>
      </c>
      <c r="E262" s="8">
        <v>12.32</v>
      </c>
      <c r="F262" s="8">
        <v>12.49</v>
      </c>
      <c r="H262" s="130"/>
      <c r="I262" s="130"/>
      <c r="J262" s="130"/>
      <c r="K262" s="130"/>
      <c r="L262" s="130"/>
      <c r="M262" s="130"/>
      <c r="N262" s="11">
        <f t="shared" si="47"/>
        <v>0.16999999999999993</v>
      </c>
      <c r="O262" s="11" t="str">
        <f t="shared" si="45"/>
        <v xml:space="preserve"> </v>
      </c>
      <c r="P262" s="11">
        <f t="shared" si="48"/>
        <v>0.33999999999999986</v>
      </c>
      <c r="Q262" s="11"/>
      <c r="R262" s="11" t="str">
        <f t="shared" si="49"/>
        <v xml:space="preserve"> </v>
      </c>
      <c r="S262" s="11"/>
      <c r="T262" s="12" t="str">
        <f t="shared" si="46"/>
        <v xml:space="preserve"> </v>
      </c>
      <c r="W262" s="4">
        <v>2</v>
      </c>
      <c r="AA262" s="4">
        <v>1</v>
      </c>
      <c r="AE262" s="4">
        <v>1</v>
      </c>
      <c r="AH262" s="4">
        <v>1</v>
      </c>
    </row>
    <row r="263" spans="1:43" ht="12.75" customHeight="1" x14ac:dyDescent="0.25">
      <c r="A263" s="54" t="s">
        <v>276</v>
      </c>
      <c r="C263" s="1">
        <v>163</v>
      </c>
      <c r="E263" s="8">
        <v>12.49</v>
      </c>
      <c r="F263" s="8">
        <v>12.5</v>
      </c>
      <c r="H263" s="130"/>
      <c r="I263" s="130"/>
      <c r="J263" s="130"/>
      <c r="K263" s="130"/>
      <c r="L263" s="130"/>
      <c r="M263" s="130"/>
      <c r="N263" s="11">
        <f t="shared" si="47"/>
        <v>9.9999999999997868E-3</v>
      </c>
      <c r="O263" s="11" t="str">
        <f t="shared" si="45"/>
        <v xml:space="preserve"> </v>
      </c>
      <c r="P263" s="11">
        <f t="shared" si="48"/>
        <v>1.9999999999999574E-2</v>
      </c>
      <c r="Q263" s="11"/>
      <c r="R263" s="11" t="str">
        <f t="shared" si="49"/>
        <v xml:space="preserve"> </v>
      </c>
      <c r="S263" s="11"/>
      <c r="T263" s="12" t="str">
        <f t="shared" si="46"/>
        <v xml:space="preserve"> </v>
      </c>
      <c r="W263" s="4">
        <v>2</v>
      </c>
      <c r="AA263" s="4">
        <v>1</v>
      </c>
      <c r="AF263" s="4">
        <v>1</v>
      </c>
      <c r="AH263" s="4">
        <v>1</v>
      </c>
    </row>
    <row r="264" spans="1:43" ht="12.75" customHeight="1" x14ac:dyDescent="0.25">
      <c r="A264" s="54" t="s">
        <v>276</v>
      </c>
      <c r="C264" s="1">
        <v>163</v>
      </c>
      <c r="E264" s="8">
        <v>12.5</v>
      </c>
      <c r="F264" s="8">
        <v>12.67</v>
      </c>
      <c r="H264" s="130"/>
      <c r="I264" s="130"/>
      <c r="J264" s="130"/>
      <c r="K264" s="130"/>
      <c r="L264" s="130"/>
      <c r="M264" s="130"/>
      <c r="N264" s="11">
        <f t="shared" si="47"/>
        <v>0.16999999999999993</v>
      </c>
      <c r="O264" s="11" t="str">
        <f t="shared" si="45"/>
        <v xml:space="preserve"> </v>
      </c>
      <c r="P264" s="11">
        <f t="shared" si="48"/>
        <v>0.33999999999999986</v>
      </c>
      <c r="Q264" s="11"/>
      <c r="R264" s="11" t="str">
        <f t="shared" si="49"/>
        <v xml:space="preserve"> </v>
      </c>
      <c r="S264" s="11"/>
      <c r="T264" s="12" t="str">
        <f t="shared" si="46"/>
        <v xml:space="preserve"> </v>
      </c>
      <c r="W264" s="4">
        <v>2</v>
      </c>
      <c r="AA264" s="4">
        <v>1</v>
      </c>
      <c r="AE264" s="4">
        <v>1</v>
      </c>
      <c r="AH264" s="4">
        <v>1</v>
      </c>
    </row>
    <row r="265" spans="1:43" ht="12.75" customHeight="1" x14ac:dyDescent="0.25">
      <c r="A265" s="54" t="s">
        <v>276</v>
      </c>
      <c r="C265" s="1">
        <v>163</v>
      </c>
      <c r="E265" s="8">
        <v>12.67</v>
      </c>
      <c r="F265" s="8">
        <v>12.92</v>
      </c>
      <c r="H265" s="130"/>
      <c r="I265" s="130"/>
      <c r="J265" s="130"/>
      <c r="K265" s="130"/>
      <c r="L265" s="130"/>
      <c r="M265" s="130"/>
      <c r="N265" s="11">
        <f t="shared" si="47"/>
        <v>0.25</v>
      </c>
      <c r="O265" s="11" t="str">
        <f t="shared" si="45"/>
        <v xml:space="preserve"> </v>
      </c>
      <c r="P265" s="11">
        <f t="shared" si="48"/>
        <v>0.5</v>
      </c>
      <c r="Q265" s="11"/>
      <c r="R265" s="11" t="str">
        <f t="shared" si="49"/>
        <v xml:space="preserve"> </v>
      </c>
      <c r="S265" s="11"/>
      <c r="T265" s="12" t="str">
        <f t="shared" si="46"/>
        <v xml:space="preserve"> </v>
      </c>
      <c r="W265" s="4">
        <v>2</v>
      </c>
      <c r="AA265" s="4">
        <v>1</v>
      </c>
      <c r="AD265" s="4">
        <v>1</v>
      </c>
      <c r="AH265" s="4">
        <v>1</v>
      </c>
    </row>
    <row r="266" spans="1:43" ht="12.75" customHeight="1" x14ac:dyDescent="0.25">
      <c r="A266" s="54" t="s">
        <v>276</v>
      </c>
      <c r="C266" s="1">
        <v>163</v>
      </c>
      <c r="E266" s="8">
        <v>12.92</v>
      </c>
      <c r="F266" s="8">
        <v>13.02</v>
      </c>
      <c r="H266" s="130"/>
      <c r="I266" s="130"/>
      <c r="J266" s="130"/>
      <c r="K266" s="130"/>
      <c r="L266" s="130"/>
      <c r="M266" s="130"/>
      <c r="N266" s="11">
        <f t="shared" si="47"/>
        <v>9.9999999999999645E-2</v>
      </c>
      <c r="O266" s="11" t="str">
        <f t="shared" si="45"/>
        <v xml:space="preserve"> </v>
      </c>
      <c r="P266" s="11">
        <f t="shared" si="48"/>
        <v>0.19999999999999929</v>
      </c>
      <c r="Q266" s="11"/>
      <c r="R266" s="11" t="str">
        <f t="shared" si="49"/>
        <v xml:space="preserve"> </v>
      </c>
      <c r="S266" s="11"/>
      <c r="T266" s="12" t="str">
        <f t="shared" si="46"/>
        <v xml:space="preserve"> </v>
      </c>
      <c r="W266" s="4">
        <v>2</v>
      </c>
      <c r="AA266" s="4">
        <v>1</v>
      </c>
      <c r="AE266" s="4">
        <v>1</v>
      </c>
      <c r="AH266" s="4">
        <v>1</v>
      </c>
    </row>
    <row r="267" spans="1:43" ht="12.75" customHeight="1" x14ac:dyDescent="0.25">
      <c r="A267" s="54" t="s">
        <v>276</v>
      </c>
      <c r="C267" s="1">
        <v>163</v>
      </c>
      <c r="E267" s="8">
        <v>13.02</v>
      </c>
      <c r="F267" s="8">
        <v>13.18</v>
      </c>
      <c r="H267" s="130"/>
      <c r="I267" s="130"/>
      <c r="J267" s="130"/>
      <c r="K267" s="130"/>
      <c r="L267" s="130"/>
      <c r="M267" s="130"/>
      <c r="N267" s="11">
        <f t="shared" si="47"/>
        <v>0.16000000000000014</v>
      </c>
      <c r="O267" s="11" t="str">
        <f t="shared" si="45"/>
        <v xml:space="preserve"> </v>
      </c>
      <c r="P267" s="11">
        <f t="shared" si="48"/>
        <v>0.32000000000000028</v>
      </c>
      <c r="Q267" s="11"/>
      <c r="R267" s="11" t="str">
        <f t="shared" si="49"/>
        <v xml:space="preserve"> </v>
      </c>
      <c r="S267" s="11"/>
      <c r="T267" s="12" t="str">
        <f t="shared" si="46"/>
        <v xml:space="preserve"> </v>
      </c>
      <c r="W267" s="4">
        <v>2</v>
      </c>
      <c r="AA267" s="4">
        <v>1</v>
      </c>
      <c r="AF267" s="4">
        <v>1</v>
      </c>
      <c r="AH267" s="4">
        <v>1</v>
      </c>
    </row>
    <row r="268" spans="1:43" ht="12.75" customHeight="1" x14ac:dyDescent="0.25">
      <c r="A268" s="54" t="s">
        <v>276</v>
      </c>
      <c r="C268" s="1">
        <v>163</v>
      </c>
      <c r="D268" s="14"/>
      <c r="E268" s="8">
        <v>13.18</v>
      </c>
      <c r="F268" s="8">
        <v>13.31</v>
      </c>
      <c r="H268" s="130"/>
      <c r="I268" s="130"/>
      <c r="J268" s="130"/>
      <c r="K268" s="130"/>
      <c r="L268" s="130"/>
      <c r="M268" s="130"/>
      <c r="N268" s="11">
        <f t="shared" si="47"/>
        <v>0.13000000000000078</v>
      </c>
      <c r="O268" s="11" t="str">
        <f t="shared" si="45"/>
        <v xml:space="preserve"> </v>
      </c>
      <c r="P268" s="11">
        <f t="shared" si="48"/>
        <v>0.26000000000000156</v>
      </c>
      <c r="Q268" s="11"/>
      <c r="R268" s="11" t="str">
        <f t="shared" si="49"/>
        <v xml:space="preserve"> </v>
      </c>
      <c r="S268" s="11"/>
      <c r="T268" s="12" t="str">
        <f t="shared" si="46"/>
        <v xml:space="preserve"> </v>
      </c>
      <c r="W268" s="4">
        <v>2</v>
      </c>
      <c r="AA268" s="4">
        <v>1</v>
      </c>
      <c r="AF268" s="4">
        <v>1</v>
      </c>
      <c r="AH268" s="4">
        <v>1</v>
      </c>
    </row>
    <row r="269" spans="1:43" ht="12.75" customHeight="1" x14ac:dyDescent="0.25">
      <c r="A269" s="54" t="s">
        <v>276</v>
      </c>
      <c r="C269" s="1">
        <v>163</v>
      </c>
      <c r="D269" s="14"/>
      <c r="E269" s="8">
        <v>13.31</v>
      </c>
      <c r="F269" s="8">
        <v>13.37</v>
      </c>
      <c r="H269" s="130"/>
      <c r="I269" s="130"/>
      <c r="J269" s="130"/>
      <c r="K269" s="130"/>
      <c r="L269" s="130"/>
      <c r="M269" s="130"/>
      <c r="N269" s="11">
        <f t="shared" si="47"/>
        <v>0.11999999999999744</v>
      </c>
      <c r="O269" s="11" t="str">
        <f t="shared" si="45"/>
        <v xml:space="preserve"> </v>
      </c>
      <c r="P269" s="11">
        <f t="shared" si="48"/>
        <v>0.11999999999999744</v>
      </c>
      <c r="Q269" s="11"/>
      <c r="R269" s="11" t="str">
        <f t="shared" si="49"/>
        <v xml:space="preserve"> </v>
      </c>
      <c r="S269" s="11"/>
      <c r="T269" s="12" t="str">
        <f t="shared" si="46"/>
        <v xml:space="preserve"> </v>
      </c>
      <c r="W269" s="4">
        <v>2</v>
      </c>
      <c r="AA269" s="4">
        <v>1</v>
      </c>
      <c r="AF269" s="4">
        <v>2</v>
      </c>
      <c r="AH269" s="4">
        <v>1</v>
      </c>
      <c r="AO269" s="4">
        <v>1</v>
      </c>
      <c r="AQ269" t="s">
        <v>17</v>
      </c>
    </row>
    <row r="270" spans="1:43" ht="12.75" customHeight="1" x14ac:dyDescent="0.25">
      <c r="A270" s="54" t="s">
        <v>276</v>
      </c>
      <c r="C270" s="1">
        <v>163</v>
      </c>
      <c r="D270" s="14"/>
      <c r="E270" s="8">
        <v>13.37</v>
      </c>
      <c r="F270" s="8">
        <v>13.41</v>
      </c>
      <c r="H270" s="130"/>
      <c r="I270" s="130"/>
      <c r="J270" s="130"/>
      <c r="K270" s="130"/>
      <c r="L270" s="130"/>
      <c r="M270" s="130"/>
      <c r="N270" s="11">
        <f t="shared" si="47"/>
        <v>4.0000000000000924E-2</v>
      </c>
      <c r="O270" s="11" t="str">
        <f t="shared" si="45"/>
        <v xml:space="preserve"> </v>
      </c>
      <c r="P270" s="11">
        <f t="shared" si="48"/>
        <v>8.0000000000001847E-2</v>
      </c>
      <c r="Q270" s="11"/>
      <c r="R270" s="11" t="str">
        <f t="shared" si="49"/>
        <v xml:space="preserve"> </v>
      </c>
      <c r="S270" s="11"/>
      <c r="T270" s="12">
        <f t="shared" si="46"/>
        <v>211.20000000000488</v>
      </c>
      <c r="W270" s="4">
        <v>2</v>
      </c>
      <c r="AA270" s="4">
        <v>1</v>
      </c>
      <c r="AF270" s="4">
        <v>1</v>
      </c>
      <c r="AH270" s="4">
        <v>1</v>
      </c>
      <c r="AM270" s="4">
        <v>1</v>
      </c>
    </row>
    <row r="271" spans="1:43" ht="12.75" customHeight="1" x14ac:dyDescent="0.25">
      <c r="A271" s="54" t="s">
        <v>276</v>
      </c>
      <c r="C271" s="1">
        <v>163</v>
      </c>
      <c r="D271" s="14" t="s">
        <v>59</v>
      </c>
      <c r="E271" s="8">
        <v>13.41</v>
      </c>
      <c r="F271" s="8">
        <v>13.42</v>
      </c>
      <c r="H271" s="198"/>
      <c r="I271" s="198"/>
      <c r="J271" s="198"/>
      <c r="K271" s="198"/>
      <c r="L271" s="198"/>
      <c r="M271" s="198"/>
      <c r="N271" s="11">
        <f t="shared" si="47"/>
        <v>0</v>
      </c>
      <c r="O271" s="11" t="str">
        <f t="shared" si="45"/>
        <v xml:space="preserve"> </v>
      </c>
      <c r="P271" s="11" t="str">
        <f t="shared" si="48"/>
        <v xml:space="preserve"> </v>
      </c>
      <c r="Q271" s="11"/>
      <c r="R271" s="11" t="str">
        <f t="shared" si="49"/>
        <v xml:space="preserve"> </v>
      </c>
      <c r="S271" s="11"/>
      <c r="T271" s="12" t="str">
        <f t="shared" si="46"/>
        <v xml:space="preserve"> </v>
      </c>
      <c r="AO271" s="4">
        <v>1</v>
      </c>
      <c r="AQ271" t="s">
        <v>17</v>
      </c>
    </row>
    <row r="272" spans="1:43" ht="12.75" customHeight="1" x14ac:dyDescent="0.25">
      <c r="A272" s="54" t="s">
        <v>276</v>
      </c>
      <c r="C272" s="1">
        <v>163</v>
      </c>
      <c r="D272" s="14"/>
      <c r="E272" s="8">
        <v>13.42</v>
      </c>
      <c r="F272" s="8">
        <v>13.47</v>
      </c>
      <c r="H272" s="202"/>
      <c r="I272" s="202"/>
      <c r="J272" s="202"/>
      <c r="K272" s="202"/>
      <c r="L272" s="202"/>
      <c r="M272" s="202"/>
      <c r="N272" s="11">
        <f t="shared" si="47"/>
        <v>0.10000000000000142</v>
      </c>
      <c r="O272" s="11" t="str">
        <f t="shared" si="45"/>
        <v xml:space="preserve"> </v>
      </c>
      <c r="P272" s="11">
        <f t="shared" si="48"/>
        <v>0.10000000000000142</v>
      </c>
      <c r="Q272" s="11"/>
      <c r="R272" s="11" t="str">
        <f t="shared" si="49"/>
        <v xml:space="preserve"> </v>
      </c>
      <c r="S272" s="11"/>
      <c r="T272" s="12" t="str">
        <f t="shared" si="46"/>
        <v xml:space="preserve"> </v>
      </c>
      <c r="W272" s="4">
        <v>2</v>
      </c>
      <c r="AA272" s="4">
        <v>1</v>
      </c>
      <c r="AF272" s="4">
        <v>2</v>
      </c>
      <c r="AH272" s="4">
        <v>1</v>
      </c>
      <c r="AO272" s="4">
        <v>1</v>
      </c>
      <c r="AQ272" t="s">
        <v>17</v>
      </c>
    </row>
    <row r="273" spans="1:45" ht="12.75" customHeight="1" x14ac:dyDescent="0.25">
      <c r="A273" s="54" t="s">
        <v>276</v>
      </c>
      <c r="C273" s="1">
        <v>163</v>
      </c>
      <c r="D273" s="14"/>
      <c r="E273" s="8">
        <v>13.47</v>
      </c>
      <c r="F273" s="8">
        <v>13.69</v>
      </c>
      <c r="H273" s="130"/>
      <c r="I273" s="130"/>
      <c r="J273" s="130"/>
      <c r="K273" s="130"/>
      <c r="L273" s="130"/>
      <c r="M273" s="130"/>
      <c r="N273" s="11">
        <f t="shared" si="47"/>
        <v>0.21999999999999886</v>
      </c>
      <c r="O273" s="11" t="str">
        <f t="shared" si="45"/>
        <v xml:space="preserve"> </v>
      </c>
      <c r="P273" s="11">
        <f t="shared" si="48"/>
        <v>0.43999999999999773</v>
      </c>
      <c r="Q273" s="11"/>
      <c r="R273" s="11" t="str">
        <f t="shared" si="49"/>
        <v xml:space="preserve"> </v>
      </c>
      <c r="S273" s="11"/>
      <c r="T273" s="12" t="str">
        <f t="shared" si="46"/>
        <v xml:space="preserve"> </v>
      </c>
      <c r="W273" s="4">
        <v>2</v>
      </c>
      <c r="AA273" s="4">
        <v>1</v>
      </c>
      <c r="AF273" s="4">
        <v>1</v>
      </c>
      <c r="AH273" s="4">
        <v>1</v>
      </c>
    </row>
    <row r="274" spans="1:45" ht="12.75" customHeight="1" x14ac:dyDescent="0.25">
      <c r="A274" s="54" t="s">
        <v>276</v>
      </c>
      <c r="C274" s="1">
        <v>163</v>
      </c>
      <c r="D274" s="14" t="s">
        <v>623</v>
      </c>
      <c r="E274" s="8">
        <v>13.69</v>
      </c>
      <c r="F274" s="8">
        <v>13.8</v>
      </c>
      <c r="H274" s="131">
        <f>SUM(N230:N274)</f>
        <v>13.9</v>
      </c>
      <c r="I274" s="131">
        <f t="shared" ref="I274:M274" si="50">SUM(O230:O274)</f>
        <v>0</v>
      </c>
      <c r="J274" s="131">
        <f t="shared" si="50"/>
        <v>25.64</v>
      </c>
      <c r="K274" s="131">
        <f t="shared" si="50"/>
        <v>0</v>
      </c>
      <c r="L274" s="131">
        <f t="shared" si="50"/>
        <v>0</v>
      </c>
      <c r="M274" s="131">
        <f t="shared" si="50"/>
        <v>0</v>
      </c>
      <c r="N274" s="11">
        <f t="shared" si="47"/>
        <v>0.11000000000000121</v>
      </c>
      <c r="O274" s="11" t="str">
        <f t="shared" si="45"/>
        <v xml:space="preserve"> </v>
      </c>
      <c r="P274" s="11" t="str">
        <f t="shared" si="48"/>
        <v xml:space="preserve"> </v>
      </c>
      <c r="Q274" s="11"/>
      <c r="R274" s="11" t="str">
        <f t="shared" si="49"/>
        <v xml:space="preserve"> </v>
      </c>
      <c r="S274" s="11"/>
      <c r="T274" s="12" t="str">
        <f t="shared" si="46"/>
        <v xml:space="preserve"> </v>
      </c>
      <c r="V274" s="4" t="s">
        <v>20</v>
      </c>
      <c r="W274" s="4">
        <v>2</v>
      </c>
      <c r="AF274" s="4">
        <v>1</v>
      </c>
    </row>
    <row r="275" spans="1:45" s="16" customFormat="1" ht="12.75" customHeight="1" x14ac:dyDescent="0.25">
      <c r="D275" s="17"/>
      <c r="E275" s="18"/>
      <c r="F275" s="18"/>
      <c r="N275" s="19"/>
      <c r="O275" s="19"/>
      <c r="P275" s="19"/>
      <c r="Q275" s="19"/>
      <c r="R275" s="19"/>
      <c r="S275" s="19"/>
      <c r="T275" s="20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Q275" s="17"/>
    </row>
    <row r="276" spans="1:45" s="16" customFormat="1" ht="12.75" customHeight="1" x14ac:dyDescent="0.25">
      <c r="D276" s="163" t="s">
        <v>617</v>
      </c>
      <c r="E276" s="165">
        <v>13.8</v>
      </c>
      <c r="F276" s="165">
        <v>14.25</v>
      </c>
      <c r="N276" s="19"/>
      <c r="O276" s="19"/>
      <c r="P276" s="19" t="str">
        <f t="shared" ref="P276:P307" si="51">IF(($F276-$E276)*(AA276+AH276)&gt;0,($F276-$E276)*(AA276+AH276)," ")</f>
        <v xml:space="preserve"> </v>
      </c>
      <c r="Q276" s="19"/>
      <c r="R276" s="19" t="str">
        <f t="shared" ref="R276:R305" si="52">IF(($F276-$E276)*(AB276+AI276)&gt;0,($F276-$E276)*(AB276+AI276)," ")</f>
        <v xml:space="preserve"> </v>
      </c>
      <c r="S276" s="19"/>
      <c r="T276" s="20" t="str">
        <f>IF($F276&gt;0,IF(AM276&gt;0,AM276," ")," ")</f>
        <v xml:space="preserve"> </v>
      </c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Q276" s="17"/>
    </row>
    <row r="277" spans="1:45" s="16" customFormat="1" ht="12.75" customHeight="1" x14ac:dyDescent="0.25">
      <c r="D277" s="17"/>
      <c r="E277" s="18"/>
      <c r="F277" s="18"/>
      <c r="N277" s="19" t="str">
        <f t="shared" ref="N277:N308" si="53">IF(F277&gt;0,(F277-E277)*(AD277+AE277+AF277)," ")</f>
        <v xml:space="preserve"> </v>
      </c>
      <c r="O277" s="19" t="str">
        <f>IF($F277&gt;0,IF(#REF!&gt;0,($F277-$E277)*#REF!," ")," ")</f>
        <v xml:space="preserve"> </v>
      </c>
      <c r="P277" s="19" t="str">
        <f t="shared" si="51"/>
        <v xml:space="preserve"> </v>
      </c>
      <c r="Q277" s="19"/>
      <c r="R277" s="19" t="str">
        <f t="shared" si="52"/>
        <v xml:space="preserve"> </v>
      </c>
      <c r="S277" s="19"/>
      <c r="T277" s="20" t="str">
        <f>IF($F277&gt;0,IF(AM277&gt;0,AM277," ")," ")</f>
        <v xml:space="preserve"> </v>
      </c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Q277" s="17"/>
    </row>
    <row r="278" spans="1:45" ht="12.75" customHeight="1" x14ac:dyDescent="0.25">
      <c r="A278" s="60" t="s">
        <v>315</v>
      </c>
      <c r="C278" s="1">
        <v>163</v>
      </c>
      <c r="D278" s="14"/>
      <c r="E278" s="8">
        <v>14.25</v>
      </c>
      <c r="F278" s="8">
        <v>14.3</v>
      </c>
      <c r="H278" s="130"/>
      <c r="I278" s="130"/>
      <c r="J278" s="130"/>
      <c r="K278" s="130"/>
      <c r="L278" s="130"/>
      <c r="M278" s="130"/>
      <c r="N278" s="11">
        <f t="shared" si="53"/>
        <v>5.0000000000000711E-2</v>
      </c>
      <c r="O278" s="11" t="str">
        <f t="shared" ref="O278:O322" si="54">IF(($F278-$E278)*(Y278+AK278)&gt;0,($F278-$E278)*(Y278+AK278)," ")</f>
        <v xml:space="preserve"> </v>
      </c>
      <c r="P278" s="11" t="str">
        <f t="shared" si="51"/>
        <v xml:space="preserve"> </v>
      </c>
      <c r="Q278" s="11"/>
      <c r="R278" s="11" t="str">
        <f t="shared" si="52"/>
        <v xml:space="preserve"> </v>
      </c>
      <c r="S278" s="11"/>
      <c r="T278" s="12" t="str">
        <f t="shared" ref="T278:T305" si="55">IF($F278&gt;0,IF(AM278&gt;0,((F278-E278)*AM278)*5280," ")," ")</f>
        <v xml:space="preserve"> </v>
      </c>
      <c r="V278" s="4" t="s">
        <v>20</v>
      </c>
      <c r="W278" s="4">
        <v>2</v>
      </c>
      <c r="AE278" s="4">
        <v>1</v>
      </c>
      <c r="AS278" s="329" t="s">
        <v>207</v>
      </c>
    </row>
    <row r="279" spans="1:45" ht="12.75" customHeight="1" x14ac:dyDescent="0.25">
      <c r="A279" s="54" t="s">
        <v>276</v>
      </c>
      <c r="C279" s="1">
        <v>163</v>
      </c>
      <c r="D279" s="14"/>
      <c r="E279" s="8">
        <v>14.3</v>
      </c>
      <c r="F279" s="8">
        <v>14.78</v>
      </c>
      <c r="H279" s="130"/>
      <c r="I279" s="130"/>
      <c r="J279" s="130"/>
      <c r="K279" s="130"/>
      <c r="L279" s="130"/>
      <c r="M279" s="130"/>
      <c r="N279" s="11">
        <f t="shared" si="53"/>
        <v>0.47999999999999865</v>
      </c>
      <c r="O279" s="11" t="str">
        <f t="shared" si="54"/>
        <v xml:space="preserve"> </v>
      </c>
      <c r="P279" s="11" t="str">
        <f t="shared" si="51"/>
        <v xml:space="preserve"> </v>
      </c>
      <c r="Q279" s="11"/>
      <c r="R279" s="11" t="str">
        <f t="shared" si="52"/>
        <v xml:space="preserve"> </v>
      </c>
      <c r="S279" s="11"/>
      <c r="T279" s="12" t="str">
        <f t="shared" si="55"/>
        <v xml:space="preserve"> </v>
      </c>
      <c r="V279" s="4" t="s">
        <v>20</v>
      </c>
      <c r="W279" s="4">
        <v>2</v>
      </c>
      <c r="AD279" s="4">
        <v>1</v>
      </c>
      <c r="AS279" s="325"/>
    </row>
    <row r="280" spans="1:45" ht="12.75" customHeight="1" x14ac:dyDescent="0.25">
      <c r="A280" s="54" t="s">
        <v>276</v>
      </c>
      <c r="C280" s="1">
        <v>163</v>
      </c>
      <c r="D280" s="14"/>
      <c r="E280" s="8">
        <v>14.78</v>
      </c>
      <c r="F280" s="8">
        <v>14.89</v>
      </c>
      <c r="H280" s="130"/>
      <c r="I280" s="130"/>
      <c r="J280" s="130"/>
      <c r="K280" s="130"/>
      <c r="L280" s="130"/>
      <c r="M280" s="130"/>
      <c r="N280" s="11">
        <f t="shared" si="53"/>
        <v>0.11000000000000121</v>
      </c>
      <c r="O280" s="11" t="str">
        <f t="shared" si="54"/>
        <v xml:space="preserve"> </v>
      </c>
      <c r="P280" s="11">
        <f t="shared" si="51"/>
        <v>0.22000000000000242</v>
      </c>
      <c r="Q280" s="11"/>
      <c r="R280" s="11" t="str">
        <f t="shared" si="52"/>
        <v xml:space="preserve"> </v>
      </c>
      <c r="S280" s="11"/>
      <c r="T280" s="12" t="str">
        <f t="shared" si="55"/>
        <v xml:space="preserve"> </v>
      </c>
      <c r="W280" s="4">
        <v>2</v>
      </c>
      <c r="AA280" s="4">
        <v>1</v>
      </c>
      <c r="AE280" s="4">
        <v>1</v>
      </c>
      <c r="AH280" s="4">
        <v>1</v>
      </c>
      <c r="AS280" s="325"/>
    </row>
    <row r="281" spans="1:45" ht="12.75" customHeight="1" x14ac:dyDescent="0.25">
      <c r="A281" s="54" t="s">
        <v>276</v>
      </c>
      <c r="C281" s="1">
        <v>163</v>
      </c>
      <c r="D281" s="14"/>
      <c r="E281" s="8">
        <v>14.89</v>
      </c>
      <c r="F281" s="8">
        <v>15.15</v>
      </c>
      <c r="H281" s="130"/>
      <c r="I281" s="130"/>
      <c r="J281" s="130"/>
      <c r="K281" s="130"/>
      <c r="L281" s="130"/>
      <c r="M281" s="130"/>
      <c r="N281" s="11">
        <f t="shared" si="53"/>
        <v>0.25999999999999979</v>
      </c>
      <c r="O281" s="11" t="str">
        <f t="shared" si="54"/>
        <v xml:space="preserve"> </v>
      </c>
      <c r="P281" s="11">
        <f t="shared" si="51"/>
        <v>0.51999999999999957</v>
      </c>
      <c r="Q281" s="11"/>
      <c r="R281" s="11" t="str">
        <f t="shared" si="52"/>
        <v xml:space="preserve"> </v>
      </c>
      <c r="S281" s="11"/>
      <c r="T281" s="12" t="str">
        <f t="shared" si="55"/>
        <v xml:space="preserve"> </v>
      </c>
      <c r="W281" s="4">
        <v>2</v>
      </c>
      <c r="AA281" s="4">
        <v>1</v>
      </c>
      <c r="AF281" s="4">
        <v>1</v>
      </c>
      <c r="AH281" s="4">
        <v>1</v>
      </c>
      <c r="AS281" s="325"/>
    </row>
    <row r="282" spans="1:45" ht="12.75" customHeight="1" x14ac:dyDescent="0.25">
      <c r="A282" s="54" t="s">
        <v>276</v>
      </c>
      <c r="C282" s="1">
        <v>163</v>
      </c>
      <c r="D282" s="14"/>
      <c r="E282" s="8">
        <v>15.15</v>
      </c>
      <c r="F282" s="8">
        <v>15.27</v>
      </c>
      <c r="H282" s="130"/>
      <c r="I282" s="130"/>
      <c r="J282" s="130"/>
      <c r="K282" s="130"/>
      <c r="L282" s="130"/>
      <c r="M282" s="130"/>
      <c r="N282" s="11">
        <f t="shared" si="53"/>
        <v>0.11999999999999922</v>
      </c>
      <c r="O282" s="11" t="str">
        <f t="shared" si="54"/>
        <v xml:space="preserve"> </v>
      </c>
      <c r="P282" s="11">
        <f t="shared" si="51"/>
        <v>0.23999999999999844</v>
      </c>
      <c r="Q282" s="11"/>
      <c r="R282" s="11" t="str">
        <f t="shared" si="52"/>
        <v xml:space="preserve"> </v>
      </c>
      <c r="S282" s="11"/>
      <c r="T282" s="12" t="str">
        <f t="shared" si="55"/>
        <v xml:space="preserve"> </v>
      </c>
      <c r="W282" s="4">
        <v>2</v>
      </c>
      <c r="AA282" s="4">
        <v>1</v>
      </c>
      <c r="AE282" s="4">
        <v>1</v>
      </c>
      <c r="AH282" s="4">
        <v>1</v>
      </c>
      <c r="AS282" s="325"/>
    </row>
    <row r="283" spans="1:45" ht="12.75" customHeight="1" x14ac:dyDescent="0.25">
      <c r="A283" s="54" t="s">
        <v>276</v>
      </c>
      <c r="C283" s="1">
        <v>163</v>
      </c>
      <c r="E283" s="8">
        <v>15.27</v>
      </c>
      <c r="F283" s="8">
        <v>15.64</v>
      </c>
      <c r="H283" s="130"/>
      <c r="I283" s="130"/>
      <c r="J283" s="130"/>
      <c r="K283" s="130"/>
      <c r="L283" s="130"/>
      <c r="M283" s="130"/>
      <c r="N283" s="11">
        <f t="shared" si="53"/>
        <v>0.37000000000000099</v>
      </c>
      <c r="O283" s="11" t="str">
        <f t="shared" si="54"/>
        <v xml:space="preserve"> </v>
      </c>
      <c r="P283" s="11">
        <f t="shared" si="51"/>
        <v>0.74000000000000199</v>
      </c>
      <c r="Q283" s="11"/>
      <c r="R283" s="11" t="str">
        <f t="shared" si="52"/>
        <v xml:space="preserve"> </v>
      </c>
      <c r="S283" s="11"/>
      <c r="T283" s="12" t="str">
        <f t="shared" si="55"/>
        <v xml:space="preserve"> </v>
      </c>
      <c r="W283" s="4">
        <v>2</v>
      </c>
      <c r="AA283" s="4">
        <v>1</v>
      </c>
      <c r="AD283" s="4">
        <v>1</v>
      </c>
      <c r="AH283" s="4">
        <v>1</v>
      </c>
      <c r="AS283" s="325"/>
    </row>
    <row r="284" spans="1:45" ht="12.75" customHeight="1" x14ac:dyDescent="0.25">
      <c r="A284" s="54" t="s">
        <v>276</v>
      </c>
      <c r="C284" s="1">
        <v>163</v>
      </c>
      <c r="E284" s="8">
        <v>15.64</v>
      </c>
      <c r="F284" s="8">
        <v>15.74</v>
      </c>
      <c r="H284" s="130"/>
      <c r="I284" s="130"/>
      <c r="J284" s="130"/>
      <c r="K284" s="130"/>
      <c r="L284" s="130"/>
      <c r="M284" s="130"/>
      <c r="N284" s="11">
        <f t="shared" si="53"/>
        <v>9.9999999999999645E-2</v>
      </c>
      <c r="O284" s="11" t="str">
        <f t="shared" si="54"/>
        <v xml:space="preserve"> </v>
      </c>
      <c r="P284" s="11">
        <f t="shared" si="51"/>
        <v>0.19999999999999929</v>
      </c>
      <c r="Q284" s="11"/>
      <c r="R284" s="11" t="str">
        <f t="shared" si="52"/>
        <v xml:space="preserve"> </v>
      </c>
      <c r="S284" s="11"/>
      <c r="T284" s="12" t="str">
        <f t="shared" si="55"/>
        <v xml:space="preserve"> </v>
      </c>
      <c r="W284" s="4">
        <v>2</v>
      </c>
      <c r="AA284" s="4">
        <v>1</v>
      </c>
      <c r="AE284" s="4">
        <v>1</v>
      </c>
      <c r="AH284" s="4">
        <v>1</v>
      </c>
      <c r="AS284" s="325"/>
    </row>
    <row r="285" spans="1:45" ht="12.75" customHeight="1" x14ac:dyDescent="0.25">
      <c r="A285" s="54" t="s">
        <v>276</v>
      </c>
      <c r="C285" s="1">
        <v>163</v>
      </c>
      <c r="E285" s="8">
        <v>15.74</v>
      </c>
      <c r="F285" s="8">
        <v>15.81</v>
      </c>
      <c r="H285" s="130"/>
      <c r="I285" s="130"/>
      <c r="J285" s="130"/>
      <c r="K285" s="130"/>
      <c r="L285" s="130"/>
      <c r="M285" s="130"/>
      <c r="N285" s="11">
        <f t="shared" si="53"/>
        <v>7.0000000000000284E-2</v>
      </c>
      <c r="O285" s="11" t="str">
        <f t="shared" si="54"/>
        <v xml:space="preserve"> </v>
      </c>
      <c r="P285" s="11">
        <f t="shared" si="51"/>
        <v>0.14000000000000057</v>
      </c>
      <c r="Q285" s="11"/>
      <c r="R285" s="11" t="str">
        <f t="shared" si="52"/>
        <v xml:space="preserve"> </v>
      </c>
      <c r="S285" s="11"/>
      <c r="T285" s="12" t="str">
        <f t="shared" si="55"/>
        <v xml:space="preserve"> </v>
      </c>
      <c r="W285" s="4">
        <v>2</v>
      </c>
      <c r="AA285" s="4">
        <v>1</v>
      </c>
      <c r="AD285" s="4">
        <v>1</v>
      </c>
      <c r="AH285" s="4">
        <v>1</v>
      </c>
      <c r="AS285" s="325"/>
    </row>
    <row r="286" spans="1:45" ht="12.75" customHeight="1" x14ac:dyDescent="0.25">
      <c r="A286" s="54" t="s">
        <v>276</v>
      </c>
      <c r="C286" s="1">
        <v>163</v>
      </c>
      <c r="E286" s="8">
        <v>15.81</v>
      </c>
      <c r="F286" s="8">
        <v>16.02</v>
      </c>
      <c r="H286" s="130"/>
      <c r="I286" s="130"/>
      <c r="J286" s="130"/>
      <c r="K286" s="130"/>
      <c r="L286" s="130"/>
      <c r="M286" s="130"/>
      <c r="N286" s="11">
        <f t="shared" si="53"/>
        <v>0.20999999999999908</v>
      </c>
      <c r="O286" s="11" t="str">
        <f t="shared" si="54"/>
        <v xml:space="preserve"> </v>
      </c>
      <c r="P286" s="11">
        <f t="shared" si="51"/>
        <v>0.41999999999999815</v>
      </c>
      <c r="Q286" s="11"/>
      <c r="R286" s="11" t="str">
        <f t="shared" si="52"/>
        <v xml:space="preserve"> </v>
      </c>
      <c r="S286" s="11"/>
      <c r="T286" s="12" t="str">
        <f t="shared" si="55"/>
        <v xml:space="preserve"> </v>
      </c>
      <c r="W286" s="4">
        <v>2</v>
      </c>
      <c r="AA286" s="4">
        <v>1</v>
      </c>
      <c r="AE286" s="4">
        <v>1</v>
      </c>
      <c r="AH286" s="4">
        <v>1</v>
      </c>
      <c r="AS286" s="325"/>
    </row>
    <row r="287" spans="1:45" ht="12.75" customHeight="1" x14ac:dyDescent="0.25">
      <c r="A287" s="54" t="s">
        <v>276</v>
      </c>
      <c r="C287" s="1">
        <v>163</v>
      </c>
      <c r="E287" s="8">
        <v>16.02</v>
      </c>
      <c r="F287" s="8">
        <v>16.09</v>
      </c>
      <c r="H287" s="130"/>
      <c r="I287" s="130"/>
      <c r="J287" s="130"/>
      <c r="K287" s="130"/>
      <c r="L287" s="130"/>
      <c r="M287" s="130"/>
      <c r="N287" s="11">
        <f t="shared" si="53"/>
        <v>7.0000000000000284E-2</v>
      </c>
      <c r="O287" s="11" t="str">
        <f t="shared" si="54"/>
        <v xml:space="preserve"> </v>
      </c>
      <c r="P287" s="11">
        <f t="shared" si="51"/>
        <v>0.14000000000000057</v>
      </c>
      <c r="Q287" s="11"/>
      <c r="R287" s="11" t="str">
        <f t="shared" si="52"/>
        <v xml:space="preserve"> </v>
      </c>
      <c r="S287" s="11"/>
      <c r="T287" s="12" t="str">
        <f t="shared" si="55"/>
        <v xml:space="preserve"> </v>
      </c>
      <c r="W287" s="4">
        <v>2</v>
      </c>
      <c r="AA287" s="4">
        <v>1</v>
      </c>
      <c r="AD287" s="4">
        <v>1</v>
      </c>
      <c r="AH287" s="4">
        <v>1</v>
      </c>
      <c r="AS287" s="325"/>
    </row>
    <row r="288" spans="1:45" ht="12.75" customHeight="1" x14ac:dyDescent="0.25">
      <c r="A288" s="54" t="s">
        <v>276</v>
      </c>
      <c r="C288" s="1">
        <v>163</v>
      </c>
      <c r="E288" s="8">
        <v>16.09</v>
      </c>
      <c r="F288" s="8">
        <v>16.21</v>
      </c>
      <c r="H288" s="130"/>
      <c r="I288" s="130"/>
      <c r="J288" s="130"/>
      <c r="K288" s="130"/>
      <c r="L288" s="130"/>
      <c r="M288" s="130"/>
      <c r="N288" s="11">
        <f t="shared" si="53"/>
        <v>0.12000000000000099</v>
      </c>
      <c r="O288" s="11" t="str">
        <f t="shared" si="54"/>
        <v xml:space="preserve"> </v>
      </c>
      <c r="P288" s="11">
        <f t="shared" si="51"/>
        <v>0.24000000000000199</v>
      </c>
      <c r="Q288" s="11"/>
      <c r="R288" s="11" t="str">
        <f t="shared" si="52"/>
        <v xml:space="preserve"> </v>
      </c>
      <c r="S288" s="11"/>
      <c r="T288" s="12" t="str">
        <f t="shared" si="55"/>
        <v xml:space="preserve"> </v>
      </c>
      <c r="W288" s="4">
        <v>2</v>
      </c>
      <c r="AA288" s="4">
        <v>1</v>
      </c>
      <c r="AE288" s="4">
        <v>1</v>
      </c>
      <c r="AH288" s="4">
        <v>1</v>
      </c>
      <c r="AS288" s="325"/>
    </row>
    <row r="289" spans="1:45" ht="12.75" customHeight="1" x14ac:dyDescent="0.25">
      <c r="A289" s="54" t="s">
        <v>276</v>
      </c>
      <c r="C289" s="1">
        <v>163</v>
      </c>
      <c r="E289" s="8">
        <v>16.21</v>
      </c>
      <c r="F289" s="8">
        <v>16.28</v>
      </c>
      <c r="H289" s="130"/>
      <c r="I289" s="130"/>
      <c r="J289" s="130"/>
      <c r="K289" s="130"/>
      <c r="L289" s="130"/>
      <c r="M289" s="130"/>
      <c r="N289" s="11">
        <f t="shared" si="53"/>
        <v>7.0000000000000284E-2</v>
      </c>
      <c r="O289" s="11" t="str">
        <f t="shared" si="54"/>
        <v xml:space="preserve"> </v>
      </c>
      <c r="P289" s="11">
        <f t="shared" si="51"/>
        <v>0.14000000000000057</v>
      </c>
      <c r="Q289" s="11"/>
      <c r="R289" s="11" t="str">
        <f t="shared" si="52"/>
        <v xml:space="preserve"> </v>
      </c>
      <c r="S289" s="11"/>
      <c r="T289" s="12" t="str">
        <f t="shared" si="55"/>
        <v xml:space="preserve"> </v>
      </c>
      <c r="W289" s="4">
        <v>2</v>
      </c>
      <c r="AA289" s="4">
        <v>1</v>
      </c>
      <c r="AF289" s="4">
        <v>1</v>
      </c>
      <c r="AH289" s="4">
        <v>1</v>
      </c>
      <c r="AS289" s="325"/>
    </row>
    <row r="290" spans="1:45" ht="12.75" customHeight="1" x14ac:dyDescent="0.25">
      <c r="A290" s="54" t="s">
        <v>276</v>
      </c>
      <c r="C290" s="1">
        <v>163</v>
      </c>
      <c r="E290" s="8">
        <v>16.28</v>
      </c>
      <c r="F290" s="8">
        <v>16.350000000000001</v>
      </c>
      <c r="H290" s="130"/>
      <c r="I290" s="130"/>
      <c r="J290" s="130"/>
      <c r="K290" s="130"/>
      <c r="L290" s="130"/>
      <c r="M290" s="130"/>
      <c r="N290" s="11">
        <f t="shared" si="53"/>
        <v>7.0000000000000284E-2</v>
      </c>
      <c r="O290" s="11" t="str">
        <f t="shared" si="54"/>
        <v xml:space="preserve"> </v>
      </c>
      <c r="P290" s="11">
        <f t="shared" si="51"/>
        <v>0.14000000000000057</v>
      </c>
      <c r="Q290" s="11"/>
      <c r="R290" s="11" t="str">
        <f t="shared" si="52"/>
        <v xml:space="preserve"> </v>
      </c>
      <c r="S290" s="11"/>
      <c r="T290" s="12" t="str">
        <f t="shared" si="55"/>
        <v xml:space="preserve"> </v>
      </c>
      <c r="W290" s="4">
        <v>2</v>
      </c>
      <c r="AA290" s="4">
        <v>1</v>
      </c>
      <c r="AE290" s="4">
        <v>1</v>
      </c>
      <c r="AH290" s="4">
        <v>1</v>
      </c>
      <c r="AS290" s="325"/>
    </row>
    <row r="291" spans="1:45" ht="12.75" customHeight="1" x14ac:dyDescent="0.25">
      <c r="A291" s="54" t="s">
        <v>276</v>
      </c>
      <c r="C291" s="1">
        <v>163</v>
      </c>
      <c r="E291" s="8">
        <v>16.350000000000001</v>
      </c>
      <c r="F291" s="8">
        <v>16.84</v>
      </c>
      <c r="H291" s="130"/>
      <c r="I291" s="130"/>
      <c r="J291" s="130"/>
      <c r="K291" s="130"/>
      <c r="L291" s="130"/>
      <c r="M291" s="130"/>
      <c r="N291" s="11">
        <f t="shared" si="53"/>
        <v>0.48999999999999844</v>
      </c>
      <c r="O291" s="11" t="str">
        <f t="shared" si="54"/>
        <v xml:space="preserve"> </v>
      </c>
      <c r="P291" s="11">
        <f t="shared" si="51"/>
        <v>0.97999999999999687</v>
      </c>
      <c r="Q291" s="11"/>
      <c r="R291" s="11" t="str">
        <f t="shared" si="52"/>
        <v xml:space="preserve"> </v>
      </c>
      <c r="S291" s="11"/>
      <c r="T291" s="12" t="str">
        <f t="shared" si="55"/>
        <v xml:space="preserve"> </v>
      </c>
      <c r="W291" s="4">
        <v>2</v>
      </c>
      <c r="AA291" s="4">
        <v>1</v>
      </c>
      <c r="AD291" s="4">
        <v>1</v>
      </c>
      <c r="AH291" s="4">
        <v>1</v>
      </c>
      <c r="AS291" s="325"/>
    </row>
    <row r="292" spans="1:45" ht="12.75" customHeight="1" x14ac:dyDescent="0.25">
      <c r="A292" s="54" t="s">
        <v>276</v>
      </c>
      <c r="C292" s="1">
        <v>163</v>
      </c>
      <c r="E292" s="8">
        <v>16.84</v>
      </c>
      <c r="F292" s="8">
        <v>17.16</v>
      </c>
      <c r="H292" s="130"/>
      <c r="I292" s="130"/>
      <c r="J292" s="130"/>
      <c r="K292" s="130"/>
      <c r="L292" s="130"/>
      <c r="M292" s="130"/>
      <c r="N292" s="11">
        <f t="shared" si="53"/>
        <v>0.32000000000000028</v>
      </c>
      <c r="O292" s="11" t="str">
        <f t="shared" si="54"/>
        <v xml:space="preserve"> </v>
      </c>
      <c r="P292" s="11">
        <f t="shared" si="51"/>
        <v>0.64000000000000057</v>
      </c>
      <c r="Q292" s="11"/>
      <c r="R292" s="11" t="str">
        <f t="shared" si="52"/>
        <v xml:space="preserve"> </v>
      </c>
      <c r="S292" s="11"/>
      <c r="T292" s="12" t="str">
        <f t="shared" si="55"/>
        <v xml:space="preserve"> </v>
      </c>
      <c r="W292" s="4">
        <v>2</v>
      </c>
      <c r="AA292" s="4">
        <v>1</v>
      </c>
      <c r="AE292" s="4">
        <v>1</v>
      </c>
      <c r="AH292" s="4">
        <v>1</v>
      </c>
      <c r="AS292" s="325"/>
    </row>
    <row r="293" spans="1:45" ht="12.75" customHeight="1" x14ac:dyDescent="0.25">
      <c r="A293" s="54" t="s">
        <v>276</v>
      </c>
      <c r="C293" s="1">
        <v>163</v>
      </c>
      <c r="E293" s="8">
        <v>17.16</v>
      </c>
      <c r="F293" s="8">
        <v>17.829999999999998</v>
      </c>
      <c r="H293" s="130"/>
      <c r="I293" s="130"/>
      <c r="J293" s="130"/>
      <c r="K293" s="130"/>
      <c r="L293" s="130"/>
      <c r="M293" s="130"/>
      <c r="N293" s="11">
        <f t="shared" si="53"/>
        <v>0.66999999999999815</v>
      </c>
      <c r="O293" s="11" t="str">
        <f t="shared" si="54"/>
        <v xml:space="preserve"> </v>
      </c>
      <c r="P293" s="11">
        <f t="shared" si="51"/>
        <v>1.3399999999999963</v>
      </c>
      <c r="Q293" s="11"/>
      <c r="R293" s="11" t="str">
        <f t="shared" si="52"/>
        <v xml:space="preserve"> </v>
      </c>
      <c r="S293" s="11"/>
      <c r="T293" s="12" t="str">
        <f t="shared" si="55"/>
        <v xml:space="preserve"> </v>
      </c>
      <c r="W293" s="4">
        <v>2</v>
      </c>
      <c r="AA293" s="4">
        <v>1</v>
      </c>
      <c r="AD293" s="4">
        <v>1</v>
      </c>
      <c r="AH293" s="4">
        <v>1</v>
      </c>
      <c r="AS293" s="325"/>
    </row>
    <row r="294" spans="1:45" ht="12.75" customHeight="1" x14ac:dyDescent="0.25">
      <c r="A294" s="54" t="s">
        <v>276</v>
      </c>
      <c r="C294" s="1">
        <v>163</v>
      </c>
      <c r="E294" s="8">
        <v>17.829999999999998</v>
      </c>
      <c r="F294" s="8">
        <v>18.149999999999999</v>
      </c>
      <c r="H294" s="130"/>
      <c r="I294" s="130"/>
      <c r="J294" s="130"/>
      <c r="K294" s="130"/>
      <c r="L294" s="130"/>
      <c r="M294" s="130"/>
      <c r="N294" s="11">
        <f t="shared" si="53"/>
        <v>0.32000000000000028</v>
      </c>
      <c r="O294" s="11" t="str">
        <f t="shared" si="54"/>
        <v xml:space="preserve"> </v>
      </c>
      <c r="P294" s="11">
        <f t="shared" si="51"/>
        <v>0.64000000000000057</v>
      </c>
      <c r="Q294" s="11"/>
      <c r="R294" s="11" t="str">
        <f t="shared" si="52"/>
        <v xml:space="preserve"> </v>
      </c>
      <c r="S294" s="11"/>
      <c r="T294" s="12" t="str">
        <f t="shared" si="55"/>
        <v xml:space="preserve"> </v>
      </c>
      <c r="W294" s="4">
        <v>2</v>
      </c>
      <c r="AA294" s="4">
        <v>1</v>
      </c>
      <c r="AE294" s="4">
        <v>1</v>
      </c>
      <c r="AH294" s="4">
        <v>1</v>
      </c>
      <c r="AS294" s="325"/>
    </row>
    <row r="295" spans="1:45" ht="12.75" customHeight="1" x14ac:dyDescent="0.25">
      <c r="A295" s="54" t="s">
        <v>276</v>
      </c>
      <c r="C295" s="1">
        <v>163</v>
      </c>
      <c r="E295" s="8">
        <v>18.149999999999999</v>
      </c>
      <c r="F295" s="8">
        <v>18.829999999999998</v>
      </c>
      <c r="H295" s="130"/>
      <c r="I295" s="130"/>
      <c r="J295" s="130"/>
      <c r="K295" s="130"/>
      <c r="L295" s="130"/>
      <c r="M295" s="130"/>
      <c r="N295" s="11">
        <f t="shared" si="53"/>
        <v>0.67999999999999972</v>
      </c>
      <c r="O295" s="11" t="str">
        <f t="shared" si="54"/>
        <v xml:space="preserve"> </v>
      </c>
      <c r="P295" s="11">
        <f t="shared" si="51"/>
        <v>1.3599999999999994</v>
      </c>
      <c r="Q295" s="11"/>
      <c r="R295" s="11" t="str">
        <f t="shared" si="52"/>
        <v xml:space="preserve"> </v>
      </c>
      <c r="S295" s="11"/>
      <c r="T295" s="12" t="str">
        <f t="shared" si="55"/>
        <v xml:space="preserve"> </v>
      </c>
      <c r="W295" s="4">
        <v>2</v>
      </c>
      <c r="AA295" s="4">
        <v>1</v>
      </c>
      <c r="AD295" s="4">
        <v>1</v>
      </c>
      <c r="AH295" s="4">
        <v>1</v>
      </c>
      <c r="AS295" s="325"/>
    </row>
    <row r="296" spans="1:45" ht="12.75" customHeight="1" x14ac:dyDescent="0.25">
      <c r="A296" s="54" t="s">
        <v>276</v>
      </c>
      <c r="C296" s="1">
        <v>163</v>
      </c>
      <c r="E296" s="8">
        <v>18.829999999999998</v>
      </c>
      <c r="F296" s="8">
        <v>18.93</v>
      </c>
      <c r="H296" s="130"/>
      <c r="I296" s="130"/>
      <c r="J296" s="130"/>
      <c r="K296" s="130"/>
      <c r="L296" s="130"/>
      <c r="M296" s="130"/>
      <c r="N296" s="11">
        <f t="shared" si="53"/>
        <v>0.10000000000000142</v>
      </c>
      <c r="O296" s="11" t="str">
        <f t="shared" si="54"/>
        <v xml:space="preserve"> </v>
      </c>
      <c r="P296" s="11">
        <f t="shared" si="51"/>
        <v>0.20000000000000284</v>
      </c>
      <c r="Q296" s="11"/>
      <c r="R296" s="11" t="str">
        <f t="shared" si="52"/>
        <v xml:space="preserve"> </v>
      </c>
      <c r="S296" s="11"/>
      <c r="T296" s="12" t="str">
        <f t="shared" si="55"/>
        <v xml:space="preserve"> </v>
      </c>
      <c r="W296" s="4">
        <v>2</v>
      </c>
      <c r="AA296" s="4">
        <v>1</v>
      </c>
      <c r="AE296" s="4">
        <v>1</v>
      </c>
      <c r="AH296" s="4">
        <v>1</v>
      </c>
      <c r="AS296" s="325"/>
    </row>
    <row r="297" spans="1:45" ht="12.75" customHeight="1" x14ac:dyDescent="0.25">
      <c r="A297" s="54" t="s">
        <v>276</v>
      </c>
      <c r="C297" s="1">
        <v>163</v>
      </c>
      <c r="E297" s="8">
        <v>18.93</v>
      </c>
      <c r="F297" s="8">
        <v>19.05</v>
      </c>
      <c r="H297" s="130"/>
      <c r="I297" s="130"/>
      <c r="J297" s="130"/>
      <c r="K297" s="130"/>
      <c r="L297" s="130"/>
      <c r="M297" s="130"/>
      <c r="N297" s="11">
        <f t="shared" si="53"/>
        <v>0.12000000000000099</v>
      </c>
      <c r="O297" s="11" t="str">
        <f t="shared" si="54"/>
        <v xml:space="preserve"> </v>
      </c>
      <c r="P297" s="11">
        <f t="shared" si="51"/>
        <v>0.24000000000000199</v>
      </c>
      <c r="Q297" s="11"/>
      <c r="R297" s="11" t="str">
        <f t="shared" si="52"/>
        <v xml:space="preserve"> </v>
      </c>
      <c r="S297" s="11"/>
      <c r="T297" s="12" t="str">
        <f t="shared" si="55"/>
        <v xml:space="preserve"> </v>
      </c>
      <c r="W297" s="4">
        <v>2</v>
      </c>
      <c r="AA297" s="4">
        <v>1</v>
      </c>
      <c r="AD297" s="4">
        <v>1</v>
      </c>
      <c r="AH297" s="4">
        <v>1</v>
      </c>
      <c r="AS297" s="325"/>
    </row>
    <row r="298" spans="1:45" ht="12.75" customHeight="1" x14ac:dyDescent="0.25">
      <c r="A298" s="54" t="s">
        <v>276</v>
      </c>
      <c r="C298" s="1">
        <v>163</v>
      </c>
      <c r="E298" s="8">
        <v>19.05</v>
      </c>
      <c r="F298" s="8">
        <v>19.14</v>
      </c>
      <c r="H298" s="130"/>
      <c r="I298" s="130"/>
      <c r="J298" s="130"/>
      <c r="K298" s="130"/>
      <c r="L298" s="130"/>
      <c r="M298" s="130"/>
      <c r="N298" s="11">
        <f t="shared" si="53"/>
        <v>8.9999999999999858E-2</v>
      </c>
      <c r="O298" s="11" t="str">
        <f t="shared" si="54"/>
        <v xml:space="preserve"> </v>
      </c>
      <c r="P298" s="11">
        <f t="shared" si="51"/>
        <v>0.17999999999999972</v>
      </c>
      <c r="Q298" s="11"/>
      <c r="R298" s="11" t="str">
        <f t="shared" si="52"/>
        <v xml:space="preserve"> </v>
      </c>
      <c r="S298" s="11"/>
      <c r="T298" s="12" t="str">
        <f t="shared" si="55"/>
        <v xml:space="preserve"> </v>
      </c>
      <c r="W298" s="4">
        <v>2</v>
      </c>
      <c r="AA298" s="4">
        <v>1</v>
      </c>
      <c r="AE298" s="4">
        <v>1</v>
      </c>
      <c r="AH298" s="4">
        <v>1</v>
      </c>
      <c r="AS298" s="325"/>
    </row>
    <row r="299" spans="1:45" ht="12.75" customHeight="1" x14ac:dyDescent="0.25">
      <c r="A299" s="54" t="s">
        <v>276</v>
      </c>
      <c r="C299" s="1">
        <v>163</v>
      </c>
      <c r="E299" s="8">
        <v>19.14</v>
      </c>
      <c r="F299" s="8">
        <v>19.52</v>
      </c>
      <c r="H299" s="130"/>
      <c r="I299" s="130"/>
      <c r="J299" s="130"/>
      <c r="K299" s="130"/>
      <c r="L299" s="130"/>
      <c r="M299" s="130"/>
      <c r="N299" s="11">
        <f t="shared" si="53"/>
        <v>0.37999999999999901</v>
      </c>
      <c r="O299" s="11" t="str">
        <f t="shared" si="54"/>
        <v xml:space="preserve"> </v>
      </c>
      <c r="P299" s="11">
        <f t="shared" si="51"/>
        <v>0.75999999999999801</v>
      </c>
      <c r="Q299" s="11"/>
      <c r="R299" s="11" t="str">
        <f t="shared" si="52"/>
        <v xml:space="preserve"> </v>
      </c>
      <c r="S299" s="11"/>
      <c r="T299" s="12" t="str">
        <f t="shared" si="55"/>
        <v xml:space="preserve"> </v>
      </c>
      <c r="W299" s="4">
        <v>2</v>
      </c>
      <c r="AA299" s="4">
        <v>1</v>
      </c>
      <c r="AD299" s="4">
        <v>1</v>
      </c>
      <c r="AH299" s="4">
        <v>1</v>
      </c>
      <c r="AS299" s="325"/>
    </row>
    <row r="300" spans="1:45" ht="12.75" customHeight="1" x14ac:dyDescent="0.25">
      <c r="A300" s="54" t="s">
        <v>276</v>
      </c>
      <c r="C300" s="1">
        <v>163</v>
      </c>
      <c r="E300" s="8">
        <v>19.52</v>
      </c>
      <c r="F300" s="8">
        <v>19.61</v>
      </c>
      <c r="H300" s="130"/>
      <c r="I300" s="130"/>
      <c r="J300" s="130"/>
      <c r="K300" s="130"/>
      <c r="L300" s="130"/>
      <c r="M300" s="130"/>
      <c r="N300" s="11">
        <f t="shared" si="53"/>
        <v>8.9999999999999858E-2</v>
      </c>
      <c r="O300" s="11" t="str">
        <f t="shared" si="54"/>
        <v xml:space="preserve"> </v>
      </c>
      <c r="P300" s="11">
        <f t="shared" si="51"/>
        <v>0.17999999999999972</v>
      </c>
      <c r="Q300" s="11"/>
      <c r="R300" s="11" t="str">
        <f t="shared" si="52"/>
        <v xml:space="preserve"> </v>
      </c>
      <c r="S300" s="11"/>
      <c r="T300" s="12" t="str">
        <f t="shared" si="55"/>
        <v xml:space="preserve"> </v>
      </c>
      <c r="W300" s="4">
        <v>2</v>
      </c>
      <c r="AA300" s="4">
        <v>1</v>
      </c>
      <c r="AE300" s="4">
        <v>1</v>
      </c>
      <c r="AH300" s="4">
        <v>1</v>
      </c>
      <c r="AS300" s="325"/>
    </row>
    <row r="301" spans="1:45" ht="12.75" customHeight="1" x14ac:dyDescent="0.25">
      <c r="A301" s="54" t="s">
        <v>276</v>
      </c>
      <c r="C301" s="1">
        <v>163</v>
      </c>
      <c r="E301" s="8">
        <v>19.61</v>
      </c>
      <c r="F301" s="8">
        <v>19.71</v>
      </c>
      <c r="H301" s="130"/>
      <c r="I301" s="130"/>
      <c r="J301" s="130"/>
      <c r="K301" s="130"/>
      <c r="L301" s="130"/>
      <c r="M301" s="130"/>
      <c r="N301" s="11">
        <f t="shared" si="53"/>
        <v>0.10000000000000142</v>
      </c>
      <c r="O301" s="11" t="str">
        <f t="shared" si="54"/>
        <v xml:space="preserve"> </v>
      </c>
      <c r="P301" s="11">
        <f t="shared" si="51"/>
        <v>0.20000000000000284</v>
      </c>
      <c r="Q301" s="11"/>
      <c r="R301" s="11" t="str">
        <f t="shared" si="52"/>
        <v xml:space="preserve"> </v>
      </c>
      <c r="S301" s="11"/>
      <c r="T301" s="12" t="str">
        <f t="shared" si="55"/>
        <v xml:space="preserve"> </v>
      </c>
      <c r="W301" s="4">
        <v>2</v>
      </c>
      <c r="AA301" s="4">
        <v>1</v>
      </c>
      <c r="AD301" s="4">
        <v>1</v>
      </c>
      <c r="AH301" s="4">
        <v>1</v>
      </c>
      <c r="AS301" s="325"/>
    </row>
    <row r="302" spans="1:45" ht="12.75" customHeight="1" x14ac:dyDescent="0.25">
      <c r="A302" s="54" t="s">
        <v>276</v>
      </c>
      <c r="C302" s="1">
        <v>163</v>
      </c>
      <c r="E302" s="8">
        <v>19.71</v>
      </c>
      <c r="F302" s="8">
        <v>19.78</v>
      </c>
      <c r="H302" s="130"/>
      <c r="I302" s="130"/>
      <c r="J302" s="130"/>
      <c r="K302" s="130"/>
      <c r="L302" s="130"/>
      <c r="M302" s="130"/>
      <c r="N302" s="11">
        <f t="shared" si="53"/>
        <v>7.0000000000000284E-2</v>
      </c>
      <c r="O302" s="11" t="str">
        <f t="shared" si="54"/>
        <v xml:space="preserve"> </v>
      </c>
      <c r="P302" s="11">
        <f t="shared" si="51"/>
        <v>0.14000000000000057</v>
      </c>
      <c r="Q302" s="11"/>
      <c r="R302" s="11" t="str">
        <f t="shared" si="52"/>
        <v xml:space="preserve"> </v>
      </c>
      <c r="S302" s="11"/>
      <c r="T302" s="12" t="str">
        <f t="shared" si="55"/>
        <v xml:space="preserve"> </v>
      </c>
      <c r="W302" s="4">
        <v>2</v>
      </c>
      <c r="AA302" s="4">
        <v>1</v>
      </c>
      <c r="AE302" s="4">
        <v>1</v>
      </c>
      <c r="AH302" s="4">
        <v>1</v>
      </c>
      <c r="AS302" s="325"/>
    </row>
    <row r="303" spans="1:45" ht="12.75" customHeight="1" x14ac:dyDescent="0.25">
      <c r="A303" s="54" t="s">
        <v>276</v>
      </c>
      <c r="C303" s="1">
        <v>163</v>
      </c>
      <c r="E303" s="8">
        <v>19.78</v>
      </c>
      <c r="F303" s="8">
        <v>19.88</v>
      </c>
      <c r="H303" s="130"/>
      <c r="I303" s="130"/>
      <c r="J303" s="130"/>
      <c r="K303" s="130"/>
      <c r="L303" s="130"/>
      <c r="M303" s="130"/>
      <c r="N303" s="11">
        <f t="shared" si="53"/>
        <v>9.9999999999997868E-2</v>
      </c>
      <c r="O303" s="11" t="str">
        <f t="shared" si="54"/>
        <v xml:space="preserve"> </v>
      </c>
      <c r="P303" s="11">
        <f t="shared" si="51"/>
        <v>0.19999999999999574</v>
      </c>
      <c r="Q303" s="11"/>
      <c r="R303" s="11" t="str">
        <f t="shared" si="52"/>
        <v xml:space="preserve"> </v>
      </c>
      <c r="S303" s="11"/>
      <c r="T303" s="12" t="str">
        <f t="shared" si="55"/>
        <v xml:space="preserve"> </v>
      </c>
      <c r="W303" s="4">
        <v>2</v>
      </c>
      <c r="AA303" s="4">
        <v>1</v>
      </c>
      <c r="AF303" s="4">
        <v>1</v>
      </c>
      <c r="AH303" s="4">
        <v>1</v>
      </c>
      <c r="AS303" s="325"/>
    </row>
    <row r="304" spans="1:45" ht="12.75" customHeight="1" x14ac:dyDescent="0.25">
      <c r="A304" s="54" t="s">
        <v>276</v>
      </c>
      <c r="C304" s="1">
        <v>163</v>
      </c>
      <c r="E304" s="8">
        <v>19.88</v>
      </c>
      <c r="F304" s="8">
        <v>19.95</v>
      </c>
      <c r="H304" s="130"/>
      <c r="I304" s="130"/>
      <c r="J304" s="130"/>
      <c r="K304" s="130"/>
      <c r="L304" s="130"/>
      <c r="M304" s="130"/>
      <c r="N304" s="11">
        <f t="shared" si="53"/>
        <v>7.0000000000000284E-2</v>
      </c>
      <c r="O304" s="11" t="str">
        <f t="shared" si="54"/>
        <v xml:space="preserve"> </v>
      </c>
      <c r="P304" s="11">
        <f t="shared" si="51"/>
        <v>0.14000000000000057</v>
      </c>
      <c r="Q304" s="11"/>
      <c r="R304" s="11" t="str">
        <f t="shared" si="52"/>
        <v xml:space="preserve"> </v>
      </c>
      <c r="S304" s="11"/>
      <c r="T304" s="12" t="str">
        <f t="shared" si="55"/>
        <v xml:space="preserve"> </v>
      </c>
      <c r="W304" s="4">
        <v>2</v>
      </c>
      <c r="AA304" s="4">
        <v>1</v>
      </c>
      <c r="AE304" s="4">
        <v>1</v>
      </c>
      <c r="AH304" s="4">
        <v>1</v>
      </c>
      <c r="AS304" s="325"/>
    </row>
    <row r="305" spans="1:45" ht="12.75" customHeight="1" x14ac:dyDescent="0.25">
      <c r="A305" s="54" t="s">
        <v>276</v>
      </c>
      <c r="C305" s="1">
        <v>163</v>
      </c>
      <c r="E305" s="8">
        <v>19.95</v>
      </c>
      <c r="F305" s="8">
        <v>20.77</v>
      </c>
      <c r="H305" s="130"/>
      <c r="I305" s="130"/>
      <c r="J305" s="130"/>
      <c r="K305" s="130"/>
      <c r="L305" s="130"/>
      <c r="M305" s="130"/>
      <c r="N305" s="11">
        <f t="shared" si="53"/>
        <v>0.82000000000000028</v>
      </c>
      <c r="O305" s="11" t="str">
        <f t="shared" si="54"/>
        <v xml:space="preserve"> </v>
      </c>
      <c r="P305" s="11">
        <f t="shared" si="51"/>
        <v>1.6400000000000006</v>
      </c>
      <c r="Q305" s="11"/>
      <c r="R305" s="11" t="str">
        <f t="shared" si="52"/>
        <v xml:space="preserve"> </v>
      </c>
      <c r="S305" s="11"/>
      <c r="T305" s="12" t="str">
        <f t="shared" si="55"/>
        <v xml:space="preserve"> </v>
      </c>
      <c r="W305" s="4">
        <v>2</v>
      </c>
      <c r="X305"/>
      <c r="Y305"/>
      <c r="Z305"/>
      <c r="AA305" s="4">
        <v>1</v>
      </c>
      <c r="AB305"/>
      <c r="AC305"/>
      <c r="AD305" s="4">
        <v>1</v>
      </c>
      <c r="AE305"/>
      <c r="AF305"/>
      <c r="AG305"/>
      <c r="AH305" s="4">
        <v>1</v>
      </c>
      <c r="AI305"/>
      <c r="AJ305"/>
      <c r="AK305"/>
      <c r="AL305"/>
      <c r="AM305"/>
      <c r="AN305"/>
      <c r="AO305"/>
      <c r="AS305" s="325"/>
    </row>
    <row r="306" spans="1:45" ht="12.75" customHeight="1" x14ac:dyDescent="0.25">
      <c r="A306" s="54" t="s">
        <v>276</v>
      </c>
      <c r="C306" s="1">
        <v>163</v>
      </c>
      <c r="E306" s="8">
        <v>20.77</v>
      </c>
      <c r="F306" s="8">
        <v>20.9</v>
      </c>
      <c r="H306" s="130"/>
      <c r="I306" s="130"/>
      <c r="J306" s="130"/>
      <c r="K306" s="130"/>
      <c r="L306" s="130"/>
      <c r="M306" s="130"/>
      <c r="N306" s="11">
        <f t="shared" si="53"/>
        <v>0.12999999999999901</v>
      </c>
      <c r="O306" s="11" t="str">
        <f t="shared" si="54"/>
        <v xml:space="preserve"> </v>
      </c>
      <c r="P306" s="11">
        <f t="shared" si="51"/>
        <v>0.25999999999999801</v>
      </c>
      <c r="Q306" s="11"/>
      <c r="R306" s="11"/>
      <c r="S306" s="11"/>
      <c r="T306" s="12"/>
      <c r="W306" s="4">
        <v>2</v>
      </c>
      <c r="X306"/>
      <c r="Y306"/>
      <c r="Z306"/>
      <c r="AA306" s="4">
        <v>1</v>
      </c>
      <c r="AB306"/>
      <c r="AC306"/>
      <c r="AD306"/>
      <c r="AE306" s="4">
        <v>1</v>
      </c>
      <c r="AF306"/>
      <c r="AG306"/>
      <c r="AH306" s="4">
        <v>1</v>
      </c>
      <c r="AI306"/>
      <c r="AJ306"/>
      <c r="AK306"/>
      <c r="AL306"/>
      <c r="AM306"/>
      <c r="AN306"/>
      <c r="AO306"/>
      <c r="AS306" s="43"/>
    </row>
    <row r="307" spans="1:45" ht="12.75" customHeight="1" x14ac:dyDescent="0.25">
      <c r="A307" s="54" t="s">
        <v>276</v>
      </c>
      <c r="C307" s="1">
        <v>163</v>
      </c>
      <c r="E307" s="8">
        <v>20.9</v>
      </c>
      <c r="F307" s="8">
        <v>21.76</v>
      </c>
      <c r="H307" s="130"/>
      <c r="I307" s="130"/>
      <c r="J307" s="130"/>
      <c r="K307" s="130"/>
      <c r="L307" s="130"/>
      <c r="M307" s="130"/>
      <c r="N307" s="11">
        <f t="shared" si="53"/>
        <v>0.86000000000000298</v>
      </c>
      <c r="O307" s="11" t="str">
        <f t="shared" si="54"/>
        <v xml:space="preserve"> </v>
      </c>
      <c r="P307" s="11">
        <f t="shared" si="51"/>
        <v>1.720000000000006</v>
      </c>
      <c r="Q307" s="11"/>
      <c r="R307" s="11"/>
      <c r="S307" s="11"/>
      <c r="T307" s="12"/>
      <c r="W307" s="4">
        <v>2</v>
      </c>
      <c r="X307"/>
      <c r="Y307"/>
      <c r="Z307"/>
      <c r="AA307" s="4">
        <v>1</v>
      </c>
      <c r="AB307"/>
      <c r="AC307"/>
      <c r="AD307" s="4">
        <v>1</v>
      </c>
      <c r="AE307"/>
      <c r="AF307"/>
      <c r="AG307"/>
      <c r="AH307" s="4">
        <v>1</v>
      </c>
      <c r="AI307"/>
      <c r="AJ307"/>
      <c r="AK307"/>
      <c r="AL307"/>
      <c r="AM307"/>
      <c r="AN307"/>
      <c r="AO307"/>
      <c r="AS307" s="43"/>
    </row>
    <row r="308" spans="1:45" ht="12.75" customHeight="1" x14ac:dyDescent="0.25">
      <c r="A308" s="54" t="s">
        <v>276</v>
      </c>
      <c r="C308" s="1">
        <v>163</v>
      </c>
      <c r="E308" s="8">
        <v>21.76</v>
      </c>
      <c r="F308" s="8">
        <v>21.83</v>
      </c>
      <c r="H308" s="130"/>
      <c r="I308" s="130"/>
      <c r="J308" s="130"/>
      <c r="K308" s="130"/>
      <c r="L308" s="130"/>
      <c r="M308" s="130"/>
      <c r="N308" s="11">
        <f t="shared" si="53"/>
        <v>6.9999999999996732E-2</v>
      </c>
      <c r="O308" s="11" t="str">
        <f t="shared" si="54"/>
        <v xml:space="preserve"> </v>
      </c>
      <c r="P308" s="11">
        <f t="shared" ref="P308:P339" si="56">IF(($F308-$E308)*(AA308+AH308)&gt;0,($F308-$E308)*(AA308+AH308)," ")</f>
        <v>0.13999999999999346</v>
      </c>
      <c r="Q308" s="11"/>
      <c r="R308" s="11"/>
      <c r="S308" s="11"/>
      <c r="T308" s="12"/>
      <c r="W308" s="4">
        <v>2</v>
      </c>
      <c r="X308"/>
      <c r="Y308"/>
      <c r="Z308"/>
      <c r="AA308" s="4">
        <v>1</v>
      </c>
      <c r="AB308"/>
      <c r="AC308"/>
      <c r="AD308"/>
      <c r="AE308" s="4">
        <v>1</v>
      </c>
      <c r="AF308"/>
      <c r="AG308"/>
      <c r="AH308" s="4">
        <v>1</v>
      </c>
      <c r="AI308"/>
      <c r="AJ308"/>
      <c r="AK308"/>
      <c r="AL308"/>
      <c r="AM308"/>
      <c r="AN308"/>
      <c r="AO308"/>
      <c r="AS308" s="43"/>
    </row>
    <row r="309" spans="1:45" ht="12.75" customHeight="1" x14ac:dyDescent="0.25">
      <c r="A309" s="54" t="s">
        <v>276</v>
      </c>
      <c r="C309" s="1">
        <v>163</v>
      </c>
      <c r="E309" s="8">
        <v>21.83</v>
      </c>
      <c r="F309" s="8">
        <v>22.08</v>
      </c>
      <c r="H309" s="130"/>
      <c r="I309" s="130"/>
      <c r="J309" s="130"/>
      <c r="K309" s="130"/>
      <c r="L309" s="130"/>
      <c r="M309" s="130"/>
      <c r="N309" s="11">
        <f t="shared" ref="N309:N340" si="57">IF(F309&gt;0,(F309-E309)*(AD309+AE309+AF309)," ")</f>
        <v>0.25</v>
      </c>
      <c r="O309" s="11" t="str">
        <f t="shared" si="54"/>
        <v xml:space="preserve"> </v>
      </c>
      <c r="P309" s="11">
        <f t="shared" si="56"/>
        <v>0.5</v>
      </c>
      <c r="Q309" s="11"/>
      <c r="R309" s="11"/>
      <c r="S309" s="11"/>
      <c r="T309" s="12"/>
      <c r="W309" s="4">
        <v>2</v>
      </c>
      <c r="X309"/>
      <c r="Y309"/>
      <c r="Z309"/>
      <c r="AA309" s="4">
        <v>1</v>
      </c>
      <c r="AB309"/>
      <c r="AC309"/>
      <c r="AD309"/>
      <c r="AE309"/>
      <c r="AF309" s="4">
        <v>1</v>
      </c>
      <c r="AG309"/>
      <c r="AH309" s="4">
        <v>1</v>
      </c>
      <c r="AI309"/>
      <c r="AJ309"/>
      <c r="AK309"/>
      <c r="AL309"/>
      <c r="AM309"/>
      <c r="AN309"/>
      <c r="AO309"/>
      <c r="AS309" s="43"/>
    </row>
    <row r="310" spans="1:45" ht="12.75" customHeight="1" x14ac:dyDescent="0.25">
      <c r="A310" s="54" t="s">
        <v>276</v>
      </c>
      <c r="C310" s="1">
        <v>163</v>
      </c>
      <c r="E310" s="8">
        <v>22.08</v>
      </c>
      <c r="F310" s="8">
        <v>22.26</v>
      </c>
      <c r="H310" s="130"/>
      <c r="I310" s="130"/>
      <c r="J310" s="130"/>
      <c r="K310" s="130"/>
      <c r="L310" s="130"/>
      <c r="M310" s="130"/>
      <c r="N310" s="11">
        <f t="shared" si="57"/>
        <v>0.18000000000000327</v>
      </c>
      <c r="O310" s="11" t="str">
        <f t="shared" si="54"/>
        <v xml:space="preserve"> </v>
      </c>
      <c r="P310" s="11">
        <f t="shared" si="56"/>
        <v>0.36000000000000654</v>
      </c>
      <c r="Q310" s="11"/>
      <c r="R310" s="11"/>
      <c r="S310" s="11"/>
      <c r="T310" s="12"/>
      <c r="W310" s="4">
        <v>2</v>
      </c>
      <c r="X310"/>
      <c r="Y310"/>
      <c r="Z310"/>
      <c r="AA310" s="4">
        <v>1</v>
      </c>
      <c r="AB310"/>
      <c r="AC310"/>
      <c r="AD310"/>
      <c r="AE310" s="4">
        <v>1</v>
      </c>
      <c r="AF310"/>
      <c r="AG310"/>
      <c r="AH310" s="4">
        <v>1</v>
      </c>
      <c r="AI310"/>
      <c r="AJ310"/>
      <c r="AK310"/>
      <c r="AL310"/>
      <c r="AM310"/>
      <c r="AN310"/>
      <c r="AO310"/>
      <c r="AS310" s="43"/>
    </row>
    <row r="311" spans="1:45" ht="12.75" customHeight="1" x14ac:dyDescent="0.25">
      <c r="A311" s="54" t="s">
        <v>276</v>
      </c>
      <c r="C311" s="1">
        <v>163</v>
      </c>
      <c r="E311" s="8">
        <v>22.26</v>
      </c>
      <c r="F311" s="8">
        <v>22.4</v>
      </c>
      <c r="H311" s="130"/>
      <c r="I311" s="130"/>
      <c r="J311" s="130"/>
      <c r="K311" s="130"/>
      <c r="L311" s="130"/>
      <c r="M311" s="130"/>
      <c r="N311" s="11">
        <f t="shared" si="57"/>
        <v>0.13999999999999702</v>
      </c>
      <c r="O311" s="11" t="str">
        <f t="shared" si="54"/>
        <v xml:space="preserve"> </v>
      </c>
      <c r="P311" s="11">
        <f t="shared" si="56"/>
        <v>0.27999999999999403</v>
      </c>
      <c r="Q311" s="11"/>
      <c r="R311" s="11"/>
      <c r="S311" s="11"/>
      <c r="T311" s="12"/>
      <c r="W311" s="4">
        <v>2</v>
      </c>
      <c r="X311"/>
      <c r="Y311"/>
      <c r="Z311"/>
      <c r="AA311" s="4">
        <v>1</v>
      </c>
      <c r="AB311"/>
      <c r="AC311"/>
      <c r="AD311"/>
      <c r="AE311"/>
      <c r="AF311" s="4">
        <v>1</v>
      </c>
      <c r="AG311"/>
      <c r="AH311" s="4">
        <v>1</v>
      </c>
      <c r="AI311"/>
      <c r="AJ311"/>
      <c r="AK311"/>
      <c r="AL311"/>
      <c r="AM311"/>
      <c r="AN311"/>
      <c r="AO311"/>
      <c r="AS311" s="43"/>
    </row>
    <row r="312" spans="1:45" ht="12.75" customHeight="1" x14ac:dyDescent="0.25">
      <c r="A312" s="54" t="s">
        <v>276</v>
      </c>
      <c r="C312" s="1">
        <v>163</v>
      </c>
      <c r="E312" s="8">
        <v>22.4</v>
      </c>
      <c r="F312" s="8">
        <v>22.43</v>
      </c>
      <c r="H312" s="130"/>
      <c r="I312" s="130"/>
      <c r="J312" s="130"/>
      <c r="K312" s="130"/>
      <c r="L312" s="130"/>
      <c r="M312" s="130"/>
      <c r="N312" s="11">
        <f t="shared" si="57"/>
        <v>0</v>
      </c>
      <c r="O312" s="11" t="str">
        <f t="shared" si="54"/>
        <v xml:space="preserve"> </v>
      </c>
      <c r="P312" s="11" t="str">
        <f t="shared" si="56"/>
        <v xml:space="preserve"> </v>
      </c>
      <c r="Q312" s="11"/>
      <c r="R312" s="11"/>
      <c r="S312" s="11"/>
      <c r="T312" s="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 s="4">
        <v>1</v>
      </c>
      <c r="AN312"/>
      <c r="AO312"/>
      <c r="AS312" s="43"/>
    </row>
    <row r="313" spans="1:45" ht="12.75" customHeight="1" x14ac:dyDescent="0.25">
      <c r="A313" s="54" t="s">
        <v>276</v>
      </c>
      <c r="C313" s="1">
        <v>163</v>
      </c>
      <c r="E313" s="8">
        <v>22.43</v>
      </c>
      <c r="F313" s="8">
        <v>22.51</v>
      </c>
      <c r="H313" s="130"/>
      <c r="I313" s="130"/>
      <c r="J313" s="130"/>
      <c r="K313" s="130"/>
      <c r="L313" s="130"/>
      <c r="M313" s="130"/>
      <c r="N313" s="11">
        <f t="shared" si="57"/>
        <v>0.16000000000000369</v>
      </c>
      <c r="O313" s="11" t="str">
        <f t="shared" si="54"/>
        <v xml:space="preserve"> </v>
      </c>
      <c r="P313" s="11">
        <f t="shared" si="56"/>
        <v>0.16000000000000369</v>
      </c>
      <c r="Q313" s="11"/>
      <c r="R313" s="11"/>
      <c r="S313" s="11"/>
      <c r="T313" s="12"/>
      <c r="W313" s="4">
        <v>2</v>
      </c>
      <c r="X313"/>
      <c r="Y313"/>
      <c r="Z313"/>
      <c r="AA313" s="4">
        <v>1</v>
      </c>
      <c r="AB313"/>
      <c r="AC313"/>
      <c r="AD313"/>
      <c r="AE313"/>
      <c r="AF313" s="4">
        <v>2</v>
      </c>
      <c r="AG313"/>
      <c r="AH313" s="4">
        <v>1</v>
      </c>
      <c r="AI313"/>
      <c r="AJ313"/>
      <c r="AK313"/>
      <c r="AL313"/>
      <c r="AM313"/>
      <c r="AN313"/>
      <c r="AO313" s="4">
        <v>1</v>
      </c>
      <c r="AS313" s="43"/>
    </row>
    <row r="314" spans="1:45" ht="12.75" customHeight="1" x14ac:dyDescent="0.25">
      <c r="A314" s="54" t="s">
        <v>276</v>
      </c>
      <c r="C314" s="1">
        <v>163</v>
      </c>
      <c r="E314" s="8">
        <v>22.51</v>
      </c>
      <c r="F314" s="8">
        <v>22.56</v>
      </c>
      <c r="H314" s="130"/>
      <c r="I314" s="130"/>
      <c r="J314" s="130"/>
      <c r="K314" s="130"/>
      <c r="L314" s="130"/>
      <c r="M314" s="130"/>
      <c r="N314" s="11">
        <f t="shared" si="57"/>
        <v>4.9999999999997158E-2</v>
      </c>
      <c r="O314" s="11" t="str">
        <f t="shared" si="54"/>
        <v xml:space="preserve"> </v>
      </c>
      <c r="P314" s="11">
        <f t="shared" si="56"/>
        <v>9.9999999999994316E-2</v>
      </c>
      <c r="Q314" s="11"/>
      <c r="R314" s="11"/>
      <c r="S314" s="11"/>
      <c r="T314" s="12"/>
      <c r="W314" s="4">
        <v>2</v>
      </c>
      <c r="X314"/>
      <c r="Y314"/>
      <c r="Z314"/>
      <c r="AA314" s="4">
        <v>1</v>
      </c>
      <c r="AB314"/>
      <c r="AC314"/>
      <c r="AD314"/>
      <c r="AE314" s="4">
        <v>1</v>
      </c>
      <c r="AF314"/>
      <c r="AG314"/>
      <c r="AH314" s="4">
        <v>1</v>
      </c>
      <c r="AI314"/>
      <c r="AJ314"/>
      <c r="AK314"/>
      <c r="AL314"/>
      <c r="AM314"/>
      <c r="AN314"/>
      <c r="AO314"/>
      <c r="AS314" s="43"/>
    </row>
    <row r="315" spans="1:45" ht="12.75" customHeight="1" x14ac:dyDescent="0.25">
      <c r="A315" s="54" t="s">
        <v>276</v>
      </c>
      <c r="C315" s="1">
        <v>163</v>
      </c>
      <c r="E315" s="8">
        <v>22.56</v>
      </c>
      <c r="F315" s="8">
        <v>22.99</v>
      </c>
      <c r="H315" s="130"/>
      <c r="I315" s="130"/>
      <c r="J315" s="130"/>
      <c r="K315" s="130"/>
      <c r="L315" s="130"/>
      <c r="M315" s="130"/>
      <c r="N315" s="11">
        <f t="shared" si="57"/>
        <v>0.42999999999999972</v>
      </c>
      <c r="O315" s="11" t="str">
        <f t="shared" si="54"/>
        <v xml:space="preserve"> </v>
      </c>
      <c r="P315" s="11">
        <f t="shared" si="56"/>
        <v>0.85999999999999943</v>
      </c>
      <c r="Q315" s="11"/>
      <c r="R315" s="11"/>
      <c r="S315" s="11"/>
      <c r="T315" s="12"/>
      <c r="W315" s="4">
        <v>2</v>
      </c>
      <c r="X315"/>
      <c r="Y315"/>
      <c r="Z315"/>
      <c r="AA315" s="4">
        <v>1</v>
      </c>
      <c r="AB315"/>
      <c r="AC315"/>
      <c r="AD315" s="4">
        <v>1</v>
      </c>
      <c r="AE315"/>
      <c r="AF315"/>
      <c r="AG315"/>
      <c r="AH315" s="4">
        <v>1</v>
      </c>
      <c r="AI315"/>
      <c r="AJ315"/>
      <c r="AK315"/>
      <c r="AL315"/>
      <c r="AM315"/>
      <c r="AN315"/>
      <c r="AO315"/>
      <c r="AS315" s="43"/>
    </row>
    <row r="316" spans="1:45" ht="12.75" customHeight="1" x14ac:dyDescent="0.25">
      <c r="A316" s="54" t="s">
        <v>276</v>
      </c>
      <c r="C316" s="1">
        <v>163</v>
      </c>
      <c r="E316" s="8">
        <v>22.99</v>
      </c>
      <c r="F316" s="8">
        <v>23.04</v>
      </c>
      <c r="H316" s="130"/>
      <c r="I316" s="130"/>
      <c r="J316" s="130"/>
      <c r="K316" s="130"/>
      <c r="L316" s="130"/>
      <c r="M316" s="130"/>
      <c r="N316" s="11">
        <f t="shared" si="57"/>
        <v>5.0000000000000711E-2</v>
      </c>
      <c r="O316" s="11" t="str">
        <f t="shared" si="54"/>
        <v xml:space="preserve"> </v>
      </c>
      <c r="P316" s="11">
        <f t="shared" si="56"/>
        <v>0.10000000000000142</v>
      </c>
      <c r="Q316" s="11"/>
      <c r="R316" s="11"/>
      <c r="S316" s="11"/>
      <c r="T316" s="12"/>
      <c r="W316" s="4">
        <v>2</v>
      </c>
      <c r="X316"/>
      <c r="Y316"/>
      <c r="Z316"/>
      <c r="AA316" s="4">
        <v>1</v>
      </c>
      <c r="AB316"/>
      <c r="AC316"/>
      <c r="AD316"/>
      <c r="AE316" s="4">
        <v>1</v>
      </c>
      <c r="AF316"/>
      <c r="AG316"/>
      <c r="AH316" s="4">
        <v>1</v>
      </c>
      <c r="AI316"/>
      <c r="AJ316"/>
      <c r="AK316"/>
      <c r="AL316"/>
      <c r="AM316"/>
      <c r="AN316"/>
      <c r="AO316"/>
      <c r="AS316" s="43"/>
    </row>
    <row r="317" spans="1:45" ht="12.75" customHeight="1" x14ac:dyDescent="0.25">
      <c r="A317" s="54" t="s">
        <v>276</v>
      </c>
      <c r="C317" s="1">
        <v>163</v>
      </c>
      <c r="E317" s="8">
        <v>23.04</v>
      </c>
      <c r="F317" s="8">
        <v>23.07</v>
      </c>
      <c r="H317" s="130"/>
      <c r="I317" s="130"/>
      <c r="J317" s="130"/>
      <c r="K317" s="130"/>
      <c r="L317" s="130"/>
      <c r="M317" s="130"/>
      <c r="N317" s="11">
        <f t="shared" si="57"/>
        <v>3.0000000000001137E-2</v>
      </c>
      <c r="O317" s="11" t="str">
        <f t="shared" si="54"/>
        <v xml:space="preserve"> </v>
      </c>
      <c r="P317" s="11">
        <f t="shared" si="56"/>
        <v>6.0000000000002274E-2</v>
      </c>
      <c r="Q317" s="11"/>
      <c r="R317" s="11"/>
      <c r="S317" s="11"/>
      <c r="T317" s="12"/>
      <c r="W317" s="4">
        <v>2</v>
      </c>
      <c r="X317"/>
      <c r="Y317"/>
      <c r="Z317"/>
      <c r="AA317" s="4">
        <v>1</v>
      </c>
      <c r="AB317"/>
      <c r="AC317"/>
      <c r="AD317" s="4">
        <v>1</v>
      </c>
      <c r="AE317"/>
      <c r="AF317"/>
      <c r="AG317"/>
      <c r="AH317" s="4">
        <v>1</v>
      </c>
      <c r="AI317"/>
      <c r="AJ317"/>
      <c r="AK317"/>
      <c r="AL317"/>
      <c r="AM317"/>
      <c r="AN317"/>
      <c r="AO317"/>
      <c r="AS317" s="43"/>
    </row>
    <row r="318" spans="1:45" ht="12.75" customHeight="1" x14ac:dyDescent="0.25">
      <c r="A318" s="54" t="s">
        <v>276</v>
      </c>
      <c r="C318" s="1">
        <v>163</v>
      </c>
      <c r="E318" s="8">
        <v>23.07</v>
      </c>
      <c r="F318" s="8">
        <v>23.13</v>
      </c>
      <c r="H318" s="130"/>
      <c r="I318" s="130"/>
      <c r="J318" s="130"/>
      <c r="K318" s="130"/>
      <c r="L318" s="130"/>
      <c r="M318" s="130"/>
      <c r="N318" s="11">
        <f t="shared" si="57"/>
        <v>5.9999999999998721E-2</v>
      </c>
      <c r="O318" s="11" t="str">
        <f t="shared" si="54"/>
        <v xml:space="preserve"> </v>
      </c>
      <c r="P318" s="11">
        <f t="shared" si="56"/>
        <v>0.11999999999999744</v>
      </c>
      <c r="Q318" s="11"/>
      <c r="R318" s="11"/>
      <c r="S318" s="11"/>
      <c r="T318" s="12"/>
      <c r="W318" s="4">
        <v>2</v>
      </c>
      <c r="X318"/>
      <c r="Y318"/>
      <c r="Z318"/>
      <c r="AA318" s="4">
        <v>1</v>
      </c>
      <c r="AB318"/>
      <c r="AC318"/>
      <c r="AD318"/>
      <c r="AE318" s="4">
        <v>1</v>
      </c>
      <c r="AF318"/>
      <c r="AG318"/>
      <c r="AH318" s="4">
        <v>1</v>
      </c>
      <c r="AI318"/>
      <c r="AJ318"/>
      <c r="AK318"/>
      <c r="AL318"/>
      <c r="AM318"/>
      <c r="AN318"/>
      <c r="AO318"/>
      <c r="AS318" s="43"/>
    </row>
    <row r="319" spans="1:45" ht="12.75" customHeight="1" x14ac:dyDescent="0.25">
      <c r="A319" s="54" t="s">
        <v>276</v>
      </c>
      <c r="C319" s="1">
        <v>163</v>
      </c>
      <c r="E319" s="8">
        <v>23.13</v>
      </c>
      <c r="F319" s="8">
        <v>23.83</v>
      </c>
      <c r="H319" s="130"/>
      <c r="I319" s="130"/>
      <c r="J319" s="130"/>
      <c r="K319" s="130"/>
      <c r="L319" s="130"/>
      <c r="M319" s="130"/>
      <c r="N319" s="11">
        <f t="shared" si="57"/>
        <v>0.69999999999999929</v>
      </c>
      <c r="O319" s="11" t="str">
        <f t="shared" si="54"/>
        <v xml:space="preserve"> </v>
      </c>
      <c r="P319" s="11">
        <f t="shared" si="56"/>
        <v>1.3999999999999986</v>
      </c>
      <c r="Q319" s="11"/>
      <c r="R319" s="11"/>
      <c r="S319" s="11"/>
      <c r="T319" s="12"/>
      <c r="W319" s="4">
        <v>2</v>
      </c>
      <c r="X319"/>
      <c r="Y319"/>
      <c r="Z319"/>
      <c r="AA319" s="4">
        <v>1</v>
      </c>
      <c r="AB319"/>
      <c r="AC319"/>
      <c r="AD319" s="4">
        <v>1</v>
      </c>
      <c r="AE319"/>
      <c r="AF319"/>
      <c r="AG319"/>
      <c r="AH319" s="4">
        <v>1</v>
      </c>
      <c r="AI319"/>
      <c r="AJ319"/>
      <c r="AK319"/>
      <c r="AL319"/>
      <c r="AM319"/>
      <c r="AN319"/>
      <c r="AO319"/>
      <c r="AS319" s="43"/>
    </row>
    <row r="320" spans="1:45" ht="12.75" customHeight="1" x14ac:dyDescent="0.25">
      <c r="A320" s="54" t="s">
        <v>276</v>
      </c>
      <c r="C320" s="1">
        <v>163</v>
      </c>
      <c r="E320" s="8">
        <v>23.83</v>
      </c>
      <c r="F320" s="8">
        <v>23.87</v>
      </c>
      <c r="H320" s="130"/>
      <c r="I320" s="130"/>
      <c r="J320" s="130"/>
      <c r="K320" s="130"/>
      <c r="L320" s="130"/>
      <c r="M320" s="130"/>
      <c r="N320" s="11">
        <f t="shared" si="57"/>
        <v>4.00000000000027E-2</v>
      </c>
      <c r="O320" s="11" t="str">
        <f t="shared" si="54"/>
        <v xml:space="preserve"> </v>
      </c>
      <c r="P320" s="11">
        <f t="shared" si="56"/>
        <v>8.00000000000054E-2</v>
      </c>
      <c r="Q320" s="11"/>
      <c r="R320" s="11"/>
      <c r="S320" s="11"/>
      <c r="T320" s="12"/>
      <c r="W320" s="4">
        <v>2</v>
      </c>
      <c r="X320"/>
      <c r="Y320"/>
      <c r="Z320"/>
      <c r="AA320" s="4">
        <v>1</v>
      </c>
      <c r="AB320"/>
      <c r="AC320"/>
      <c r="AD320"/>
      <c r="AE320" s="4">
        <v>1</v>
      </c>
      <c r="AF320"/>
      <c r="AG320"/>
      <c r="AH320" s="4">
        <v>1</v>
      </c>
      <c r="AI320"/>
      <c r="AJ320"/>
      <c r="AK320"/>
      <c r="AL320"/>
      <c r="AM320"/>
      <c r="AN320"/>
      <c r="AO320"/>
      <c r="AS320" s="43"/>
    </row>
    <row r="321" spans="1:45" ht="12.75" customHeight="1" x14ac:dyDescent="0.25">
      <c r="A321" s="54" t="s">
        <v>276</v>
      </c>
      <c r="C321" s="1">
        <v>163</v>
      </c>
      <c r="E321" s="8">
        <v>23.87</v>
      </c>
      <c r="F321" s="8">
        <v>23.89</v>
      </c>
      <c r="H321" s="130"/>
      <c r="I321" s="130"/>
      <c r="J321" s="130"/>
      <c r="K321" s="130"/>
      <c r="L321" s="130"/>
      <c r="M321" s="130"/>
      <c r="N321" s="11">
        <f t="shared" si="57"/>
        <v>1.9999999999999574E-2</v>
      </c>
      <c r="O321" s="11" t="str">
        <f t="shared" si="54"/>
        <v xml:space="preserve"> </v>
      </c>
      <c r="P321" s="11">
        <f t="shared" si="56"/>
        <v>3.9999999999999147E-2</v>
      </c>
      <c r="Q321" s="11"/>
      <c r="R321" s="11"/>
      <c r="S321" s="11"/>
      <c r="T321" s="12"/>
      <c r="W321" s="4">
        <v>2</v>
      </c>
      <c r="X321"/>
      <c r="Y321"/>
      <c r="Z321"/>
      <c r="AA321" s="4">
        <v>1</v>
      </c>
      <c r="AB321"/>
      <c r="AC321"/>
      <c r="AD321"/>
      <c r="AE321"/>
      <c r="AF321" s="4">
        <v>1</v>
      </c>
      <c r="AG321"/>
      <c r="AH321" s="4">
        <v>1</v>
      </c>
      <c r="AI321"/>
      <c r="AJ321"/>
      <c r="AK321"/>
      <c r="AL321"/>
      <c r="AM321"/>
      <c r="AN321"/>
      <c r="AO321"/>
      <c r="AS321" s="43"/>
    </row>
    <row r="322" spans="1:45" ht="12.75" customHeight="1" x14ac:dyDescent="0.25">
      <c r="A322" s="54" t="s">
        <v>276</v>
      </c>
      <c r="C322" s="1">
        <v>163</v>
      </c>
      <c r="D322" s="39" t="s">
        <v>618</v>
      </c>
      <c r="E322" s="8">
        <v>23.87</v>
      </c>
      <c r="F322" s="8">
        <v>23.99</v>
      </c>
      <c r="H322" s="131">
        <f>SUM(N278:N322)</f>
        <v>9.8099999999999987</v>
      </c>
      <c r="I322" s="131">
        <f t="shared" ref="I322:M322" si="58">SUM(O278:O322)</f>
        <v>0</v>
      </c>
      <c r="J322" s="131">
        <f t="shared" si="58"/>
        <v>18.399999999999995</v>
      </c>
      <c r="K322" s="131">
        <f t="shared" si="58"/>
        <v>0</v>
      </c>
      <c r="L322" s="131">
        <f t="shared" si="58"/>
        <v>0</v>
      </c>
      <c r="M322" s="131">
        <f t="shared" si="58"/>
        <v>0</v>
      </c>
      <c r="N322" s="11">
        <f t="shared" si="57"/>
        <v>0.11999999999999744</v>
      </c>
      <c r="O322" s="11" t="str">
        <f t="shared" si="54"/>
        <v xml:space="preserve"> </v>
      </c>
      <c r="P322" s="11">
        <f t="shared" si="56"/>
        <v>0.23999999999999488</v>
      </c>
      <c r="Q322" s="11"/>
      <c r="R322" s="11" t="str">
        <f t="shared" ref="R322:R349" si="59">IF(($F322-$E322)*(AB322+AI322)&gt;0,($F322-$E322)*(AB322+AI322)," ")</f>
        <v xml:space="preserve"> </v>
      </c>
      <c r="S322" s="11"/>
      <c r="T322" s="12" t="str">
        <f>IF($F322&gt;0,IF(AM322&gt;0,((F322-E322)*AM322)*5280," ")," ")</f>
        <v xml:space="preserve"> </v>
      </c>
      <c r="W322" s="4">
        <v>2</v>
      </c>
      <c r="X322"/>
      <c r="Y322"/>
      <c r="Z322"/>
      <c r="AA322" s="4">
        <v>1</v>
      </c>
      <c r="AB322"/>
      <c r="AC322"/>
      <c r="AD322"/>
      <c r="AE322"/>
      <c r="AF322" s="4">
        <v>1</v>
      </c>
      <c r="AG322"/>
      <c r="AH322" s="4">
        <v>1</v>
      </c>
      <c r="AI322"/>
      <c r="AJ322"/>
      <c r="AK322"/>
      <c r="AL322"/>
      <c r="AM322"/>
      <c r="AN322"/>
      <c r="AO322"/>
    </row>
    <row r="323" spans="1:45" s="16" customFormat="1" ht="12.75" customHeight="1" x14ac:dyDescent="0.25">
      <c r="D323" s="17"/>
      <c r="E323" s="18"/>
      <c r="F323" s="18"/>
      <c r="N323" s="19" t="str">
        <f t="shared" si="57"/>
        <v xml:space="preserve"> </v>
      </c>
      <c r="O323" s="19" t="str">
        <f>IF($F323&gt;0,IF(#REF!&gt;0,($F323-$E323)*#REF!," ")," ")</f>
        <v xml:space="preserve"> </v>
      </c>
      <c r="P323" s="19" t="str">
        <f t="shared" si="56"/>
        <v xml:space="preserve"> </v>
      </c>
      <c r="Q323" s="19"/>
      <c r="R323" s="19" t="str">
        <f t="shared" si="59"/>
        <v xml:space="preserve"> </v>
      </c>
      <c r="S323" s="19"/>
      <c r="T323" s="20" t="str">
        <f>IF($F323&gt;0,IF(AM323&gt;0,AM323," ")," ")</f>
        <v xml:space="preserve"> </v>
      </c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Q323" s="17"/>
    </row>
    <row r="324" spans="1:45" s="16" customFormat="1" ht="12.75" customHeight="1" x14ac:dyDescent="0.25">
      <c r="D324" s="17"/>
      <c r="E324" s="18"/>
      <c r="F324" s="18"/>
      <c r="N324" s="19" t="str">
        <f t="shared" si="57"/>
        <v xml:space="preserve"> </v>
      </c>
      <c r="O324" s="19" t="str">
        <f>IF($F324&gt;0,IF(#REF!&gt;0,($F324-$E324)*#REF!," ")," ")</f>
        <v xml:space="preserve"> </v>
      </c>
      <c r="P324" s="19" t="str">
        <f t="shared" si="56"/>
        <v xml:space="preserve"> </v>
      </c>
      <c r="Q324" s="19"/>
      <c r="R324" s="19" t="str">
        <f t="shared" si="59"/>
        <v xml:space="preserve"> </v>
      </c>
      <c r="S324" s="19"/>
      <c r="T324" s="20" t="str">
        <f>IF($F324&gt;0,IF(AM324&gt;0,AM324," ")," ")</f>
        <v xml:space="preserve"> </v>
      </c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Q324" s="17"/>
    </row>
    <row r="325" spans="1:45" s="16" customFormat="1" ht="12.75" customHeight="1" x14ac:dyDescent="0.25">
      <c r="D325" s="17"/>
      <c r="E325" s="18"/>
      <c r="F325" s="18"/>
      <c r="N325" s="19" t="str">
        <f t="shared" si="57"/>
        <v xml:space="preserve"> </v>
      </c>
      <c r="O325" s="19" t="str">
        <f>IF($F325&gt;0,IF(#REF!&gt;0,($F325-$E325)*#REF!," ")," ")</f>
        <v xml:space="preserve"> </v>
      </c>
      <c r="P325" s="19" t="str">
        <f t="shared" si="56"/>
        <v xml:space="preserve"> </v>
      </c>
      <c r="Q325" s="19"/>
      <c r="R325" s="19" t="str">
        <f t="shared" si="59"/>
        <v xml:space="preserve"> </v>
      </c>
      <c r="S325" s="19"/>
      <c r="T325" s="20" t="str">
        <f>IF($F325&gt;0,IF(AM325&gt;0,AM325," ")," ")</f>
        <v xml:space="preserve"> </v>
      </c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Q325" s="17"/>
    </row>
    <row r="326" spans="1:45" ht="12.75" customHeight="1" x14ac:dyDescent="0.25">
      <c r="A326" s="60" t="s">
        <v>316</v>
      </c>
      <c r="C326" s="1">
        <v>358</v>
      </c>
      <c r="E326" s="8">
        <v>0</v>
      </c>
      <c r="F326" s="8">
        <v>0.26</v>
      </c>
      <c r="H326" s="130"/>
      <c r="I326" s="130"/>
      <c r="J326" s="130"/>
      <c r="K326" s="130"/>
      <c r="L326" s="130"/>
      <c r="M326" s="130"/>
      <c r="N326" s="11">
        <f t="shared" si="57"/>
        <v>0.26</v>
      </c>
      <c r="O326" s="11" t="str">
        <f>IF(($F326-$E326)*(Y326+AK326)&gt;0,($F326-$E326)*(Y326+AK326)," ")</f>
        <v xml:space="preserve"> </v>
      </c>
      <c r="P326" s="11">
        <f t="shared" si="56"/>
        <v>0.52</v>
      </c>
      <c r="Q326" s="11"/>
      <c r="R326" s="11" t="str">
        <f t="shared" si="59"/>
        <v xml:space="preserve"> </v>
      </c>
      <c r="S326" s="11"/>
      <c r="T326" s="12" t="str">
        <f>IF($F326&gt;0,IF(AM326&gt;0,((F326-E326)*AM326)*5280," ")," ")</f>
        <v xml:space="preserve"> </v>
      </c>
      <c r="W326" s="4">
        <v>2</v>
      </c>
      <c r="AA326" s="4">
        <v>1</v>
      </c>
      <c r="AF326" s="4">
        <v>1</v>
      </c>
      <c r="AH326" s="4">
        <v>1</v>
      </c>
      <c r="AS326" s="329" t="s">
        <v>207</v>
      </c>
    </row>
    <row r="327" spans="1:45" ht="12.75" customHeight="1" x14ac:dyDescent="0.25">
      <c r="A327" s="54" t="s">
        <v>276</v>
      </c>
      <c r="C327" s="1">
        <v>358</v>
      </c>
      <c r="E327" s="8">
        <v>0.26</v>
      </c>
      <c r="F327" s="8">
        <v>0.4</v>
      </c>
      <c r="H327" s="130"/>
      <c r="I327" s="130"/>
      <c r="J327" s="130"/>
      <c r="K327" s="130"/>
      <c r="L327" s="130"/>
      <c r="M327" s="130"/>
      <c r="N327" s="11">
        <f t="shared" si="57"/>
        <v>0.14000000000000001</v>
      </c>
      <c r="O327" s="11" t="str">
        <f>IF(($F327-$E327)*(Y327+AK327)&gt;0,($F327-$E327)*(Y327+AK327)," ")</f>
        <v xml:space="preserve"> </v>
      </c>
      <c r="P327" s="11">
        <f t="shared" si="56"/>
        <v>0.28000000000000003</v>
      </c>
      <c r="Q327" s="11"/>
      <c r="R327" s="11" t="str">
        <f t="shared" si="59"/>
        <v xml:space="preserve"> </v>
      </c>
      <c r="S327" s="11"/>
      <c r="T327" s="12" t="str">
        <f>IF($F327&gt;0,IF(AM327&gt;0,((F327-E327)*AM327)*5280," ")," ")</f>
        <v xml:space="preserve"> </v>
      </c>
      <c r="W327" s="4">
        <v>2</v>
      </c>
      <c r="AA327" s="4">
        <v>1</v>
      </c>
      <c r="AE327" s="4">
        <v>1</v>
      </c>
      <c r="AH327" s="4">
        <v>1</v>
      </c>
      <c r="AS327" s="325"/>
    </row>
    <row r="328" spans="1:45" ht="12.75" customHeight="1" x14ac:dyDescent="0.25">
      <c r="A328" s="54" t="s">
        <v>276</v>
      </c>
      <c r="C328" s="1">
        <v>358</v>
      </c>
      <c r="E328" s="8">
        <v>0.4</v>
      </c>
      <c r="F328" s="8">
        <v>0.84</v>
      </c>
      <c r="H328" s="130"/>
      <c r="I328" s="130"/>
      <c r="J328" s="130"/>
      <c r="K328" s="130"/>
      <c r="L328" s="130"/>
      <c r="M328" s="130"/>
      <c r="N328" s="11">
        <f t="shared" si="57"/>
        <v>0.43999999999999995</v>
      </c>
      <c r="O328" s="11" t="str">
        <f>IF(($F328-$E328)*(Y328+AK328)&gt;0,($F328-$E328)*(Y328+AK328)," ")</f>
        <v xml:space="preserve"> </v>
      </c>
      <c r="P328" s="11">
        <f t="shared" si="56"/>
        <v>0.87999999999999989</v>
      </c>
      <c r="Q328" s="11"/>
      <c r="R328" s="11" t="str">
        <f t="shared" si="59"/>
        <v xml:space="preserve"> </v>
      </c>
      <c r="S328" s="11"/>
      <c r="T328" s="12" t="str">
        <f>IF($F328&gt;0,IF(AM328&gt;0,((F328-E328)*AM328)*5280," ")," ")</f>
        <v xml:space="preserve"> </v>
      </c>
      <c r="W328" s="4">
        <v>2</v>
      </c>
      <c r="AA328" s="4">
        <v>1</v>
      </c>
      <c r="AD328" s="4">
        <v>1</v>
      </c>
      <c r="AH328" s="4">
        <v>1</v>
      </c>
      <c r="AS328" s="325"/>
    </row>
    <row r="329" spans="1:45" ht="12.75" customHeight="1" x14ac:dyDescent="0.25">
      <c r="A329" s="54" t="s">
        <v>276</v>
      </c>
      <c r="C329" s="1">
        <v>358</v>
      </c>
      <c r="E329" s="8">
        <v>0.84</v>
      </c>
      <c r="F329" s="8">
        <v>0.87</v>
      </c>
      <c r="H329" s="130"/>
      <c r="I329" s="130"/>
      <c r="J329" s="130"/>
      <c r="K329" s="130"/>
      <c r="L329" s="130"/>
      <c r="M329" s="130"/>
      <c r="N329" s="11">
        <f t="shared" si="57"/>
        <v>3.0000000000000027E-2</v>
      </c>
      <c r="O329" s="11" t="str">
        <f>IF(($F329-$E329)*(Y329+AK329)&gt;0,($F329-$E329)*(Y329+AK329)," ")</f>
        <v xml:space="preserve"> </v>
      </c>
      <c r="P329" s="11">
        <f t="shared" si="56"/>
        <v>6.0000000000000053E-2</v>
      </c>
      <c r="Q329" s="11"/>
      <c r="R329" s="11" t="str">
        <f t="shared" si="59"/>
        <v xml:space="preserve"> </v>
      </c>
      <c r="S329" s="11"/>
      <c r="T329" s="12" t="str">
        <f>IF($F329&gt;0,IF(AM329&gt;0,((F329-E329)*AM329)*5280," ")," ")</f>
        <v xml:space="preserve"> </v>
      </c>
      <c r="W329" s="4">
        <v>2</v>
      </c>
      <c r="AA329" s="4">
        <v>1</v>
      </c>
      <c r="AE329" s="4">
        <v>1</v>
      </c>
      <c r="AH329" s="4">
        <v>1</v>
      </c>
      <c r="AS329" s="325"/>
    </row>
    <row r="330" spans="1:45" ht="12.75" customHeight="1" x14ac:dyDescent="0.25">
      <c r="A330" s="54" t="s">
        <v>276</v>
      </c>
      <c r="C330" s="1">
        <v>358</v>
      </c>
      <c r="E330" s="8">
        <v>0.87</v>
      </c>
      <c r="F330" s="8">
        <v>0.92</v>
      </c>
      <c r="H330" s="131">
        <f>SUM(N326:N330)</f>
        <v>0.92</v>
      </c>
      <c r="I330" s="131">
        <f t="shared" ref="I330:M330" si="60">SUM(O326:O330)</f>
        <v>0</v>
      </c>
      <c r="J330" s="131">
        <f t="shared" si="60"/>
        <v>1.84</v>
      </c>
      <c r="K330" s="131">
        <f t="shared" si="60"/>
        <v>0</v>
      </c>
      <c r="L330" s="131">
        <f t="shared" si="60"/>
        <v>0</v>
      </c>
      <c r="M330" s="131">
        <f t="shared" si="60"/>
        <v>0</v>
      </c>
      <c r="N330" s="11">
        <f t="shared" si="57"/>
        <v>5.0000000000000044E-2</v>
      </c>
      <c r="O330" s="11" t="str">
        <f>IF(($F330-$E330)*(Y330+AK330)&gt;0,($F330-$E330)*(Y330+AK330)," ")</f>
        <v xml:space="preserve"> </v>
      </c>
      <c r="P330" s="11">
        <f t="shared" si="56"/>
        <v>0.10000000000000009</v>
      </c>
      <c r="Q330" s="11"/>
      <c r="R330" s="11" t="str">
        <f t="shared" si="59"/>
        <v xml:space="preserve"> </v>
      </c>
      <c r="S330" s="11"/>
      <c r="T330" s="12" t="str">
        <f>IF($F330&gt;0,IF(AM330&gt;0,((F330-E330)*AM330)*5280," ")," ")</f>
        <v xml:space="preserve"> </v>
      </c>
      <c r="W330" s="4">
        <v>2</v>
      </c>
      <c r="AA330" s="4">
        <v>1</v>
      </c>
      <c r="AF330" s="4">
        <v>1</v>
      </c>
      <c r="AH330" s="4">
        <v>1</v>
      </c>
    </row>
    <row r="331" spans="1:45" s="16" customFormat="1" ht="12.75" customHeight="1" x14ac:dyDescent="0.25">
      <c r="D331" s="17"/>
      <c r="E331" s="18"/>
      <c r="F331" s="18"/>
      <c r="N331" s="19" t="str">
        <f t="shared" si="57"/>
        <v xml:space="preserve"> </v>
      </c>
      <c r="O331" s="19" t="str">
        <f>IF($F331&gt;0,IF(#REF!&gt;0,($F331-$E331)*#REF!," ")," ")</f>
        <v xml:space="preserve"> </v>
      </c>
      <c r="P331" s="19" t="str">
        <f t="shared" si="56"/>
        <v xml:space="preserve"> </v>
      </c>
      <c r="Q331" s="19"/>
      <c r="R331" s="19" t="str">
        <f t="shared" si="59"/>
        <v xml:space="preserve"> </v>
      </c>
      <c r="S331" s="19"/>
      <c r="T331" s="20" t="str">
        <f>IF($F331&gt;0,IF(AM331&gt;0,AM331," ")," ")</f>
        <v xml:space="preserve"> </v>
      </c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Q331" s="17"/>
    </row>
    <row r="332" spans="1:45" s="16" customFormat="1" ht="12.75" customHeight="1" x14ac:dyDescent="0.25">
      <c r="D332" s="17"/>
      <c r="E332" s="18"/>
      <c r="F332" s="18"/>
      <c r="N332" s="19" t="str">
        <f t="shared" si="57"/>
        <v xml:space="preserve"> </v>
      </c>
      <c r="O332" s="19" t="str">
        <f>IF($F332&gt;0,IF(#REF!&gt;0,($F332-$E332)*#REF!," ")," ")</f>
        <v xml:space="preserve"> </v>
      </c>
      <c r="P332" s="19" t="str">
        <f t="shared" si="56"/>
        <v xml:space="preserve"> </v>
      </c>
      <c r="Q332" s="19"/>
      <c r="R332" s="19" t="str">
        <f t="shared" si="59"/>
        <v xml:space="preserve"> </v>
      </c>
      <c r="S332" s="19"/>
      <c r="T332" s="20" t="str">
        <f>IF($F332&gt;0,IF(AM332&gt;0,AM332," ")," ")</f>
        <v xml:space="preserve"> </v>
      </c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Q332" s="17"/>
    </row>
    <row r="333" spans="1:45" s="16" customFormat="1" ht="12.75" customHeight="1" x14ac:dyDescent="0.25">
      <c r="D333" s="17"/>
      <c r="E333" s="18"/>
      <c r="F333" s="18"/>
      <c r="N333" s="19" t="str">
        <f t="shared" si="57"/>
        <v xml:space="preserve"> </v>
      </c>
      <c r="O333" s="19" t="str">
        <f>IF($F333&gt;0,IF(#REF!&gt;0,($F333-$E333)*#REF!," ")," ")</f>
        <v xml:space="preserve"> </v>
      </c>
      <c r="P333" s="19" t="str">
        <f t="shared" si="56"/>
        <v xml:space="preserve"> </v>
      </c>
      <c r="Q333" s="19"/>
      <c r="R333" s="19" t="str">
        <f t="shared" si="59"/>
        <v xml:space="preserve"> </v>
      </c>
      <c r="S333" s="19"/>
      <c r="T333" s="20" t="str">
        <f>IF($F333&gt;0,IF(AM333&gt;0,AM333," ")," ")</f>
        <v xml:space="preserve"> </v>
      </c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Q333" s="17"/>
    </row>
    <row r="334" spans="1:45" s="16" customFormat="1" ht="12.75" customHeight="1" x14ac:dyDescent="0.25">
      <c r="D334" s="17"/>
      <c r="E334" s="18"/>
      <c r="F334" s="18"/>
      <c r="N334" s="19" t="str">
        <f t="shared" si="57"/>
        <v xml:space="preserve"> </v>
      </c>
      <c r="O334" s="19" t="str">
        <f>IF($F334&gt;0,IF(#REF!&gt;0,($F334-$E334)*#REF!," ")," ")</f>
        <v xml:space="preserve"> </v>
      </c>
      <c r="P334" s="19" t="str">
        <f t="shared" si="56"/>
        <v xml:space="preserve"> </v>
      </c>
      <c r="Q334" s="19"/>
      <c r="R334" s="19" t="str">
        <f t="shared" si="59"/>
        <v xml:space="preserve"> </v>
      </c>
      <c r="S334" s="19"/>
      <c r="T334" s="20" t="str">
        <f>IF($F334&gt;0,IF(AM334&gt;0,AM334," ")," ")</f>
        <v xml:space="preserve"> </v>
      </c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Q334" s="17"/>
    </row>
    <row r="335" spans="1:45" s="1" customFormat="1" ht="12.75" customHeight="1" x14ac:dyDescent="0.25">
      <c r="A335" s="60" t="s">
        <v>317</v>
      </c>
      <c r="B335"/>
      <c r="C335" s="1">
        <v>590</v>
      </c>
      <c r="D335"/>
      <c r="E335" s="100">
        <v>0</v>
      </c>
      <c r="F335" s="100">
        <v>0.94</v>
      </c>
      <c r="H335" s="132"/>
      <c r="I335" s="132"/>
      <c r="J335" s="132"/>
      <c r="K335" s="132"/>
      <c r="L335" s="132"/>
      <c r="M335" s="132"/>
      <c r="N335" s="11">
        <f t="shared" si="57"/>
        <v>0.94</v>
      </c>
      <c r="O335" s="11" t="str">
        <f t="shared" ref="O335:O342" si="61">IF(($F335-$E335)*(Y335+AK335)&gt;0,($F335-$E335)*(Y335+AK335)," ")</f>
        <v xml:space="preserve"> </v>
      </c>
      <c r="P335" s="11">
        <f t="shared" si="56"/>
        <v>1.88</v>
      </c>
      <c r="Q335" s="11"/>
      <c r="R335" s="11" t="str">
        <f t="shared" si="59"/>
        <v xml:space="preserve"> </v>
      </c>
      <c r="S335" s="11"/>
      <c r="T335" s="12" t="str">
        <f t="shared" ref="T335:T342" si="62">IF($F335&gt;0,IF(AM335&gt;0,((F335-E335)*AM335)*5280," ")," ")</f>
        <v xml:space="preserve"> </v>
      </c>
      <c r="V335" s="9"/>
      <c r="W335" s="102">
        <v>2</v>
      </c>
      <c r="X335" s="101"/>
      <c r="Y335" s="101"/>
      <c r="Z335" s="101"/>
      <c r="AA335" s="102">
        <v>1</v>
      </c>
      <c r="AB335" s="101"/>
      <c r="AC335" s="101"/>
      <c r="AD335" s="102">
        <v>1</v>
      </c>
      <c r="AE335" s="101"/>
      <c r="AF335" s="101"/>
      <c r="AG335" s="101"/>
      <c r="AH335" s="102">
        <v>1</v>
      </c>
      <c r="AI335" s="4"/>
      <c r="AJ335" s="4"/>
      <c r="AK335" s="4"/>
      <c r="AL335" s="4"/>
      <c r="AM335" s="4"/>
      <c r="AN335" s="4"/>
      <c r="AO335" s="4"/>
      <c r="AQ335" s="9"/>
    </row>
    <row r="336" spans="1:45" s="1" customFormat="1" ht="12.75" customHeight="1" x14ac:dyDescent="0.25">
      <c r="A336" s="54" t="s">
        <v>276</v>
      </c>
      <c r="B336"/>
      <c r="C336" s="1">
        <v>590</v>
      </c>
      <c r="D336"/>
      <c r="E336" s="100">
        <v>0.94</v>
      </c>
      <c r="F336" s="100">
        <v>1.07</v>
      </c>
      <c r="H336" s="132"/>
      <c r="I336" s="132"/>
      <c r="J336" s="132"/>
      <c r="K336" s="132"/>
      <c r="L336" s="132"/>
      <c r="M336" s="132"/>
      <c r="N336" s="11">
        <f t="shared" si="57"/>
        <v>0.13000000000000012</v>
      </c>
      <c r="O336" s="11" t="str">
        <f t="shared" si="61"/>
        <v xml:space="preserve"> </v>
      </c>
      <c r="P336" s="11">
        <f t="shared" si="56"/>
        <v>0.26000000000000023</v>
      </c>
      <c r="Q336" s="11"/>
      <c r="R336" s="11" t="str">
        <f t="shared" si="59"/>
        <v xml:space="preserve"> </v>
      </c>
      <c r="S336" s="11"/>
      <c r="T336" s="12" t="str">
        <f t="shared" si="62"/>
        <v xml:space="preserve"> </v>
      </c>
      <c r="V336" s="9"/>
      <c r="W336" s="102">
        <v>2</v>
      </c>
      <c r="X336" s="101"/>
      <c r="Y336" s="101"/>
      <c r="Z336" s="101"/>
      <c r="AA336" s="102">
        <v>1</v>
      </c>
      <c r="AB336" s="101"/>
      <c r="AC336" s="101"/>
      <c r="AD336" s="101"/>
      <c r="AE336" s="102">
        <v>1</v>
      </c>
      <c r="AF336" s="101"/>
      <c r="AG336" s="101"/>
      <c r="AH336" s="102">
        <v>1</v>
      </c>
      <c r="AI336" s="4"/>
      <c r="AJ336" s="4"/>
      <c r="AK336" s="4"/>
      <c r="AL336" s="4"/>
      <c r="AM336" s="4"/>
      <c r="AN336" s="4"/>
      <c r="AO336" s="4"/>
      <c r="AQ336" s="9"/>
    </row>
    <row r="337" spans="1:45" s="1" customFormat="1" ht="12.75" customHeight="1" x14ac:dyDescent="0.25">
      <c r="A337" s="54" t="s">
        <v>276</v>
      </c>
      <c r="B337"/>
      <c r="C337" s="1">
        <v>590</v>
      </c>
      <c r="D337"/>
      <c r="E337" s="100">
        <v>1.07</v>
      </c>
      <c r="F337" s="100">
        <v>2.08</v>
      </c>
      <c r="H337" s="132"/>
      <c r="I337" s="132"/>
      <c r="J337" s="132"/>
      <c r="K337" s="132"/>
      <c r="L337" s="132"/>
      <c r="M337" s="132"/>
      <c r="N337" s="11">
        <f t="shared" si="57"/>
        <v>1.01</v>
      </c>
      <c r="O337" s="11" t="str">
        <f t="shared" si="61"/>
        <v xml:space="preserve"> </v>
      </c>
      <c r="P337" s="11">
        <f t="shared" si="56"/>
        <v>2.02</v>
      </c>
      <c r="Q337" s="11"/>
      <c r="R337" s="11" t="str">
        <f t="shared" si="59"/>
        <v xml:space="preserve"> </v>
      </c>
      <c r="S337" s="11"/>
      <c r="T337" s="12" t="str">
        <f t="shared" si="62"/>
        <v xml:space="preserve"> </v>
      </c>
      <c r="V337" s="9"/>
      <c r="W337" s="102">
        <v>2</v>
      </c>
      <c r="X337" s="101"/>
      <c r="Y337" s="101"/>
      <c r="Z337" s="101"/>
      <c r="AA337" s="102">
        <v>1</v>
      </c>
      <c r="AB337" s="101"/>
      <c r="AC337" s="101"/>
      <c r="AD337" s="102">
        <v>1</v>
      </c>
      <c r="AE337" s="101"/>
      <c r="AF337" s="101"/>
      <c r="AG337" s="101"/>
      <c r="AH337" s="102">
        <v>1</v>
      </c>
      <c r="AI337" s="4"/>
      <c r="AJ337" s="4"/>
      <c r="AK337" s="4"/>
      <c r="AL337" s="4"/>
      <c r="AM337" s="4"/>
      <c r="AN337" s="4"/>
      <c r="AO337" s="4"/>
      <c r="AQ337" s="9"/>
    </row>
    <row r="338" spans="1:45" s="1" customFormat="1" ht="12.75" customHeight="1" x14ac:dyDescent="0.25">
      <c r="A338" s="54" t="s">
        <v>276</v>
      </c>
      <c r="B338"/>
      <c r="C338" s="1">
        <v>590</v>
      </c>
      <c r="D338"/>
      <c r="E338" s="100">
        <v>2.08</v>
      </c>
      <c r="F338" s="100">
        <v>2.37</v>
      </c>
      <c r="H338" s="132"/>
      <c r="I338" s="132"/>
      <c r="J338" s="132"/>
      <c r="K338" s="132"/>
      <c r="L338" s="132"/>
      <c r="M338" s="132"/>
      <c r="N338" s="11">
        <f t="shared" si="57"/>
        <v>0.29000000000000004</v>
      </c>
      <c r="O338" s="11" t="str">
        <f t="shared" si="61"/>
        <v xml:space="preserve"> </v>
      </c>
      <c r="P338" s="11">
        <f t="shared" si="56"/>
        <v>0.58000000000000007</v>
      </c>
      <c r="Q338" s="11"/>
      <c r="R338" s="11" t="str">
        <f t="shared" si="59"/>
        <v xml:space="preserve"> </v>
      </c>
      <c r="S338" s="11"/>
      <c r="T338" s="12" t="str">
        <f t="shared" si="62"/>
        <v xml:space="preserve"> </v>
      </c>
      <c r="V338" s="9"/>
      <c r="W338" s="102">
        <v>2</v>
      </c>
      <c r="X338" s="101"/>
      <c r="Y338" s="101"/>
      <c r="Z338" s="101"/>
      <c r="AA338" s="102">
        <v>1</v>
      </c>
      <c r="AB338" s="101"/>
      <c r="AC338" s="101"/>
      <c r="AD338" s="101"/>
      <c r="AE338" s="102">
        <v>1</v>
      </c>
      <c r="AF338" s="101"/>
      <c r="AG338" s="101"/>
      <c r="AH338" s="102">
        <v>1</v>
      </c>
      <c r="AI338" s="4"/>
      <c r="AJ338" s="4"/>
      <c r="AK338" s="4"/>
      <c r="AL338" s="4"/>
      <c r="AM338" s="4"/>
      <c r="AN338" s="4"/>
      <c r="AO338" s="4"/>
      <c r="AQ338" s="9"/>
    </row>
    <row r="339" spans="1:45" s="1" customFormat="1" ht="12.75" customHeight="1" x14ac:dyDescent="0.25">
      <c r="A339" s="54" t="s">
        <v>276</v>
      </c>
      <c r="B339"/>
      <c r="C339" s="1">
        <v>590</v>
      </c>
      <c r="D339"/>
      <c r="E339" s="100">
        <v>2.37</v>
      </c>
      <c r="F339" s="100">
        <v>2.46</v>
      </c>
      <c r="H339" s="132"/>
      <c r="I339" s="132"/>
      <c r="J339" s="132"/>
      <c r="K339" s="132"/>
      <c r="L339" s="132"/>
      <c r="M339" s="132"/>
      <c r="N339" s="11">
        <f t="shared" si="57"/>
        <v>8.9999999999999858E-2</v>
      </c>
      <c r="O339" s="11" t="str">
        <f t="shared" si="61"/>
        <v xml:space="preserve"> </v>
      </c>
      <c r="P339" s="11">
        <f t="shared" si="56"/>
        <v>0.17999999999999972</v>
      </c>
      <c r="Q339" s="11"/>
      <c r="R339" s="11" t="str">
        <f t="shared" si="59"/>
        <v xml:space="preserve"> </v>
      </c>
      <c r="S339" s="11"/>
      <c r="T339" s="12" t="str">
        <f t="shared" si="62"/>
        <v xml:space="preserve"> </v>
      </c>
      <c r="V339" s="9"/>
      <c r="W339" s="102">
        <v>2</v>
      </c>
      <c r="X339" s="101"/>
      <c r="Y339" s="101"/>
      <c r="Z339" s="101"/>
      <c r="AA339" s="102">
        <v>1</v>
      </c>
      <c r="AB339" s="101"/>
      <c r="AC339" s="101"/>
      <c r="AD339" s="101"/>
      <c r="AE339" s="101"/>
      <c r="AF339" s="102">
        <v>1</v>
      </c>
      <c r="AG339" s="101"/>
      <c r="AH339" s="102">
        <v>1</v>
      </c>
      <c r="AI339" s="4"/>
      <c r="AJ339" s="4"/>
      <c r="AK339" s="4"/>
      <c r="AL339" s="4"/>
      <c r="AM339" s="4"/>
      <c r="AN339" s="4"/>
      <c r="AO339" s="4"/>
      <c r="AQ339" s="9"/>
    </row>
    <row r="340" spans="1:45" s="1" customFormat="1" ht="12.75" customHeight="1" x14ac:dyDescent="0.25">
      <c r="A340" s="54" t="s">
        <v>276</v>
      </c>
      <c r="B340"/>
      <c r="C340" s="1">
        <v>590</v>
      </c>
      <c r="D340"/>
      <c r="E340" s="100">
        <v>2.46</v>
      </c>
      <c r="F340" s="100">
        <v>2.52</v>
      </c>
      <c r="H340" s="132"/>
      <c r="I340" s="132"/>
      <c r="J340" s="132"/>
      <c r="K340" s="132"/>
      <c r="L340" s="132"/>
      <c r="M340" s="132"/>
      <c r="N340" s="11">
        <f t="shared" si="57"/>
        <v>6.0000000000000053E-2</v>
      </c>
      <c r="O340" s="11" t="str">
        <f t="shared" si="61"/>
        <v xml:space="preserve"> </v>
      </c>
      <c r="P340" s="11">
        <f t="shared" ref="P340:P349" si="63">IF(($F340-$E340)*(AA340+AH340)&gt;0,($F340-$E340)*(AA340+AH340)," ")</f>
        <v>0.12000000000000011</v>
      </c>
      <c r="Q340" s="11"/>
      <c r="R340" s="11" t="str">
        <f t="shared" si="59"/>
        <v xml:space="preserve"> </v>
      </c>
      <c r="S340" s="11"/>
      <c r="T340" s="12" t="str">
        <f t="shared" si="62"/>
        <v xml:space="preserve"> </v>
      </c>
      <c r="V340" s="9"/>
      <c r="W340" s="102">
        <v>2</v>
      </c>
      <c r="X340" s="101"/>
      <c r="Y340" s="101"/>
      <c r="Z340" s="101"/>
      <c r="AA340" s="102">
        <v>1</v>
      </c>
      <c r="AB340" s="101"/>
      <c r="AC340" s="101"/>
      <c r="AD340" s="101"/>
      <c r="AE340" s="102">
        <v>1</v>
      </c>
      <c r="AF340" s="101"/>
      <c r="AG340" s="101"/>
      <c r="AH340" s="102">
        <v>1</v>
      </c>
      <c r="AI340" s="4"/>
      <c r="AJ340" s="4"/>
      <c r="AK340" s="4"/>
      <c r="AL340" s="4"/>
      <c r="AM340" s="4"/>
      <c r="AN340" s="4"/>
      <c r="AO340" s="4"/>
      <c r="AQ340" s="9"/>
    </row>
    <row r="341" spans="1:45" s="1" customFormat="1" ht="12.75" customHeight="1" x14ac:dyDescent="0.25">
      <c r="A341" s="54" t="s">
        <v>276</v>
      </c>
      <c r="B341"/>
      <c r="C341" s="1">
        <v>590</v>
      </c>
      <c r="D341"/>
      <c r="E341" s="100">
        <v>2.52</v>
      </c>
      <c r="F341" s="100">
        <v>3.97</v>
      </c>
      <c r="H341" s="132"/>
      <c r="I341" s="132"/>
      <c r="J341" s="132"/>
      <c r="K341" s="132"/>
      <c r="L341" s="132"/>
      <c r="M341" s="132"/>
      <c r="N341" s="11">
        <f t="shared" ref="N341:N349" si="64">IF(F341&gt;0,(F341-E341)*(AD341+AE341+AF341)," ")</f>
        <v>1.4500000000000002</v>
      </c>
      <c r="O341" s="11" t="str">
        <f t="shared" si="61"/>
        <v xml:space="preserve"> </v>
      </c>
      <c r="P341" s="11">
        <f t="shared" si="63"/>
        <v>2.9000000000000004</v>
      </c>
      <c r="Q341" s="11"/>
      <c r="R341" s="11" t="str">
        <f t="shared" si="59"/>
        <v xml:space="preserve"> </v>
      </c>
      <c r="S341" s="11"/>
      <c r="T341" s="12" t="str">
        <f t="shared" si="62"/>
        <v xml:space="preserve"> </v>
      </c>
      <c r="V341" s="9"/>
      <c r="W341" s="102">
        <v>2</v>
      </c>
      <c r="X341" s="101"/>
      <c r="Y341" s="101"/>
      <c r="Z341" s="101"/>
      <c r="AA341" s="102">
        <v>1</v>
      </c>
      <c r="AB341" s="101"/>
      <c r="AC341" s="101"/>
      <c r="AD341" s="102">
        <v>1</v>
      </c>
      <c r="AE341" s="101"/>
      <c r="AF341" s="101"/>
      <c r="AG341" s="101"/>
      <c r="AH341" s="102">
        <v>1</v>
      </c>
      <c r="AI341" s="4"/>
      <c r="AJ341" s="4"/>
      <c r="AK341" s="4"/>
      <c r="AL341" s="4"/>
      <c r="AM341" s="4"/>
      <c r="AN341" s="4"/>
      <c r="AO341" s="4"/>
      <c r="AQ341" s="9"/>
    </row>
    <row r="342" spans="1:45" s="1" customFormat="1" ht="12.75" customHeight="1" x14ac:dyDescent="0.25">
      <c r="A342" s="54" t="s">
        <v>276</v>
      </c>
      <c r="B342"/>
      <c r="C342" s="1">
        <v>590</v>
      </c>
      <c r="D342" s="10" t="s">
        <v>619</v>
      </c>
      <c r="E342" s="100">
        <v>3.97</v>
      </c>
      <c r="F342" s="100">
        <v>4.0199999999999996</v>
      </c>
      <c r="H342" s="131">
        <f>SUM(N335:N342)</f>
        <v>4.0199999999999996</v>
      </c>
      <c r="I342" s="131">
        <f t="shared" ref="I342:M342" si="65">SUM(O335:O342)</f>
        <v>0</v>
      </c>
      <c r="J342" s="131">
        <f t="shared" si="65"/>
        <v>8.0399999999999991</v>
      </c>
      <c r="K342" s="131">
        <f t="shared" si="65"/>
        <v>0</v>
      </c>
      <c r="L342" s="131">
        <f t="shared" si="65"/>
        <v>0</v>
      </c>
      <c r="M342" s="131">
        <f t="shared" si="65"/>
        <v>0</v>
      </c>
      <c r="N342" s="11">
        <f t="shared" si="64"/>
        <v>4.9999999999999378E-2</v>
      </c>
      <c r="O342" s="11" t="str">
        <f t="shared" si="61"/>
        <v xml:space="preserve"> </v>
      </c>
      <c r="P342" s="11">
        <f t="shared" si="63"/>
        <v>9.9999999999998757E-2</v>
      </c>
      <c r="Q342" s="11"/>
      <c r="R342" s="11" t="str">
        <f t="shared" si="59"/>
        <v xml:space="preserve"> </v>
      </c>
      <c r="S342" s="11"/>
      <c r="T342" s="12" t="str">
        <f t="shared" si="62"/>
        <v xml:space="preserve"> </v>
      </c>
      <c r="V342" s="9"/>
      <c r="W342" s="102">
        <v>2</v>
      </c>
      <c r="X342" s="101"/>
      <c r="Y342" s="101"/>
      <c r="Z342" s="101"/>
      <c r="AA342" s="102">
        <v>1</v>
      </c>
      <c r="AB342" s="101"/>
      <c r="AC342" s="101"/>
      <c r="AD342" s="101"/>
      <c r="AE342" s="102">
        <v>1</v>
      </c>
      <c r="AF342" s="101"/>
      <c r="AG342" s="101"/>
      <c r="AH342" s="102">
        <v>1</v>
      </c>
      <c r="AI342" s="4"/>
      <c r="AJ342" s="4"/>
      <c r="AK342" s="4"/>
      <c r="AL342" s="4"/>
      <c r="AM342" s="4"/>
      <c r="AN342" s="4"/>
      <c r="AO342" s="4"/>
      <c r="AQ342" s="9"/>
    </row>
    <row r="343" spans="1:45" s="16" customFormat="1" ht="12.75" customHeight="1" x14ac:dyDescent="0.25">
      <c r="D343" s="17"/>
      <c r="E343" s="18"/>
      <c r="F343" s="18"/>
      <c r="N343" s="19" t="str">
        <f t="shared" si="64"/>
        <v xml:space="preserve"> </v>
      </c>
      <c r="O343" s="19" t="str">
        <f>IF($F343&gt;0,IF(#REF!&gt;0,($F343-$E343)*#REF!," ")," ")</f>
        <v xml:space="preserve"> </v>
      </c>
      <c r="P343" s="19" t="str">
        <f t="shared" si="63"/>
        <v xml:space="preserve"> </v>
      </c>
      <c r="Q343" s="19"/>
      <c r="R343" s="19" t="str">
        <f t="shared" si="59"/>
        <v xml:space="preserve"> </v>
      </c>
      <c r="S343" s="19"/>
      <c r="T343" s="20" t="str">
        <f>IF($F343&gt;0,IF(AM343&gt;0,AM343," ")," ")</f>
        <v xml:space="preserve"> </v>
      </c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Q343" s="17"/>
    </row>
    <row r="344" spans="1:45" s="16" customFormat="1" ht="12.75" customHeight="1" x14ac:dyDescent="0.25">
      <c r="D344" s="17"/>
      <c r="E344" s="18"/>
      <c r="F344" s="18"/>
      <c r="N344" s="19" t="str">
        <f t="shared" si="64"/>
        <v xml:space="preserve"> </v>
      </c>
      <c r="O344" s="19" t="str">
        <f>IF($F344&gt;0,IF(#REF!&gt;0,($F344-$E344)*#REF!," ")," ")</f>
        <v xml:space="preserve"> </v>
      </c>
      <c r="P344" s="19" t="str">
        <f t="shared" si="63"/>
        <v xml:space="preserve"> </v>
      </c>
      <c r="Q344" s="19"/>
      <c r="R344" s="19" t="str">
        <f t="shared" si="59"/>
        <v xml:space="preserve"> </v>
      </c>
      <c r="S344" s="19"/>
      <c r="T344" s="20" t="str">
        <f>IF($F344&gt;0,IF(AM344&gt;0,AM344," ")," ")</f>
        <v xml:space="preserve"> </v>
      </c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Q344" s="17"/>
    </row>
    <row r="345" spans="1:45" s="16" customFormat="1" ht="12.75" customHeight="1" x14ac:dyDescent="0.25">
      <c r="D345" s="17"/>
      <c r="E345" s="18"/>
      <c r="F345" s="18"/>
      <c r="N345" s="19" t="str">
        <f t="shared" si="64"/>
        <v xml:space="preserve"> </v>
      </c>
      <c r="O345" s="19" t="str">
        <f>IF($F345&gt;0,IF(#REF!&gt;0,($F345-$E345)*#REF!," ")," ")</f>
        <v xml:space="preserve"> </v>
      </c>
      <c r="P345" s="19" t="str">
        <f t="shared" si="63"/>
        <v xml:space="preserve"> </v>
      </c>
      <c r="Q345" s="19"/>
      <c r="R345" s="19" t="str">
        <f t="shared" si="59"/>
        <v xml:space="preserve"> </v>
      </c>
      <c r="S345" s="19"/>
      <c r="T345" s="20" t="str">
        <f>IF($F345&gt;0,IF(AM345&gt;0,AM345," ")," ")</f>
        <v xml:space="preserve"> </v>
      </c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Q345" s="17"/>
    </row>
    <row r="346" spans="1:45" s="16" customFormat="1" ht="12.75" customHeight="1" x14ac:dyDescent="0.25">
      <c r="D346" s="17"/>
      <c r="E346" s="18"/>
      <c r="F346" s="18"/>
      <c r="N346" s="19" t="str">
        <f t="shared" si="64"/>
        <v xml:space="preserve"> </v>
      </c>
      <c r="O346" s="19" t="str">
        <f>IF($F346&gt;0,IF(#REF!&gt;0,($F346-$E346)*#REF!," ")," ")</f>
        <v xml:space="preserve"> </v>
      </c>
      <c r="P346" s="19" t="str">
        <f t="shared" si="63"/>
        <v xml:space="preserve"> </v>
      </c>
      <c r="Q346" s="19"/>
      <c r="R346" s="19" t="str">
        <f t="shared" si="59"/>
        <v xml:space="preserve"> </v>
      </c>
      <c r="S346" s="19"/>
      <c r="T346" s="20" t="str">
        <f>IF($F346&gt;0,IF(AM346&gt;0,AM346," ")," ")</f>
        <v xml:space="preserve"> </v>
      </c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Q346" s="17"/>
    </row>
    <row r="347" spans="1:45" ht="12.75" customHeight="1" x14ac:dyDescent="0.25">
      <c r="A347" s="60" t="s">
        <v>399</v>
      </c>
      <c r="C347" s="1">
        <v>795</v>
      </c>
      <c r="E347" s="8">
        <v>0</v>
      </c>
      <c r="F347" s="8">
        <v>0.09</v>
      </c>
      <c r="H347" s="130"/>
      <c r="I347" s="130"/>
      <c r="J347" s="130"/>
      <c r="K347" s="130"/>
      <c r="L347" s="130"/>
      <c r="M347" s="130"/>
      <c r="N347" s="11">
        <f t="shared" si="64"/>
        <v>0.09</v>
      </c>
      <c r="O347" s="11" t="str">
        <f>IF(($F347-$E347)*(Y347+AK347)&gt;0,($F347-$E347)*(Y347+AK347)," ")</f>
        <v xml:space="preserve"> </v>
      </c>
      <c r="P347" s="11">
        <f t="shared" si="63"/>
        <v>0.18</v>
      </c>
      <c r="Q347" s="11"/>
      <c r="R347" s="11" t="str">
        <f t="shared" si="59"/>
        <v xml:space="preserve"> </v>
      </c>
      <c r="S347" s="11"/>
      <c r="T347" s="12" t="str">
        <f>IF($F347&gt;0,IF(AM347&gt;0,((F347-E347)*AM347)*5280," ")," ")</f>
        <v xml:space="preserve"> </v>
      </c>
      <c r="W347" s="4">
        <v>2</v>
      </c>
      <c r="AA347" s="4">
        <v>1</v>
      </c>
      <c r="AE347" s="4">
        <v>1</v>
      </c>
      <c r="AH347" s="4">
        <v>1</v>
      </c>
      <c r="AS347" s="329" t="s">
        <v>170</v>
      </c>
    </row>
    <row r="348" spans="1:45" ht="12.75" customHeight="1" x14ac:dyDescent="0.25">
      <c r="A348" s="54" t="s">
        <v>276</v>
      </c>
      <c r="C348" s="1">
        <v>795</v>
      </c>
      <c r="E348" s="8">
        <v>0.09</v>
      </c>
      <c r="F348" s="8">
        <v>0.62</v>
      </c>
      <c r="H348" s="130"/>
      <c r="I348" s="130"/>
      <c r="J348" s="130"/>
      <c r="K348" s="130"/>
      <c r="L348" s="130"/>
      <c r="M348" s="130"/>
      <c r="N348" s="11">
        <f t="shared" si="64"/>
        <v>0.53</v>
      </c>
      <c r="O348" s="11" t="str">
        <f>IF(($F348-$E348)*(Y348+AK348)&gt;0,($F348-$E348)*(Y348+AK348)," ")</f>
        <v xml:space="preserve"> </v>
      </c>
      <c r="P348" s="11">
        <f t="shared" si="63"/>
        <v>1.06</v>
      </c>
      <c r="Q348" s="11"/>
      <c r="R348" s="11" t="str">
        <f t="shared" si="59"/>
        <v xml:space="preserve"> </v>
      </c>
      <c r="S348" s="11"/>
      <c r="T348" s="12" t="str">
        <f>IF($F348&gt;0,IF(AM348&gt;0,((F348-E348)*AM348)*5280," ")," ")</f>
        <v xml:space="preserve"> </v>
      </c>
      <c r="W348" s="4">
        <v>2</v>
      </c>
      <c r="AA348" s="4">
        <v>1</v>
      </c>
      <c r="AD348" s="4">
        <v>1</v>
      </c>
      <c r="AH348" s="4">
        <v>1</v>
      </c>
      <c r="AS348" s="325"/>
    </row>
    <row r="349" spans="1:45" ht="12.75" customHeight="1" x14ac:dyDescent="0.25">
      <c r="A349" s="54" t="s">
        <v>276</v>
      </c>
      <c r="C349" s="1">
        <v>795</v>
      </c>
      <c r="E349" s="8">
        <v>0.62</v>
      </c>
      <c r="F349" s="8">
        <v>0.72</v>
      </c>
      <c r="H349" s="131">
        <f>SUM(N347:N349)</f>
        <v>0.72</v>
      </c>
      <c r="I349" s="131">
        <f t="shared" ref="I349:M349" si="66">SUM(O347:O349)</f>
        <v>0</v>
      </c>
      <c r="J349" s="131">
        <f t="shared" si="66"/>
        <v>1.44</v>
      </c>
      <c r="K349" s="131">
        <f t="shared" si="66"/>
        <v>0</v>
      </c>
      <c r="L349" s="131">
        <f t="shared" si="66"/>
        <v>0</v>
      </c>
      <c r="M349" s="131">
        <f t="shared" si="66"/>
        <v>0</v>
      </c>
      <c r="N349" s="11">
        <f t="shared" si="64"/>
        <v>9.9999999999999978E-2</v>
      </c>
      <c r="O349" s="11" t="str">
        <f>IF(($F349-$E349)*(Y349+AK349)&gt;0,($F349-$E349)*(Y349+AK349)," ")</f>
        <v xml:space="preserve"> </v>
      </c>
      <c r="P349" s="11">
        <f t="shared" si="63"/>
        <v>0.19999999999999996</v>
      </c>
      <c r="Q349" s="11"/>
      <c r="R349" s="11" t="str">
        <f t="shared" si="59"/>
        <v xml:space="preserve"> </v>
      </c>
      <c r="S349" s="11"/>
      <c r="T349" s="12" t="str">
        <f>IF($F349&gt;0,IF(AM349&gt;0,((F349-E349)*AM349)*5280," ")," ")</f>
        <v xml:space="preserve"> </v>
      </c>
      <c r="W349" s="4">
        <v>2</v>
      </c>
      <c r="AA349" s="4">
        <v>1</v>
      </c>
      <c r="AE349" s="4">
        <v>1</v>
      </c>
      <c r="AH349" s="4">
        <v>1</v>
      </c>
      <c r="AS349" s="325"/>
    </row>
    <row r="354" spans="1:32" s="55" customFormat="1" ht="30.75" customHeight="1" x14ac:dyDescent="0.25">
      <c r="A354" s="319" t="s">
        <v>318</v>
      </c>
      <c r="B354" s="319"/>
      <c r="C354" s="319"/>
      <c r="D354" s="319"/>
      <c r="E354" s="319"/>
      <c r="F354" s="319"/>
      <c r="H354" s="57">
        <f t="shared" ref="H354:M354" si="67">SUM(H6:H352)</f>
        <v>70.440999999999988</v>
      </c>
      <c r="I354" s="57">
        <f t="shared" si="67"/>
        <v>2.3700000000000045</v>
      </c>
      <c r="J354" s="57">
        <f t="shared" si="67"/>
        <v>133.012</v>
      </c>
      <c r="K354" s="57">
        <f t="shared" si="67"/>
        <v>0</v>
      </c>
      <c r="L354" s="57">
        <f t="shared" si="67"/>
        <v>2.7700000000000031</v>
      </c>
      <c r="M354" s="57">
        <f t="shared" si="67"/>
        <v>0</v>
      </c>
      <c r="V354" s="57"/>
      <c r="W354" s="57"/>
      <c r="X354" s="57"/>
      <c r="Y354" s="57"/>
      <c r="Z354" s="57"/>
      <c r="AB354" s="57"/>
      <c r="AC354" s="57"/>
      <c r="AD354" s="57"/>
      <c r="AE354" s="57"/>
      <c r="AF354" s="58"/>
    </row>
  </sheetData>
  <mergeCells count="15">
    <mergeCell ref="A354:F354"/>
    <mergeCell ref="D2:E2"/>
    <mergeCell ref="D115:D127"/>
    <mergeCell ref="AS114:AS146"/>
    <mergeCell ref="AS347:AS349"/>
    <mergeCell ref="AS326:AS329"/>
    <mergeCell ref="AS245:AS251"/>
    <mergeCell ref="AS278:AS305"/>
    <mergeCell ref="AS231:AS239"/>
    <mergeCell ref="AS152:AS154"/>
    <mergeCell ref="AS178:AS195"/>
    <mergeCell ref="AS37:AS55"/>
    <mergeCell ref="AS101:AS113"/>
    <mergeCell ref="J3:M3"/>
    <mergeCell ref="P3:S3"/>
  </mergeCells>
  <phoneticPr fontId="1" type="noConversion"/>
  <pageMargins left="0.75" right="0.75" top="1" bottom="1" header="0.5" footer="0.5"/>
  <pageSetup paperSize="17" scale="4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B320"/>
  <sheetViews>
    <sheetView zoomScale="78" zoomScaleNormal="78" workbookViewId="0">
      <pane ySplit="4" topLeftCell="A292" activePane="bottomLeft" state="frozen"/>
      <selection pane="bottomLeft" activeCell="N296" sqref="N296:N315"/>
    </sheetView>
  </sheetViews>
  <sheetFormatPr defaultRowHeight="13.2" x14ac:dyDescent="0.25"/>
  <cols>
    <col min="1" max="1" width="11.5546875" customWidth="1"/>
    <col min="2" max="2" width="3.5546875" customWidth="1"/>
    <col min="3" max="3" width="6.44140625" customWidth="1"/>
    <col min="4" max="4" width="16.109375" customWidth="1"/>
    <col min="5" max="5" width="9.6640625" bestFit="1" customWidth="1"/>
    <col min="7" max="7" width="1.109375" customWidth="1"/>
    <col min="8" max="13" width="14.6640625" customWidth="1"/>
    <col min="14" max="15" width="16.5546875" customWidth="1"/>
    <col min="16" max="16" width="9.33203125" customWidth="1"/>
    <col min="17" max="17" width="10.33203125" customWidth="1"/>
    <col min="18" max="19" width="12.33203125" customWidth="1"/>
    <col min="20" max="20" width="11.44140625" customWidth="1"/>
    <col min="21" max="21" width="1" customWidth="1"/>
    <col min="22" max="22" width="24.44140625" style="4" customWidth="1"/>
    <col min="23" max="23" width="19.33203125" style="4" customWidth="1"/>
    <col min="24" max="24" width="1.5546875" style="4" customWidth="1"/>
    <col min="25" max="25" width="9.109375" style="4"/>
    <col min="26" max="26" width="1.44140625" style="4" customWidth="1"/>
    <col min="27" max="27" width="9.109375" style="4"/>
    <col min="28" max="28" width="11.109375" style="4" customWidth="1"/>
    <col min="29" max="29" width="1.109375" style="4" customWidth="1"/>
    <col min="30" max="31" width="11" style="4" customWidth="1"/>
    <col min="32" max="32" width="11.6640625" style="4" customWidth="1"/>
    <col min="33" max="33" width="1.109375" style="4" customWidth="1"/>
    <col min="34" max="34" width="10.5546875" style="4" customWidth="1"/>
    <col min="35" max="35" width="12" style="4" customWidth="1"/>
    <col min="36" max="36" width="1.44140625" style="4" customWidth="1"/>
    <col min="37" max="37" width="9.109375" style="4"/>
    <col min="38" max="38" width="1" style="4" customWidth="1"/>
    <col min="39" max="39" width="11" style="4" customWidth="1"/>
    <col min="40" max="40" width="1" style="4" customWidth="1"/>
    <col min="41" max="41" width="11.44140625" style="4" customWidth="1"/>
    <col min="42" max="42" width="1.109375" customWidth="1"/>
    <col min="43" max="43" width="27.6640625" customWidth="1"/>
    <col min="44" max="44" width="11.33203125" customWidth="1"/>
    <col min="45" max="45" width="10.5546875" customWidth="1"/>
  </cols>
  <sheetData>
    <row r="1" spans="1:43" x14ac:dyDescent="0.25">
      <c r="C1" s="6"/>
      <c r="D1" s="10"/>
      <c r="E1" s="35"/>
      <c r="F1" s="35"/>
      <c r="N1" s="11"/>
      <c r="O1" s="11"/>
      <c r="P1" s="11"/>
      <c r="Q1" s="11"/>
      <c r="R1" s="11"/>
      <c r="S1" s="11"/>
      <c r="T1" s="12"/>
      <c r="U1" s="4"/>
      <c r="AP1" s="4"/>
      <c r="AQ1" s="39"/>
    </row>
    <row r="2" spans="1:43" ht="13.8" thickBot="1" x14ac:dyDescent="0.3">
      <c r="C2" s="6"/>
      <c r="D2" s="320" t="s">
        <v>0</v>
      </c>
      <c r="E2" s="320"/>
      <c r="F2" s="35"/>
      <c r="N2" s="11"/>
      <c r="O2" s="11"/>
      <c r="P2" s="11"/>
      <c r="Q2" s="11"/>
      <c r="R2" s="11"/>
      <c r="S2" s="11"/>
      <c r="T2" s="12"/>
      <c r="U2" s="4"/>
      <c r="W2" s="6"/>
      <c r="AP2" s="4"/>
      <c r="AQ2" s="39"/>
    </row>
    <row r="3" spans="1:43" ht="13.8" thickBot="1" x14ac:dyDescent="0.3">
      <c r="C3" s="6"/>
      <c r="D3" s="10"/>
      <c r="E3" s="35"/>
      <c r="F3" s="35"/>
      <c r="H3" s="4"/>
      <c r="I3" s="4"/>
      <c r="J3" s="307" t="s">
        <v>806</v>
      </c>
      <c r="K3" s="308"/>
      <c r="L3" s="308"/>
      <c r="M3" s="309"/>
      <c r="N3" s="11"/>
      <c r="O3" s="11"/>
      <c r="P3" s="316" t="s">
        <v>806</v>
      </c>
      <c r="Q3" s="317"/>
      <c r="R3" s="317"/>
      <c r="S3" s="318"/>
      <c r="T3" s="12"/>
      <c r="U3" s="4"/>
      <c r="AP3" s="4"/>
      <c r="AQ3" s="39"/>
    </row>
    <row r="4" spans="1:43" s="1" customFormat="1" ht="57.75" customHeight="1" thickBot="1" x14ac:dyDescent="0.3">
      <c r="A4" s="52"/>
      <c r="B4" s="52"/>
      <c r="D4" s="9"/>
      <c r="E4" s="5" t="s">
        <v>1</v>
      </c>
      <c r="F4" s="5" t="s">
        <v>2</v>
      </c>
      <c r="H4" s="256" t="s">
        <v>805</v>
      </c>
      <c r="I4" s="262" t="s">
        <v>11</v>
      </c>
      <c r="J4" s="257" t="s">
        <v>807</v>
      </c>
      <c r="K4" s="270" t="s">
        <v>808</v>
      </c>
      <c r="L4" s="262" t="s">
        <v>809</v>
      </c>
      <c r="M4" s="261" t="s">
        <v>810</v>
      </c>
      <c r="N4" s="265" t="s">
        <v>805</v>
      </c>
      <c r="O4" s="267" t="s">
        <v>11</v>
      </c>
      <c r="P4" s="269" t="s">
        <v>807</v>
      </c>
      <c r="Q4" s="269" t="s">
        <v>813</v>
      </c>
      <c r="R4" s="260" t="s">
        <v>809</v>
      </c>
      <c r="S4" s="260" t="s">
        <v>812</v>
      </c>
      <c r="T4" s="268" t="s">
        <v>12</v>
      </c>
      <c r="U4" s="3"/>
      <c r="V4" s="3"/>
      <c r="W4" s="3" t="s">
        <v>3</v>
      </c>
      <c r="Y4" s="2" t="s">
        <v>11</v>
      </c>
      <c r="AA4" s="2" t="s">
        <v>4</v>
      </c>
      <c r="AB4" s="2" t="s">
        <v>5</v>
      </c>
      <c r="AD4" s="2" t="s">
        <v>6</v>
      </c>
      <c r="AE4" s="2" t="s">
        <v>7</v>
      </c>
      <c r="AF4" s="2" t="s">
        <v>8</v>
      </c>
      <c r="AH4" s="2" t="s">
        <v>9</v>
      </c>
      <c r="AI4" s="2" t="s">
        <v>10</v>
      </c>
      <c r="AK4" s="2" t="s">
        <v>11</v>
      </c>
      <c r="AM4" s="2" t="s">
        <v>12</v>
      </c>
      <c r="AO4" s="2" t="s">
        <v>19</v>
      </c>
      <c r="AQ4" s="3" t="s">
        <v>14</v>
      </c>
    </row>
    <row r="5" spans="1:43" s="1" customFormat="1" ht="15" customHeight="1" x14ac:dyDescent="0.25">
      <c r="A5" s="52"/>
      <c r="B5" s="52"/>
      <c r="D5" s="9"/>
      <c r="E5" s="8"/>
      <c r="F5" s="8"/>
      <c r="N5" s="8"/>
      <c r="O5" s="8"/>
      <c r="P5" s="8"/>
      <c r="Q5" s="8"/>
      <c r="R5" s="8"/>
      <c r="S5" s="8"/>
      <c r="T5" s="206"/>
    </row>
    <row r="6" spans="1:43" s="1" customFormat="1" ht="12.75" customHeight="1" x14ac:dyDescent="0.25">
      <c r="A6" s="60" t="s">
        <v>320</v>
      </c>
      <c r="C6" s="1">
        <v>2</v>
      </c>
      <c r="D6" s="9"/>
      <c r="E6" s="8">
        <v>0</v>
      </c>
      <c r="F6" s="8">
        <v>0.01</v>
      </c>
      <c r="H6" s="132"/>
      <c r="I6" s="132"/>
      <c r="J6" s="132"/>
      <c r="K6" s="132"/>
      <c r="L6" s="132"/>
      <c r="M6" s="132"/>
      <c r="N6" s="11">
        <f t="shared" ref="N6:N39" si="0">IF(F6&gt;0,(F6-E6)*(AD6+AE6+AF6)," ")</f>
        <v>0.01</v>
      </c>
      <c r="O6" s="11" t="str">
        <f t="shared" ref="O6:O38" si="1">IF(($F6-$E6)*(Y6+AK6)&gt;0,($F6-$E6)*(Y6+AK6)," ")</f>
        <v xml:space="preserve"> </v>
      </c>
      <c r="P6" s="11">
        <f t="shared" ref="P6:P39" si="2">IF(($F6-$E6)*(AA6+AH6)&gt;0,($F6-$E6)*(AA6+AH6)," ")</f>
        <v>0.02</v>
      </c>
      <c r="Q6" s="11"/>
      <c r="R6" s="11" t="str">
        <f t="shared" ref="R6:R39" si="3">IF(($F6-$E6)*(AB6+AI6)&gt;0,($F6-$E6)*(AB6+AI6)," ")</f>
        <v xml:space="preserve"> </v>
      </c>
      <c r="S6" s="11"/>
      <c r="T6" s="12" t="str">
        <f t="shared" ref="T6:T38" si="4">IF($F6&gt;0,IF(AM6&gt;0,((F6-E6)*AM6)*5280," ")," ")</f>
        <v xml:space="preserve"> </v>
      </c>
      <c r="V6" s="9"/>
      <c r="W6" s="9">
        <v>2</v>
      </c>
      <c r="X6" s="9"/>
      <c r="Y6" s="9"/>
      <c r="Z6" s="9"/>
      <c r="AA6" s="9">
        <v>1</v>
      </c>
      <c r="AB6" s="9"/>
      <c r="AC6" s="9"/>
      <c r="AD6" s="9"/>
      <c r="AE6" s="9"/>
      <c r="AF6" s="9">
        <v>1</v>
      </c>
      <c r="AG6" s="9"/>
      <c r="AH6" s="9">
        <v>1</v>
      </c>
      <c r="AI6" s="9"/>
      <c r="AJ6" s="9"/>
      <c r="AK6" s="9"/>
      <c r="AL6" s="9"/>
      <c r="AM6" s="9"/>
      <c r="AN6" s="9"/>
      <c r="AO6" s="9"/>
      <c r="AQ6" s="38"/>
    </row>
    <row r="7" spans="1:43" s="1" customFormat="1" ht="12.75" customHeight="1" x14ac:dyDescent="0.25">
      <c r="A7" s="54" t="s">
        <v>276</v>
      </c>
      <c r="C7" s="1">
        <v>2</v>
      </c>
      <c r="D7" s="9"/>
      <c r="E7" s="8">
        <v>0.01</v>
      </c>
      <c r="F7" s="8">
        <v>7.0000000000000007E-2</v>
      </c>
      <c r="H7" s="132"/>
      <c r="I7" s="132"/>
      <c r="J7" s="132"/>
      <c r="K7" s="132"/>
      <c r="L7" s="132"/>
      <c r="M7" s="132"/>
      <c r="N7" s="11">
        <f t="shared" si="0"/>
        <v>6.0000000000000005E-2</v>
      </c>
      <c r="O7" s="11" t="str">
        <f t="shared" si="1"/>
        <v xml:space="preserve"> </v>
      </c>
      <c r="P7" s="11">
        <f t="shared" si="2"/>
        <v>0.12000000000000001</v>
      </c>
      <c r="Q7" s="11"/>
      <c r="R7" s="11" t="str">
        <f t="shared" si="3"/>
        <v xml:space="preserve"> </v>
      </c>
      <c r="S7" s="11"/>
      <c r="T7" s="12" t="str">
        <f t="shared" si="4"/>
        <v xml:space="preserve"> </v>
      </c>
      <c r="V7" s="9"/>
      <c r="W7" s="9">
        <v>2</v>
      </c>
      <c r="X7" s="9"/>
      <c r="Y7" s="9"/>
      <c r="Z7" s="9"/>
      <c r="AA7" s="9">
        <v>1</v>
      </c>
      <c r="AB7" s="9"/>
      <c r="AC7" s="9"/>
      <c r="AD7" s="9"/>
      <c r="AE7" s="9">
        <v>1</v>
      </c>
      <c r="AF7" s="9"/>
      <c r="AG7" s="9"/>
      <c r="AH7" s="9">
        <v>1</v>
      </c>
      <c r="AI7" s="9"/>
      <c r="AJ7" s="9"/>
      <c r="AK7" s="9"/>
      <c r="AL7" s="9"/>
      <c r="AM7" s="9"/>
      <c r="AN7" s="9"/>
      <c r="AO7" s="9"/>
      <c r="AQ7" s="38"/>
    </row>
    <row r="8" spans="1:43" s="1" customFormat="1" ht="12.75" customHeight="1" x14ac:dyDescent="0.25">
      <c r="A8" s="54" t="s">
        <v>276</v>
      </c>
      <c r="C8" s="1">
        <v>2</v>
      </c>
      <c r="D8" s="9"/>
      <c r="E8" s="8">
        <v>7.0000000000000007E-2</v>
      </c>
      <c r="F8" s="8">
        <v>0.85</v>
      </c>
      <c r="H8" s="132"/>
      <c r="I8" s="132"/>
      <c r="J8" s="132"/>
      <c r="K8" s="132"/>
      <c r="L8" s="132"/>
      <c r="M8" s="132"/>
      <c r="N8" s="11">
        <f t="shared" si="0"/>
        <v>0.78</v>
      </c>
      <c r="O8" s="11" t="str">
        <f t="shared" si="1"/>
        <v xml:space="preserve"> </v>
      </c>
      <c r="P8" s="11">
        <f t="shared" si="2"/>
        <v>1.56</v>
      </c>
      <c r="Q8" s="11"/>
      <c r="R8" s="11" t="str">
        <f t="shared" si="3"/>
        <v xml:space="preserve"> </v>
      </c>
      <c r="S8" s="11"/>
      <c r="T8" s="12" t="str">
        <f t="shared" si="4"/>
        <v xml:space="preserve"> </v>
      </c>
      <c r="V8" s="9"/>
      <c r="W8" s="9">
        <v>2</v>
      </c>
      <c r="X8" s="9"/>
      <c r="Y8" s="9"/>
      <c r="Z8" s="9"/>
      <c r="AA8" s="9">
        <v>1</v>
      </c>
      <c r="AB8" s="9"/>
      <c r="AC8" s="9"/>
      <c r="AD8" s="9">
        <v>1</v>
      </c>
      <c r="AE8" s="9"/>
      <c r="AF8" s="9"/>
      <c r="AG8" s="9"/>
      <c r="AH8" s="9">
        <v>1</v>
      </c>
      <c r="AI8" s="9"/>
      <c r="AJ8" s="9"/>
      <c r="AK8" s="9"/>
      <c r="AL8" s="9"/>
      <c r="AM8" s="9"/>
      <c r="AN8" s="9"/>
      <c r="AO8" s="9"/>
      <c r="AQ8" s="38"/>
    </row>
    <row r="9" spans="1:43" s="1" customFormat="1" ht="12.75" customHeight="1" x14ac:dyDescent="0.25">
      <c r="A9" s="54" t="s">
        <v>276</v>
      </c>
      <c r="C9" s="1">
        <v>2</v>
      </c>
      <c r="D9" s="9"/>
      <c r="E9" s="8">
        <v>0.85</v>
      </c>
      <c r="F9" s="8">
        <v>1.01</v>
      </c>
      <c r="H9" s="132"/>
      <c r="I9" s="132"/>
      <c r="J9" s="132"/>
      <c r="K9" s="132"/>
      <c r="L9" s="132"/>
      <c r="M9" s="132"/>
      <c r="N9" s="11">
        <f t="shared" si="0"/>
        <v>0.16000000000000003</v>
      </c>
      <c r="O9" s="11" t="str">
        <f t="shared" si="1"/>
        <v xml:space="preserve"> </v>
      </c>
      <c r="P9" s="11">
        <f t="shared" si="2"/>
        <v>0.32000000000000006</v>
      </c>
      <c r="Q9" s="11"/>
      <c r="R9" s="11" t="str">
        <f t="shared" si="3"/>
        <v xml:space="preserve"> </v>
      </c>
      <c r="S9" s="11"/>
      <c r="T9" s="12" t="str">
        <f t="shared" si="4"/>
        <v xml:space="preserve"> </v>
      </c>
      <c r="V9" s="9"/>
      <c r="W9" s="9">
        <v>2</v>
      </c>
      <c r="X9" s="9"/>
      <c r="Y9" s="9"/>
      <c r="Z9" s="9"/>
      <c r="AA9" s="9">
        <v>1</v>
      </c>
      <c r="AB9" s="9"/>
      <c r="AC9" s="9"/>
      <c r="AD9" s="9"/>
      <c r="AE9" s="9"/>
      <c r="AF9" s="9">
        <v>1</v>
      </c>
      <c r="AG9" s="9"/>
      <c r="AH9" s="9">
        <v>1</v>
      </c>
      <c r="AI9" s="9"/>
      <c r="AJ9" s="9"/>
      <c r="AK9" s="9"/>
      <c r="AL9" s="9"/>
      <c r="AM9" s="9"/>
      <c r="AN9" s="9"/>
      <c r="AO9" s="9"/>
      <c r="AQ9" s="38"/>
    </row>
    <row r="10" spans="1:43" s="1" customFormat="1" ht="12.75" customHeight="1" x14ac:dyDescent="0.25">
      <c r="A10" s="54" t="s">
        <v>276</v>
      </c>
      <c r="B10" s="50"/>
      <c r="C10" s="1">
        <v>2</v>
      </c>
      <c r="D10" s="9"/>
      <c r="E10" s="8">
        <v>1.01</v>
      </c>
      <c r="F10" s="8">
        <v>1.18</v>
      </c>
      <c r="H10" s="132"/>
      <c r="I10" s="132"/>
      <c r="J10" s="132"/>
      <c r="K10" s="132"/>
      <c r="L10" s="132"/>
      <c r="M10" s="132"/>
      <c r="N10" s="11">
        <f t="shared" si="0"/>
        <v>0.33999999999999986</v>
      </c>
      <c r="O10" s="11" t="str">
        <f t="shared" si="1"/>
        <v xml:space="preserve"> </v>
      </c>
      <c r="P10" s="11">
        <f t="shared" si="2"/>
        <v>0.33999999999999986</v>
      </c>
      <c r="Q10" s="11"/>
      <c r="R10" s="11" t="str">
        <f t="shared" si="3"/>
        <v xml:space="preserve"> </v>
      </c>
      <c r="S10" s="11"/>
      <c r="T10" s="12" t="str">
        <f t="shared" si="4"/>
        <v xml:space="preserve"> </v>
      </c>
      <c r="V10" s="9"/>
      <c r="W10" s="9">
        <v>2</v>
      </c>
      <c r="X10" s="9"/>
      <c r="Y10" s="9"/>
      <c r="Z10" s="9"/>
      <c r="AA10" s="9">
        <v>1</v>
      </c>
      <c r="AB10" s="9"/>
      <c r="AC10" s="9"/>
      <c r="AD10" s="9"/>
      <c r="AE10" s="9"/>
      <c r="AF10" s="9">
        <v>2</v>
      </c>
      <c r="AG10" s="9"/>
      <c r="AH10" s="9">
        <v>1</v>
      </c>
      <c r="AI10" s="9"/>
      <c r="AJ10" s="9"/>
      <c r="AK10" s="9"/>
      <c r="AL10" s="9"/>
      <c r="AM10" s="9"/>
      <c r="AN10" s="9"/>
      <c r="AO10" s="9"/>
      <c r="AQ10" s="38"/>
    </row>
    <row r="11" spans="1:43" s="1" customFormat="1" ht="12.75" customHeight="1" x14ac:dyDescent="0.25">
      <c r="A11" s="54" t="s">
        <v>276</v>
      </c>
      <c r="B11" s="50"/>
      <c r="C11" s="1">
        <v>2</v>
      </c>
      <c r="D11" s="9"/>
      <c r="E11" s="8">
        <v>1.18</v>
      </c>
      <c r="F11" s="8">
        <v>1.2</v>
      </c>
      <c r="H11" s="132"/>
      <c r="I11" s="132"/>
      <c r="J11" s="132"/>
      <c r="K11" s="132"/>
      <c r="L11" s="132"/>
      <c r="M11" s="132"/>
      <c r="N11" s="11">
        <f t="shared" si="0"/>
        <v>4.0000000000000036E-2</v>
      </c>
      <c r="O11" s="11" t="str">
        <f t="shared" si="1"/>
        <v xml:space="preserve"> </v>
      </c>
      <c r="P11" s="11">
        <f t="shared" si="2"/>
        <v>4.0000000000000036E-2</v>
      </c>
      <c r="Q11" s="11"/>
      <c r="R11" s="11" t="str">
        <f t="shared" si="3"/>
        <v xml:space="preserve"> </v>
      </c>
      <c r="S11" s="11"/>
      <c r="T11" s="12" t="str">
        <f t="shared" si="4"/>
        <v xml:space="preserve"> </v>
      </c>
      <c r="V11" s="9"/>
      <c r="W11" s="9">
        <v>2</v>
      </c>
      <c r="X11" s="9"/>
      <c r="Y11" s="9"/>
      <c r="Z11" s="9"/>
      <c r="AA11" s="9">
        <v>1</v>
      </c>
      <c r="AB11" s="9"/>
      <c r="AC11" s="9"/>
      <c r="AD11" s="9"/>
      <c r="AE11" s="9"/>
      <c r="AF11" s="9">
        <v>2</v>
      </c>
      <c r="AG11" s="9"/>
      <c r="AH11" s="9">
        <v>1</v>
      </c>
      <c r="AI11" s="9"/>
      <c r="AJ11" s="9"/>
      <c r="AK11" s="9"/>
      <c r="AL11" s="9"/>
      <c r="AM11" s="9"/>
      <c r="AN11" s="9"/>
      <c r="AO11" s="9"/>
      <c r="AQ11" s="38"/>
    </row>
    <row r="12" spans="1:43" s="1" customFormat="1" ht="12.75" customHeight="1" x14ac:dyDescent="0.25">
      <c r="A12" s="54" t="s">
        <v>276</v>
      </c>
      <c r="B12" s="50"/>
      <c r="C12" s="1">
        <v>2</v>
      </c>
      <c r="D12" s="9"/>
      <c r="E12" s="8">
        <v>1.2</v>
      </c>
      <c r="F12" s="8">
        <v>1.44</v>
      </c>
      <c r="H12" s="132"/>
      <c r="I12" s="132"/>
      <c r="J12" s="132"/>
      <c r="K12" s="132"/>
      <c r="L12" s="132"/>
      <c r="M12" s="132"/>
      <c r="N12" s="11">
        <f t="shared" si="0"/>
        <v>0.48</v>
      </c>
      <c r="O12" s="11" t="str">
        <f t="shared" si="1"/>
        <v xml:space="preserve"> </v>
      </c>
      <c r="P12" s="11">
        <f t="shared" si="2"/>
        <v>0.48</v>
      </c>
      <c r="Q12" s="11"/>
      <c r="R12" s="11" t="str">
        <f t="shared" si="3"/>
        <v xml:space="preserve"> </v>
      </c>
      <c r="S12" s="11"/>
      <c r="T12" s="12" t="str">
        <f t="shared" si="4"/>
        <v xml:space="preserve"> </v>
      </c>
      <c r="V12" s="9"/>
      <c r="W12" s="9">
        <v>2</v>
      </c>
      <c r="X12" s="9"/>
      <c r="Y12" s="9"/>
      <c r="Z12" s="9"/>
      <c r="AA12" s="9">
        <v>1</v>
      </c>
      <c r="AB12" s="9"/>
      <c r="AC12" s="9"/>
      <c r="AD12" s="9"/>
      <c r="AE12" s="9"/>
      <c r="AF12" s="9">
        <v>2</v>
      </c>
      <c r="AG12" s="9"/>
      <c r="AH12" s="9">
        <v>1</v>
      </c>
      <c r="AI12" s="9"/>
      <c r="AJ12" s="9"/>
      <c r="AK12" s="9"/>
      <c r="AL12" s="9"/>
      <c r="AM12" s="9"/>
      <c r="AN12" s="9"/>
      <c r="AO12" s="9"/>
      <c r="AQ12" s="38"/>
    </row>
    <row r="13" spans="1:43" s="1" customFormat="1" ht="12.75" customHeight="1" x14ac:dyDescent="0.25">
      <c r="A13" s="54" t="s">
        <v>276</v>
      </c>
      <c r="B13" s="50"/>
      <c r="C13" s="1">
        <v>2</v>
      </c>
      <c r="D13" s="9"/>
      <c r="E13" s="8">
        <v>1.44</v>
      </c>
      <c r="F13" s="8">
        <v>1.46</v>
      </c>
      <c r="H13" s="132"/>
      <c r="I13" s="132"/>
      <c r="J13" s="132"/>
      <c r="K13" s="132"/>
      <c r="L13" s="132"/>
      <c r="M13" s="132"/>
      <c r="N13" s="11">
        <f t="shared" si="0"/>
        <v>4.0000000000000036E-2</v>
      </c>
      <c r="O13" s="11" t="str">
        <f t="shared" si="1"/>
        <v xml:space="preserve"> </v>
      </c>
      <c r="P13" s="11">
        <f t="shared" si="2"/>
        <v>4.0000000000000036E-2</v>
      </c>
      <c r="Q13" s="11"/>
      <c r="R13" s="11" t="str">
        <f t="shared" si="3"/>
        <v xml:space="preserve"> </v>
      </c>
      <c r="S13" s="11"/>
      <c r="T13" s="12" t="str">
        <f t="shared" si="4"/>
        <v xml:space="preserve"> </v>
      </c>
      <c r="V13" s="9"/>
      <c r="W13" s="9">
        <v>2</v>
      </c>
      <c r="X13" s="9"/>
      <c r="Y13" s="9"/>
      <c r="Z13" s="9"/>
      <c r="AA13" s="9">
        <v>1</v>
      </c>
      <c r="AB13" s="9"/>
      <c r="AC13" s="9"/>
      <c r="AD13" s="9"/>
      <c r="AE13" s="9"/>
      <c r="AF13" s="9">
        <v>2</v>
      </c>
      <c r="AG13" s="9"/>
      <c r="AH13" s="9">
        <v>1</v>
      </c>
      <c r="AI13" s="9"/>
      <c r="AJ13" s="9"/>
      <c r="AK13" s="9"/>
      <c r="AL13" s="9"/>
      <c r="AM13" s="9"/>
      <c r="AN13" s="9"/>
      <c r="AO13" s="9"/>
      <c r="AQ13" s="38"/>
    </row>
    <row r="14" spans="1:43" s="1" customFormat="1" ht="12.75" customHeight="1" x14ac:dyDescent="0.25">
      <c r="A14" s="54" t="s">
        <v>276</v>
      </c>
      <c r="B14" s="50"/>
      <c r="C14" s="1">
        <v>2</v>
      </c>
      <c r="D14" s="9"/>
      <c r="E14" s="8">
        <v>1.46</v>
      </c>
      <c r="F14" s="8">
        <v>1.52</v>
      </c>
      <c r="H14" s="132"/>
      <c r="I14" s="132"/>
      <c r="J14" s="132"/>
      <c r="K14" s="132"/>
      <c r="L14" s="132"/>
      <c r="M14" s="132"/>
      <c r="N14" s="11">
        <f t="shared" si="0"/>
        <v>6.0000000000000053E-2</v>
      </c>
      <c r="O14" s="11" t="str">
        <f t="shared" si="1"/>
        <v xml:space="preserve"> </v>
      </c>
      <c r="P14" s="11">
        <f t="shared" si="2"/>
        <v>0.12000000000000011</v>
      </c>
      <c r="Q14" s="11"/>
      <c r="R14" s="11" t="str">
        <f t="shared" si="3"/>
        <v xml:space="preserve"> </v>
      </c>
      <c r="S14" s="11"/>
      <c r="T14" s="12">
        <f t="shared" si="4"/>
        <v>316.8000000000003</v>
      </c>
      <c r="V14" s="9"/>
      <c r="W14" s="9">
        <v>2</v>
      </c>
      <c r="X14" s="9"/>
      <c r="Y14" s="9"/>
      <c r="Z14" s="9"/>
      <c r="AA14" s="9">
        <v>1</v>
      </c>
      <c r="AB14" s="9"/>
      <c r="AC14" s="9"/>
      <c r="AD14" s="9"/>
      <c r="AE14" s="9"/>
      <c r="AF14" s="9">
        <v>1</v>
      </c>
      <c r="AG14" s="9"/>
      <c r="AH14" s="9">
        <v>1</v>
      </c>
      <c r="AI14" s="9"/>
      <c r="AJ14" s="9"/>
      <c r="AK14" s="9"/>
      <c r="AL14" s="9"/>
      <c r="AM14" s="9">
        <v>1</v>
      </c>
      <c r="AN14" s="9"/>
      <c r="AO14" s="9"/>
      <c r="AQ14" s="38"/>
    </row>
    <row r="15" spans="1:43" s="1" customFormat="1" ht="12.75" customHeight="1" x14ac:dyDescent="0.25">
      <c r="A15" s="54" t="s">
        <v>276</v>
      </c>
      <c r="B15" s="50"/>
      <c r="C15" s="1">
        <v>2</v>
      </c>
      <c r="D15" s="9"/>
      <c r="E15" s="8">
        <v>1.52</v>
      </c>
      <c r="F15" s="8">
        <v>1.59</v>
      </c>
      <c r="H15" s="132"/>
      <c r="I15" s="132"/>
      <c r="J15" s="132"/>
      <c r="K15" s="132"/>
      <c r="L15" s="132"/>
      <c r="M15" s="132"/>
      <c r="N15" s="11">
        <f t="shared" si="0"/>
        <v>0.14000000000000012</v>
      </c>
      <c r="O15" s="11" t="str">
        <f t="shared" si="1"/>
        <v xml:space="preserve"> </v>
      </c>
      <c r="P15" s="11">
        <f t="shared" si="2"/>
        <v>0.14000000000000012</v>
      </c>
      <c r="Q15" s="11"/>
      <c r="R15" s="11" t="str">
        <f t="shared" si="3"/>
        <v xml:space="preserve"> </v>
      </c>
      <c r="S15" s="11"/>
      <c r="T15" s="12" t="str">
        <f t="shared" si="4"/>
        <v xml:space="preserve"> </v>
      </c>
      <c r="V15" s="9"/>
      <c r="W15" s="9">
        <v>2</v>
      </c>
      <c r="X15" s="9"/>
      <c r="Y15" s="9"/>
      <c r="Z15" s="9"/>
      <c r="AA15" s="9">
        <v>1</v>
      </c>
      <c r="AB15" s="9"/>
      <c r="AC15" s="9"/>
      <c r="AD15" s="9"/>
      <c r="AE15" s="9"/>
      <c r="AF15" s="9">
        <v>2</v>
      </c>
      <c r="AG15" s="9"/>
      <c r="AH15" s="9">
        <v>1</v>
      </c>
      <c r="AI15" s="9"/>
      <c r="AJ15" s="9"/>
      <c r="AK15" s="9"/>
      <c r="AL15" s="9"/>
      <c r="AM15" s="9"/>
      <c r="AN15" s="9"/>
      <c r="AO15" s="9">
        <v>1</v>
      </c>
      <c r="AQ15" s="38" t="s">
        <v>17</v>
      </c>
    </row>
    <row r="16" spans="1:43" s="1" customFormat="1" ht="12.75" customHeight="1" x14ac:dyDescent="0.25">
      <c r="A16" s="54" t="s">
        <v>276</v>
      </c>
      <c r="B16" s="50"/>
      <c r="C16" s="1">
        <v>2</v>
      </c>
      <c r="D16" s="9"/>
      <c r="E16" s="8">
        <v>1.59</v>
      </c>
      <c r="F16" s="8">
        <v>1.68</v>
      </c>
      <c r="H16" s="132"/>
      <c r="I16" s="132"/>
      <c r="J16" s="132"/>
      <c r="K16" s="132"/>
      <c r="L16" s="132"/>
      <c r="M16" s="132"/>
      <c r="N16" s="11">
        <f t="shared" si="0"/>
        <v>8.9999999999999858E-2</v>
      </c>
      <c r="O16" s="11" t="str">
        <f t="shared" si="1"/>
        <v xml:space="preserve"> </v>
      </c>
      <c r="P16" s="11">
        <f t="shared" si="2"/>
        <v>0.17999999999999972</v>
      </c>
      <c r="Q16" s="11"/>
      <c r="R16" s="11" t="str">
        <f t="shared" si="3"/>
        <v xml:space="preserve"> </v>
      </c>
      <c r="S16" s="11"/>
      <c r="T16" s="12">
        <f t="shared" si="4"/>
        <v>475.19999999999925</v>
      </c>
      <c r="V16" s="9"/>
      <c r="W16" s="9">
        <v>2</v>
      </c>
      <c r="X16" s="9"/>
      <c r="Y16" s="9"/>
      <c r="Z16" s="9"/>
      <c r="AA16" s="9">
        <v>1</v>
      </c>
      <c r="AB16" s="9"/>
      <c r="AC16" s="9"/>
      <c r="AD16" s="9"/>
      <c r="AE16" s="9"/>
      <c r="AF16" s="9">
        <v>1</v>
      </c>
      <c r="AG16" s="9"/>
      <c r="AH16" s="9">
        <v>1</v>
      </c>
      <c r="AI16" s="9"/>
      <c r="AJ16" s="9"/>
      <c r="AK16" s="9"/>
      <c r="AL16" s="9"/>
      <c r="AM16" s="9">
        <v>1</v>
      </c>
      <c r="AN16" s="9"/>
      <c r="AO16" s="9"/>
      <c r="AQ16" s="38" t="s">
        <v>22</v>
      </c>
    </row>
    <row r="17" spans="1:43" s="1" customFormat="1" ht="12.75" customHeight="1" x14ac:dyDescent="0.25">
      <c r="A17" s="54" t="s">
        <v>276</v>
      </c>
      <c r="B17" s="50"/>
      <c r="C17" s="1">
        <v>2</v>
      </c>
      <c r="D17" s="9"/>
      <c r="E17" s="8">
        <v>1.68</v>
      </c>
      <c r="F17" s="8">
        <v>2.96</v>
      </c>
      <c r="H17" s="132"/>
      <c r="I17" s="132"/>
      <c r="J17" s="132"/>
      <c r="K17" s="132"/>
      <c r="L17" s="132"/>
      <c r="M17" s="132"/>
      <c r="N17" s="11">
        <f t="shared" si="0"/>
        <v>1.28</v>
      </c>
      <c r="O17" s="11" t="str">
        <f t="shared" si="1"/>
        <v xml:space="preserve"> </v>
      </c>
      <c r="P17" s="11">
        <f t="shared" si="2"/>
        <v>2.56</v>
      </c>
      <c r="Q17" s="11"/>
      <c r="R17" s="11" t="str">
        <f t="shared" si="3"/>
        <v xml:space="preserve"> </v>
      </c>
      <c r="S17" s="11"/>
      <c r="T17" s="12" t="str">
        <f t="shared" si="4"/>
        <v xml:space="preserve"> </v>
      </c>
      <c r="V17" s="9"/>
      <c r="W17" s="9">
        <v>2</v>
      </c>
      <c r="X17" s="9"/>
      <c r="Y17" s="9"/>
      <c r="Z17" s="9"/>
      <c r="AA17" s="9">
        <v>1</v>
      </c>
      <c r="AB17" s="9"/>
      <c r="AC17" s="9"/>
      <c r="AD17" s="9">
        <v>1</v>
      </c>
      <c r="AE17" s="9"/>
      <c r="AF17" s="9"/>
      <c r="AG17" s="9"/>
      <c r="AH17" s="9">
        <v>1</v>
      </c>
      <c r="AI17" s="9"/>
      <c r="AJ17" s="9"/>
      <c r="AK17" s="9"/>
      <c r="AL17" s="9"/>
      <c r="AM17" s="9"/>
      <c r="AN17" s="9"/>
      <c r="AO17" s="9"/>
      <c r="AQ17" s="38"/>
    </row>
    <row r="18" spans="1:43" s="1" customFormat="1" ht="12.75" customHeight="1" x14ac:dyDescent="0.25">
      <c r="A18" s="54" t="s">
        <v>276</v>
      </c>
      <c r="B18" s="50"/>
      <c r="C18" s="1">
        <v>2</v>
      </c>
      <c r="D18" s="9"/>
      <c r="E18" s="8">
        <v>2.96</v>
      </c>
      <c r="F18" s="8">
        <v>2.97</v>
      </c>
      <c r="H18" s="132"/>
      <c r="I18" s="132"/>
      <c r="J18" s="132"/>
      <c r="K18" s="132"/>
      <c r="L18" s="132"/>
      <c r="M18" s="132"/>
      <c r="N18" s="11">
        <f t="shared" si="0"/>
        <v>1.0000000000000231E-2</v>
      </c>
      <c r="O18" s="11" t="str">
        <f t="shared" si="1"/>
        <v xml:space="preserve"> </v>
      </c>
      <c r="P18" s="11">
        <f t="shared" si="2"/>
        <v>2.0000000000000462E-2</v>
      </c>
      <c r="Q18" s="11"/>
      <c r="R18" s="11" t="str">
        <f t="shared" si="3"/>
        <v xml:space="preserve"> </v>
      </c>
      <c r="S18" s="11"/>
      <c r="T18" s="12" t="str">
        <f t="shared" si="4"/>
        <v xml:space="preserve"> </v>
      </c>
      <c r="V18" s="9"/>
      <c r="W18" s="9">
        <v>2</v>
      </c>
      <c r="X18" s="9"/>
      <c r="Y18" s="9"/>
      <c r="Z18" s="9"/>
      <c r="AA18" s="9">
        <v>1</v>
      </c>
      <c r="AB18" s="9"/>
      <c r="AC18" s="9"/>
      <c r="AD18" s="9"/>
      <c r="AE18" s="9">
        <v>1</v>
      </c>
      <c r="AF18" s="9"/>
      <c r="AG18" s="9"/>
      <c r="AH18" s="9">
        <v>1</v>
      </c>
      <c r="AI18" s="9"/>
      <c r="AJ18" s="9"/>
      <c r="AK18" s="9"/>
      <c r="AL18" s="9"/>
      <c r="AM18" s="9"/>
      <c r="AN18" s="9"/>
      <c r="AO18" s="9"/>
      <c r="AQ18" s="38"/>
    </row>
    <row r="19" spans="1:43" s="1" customFormat="1" ht="12.75" customHeight="1" x14ac:dyDescent="0.25">
      <c r="A19" s="54" t="s">
        <v>276</v>
      </c>
      <c r="B19" s="50"/>
      <c r="C19" s="1">
        <v>2</v>
      </c>
      <c r="D19" s="9"/>
      <c r="E19" s="8">
        <v>2.97</v>
      </c>
      <c r="F19" s="8">
        <v>3.02</v>
      </c>
      <c r="H19" s="132"/>
      <c r="I19" s="132"/>
      <c r="J19" s="132"/>
      <c r="K19" s="132"/>
      <c r="L19" s="132"/>
      <c r="M19" s="132"/>
      <c r="N19" s="11">
        <f t="shared" si="0"/>
        <v>4.9999999999999822E-2</v>
      </c>
      <c r="O19" s="11" t="str">
        <f t="shared" si="1"/>
        <v xml:space="preserve"> </v>
      </c>
      <c r="P19" s="11">
        <f t="shared" si="2"/>
        <v>9.9999999999999645E-2</v>
      </c>
      <c r="Q19" s="11"/>
      <c r="R19" s="11" t="str">
        <f t="shared" si="3"/>
        <v xml:space="preserve"> </v>
      </c>
      <c r="S19" s="11"/>
      <c r="T19" s="12" t="str">
        <f t="shared" si="4"/>
        <v xml:space="preserve"> </v>
      </c>
      <c r="V19" s="9"/>
      <c r="W19" s="9">
        <v>2</v>
      </c>
      <c r="X19" s="9"/>
      <c r="Y19" s="9"/>
      <c r="Z19" s="9"/>
      <c r="AA19" s="9">
        <v>1</v>
      </c>
      <c r="AB19" s="9"/>
      <c r="AC19" s="9"/>
      <c r="AD19" s="9"/>
      <c r="AE19" s="9"/>
      <c r="AF19" s="9">
        <v>1</v>
      </c>
      <c r="AG19" s="9"/>
      <c r="AH19" s="9">
        <v>1</v>
      </c>
      <c r="AI19" s="9"/>
      <c r="AJ19" s="9"/>
      <c r="AK19" s="9"/>
      <c r="AL19" s="9"/>
      <c r="AM19" s="9"/>
      <c r="AN19" s="9"/>
      <c r="AO19" s="9"/>
      <c r="AQ19" s="38"/>
    </row>
    <row r="20" spans="1:43" s="1" customFormat="1" ht="12.75" customHeight="1" x14ac:dyDescent="0.25">
      <c r="A20" s="54" t="s">
        <v>276</v>
      </c>
      <c r="B20" s="50"/>
      <c r="C20" s="1">
        <v>2</v>
      </c>
      <c r="D20" s="9"/>
      <c r="E20" s="8">
        <v>3.02</v>
      </c>
      <c r="F20" s="8">
        <v>3.2</v>
      </c>
      <c r="H20" s="132"/>
      <c r="I20" s="132"/>
      <c r="J20" s="132"/>
      <c r="K20" s="132"/>
      <c r="L20" s="132"/>
      <c r="M20" s="132"/>
      <c r="N20" s="11">
        <f t="shared" si="0"/>
        <v>0.36000000000000032</v>
      </c>
      <c r="O20" s="11" t="str">
        <f t="shared" si="1"/>
        <v xml:space="preserve"> </v>
      </c>
      <c r="P20" s="11">
        <f t="shared" si="2"/>
        <v>0.36000000000000032</v>
      </c>
      <c r="Q20" s="11"/>
      <c r="R20" s="11" t="str">
        <f t="shared" si="3"/>
        <v xml:space="preserve"> </v>
      </c>
      <c r="S20" s="11"/>
      <c r="T20" s="12" t="str">
        <f t="shared" si="4"/>
        <v xml:space="preserve"> </v>
      </c>
      <c r="V20" s="9"/>
      <c r="W20" s="9">
        <v>2</v>
      </c>
      <c r="X20" s="9"/>
      <c r="Y20" s="9"/>
      <c r="Z20" s="9"/>
      <c r="AA20" s="9">
        <v>1</v>
      </c>
      <c r="AB20" s="9"/>
      <c r="AC20" s="9"/>
      <c r="AD20" s="9"/>
      <c r="AE20" s="9"/>
      <c r="AF20" s="9">
        <v>2</v>
      </c>
      <c r="AG20" s="9"/>
      <c r="AH20" s="9">
        <v>1</v>
      </c>
      <c r="AI20" s="9"/>
      <c r="AJ20" s="9"/>
      <c r="AK20" s="9"/>
      <c r="AL20" s="9"/>
      <c r="AM20" s="9"/>
      <c r="AN20" s="9"/>
      <c r="AO20" s="9"/>
      <c r="AQ20" s="38"/>
    </row>
    <row r="21" spans="1:43" s="1" customFormat="1" ht="12.75" customHeight="1" x14ac:dyDescent="0.25">
      <c r="A21" s="54" t="s">
        <v>276</v>
      </c>
      <c r="B21" s="50"/>
      <c r="C21" s="1">
        <v>2</v>
      </c>
      <c r="D21" s="9"/>
      <c r="E21" s="8">
        <v>3.2</v>
      </c>
      <c r="F21" s="8">
        <v>3.22</v>
      </c>
      <c r="H21" s="132"/>
      <c r="I21" s="132"/>
      <c r="J21" s="132"/>
      <c r="K21" s="132"/>
      <c r="L21" s="132"/>
      <c r="M21" s="132"/>
      <c r="N21" s="11">
        <f t="shared" si="0"/>
        <v>2.0000000000000018E-2</v>
      </c>
      <c r="O21" s="11" t="str">
        <f t="shared" si="1"/>
        <v xml:space="preserve"> </v>
      </c>
      <c r="P21" s="11">
        <f t="shared" si="2"/>
        <v>4.0000000000000036E-2</v>
      </c>
      <c r="Q21" s="11"/>
      <c r="R21" s="11" t="str">
        <f t="shared" si="3"/>
        <v xml:space="preserve"> </v>
      </c>
      <c r="S21" s="11"/>
      <c r="T21" s="12" t="str">
        <f t="shared" si="4"/>
        <v xml:space="preserve"> </v>
      </c>
      <c r="V21" s="9"/>
      <c r="W21" s="9">
        <v>2</v>
      </c>
      <c r="X21" s="9"/>
      <c r="Y21" s="9"/>
      <c r="Z21" s="9"/>
      <c r="AA21" s="9">
        <v>1</v>
      </c>
      <c r="AB21" s="9"/>
      <c r="AC21" s="9"/>
      <c r="AD21" s="9"/>
      <c r="AE21" s="9"/>
      <c r="AF21" s="9">
        <v>1</v>
      </c>
      <c r="AG21" s="9"/>
      <c r="AH21" s="9">
        <v>1</v>
      </c>
      <c r="AI21" s="9"/>
      <c r="AJ21" s="9"/>
      <c r="AK21" s="9"/>
      <c r="AL21" s="9"/>
      <c r="AM21" s="9"/>
      <c r="AN21" s="9"/>
      <c r="AO21" s="9"/>
      <c r="AQ21" s="38"/>
    </row>
    <row r="22" spans="1:43" s="1" customFormat="1" ht="12.75" customHeight="1" x14ac:dyDescent="0.25">
      <c r="A22" s="54" t="s">
        <v>276</v>
      </c>
      <c r="B22" s="50"/>
      <c r="C22" s="1">
        <v>2</v>
      </c>
      <c r="D22" s="9"/>
      <c r="E22" s="8">
        <v>3.22</v>
      </c>
      <c r="F22" s="8">
        <v>3.28</v>
      </c>
      <c r="H22" s="132"/>
      <c r="I22" s="132"/>
      <c r="J22" s="132"/>
      <c r="K22" s="132"/>
      <c r="L22" s="132"/>
      <c r="M22" s="132"/>
      <c r="N22" s="11">
        <f t="shared" si="0"/>
        <v>5.9999999999999609E-2</v>
      </c>
      <c r="O22" s="11" t="str">
        <f t="shared" si="1"/>
        <v xml:space="preserve"> </v>
      </c>
      <c r="P22" s="11">
        <f t="shared" si="2"/>
        <v>0.11999999999999922</v>
      </c>
      <c r="Q22" s="11"/>
      <c r="R22" s="11" t="str">
        <f t="shared" si="3"/>
        <v xml:space="preserve"> </v>
      </c>
      <c r="S22" s="11"/>
      <c r="T22" s="12">
        <f t="shared" si="4"/>
        <v>316.79999999999791</v>
      </c>
      <c r="V22" s="9"/>
      <c r="W22" s="9">
        <v>2</v>
      </c>
      <c r="X22" s="9"/>
      <c r="Y22" s="9"/>
      <c r="Z22" s="9"/>
      <c r="AA22" s="9">
        <v>1</v>
      </c>
      <c r="AB22" s="9"/>
      <c r="AC22" s="9"/>
      <c r="AD22" s="9"/>
      <c r="AE22" s="9"/>
      <c r="AF22" s="9">
        <v>1</v>
      </c>
      <c r="AG22" s="9"/>
      <c r="AH22" s="9">
        <v>1</v>
      </c>
      <c r="AI22" s="9"/>
      <c r="AJ22" s="9"/>
      <c r="AK22" s="9"/>
      <c r="AL22" s="9"/>
      <c r="AM22" s="9">
        <v>1</v>
      </c>
      <c r="AN22" s="9"/>
      <c r="AO22" s="9"/>
      <c r="AQ22" s="38"/>
    </row>
    <row r="23" spans="1:43" s="1" customFormat="1" ht="12.75" customHeight="1" x14ac:dyDescent="0.25">
      <c r="A23" s="54" t="s">
        <v>276</v>
      </c>
      <c r="B23" s="50"/>
      <c r="C23" s="1">
        <v>2</v>
      </c>
      <c r="D23" s="9"/>
      <c r="E23" s="8">
        <v>3.28</v>
      </c>
      <c r="F23" s="8">
        <v>3.4</v>
      </c>
      <c r="H23" s="132"/>
      <c r="I23" s="132"/>
      <c r="J23" s="132"/>
      <c r="K23" s="132"/>
      <c r="L23" s="132"/>
      <c r="M23" s="132"/>
      <c r="N23" s="11">
        <f t="shared" si="0"/>
        <v>0.24000000000000021</v>
      </c>
      <c r="O23" s="11" t="str">
        <f t="shared" si="1"/>
        <v xml:space="preserve"> </v>
      </c>
      <c r="P23" s="11">
        <f t="shared" si="2"/>
        <v>0.24000000000000021</v>
      </c>
      <c r="Q23" s="11"/>
      <c r="R23" s="11" t="str">
        <f t="shared" si="3"/>
        <v xml:space="preserve"> </v>
      </c>
      <c r="S23" s="11"/>
      <c r="T23" s="12" t="str">
        <f t="shared" si="4"/>
        <v xml:space="preserve"> </v>
      </c>
      <c r="V23" s="9"/>
      <c r="W23" s="9">
        <v>2</v>
      </c>
      <c r="X23" s="9"/>
      <c r="Y23" s="9"/>
      <c r="Z23" s="9"/>
      <c r="AA23" s="9">
        <v>1</v>
      </c>
      <c r="AB23" s="9"/>
      <c r="AC23" s="9"/>
      <c r="AD23" s="9"/>
      <c r="AE23" s="9"/>
      <c r="AF23" s="9">
        <v>2</v>
      </c>
      <c r="AG23" s="9"/>
      <c r="AH23" s="9">
        <v>1</v>
      </c>
      <c r="AI23" s="9"/>
      <c r="AJ23" s="9"/>
      <c r="AK23" s="9"/>
      <c r="AL23" s="9"/>
      <c r="AM23" s="9"/>
      <c r="AN23" s="9"/>
      <c r="AO23" s="9"/>
      <c r="AQ23" s="38"/>
    </row>
    <row r="24" spans="1:43" s="1" customFormat="1" ht="12.75" customHeight="1" x14ac:dyDescent="0.25">
      <c r="A24" s="54" t="s">
        <v>276</v>
      </c>
      <c r="B24" s="50"/>
      <c r="C24" s="1">
        <v>2</v>
      </c>
      <c r="D24" s="9"/>
      <c r="E24" s="8">
        <v>3.4</v>
      </c>
      <c r="F24" s="8">
        <v>3.46</v>
      </c>
      <c r="H24" s="132"/>
      <c r="I24" s="132"/>
      <c r="J24" s="132"/>
      <c r="K24" s="132"/>
      <c r="L24" s="132"/>
      <c r="M24" s="132"/>
      <c r="N24" s="11">
        <f t="shared" si="0"/>
        <v>6.0000000000000053E-2</v>
      </c>
      <c r="O24" s="11" t="str">
        <f t="shared" si="1"/>
        <v xml:space="preserve"> </v>
      </c>
      <c r="P24" s="11">
        <f t="shared" si="2"/>
        <v>0.12000000000000011</v>
      </c>
      <c r="Q24" s="11"/>
      <c r="R24" s="11" t="str">
        <f t="shared" si="3"/>
        <v xml:space="preserve"> </v>
      </c>
      <c r="S24" s="11"/>
      <c r="T24" s="12" t="str">
        <f t="shared" si="4"/>
        <v xml:space="preserve"> </v>
      </c>
      <c r="V24" s="9"/>
      <c r="W24" s="9">
        <v>2</v>
      </c>
      <c r="X24" s="9"/>
      <c r="Y24" s="9"/>
      <c r="Z24" s="9"/>
      <c r="AA24" s="9">
        <v>1</v>
      </c>
      <c r="AB24" s="9"/>
      <c r="AC24" s="9"/>
      <c r="AD24" s="9"/>
      <c r="AE24" s="9"/>
      <c r="AF24" s="9">
        <v>1</v>
      </c>
      <c r="AG24" s="9"/>
      <c r="AH24" s="9">
        <v>1</v>
      </c>
      <c r="AI24" s="9"/>
      <c r="AJ24" s="9"/>
      <c r="AK24" s="9"/>
      <c r="AL24" s="9"/>
      <c r="AM24" s="9"/>
      <c r="AN24" s="9"/>
      <c r="AO24" s="9"/>
      <c r="AQ24" s="38"/>
    </row>
    <row r="25" spans="1:43" s="1" customFormat="1" ht="12.75" customHeight="1" x14ac:dyDescent="0.25">
      <c r="A25" s="54" t="s">
        <v>276</v>
      </c>
      <c r="B25" s="50"/>
      <c r="C25" s="1">
        <v>2</v>
      </c>
      <c r="D25" s="9"/>
      <c r="E25" s="8">
        <v>3.46</v>
      </c>
      <c r="F25" s="8">
        <v>4.1500000000000004</v>
      </c>
      <c r="H25" s="132"/>
      <c r="I25" s="132"/>
      <c r="J25" s="132"/>
      <c r="K25" s="132"/>
      <c r="L25" s="132"/>
      <c r="M25" s="132"/>
      <c r="N25" s="11">
        <f t="shared" si="0"/>
        <v>0.69000000000000039</v>
      </c>
      <c r="O25" s="11" t="str">
        <f t="shared" si="1"/>
        <v xml:space="preserve"> </v>
      </c>
      <c r="P25" s="11">
        <f t="shared" si="2"/>
        <v>1.3800000000000008</v>
      </c>
      <c r="Q25" s="11"/>
      <c r="R25" s="11" t="str">
        <f t="shared" si="3"/>
        <v xml:space="preserve"> </v>
      </c>
      <c r="S25" s="11"/>
      <c r="T25" s="12" t="str">
        <f t="shared" si="4"/>
        <v xml:space="preserve"> </v>
      </c>
      <c r="V25" s="9"/>
      <c r="W25" s="9">
        <v>2</v>
      </c>
      <c r="X25" s="9"/>
      <c r="Y25" s="9"/>
      <c r="Z25" s="9"/>
      <c r="AA25" s="9">
        <v>1</v>
      </c>
      <c r="AB25" s="9"/>
      <c r="AC25" s="9"/>
      <c r="AD25" s="9">
        <v>1</v>
      </c>
      <c r="AE25" s="9"/>
      <c r="AF25" s="9"/>
      <c r="AG25" s="9"/>
      <c r="AH25" s="9">
        <v>1</v>
      </c>
      <c r="AI25" s="9"/>
      <c r="AJ25" s="9"/>
      <c r="AK25" s="9"/>
      <c r="AL25" s="9"/>
      <c r="AM25" s="9"/>
      <c r="AN25" s="9"/>
      <c r="AO25" s="9"/>
      <c r="AQ25" s="38"/>
    </row>
    <row r="26" spans="1:43" s="1" customFormat="1" ht="12.75" customHeight="1" x14ac:dyDescent="0.25">
      <c r="A26" s="54" t="s">
        <v>276</v>
      </c>
      <c r="B26" s="50"/>
      <c r="C26" s="1">
        <v>2</v>
      </c>
      <c r="D26" s="9"/>
      <c r="E26" s="8">
        <v>4.1500000000000004</v>
      </c>
      <c r="F26" s="8">
        <v>4.22</v>
      </c>
      <c r="H26" s="132"/>
      <c r="I26" s="132"/>
      <c r="J26" s="132"/>
      <c r="K26" s="132"/>
      <c r="L26" s="132"/>
      <c r="M26" s="132"/>
      <c r="N26" s="11">
        <f t="shared" si="0"/>
        <v>6.9999999999999396E-2</v>
      </c>
      <c r="O26" s="11" t="str">
        <f t="shared" si="1"/>
        <v xml:space="preserve"> </v>
      </c>
      <c r="P26" s="11">
        <f t="shared" si="2"/>
        <v>0.13999999999999879</v>
      </c>
      <c r="Q26" s="11"/>
      <c r="R26" s="11" t="str">
        <f t="shared" si="3"/>
        <v xml:space="preserve"> </v>
      </c>
      <c r="S26" s="11"/>
      <c r="T26" s="12" t="str">
        <f t="shared" si="4"/>
        <v xml:space="preserve"> </v>
      </c>
      <c r="V26" s="9"/>
      <c r="W26" s="9">
        <v>2</v>
      </c>
      <c r="X26" s="9"/>
      <c r="Y26" s="9"/>
      <c r="Z26" s="9"/>
      <c r="AA26" s="9">
        <v>1</v>
      </c>
      <c r="AB26" s="9"/>
      <c r="AC26" s="9"/>
      <c r="AD26" s="9"/>
      <c r="AE26" s="9">
        <v>1</v>
      </c>
      <c r="AF26" s="9"/>
      <c r="AG26" s="9"/>
      <c r="AH26" s="9">
        <v>1</v>
      </c>
      <c r="AI26" s="9"/>
      <c r="AJ26" s="9"/>
      <c r="AK26" s="9"/>
      <c r="AL26" s="9"/>
      <c r="AM26" s="9"/>
      <c r="AN26" s="9"/>
      <c r="AO26" s="9"/>
      <c r="AQ26" s="38"/>
    </row>
    <row r="27" spans="1:43" s="1" customFormat="1" ht="12.75" customHeight="1" x14ac:dyDescent="0.25">
      <c r="A27" s="54" t="s">
        <v>276</v>
      </c>
      <c r="B27" s="50"/>
      <c r="C27" s="1">
        <v>2</v>
      </c>
      <c r="D27" s="9"/>
      <c r="E27" s="8">
        <v>4.22</v>
      </c>
      <c r="F27" s="8">
        <v>4.2300000000000004</v>
      </c>
      <c r="H27" s="132"/>
      <c r="I27" s="132"/>
      <c r="J27" s="132"/>
      <c r="K27" s="132"/>
      <c r="L27" s="132"/>
      <c r="M27" s="132"/>
      <c r="N27" s="11">
        <f t="shared" si="0"/>
        <v>1.0000000000000675E-2</v>
      </c>
      <c r="O27" s="11" t="str">
        <f t="shared" si="1"/>
        <v xml:space="preserve"> </v>
      </c>
      <c r="P27" s="11">
        <f t="shared" si="2"/>
        <v>2.000000000000135E-2</v>
      </c>
      <c r="Q27" s="11"/>
      <c r="R27" s="11" t="str">
        <f t="shared" si="3"/>
        <v xml:space="preserve"> </v>
      </c>
      <c r="S27" s="11"/>
      <c r="T27" s="12" t="str">
        <f t="shared" si="4"/>
        <v xml:space="preserve"> </v>
      </c>
      <c r="V27" s="9"/>
      <c r="W27" s="9">
        <v>2</v>
      </c>
      <c r="X27" s="9"/>
      <c r="Y27" s="9"/>
      <c r="Z27" s="9"/>
      <c r="AA27" s="9">
        <v>1</v>
      </c>
      <c r="AB27" s="9"/>
      <c r="AC27" s="9"/>
      <c r="AD27" s="9"/>
      <c r="AE27" s="9"/>
      <c r="AF27" s="9">
        <v>1</v>
      </c>
      <c r="AG27" s="9"/>
      <c r="AH27" s="9">
        <v>1</v>
      </c>
      <c r="AI27" s="9"/>
      <c r="AJ27" s="9"/>
      <c r="AK27" s="9"/>
      <c r="AL27" s="9"/>
      <c r="AM27" s="9"/>
      <c r="AN27" s="9"/>
      <c r="AO27" s="9"/>
      <c r="AQ27" s="38"/>
    </row>
    <row r="28" spans="1:43" s="1" customFormat="1" ht="12.75" customHeight="1" x14ac:dyDescent="0.25">
      <c r="A28" s="54" t="s">
        <v>276</v>
      </c>
      <c r="B28" s="50"/>
      <c r="C28" s="1">
        <v>2</v>
      </c>
      <c r="D28" s="9"/>
      <c r="E28" s="8">
        <v>4.2300000000000004</v>
      </c>
      <c r="F28" s="8">
        <v>4.29</v>
      </c>
      <c r="H28" s="132"/>
      <c r="I28" s="132"/>
      <c r="J28" s="132"/>
      <c r="K28" s="132"/>
      <c r="L28" s="132"/>
      <c r="M28" s="132"/>
      <c r="N28" s="11">
        <f t="shared" si="0"/>
        <v>5.9999999999999609E-2</v>
      </c>
      <c r="O28" s="11" t="str">
        <f t="shared" si="1"/>
        <v xml:space="preserve"> </v>
      </c>
      <c r="P28" s="11">
        <f t="shared" si="2"/>
        <v>0.11999999999999922</v>
      </c>
      <c r="Q28" s="11"/>
      <c r="R28" s="11" t="str">
        <f t="shared" si="3"/>
        <v xml:space="preserve"> </v>
      </c>
      <c r="S28" s="11"/>
      <c r="T28" s="12" t="str">
        <f t="shared" si="4"/>
        <v xml:space="preserve"> </v>
      </c>
      <c r="V28" s="9"/>
      <c r="W28" s="9">
        <v>2</v>
      </c>
      <c r="X28" s="9"/>
      <c r="Y28" s="9"/>
      <c r="Z28" s="9"/>
      <c r="AA28" s="9">
        <v>1</v>
      </c>
      <c r="AB28" s="9"/>
      <c r="AC28" s="9"/>
      <c r="AD28" s="9"/>
      <c r="AE28" s="9">
        <v>1</v>
      </c>
      <c r="AF28" s="9"/>
      <c r="AG28" s="9"/>
      <c r="AH28" s="9">
        <v>1</v>
      </c>
      <c r="AI28" s="9"/>
      <c r="AJ28" s="9"/>
      <c r="AK28" s="9"/>
      <c r="AL28" s="9"/>
      <c r="AM28" s="9"/>
      <c r="AN28" s="9"/>
      <c r="AO28" s="9"/>
      <c r="AQ28" s="38"/>
    </row>
    <row r="29" spans="1:43" s="1" customFormat="1" ht="12.75" customHeight="1" x14ac:dyDescent="0.25">
      <c r="A29" s="54" t="s">
        <v>276</v>
      </c>
      <c r="B29" s="50"/>
      <c r="C29" s="1">
        <v>2</v>
      </c>
      <c r="D29" s="9"/>
      <c r="E29" s="8">
        <v>4.29</v>
      </c>
      <c r="F29" s="8">
        <v>4.49</v>
      </c>
      <c r="H29" s="132"/>
      <c r="I29" s="132"/>
      <c r="J29" s="132"/>
      <c r="K29" s="132"/>
      <c r="L29" s="132"/>
      <c r="M29" s="132"/>
      <c r="N29" s="11">
        <f t="shared" si="0"/>
        <v>0.20000000000000018</v>
      </c>
      <c r="O29" s="11" t="str">
        <f t="shared" si="1"/>
        <v xml:space="preserve"> </v>
      </c>
      <c r="P29" s="11">
        <f t="shared" si="2"/>
        <v>0.40000000000000036</v>
      </c>
      <c r="Q29" s="11"/>
      <c r="R29" s="11" t="str">
        <f t="shared" si="3"/>
        <v xml:space="preserve"> </v>
      </c>
      <c r="S29" s="11"/>
      <c r="T29" s="12" t="str">
        <f t="shared" si="4"/>
        <v xml:space="preserve"> </v>
      </c>
      <c r="V29" s="9"/>
      <c r="W29" s="9">
        <v>2</v>
      </c>
      <c r="X29" s="9"/>
      <c r="Y29" s="9"/>
      <c r="Z29" s="9"/>
      <c r="AA29" s="9">
        <v>1</v>
      </c>
      <c r="AB29" s="9"/>
      <c r="AC29" s="9"/>
      <c r="AD29" s="9">
        <v>1</v>
      </c>
      <c r="AE29" s="9"/>
      <c r="AF29" s="9"/>
      <c r="AG29" s="9"/>
      <c r="AH29" s="9">
        <v>1</v>
      </c>
      <c r="AI29" s="9"/>
      <c r="AJ29" s="9"/>
      <c r="AK29" s="9"/>
      <c r="AL29" s="9"/>
      <c r="AM29" s="9"/>
      <c r="AN29" s="9"/>
      <c r="AO29" s="9"/>
      <c r="AQ29" s="38"/>
    </row>
    <row r="30" spans="1:43" s="1" customFormat="1" ht="12.75" customHeight="1" x14ac:dyDescent="0.25">
      <c r="A30" s="54" t="s">
        <v>276</v>
      </c>
      <c r="B30" s="50"/>
      <c r="C30" s="1">
        <v>2</v>
      </c>
      <c r="D30" s="9"/>
      <c r="E30" s="8">
        <v>4.49</v>
      </c>
      <c r="F30" s="8">
        <v>4.5199999999999996</v>
      </c>
      <c r="H30" s="132"/>
      <c r="I30" s="132"/>
      <c r="J30" s="132"/>
      <c r="K30" s="132"/>
      <c r="L30" s="132"/>
      <c r="M30" s="132"/>
      <c r="N30" s="11">
        <f t="shared" si="0"/>
        <v>2.9999999999999361E-2</v>
      </c>
      <c r="O30" s="11" t="str">
        <f t="shared" si="1"/>
        <v xml:space="preserve"> </v>
      </c>
      <c r="P30" s="11">
        <f t="shared" si="2"/>
        <v>5.9999999999998721E-2</v>
      </c>
      <c r="Q30" s="11"/>
      <c r="R30" s="11" t="str">
        <f t="shared" si="3"/>
        <v xml:space="preserve"> </v>
      </c>
      <c r="S30" s="11"/>
      <c r="T30" s="12" t="str">
        <f t="shared" si="4"/>
        <v xml:space="preserve"> </v>
      </c>
      <c r="V30" s="9"/>
      <c r="W30" s="9">
        <v>2</v>
      </c>
      <c r="X30" s="9"/>
      <c r="Y30" s="9"/>
      <c r="Z30" s="9"/>
      <c r="AA30" s="9">
        <v>1</v>
      </c>
      <c r="AB30" s="9"/>
      <c r="AC30" s="9"/>
      <c r="AD30" s="9"/>
      <c r="AE30" s="9"/>
      <c r="AF30" s="9">
        <v>1</v>
      </c>
      <c r="AG30" s="9"/>
      <c r="AH30" s="9">
        <v>1</v>
      </c>
      <c r="AI30" s="9"/>
      <c r="AJ30" s="9"/>
      <c r="AK30" s="9"/>
      <c r="AL30" s="9"/>
      <c r="AM30" s="9"/>
      <c r="AN30" s="9"/>
      <c r="AO30" s="9"/>
      <c r="AQ30" s="38"/>
    </row>
    <row r="31" spans="1:43" s="1" customFormat="1" ht="12.75" customHeight="1" x14ac:dyDescent="0.25">
      <c r="A31" s="54" t="s">
        <v>276</v>
      </c>
      <c r="B31" s="50"/>
      <c r="C31" s="1">
        <v>2</v>
      </c>
      <c r="D31" s="9"/>
      <c r="E31" s="8">
        <v>4.5199999999999996</v>
      </c>
      <c r="F31" s="8">
        <v>4.5999999999999996</v>
      </c>
      <c r="H31" s="132"/>
      <c r="I31" s="132"/>
      <c r="J31" s="132"/>
      <c r="K31" s="132"/>
      <c r="L31" s="132"/>
      <c r="M31" s="132"/>
      <c r="N31" s="11">
        <f t="shared" si="0"/>
        <v>0.16000000000000014</v>
      </c>
      <c r="O31" s="11" t="str">
        <f t="shared" si="1"/>
        <v xml:space="preserve"> </v>
      </c>
      <c r="P31" s="11">
        <f t="shared" si="2"/>
        <v>0.16000000000000014</v>
      </c>
      <c r="Q31" s="11"/>
      <c r="R31" s="11" t="str">
        <f t="shared" si="3"/>
        <v xml:space="preserve"> </v>
      </c>
      <c r="S31" s="11"/>
      <c r="T31" s="12" t="str">
        <f t="shared" si="4"/>
        <v xml:space="preserve"> </v>
      </c>
      <c r="V31" s="9"/>
      <c r="W31" s="9">
        <v>2</v>
      </c>
      <c r="X31" s="9"/>
      <c r="Y31" s="9"/>
      <c r="Z31" s="9"/>
      <c r="AA31" s="9">
        <v>1</v>
      </c>
      <c r="AB31" s="9"/>
      <c r="AC31" s="9"/>
      <c r="AD31" s="9"/>
      <c r="AE31" s="9"/>
      <c r="AF31" s="9">
        <v>2</v>
      </c>
      <c r="AG31" s="9"/>
      <c r="AH31" s="9">
        <v>1</v>
      </c>
      <c r="AI31" s="9"/>
      <c r="AJ31" s="9"/>
      <c r="AK31" s="9"/>
      <c r="AL31" s="9"/>
      <c r="AM31" s="9"/>
      <c r="AN31" s="9"/>
      <c r="AO31" s="9"/>
      <c r="AQ31" s="38"/>
    </row>
    <row r="32" spans="1:43" s="1" customFormat="1" ht="12.75" customHeight="1" x14ac:dyDescent="0.25">
      <c r="A32" s="54" t="s">
        <v>276</v>
      </c>
      <c r="B32" s="50"/>
      <c r="C32" s="1">
        <v>2</v>
      </c>
      <c r="D32" s="9"/>
      <c r="E32" s="8">
        <v>4.5999999999999996</v>
      </c>
      <c r="F32" s="8">
        <v>4.71</v>
      </c>
      <c r="H32" s="132"/>
      <c r="I32" s="132"/>
      <c r="J32" s="132"/>
      <c r="K32" s="132"/>
      <c r="L32" s="132"/>
      <c r="M32" s="132"/>
      <c r="N32" s="11">
        <f t="shared" si="0"/>
        <v>0.11000000000000032</v>
      </c>
      <c r="O32" s="11">
        <f t="shared" si="1"/>
        <v>0.11000000000000032</v>
      </c>
      <c r="P32" s="11">
        <f t="shared" si="2"/>
        <v>0.22000000000000064</v>
      </c>
      <c r="Q32" s="11"/>
      <c r="R32" s="11" t="str">
        <f t="shared" si="3"/>
        <v xml:space="preserve"> </v>
      </c>
      <c r="S32" s="11"/>
      <c r="T32" s="12" t="str">
        <f t="shared" si="4"/>
        <v xml:space="preserve"> </v>
      </c>
      <c r="V32" s="9"/>
      <c r="W32" s="9">
        <v>2</v>
      </c>
      <c r="X32" s="9"/>
      <c r="Y32" s="9"/>
      <c r="Z32" s="9"/>
      <c r="AA32" s="9">
        <v>1</v>
      </c>
      <c r="AB32" s="9"/>
      <c r="AC32" s="9"/>
      <c r="AD32" s="9"/>
      <c r="AE32" s="9"/>
      <c r="AF32" s="9">
        <v>1</v>
      </c>
      <c r="AG32" s="9"/>
      <c r="AH32" s="9">
        <v>1</v>
      </c>
      <c r="AI32" s="9"/>
      <c r="AJ32" s="9"/>
      <c r="AK32" s="9">
        <v>1</v>
      </c>
      <c r="AL32" s="9"/>
      <c r="AM32" s="9"/>
      <c r="AN32" s="9"/>
      <c r="AO32" s="9"/>
      <c r="AQ32" s="38"/>
    </row>
    <row r="33" spans="1:43" s="1" customFormat="1" ht="12.75" customHeight="1" x14ac:dyDescent="0.25">
      <c r="A33" s="54" t="s">
        <v>276</v>
      </c>
      <c r="B33" s="50"/>
      <c r="C33" s="1">
        <v>2</v>
      </c>
      <c r="D33" s="9"/>
      <c r="E33" s="8">
        <v>4.71</v>
      </c>
      <c r="F33" s="8">
        <v>4.74</v>
      </c>
      <c r="H33" s="132"/>
      <c r="I33" s="132"/>
      <c r="J33" s="132"/>
      <c r="K33" s="132"/>
      <c r="L33" s="132"/>
      <c r="M33" s="132"/>
      <c r="N33" s="11">
        <f t="shared" si="0"/>
        <v>3.0000000000000249E-2</v>
      </c>
      <c r="O33" s="11" t="str">
        <f t="shared" si="1"/>
        <v xml:space="preserve"> </v>
      </c>
      <c r="P33" s="11">
        <f t="shared" si="2"/>
        <v>6.0000000000000497E-2</v>
      </c>
      <c r="Q33" s="11"/>
      <c r="R33" s="11" t="str">
        <f t="shared" si="3"/>
        <v xml:space="preserve"> </v>
      </c>
      <c r="S33" s="11"/>
      <c r="T33" s="12" t="str">
        <f t="shared" si="4"/>
        <v xml:space="preserve"> </v>
      </c>
      <c r="V33" s="9"/>
      <c r="W33" s="9">
        <v>2</v>
      </c>
      <c r="X33" s="9"/>
      <c r="Y33" s="9"/>
      <c r="Z33" s="9"/>
      <c r="AA33" s="9">
        <v>1</v>
      </c>
      <c r="AB33" s="9"/>
      <c r="AC33" s="9"/>
      <c r="AD33" s="9"/>
      <c r="AE33" s="9"/>
      <c r="AF33" s="9">
        <v>1</v>
      </c>
      <c r="AG33" s="9"/>
      <c r="AH33" s="9">
        <v>1</v>
      </c>
      <c r="AI33" s="9"/>
      <c r="AJ33" s="9"/>
      <c r="AK33" s="9"/>
      <c r="AL33" s="9"/>
      <c r="AM33" s="9"/>
      <c r="AN33" s="9"/>
      <c r="AO33" s="9"/>
      <c r="AQ33" s="38"/>
    </row>
    <row r="34" spans="1:43" s="1" customFormat="1" ht="12.75" customHeight="1" x14ac:dyDescent="0.25">
      <c r="A34" s="54" t="s">
        <v>276</v>
      </c>
      <c r="B34" s="50"/>
      <c r="C34" s="1">
        <v>2</v>
      </c>
      <c r="D34" s="9"/>
      <c r="E34" s="8">
        <v>4.74</v>
      </c>
      <c r="F34" s="8">
        <v>4.8</v>
      </c>
      <c r="H34" s="132"/>
      <c r="I34" s="132"/>
      <c r="J34" s="132"/>
      <c r="K34" s="132"/>
      <c r="L34" s="132"/>
      <c r="M34" s="132"/>
      <c r="N34" s="11">
        <f t="shared" si="0"/>
        <v>0.11999999999999922</v>
      </c>
      <c r="O34" s="11" t="str">
        <f t="shared" si="1"/>
        <v xml:space="preserve"> </v>
      </c>
      <c r="P34" s="11">
        <f t="shared" si="2"/>
        <v>0.11999999999999922</v>
      </c>
      <c r="Q34" s="11"/>
      <c r="R34" s="11" t="str">
        <f t="shared" si="3"/>
        <v xml:space="preserve"> </v>
      </c>
      <c r="S34" s="11"/>
      <c r="T34" s="12" t="str">
        <f t="shared" si="4"/>
        <v xml:space="preserve"> </v>
      </c>
      <c r="V34" s="9"/>
      <c r="W34" s="9">
        <v>2</v>
      </c>
      <c r="X34" s="9"/>
      <c r="Y34" s="9"/>
      <c r="Z34" s="9"/>
      <c r="AA34" s="9">
        <v>1</v>
      </c>
      <c r="AB34" s="9"/>
      <c r="AC34" s="9"/>
      <c r="AD34" s="9"/>
      <c r="AE34" s="9"/>
      <c r="AF34" s="9">
        <v>2</v>
      </c>
      <c r="AG34" s="9"/>
      <c r="AH34" s="9">
        <v>1</v>
      </c>
      <c r="AI34" s="9"/>
      <c r="AJ34" s="9"/>
      <c r="AK34" s="9"/>
      <c r="AL34" s="9"/>
      <c r="AM34" s="9"/>
      <c r="AN34" s="9"/>
      <c r="AO34" s="9"/>
      <c r="AQ34" s="38"/>
    </row>
    <row r="35" spans="1:43" s="1" customFormat="1" ht="12.75" customHeight="1" x14ac:dyDescent="0.25">
      <c r="A35" s="54" t="s">
        <v>276</v>
      </c>
      <c r="B35" s="50"/>
      <c r="C35" s="1">
        <v>2</v>
      </c>
      <c r="D35" s="9"/>
      <c r="E35" s="8">
        <v>4.8</v>
      </c>
      <c r="F35" s="8">
        <v>4.82</v>
      </c>
      <c r="H35" s="132"/>
      <c r="I35" s="132"/>
      <c r="J35" s="132"/>
      <c r="K35" s="132"/>
      <c r="L35" s="132"/>
      <c r="M35" s="132"/>
      <c r="N35" s="11">
        <f t="shared" si="0"/>
        <v>2.0000000000000462E-2</v>
      </c>
      <c r="O35" s="11" t="str">
        <f t="shared" si="1"/>
        <v xml:space="preserve"> </v>
      </c>
      <c r="P35" s="11">
        <f t="shared" si="2"/>
        <v>4.0000000000000924E-2</v>
      </c>
      <c r="Q35" s="11"/>
      <c r="R35" s="11" t="str">
        <f t="shared" si="3"/>
        <v xml:space="preserve"> </v>
      </c>
      <c r="S35" s="11"/>
      <c r="T35" s="12" t="str">
        <f t="shared" si="4"/>
        <v xml:space="preserve"> </v>
      </c>
      <c r="V35" s="9"/>
      <c r="W35" s="9">
        <v>2</v>
      </c>
      <c r="X35" s="9"/>
      <c r="Y35" s="9"/>
      <c r="Z35" s="9"/>
      <c r="AA35" s="9">
        <v>1</v>
      </c>
      <c r="AB35" s="9"/>
      <c r="AC35" s="9"/>
      <c r="AD35" s="9"/>
      <c r="AE35" s="9"/>
      <c r="AF35" s="9">
        <v>1</v>
      </c>
      <c r="AG35" s="9"/>
      <c r="AH35" s="9">
        <v>1</v>
      </c>
      <c r="AI35" s="9"/>
      <c r="AJ35" s="9"/>
      <c r="AK35" s="9"/>
      <c r="AL35" s="9"/>
      <c r="AM35" s="9"/>
      <c r="AN35" s="9"/>
      <c r="AO35" s="9"/>
      <c r="AQ35" s="38"/>
    </row>
    <row r="36" spans="1:43" s="1" customFormat="1" ht="12.75" customHeight="1" x14ac:dyDescent="0.25">
      <c r="A36" s="54" t="s">
        <v>276</v>
      </c>
      <c r="B36" s="50"/>
      <c r="C36" s="1">
        <v>2</v>
      </c>
      <c r="D36" s="9"/>
      <c r="E36" s="8">
        <v>4.82</v>
      </c>
      <c r="F36" s="8">
        <v>6.79</v>
      </c>
      <c r="H36" s="132"/>
      <c r="I36" s="132"/>
      <c r="J36" s="132"/>
      <c r="K36" s="132"/>
      <c r="L36" s="132"/>
      <c r="M36" s="132"/>
      <c r="N36" s="11">
        <f t="shared" si="0"/>
        <v>1.9699999999999998</v>
      </c>
      <c r="O36" s="11" t="str">
        <f t="shared" si="1"/>
        <v xml:space="preserve"> </v>
      </c>
      <c r="P36" s="11">
        <f t="shared" si="2"/>
        <v>3.9399999999999995</v>
      </c>
      <c r="Q36" s="11"/>
      <c r="R36" s="11" t="str">
        <f t="shared" si="3"/>
        <v xml:space="preserve"> </v>
      </c>
      <c r="S36" s="11"/>
      <c r="T36" s="12" t="str">
        <f t="shared" si="4"/>
        <v xml:space="preserve"> </v>
      </c>
      <c r="V36" s="9"/>
      <c r="W36" s="9">
        <v>2</v>
      </c>
      <c r="X36" s="9"/>
      <c r="Y36" s="9"/>
      <c r="Z36" s="9"/>
      <c r="AA36" s="9">
        <v>1</v>
      </c>
      <c r="AB36" s="9"/>
      <c r="AC36" s="9"/>
      <c r="AD36" s="9">
        <v>1</v>
      </c>
      <c r="AE36" s="9"/>
      <c r="AF36" s="9"/>
      <c r="AG36" s="9"/>
      <c r="AH36" s="9">
        <v>1</v>
      </c>
      <c r="AI36" s="9"/>
      <c r="AJ36" s="9"/>
      <c r="AK36" s="9"/>
      <c r="AL36" s="9"/>
      <c r="AM36" s="9"/>
      <c r="AN36" s="9"/>
      <c r="AO36" s="9"/>
      <c r="AQ36" s="38"/>
    </row>
    <row r="37" spans="1:43" s="1" customFormat="1" ht="12.75" customHeight="1" x14ac:dyDescent="0.25">
      <c r="A37" s="54" t="s">
        <v>276</v>
      </c>
      <c r="B37" s="50"/>
      <c r="C37" s="1">
        <v>2</v>
      </c>
      <c r="D37" s="9"/>
      <c r="E37" s="8">
        <v>6.79</v>
      </c>
      <c r="F37" s="8">
        <v>6.99</v>
      </c>
      <c r="H37" s="133"/>
      <c r="I37" s="133"/>
      <c r="J37" s="133"/>
      <c r="K37" s="133"/>
      <c r="L37" s="133"/>
      <c r="M37" s="133"/>
      <c r="N37" s="11">
        <f t="shared" si="0"/>
        <v>0.20000000000000018</v>
      </c>
      <c r="O37" s="11" t="str">
        <f t="shared" si="1"/>
        <v xml:space="preserve"> </v>
      </c>
      <c r="P37" s="11">
        <f t="shared" si="2"/>
        <v>0.40000000000000036</v>
      </c>
      <c r="Q37" s="11"/>
      <c r="R37" s="11" t="str">
        <f t="shared" si="3"/>
        <v xml:space="preserve"> </v>
      </c>
      <c r="S37" s="11"/>
      <c r="T37" s="12" t="str">
        <f t="shared" si="4"/>
        <v xml:space="preserve"> </v>
      </c>
      <c r="V37" s="9"/>
      <c r="W37" s="9">
        <v>2</v>
      </c>
      <c r="X37" s="9"/>
      <c r="Y37" s="9"/>
      <c r="Z37" s="9"/>
      <c r="AA37" s="9">
        <v>1</v>
      </c>
      <c r="AB37" s="9"/>
      <c r="AC37" s="9"/>
      <c r="AD37" s="9"/>
      <c r="AE37" s="9"/>
      <c r="AF37" s="9">
        <v>1</v>
      </c>
      <c r="AG37" s="9"/>
      <c r="AH37" s="9">
        <v>1</v>
      </c>
      <c r="AI37" s="9"/>
      <c r="AJ37" s="9"/>
      <c r="AK37" s="9"/>
      <c r="AL37" s="9"/>
      <c r="AM37" s="9"/>
      <c r="AN37" s="9"/>
      <c r="AO37" s="9"/>
      <c r="AQ37" s="38"/>
    </row>
    <row r="38" spans="1:43" s="1" customFormat="1" ht="12.75" customHeight="1" x14ac:dyDescent="0.25">
      <c r="A38" s="54" t="s">
        <v>276</v>
      </c>
      <c r="B38" s="50"/>
      <c r="C38" s="1">
        <v>2</v>
      </c>
      <c r="D38" s="9"/>
      <c r="E38" s="8">
        <v>6.99</v>
      </c>
      <c r="F38" s="8">
        <v>7.16</v>
      </c>
      <c r="H38" s="133">
        <f>SUM(N6:N38)</f>
        <v>8.2900000000000009</v>
      </c>
      <c r="I38" s="133">
        <f t="shared" ref="I38:M38" si="5">SUM(O6:O38)</f>
        <v>0.11000000000000032</v>
      </c>
      <c r="J38" s="133">
        <f t="shared" si="5"/>
        <v>14.32</v>
      </c>
      <c r="K38" s="133">
        <f t="shared" si="5"/>
        <v>0</v>
      </c>
      <c r="L38" s="133">
        <f t="shared" si="5"/>
        <v>0</v>
      </c>
      <c r="M38" s="133">
        <f t="shared" si="5"/>
        <v>0</v>
      </c>
      <c r="N38" s="11">
        <f t="shared" si="0"/>
        <v>0.33999999999999986</v>
      </c>
      <c r="O38" s="11" t="str">
        <f t="shared" si="1"/>
        <v xml:space="preserve"> </v>
      </c>
      <c r="P38" s="11">
        <f t="shared" si="2"/>
        <v>0.33999999999999986</v>
      </c>
      <c r="Q38" s="11"/>
      <c r="R38" s="11" t="str">
        <f t="shared" si="3"/>
        <v xml:space="preserve"> </v>
      </c>
      <c r="S38" s="11"/>
      <c r="T38" s="12" t="str">
        <f t="shared" si="4"/>
        <v xml:space="preserve"> </v>
      </c>
      <c r="V38" s="9"/>
      <c r="W38" s="9">
        <v>2</v>
      </c>
      <c r="X38" s="9"/>
      <c r="Y38" s="9"/>
      <c r="Z38" s="9"/>
      <c r="AA38" s="9">
        <v>1</v>
      </c>
      <c r="AB38" s="9"/>
      <c r="AC38" s="9"/>
      <c r="AD38" s="9"/>
      <c r="AE38" s="9"/>
      <c r="AF38" s="9">
        <v>2</v>
      </c>
      <c r="AG38" s="9"/>
      <c r="AH38" s="9">
        <v>1</v>
      </c>
      <c r="AI38" s="9"/>
      <c r="AJ38" s="9"/>
      <c r="AK38" s="9"/>
      <c r="AL38" s="9"/>
      <c r="AM38" s="9"/>
      <c r="AN38" s="9"/>
      <c r="AO38" s="9"/>
      <c r="AQ38" s="38"/>
    </row>
    <row r="39" spans="1:43" s="16" customFormat="1" ht="12.75" customHeight="1" x14ac:dyDescent="0.25">
      <c r="D39" s="17"/>
      <c r="E39" s="18"/>
      <c r="F39" s="18"/>
      <c r="N39" s="19" t="str">
        <f t="shared" si="0"/>
        <v xml:space="preserve"> </v>
      </c>
      <c r="O39" s="19"/>
      <c r="P39" s="19" t="str">
        <f t="shared" si="2"/>
        <v xml:space="preserve"> </v>
      </c>
      <c r="Q39" s="19"/>
      <c r="R39" s="19" t="str">
        <f t="shared" si="3"/>
        <v xml:space="preserve"> </v>
      </c>
      <c r="S39" s="19"/>
      <c r="T39" s="20" t="str">
        <f>IF($F39&gt;0,IF(AM39&gt;0,AM39," ")," ")</f>
        <v xml:space="preserve"> </v>
      </c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Q39" s="17"/>
    </row>
    <row r="40" spans="1:43" s="16" customFormat="1" ht="12.75" customHeight="1" x14ac:dyDescent="0.25">
      <c r="D40" s="17"/>
      <c r="E40" s="18"/>
      <c r="F40" s="18"/>
      <c r="N40" s="19"/>
      <c r="O40" s="19"/>
      <c r="P40" s="19"/>
      <c r="Q40" s="19"/>
      <c r="R40" s="19"/>
      <c r="S40" s="19"/>
      <c r="T40" s="20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Q40" s="17"/>
    </row>
    <row r="41" spans="1:43" s="16" customFormat="1" ht="12.75" customHeight="1" x14ac:dyDescent="0.25">
      <c r="D41" s="17"/>
      <c r="E41" s="18"/>
      <c r="F41" s="18"/>
      <c r="N41" s="19"/>
      <c r="O41" s="19"/>
      <c r="P41" s="19"/>
      <c r="Q41" s="19"/>
      <c r="R41" s="19"/>
      <c r="S41" s="19"/>
      <c r="T41" s="20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Q41" s="17"/>
    </row>
    <row r="42" spans="1:43" s="1" customFormat="1" ht="12.75" customHeight="1" x14ac:dyDescent="0.25">
      <c r="A42" s="60" t="s">
        <v>321</v>
      </c>
      <c r="B42" s="50"/>
      <c r="C42" s="1">
        <v>2</v>
      </c>
      <c r="D42" s="9" t="s">
        <v>620</v>
      </c>
      <c r="E42" s="8">
        <v>16.37</v>
      </c>
      <c r="F42" s="8">
        <v>16.39</v>
      </c>
      <c r="H42" s="133"/>
      <c r="I42" s="133"/>
      <c r="J42" s="133"/>
      <c r="K42" s="133"/>
      <c r="L42" s="133"/>
      <c r="M42" s="133"/>
      <c r="N42" s="11">
        <f t="shared" ref="N42:N53" si="6">IF(F42&gt;0,(F42-E42)*(AD42+AE42+AF42)," ")</f>
        <v>3.9999999999999147E-2</v>
      </c>
      <c r="O42" s="11">
        <f t="shared" ref="O42:O53" si="7">IF(($F42-$E42)*(Y42+AK42)&gt;0,($F42-$E42)*(Y42+AK42)," ")</f>
        <v>3.9999999999999147E-2</v>
      </c>
      <c r="P42" s="11">
        <f t="shared" ref="P42:P53" si="8">IF(($F42-$E42)*(AA42+AH42)&gt;0,($F42-$E42)*(AA42+AH42)," ")</f>
        <v>7.9999999999998295E-2</v>
      </c>
      <c r="Q42" s="11"/>
      <c r="R42" s="11">
        <f t="shared" ref="R42:R53" si="9">IF(($F42-$E42)*(AB42+AI42)&gt;0,($F42-$E42)*(AB42+AI42)," ")</f>
        <v>1.9999999999999574E-2</v>
      </c>
      <c r="S42" s="11"/>
      <c r="T42" s="12" t="str">
        <f t="shared" ref="T42:T53" si="10">IF($F42&gt;0,IF(AM42&gt;0,((F42-E42)*AM42)*5280," ")," ")</f>
        <v xml:space="preserve"> </v>
      </c>
      <c r="V42" s="9"/>
      <c r="W42" s="9">
        <v>5</v>
      </c>
      <c r="X42" s="9"/>
      <c r="Y42" s="9">
        <v>1</v>
      </c>
      <c r="Z42" s="9"/>
      <c r="AA42" s="9">
        <v>3</v>
      </c>
      <c r="AB42" s="9">
        <v>1</v>
      </c>
      <c r="AC42" s="9"/>
      <c r="AD42" s="9"/>
      <c r="AE42" s="9"/>
      <c r="AF42" s="9">
        <v>2</v>
      </c>
      <c r="AG42" s="9"/>
      <c r="AH42" s="9">
        <v>1</v>
      </c>
      <c r="AI42" s="9"/>
      <c r="AJ42" s="9"/>
      <c r="AK42" s="9">
        <v>1</v>
      </c>
      <c r="AL42" s="9"/>
      <c r="AM42" s="9"/>
      <c r="AN42" s="9"/>
      <c r="AO42" s="9">
        <v>1</v>
      </c>
      <c r="AQ42" s="38"/>
    </row>
    <row r="43" spans="1:43" s="1" customFormat="1" ht="12.75" customHeight="1" x14ac:dyDescent="0.25">
      <c r="A43" s="54" t="s">
        <v>276</v>
      </c>
      <c r="B43" s="50"/>
      <c r="C43" s="1">
        <v>2</v>
      </c>
      <c r="D43" s="9"/>
      <c r="E43" s="8">
        <v>16.39</v>
      </c>
      <c r="F43" s="8">
        <v>16.46</v>
      </c>
      <c r="H43" s="133"/>
      <c r="I43" s="133"/>
      <c r="J43" s="133"/>
      <c r="K43" s="133"/>
      <c r="L43" s="133"/>
      <c r="M43" s="133"/>
      <c r="N43" s="11">
        <f t="shared" si="6"/>
        <v>0.14000000000000057</v>
      </c>
      <c r="O43" s="11">
        <f t="shared" si="7"/>
        <v>0.14000000000000057</v>
      </c>
      <c r="P43" s="11">
        <f t="shared" si="8"/>
        <v>0.28000000000000114</v>
      </c>
      <c r="Q43" s="11"/>
      <c r="R43" s="11">
        <f t="shared" si="9"/>
        <v>7.0000000000000284E-2</v>
      </c>
      <c r="S43" s="11"/>
      <c r="T43" s="12">
        <f t="shared" si="10"/>
        <v>369.6000000000015</v>
      </c>
      <c r="V43" s="9"/>
      <c r="W43" s="9" t="s">
        <v>56</v>
      </c>
      <c r="X43" s="9"/>
      <c r="Y43" s="9">
        <v>1</v>
      </c>
      <c r="Z43" s="9"/>
      <c r="AA43" s="9">
        <v>3</v>
      </c>
      <c r="AB43" s="9">
        <v>1</v>
      </c>
      <c r="AC43" s="9"/>
      <c r="AD43" s="9"/>
      <c r="AE43" s="9"/>
      <c r="AF43" s="9">
        <v>2</v>
      </c>
      <c r="AG43" s="9"/>
      <c r="AH43" s="9">
        <v>1</v>
      </c>
      <c r="AI43" s="9"/>
      <c r="AJ43" s="9"/>
      <c r="AK43" s="9">
        <v>1</v>
      </c>
      <c r="AL43" s="9"/>
      <c r="AM43" s="9">
        <v>1</v>
      </c>
      <c r="AN43" s="9"/>
      <c r="AO43" s="9"/>
      <c r="AQ43" s="38"/>
    </row>
    <row r="44" spans="1:43" s="1" customFormat="1" ht="12.75" customHeight="1" x14ac:dyDescent="0.25">
      <c r="A44" s="54" t="s">
        <v>276</v>
      </c>
      <c r="B44" s="50"/>
      <c r="C44" s="1">
        <v>2</v>
      </c>
      <c r="D44" s="9"/>
      <c r="E44" s="8">
        <v>16.46</v>
      </c>
      <c r="F44" s="8">
        <v>16.47</v>
      </c>
      <c r="H44" s="133"/>
      <c r="I44" s="133"/>
      <c r="J44" s="133"/>
      <c r="K44" s="133"/>
      <c r="L44" s="133"/>
      <c r="M44" s="133"/>
      <c r="N44" s="11">
        <f t="shared" si="6"/>
        <v>0</v>
      </c>
      <c r="O44" s="11">
        <f t="shared" si="7"/>
        <v>1.9999999999996021E-2</v>
      </c>
      <c r="P44" s="11">
        <f t="shared" si="8"/>
        <v>1.9999999999996021E-2</v>
      </c>
      <c r="Q44" s="11"/>
      <c r="R44" s="11">
        <f t="shared" si="9"/>
        <v>1.9999999999996021E-2</v>
      </c>
      <c r="S44" s="11"/>
      <c r="T44" s="12" t="str">
        <f t="shared" si="10"/>
        <v xml:space="preserve"> </v>
      </c>
      <c r="V44" s="9"/>
      <c r="W44" s="9">
        <v>4</v>
      </c>
      <c r="X44" s="9"/>
      <c r="Y44" s="9">
        <v>1</v>
      </c>
      <c r="Z44" s="9"/>
      <c r="AA44" s="9">
        <v>1</v>
      </c>
      <c r="AB44" s="9">
        <v>1</v>
      </c>
      <c r="AC44" s="9"/>
      <c r="AD44" s="9"/>
      <c r="AE44" s="9"/>
      <c r="AF44" s="9"/>
      <c r="AG44" s="9"/>
      <c r="AH44" s="9">
        <v>1</v>
      </c>
      <c r="AI44" s="9">
        <v>1</v>
      </c>
      <c r="AJ44" s="9"/>
      <c r="AK44" s="9">
        <v>1</v>
      </c>
      <c r="AL44" s="9"/>
      <c r="AM44" s="9"/>
      <c r="AN44" s="9"/>
      <c r="AO44" s="9"/>
      <c r="AQ44" s="38"/>
    </row>
    <row r="45" spans="1:43" s="1" customFormat="1" ht="12.75" customHeight="1" x14ac:dyDescent="0.25">
      <c r="A45" s="54" t="s">
        <v>276</v>
      </c>
      <c r="B45" s="50"/>
      <c r="C45" s="1">
        <v>2</v>
      </c>
      <c r="D45" s="9"/>
      <c r="E45" s="8">
        <v>16.47</v>
      </c>
      <c r="F45" s="8">
        <v>16.48</v>
      </c>
      <c r="H45" s="133"/>
      <c r="I45" s="133"/>
      <c r="J45" s="133"/>
      <c r="K45" s="133"/>
      <c r="L45" s="133"/>
      <c r="M45" s="133"/>
      <c r="N45" s="11">
        <f t="shared" si="6"/>
        <v>2.0000000000003126E-2</v>
      </c>
      <c r="O45" s="11">
        <f t="shared" si="7"/>
        <v>2.0000000000003126E-2</v>
      </c>
      <c r="P45" s="11">
        <f t="shared" si="8"/>
        <v>2.0000000000003126E-2</v>
      </c>
      <c r="Q45" s="11"/>
      <c r="R45" s="11" t="str">
        <f t="shared" si="9"/>
        <v xml:space="preserve"> </v>
      </c>
      <c r="S45" s="11"/>
      <c r="T45" s="12" t="str">
        <f t="shared" si="10"/>
        <v xml:space="preserve"> </v>
      </c>
      <c r="V45" s="9"/>
      <c r="W45" s="9">
        <v>4</v>
      </c>
      <c r="X45" s="9"/>
      <c r="Y45" s="9">
        <v>1</v>
      </c>
      <c r="Z45" s="9"/>
      <c r="AA45" s="9">
        <v>1</v>
      </c>
      <c r="AB45" s="9"/>
      <c r="AC45" s="9"/>
      <c r="AD45" s="9"/>
      <c r="AE45" s="9"/>
      <c r="AF45" s="9">
        <v>2</v>
      </c>
      <c r="AG45" s="9"/>
      <c r="AH45" s="9">
        <v>1</v>
      </c>
      <c r="AI45" s="9"/>
      <c r="AJ45" s="9"/>
      <c r="AK45" s="9">
        <v>1</v>
      </c>
      <c r="AL45" s="9"/>
      <c r="AM45" s="9"/>
      <c r="AN45" s="9"/>
      <c r="AO45" s="9">
        <v>1</v>
      </c>
      <c r="AQ45" s="38"/>
    </row>
    <row r="46" spans="1:43" s="1" customFormat="1" ht="12.75" customHeight="1" x14ac:dyDescent="0.25">
      <c r="A46" s="54" t="s">
        <v>276</v>
      </c>
      <c r="B46" s="50"/>
      <c r="C46" s="1">
        <v>2</v>
      </c>
      <c r="D46" s="9"/>
      <c r="E46" s="8">
        <v>16.48</v>
      </c>
      <c r="F46" s="8">
        <v>16.72</v>
      </c>
      <c r="H46" s="133"/>
      <c r="I46" s="133"/>
      <c r="J46" s="133"/>
      <c r="K46" s="133"/>
      <c r="L46" s="133"/>
      <c r="M46" s="133"/>
      <c r="N46" s="11">
        <f t="shared" si="6"/>
        <v>0.47999999999999687</v>
      </c>
      <c r="O46" s="11">
        <f t="shared" si="7"/>
        <v>0.47999999999999687</v>
      </c>
      <c r="P46" s="11">
        <f t="shared" si="8"/>
        <v>0.47999999999999687</v>
      </c>
      <c r="Q46" s="11"/>
      <c r="R46" s="11" t="str">
        <f t="shared" si="9"/>
        <v xml:space="preserve"> </v>
      </c>
      <c r="S46" s="11"/>
      <c r="T46" s="12" t="str">
        <f t="shared" si="10"/>
        <v xml:space="preserve"> </v>
      </c>
      <c r="V46" s="9"/>
      <c r="W46" s="9">
        <v>4</v>
      </c>
      <c r="X46" s="9"/>
      <c r="Y46" s="9">
        <v>1</v>
      </c>
      <c r="Z46" s="9"/>
      <c r="AA46" s="9">
        <v>1</v>
      </c>
      <c r="AB46" s="9"/>
      <c r="AC46" s="9"/>
      <c r="AD46" s="9"/>
      <c r="AE46" s="9">
        <v>2</v>
      </c>
      <c r="AF46" s="9"/>
      <c r="AG46" s="9"/>
      <c r="AH46" s="9">
        <v>1</v>
      </c>
      <c r="AI46" s="9"/>
      <c r="AJ46" s="9"/>
      <c r="AK46" s="9">
        <v>1</v>
      </c>
      <c r="AL46" s="9"/>
      <c r="AM46" s="9"/>
      <c r="AN46" s="9"/>
      <c r="AO46" s="9"/>
      <c r="AQ46" s="38"/>
    </row>
    <row r="47" spans="1:43" s="1" customFormat="1" ht="12.75" customHeight="1" x14ac:dyDescent="0.25">
      <c r="A47" s="54" t="s">
        <v>276</v>
      </c>
      <c r="B47" s="50"/>
      <c r="C47" s="1">
        <v>2</v>
      </c>
      <c r="D47" s="9"/>
      <c r="E47" s="8">
        <v>16.72</v>
      </c>
      <c r="F47" s="8">
        <v>16.73</v>
      </c>
      <c r="H47" s="133"/>
      <c r="I47" s="133"/>
      <c r="J47" s="133"/>
      <c r="K47" s="133"/>
      <c r="L47" s="133"/>
      <c r="M47" s="133"/>
      <c r="N47" s="11">
        <f t="shared" si="6"/>
        <v>2.0000000000003126E-2</v>
      </c>
      <c r="O47" s="11">
        <f t="shared" si="7"/>
        <v>2.0000000000003126E-2</v>
      </c>
      <c r="P47" s="11">
        <f t="shared" si="8"/>
        <v>2.0000000000003126E-2</v>
      </c>
      <c r="Q47" s="11"/>
      <c r="R47" s="11" t="str">
        <f t="shared" si="9"/>
        <v xml:space="preserve"> </v>
      </c>
      <c r="S47" s="11"/>
      <c r="T47" s="12" t="str">
        <f t="shared" si="10"/>
        <v xml:space="preserve"> </v>
      </c>
      <c r="V47" s="9"/>
      <c r="W47" s="9">
        <v>4</v>
      </c>
      <c r="X47" s="9"/>
      <c r="Y47" s="9">
        <v>1</v>
      </c>
      <c r="Z47" s="9"/>
      <c r="AA47" s="9">
        <v>1</v>
      </c>
      <c r="AB47" s="9"/>
      <c r="AC47" s="9"/>
      <c r="AD47" s="9"/>
      <c r="AE47" s="9"/>
      <c r="AF47" s="9">
        <v>2</v>
      </c>
      <c r="AG47" s="9"/>
      <c r="AH47" s="9">
        <v>1</v>
      </c>
      <c r="AI47" s="9"/>
      <c r="AJ47" s="9"/>
      <c r="AK47" s="9">
        <v>1</v>
      </c>
      <c r="AL47" s="9"/>
      <c r="AM47" s="9"/>
      <c r="AN47" s="9"/>
      <c r="AO47" s="9"/>
      <c r="AQ47" s="38"/>
    </row>
    <row r="48" spans="1:43" s="1" customFormat="1" ht="12.75" customHeight="1" x14ac:dyDescent="0.25">
      <c r="A48" s="54" t="s">
        <v>276</v>
      </c>
      <c r="B48" s="50"/>
      <c r="C48" s="1">
        <v>2</v>
      </c>
      <c r="D48" s="9"/>
      <c r="E48" s="8">
        <v>16.73</v>
      </c>
      <c r="F48" s="8">
        <v>16.82</v>
      </c>
      <c r="H48" s="133"/>
      <c r="I48" s="133"/>
      <c r="J48" s="133"/>
      <c r="K48" s="133"/>
      <c r="L48" s="133"/>
      <c r="M48" s="133"/>
      <c r="N48" s="11">
        <f t="shared" si="6"/>
        <v>8.9999999999999858E-2</v>
      </c>
      <c r="O48" s="11">
        <f t="shared" si="7"/>
        <v>0.17999999999999972</v>
      </c>
      <c r="P48" s="11">
        <f t="shared" si="8"/>
        <v>0.17999999999999972</v>
      </c>
      <c r="Q48" s="11"/>
      <c r="R48" s="11" t="str">
        <f t="shared" si="9"/>
        <v xml:space="preserve"> </v>
      </c>
      <c r="S48" s="11"/>
      <c r="T48" s="12">
        <f t="shared" si="10"/>
        <v>475.19999999999925</v>
      </c>
      <c r="V48" s="9"/>
      <c r="W48" s="9" t="s">
        <v>34</v>
      </c>
      <c r="X48" s="9"/>
      <c r="Y48" s="9">
        <v>1</v>
      </c>
      <c r="Z48" s="9"/>
      <c r="AA48" s="9">
        <v>1</v>
      </c>
      <c r="AB48" s="9"/>
      <c r="AC48" s="9"/>
      <c r="AD48" s="9"/>
      <c r="AE48" s="9"/>
      <c r="AF48" s="9">
        <v>1</v>
      </c>
      <c r="AG48" s="9"/>
      <c r="AH48" s="9">
        <v>1</v>
      </c>
      <c r="AI48" s="9"/>
      <c r="AJ48" s="9"/>
      <c r="AK48" s="9">
        <v>1</v>
      </c>
      <c r="AL48" s="9"/>
      <c r="AM48" s="9">
        <v>1</v>
      </c>
      <c r="AN48" s="9"/>
      <c r="AO48" s="9"/>
      <c r="AQ48" s="38" t="s">
        <v>18</v>
      </c>
    </row>
    <row r="49" spans="1:43" s="1" customFormat="1" ht="12.75" customHeight="1" x14ac:dyDescent="0.25">
      <c r="A49" s="54" t="s">
        <v>276</v>
      </c>
      <c r="B49" s="50"/>
      <c r="C49" s="1">
        <v>2</v>
      </c>
      <c r="D49" s="9"/>
      <c r="E49" s="8">
        <v>16.82</v>
      </c>
      <c r="F49" s="8">
        <v>17.149999999999999</v>
      </c>
      <c r="H49" s="133"/>
      <c r="I49" s="133"/>
      <c r="J49" s="133"/>
      <c r="K49" s="133"/>
      <c r="L49" s="133"/>
      <c r="M49" s="133"/>
      <c r="N49" s="11">
        <f t="shared" si="6"/>
        <v>0</v>
      </c>
      <c r="O49" s="11">
        <f t="shared" si="7"/>
        <v>0.65999999999999659</v>
      </c>
      <c r="P49" s="11">
        <f t="shared" si="8"/>
        <v>0.65999999999999659</v>
      </c>
      <c r="Q49" s="11"/>
      <c r="R49" s="11">
        <f t="shared" si="9"/>
        <v>0.65999999999999659</v>
      </c>
      <c r="S49" s="11"/>
      <c r="T49" s="12" t="str">
        <f t="shared" si="10"/>
        <v xml:space="preserve"> </v>
      </c>
      <c r="V49" s="9"/>
      <c r="W49" s="9">
        <v>4</v>
      </c>
      <c r="X49" s="9"/>
      <c r="Y49" s="9">
        <v>1</v>
      </c>
      <c r="Z49" s="9"/>
      <c r="AA49" s="9">
        <v>1</v>
      </c>
      <c r="AB49" s="9">
        <v>1</v>
      </c>
      <c r="AC49" s="9"/>
      <c r="AD49" s="9"/>
      <c r="AE49" s="9"/>
      <c r="AF49" s="9"/>
      <c r="AG49" s="9"/>
      <c r="AH49" s="9">
        <v>1</v>
      </c>
      <c r="AI49" s="9">
        <v>1</v>
      </c>
      <c r="AJ49" s="9"/>
      <c r="AK49" s="9">
        <v>1</v>
      </c>
      <c r="AL49" s="9"/>
      <c r="AM49" s="9"/>
      <c r="AN49" s="9"/>
      <c r="AO49" s="9"/>
      <c r="AQ49" s="38"/>
    </row>
    <row r="50" spans="1:43" s="1" customFormat="1" ht="12.75" customHeight="1" x14ac:dyDescent="0.25">
      <c r="A50" s="54" t="s">
        <v>276</v>
      </c>
      <c r="B50" s="50"/>
      <c r="C50" s="1">
        <v>2</v>
      </c>
      <c r="D50" s="9"/>
      <c r="E50" s="8">
        <v>17.149999999999999</v>
      </c>
      <c r="F50" s="8">
        <v>17.73</v>
      </c>
      <c r="H50" s="133"/>
      <c r="I50" s="133"/>
      <c r="J50" s="133"/>
      <c r="K50" s="133"/>
      <c r="L50" s="133"/>
      <c r="M50" s="133"/>
      <c r="N50" s="11">
        <f t="shared" si="6"/>
        <v>0</v>
      </c>
      <c r="O50" s="11">
        <f t="shared" si="7"/>
        <v>1.1600000000000037</v>
      </c>
      <c r="P50" s="11">
        <f t="shared" si="8"/>
        <v>1.1600000000000037</v>
      </c>
      <c r="Q50" s="11"/>
      <c r="R50" s="11">
        <f t="shared" si="9"/>
        <v>1.1600000000000037</v>
      </c>
      <c r="S50" s="11"/>
      <c r="T50" s="12" t="str">
        <f t="shared" si="10"/>
        <v xml:space="preserve"> </v>
      </c>
      <c r="V50" s="9"/>
      <c r="W50" s="9">
        <v>4</v>
      </c>
      <c r="X50" s="9"/>
      <c r="Y50" s="9">
        <v>1</v>
      </c>
      <c r="Z50" s="9"/>
      <c r="AA50" s="9">
        <v>1</v>
      </c>
      <c r="AB50" s="9">
        <v>1</v>
      </c>
      <c r="AC50" s="9"/>
      <c r="AD50" s="9"/>
      <c r="AE50" s="9"/>
      <c r="AF50" s="9"/>
      <c r="AG50" s="9"/>
      <c r="AH50" s="9">
        <v>1</v>
      </c>
      <c r="AI50" s="9">
        <v>1</v>
      </c>
      <c r="AJ50" s="9"/>
      <c r="AK50" s="9">
        <v>1</v>
      </c>
      <c r="AL50" s="9"/>
      <c r="AM50" s="9"/>
      <c r="AN50" s="9"/>
      <c r="AO50" s="9"/>
      <c r="AQ50" s="38" t="s">
        <v>57</v>
      </c>
    </row>
    <row r="51" spans="1:43" s="1" customFormat="1" ht="12.75" customHeight="1" x14ac:dyDescent="0.25">
      <c r="A51" s="54" t="s">
        <v>276</v>
      </c>
      <c r="B51" s="50"/>
      <c r="C51" s="1">
        <v>2</v>
      </c>
      <c r="D51" s="9"/>
      <c r="E51" s="8">
        <v>17.73</v>
      </c>
      <c r="F51" s="8">
        <v>18.02</v>
      </c>
      <c r="H51" s="133"/>
      <c r="I51" s="133"/>
      <c r="J51" s="133"/>
      <c r="K51" s="133"/>
      <c r="L51" s="133"/>
      <c r="M51" s="133"/>
      <c r="N51" s="11">
        <f t="shared" si="6"/>
        <v>0</v>
      </c>
      <c r="O51" s="11">
        <f t="shared" si="7"/>
        <v>0.57999999999999829</v>
      </c>
      <c r="P51" s="11">
        <f t="shared" si="8"/>
        <v>0.57999999999999829</v>
      </c>
      <c r="Q51" s="11"/>
      <c r="R51" s="11">
        <f t="shared" si="9"/>
        <v>0.57999999999999829</v>
      </c>
      <c r="S51" s="11"/>
      <c r="T51" s="12" t="str">
        <f t="shared" si="10"/>
        <v xml:space="preserve"> </v>
      </c>
      <c r="V51" s="9"/>
      <c r="W51" s="9">
        <v>4</v>
      </c>
      <c r="X51" s="9"/>
      <c r="Y51" s="9">
        <v>1</v>
      </c>
      <c r="Z51" s="9"/>
      <c r="AA51" s="9">
        <v>1</v>
      </c>
      <c r="AB51" s="9">
        <v>1</v>
      </c>
      <c r="AC51" s="9"/>
      <c r="AD51" s="9"/>
      <c r="AE51" s="9"/>
      <c r="AF51" s="9"/>
      <c r="AG51" s="9"/>
      <c r="AH51" s="9">
        <v>1</v>
      </c>
      <c r="AI51" s="9">
        <v>1</v>
      </c>
      <c r="AJ51" s="9"/>
      <c r="AK51" s="9">
        <v>1</v>
      </c>
      <c r="AL51" s="9"/>
      <c r="AM51" s="9"/>
      <c r="AN51" s="9"/>
      <c r="AO51" s="9"/>
      <c r="AQ51" s="38" t="s">
        <v>57</v>
      </c>
    </row>
    <row r="52" spans="1:43" s="1" customFormat="1" ht="12.75" customHeight="1" x14ac:dyDescent="0.25">
      <c r="A52" s="54" t="s">
        <v>276</v>
      </c>
      <c r="B52" s="50"/>
      <c r="C52" s="1">
        <v>2</v>
      </c>
      <c r="D52" s="9"/>
      <c r="E52" s="8">
        <v>18.02</v>
      </c>
      <c r="F52" s="8">
        <v>19.47</v>
      </c>
      <c r="H52" s="133"/>
      <c r="I52" s="133"/>
      <c r="J52" s="133"/>
      <c r="K52" s="133"/>
      <c r="L52" s="133"/>
      <c r="M52" s="133"/>
      <c r="N52" s="11">
        <f t="shared" si="6"/>
        <v>0</v>
      </c>
      <c r="O52" s="11">
        <f t="shared" si="7"/>
        <v>2.8999999999999986</v>
      </c>
      <c r="P52" s="11">
        <f t="shared" si="8"/>
        <v>2.8999999999999986</v>
      </c>
      <c r="R52" s="11">
        <f t="shared" si="9"/>
        <v>2.8999999999999986</v>
      </c>
      <c r="T52" s="12" t="str">
        <f t="shared" si="10"/>
        <v xml:space="preserve"> </v>
      </c>
      <c r="V52" s="9"/>
      <c r="W52" s="9">
        <v>4</v>
      </c>
      <c r="X52" s="9"/>
      <c r="Y52" s="9">
        <v>1</v>
      </c>
      <c r="Z52" s="9"/>
      <c r="AA52" s="9">
        <v>1</v>
      </c>
      <c r="AB52" s="9">
        <v>1</v>
      </c>
      <c r="AC52" s="9"/>
      <c r="AD52" s="9"/>
      <c r="AE52" s="9"/>
      <c r="AF52" s="9"/>
      <c r="AG52" s="9"/>
      <c r="AH52" s="9">
        <v>1</v>
      </c>
      <c r="AI52" s="9">
        <v>1</v>
      </c>
      <c r="AJ52" s="9"/>
      <c r="AK52" s="9">
        <v>1</v>
      </c>
      <c r="AL52" s="9"/>
      <c r="AM52" s="9"/>
      <c r="AN52" s="9"/>
      <c r="AO52" s="9"/>
      <c r="AQ52" s="38" t="s">
        <v>57</v>
      </c>
    </row>
    <row r="53" spans="1:43" s="1" customFormat="1" ht="12.75" customHeight="1" x14ac:dyDescent="0.25">
      <c r="A53" s="54" t="s">
        <v>276</v>
      </c>
      <c r="B53" s="50"/>
      <c r="C53" s="1">
        <v>2</v>
      </c>
      <c r="D53" s="9"/>
      <c r="E53" s="8">
        <v>19.47</v>
      </c>
      <c r="F53" s="8">
        <v>19.899999999999999</v>
      </c>
      <c r="H53" s="133"/>
      <c r="I53" s="133"/>
      <c r="J53" s="133"/>
      <c r="K53" s="133"/>
      <c r="L53" s="133"/>
      <c r="M53" s="133"/>
      <c r="N53" s="11">
        <f t="shared" si="6"/>
        <v>0</v>
      </c>
      <c r="O53" s="11">
        <f t="shared" si="7"/>
        <v>0.85999999999999943</v>
      </c>
      <c r="P53" s="11">
        <f t="shared" si="8"/>
        <v>0.85999999999999943</v>
      </c>
      <c r="R53" s="11">
        <f t="shared" si="9"/>
        <v>0.85999999999999943</v>
      </c>
      <c r="T53" s="12" t="str">
        <f t="shared" si="10"/>
        <v xml:space="preserve"> </v>
      </c>
      <c r="V53" s="9"/>
      <c r="W53" s="9">
        <v>4</v>
      </c>
      <c r="X53" s="9"/>
      <c r="Y53" s="9">
        <v>1</v>
      </c>
      <c r="Z53" s="9"/>
      <c r="AA53" s="9">
        <v>1</v>
      </c>
      <c r="AB53" s="9">
        <v>1</v>
      </c>
      <c r="AC53" s="9"/>
      <c r="AD53" s="9"/>
      <c r="AE53" s="9"/>
      <c r="AF53" s="9"/>
      <c r="AG53" s="9"/>
      <c r="AH53" s="9">
        <v>1</v>
      </c>
      <c r="AI53" s="9">
        <v>1</v>
      </c>
      <c r="AJ53" s="9"/>
      <c r="AK53" s="9">
        <v>1</v>
      </c>
      <c r="AL53" s="9"/>
      <c r="AM53" s="9"/>
      <c r="AN53" s="9"/>
      <c r="AO53" s="9"/>
      <c r="AQ53" s="38"/>
    </row>
    <row r="54" spans="1:43" s="1" customFormat="1" ht="12.75" customHeight="1" x14ac:dyDescent="0.25">
      <c r="A54" s="54" t="s">
        <v>276</v>
      </c>
      <c r="B54" s="50"/>
      <c r="C54" s="1">
        <v>2</v>
      </c>
      <c r="D54" s="9"/>
      <c r="E54" s="8">
        <v>19.899999999999999</v>
      </c>
      <c r="F54" s="8">
        <v>19.97</v>
      </c>
      <c r="H54" s="133"/>
      <c r="I54" s="133"/>
      <c r="J54" s="133"/>
      <c r="K54" s="133"/>
      <c r="L54" s="133"/>
      <c r="M54" s="133"/>
      <c r="N54" s="11">
        <f t="shared" ref="N54:N72" si="11">IF(F54&gt;0,(F54-E54)*(AD54+AE54+AF54)," ")</f>
        <v>0</v>
      </c>
      <c r="O54" s="11">
        <f t="shared" ref="O54:O72" si="12">IF(($F54-$E54)*(Y54+AK54)&gt;0,($F54-$E54)*(Y54+AK54)," ")</f>
        <v>0.14000000000000057</v>
      </c>
      <c r="P54" s="11">
        <f t="shared" ref="P54:P72" si="13">IF(($F54-$E54)*(AA54+AH54)&gt;0,($F54-$E54)*(AA54+AH54)," ")</f>
        <v>0.14000000000000057</v>
      </c>
      <c r="R54" s="11">
        <f t="shared" ref="R54:R72" si="14">IF(($F54-$E54)*(AB54+AI54)&gt;0,($F54-$E54)*(AB54+AI54)," ")</f>
        <v>0.14000000000000057</v>
      </c>
      <c r="T54" s="12" t="str">
        <f>IF($F54&gt;0,IF(AM54&gt;0,((F54-E54)*AM54)*5280," ")," ")</f>
        <v xml:space="preserve"> </v>
      </c>
      <c r="V54" s="9"/>
      <c r="W54" s="9">
        <v>4</v>
      </c>
      <c r="X54" s="9"/>
      <c r="Y54" s="9">
        <v>1</v>
      </c>
      <c r="Z54" s="9"/>
      <c r="AA54" s="9">
        <v>1</v>
      </c>
      <c r="AB54" s="9">
        <v>1</v>
      </c>
      <c r="AC54" s="9"/>
      <c r="AD54" s="9"/>
      <c r="AE54" s="9"/>
      <c r="AF54" s="9"/>
      <c r="AG54" s="9"/>
      <c r="AH54" s="9">
        <v>1</v>
      </c>
      <c r="AI54" s="9">
        <v>1</v>
      </c>
      <c r="AJ54" s="9"/>
      <c r="AK54" s="9">
        <v>1</v>
      </c>
      <c r="AL54" s="9"/>
      <c r="AM54" s="9"/>
      <c r="AN54" s="9"/>
      <c r="AO54" s="9"/>
      <c r="AQ54" s="38"/>
    </row>
    <row r="55" spans="1:43" s="1" customFormat="1" ht="12.75" customHeight="1" x14ac:dyDescent="0.25">
      <c r="A55" s="54" t="s">
        <v>276</v>
      </c>
      <c r="B55" s="50"/>
      <c r="C55" s="1">
        <v>2</v>
      </c>
      <c r="D55" s="9"/>
      <c r="E55" s="8"/>
      <c r="F55" s="8"/>
      <c r="H55" s="133"/>
      <c r="I55" s="133"/>
      <c r="J55" s="133"/>
      <c r="K55" s="133"/>
      <c r="L55" s="133"/>
      <c r="M55" s="133"/>
      <c r="N55" s="11" t="str">
        <f t="shared" si="11"/>
        <v xml:space="preserve"> </v>
      </c>
      <c r="O55" s="11" t="str">
        <f t="shared" si="12"/>
        <v xml:space="preserve"> </v>
      </c>
      <c r="P55" s="11" t="str">
        <f t="shared" si="13"/>
        <v xml:space="preserve"> </v>
      </c>
      <c r="Q55" s="40">
        <v>0.33</v>
      </c>
      <c r="R55" s="11" t="str">
        <f t="shared" si="14"/>
        <v xml:space="preserve"> </v>
      </c>
      <c r="S55" s="40">
        <v>0.33</v>
      </c>
      <c r="T55" s="12" t="str">
        <f>IF($F55&gt;0,IF(AM55&gt;0,((L55-K55)*AM55)*5280," ")," ")</f>
        <v xml:space="preserve"> </v>
      </c>
      <c r="V55" s="9" t="s">
        <v>201</v>
      </c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Q55" s="38"/>
    </row>
    <row r="56" spans="1:43" s="1" customFormat="1" ht="12.75" customHeight="1" x14ac:dyDescent="0.25">
      <c r="A56" s="54" t="s">
        <v>276</v>
      </c>
      <c r="B56" s="50"/>
      <c r="C56" s="1">
        <v>2</v>
      </c>
      <c r="D56" s="9"/>
      <c r="E56" s="8"/>
      <c r="F56" s="8"/>
      <c r="H56" s="133"/>
      <c r="I56" s="133"/>
      <c r="J56" s="133"/>
      <c r="K56" s="133"/>
      <c r="L56" s="133"/>
      <c r="M56" s="133"/>
      <c r="N56" s="11" t="str">
        <f t="shared" si="11"/>
        <v xml:space="preserve"> </v>
      </c>
      <c r="O56" s="11" t="str">
        <f t="shared" si="12"/>
        <v xml:space="preserve"> </v>
      </c>
      <c r="P56" s="11" t="str">
        <f t="shared" si="13"/>
        <v xml:space="preserve"> </v>
      </c>
      <c r="Q56" s="40">
        <v>0.25</v>
      </c>
      <c r="R56" s="11" t="str">
        <f t="shared" si="14"/>
        <v xml:space="preserve"> </v>
      </c>
      <c r="S56" s="40">
        <v>0.27</v>
      </c>
      <c r="T56" s="41">
        <v>900</v>
      </c>
      <c r="V56" s="9" t="s">
        <v>202</v>
      </c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Q56" s="38"/>
    </row>
    <row r="57" spans="1:43" s="1" customFormat="1" ht="12.75" customHeight="1" x14ac:dyDescent="0.25">
      <c r="A57" s="54" t="s">
        <v>276</v>
      </c>
      <c r="B57" s="50"/>
      <c r="C57" s="1">
        <v>2</v>
      </c>
      <c r="D57" s="9"/>
      <c r="E57" s="8"/>
      <c r="F57" s="8"/>
      <c r="H57" s="133"/>
      <c r="I57" s="133"/>
      <c r="J57" s="133"/>
      <c r="K57" s="133"/>
      <c r="L57" s="133"/>
      <c r="M57" s="133"/>
      <c r="N57" s="11" t="str">
        <f t="shared" si="11"/>
        <v xml:space="preserve"> </v>
      </c>
      <c r="O57" s="11" t="str">
        <f t="shared" si="12"/>
        <v xml:space="preserve"> </v>
      </c>
      <c r="P57" s="11" t="str">
        <f t="shared" si="13"/>
        <v xml:space="preserve"> </v>
      </c>
      <c r="Q57" s="40">
        <v>0.17</v>
      </c>
      <c r="R57" s="11" t="str">
        <f t="shared" si="14"/>
        <v xml:space="preserve"> </v>
      </c>
      <c r="S57" s="40">
        <v>0.16</v>
      </c>
      <c r="T57" s="41">
        <v>429</v>
      </c>
      <c r="V57" s="9" t="s">
        <v>204</v>
      </c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Q57" s="38"/>
    </row>
    <row r="58" spans="1:43" s="1" customFormat="1" ht="12.75" customHeight="1" x14ac:dyDescent="0.25">
      <c r="A58" s="54" t="s">
        <v>276</v>
      </c>
      <c r="B58" s="50"/>
      <c r="C58" s="1">
        <v>2</v>
      </c>
      <c r="D58" s="9"/>
      <c r="E58" s="8"/>
      <c r="F58" s="8"/>
      <c r="H58" s="133"/>
      <c r="I58" s="133"/>
      <c r="J58" s="133"/>
      <c r="K58" s="133"/>
      <c r="L58" s="133"/>
      <c r="M58" s="133"/>
      <c r="N58" s="11" t="str">
        <f t="shared" si="11"/>
        <v xml:space="preserve"> </v>
      </c>
      <c r="O58" s="11" t="str">
        <f t="shared" si="12"/>
        <v xml:space="preserve"> </v>
      </c>
      <c r="P58" s="11" t="str">
        <f t="shared" si="13"/>
        <v xml:space="preserve"> </v>
      </c>
      <c r="Q58" s="40">
        <v>0.12</v>
      </c>
      <c r="R58" s="11" t="str">
        <f t="shared" si="14"/>
        <v xml:space="preserve"> </v>
      </c>
      <c r="S58" s="40">
        <v>0.12</v>
      </c>
      <c r="T58" s="41">
        <v>1004</v>
      </c>
      <c r="V58" s="9" t="s">
        <v>203</v>
      </c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Q58" s="38"/>
    </row>
    <row r="59" spans="1:43" s="1" customFormat="1" ht="12.75" customHeight="1" x14ac:dyDescent="0.25">
      <c r="A59" s="54" t="s">
        <v>276</v>
      </c>
      <c r="B59" s="50"/>
      <c r="C59" s="1">
        <v>2</v>
      </c>
      <c r="D59" s="9"/>
      <c r="E59" s="8">
        <v>19.97</v>
      </c>
      <c r="F59" s="8">
        <v>20.61</v>
      </c>
      <c r="H59" s="133"/>
      <c r="I59" s="133"/>
      <c r="J59" s="133"/>
      <c r="K59" s="133"/>
      <c r="L59" s="133"/>
      <c r="M59" s="133"/>
      <c r="N59" s="11">
        <f t="shared" si="11"/>
        <v>0</v>
      </c>
      <c r="O59" s="11">
        <f t="shared" si="12"/>
        <v>1.2800000000000011</v>
      </c>
      <c r="P59" s="11">
        <f t="shared" si="13"/>
        <v>1.2800000000000011</v>
      </c>
      <c r="R59" s="11">
        <f t="shared" si="14"/>
        <v>1.2800000000000011</v>
      </c>
      <c r="T59" s="12" t="str">
        <f t="shared" ref="T59:T72" si="15">IF($F59&gt;0,IF(AM59&gt;0,((F59-E59)*AM59)*5280," ")," ")</f>
        <v xml:space="preserve"> </v>
      </c>
      <c r="V59" s="9"/>
      <c r="W59" s="9">
        <v>4</v>
      </c>
      <c r="X59" s="9"/>
      <c r="Y59" s="9">
        <v>1</v>
      </c>
      <c r="Z59" s="9"/>
      <c r="AA59" s="9">
        <v>1</v>
      </c>
      <c r="AB59" s="9">
        <v>1</v>
      </c>
      <c r="AC59" s="9"/>
      <c r="AD59" s="9"/>
      <c r="AE59" s="9"/>
      <c r="AF59" s="9"/>
      <c r="AG59" s="9"/>
      <c r="AH59" s="9">
        <v>1</v>
      </c>
      <c r="AI59" s="9">
        <v>1</v>
      </c>
      <c r="AJ59" s="9"/>
      <c r="AK59" s="9">
        <v>1</v>
      </c>
      <c r="AL59" s="9"/>
      <c r="AM59" s="9"/>
      <c r="AN59" s="9"/>
      <c r="AO59" s="9"/>
      <c r="AQ59" s="38"/>
    </row>
    <row r="60" spans="1:43" s="1" customFormat="1" ht="12.75" customHeight="1" x14ac:dyDescent="0.25">
      <c r="A60" s="54" t="s">
        <v>276</v>
      </c>
      <c r="B60" s="50"/>
      <c r="C60" s="1">
        <v>2</v>
      </c>
      <c r="D60" s="14" t="s">
        <v>58</v>
      </c>
      <c r="E60" s="8">
        <v>20.61</v>
      </c>
      <c r="F60" s="8">
        <v>23.18</v>
      </c>
      <c r="H60" s="133"/>
      <c r="I60" s="133"/>
      <c r="J60" s="133"/>
      <c r="K60" s="133"/>
      <c r="L60" s="133"/>
      <c r="M60" s="133"/>
      <c r="N60" s="11">
        <f t="shared" si="11"/>
        <v>0</v>
      </c>
      <c r="O60" s="11">
        <f t="shared" si="12"/>
        <v>5.1400000000000006</v>
      </c>
      <c r="P60" s="11">
        <f t="shared" si="13"/>
        <v>5.1400000000000006</v>
      </c>
      <c r="R60" s="11">
        <f t="shared" si="14"/>
        <v>5.1400000000000006</v>
      </c>
      <c r="T60" s="12" t="str">
        <f t="shared" si="15"/>
        <v xml:space="preserve"> </v>
      </c>
      <c r="V60" s="9"/>
      <c r="W60" s="9">
        <v>4</v>
      </c>
      <c r="X60" s="9"/>
      <c r="Y60" s="9">
        <v>1</v>
      </c>
      <c r="Z60" s="9"/>
      <c r="AA60" s="9">
        <v>1</v>
      </c>
      <c r="AB60" s="9">
        <v>1</v>
      </c>
      <c r="AC60" s="9"/>
      <c r="AD60" s="9"/>
      <c r="AE60" s="9"/>
      <c r="AF60" s="9"/>
      <c r="AG60" s="9"/>
      <c r="AH60" s="9">
        <v>1</v>
      </c>
      <c r="AI60" s="9">
        <v>1</v>
      </c>
      <c r="AJ60" s="9"/>
      <c r="AK60" s="9">
        <v>1</v>
      </c>
      <c r="AL60" s="9"/>
      <c r="AM60" s="9"/>
      <c r="AN60" s="9"/>
      <c r="AO60" s="9"/>
      <c r="AQ60" s="38"/>
    </row>
    <row r="61" spans="1:43" s="1" customFormat="1" ht="12.75" customHeight="1" x14ac:dyDescent="0.25">
      <c r="A61" s="54" t="s">
        <v>276</v>
      </c>
      <c r="B61" s="50"/>
      <c r="C61" s="1">
        <v>2</v>
      </c>
      <c r="D61" s="9"/>
      <c r="E61" s="8">
        <v>23.18</v>
      </c>
      <c r="F61" s="8">
        <v>23.41</v>
      </c>
      <c r="H61" s="133"/>
      <c r="I61" s="133"/>
      <c r="J61" s="133"/>
      <c r="K61" s="133"/>
      <c r="L61" s="133"/>
      <c r="M61" s="133"/>
      <c r="N61" s="11">
        <f t="shared" si="11"/>
        <v>0</v>
      </c>
      <c r="O61" s="11">
        <f t="shared" si="12"/>
        <v>0.46000000000000085</v>
      </c>
      <c r="P61" s="11">
        <f t="shared" si="13"/>
        <v>0.46000000000000085</v>
      </c>
      <c r="R61" s="11">
        <f t="shared" si="14"/>
        <v>0.46000000000000085</v>
      </c>
      <c r="T61" s="12" t="str">
        <f t="shared" si="15"/>
        <v xml:space="preserve"> </v>
      </c>
      <c r="V61" s="9"/>
      <c r="W61" s="9">
        <v>4</v>
      </c>
      <c r="X61" s="9"/>
      <c r="Y61" s="9">
        <v>1</v>
      </c>
      <c r="Z61" s="9"/>
      <c r="AA61" s="9">
        <v>1</v>
      </c>
      <c r="AB61" s="9">
        <v>1</v>
      </c>
      <c r="AC61" s="9"/>
      <c r="AD61" s="9"/>
      <c r="AE61" s="9"/>
      <c r="AF61" s="9"/>
      <c r="AG61" s="9"/>
      <c r="AH61" s="9">
        <v>1</v>
      </c>
      <c r="AI61" s="9">
        <v>1</v>
      </c>
      <c r="AJ61" s="9"/>
      <c r="AK61" s="9">
        <v>1</v>
      </c>
      <c r="AL61" s="9"/>
      <c r="AM61" s="9"/>
      <c r="AN61" s="9"/>
      <c r="AO61" s="9"/>
      <c r="AQ61" s="38"/>
    </row>
    <row r="62" spans="1:43" s="1" customFormat="1" ht="12.75" customHeight="1" x14ac:dyDescent="0.25">
      <c r="A62" s="54" t="s">
        <v>276</v>
      </c>
      <c r="B62" s="50"/>
      <c r="C62" s="1">
        <v>2</v>
      </c>
      <c r="D62" s="9"/>
      <c r="E62" s="8">
        <v>23.41</v>
      </c>
      <c r="F62" s="8">
        <v>23.98</v>
      </c>
      <c r="H62" s="133"/>
      <c r="I62" s="133"/>
      <c r="J62" s="133"/>
      <c r="K62" s="133"/>
      <c r="L62" s="133"/>
      <c r="M62" s="133"/>
      <c r="N62" s="11">
        <f t="shared" si="11"/>
        <v>0</v>
      </c>
      <c r="O62" s="11">
        <f t="shared" si="12"/>
        <v>1.1400000000000006</v>
      </c>
      <c r="P62" s="11">
        <f t="shared" si="13"/>
        <v>1.1400000000000006</v>
      </c>
      <c r="R62" s="11">
        <f t="shared" si="14"/>
        <v>1.1400000000000006</v>
      </c>
      <c r="T62" s="12" t="str">
        <f t="shared" si="15"/>
        <v xml:space="preserve"> </v>
      </c>
      <c r="V62" s="9"/>
      <c r="W62" s="9">
        <v>4</v>
      </c>
      <c r="X62" s="9"/>
      <c r="Y62" s="9">
        <v>1</v>
      </c>
      <c r="Z62" s="9"/>
      <c r="AA62" s="9">
        <v>1</v>
      </c>
      <c r="AB62" s="9">
        <v>1</v>
      </c>
      <c r="AC62" s="9"/>
      <c r="AD62" s="9"/>
      <c r="AE62" s="9"/>
      <c r="AF62" s="9"/>
      <c r="AG62" s="9"/>
      <c r="AH62" s="9">
        <v>1</v>
      </c>
      <c r="AI62" s="9">
        <v>1</v>
      </c>
      <c r="AJ62" s="9"/>
      <c r="AK62" s="9">
        <v>1</v>
      </c>
      <c r="AL62" s="9"/>
      <c r="AM62" s="9"/>
      <c r="AN62" s="9"/>
      <c r="AO62" s="9"/>
      <c r="AQ62" s="38"/>
    </row>
    <row r="63" spans="1:43" s="1" customFormat="1" ht="12.75" customHeight="1" x14ac:dyDescent="0.25">
      <c r="A63" s="54" t="s">
        <v>276</v>
      </c>
      <c r="B63" s="50"/>
      <c r="C63" s="1">
        <v>2</v>
      </c>
      <c r="D63" s="9"/>
      <c r="E63" s="8"/>
      <c r="F63" s="8"/>
      <c r="H63" s="133"/>
      <c r="I63" s="133"/>
      <c r="J63" s="133"/>
      <c r="K63" s="133"/>
      <c r="L63" s="133"/>
      <c r="M63" s="133"/>
      <c r="N63" s="11" t="str">
        <f t="shared" si="11"/>
        <v xml:space="preserve"> </v>
      </c>
      <c r="O63" s="11" t="str">
        <f t="shared" si="12"/>
        <v xml:space="preserve"> </v>
      </c>
      <c r="P63" s="11" t="str">
        <f t="shared" si="13"/>
        <v xml:space="preserve"> </v>
      </c>
      <c r="Q63" s="40">
        <v>0.2</v>
      </c>
      <c r="R63" s="11" t="str">
        <f t="shared" si="14"/>
        <v xml:space="preserve"> </v>
      </c>
      <c r="S63" s="40">
        <v>0.2</v>
      </c>
      <c r="T63" s="12" t="str">
        <f t="shared" si="15"/>
        <v xml:space="preserve"> </v>
      </c>
      <c r="V63" s="9" t="s">
        <v>199</v>
      </c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Q63" s="38"/>
    </row>
    <row r="64" spans="1:43" s="1" customFormat="1" ht="12.75" customHeight="1" x14ac:dyDescent="0.25">
      <c r="A64" s="54" t="s">
        <v>276</v>
      </c>
      <c r="B64" s="50"/>
      <c r="C64" s="1">
        <v>2</v>
      </c>
      <c r="D64" s="9"/>
      <c r="E64" s="8"/>
      <c r="F64" s="8"/>
      <c r="H64" s="133"/>
      <c r="I64" s="133"/>
      <c r="J64" s="133"/>
      <c r="K64" s="133"/>
      <c r="L64" s="133"/>
      <c r="M64" s="133"/>
      <c r="N64" s="11" t="str">
        <f t="shared" si="11"/>
        <v xml:space="preserve"> </v>
      </c>
      <c r="O64" s="11" t="str">
        <f t="shared" si="12"/>
        <v xml:space="preserve"> </v>
      </c>
      <c r="P64" s="11" t="str">
        <f t="shared" si="13"/>
        <v xml:space="preserve"> </v>
      </c>
      <c r="Q64" s="40">
        <v>0.38</v>
      </c>
      <c r="R64" s="11" t="str">
        <f t="shared" si="14"/>
        <v xml:space="preserve"> </v>
      </c>
      <c r="S64" s="40">
        <v>0.38</v>
      </c>
      <c r="T64" s="12" t="str">
        <f t="shared" si="15"/>
        <v xml:space="preserve"> </v>
      </c>
      <c r="V64" s="9" t="s">
        <v>200</v>
      </c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Q64" s="38"/>
    </row>
    <row r="65" spans="1:43" s="1" customFormat="1" ht="12.75" customHeight="1" x14ac:dyDescent="0.25">
      <c r="A65" s="54" t="s">
        <v>276</v>
      </c>
      <c r="B65" s="50"/>
      <c r="C65" s="1">
        <v>2</v>
      </c>
      <c r="D65" s="9"/>
      <c r="E65" s="8"/>
      <c r="F65" s="8"/>
      <c r="H65" s="133"/>
      <c r="I65" s="133"/>
      <c r="J65" s="133"/>
      <c r="K65" s="133"/>
      <c r="L65" s="133"/>
      <c r="M65" s="133"/>
      <c r="N65" s="11" t="str">
        <f t="shared" si="11"/>
        <v xml:space="preserve"> </v>
      </c>
      <c r="O65" s="11" t="str">
        <f t="shared" si="12"/>
        <v xml:space="preserve"> </v>
      </c>
      <c r="P65" s="11" t="str">
        <f t="shared" si="13"/>
        <v xml:space="preserve"> </v>
      </c>
      <c r="Q65" s="40">
        <v>0.2</v>
      </c>
      <c r="R65" s="11" t="str">
        <f t="shared" si="14"/>
        <v xml:space="preserve"> </v>
      </c>
      <c r="S65" s="40">
        <v>0.17</v>
      </c>
      <c r="T65" s="12" t="str">
        <f t="shared" si="15"/>
        <v xml:space="preserve"> </v>
      </c>
      <c r="V65" s="9" t="s">
        <v>388</v>
      </c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Q65" s="38"/>
    </row>
    <row r="66" spans="1:43" s="1" customFormat="1" ht="12.75" customHeight="1" x14ac:dyDescent="0.25">
      <c r="A66" s="54" t="s">
        <v>276</v>
      </c>
      <c r="B66" s="50"/>
      <c r="C66" s="1">
        <v>2</v>
      </c>
      <c r="D66" s="9"/>
      <c r="E66" s="8"/>
      <c r="F66" s="8"/>
      <c r="H66" s="133"/>
      <c r="I66" s="133"/>
      <c r="J66" s="133"/>
      <c r="K66" s="133"/>
      <c r="L66" s="133"/>
      <c r="M66" s="133"/>
      <c r="N66" s="11" t="str">
        <f t="shared" si="11"/>
        <v xml:space="preserve"> </v>
      </c>
      <c r="O66" s="11" t="str">
        <f t="shared" si="12"/>
        <v xml:space="preserve"> </v>
      </c>
      <c r="P66" s="11" t="str">
        <f t="shared" si="13"/>
        <v xml:space="preserve"> </v>
      </c>
      <c r="Q66" s="40">
        <v>0.21</v>
      </c>
      <c r="R66" s="11" t="str">
        <f t="shared" si="14"/>
        <v xml:space="preserve"> </v>
      </c>
      <c r="S66" s="40">
        <v>0.17</v>
      </c>
      <c r="T66" s="12" t="str">
        <f t="shared" si="15"/>
        <v xml:space="preserve"> </v>
      </c>
      <c r="V66" s="9" t="s">
        <v>389</v>
      </c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Q66" s="38"/>
    </row>
    <row r="67" spans="1:43" s="1" customFormat="1" ht="12.75" customHeight="1" x14ac:dyDescent="0.25">
      <c r="A67" s="54" t="s">
        <v>276</v>
      </c>
      <c r="B67" s="50"/>
      <c r="C67" s="1">
        <v>2</v>
      </c>
      <c r="D67" s="9"/>
      <c r="E67" s="8">
        <v>23.98</v>
      </c>
      <c r="F67" s="8">
        <v>25.79</v>
      </c>
      <c r="H67" s="133"/>
      <c r="I67" s="133"/>
      <c r="J67" s="133"/>
      <c r="K67" s="133"/>
      <c r="L67" s="133"/>
      <c r="M67" s="133"/>
      <c r="N67" s="11">
        <f t="shared" si="11"/>
        <v>0</v>
      </c>
      <c r="O67" s="11">
        <f t="shared" si="12"/>
        <v>3.6199999999999974</v>
      </c>
      <c r="P67" s="11">
        <f t="shared" si="13"/>
        <v>3.6199999999999974</v>
      </c>
      <c r="R67" s="11">
        <f t="shared" si="14"/>
        <v>3.6199999999999974</v>
      </c>
      <c r="T67" s="12" t="str">
        <f t="shared" si="15"/>
        <v xml:space="preserve"> </v>
      </c>
      <c r="V67" s="9"/>
      <c r="W67" s="9">
        <v>4</v>
      </c>
      <c r="X67" s="9"/>
      <c r="Y67" s="9">
        <v>1</v>
      </c>
      <c r="Z67" s="9"/>
      <c r="AA67" s="9">
        <v>1</v>
      </c>
      <c r="AB67" s="9">
        <v>1</v>
      </c>
      <c r="AC67" s="9"/>
      <c r="AD67" s="9"/>
      <c r="AE67" s="9"/>
      <c r="AF67" s="9"/>
      <c r="AG67" s="9"/>
      <c r="AH67" s="9">
        <v>1</v>
      </c>
      <c r="AI67" s="9">
        <v>1</v>
      </c>
      <c r="AJ67" s="9"/>
      <c r="AK67" s="9">
        <v>1</v>
      </c>
      <c r="AL67" s="9"/>
      <c r="AM67" s="9"/>
      <c r="AN67" s="9"/>
      <c r="AO67" s="9"/>
      <c r="AQ67" s="38"/>
    </row>
    <row r="68" spans="1:43" s="1" customFormat="1" ht="12.75" customHeight="1" x14ac:dyDescent="0.25">
      <c r="A68" s="54" t="s">
        <v>276</v>
      </c>
      <c r="B68" s="50"/>
      <c r="C68" s="1">
        <v>2</v>
      </c>
      <c r="D68" s="9"/>
      <c r="E68" s="8">
        <v>25.79</v>
      </c>
      <c r="F68" s="8">
        <v>26.33</v>
      </c>
      <c r="H68" s="133"/>
      <c r="I68" s="133"/>
      <c r="J68" s="133"/>
      <c r="K68" s="133"/>
      <c r="L68" s="133"/>
      <c r="M68" s="133"/>
      <c r="N68" s="11">
        <f t="shared" si="11"/>
        <v>0</v>
      </c>
      <c r="O68" s="11">
        <f t="shared" si="12"/>
        <v>1.0799999999999983</v>
      </c>
      <c r="P68" s="11">
        <f t="shared" si="13"/>
        <v>1.0799999999999983</v>
      </c>
      <c r="R68" s="11">
        <f t="shared" si="14"/>
        <v>1.0799999999999983</v>
      </c>
      <c r="T68" s="12" t="str">
        <f t="shared" si="15"/>
        <v xml:space="preserve"> </v>
      </c>
      <c r="V68" s="9"/>
      <c r="W68" s="9">
        <v>4</v>
      </c>
      <c r="X68" s="9"/>
      <c r="Y68" s="9">
        <v>1</v>
      </c>
      <c r="Z68" s="9"/>
      <c r="AA68" s="9">
        <v>1</v>
      </c>
      <c r="AB68" s="9">
        <v>1</v>
      </c>
      <c r="AC68" s="9"/>
      <c r="AD68" s="9"/>
      <c r="AE68" s="9"/>
      <c r="AF68" s="9"/>
      <c r="AG68" s="9"/>
      <c r="AH68" s="9">
        <v>1</v>
      </c>
      <c r="AI68" s="9">
        <v>1</v>
      </c>
      <c r="AJ68" s="9"/>
      <c r="AK68" s="9">
        <v>1</v>
      </c>
      <c r="AL68" s="9"/>
      <c r="AM68" s="9"/>
      <c r="AN68" s="9"/>
      <c r="AO68" s="9"/>
      <c r="AQ68" s="38"/>
    </row>
    <row r="69" spans="1:43" s="1" customFormat="1" ht="12.75" customHeight="1" x14ac:dyDescent="0.25">
      <c r="A69" s="54" t="s">
        <v>276</v>
      </c>
      <c r="B69" s="50"/>
      <c r="C69" s="1">
        <v>2</v>
      </c>
      <c r="D69" s="9"/>
      <c r="E69" s="8"/>
      <c r="F69" s="8"/>
      <c r="H69" s="133"/>
      <c r="I69" s="133"/>
      <c r="J69" s="133"/>
      <c r="K69" s="133"/>
      <c r="L69" s="133"/>
      <c r="M69" s="133"/>
      <c r="N69" s="11" t="str">
        <f t="shared" si="11"/>
        <v xml:space="preserve"> </v>
      </c>
      <c r="O69" s="11" t="str">
        <f t="shared" si="12"/>
        <v xml:space="preserve"> </v>
      </c>
      <c r="P69" s="11" t="str">
        <f t="shared" si="13"/>
        <v xml:space="preserve"> </v>
      </c>
      <c r="Q69" s="40">
        <v>0.39</v>
      </c>
      <c r="R69" s="11" t="str">
        <f t="shared" si="14"/>
        <v xml:space="preserve"> </v>
      </c>
      <c r="S69" s="40">
        <v>0.39</v>
      </c>
      <c r="T69" s="12" t="str">
        <f t="shared" si="15"/>
        <v xml:space="preserve"> </v>
      </c>
      <c r="V69" s="9" t="s">
        <v>201</v>
      </c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Q69" s="38"/>
    </row>
    <row r="70" spans="1:43" s="1" customFormat="1" ht="12.75" customHeight="1" x14ac:dyDescent="0.25">
      <c r="A70" s="54" t="s">
        <v>276</v>
      </c>
      <c r="B70" s="50"/>
      <c r="C70" s="1">
        <v>2</v>
      </c>
      <c r="D70" s="9"/>
      <c r="E70" s="8"/>
      <c r="F70" s="8"/>
      <c r="H70" s="133"/>
      <c r="I70" s="133"/>
      <c r="J70" s="133"/>
      <c r="K70" s="133"/>
      <c r="L70" s="133"/>
      <c r="M70" s="133"/>
      <c r="N70" s="11" t="str">
        <f t="shared" si="11"/>
        <v xml:space="preserve"> </v>
      </c>
      <c r="O70" s="11" t="str">
        <f t="shared" si="12"/>
        <v xml:space="preserve"> </v>
      </c>
      <c r="P70" s="11" t="str">
        <f t="shared" si="13"/>
        <v xml:space="preserve"> </v>
      </c>
      <c r="Q70" s="40">
        <v>0.22</v>
      </c>
      <c r="R70" s="11" t="str">
        <f t="shared" si="14"/>
        <v xml:space="preserve"> </v>
      </c>
      <c r="S70" s="40">
        <v>0.22</v>
      </c>
      <c r="T70" s="12" t="str">
        <f t="shared" si="15"/>
        <v xml:space="preserve"> </v>
      </c>
      <c r="V70" s="9" t="s">
        <v>202</v>
      </c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Q70" s="38"/>
    </row>
    <row r="71" spans="1:43" s="1" customFormat="1" ht="12.75" customHeight="1" x14ac:dyDescent="0.25">
      <c r="A71" s="54" t="s">
        <v>276</v>
      </c>
      <c r="B71" s="50"/>
      <c r="C71" s="1">
        <v>2</v>
      </c>
      <c r="D71" s="9"/>
      <c r="E71" s="8"/>
      <c r="F71" s="8"/>
      <c r="H71" s="133"/>
      <c r="I71" s="133"/>
      <c r="J71" s="133"/>
      <c r="K71" s="133"/>
      <c r="L71" s="133"/>
      <c r="M71" s="133"/>
      <c r="N71" s="11" t="str">
        <f t="shared" si="11"/>
        <v xml:space="preserve"> </v>
      </c>
      <c r="O71" s="11" t="str">
        <f t="shared" si="12"/>
        <v xml:space="preserve"> </v>
      </c>
      <c r="P71" s="11" t="str">
        <f t="shared" si="13"/>
        <v xml:space="preserve"> </v>
      </c>
      <c r="Q71" s="40">
        <v>0.24</v>
      </c>
      <c r="R71" s="11" t="str">
        <f t="shared" si="14"/>
        <v xml:space="preserve"> </v>
      </c>
      <c r="S71" s="40">
        <v>0.2</v>
      </c>
      <c r="T71" s="12" t="str">
        <f t="shared" si="15"/>
        <v xml:space="preserve"> </v>
      </c>
      <c r="V71" s="9" t="s">
        <v>204</v>
      </c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Q71" s="38"/>
    </row>
    <row r="72" spans="1:43" s="1" customFormat="1" ht="12.75" customHeight="1" x14ac:dyDescent="0.25">
      <c r="A72" s="54" t="s">
        <v>276</v>
      </c>
      <c r="B72" s="50"/>
      <c r="C72" s="1">
        <v>2</v>
      </c>
      <c r="D72" s="9"/>
      <c r="E72" s="8"/>
      <c r="F72" s="8"/>
      <c r="H72" s="133"/>
      <c r="I72" s="133"/>
      <c r="J72" s="133"/>
      <c r="K72" s="133"/>
      <c r="L72" s="133"/>
      <c r="M72" s="133"/>
      <c r="N72" s="11" t="str">
        <f t="shared" si="11"/>
        <v xml:space="preserve"> </v>
      </c>
      <c r="O72" s="11" t="str">
        <f t="shared" si="12"/>
        <v xml:space="preserve"> </v>
      </c>
      <c r="P72" s="11" t="str">
        <f t="shared" si="13"/>
        <v xml:space="preserve"> </v>
      </c>
      <c r="Q72" s="40">
        <v>0.17</v>
      </c>
      <c r="R72" s="11" t="str">
        <f t="shared" si="14"/>
        <v xml:space="preserve"> </v>
      </c>
      <c r="S72" s="40">
        <v>0.15</v>
      </c>
      <c r="T72" s="12" t="str">
        <f t="shared" si="15"/>
        <v xml:space="preserve"> </v>
      </c>
      <c r="V72" s="9" t="s">
        <v>203</v>
      </c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Q72" s="38"/>
    </row>
    <row r="73" spans="1:43" s="1" customFormat="1" ht="12.75" customHeight="1" x14ac:dyDescent="0.25">
      <c r="A73" s="54" t="s">
        <v>276</v>
      </c>
      <c r="B73" s="50"/>
      <c r="C73" s="1">
        <v>2</v>
      </c>
      <c r="D73" s="9"/>
      <c r="E73" s="8">
        <v>26.33</v>
      </c>
      <c r="F73" s="8">
        <v>26.54</v>
      </c>
      <c r="H73" s="133"/>
      <c r="I73" s="133"/>
      <c r="J73" s="133"/>
      <c r="K73" s="133"/>
      <c r="L73" s="133"/>
      <c r="M73" s="133"/>
      <c r="N73" s="11">
        <f t="shared" ref="N73:N80" si="16">IF(F73&gt;0,(F73-E73)*(AD73+AE73+AF73)," ")</f>
        <v>0</v>
      </c>
      <c r="O73" s="11">
        <f t="shared" ref="O73:O79" si="17">IF(($F73-$E73)*(Y73+AK73)&gt;0,($F73-$E73)*(Y73+AK73)," ")</f>
        <v>0.42000000000000171</v>
      </c>
      <c r="P73" s="11">
        <f t="shared" ref="P73:P80" si="18">IF(($F73-$E73)*(AA73+AH73)&gt;0,($F73-$E73)*(AA73+AH73)," ")</f>
        <v>0.42000000000000171</v>
      </c>
      <c r="R73" s="11">
        <f t="shared" ref="R73:R80" si="19">IF(($F73-$E73)*(AB73+AI73)&gt;0,($F73-$E73)*(AB73+AI73)," ")</f>
        <v>0.42000000000000171</v>
      </c>
      <c r="T73" s="12" t="str">
        <f t="shared" ref="T73:T79" si="20">IF($F73&gt;0,IF(AM73&gt;0,((F73-E73)*AM73)*5280," ")," ")</f>
        <v xml:space="preserve"> </v>
      </c>
      <c r="V73" s="9"/>
      <c r="W73" s="9">
        <v>4</v>
      </c>
      <c r="X73" s="9"/>
      <c r="Y73" s="9">
        <v>1</v>
      </c>
      <c r="Z73" s="9"/>
      <c r="AA73" s="9">
        <v>1</v>
      </c>
      <c r="AB73" s="9">
        <v>1</v>
      </c>
      <c r="AC73" s="9"/>
      <c r="AD73" s="9"/>
      <c r="AE73" s="9"/>
      <c r="AF73" s="9"/>
      <c r="AG73" s="9"/>
      <c r="AH73" s="9">
        <v>1</v>
      </c>
      <c r="AI73" s="9">
        <v>1</v>
      </c>
      <c r="AJ73" s="9"/>
      <c r="AK73" s="9">
        <v>1</v>
      </c>
      <c r="AL73" s="9"/>
      <c r="AM73" s="9"/>
      <c r="AN73" s="9"/>
      <c r="AO73" s="9"/>
      <c r="AQ73" s="38"/>
    </row>
    <row r="74" spans="1:43" s="1" customFormat="1" ht="12.75" customHeight="1" x14ac:dyDescent="0.25">
      <c r="A74" s="54" t="s">
        <v>276</v>
      </c>
      <c r="B74" s="50"/>
      <c r="C74" s="1">
        <v>2</v>
      </c>
      <c r="D74" s="9"/>
      <c r="E74" s="8">
        <v>26.54</v>
      </c>
      <c r="F74" s="8">
        <v>27.06</v>
      </c>
      <c r="H74" s="133"/>
      <c r="I74" s="133"/>
      <c r="J74" s="133"/>
      <c r="K74" s="133"/>
      <c r="L74" s="133"/>
      <c r="M74" s="133"/>
      <c r="N74" s="11">
        <f t="shared" si="16"/>
        <v>0</v>
      </c>
      <c r="O74" s="11">
        <f t="shared" si="17"/>
        <v>1.0399999999999991</v>
      </c>
      <c r="P74" s="11">
        <f t="shared" si="18"/>
        <v>1.0399999999999991</v>
      </c>
      <c r="R74" s="11">
        <f t="shared" si="19"/>
        <v>1.0399999999999991</v>
      </c>
      <c r="T74" s="12" t="str">
        <f t="shared" si="20"/>
        <v xml:space="preserve"> </v>
      </c>
      <c r="V74" s="9"/>
      <c r="W74" s="9">
        <v>4</v>
      </c>
      <c r="X74" s="9"/>
      <c r="Y74" s="9">
        <v>1</v>
      </c>
      <c r="Z74" s="9"/>
      <c r="AA74" s="9">
        <v>1</v>
      </c>
      <c r="AB74" s="9">
        <v>1</v>
      </c>
      <c r="AC74" s="9"/>
      <c r="AD74" s="9"/>
      <c r="AE74" s="9"/>
      <c r="AF74" s="9"/>
      <c r="AG74" s="9"/>
      <c r="AH74" s="9">
        <v>1</v>
      </c>
      <c r="AI74" s="9">
        <v>1</v>
      </c>
      <c r="AJ74" s="9"/>
      <c r="AK74" s="9">
        <v>1</v>
      </c>
      <c r="AL74" s="9"/>
      <c r="AM74" s="9"/>
      <c r="AN74" s="9"/>
      <c r="AO74" s="9"/>
      <c r="AQ74" s="38"/>
    </row>
    <row r="75" spans="1:43" s="1" customFormat="1" ht="12.75" customHeight="1" x14ac:dyDescent="0.25">
      <c r="A75" s="54" t="s">
        <v>276</v>
      </c>
      <c r="B75" s="50"/>
      <c r="C75" s="1">
        <v>2</v>
      </c>
      <c r="D75" s="9"/>
      <c r="E75" s="8"/>
      <c r="F75" s="8"/>
      <c r="H75" s="133"/>
      <c r="I75" s="133"/>
      <c r="J75" s="133"/>
      <c r="K75" s="133"/>
      <c r="L75" s="133"/>
      <c r="M75" s="133"/>
      <c r="N75" s="11" t="str">
        <f t="shared" si="16"/>
        <v xml:space="preserve"> </v>
      </c>
      <c r="O75" s="11" t="str">
        <f t="shared" si="17"/>
        <v xml:space="preserve"> </v>
      </c>
      <c r="P75" s="11" t="str">
        <f t="shared" si="18"/>
        <v xml:space="preserve"> </v>
      </c>
      <c r="Q75" s="40">
        <v>0.19</v>
      </c>
      <c r="R75" s="11" t="str">
        <f t="shared" si="19"/>
        <v xml:space="preserve"> </v>
      </c>
      <c r="S75" s="40">
        <v>0.19</v>
      </c>
      <c r="T75" s="12" t="str">
        <f t="shared" si="20"/>
        <v xml:space="preserve"> </v>
      </c>
      <c r="V75" s="9" t="s">
        <v>390</v>
      </c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Q75" s="38"/>
    </row>
    <row r="76" spans="1:43" s="1" customFormat="1" ht="12.75" customHeight="1" x14ac:dyDescent="0.25">
      <c r="A76" s="54" t="s">
        <v>276</v>
      </c>
      <c r="B76" s="50"/>
      <c r="C76" s="1">
        <v>2</v>
      </c>
      <c r="D76" s="9"/>
      <c r="E76" s="8"/>
      <c r="F76" s="8"/>
      <c r="H76" s="133"/>
      <c r="I76" s="133"/>
      <c r="J76" s="133"/>
      <c r="K76" s="133"/>
      <c r="L76" s="133"/>
      <c r="M76" s="133"/>
      <c r="N76" s="11" t="str">
        <f t="shared" si="16"/>
        <v xml:space="preserve"> </v>
      </c>
      <c r="O76" s="11" t="str">
        <f t="shared" si="17"/>
        <v xml:space="preserve"> </v>
      </c>
      <c r="P76" s="11" t="str">
        <f t="shared" si="18"/>
        <v xml:space="preserve"> </v>
      </c>
      <c r="Q76" s="40">
        <v>0.21</v>
      </c>
      <c r="R76" s="11" t="str">
        <f t="shared" si="19"/>
        <v xml:space="preserve"> </v>
      </c>
      <c r="S76" s="40">
        <v>0.21</v>
      </c>
      <c r="T76" s="12" t="str">
        <f t="shared" si="20"/>
        <v xml:space="preserve"> </v>
      </c>
      <c r="V76" s="9" t="s">
        <v>391</v>
      </c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Q76" s="38"/>
    </row>
    <row r="77" spans="1:43" s="1" customFormat="1" ht="12.75" customHeight="1" x14ac:dyDescent="0.25">
      <c r="A77" s="54" t="s">
        <v>276</v>
      </c>
      <c r="B77" s="50"/>
      <c r="C77" s="1">
        <v>2</v>
      </c>
      <c r="D77" s="9"/>
      <c r="E77" s="8"/>
      <c r="F77" s="8"/>
      <c r="H77" s="133"/>
      <c r="I77" s="133"/>
      <c r="J77" s="133"/>
      <c r="K77" s="133"/>
      <c r="L77" s="133"/>
      <c r="M77" s="133"/>
      <c r="N77" s="11" t="str">
        <f t="shared" si="16"/>
        <v xml:space="preserve"> </v>
      </c>
      <c r="O77" s="11" t="str">
        <f t="shared" si="17"/>
        <v xml:space="preserve"> </v>
      </c>
      <c r="P77" s="11" t="str">
        <f t="shared" si="18"/>
        <v xml:space="preserve"> </v>
      </c>
      <c r="Q77" s="40">
        <v>0.21</v>
      </c>
      <c r="R77" s="11" t="str">
        <f t="shared" si="19"/>
        <v xml:space="preserve"> </v>
      </c>
      <c r="S77" s="40">
        <v>0.26</v>
      </c>
      <c r="T77" s="12" t="str">
        <f t="shared" si="20"/>
        <v xml:space="preserve"> </v>
      </c>
      <c r="V77" s="9" t="s">
        <v>392</v>
      </c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Q77" s="38"/>
    </row>
    <row r="78" spans="1:43" s="1" customFormat="1" ht="12.75" customHeight="1" x14ac:dyDescent="0.25">
      <c r="A78" s="54" t="s">
        <v>276</v>
      </c>
      <c r="B78" s="50"/>
      <c r="C78" s="1">
        <v>2</v>
      </c>
      <c r="D78" s="9"/>
      <c r="E78" s="8"/>
      <c r="F78" s="8"/>
      <c r="H78" s="133"/>
      <c r="I78" s="133"/>
      <c r="J78" s="133"/>
      <c r="K78" s="133"/>
      <c r="L78" s="133"/>
      <c r="M78" s="133"/>
      <c r="N78" s="11" t="str">
        <f t="shared" si="16"/>
        <v xml:space="preserve"> </v>
      </c>
      <c r="O78" s="11" t="str">
        <f t="shared" si="17"/>
        <v xml:space="preserve"> </v>
      </c>
      <c r="P78" s="11" t="str">
        <f t="shared" si="18"/>
        <v xml:space="preserve"> </v>
      </c>
      <c r="Q78" s="40">
        <v>0.13</v>
      </c>
      <c r="R78" s="11" t="str">
        <f t="shared" si="19"/>
        <v xml:space="preserve"> </v>
      </c>
      <c r="S78" s="40">
        <v>0.1</v>
      </c>
      <c r="T78" s="12" t="str">
        <f t="shared" si="20"/>
        <v xml:space="preserve"> </v>
      </c>
      <c r="V78" s="9" t="s">
        <v>393</v>
      </c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Q78" s="38"/>
    </row>
    <row r="79" spans="1:43" s="1" customFormat="1" ht="12.75" customHeight="1" x14ac:dyDescent="0.25">
      <c r="A79" s="54" t="s">
        <v>276</v>
      </c>
      <c r="B79" s="50"/>
      <c r="C79" s="1">
        <v>2</v>
      </c>
      <c r="D79" s="9"/>
      <c r="E79" s="8">
        <v>27.06</v>
      </c>
      <c r="F79" s="8">
        <v>28.7</v>
      </c>
      <c r="H79" s="133">
        <f t="shared" ref="H79:M79" si="21">SUM(N42:N79)</f>
        <v>0.7900000000000027</v>
      </c>
      <c r="I79" s="133">
        <f t="shared" si="21"/>
        <v>24.659999999999997</v>
      </c>
      <c r="J79" s="133">
        <f t="shared" si="21"/>
        <v>24.839999999999996</v>
      </c>
      <c r="K79" s="133">
        <f t="shared" si="21"/>
        <v>3.6199999999999997</v>
      </c>
      <c r="L79" s="133">
        <f t="shared" si="21"/>
        <v>23.869999999999994</v>
      </c>
      <c r="M79" s="133">
        <f t="shared" si="21"/>
        <v>3.52</v>
      </c>
      <c r="N79" s="11">
        <f t="shared" si="16"/>
        <v>0</v>
      </c>
      <c r="O79" s="11">
        <f t="shared" si="17"/>
        <v>3.2800000000000011</v>
      </c>
      <c r="P79" s="11">
        <f t="shared" si="18"/>
        <v>3.2800000000000011</v>
      </c>
      <c r="Q79" s="11"/>
      <c r="R79" s="11">
        <f t="shared" si="19"/>
        <v>3.2800000000000011</v>
      </c>
      <c r="S79" s="11"/>
      <c r="T79" s="12" t="str">
        <f t="shared" si="20"/>
        <v xml:space="preserve"> </v>
      </c>
      <c r="V79" s="9"/>
      <c r="W79" s="9">
        <v>4</v>
      </c>
      <c r="X79" s="9"/>
      <c r="Y79" s="9">
        <v>1</v>
      </c>
      <c r="Z79" s="9"/>
      <c r="AA79" s="9">
        <v>1</v>
      </c>
      <c r="AB79" s="9">
        <v>1</v>
      </c>
      <c r="AC79" s="9"/>
      <c r="AD79" s="9"/>
      <c r="AE79" s="9"/>
      <c r="AF79" s="9"/>
      <c r="AG79" s="9"/>
      <c r="AH79" s="9">
        <v>1</v>
      </c>
      <c r="AI79" s="9">
        <v>1</v>
      </c>
      <c r="AJ79" s="9"/>
      <c r="AK79" s="9">
        <v>1</v>
      </c>
      <c r="AL79" s="9"/>
      <c r="AM79" s="9"/>
      <c r="AN79" s="9"/>
      <c r="AO79" s="9"/>
      <c r="AQ79" s="38"/>
    </row>
    <row r="80" spans="1:43" s="16" customFormat="1" ht="12.75" customHeight="1" x14ac:dyDescent="0.25">
      <c r="D80" s="17"/>
      <c r="E80" s="18"/>
      <c r="F80" s="18"/>
      <c r="N80" s="19" t="str">
        <f t="shared" si="16"/>
        <v xml:space="preserve"> </v>
      </c>
      <c r="O80" s="19"/>
      <c r="P80" s="19" t="str">
        <f t="shared" si="18"/>
        <v xml:space="preserve"> </v>
      </c>
      <c r="Q80" s="19"/>
      <c r="R80" s="19" t="str">
        <f t="shared" si="19"/>
        <v xml:space="preserve"> </v>
      </c>
      <c r="S80" s="19"/>
      <c r="T80" s="20" t="str">
        <f>IF($F80&gt;0,IF(AM80&gt;0,AM80," ")," ")</f>
        <v xml:space="preserve"> </v>
      </c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Q80" s="17"/>
    </row>
    <row r="81" spans="1:43" s="16" customFormat="1" ht="12.75" customHeight="1" x14ac:dyDescent="0.25">
      <c r="D81" s="17"/>
      <c r="E81" s="18"/>
      <c r="F81" s="18"/>
      <c r="N81" s="19"/>
      <c r="O81" s="19"/>
      <c r="P81" s="19"/>
      <c r="Q81" s="19"/>
      <c r="R81" s="19"/>
      <c r="S81" s="19"/>
      <c r="T81" s="20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Q81" s="17"/>
    </row>
    <row r="82" spans="1:43" s="16" customFormat="1" ht="12.75" customHeight="1" x14ac:dyDescent="0.25">
      <c r="D82" s="17"/>
      <c r="E82" s="18"/>
      <c r="F82" s="18"/>
      <c r="N82" s="19"/>
      <c r="O82" s="19"/>
      <c r="P82" s="19"/>
      <c r="Q82" s="19"/>
      <c r="R82" s="19"/>
      <c r="S82" s="19"/>
      <c r="T82" s="20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Q82" s="17"/>
    </row>
    <row r="83" spans="1:43" s="1" customFormat="1" ht="12.75" customHeight="1" x14ac:dyDescent="0.25">
      <c r="A83" s="60" t="s">
        <v>322</v>
      </c>
      <c r="B83" s="50"/>
      <c r="C83" s="1" t="s">
        <v>510</v>
      </c>
      <c r="D83" s="9"/>
      <c r="E83" s="8">
        <v>0</v>
      </c>
      <c r="F83" s="8">
        <v>0.8</v>
      </c>
      <c r="H83" s="133">
        <f>SUM(N83)</f>
        <v>0</v>
      </c>
      <c r="I83" s="133">
        <f t="shared" ref="I83:M83" si="22">SUM(O83)</f>
        <v>0</v>
      </c>
      <c r="J83" s="133">
        <f t="shared" si="22"/>
        <v>1.6</v>
      </c>
      <c r="K83" s="133">
        <f t="shared" si="22"/>
        <v>0</v>
      </c>
      <c r="L83" s="133">
        <f t="shared" si="22"/>
        <v>1.6</v>
      </c>
      <c r="M83" s="133">
        <f t="shared" si="22"/>
        <v>0</v>
      </c>
      <c r="N83" s="11">
        <f>IF(F83&gt;0,(F83-E83)*(AD83+AE83+AF83)," ")</f>
        <v>0</v>
      </c>
      <c r="O83" s="11" t="str">
        <f>IF(($F83-$E83)*(Y83+AK83)&gt;0,($F83-$E83)*(Y83+AK83)," ")</f>
        <v xml:space="preserve"> </v>
      </c>
      <c r="P83" s="11">
        <f>IF(($F83-$E83)*(AA83+AH83)&gt;0,($F83-$E83)*(AA83+AH83)," ")</f>
        <v>1.6</v>
      </c>
      <c r="Q83" s="11"/>
      <c r="R83" s="11">
        <f>IF(($F83-$E83)*(AB83+AI83)&gt;0,($F83-$E83)*(AB83+AI83)," ")</f>
        <v>1.6</v>
      </c>
      <c r="S83" s="11"/>
      <c r="T83" s="12" t="str">
        <f>IF($F83&gt;0,IF(AM83&gt;0,((F83-E83)*AM83)*5280," ")," ")</f>
        <v xml:space="preserve"> </v>
      </c>
      <c r="V83" s="9"/>
      <c r="W83" s="9">
        <v>2</v>
      </c>
      <c r="X83" s="9"/>
      <c r="Y83" s="9"/>
      <c r="Z83" s="9"/>
      <c r="AA83" s="9">
        <v>1</v>
      </c>
      <c r="AB83" s="9">
        <v>1</v>
      </c>
      <c r="AC83" s="9"/>
      <c r="AD83" s="9"/>
      <c r="AE83" s="9"/>
      <c r="AF83" s="9"/>
      <c r="AG83" s="9"/>
      <c r="AH83" s="9">
        <v>1</v>
      </c>
      <c r="AI83" s="9">
        <v>1</v>
      </c>
      <c r="AJ83" s="9"/>
      <c r="AK83" s="9"/>
      <c r="AL83" s="9"/>
      <c r="AM83" s="9"/>
      <c r="AN83" s="9"/>
      <c r="AO83" s="9"/>
      <c r="AQ83" s="38"/>
    </row>
    <row r="84" spans="1:43" s="16" customFormat="1" ht="12.75" customHeight="1" x14ac:dyDescent="0.25">
      <c r="D84" s="17"/>
      <c r="E84" s="18"/>
      <c r="F84" s="18"/>
      <c r="N84" s="19" t="str">
        <f>IF(F84&gt;0,(F84-E84)*(AD84+AE84+AF84)," ")</f>
        <v xml:space="preserve"> </v>
      </c>
      <c r="O84" s="19"/>
      <c r="P84" s="19" t="str">
        <f>IF(($F84-$E84)*(AA84+AH84)&gt;0,($F84-$E84)*(AA84+AH84)," ")</f>
        <v xml:space="preserve"> </v>
      </c>
      <c r="Q84" s="19"/>
      <c r="R84" s="19" t="str">
        <f>IF(($F84-$E84)*(AB84+AI84)&gt;0,($F84-$E84)*(AB84+AI84)," ")</f>
        <v xml:space="preserve"> </v>
      </c>
      <c r="S84" s="19"/>
      <c r="T84" s="20" t="str">
        <f>IF($F84&gt;0,IF(AM84&gt;0,AM84," ")," ")</f>
        <v xml:space="preserve"> </v>
      </c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Q84" s="17"/>
    </row>
    <row r="85" spans="1:43" s="16" customFormat="1" ht="12.75" customHeight="1" x14ac:dyDescent="0.25">
      <c r="D85" s="17"/>
      <c r="E85" s="18"/>
      <c r="F85" s="18"/>
      <c r="N85" s="19"/>
      <c r="O85" s="19"/>
      <c r="P85" s="19"/>
      <c r="Q85" s="19"/>
      <c r="R85" s="19"/>
      <c r="S85" s="19"/>
      <c r="T85" s="20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Q85" s="17"/>
    </row>
    <row r="86" spans="1:43" s="16" customFormat="1" ht="12.75" customHeight="1" x14ac:dyDescent="0.25">
      <c r="D86" s="17"/>
      <c r="E86" s="18"/>
      <c r="F86" s="18"/>
      <c r="N86" s="19"/>
      <c r="O86" s="19"/>
      <c r="P86" s="19"/>
      <c r="Q86" s="19"/>
      <c r="R86" s="19"/>
      <c r="S86" s="19"/>
      <c r="T86" s="20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Q86" s="17"/>
    </row>
    <row r="87" spans="1:43" s="1" customFormat="1" ht="12.75" customHeight="1" x14ac:dyDescent="0.25">
      <c r="A87" s="60" t="s">
        <v>310</v>
      </c>
      <c r="C87" s="1">
        <v>19</v>
      </c>
      <c r="D87" s="321" t="s">
        <v>59</v>
      </c>
      <c r="E87" s="8">
        <v>3.29</v>
      </c>
      <c r="F87" s="8">
        <v>3.36</v>
      </c>
      <c r="H87" s="133"/>
      <c r="I87" s="133"/>
      <c r="J87" s="133"/>
      <c r="K87" s="133"/>
      <c r="L87" s="133"/>
      <c r="M87" s="133"/>
      <c r="N87" s="11">
        <f t="shared" ref="N87:N106" si="23">IF(F87&gt;0,(F87-E87)*(AD87+AE87+AF87)," ")</f>
        <v>6.999999999999984E-2</v>
      </c>
      <c r="O87" s="11" t="str">
        <f t="shared" ref="O87:O105" si="24">IF(($F87-$E87)*(Y87+AK87)&gt;0,($F87-$E87)*(Y87+AK87)," ")</f>
        <v xml:space="preserve"> </v>
      </c>
      <c r="P87" s="11" t="str">
        <f t="shared" ref="P87:P106" si="25">IF(($F87-$E87)*(AA87+AH87)&gt;0,($F87-$E87)*(AA87+AH87)," ")</f>
        <v xml:space="preserve"> </v>
      </c>
      <c r="Q87" s="11"/>
      <c r="R87" s="11" t="str">
        <f t="shared" ref="R87:R106" si="26">IF(($F87-$E87)*(AB87+AI87)&gt;0,($F87-$E87)*(AB87+AI87)," ")</f>
        <v xml:space="preserve"> </v>
      </c>
      <c r="S87" s="11"/>
      <c r="T87" s="12"/>
      <c r="V87" s="9" t="s">
        <v>742</v>
      </c>
      <c r="W87" s="9">
        <v>2</v>
      </c>
      <c r="X87" s="9"/>
      <c r="Y87" s="9"/>
      <c r="Z87" s="9"/>
      <c r="AA87" s="9"/>
      <c r="AB87" s="9"/>
      <c r="AC87" s="9"/>
      <c r="AD87" s="9">
        <v>1</v>
      </c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Q87" s="38"/>
    </row>
    <row r="88" spans="1:43" s="1" customFormat="1" ht="12.75" customHeight="1" x14ac:dyDescent="0.25">
      <c r="A88" s="54" t="s">
        <v>276</v>
      </c>
      <c r="B88" s="50"/>
      <c r="C88" s="1">
        <v>19</v>
      </c>
      <c r="D88" s="321"/>
      <c r="E88" s="8">
        <v>3.36</v>
      </c>
      <c r="F88" s="8">
        <v>3.42</v>
      </c>
      <c r="H88" s="133"/>
      <c r="I88" s="133"/>
      <c r="J88" s="133"/>
      <c r="K88" s="133"/>
      <c r="L88" s="133"/>
      <c r="M88" s="133"/>
      <c r="N88" s="11">
        <f t="shared" si="23"/>
        <v>6.0000000000000053E-2</v>
      </c>
      <c r="O88" s="11" t="str">
        <f t="shared" si="24"/>
        <v xml:space="preserve"> </v>
      </c>
      <c r="P88" s="11" t="str">
        <f t="shared" si="25"/>
        <v xml:space="preserve"> </v>
      </c>
      <c r="Q88" s="11"/>
      <c r="R88" s="11" t="str">
        <f t="shared" si="26"/>
        <v xml:space="preserve"> </v>
      </c>
      <c r="S88" s="11"/>
      <c r="T88" s="12"/>
      <c r="V88" s="9" t="s">
        <v>742</v>
      </c>
      <c r="W88" s="9">
        <v>2</v>
      </c>
      <c r="X88" s="9"/>
      <c r="Y88" s="9"/>
      <c r="Z88" s="9"/>
      <c r="AA88" s="9"/>
      <c r="AB88" s="9"/>
      <c r="AC88" s="9"/>
      <c r="AD88" s="9"/>
      <c r="AE88" s="9">
        <v>1</v>
      </c>
      <c r="AF88" s="9"/>
      <c r="AG88" s="9"/>
      <c r="AH88" s="9"/>
      <c r="AI88" s="9"/>
      <c r="AJ88" s="9"/>
      <c r="AK88" s="9"/>
      <c r="AL88" s="9"/>
      <c r="AM88" s="9"/>
      <c r="AN88" s="9"/>
      <c r="AO88" s="9"/>
      <c r="AQ88" s="38"/>
    </row>
    <row r="89" spans="1:43" s="1" customFormat="1" ht="12.75" customHeight="1" x14ac:dyDescent="0.25">
      <c r="A89" s="54" t="s">
        <v>276</v>
      </c>
      <c r="B89" s="50"/>
      <c r="C89" s="1">
        <v>19</v>
      </c>
      <c r="D89" s="321"/>
      <c r="E89" s="8">
        <v>3.42</v>
      </c>
      <c r="F89" s="8">
        <v>3.45</v>
      </c>
      <c r="H89" s="133"/>
      <c r="I89" s="133"/>
      <c r="J89" s="133"/>
      <c r="K89" s="133"/>
      <c r="L89" s="133"/>
      <c r="M89" s="133"/>
      <c r="N89" s="11">
        <f t="shared" si="23"/>
        <v>3.0000000000000249E-2</v>
      </c>
      <c r="O89" s="11" t="str">
        <f t="shared" si="24"/>
        <v xml:space="preserve"> </v>
      </c>
      <c r="P89" s="11" t="str">
        <f t="shared" si="25"/>
        <v xml:space="preserve"> </v>
      </c>
      <c r="Q89" s="11"/>
      <c r="R89" s="11" t="str">
        <f t="shared" si="26"/>
        <v xml:space="preserve"> </v>
      </c>
      <c r="S89" s="11"/>
      <c r="T89" s="12"/>
      <c r="V89" s="9" t="s">
        <v>742</v>
      </c>
      <c r="W89" s="9">
        <v>2</v>
      </c>
      <c r="X89" s="9"/>
      <c r="Y89" s="9"/>
      <c r="Z89" s="9"/>
      <c r="AA89" s="9"/>
      <c r="AB89" s="9"/>
      <c r="AC89" s="9"/>
      <c r="AD89" s="9"/>
      <c r="AE89" s="9">
        <v>1</v>
      </c>
      <c r="AF89" s="9"/>
      <c r="AG89" s="9"/>
      <c r="AH89" s="9"/>
      <c r="AI89" s="9"/>
      <c r="AJ89" s="9"/>
      <c r="AK89" s="9"/>
      <c r="AL89" s="9"/>
      <c r="AM89" s="9"/>
      <c r="AN89" s="9"/>
      <c r="AO89" s="9"/>
      <c r="AQ89" s="38"/>
    </row>
    <row r="90" spans="1:43" s="1" customFormat="1" ht="12.75" customHeight="1" x14ac:dyDescent="0.25">
      <c r="A90" s="54" t="s">
        <v>276</v>
      </c>
      <c r="B90" s="50"/>
      <c r="C90" s="1">
        <v>19</v>
      </c>
      <c r="D90" s="321"/>
      <c r="E90" s="8">
        <v>3.45</v>
      </c>
      <c r="F90" s="8">
        <v>3.5</v>
      </c>
      <c r="H90" s="133"/>
      <c r="I90" s="133"/>
      <c r="J90" s="133"/>
      <c r="K90" s="133"/>
      <c r="L90" s="133"/>
      <c r="M90" s="133"/>
      <c r="N90" s="11">
        <f t="shared" si="23"/>
        <v>4.9999999999999822E-2</v>
      </c>
      <c r="O90" s="11" t="str">
        <f t="shared" si="24"/>
        <v xml:space="preserve"> </v>
      </c>
      <c r="P90" s="11" t="str">
        <f t="shared" si="25"/>
        <v xml:space="preserve"> </v>
      </c>
      <c r="Q90" s="11"/>
      <c r="R90" s="11" t="str">
        <f t="shared" si="26"/>
        <v xml:space="preserve"> </v>
      </c>
      <c r="S90" s="11"/>
      <c r="T90" s="12"/>
      <c r="V90" s="9" t="s">
        <v>742</v>
      </c>
      <c r="W90" s="9">
        <v>2</v>
      </c>
      <c r="X90" s="9"/>
      <c r="Y90" s="9"/>
      <c r="Z90" s="9"/>
      <c r="AA90" s="9"/>
      <c r="AB90" s="9"/>
      <c r="AC90" s="9"/>
      <c r="AD90" s="9"/>
      <c r="AE90" s="9">
        <v>1</v>
      </c>
      <c r="AF90" s="9"/>
      <c r="AG90" s="9"/>
      <c r="AH90" s="9"/>
      <c r="AI90" s="9"/>
      <c r="AJ90" s="9"/>
      <c r="AK90" s="9"/>
      <c r="AL90" s="9"/>
      <c r="AM90" s="9"/>
      <c r="AN90" s="9"/>
      <c r="AO90" s="9"/>
      <c r="AQ90" s="38"/>
    </row>
    <row r="91" spans="1:43" s="1" customFormat="1" ht="12.75" customHeight="1" x14ac:dyDescent="0.25">
      <c r="A91" s="54" t="s">
        <v>276</v>
      </c>
      <c r="B91" s="50"/>
      <c r="C91" s="1">
        <v>19</v>
      </c>
      <c r="D91" s="321"/>
      <c r="E91" s="8">
        <v>3.5</v>
      </c>
      <c r="F91" s="8">
        <v>3.52</v>
      </c>
      <c r="H91" s="133"/>
      <c r="I91" s="133"/>
      <c r="J91" s="133"/>
      <c r="K91" s="133"/>
      <c r="L91" s="133"/>
      <c r="M91" s="133"/>
      <c r="N91" s="11">
        <f t="shared" si="23"/>
        <v>2.0000000000000018E-2</v>
      </c>
      <c r="O91" s="11" t="str">
        <f t="shared" si="24"/>
        <v xml:space="preserve"> </v>
      </c>
      <c r="P91" s="11" t="str">
        <f t="shared" si="25"/>
        <v xml:space="preserve"> </v>
      </c>
      <c r="Q91" s="11"/>
      <c r="R91" s="11" t="str">
        <f t="shared" si="26"/>
        <v xml:space="preserve"> </v>
      </c>
      <c r="S91" s="11"/>
      <c r="T91" s="12"/>
      <c r="V91" s="9" t="s">
        <v>742</v>
      </c>
      <c r="W91" s="9">
        <v>2</v>
      </c>
      <c r="X91" s="9"/>
      <c r="Y91" s="9"/>
      <c r="Z91" s="9"/>
      <c r="AA91" s="9"/>
      <c r="AB91" s="9"/>
      <c r="AC91" s="9"/>
      <c r="AD91" s="9">
        <v>1</v>
      </c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Q91" s="38"/>
    </row>
    <row r="92" spans="1:43" s="1" customFormat="1" ht="12.75" customHeight="1" x14ac:dyDescent="0.25">
      <c r="A92" s="54" t="s">
        <v>276</v>
      </c>
      <c r="B92" s="50"/>
      <c r="C92" s="1">
        <v>19</v>
      </c>
      <c r="D92" s="321"/>
      <c r="E92" s="8">
        <v>3.52</v>
      </c>
      <c r="F92" s="8">
        <v>3.58</v>
      </c>
      <c r="H92" s="133"/>
      <c r="I92" s="133"/>
      <c r="J92" s="133"/>
      <c r="K92" s="133"/>
      <c r="L92" s="133"/>
      <c r="M92" s="133"/>
      <c r="N92" s="11">
        <f t="shared" si="23"/>
        <v>6.0000000000000053E-2</v>
      </c>
      <c r="O92" s="11" t="str">
        <f t="shared" si="24"/>
        <v xml:space="preserve"> </v>
      </c>
      <c r="P92" s="11" t="str">
        <f t="shared" si="25"/>
        <v xml:space="preserve"> </v>
      </c>
      <c r="Q92" s="11"/>
      <c r="R92" s="11" t="str">
        <f t="shared" si="26"/>
        <v xml:space="preserve"> </v>
      </c>
      <c r="S92" s="11"/>
      <c r="T92" s="12"/>
      <c r="V92" s="9" t="s">
        <v>742</v>
      </c>
      <c r="W92" s="9">
        <v>2</v>
      </c>
      <c r="X92" s="9"/>
      <c r="Y92" s="9"/>
      <c r="Z92" s="9"/>
      <c r="AA92" s="9"/>
      <c r="AB92" s="9"/>
      <c r="AC92" s="9"/>
      <c r="AD92" s="9"/>
      <c r="AE92" s="9">
        <v>1</v>
      </c>
      <c r="AF92" s="9"/>
      <c r="AG92" s="9"/>
      <c r="AH92" s="9"/>
      <c r="AI92" s="9"/>
      <c r="AJ92" s="9"/>
      <c r="AK92" s="9"/>
      <c r="AL92" s="9"/>
      <c r="AM92" s="9"/>
      <c r="AN92" s="9"/>
      <c r="AO92" s="9"/>
      <c r="AQ92" s="38"/>
    </row>
    <row r="93" spans="1:43" s="1" customFormat="1" ht="12.75" customHeight="1" x14ac:dyDescent="0.25">
      <c r="A93" s="54" t="s">
        <v>276</v>
      </c>
      <c r="B93" s="50"/>
      <c r="C93" s="1">
        <v>19</v>
      </c>
      <c r="D93" s="321"/>
      <c r="E93" s="8">
        <v>3.58</v>
      </c>
      <c r="F93" s="8">
        <v>3.61</v>
      </c>
      <c r="H93" s="133"/>
      <c r="I93" s="133"/>
      <c r="J93" s="133"/>
      <c r="K93" s="133"/>
      <c r="L93" s="133"/>
      <c r="M93" s="133"/>
      <c r="N93" s="11">
        <f t="shared" si="23"/>
        <v>2.9999999999999805E-2</v>
      </c>
      <c r="O93" s="11" t="str">
        <f t="shared" si="24"/>
        <v xml:space="preserve"> </v>
      </c>
      <c r="P93" s="11" t="str">
        <f t="shared" si="25"/>
        <v xml:space="preserve"> </v>
      </c>
      <c r="Q93" s="11"/>
      <c r="R93" s="11" t="str">
        <f t="shared" si="26"/>
        <v xml:space="preserve"> </v>
      </c>
      <c r="S93" s="11"/>
      <c r="T93" s="12"/>
      <c r="V93" s="9" t="s">
        <v>742</v>
      </c>
      <c r="W93" s="9">
        <v>2</v>
      </c>
      <c r="X93" s="9"/>
      <c r="Y93" s="9"/>
      <c r="Z93" s="9"/>
      <c r="AA93" s="9"/>
      <c r="AB93" s="9"/>
      <c r="AC93" s="9"/>
      <c r="AD93" s="9">
        <v>1</v>
      </c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Q93" s="38"/>
    </row>
    <row r="94" spans="1:43" s="1" customFormat="1" ht="12.75" customHeight="1" x14ac:dyDescent="0.25">
      <c r="A94" s="54" t="s">
        <v>276</v>
      </c>
      <c r="B94" s="50"/>
      <c r="C94" s="1">
        <v>19</v>
      </c>
      <c r="D94" s="321"/>
      <c r="E94" s="8">
        <v>3.61</v>
      </c>
      <c r="F94" s="8">
        <v>3.66</v>
      </c>
      <c r="H94" s="133"/>
      <c r="I94" s="133"/>
      <c r="J94" s="133"/>
      <c r="K94" s="133"/>
      <c r="L94" s="133"/>
      <c r="M94" s="133"/>
      <c r="N94" s="11">
        <f t="shared" si="23"/>
        <v>5.0000000000000266E-2</v>
      </c>
      <c r="O94" s="11" t="str">
        <f t="shared" si="24"/>
        <v xml:space="preserve"> </v>
      </c>
      <c r="P94" s="11" t="str">
        <f t="shared" si="25"/>
        <v xml:space="preserve"> </v>
      </c>
      <c r="Q94" s="11"/>
      <c r="R94" s="11" t="str">
        <f t="shared" si="26"/>
        <v xml:space="preserve"> </v>
      </c>
      <c r="S94" s="11"/>
      <c r="T94" s="12"/>
      <c r="V94" s="9" t="s">
        <v>742</v>
      </c>
      <c r="W94" s="9">
        <v>2</v>
      </c>
      <c r="X94" s="9"/>
      <c r="Y94" s="9"/>
      <c r="Z94" s="9"/>
      <c r="AA94" s="9"/>
      <c r="AB94" s="9"/>
      <c r="AC94" s="9"/>
      <c r="AD94" s="9"/>
      <c r="AE94" s="9">
        <v>1</v>
      </c>
      <c r="AF94" s="9"/>
      <c r="AG94" s="9"/>
      <c r="AH94" s="9"/>
      <c r="AI94" s="9"/>
      <c r="AJ94" s="9"/>
      <c r="AK94" s="9"/>
      <c r="AL94" s="9"/>
      <c r="AM94" s="9"/>
      <c r="AN94" s="9"/>
      <c r="AO94" s="9"/>
      <c r="AQ94" s="38"/>
    </row>
    <row r="95" spans="1:43" s="1" customFormat="1" ht="12.75" customHeight="1" x14ac:dyDescent="0.25">
      <c r="A95" s="54" t="s">
        <v>276</v>
      </c>
      <c r="B95" s="50"/>
      <c r="C95" s="1">
        <v>19</v>
      </c>
      <c r="D95" s="321"/>
      <c r="E95" s="8">
        <v>3.66</v>
      </c>
      <c r="F95" s="8">
        <v>4.1900000000000004</v>
      </c>
      <c r="H95" s="133"/>
      <c r="I95" s="133"/>
      <c r="J95" s="133"/>
      <c r="K95" s="133"/>
      <c r="L95" s="133"/>
      <c r="M95" s="133"/>
      <c r="N95" s="11">
        <f t="shared" si="23"/>
        <v>0.53000000000000025</v>
      </c>
      <c r="O95" s="11" t="str">
        <f t="shared" si="24"/>
        <v xml:space="preserve"> </v>
      </c>
      <c r="P95" s="11" t="str">
        <f t="shared" si="25"/>
        <v xml:space="preserve"> </v>
      </c>
      <c r="Q95" s="11"/>
      <c r="R95" s="11" t="str">
        <f t="shared" si="26"/>
        <v xml:space="preserve"> </v>
      </c>
      <c r="S95" s="11"/>
      <c r="T95" s="12"/>
      <c r="V95" s="9" t="s">
        <v>742</v>
      </c>
      <c r="W95" s="9">
        <v>2</v>
      </c>
      <c r="X95" s="9"/>
      <c r="Y95" s="9"/>
      <c r="Z95" s="9"/>
      <c r="AA95" s="9"/>
      <c r="AB95" s="9"/>
      <c r="AC95" s="9"/>
      <c r="AD95" s="9">
        <v>1</v>
      </c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Q95" s="38"/>
    </row>
    <row r="96" spans="1:43" s="1" customFormat="1" ht="12.75" customHeight="1" x14ac:dyDescent="0.25">
      <c r="A96" s="54" t="s">
        <v>276</v>
      </c>
      <c r="B96" s="50"/>
      <c r="C96" s="1">
        <v>19</v>
      </c>
      <c r="D96" s="321"/>
      <c r="E96" s="8">
        <v>4.1900000000000004</v>
      </c>
      <c r="F96" s="8">
        <v>4.28</v>
      </c>
      <c r="H96" s="133"/>
      <c r="I96" s="133"/>
      <c r="J96" s="133"/>
      <c r="K96" s="133"/>
      <c r="L96" s="133"/>
      <c r="M96" s="133"/>
      <c r="N96" s="11">
        <f t="shared" si="23"/>
        <v>8.9999999999999858E-2</v>
      </c>
      <c r="O96" s="11" t="str">
        <f t="shared" si="24"/>
        <v xml:space="preserve"> </v>
      </c>
      <c r="P96" s="11" t="str">
        <f t="shared" si="25"/>
        <v xml:space="preserve"> </v>
      </c>
      <c r="Q96" s="11"/>
      <c r="R96" s="11" t="str">
        <f t="shared" si="26"/>
        <v xml:space="preserve"> </v>
      </c>
      <c r="S96" s="11"/>
      <c r="T96" s="12"/>
      <c r="V96" s="9" t="s">
        <v>742</v>
      </c>
      <c r="W96" s="9">
        <v>2</v>
      </c>
      <c r="X96" s="9"/>
      <c r="Y96" s="9"/>
      <c r="Z96" s="9"/>
      <c r="AA96" s="9"/>
      <c r="AB96" s="9"/>
      <c r="AC96" s="9"/>
      <c r="AD96" s="9"/>
      <c r="AE96" s="9">
        <v>1</v>
      </c>
      <c r="AF96" s="9"/>
      <c r="AG96" s="9"/>
      <c r="AH96" s="9"/>
      <c r="AI96" s="9"/>
      <c r="AJ96" s="9"/>
      <c r="AK96" s="9"/>
      <c r="AL96" s="9"/>
      <c r="AM96" s="9"/>
      <c r="AN96" s="9"/>
      <c r="AO96" s="9"/>
      <c r="AQ96" s="38"/>
    </row>
    <row r="97" spans="1:43" s="1" customFormat="1" ht="12.75" customHeight="1" x14ac:dyDescent="0.25">
      <c r="A97" s="54" t="s">
        <v>276</v>
      </c>
      <c r="B97" s="50"/>
      <c r="C97" s="1">
        <v>19</v>
      </c>
      <c r="D97" s="321"/>
      <c r="E97" s="8">
        <v>4.28</v>
      </c>
      <c r="F97" s="8">
        <v>4.3499999999999996</v>
      </c>
      <c r="H97" s="133"/>
      <c r="I97" s="133"/>
      <c r="J97" s="133"/>
      <c r="K97" s="133"/>
      <c r="L97" s="133"/>
      <c r="M97" s="133"/>
      <c r="N97" s="11">
        <f t="shared" si="23"/>
        <v>6.9999999999999396E-2</v>
      </c>
      <c r="O97" s="11" t="str">
        <f t="shared" si="24"/>
        <v xml:space="preserve"> </v>
      </c>
      <c r="P97" s="11" t="str">
        <f t="shared" si="25"/>
        <v xml:space="preserve"> </v>
      </c>
      <c r="Q97" s="11"/>
      <c r="R97" s="11" t="str">
        <f t="shared" si="26"/>
        <v xml:space="preserve"> </v>
      </c>
      <c r="S97" s="11"/>
      <c r="T97" s="12"/>
      <c r="V97" s="9" t="s">
        <v>742</v>
      </c>
      <c r="W97" s="9">
        <v>2</v>
      </c>
      <c r="X97" s="9"/>
      <c r="Y97" s="9"/>
      <c r="Z97" s="9"/>
      <c r="AA97" s="9"/>
      <c r="AB97" s="9"/>
      <c r="AC97" s="9"/>
      <c r="AD97" s="9"/>
      <c r="AE97" s="9"/>
      <c r="AF97" s="9">
        <v>1</v>
      </c>
      <c r="AG97" s="9"/>
      <c r="AH97" s="9"/>
      <c r="AI97" s="9"/>
      <c r="AJ97" s="9"/>
      <c r="AK97" s="9"/>
      <c r="AL97" s="9"/>
      <c r="AM97" s="9"/>
      <c r="AN97" s="9"/>
      <c r="AO97" s="9"/>
      <c r="AQ97" s="38"/>
    </row>
    <row r="98" spans="1:43" s="1" customFormat="1" ht="12.75" customHeight="1" x14ac:dyDescent="0.25">
      <c r="A98" s="54" t="s">
        <v>276</v>
      </c>
      <c r="B98" s="50"/>
      <c r="C98" s="1">
        <v>19</v>
      </c>
      <c r="D98" s="321"/>
      <c r="E98" s="8">
        <v>4.3499999999999996</v>
      </c>
      <c r="F98" s="8">
        <v>4.38</v>
      </c>
      <c r="H98" s="133"/>
      <c r="I98" s="133"/>
      <c r="J98" s="133"/>
      <c r="K98" s="133"/>
      <c r="L98" s="133"/>
      <c r="M98" s="133"/>
      <c r="N98" s="11">
        <f t="shared" si="23"/>
        <v>3.0000000000000249E-2</v>
      </c>
      <c r="O98" s="11" t="str">
        <f t="shared" si="24"/>
        <v xml:space="preserve"> </v>
      </c>
      <c r="P98" s="11" t="str">
        <f t="shared" si="25"/>
        <v xml:space="preserve"> </v>
      </c>
      <c r="Q98" s="11"/>
      <c r="R98" s="11" t="str">
        <f t="shared" si="26"/>
        <v xml:space="preserve"> </v>
      </c>
      <c r="S98" s="11"/>
      <c r="T98" s="12"/>
      <c r="V98" s="9" t="s">
        <v>742</v>
      </c>
      <c r="W98" s="9">
        <v>2</v>
      </c>
      <c r="X98" s="9"/>
      <c r="Y98" s="9"/>
      <c r="Z98" s="9"/>
      <c r="AA98" s="9"/>
      <c r="AB98" s="9"/>
      <c r="AC98" s="9"/>
      <c r="AD98" s="9"/>
      <c r="AE98" s="9">
        <v>1</v>
      </c>
      <c r="AF98" s="9"/>
      <c r="AG98" s="9"/>
      <c r="AH98" s="9"/>
      <c r="AI98" s="9"/>
      <c r="AJ98" s="9"/>
      <c r="AK98" s="9"/>
      <c r="AL98" s="9"/>
      <c r="AM98" s="9"/>
      <c r="AN98" s="9"/>
      <c r="AO98" s="9"/>
      <c r="AQ98" s="38"/>
    </row>
    <row r="99" spans="1:43" s="1" customFormat="1" ht="12.75" customHeight="1" x14ac:dyDescent="0.25">
      <c r="A99" s="54" t="s">
        <v>276</v>
      </c>
      <c r="B99" s="50"/>
      <c r="C99" s="1">
        <v>19</v>
      </c>
      <c r="D99" s="321"/>
      <c r="E99" s="8">
        <v>4.38</v>
      </c>
      <c r="F99" s="8">
        <v>4.6399999999999997</v>
      </c>
      <c r="H99" s="133"/>
      <c r="I99" s="133"/>
      <c r="J99" s="133"/>
      <c r="K99" s="133"/>
      <c r="L99" s="133"/>
      <c r="M99" s="133"/>
      <c r="N99" s="11">
        <f t="shared" si="23"/>
        <v>0.25999999999999979</v>
      </c>
      <c r="O99" s="11" t="str">
        <f t="shared" si="24"/>
        <v xml:space="preserve"> </v>
      </c>
      <c r="P99" s="11" t="str">
        <f t="shared" si="25"/>
        <v xml:space="preserve"> </v>
      </c>
      <c r="Q99" s="11"/>
      <c r="R99" s="11" t="str">
        <f t="shared" si="26"/>
        <v xml:space="preserve"> </v>
      </c>
      <c r="S99" s="11"/>
      <c r="T99" s="12"/>
      <c r="V99" s="9" t="s">
        <v>742</v>
      </c>
      <c r="W99" s="9">
        <v>2</v>
      </c>
      <c r="X99" s="9"/>
      <c r="Y99" s="9"/>
      <c r="Z99" s="9"/>
      <c r="AA99" s="9"/>
      <c r="AB99" s="9"/>
      <c r="AC99" s="9"/>
      <c r="AD99" s="9">
        <v>1</v>
      </c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Q99" s="38"/>
    </row>
    <row r="100" spans="1:43" s="1" customFormat="1" ht="12.75" customHeight="1" x14ac:dyDescent="0.25">
      <c r="A100" s="54" t="s">
        <v>276</v>
      </c>
      <c r="B100" s="50"/>
      <c r="C100" s="1">
        <v>19</v>
      </c>
      <c r="D100" s="9"/>
      <c r="E100" s="8">
        <v>4.6399999999999997</v>
      </c>
      <c r="F100" s="8">
        <v>8.98</v>
      </c>
      <c r="H100" s="133"/>
      <c r="I100" s="133"/>
      <c r="J100" s="133"/>
      <c r="K100" s="133"/>
      <c r="L100" s="133"/>
      <c r="M100" s="133"/>
      <c r="N100" s="11">
        <f t="shared" si="23"/>
        <v>4.3400000000000007</v>
      </c>
      <c r="O100" s="11" t="str">
        <f t="shared" si="24"/>
        <v xml:space="preserve"> </v>
      </c>
      <c r="P100" s="11">
        <f t="shared" si="25"/>
        <v>8.6800000000000015</v>
      </c>
      <c r="Q100" s="11"/>
      <c r="R100" s="11" t="str">
        <f t="shared" si="26"/>
        <v xml:space="preserve"> </v>
      </c>
      <c r="S100" s="11"/>
      <c r="T100" s="12"/>
      <c r="V100" s="9"/>
      <c r="W100" s="9">
        <v>2</v>
      </c>
      <c r="X100" s="9"/>
      <c r="Y100" s="9"/>
      <c r="Z100" s="9"/>
      <c r="AA100" s="9">
        <v>1</v>
      </c>
      <c r="AB100" s="9"/>
      <c r="AC100" s="9"/>
      <c r="AD100" s="9">
        <v>1</v>
      </c>
      <c r="AE100" s="9"/>
      <c r="AF100" s="9"/>
      <c r="AG100" s="9"/>
      <c r="AH100" s="9">
        <v>1</v>
      </c>
      <c r="AI100" s="9"/>
      <c r="AJ100" s="9"/>
      <c r="AK100" s="9"/>
      <c r="AL100" s="9"/>
      <c r="AM100" s="9"/>
      <c r="AN100" s="9"/>
      <c r="AO100" s="9"/>
      <c r="AQ100" s="38"/>
    </row>
    <row r="101" spans="1:43" s="1" customFormat="1" ht="12.75" customHeight="1" x14ac:dyDescent="0.25">
      <c r="A101" s="54" t="s">
        <v>276</v>
      </c>
      <c r="B101" s="50"/>
      <c r="C101" s="1">
        <v>19</v>
      </c>
      <c r="D101" s="9"/>
      <c r="E101" s="8">
        <v>8.98</v>
      </c>
      <c r="F101" s="8">
        <v>9.1300000000000008</v>
      </c>
      <c r="H101" s="133"/>
      <c r="I101" s="133"/>
      <c r="J101" s="133"/>
      <c r="K101" s="133"/>
      <c r="L101" s="133"/>
      <c r="M101" s="133"/>
      <c r="N101" s="11">
        <f t="shared" si="23"/>
        <v>0.15000000000000036</v>
      </c>
      <c r="O101" s="11" t="str">
        <f t="shared" si="24"/>
        <v xml:space="preserve"> </v>
      </c>
      <c r="P101" s="11">
        <f t="shared" si="25"/>
        <v>0.30000000000000071</v>
      </c>
      <c r="Q101" s="11"/>
      <c r="R101" s="11" t="str">
        <f t="shared" si="26"/>
        <v xml:space="preserve"> </v>
      </c>
      <c r="S101" s="11"/>
      <c r="T101" s="12"/>
      <c r="V101" s="9"/>
      <c r="W101" s="9">
        <v>2</v>
      </c>
      <c r="X101" s="9"/>
      <c r="Y101" s="9"/>
      <c r="Z101" s="9"/>
      <c r="AA101" s="9">
        <v>1</v>
      </c>
      <c r="AB101" s="9"/>
      <c r="AC101" s="9"/>
      <c r="AD101" s="9"/>
      <c r="AE101" s="9">
        <v>1</v>
      </c>
      <c r="AF101" s="9"/>
      <c r="AG101" s="9"/>
      <c r="AH101" s="9">
        <v>1</v>
      </c>
      <c r="AI101" s="9"/>
      <c r="AJ101" s="9"/>
      <c r="AK101" s="9"/>
      <c r="AL101" s="9"/>
      <c r="AM101" s="9"/>
      <c r="AN101" s="9"/>
      <c r="AO101" s="9"/>
      <c r="AQ101" s="38"/>
    </row>
    <row r="102" spans="1:43" s="1" customFormat="1" ht="12.75" customHeight="1" x14ac:dyDescent="0.25">
      <c r="A102" s="54" t="s">
        <v>276</v>
      </c>
      <c r="B102" s="50"/>
      <c r="C102" s="1">
        <v>19</v>
      </c>
      <c r="D102" s="9"/>
      <c r="E102" s="8">
        <v>9.1300000000000008</v>
      </c>
      <c r="F102" s="8">
        <v>9.15</v>
      </c>
      <c r="H102" s="133"/>
      <c r="I102" s="133"/>
      <c r="J102" s="133"/>
      <c r="K102" s="133"/>
      <c r="L102" s="133"/>
      <c r="M102" s="133"/>
      <c r="N102" s="11">
        <f t="shared" si="23"/>
        <v>1.9999999999999574E-2</v>
      </c>
      <c r="O102" s="11" t="str">
        <f t="shared" si="24"/>
        <v xml:space="preserve"> </v>
      </c>
      <c r="P102" s="11">
        <f t="shared" si="25"/>
        <v>3.9999999999999147E-2</v>
      </c>
      <c r="Q102" s="11"/>
      <c r="R102" s="11" t="str">
        <f t="shared" si="26"/>
        <v xml:space="preserve"> </v>
      </c>
      <c r="S102" s="11"/>
      <c r="T102" s="12"/>
      <c r="V102" s="9"/>
      <c r="W102" s="9">
        <v>2</v>
      </c>
      <c r="X102" s="9"/>
      <c r="Y102" s="9"/>
      <c r="Z102" s="9"/>
      <c r="AA102" s="9">
        <v>1</v>
      </c>
      <c r="AB102" s="9"/>
      <c r="AC102" s="9"/>
      <c r="AD102" s="9"/>
      <c r="AE102" s="9"/>
      <c r="AF102" s="9">
        <v>1</v>
      </c>
      <c r="AG102" s="9"/>
      <c r="AH102" s="9">
        <v>1</v>
      </c>
      <c r="AI102" s="9"/>
      <c r="AJ102" s="9"/>
      <c r="AK102" s="9"/>
      <c r="AL102" s="9"/>
      <c r="AM102" s="9"/>
      <c r="AN102" s="9"/>
      <c r="AO102" s="9"/>
      <c r="AQ102" s="38"/>
    </row>
    <row r="103" spans="1:43" s="1" customFormat="1" ht="12.75" customHeight="1" x14ac:dyDescent="0.25">
      <c r="A103" s="54" t="s">
        <v>276</v>
      </c>
      <c r="B103" s="50"/>
      <c r="C103" s="1">
        <v>19</v>
      </c>
      <c r="D103" s="9"/>
      <c r="E103" s="8">
        <v>9.15</v>
      </c>
      <c r="F103" s="8">
        <v>9.3000000000000007</v>
      </c>
      <c r="H103" s="133"/>
      <c r="I103" s="133"/>
      <c r="J103" s="133"/>
      <c r="K103" s="133"/>
      <c r="L103" s="133"/>
      <c r="M103" s="133"/>
      <c r="N103" s="11">
        <f t="shared" si="23"/>
        <v>0.15000000000000036</v>
      </c>
      <c r="O103" s="11" t="str">
        <f t="shared" si="24"/>
        <v xml:space="preserve"> </v>
      </c>
      <c r="P103" s="11">
        <f t="shared" si="25"/>
        <v>0.30000000000000071</v>
      </c>
      <c r="Q103" s="11"/>
      <c r="R103" s="11" t="str">
        <f t="shared" si="26"/>
        <v xml:space="preserve"> </v>
      </c>
      <c r="S103" s="11"/>
      <c r="T103" s="12"/>
      <c r="V103" s="9"/>
      <c r="W103" s="9">
        <v>2</v>
      </c>
      <c r="X103" s="9"/>
      <c r="Y103" s="9"/>
      <c r="Z103" s="9"/>
      <c r="AA103" s="9">
        <v>1</v>
      </c>
      <c r="AB103" s="9"/>
      <c r="AC103" s="9"/>
      <c r="AD103" s="9"/>
      <c r="AE103" s="9">
        <v>1</v>
      </c>
      <c r="AF103" s="9"/>
      <c r="AG103" s="9"/>
      <c r="AH103" s="9">
        <v>1</v>
      </c>
      <c r="AI103" s="9"/>
      <c r="AJ103" s="9"/>
      <c r="AK103" s="9"/>
      <c r="AL103" s="9"/>
      <c r="AM103" s="9"/>
      <c r="AN103" s="9"/>
      <c r="AO103" s="9"/>
      <c r="AQ103" s="38"/>
    </row>
    <row r="104" spans="1:43" s="1" customFormat="1" ht="12.75" customHeight="1" x14ac:dyDescent="0.25">
      <c r="A104" s="54" t="s">
        <v>276</v>
      </c>
      <c r="B104" s="50"/>
      <c r="C104" s="1">
        <v>19</v>
      </c>
      <c r="D104" s="9"/>
      <c r="E104" s="8">
        <v>9.3000000000000007</v>
      </c>
      <c r="F104" s="8">
        <v>9.99</v>
      </c>
      <c r="H104" s="133"/>
      <c r="I104" s="133"/>
      <c r="J104" s="133"/>
      <c r="K104" s="133"/>
      <c r="L104" s="133"/>
      <c r="M104" s="133"/>
      <c r="N104" s="11">
        <f t="shared" si="23"/>
        <v>0.6899999999999995</v>
      </c>
      <c r="O104" s="11" t="str">
        <f t="shared" si="24"/>
        <v xml:space="preserve"> </v>
      </c>
      <c r="P104" s="11">
        <f t="shared" si="25"/>
        <v>1.379999999999999</v>
      </c>
      <c r="Q104" s="11"/>
      <c r="R104" s="11" t="str">
        <f t="shared" si="26"/>
        <v xml:space="preserve"> </v>
      </c>
      <c r="S104" s="11"/>
      <c r="T104" s="12"/>
      <c r="V104" s="9"/>
      <c r="W104" s="9">
        <v>2</v>
      </c>
      <c r="X104" s="9"/>
      <c r="Y104" s="9"/>
      <c r="Z104" s="9"/>
      <c r="AA104" s="9">
        <v>1</v>
      </c>
      <c r="AB104" s="9"/>
      <c r="AC104" s="9"/>
      <c r="AD104" s="9">
        <v>1</v>
      </c>
      <c r="AE104" s="9"/>
      <c r="AF104" s="9"/>
      <c r="AG104" s="9"/>
      <c r="AH104" s="9">
        <v>1</v>
      </c>
      <c r="AI104" s="9"/>
      <c r="AJ104" s="9"/>
      <c r="AK104" s="9"/>
      <c r="AL104" s="9"/>
      <c r="AM104" s="9"/>
      <c r="AN104" s="9"/>
      <c r="AO104" s="9"/>
      <c r="AQ104" s="38"/>
    </row>
    <row r="105" spans="1:43" s="1" customFormat="1" ht="12.75" customHeight="1" x14ac:dyDescent="0.25">
      <c r="A105" s="54" t="s">
        <v>276</v>
      </c>
      <c r="B105" s="50"/>
      <c r="C105" s="1">
        <v>19</v>
      </c>
      <c r="D105" s="9"/>
      <c r="E105" s="8">
        <v>9.99</v>
      </c>
      <c r="F105" s="8">
        <v>10.08</v>
      </c>
      <c r="H105" s="133">
        <f>SUM(N87:N105)</f>
        <v>6.79</v>
      </c>
      <c r="I105" s="133">
        <f t="shared" ref="I105:M105" si="27">SUM(O87:O105)</f>
        <v>0</v>
      </c>
      <c r="J105" s="133">
        <f t="shared" si="27"/>
        <v>10.88</v>
      </c>
      <c r="K105" s="133">
        <f t="shared" si="27"/>
        <v>0</v>
      </c>
      <c r="L105" s="133">
        <f t="shared" si="27"/>
        <v>0</v>
      </c>
      <c r="M105" s="133">
        <f t="shared" si="27"/>
        <v>0</v>
      </c>
      <c r="N105" s="11">
        <f t="shared" si="23"/>
        <v>8.9999999999999858E-2</v>
      </c>
      <c r="O105" s="11" t="str">
        <f t="shared" si="24"/>
        <v xml:space="preserve"> </v>
      </c>
      <c r="P105" s="11">
        <f t="shared" si="25"/>
        <v>0.17999999999999972</v>
      </c>
      <c r="Q105" s="11"/>
      <c r="R105" s="11" t="str">
        <f t="shared" si="26"/>
        <v xml:space="preserve"> </v>
      </c>
      <c r="S105" s="11"/>
      <c r="T105" s="12"/>
      <c r="V105" s="9"/>
      <c r="W105" s="9">
        <v>2</v>
      </c>
      <c r="X105" s="9"/>
      <c r="Y105" s="9"/>
      <c r="Z105" s="9"/>
      <c r="AA105" s="9">
        <v>1</v>
      </c>
      <c r="AB105" s="9"/>
      <c r="AC105" s="9"/>
      <c r="AD105" s="9"/>
      <c r="AE105" s="9">
        <v>1</v>
      </c>
      <c r="AF105" s="9"/>
      <c r="AG105" s="9"/>
      <c r="AH105" s="9">
        <v>1</v>
      </c>
      <c r="AI105" s="9"/>
      <c r="AJ105" s="9"/>
      <c r="AK105" s="9"/>
      <c r="AL105" s="9"/>
      <c r="AM105" s="9"/>
      <c r="AN105" s="9"/>
      <c r="AO105" s="9"/>
      <c r="AQ105" s="38"/>
    </row>
    <row r="106" spans="1:43" s="16" customFormat="1" ht="12.75" customHeight="1" x14ac:dyDescent="0.25">
      <c r="D106" s="17"/>
      <c r="E106" s="18"/>
      <c r="F106" s="18"/>
      <c r="N106" s="19" t="str">
        <f t="shared" si="23"/>
        <v xml:space="preserve"> </v>
      </c>
      <c r="O106" s="19"/>
      <c r="P106" s="19" t="str">
        <f t="shared" si="25"/>
        <v xml:space="preserve"> </v>
      </c>
      <c r="Q106" s="19"/>
      <c r="R106" s="19" t="str">
        <f t="shared" si="26"/>
        <v xml:space="preserve"> </v>
      </c>
      <c r="S106" s="19"/>
      <c r="T106" s="20" t="str">
        <f>IF($F106&gt;0,IF(AM106&gt;0,AM106," ")," ")</f>
        <v xml:space="preserve"> </v>
      </c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Q106" s="17"/>
    </row>
    <row r="107" spans="1:43" s="16" customFormat="1" ht="12.75" customHeight="1" x14ac:dyDescent="0.25">
      <c r="D107" s="17"/>
      <c r="E107" s="18"/>
      <c r="F107" s="18"/>
      <c r="N107" s="19"/>
      <c r="O107" s="19"/>
      <c r="P107" s="19"/>
      <c r="Q107" s="19"/>
      <c r="R107" s="19"/>
      <c r="S107" s="19"/>
      <c r="T107" s="20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Q107" s="17"/>
    </row>
    <row r="108" spans="1:43" s="16" customFormat="1" ht="12.75" customHeight="1" x14ac:dyDescent="0.25">
      <c r="D108" s="17"/>
      <c r="E108" s="18"/>
      <c r="F108" s="18"/>
      <c r="N108" s="19"/>
      <c r="O108" s="19"/>
      <c r="P108" s="19"/>
      <c r="Q108" s="19"/>
      <c r="R108" s="19"/>
      <c r="S108" s="19"/>
      <c r="T108" s="20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Q108" s="17"/>
    </row>
    <row r="109" spans="1:43" ht="12.75" customHeight="1" x14ac:dyDescent="0.25">
      <c r="A109" s="60" t="s">
        <v>323</v>
      </c>
      <c r="B109" s="1"/>
      <c r="C109" s="1">
        <v>53</v>
      </c>
      <c r="D109" s="10" t="s">
        <v>621</v>
      </c>
      <c r="E109" s="8">
        <v>11.64</v>
      </c>
      <c r="F109" s="8">
        <v>11.67</v>
      </c>
      <c r="H109" s="129"/>
      <c r="I109" s="129"/>
      <c r="J109" s="129"/>
      <c r="K109" s="129"/>
      <c r="L109" s="129"/>
      <c r="M109" s="129"/>
      <c r="N109" s="11">
        <f t="shared" ref="N109:N150" si="28">IF(F109&gt;0,(F109-E109)*(AD109+AE109+AF109)," ")</f>
        <v>2.9999999999999361E-2</v>
      </c>
      <c r="O109" s="11" t="str">
        <f t="shared" ref="O109:O149" si="29">IF(($F109-$E109)*(Y109+AK109)&gt;0,($F109-$E109)*(Y109+AK109)," ")</f>
        <v xml:space="preserve"> </v>
      </c>
      <c r="P109" s="11">
        <f t="shared" ref="P109:P150" si="30">IF(($F109-$E109)*(AA109+AH109)&gt;0,($F109-$E109)*(AA109+AH109)," ")</f>
        <v>5.9999999999998721E-2</v>
      </c>
      <c r="Q109" s="11"/>
      <c r="R109" s="11" t="str">
        <f t="shared" ref="R109:R150" si="31">IF(($F109-$E109)*(AB109+AI109)&gt;0,($F109-$E109)*(AB109+AI109)," ")</f>
        <v xml:space="preserve"> </v>
      </c>
      <c r="S109" s="11"/>
      <c r="T109" s="12" t="str">
        <f t="shared" ref="T109:T149" si="32">IF($F109&gt;0,IF(AM109&gt;0,((F109-E109)*AM109)*5280," ")," ")</f>
        <v xml:space="preserve"> </v>
      </c>
      <c r="W109" s="4">
        <v>2</v>
      </c>
      <c r="AA109" s="4">
        <v>1</v>
      </c>
      <c r="AE109" s="4">
        <v>1</v>
      </c>
      <c r="AH109" s="4">
        <v>1</v>
      </c>
    </row>
    <row r="110" spans="1:43" ht="12.75" customHeight="1" x14ac:dyDescent="0.25">
      <c r="A110" s="54" t="s">
        <v>276</v>
      </c>
      <c r="B110" s="1"/>
      <c r="C110" s="1">
        <v>53</v>
      </c>
      <c r="E110" s="8">
        <v>11.67</v>
      </c>
      <c r="F110" s="8">
        <v>12.45</v>
      </c>
      <c r="H110" s="129"/>
      <c r="I110" s="129"/>
      <c r="J110" s="129"/>
      <c r="K110" s="129"/>
      <c r="L110" s="129"/>
      <c r="M110" s="129"/>
      <c r="N110" s="11">
        <f t="shared" si="28"/>
        <v>0.77999999999999936</v>
      </c>
      <c r="O110" s="11" t="str">
        <f t="shared" si="29"/>
        <v xml:space="preserve"> </v>
      </c>
      <c r="P110" s="11">
        <f t="shared" si="30"/>
        <v>1.5599999999999987</v>
      </c>
      <c r="Q110" s="11"/>
      <c r="R110" s="11" t="str">
        <f t="shared" si="31"/>
        <v xml:space="preserve"> </v>
      </c>
      <c r="S110" s="11"/>
      <c r="T110" s="12" t="str">
        <f t="shared" si="32"/>
        <v xml:space="preserve"> </v>
      </c>
      <c r="W110" s="4">
        <v>2</v>
      </c>
      <c r="AA110" s="4">
        <v>1</v>
      </c>
      <c r="AD110" s="4">
        <v>1</v>
      </c>
      <c r="AH110" s="4">
        <v>1</v>
      </c>
    </row>
    <row r="111" spans="1:43" ht="12.75" customHeight="1" x14ac:dyDescent="0.25">
      <c r="A111" s="54" t="s">
        <v>276</v>
      </c>
      <c r="B111" s="1"/>
      <c r="C111" s="1">
        <v>53</v>
      </c>
      <c r="E111" s="8">
        <v>12.45</v>
      </c>
      <c r="F111" s="8">
        <v>12.51</v>
      </c>
      <c r="H111" s="129"/>
      <c r="I111" s="129"/>
      <c r="J111" s="129"/>
      <c r="K111" s="129"/>
      <c r="L111" s="129"/>
      <c r="M111" s="129"/>
      <c r="N111" s="11">
        <f t="shared" si="28"/>
        <v>6.0000000000000497E-2</v>
      </c>
      <c r="O111" s="11" t="str">
        <f t="shared" si="29"/>
        <v xml:space="preserve"> </v>
      </c>
      <c r="P111" s="11">
        <f t="shared" si="30"/>
        <v>0.12000000000000099</v>
      </c>
      <c r="Q111" s="11"/>
      <c r="R111" s="11" t="str">
        <f t="shared" si="31"/>
        <v xml:space="preserve"> </v>
      </c>
      <c r="S111" s="11"/>
      <c r="T111" s="12" t="str">
        <f t="shared" si="32"/>
        <v xml:space="preserve"> </v>
      </c>
      <c r="W111" s="4">
        <v>2</v>
      </c>
      <c r="AA111" s="4">
        <v>1</v>
      </c>
      <c r="AF111" s="4">
        <v>1</v>
      </c>
      <c r="AH111" s="4">
        <v>1</v>
      </c>
    </row>
    <row r="112" spans="1:43" ht="12.75" customHeight="1" x14ac:dyDescent="0.25">
      <c r="A112" s="54" t="s">
        <v>276</v>
      </c>
      <c r="B112" s="1"/>
      <c r="C112" s="1">
        <v>53</v>
      </c>
      <c r="E112" s="8">
        <v>12.51</v>
      </c>
      <c r="F112" s="8">
        <v>12.6</v>
      </c>
      <c r="H112" s="129"/>
      <c r="I112" s="129"/>
      <c r="J112" s="129"/>
      <c r="K112" s="129"/>
      <c r="L112" s="129"/>
      <c r="M112" s="129"/>
      <c r="N112" s="11">
        <f t="shared" si="28"/>
        <v>0.17999999999999972</v>
      </c>
      <c r="O112" s="11" t="str">
        <f t="shared" si="29"/>
        <v xml:space="preserve"> </v>
      </c>
      <c r="P112" s="11">
        <f t="shared" si="30"/>
        <v>0.17999999999999972</v>
      </c>
      <c r="Q112" s="11"/>
      <c r="R112" s="11" t="str">
        <f t="shared" si="31"/>
        <v xml:space="preserve"> </v>
      </c>
      <c r="S112" s="11"/>
      <c r="T112" s="12" t="str">
        <f t="shared" si="32"/>
        <v xml:space="preserve"> </v>
      </c>
      <c r="W112" s="4">
        <v>2</v>
      </c>
      <c r="AA112" s="4">
        <v>1</v>
      </c>
      <c r="AF112" s="4">
        <v>2</v>
      </c>
      <c r="AH112" s="4">
        <v>1</v>
      </c>
    </row>
    <row r="113" spans="1:43" ht="12.75" customHeight="1" x14ac:dyDescent="0.25">
      <c r="A113" s="54" t="s">
        <v>276</v>
      </c>
      <c r="B113" s="1"/>
      <c r="C113" s="1">
        <v>53</v>
      </c>
      <c r="E113" s="8">
        <v>12.6</v>
      </c>
      <c r="F113" s="8">
        <v>12.63</v>
      </c>
      <c r="H113" s="129"/>
      <c r="I113" s="129"/>
      <c r="J113" s="129"/>
      <c r="K113" s="129"/>
      <c r="L113" s="129"/>
      <c r="M113" s="129"/>
      <c r="N113" s="11">
        <f t="shared" si="28"/>
        <v>3.0000000000001137E-2</v>
      </c>
      <c r="O113" s="11" t="str">
        <f t="shared" si="29"/>
        <v xml:space="preserve"> </v>
      </c>
      <c r="P113" s="11">
        <f t="shared" si="30"/>
        <v>6.0000000000002274E-2</v>
      </c>
      <c r="Q113" s="11"/>
      <c r="R113" s="11" t="str">
        <f t="shared" si="31"/>
        <v xml:space="preserve"> </v>
      </c>
      <c r="S113" s="11"/>
      <c r="T113" s="12" t="str">
        <f t="shared" si="32"/>
        <v xml:space="preserve"> </v>
      </c>
      <c r="W113" s="4">
        <v>2</v>
      </c>
      <c r="AA113" s="4">
        <v>1</v>
      </c>
      <c r="AD113" s="4">
        <v>1</v>
      </c>
      <c r="AH113" s="4">
        <v>1</v>
      </c>
    </row>
    <row r="114" spans="1:43" ht="12.75" customHeight="1" x14ac:dyDescent="0.25">
      <c r="A114" s="54" t="s">
        <v>276</v>
      </c>
      <c r="B114" s="1"/>
      <c r="C114" s="1">
        <v>53</v>
      </c>
      <c r="E114" s="8">
        <v>12.63</v>
      </c>
      <c r="F114" s="8">
        <v>12.64</v>
      </c>
      <c r="H114" s="129"/>
      <c r="I114" s="129"/>
      <c r="J114" s="129"/>
      <c r="K114" s="129"/>
      <c r="L114" s="129"/>
      <c r="M114" s="129"/>
      <c r="N114" s="11">
        <f t="shared" si="28"/>
        <v>1.9999999999999574E-2</v>
      </c>
      <c r="O114" s="11" t="str">
        <f t="shared" si="29"/>
        <v xml:space="preserve"> </v>
      </c>
      <c r="P114" s="11">
        <f t="shared" si="30"/>
        <v>1.9999999999999574E-2</v>
      </c>
      <c r="Q114" s="11"/>
      <c r="R114" s="11" t="str">
        <f t="shared" si="31"/>
        <v xml:space="preserve"> </v>
      </c>
      <c r="S114" s="11"/>
      <c r="T114" s="12" t="str">
        <f t="shared" si="32"/>
        <v xml:space="preserve"> </v>
      </c>
      <c r="W114" s="4">
        <v>2</v>
      </c>
      <c r="AA114" s="4">
        <v>1</v>
      </c>
      <c r="AF114" s="4">
        <v>2</v>
      </c>
      <c r="AH114" s="4">
        <v>1</v>
      </c>
      <c r="AO114" s="4">
        <v>1</v>
      </c>
      <c r="AQ114" t="s">
        <v>17</v>
      </c>
    </row>
    <row r="115" spans="1:43" ht="12.75" customHeight="1" x14ac:dyDescent="0.25">
      <c r="A115" s="54" t="s">
        <v>276</v>
      </c>
      <c r="B115" s="1"/>
      <c r="C115" s="1">
        <v>53</v>
      </c>
      <c r="E115" s="8">
        <v>12.64</v>
      </c>
      <c r="F115" s="8">
        <v>12.67</v>
      </c>
      <c r="H115" s="129"/>
      <c r="I115" s="129"/>
      <c r="J115" s="129"/>
      <c r="K115" s="129"/>
      <c r="L115" s="129"/>
      <c r="M115" s="129"/>
      <c r="N115" s="11">
        <f t="shared" si="28"/>
        <v>2.9999999999999361E-2</v>
      </c>
      <c r="O115" s="11" t="str">
        <f t="shared" si="29"/>
        <v xml:space="preserve"> </v>
      </c>
      <c r="P115" s="11">
        <f t="shared" si="30"/>
        <v>5.9999999999998721E-2</v>
      </c>
      <c r="Q115" s="11"/>
      <c r="R115" s="11" t="str">
        <f t="shared" si="31"/>
        <v xml:space="preserve"> </v>
      </c>
      <c r="S115" s="11"/>
      <c r="T115" s="12">
        <f t="shared" si="32"/>
        <v>316.79999999999325</v>
      </c>
      <c r="W115" s="4" t="s">
        <v>16</v>
      </c>
      <c r="AA115" s="4">
        <v>1</v>
      </c>
      <c r="AF115" s="4">
        <v>1</v>
      </c>
      <c r="AH115" s="4">
        <v>1</v>
      </c>
      <c r="AM115" s="4">
        <v>2</v>
      </c>
    </row>
    <row r="116" spans="1:43" ht="12.75" customHeight="1" x14ac:dyDescent="0.25">
      <c r="A116" s="54" t="s">
        <v>276</v>
      </c>
      <c r="C116" s="1">
        <v>53</v>
      </c>
      <c r="E116" s="8">
        <v>12.67</v>
      </c>
      <c r="F116" s="8">
        <v>12.69</v>
      </c>
      <c r="H116" s="129"/>
      <c r="I116" s="129"/>
      <c r="J116" s="129"/>
      <c r="K116" s="129"/>
      <c r="L116" s="129"/>
      <c r="M116" s="129"/>
      <c r="N116" s="11">
        <f t="shared" si="28"/>
        <v>1.9999999999999574E-2</v>
      </c>
      <c r="O116" s="11" t="str">
        <f t="shared" si="29"/>
        <v xml:space="preserve"> </v>
      </c>
      <c r="P116" s="11">
        <f t="shared" si="30"/>
        <v>3.9999999999999147E-2</v>
      </c>
      <c r="Q116" s="11"/>
      <c r="R116" s="11" t="str">
        <f t="shared" si="31"/>
        <v xml:space="preserve"> </v>
      </c>
      <c r="S116" s="11"/>
      <c r="T116" s="12" t="str">
        <f t="shared" si="32"/>
        <v xml:space="preserve"> </v>
      </c>
      <c r="W116" s="4">
        <v>2</v>
      </c>
      <c r="AA116" s="4">
        <v>1</v>
      </c>
      <c r="AF116" s="4">
        <v>1</v>
      </c>
      <c r="AH116" s="4">
        <v>1</v>
      </c>
    </row>
    <row r="117" spans="1:43" ht="12.75" customHeight="1" x14ac:dyDescent="0.25">
      <c r="A117" s="54" t="s">
        <v>276</v>
      </c>
      <c r="C117" s="1">
        <v>53</v>
      </c>
      <c r="E117" s="8">
        <v>12.69</v>
      </c>
      <c r="F117" s="8">
        <v>12.76</v>
      </c>
      <c r="H117" s="129"/>
      <c r="I117" s="129"/>
      <c r="J117" s="129"/>
      <c r="K117" s="129"/>
      <c r="L117" s="129"/>
      <c r="M117" s="129"/>
      <c r="N117" s="11">
        <f t="shared" si="28"/>
        <v>7.0000000000000284E-2</v>
      </c>
      <c r="O117" s="11" t="str">
        <f t="shared" si="29"/>
        <v xml:space="preserve"> </v>
      </c>
      <c r="P117" s="11">
        <f t="shared" si="30"/>
        <v>0.14000000000000057</v>
      </c>
      <c r="Q117" s="11"/>
      <c r="R117" s="11" t="str">
        <f t="shared" si="31"/>
        <v xml:space="preserve"> </v>
      </c>
      <c r="S117" s="11"/>
      <c r="T117" s="12">
        <f t="shared" si="32"/>
        <v>369.6000000000015</v>
      </c>
      <c r="W117" s="4">
        <v>2</v>
      </c>
      <c r="AA117" s="4">
        <v>1</v>
      </c>
      <c r="AF117" s="4">
        <v>1</v>
      </c>
      <c r="AH117" s="4">
        <v>1</v>
      </c>
      <c r="AM117" s="4">
        <v>1</v>
      </c>
    </row>
    <row r="118" spans="1:43" ht="12.75" customHeight="1" x14ac:dyDescent="0.25">
      <c r="A118" s="54" t="s">
        <v>276</v>
      </c>
      <c r="C118" s="1">
        <v>53</v>
      </c>
      <c r="E118" s="8">
        <v>12.76</v>
      </c>
      <c r="F118" s="8">
        <v>12.82</v>
      </c>
      <c r="H118" s="129"/>
      <c r="I118" s="129"/>
      <c r="J118" s="129"/>
      <c r="K118" s="129"/>
      <c r="L118" s="129"/>
      <c r="M118" s="129"/>
      <c r="N118" s="11">
        <f t="shared" si="28"/>
        <v>0.12000000000000099</v>
      </c>
      <c r="O118" s="11" t="str">
        <f t="shared" si="29"/>
        <v xml:space="preserve"> </v>
      </c>
      <c r="P118" s="11">
        <f t="shared" si="30"/>
        <v>0.12000000000000099</v>
      </c>
      <c r="Q118" s="11"/>
      <c r="R118" s="11" t="str">
        <f t="shared" si="31"/>
        <v xml:space="preserve"> </v>
      </c>
      <c r="S118" s="11"/>
      <c r="T118" s="12" t="str">
        <f t="shared" si="32"/>
        <v xml:space="preserve"> </v>
      </c>
      <c r="W118" s="4">
        <v>2</v>
      </c>
      <c r="AA118" s="4">
        <v>1</v>
      </c>
      <c r="AF118" s="4">
        <v>2</v>
      </c>
      <c r="AH118" s="4">
        <v>1</v>
      </c>
    </row>
    <row r="119" spans="1:43" ht="12.75" customHeight="1" x14ac:dyDescent="0.25">
      <c r="A119" s="54" t="s">
        <v>276</v>
      </c>
      <c r="C119" s="1">
        <v>53</v>
      </c>
      <c r="D119" s="10" t="s">
        <v>622</v>
      </c>
      <c r="E119" s="174">
        <v>12.82</v>
      </c>
      <c r="F119" s="174">
        <v>13</v>
      </c>
      <c r="H119" s="131"/>
      <c r="I119" s="131"/>
      <c r="J119" s="131"/>
      <c r="K119" s="131"/>
      <c r="L119" s="131"/>
      <c r="M119" s="131"/>
      <c r="N119" s="11">
        <f t="shared" si="28"/>
        <v>0.17999999999999972</v>
      </c>
      <c r="O119" s="11" t="str">
        <f t="shared" si="29"/>
        <v xml:space="preserve"> </v>
      </c>
      <c r="P119" s="11">
        <f t="shared" si="30"/>
        <v>0.35999999999999943</v>
      </c>
      <c r="Q119" s="11"/>
      <c r="R119" s="11" t="str">
        <f t="shared" si="31"/>
        <v xml:space="preserve"> </v>
      </c>
      <c r="S119" s="11"/>
      <c r="T119" s="12" t="str">
        <f t="shared" si="32"/>
        <v xml:space="preserve"> </v>
      </c>
      <c r="W119" s="173">
        <v>2</v>
      </c>
      <c r="X119" s="172"/>
      <c r="Y119" s="172"/>
      <c r="Z119" s="172"/>
      <c r="AA119" s="173">
        <v>1</v>
      </c>
      <c r="AB119" s="172"/>
      <c r="AC119" s="172"/>
      <c r="AD119" s="172"/>
      <c r="AE119" s="172"/>
      <c r="AF119" s="173">
        <v>1</v>
      </c>
      <c r="AG119" s="172"/>
      <c r="AH119" s="173">
        <v>1</v>
      </c>
      <c r="AI119" s="172"/>
      <c r="AJ119" s="172"/>
      <c r="AK119" s="172"/>
      <c r="AL119" s="172"/>
      <c r="AM119" s="172"/>
      <c r="AN119" s="172"/>
      <c r="AO119" s="172"/>
    </row>
    <row r="120" spans="1:43" ht="12.75" customHeight="1" x14ac:dyDescent="0.25">
      <c r="A120" s="54" t="s">
        <v>276</v>
      </c>
      <c r="C120" s="1">
        <v>53</v>
      </c>
      <c r="E120" s="174">
        <v>13</v>
      </c>
      <c r="F120" s="174">
        <v>13.11</v>
      </c>
      <c r="H120" s="131"/>
      <c r="I120" s="131"/>
      <c r="J120" s="131"/>
      <c r="K120" s="131"/>
      <c r="L120" s="131"/>
      <c r="M120" s="131"/>
      <c r="N120" s="11">
        <f t="shared" si="28"/>
        <v>0.10999999999999943</v>
      </c>
      <c r="O120" s="11" t="str">
        <f t="shared" si="29"/>
        <v xml:space="preserve"> </v>
      </c>
      <c r="P120" s="11">
        <f t="shared" si="30"/>
        <v>0.21999999999999886</v>
      </c>
      <c r="Q120" s="11"/>
      <c r="R120" s="11" t="str">
        <f t="shared" si="31"/>
        <v xml:space="preserve"> </v>
      </c>
      <c r="S120" s="11"/>
      <c r="T120" s="12" t="str">
        <f t="shared" si="32"/>
        <v xml:space="preserve"> </v>
      </c>
      <c r="W120" s="173">
        <v>2</v>
      </c>
      <c r="X120" s="172"/>
      <c r="Y120" s="172"/>
      <c r="Z120" s="172"/>
      <c r="AA120" s="173">
        <v>1</v>
      </c>
      <c r="AB120" s="172"/>
      <c r="AC120" s="172"/>
      <c r="AD120" s="172"/>
      <c r="AE120" s="172"/>
      <c r="AF120" s="173">
        <v>1</v>
      </c>
      <c r="AG120" s="172"/>
      <c r="AH120" s="173">
        <v>1</v>
      </c>
      <c r="AI120" s="172"/>
      <c r="AJ120" s="172"/>
      <c r="AK120" s="172"/>
      <c r="AL120" s="172"/>
      <c r="AM120" s="172"/>
      <c r="AN120" s="172"/>
      <c r="AO120" s="172"/>
    </row>
    <row r="121" spans="1:43" ht="12.75" customHeight="1" x14ac:dyDescent="0.25">
      <c r="A121" s="54" t="s">
        <v>276</v>
      </c>
      <c r="C121" s="1">
        <v>53</v>
      </c>
      <c r="E121" s="174">
        <v>13.11</v>
      </c>
      <c r="F121" s="174">
        <v>13.16</v>
      </c>
      <c r="H121" s="131"/>
      <c r="I121" s="131"/>
      <c r="J121" s="131"/>
      <c r="K121" s="131"/>
      <c r="L121" s="131"/>
      <c r="M121" s="131"/>
      <c r="N121" s="11">
        <f t="shared" si="28"/>
        <v>5.0000000000000711E-2</v>
      </c>
      <c r="O121" s="11" t="str">
        <f t="shared" si="29"/>
        <v xml:space="preserve"> </v>
      </c>
      <c r="P121" s="11">
        <f t="shared" si="30"/>
        <v>0.10000000000000142</v>
      </c>
      <c r="Q121" s="11"/>
      <c r="R121" s="11" t="str">
        <f t="shared" si="31"/>
        <v xml:space="preserve"> </v>
      </c>
      <c r="S121" s="11"/>
      <c r="T121" s="12" t="str">
        <f t="shared" si="32"/>
        <v xml:space="preserve"> </v>
      </c>
      <c r="W121" s="173">
        <v>2</v>
      </c>
      <c r="X121" s="172"/>
      <c r="Y121" s="172"/>
      <c r="Z121" s="172"/>
      <c r="AA121" s="173">
        <v>1</v>
      </c>
      <c r="AB121" s="172"/>
      <c r="AC121" s="172"/>
      <c r="AD121" s="172"/>
      <c r="AE121" s="172"/>
      <c r="AF121" s="173">
        <v>1</v>
      </c>
      <c r="AG121" s="172"/>
      <c r="AH121" s="173">
        <v>1</v>
      </c>
      <c r="AI121" s="172"/>
      <c r="AJ121" s="172"/>
      <c r="AK121" s="172"/>
      <c r="AL121" s="172"/>
      <c r="AM121" s="172"/>
      <c r="AN121" s="172"/>
      <c r="AO121" s="172"/>
    </row>
    <row r="122" spans="1:43" ht="12.75" customHeight="1" x14ac:dyDescent="0.25">
      <c r="A122" s="54" t="s">
        <v>276</v>
      </c>
      <c r="C122" s="1">
        <v>53</v>
      </c>
      <c r="E122" s="174">
        <v>13.16</v>
      </c>
      <c r="F122" s="174">
        <v>13.28</v>
      </c>
      <c r="H122" s="131"/>
      <c r="I122" s="131"/>
      <c r="J122" s="131"/>
      <c r="K122" s="131"/>
      <c r="L122" s="131"/>
      <c r="M122" s="131"/>
      <c r="N122" s="11">
        <f t="shared" si="28"/>
        <v>0.11999999999999922</v>
      </c>
      <c r="O122" s="11" t="str">
        <f t="shared" si="29"/>
        <v xml:space="preserve"> </v>
      </c>
      <c r="P122" s="11">
        <f t="shared" si="30"/>
        <v>0.23999999999999844</v>
      </c>
      <c r="Q122" s="11"/>
      <c r="R122" s="11" t="str">
        <f t="shared" si="31"/>
        <v xml:space="preserve"> </v>
      </c>
      <c r="S122" s="11"/>
      <c r="T122" s="12" t="str">
        <f t="shared" si="32"/>
        <v xml:space="preserve"> </v>
      </c>
      <c r="W122" s="173">
        <v>2</v>
      </c>
      <c r="X122" s="172"/>
      <c r="Y122" s="172"/>
      <c r="Z122" s="172"/>
      <c r="AA122" s="173">
        <v>1</v>
      </c>
      <c r="AB122" s="172"/>
      <c r="AC122" s="172"/>
      <c r="AD122" s="172"/>
      <c r="AE122" s="173">
        <v>1</v>
      </c>
      <c r="AF122" s="172"/>
      <c r="AG122" s="172"/>
      <c r="AH122" s="173">
        <v>1</v>
      </c>
      <c r="AI122" s="172"/>
      <c r="AJ122" s="172"/>
      <c r="AK122" s="172"/>
      <c r="AL122" s="172"/>
      <c r="AM122" s="172"/>
      <c r="AN122" s="172"/>
      <c r="AO122" s="172"/>
    </row>
    <row r="123" spans="1:43" ht="12.75" customHeight="1" x14ac:dyDescent="0.25">
      <c r="A123" s="54" t="s">
        <v>276</v>
      </c>
      <c r="C123" s="1">
        <v>53</v>
      </c>
      <c r="E123" s="174">
        <v>13.28</v>
      </c>
      <c r="F123" s="174">
        <v>13.36</v>
      </c>
      <c r="H123" s="131"/>
      <c r="I123" s="131"/>
      <c r="J123" s="131"/>
      <c r="K123" s="131"/>
      <c r="L123" s="131"/>
      <c r="M123" s="131"/>
      <c r="N123" s="11">
        <f t="shared" si="28"/>
        <v>8.0000000000000071E-2</v>
      </c>
      <c r="O123" s="11" t="str">
        <f t="shared" si="29"/>
        <v xml:space="preserve"> </v>
      </c>
      <c r="P123" s="11">
        <f t="shared" si="30"/>
        <v>0.16000000000000014</v>
      </c>
      <c r="Q123" s="11"/>
      <c r="R123" s="11" t="str">
        <f t="shared" si="31"/>
        <v xml:space="preserve"> </v>
      </c>
      <c r="S123" s="11"/>
      <c r="T123" s="12" t="str">
        <f t="shared" si="32"/>
        <v xml:space="preserve"> </v>
      </c>
      <c r="W123" s="173">
        <v>2</v>
      </c>
      <c r="X123" s="172"/>
      <c r="Y123" s="172"/>
      <c r="Z123" s="172"/>
      <c r="AA123" s="173">
        <v>1</v>
      </c>
      <c r="AB123" s="172"/>
      <c r="AC123" s="172"/>
      <c r="AD123" s="172"/>
      <c r="AE123" s="172"/>
      <c r="AF123" s="173">
        <v>1</v>
      </c>
      <c r="AG123" s="172"/>
      <c r="AH123" s="173">
        <v>1</v>
      </c>
      <c r="AI123" s="172"/>
      <c r="AJ123" s="172"/>
      <c r="AK123" s="172"/>
      <c r="AL123" s="172"/>
      <c r="AM123" s="172"/>
      <c r="AN123" s="172"/>
      <c r="AO123" s="172"/>
    </row>
    <row r="124" spans="1:43" ht="12.75" customHeight="1" x14ac:dyDescent="0.25">
      <c r="A124" s="54" t="s">
        <v>276</v>
      </c>
      <c r="C124" s="1">
        <v>53</v>
      </c>
      <c r="E124" s="174">
        <v>13.36</v>
      </c>
      <c r="F124" s="174">
        <v>13.53</v>
      </c>
      <c r="H124" s="131"/>
      <c r="I124" s="131"/>
      <c r="J124" s="131"/>
      <c r="K124" s="131"/>
      <c r="L124" s="131"/>
      <c r="M124" s="131"/>
      <c r="N124" s="11">
        <f t="shared" si="28"/>
        <v>0.16999999999999993</v>
      </c>
      <c r="O124" s="11" t="str">
        <f t="shared" si="29"/>
        <v xml:space="preserve"> </v>
      </c>
      <c r="P124" s="11">
        <f t="shared" si="30"/>
        <v>0.33999999999999986</v>
      </c>
      <c r="Q124" s="11"/>
      <c r="R124" s="11" t="str">
        <f t="shared" si="31"/>
        <v xml:space="preserve"> </v>
      </c>
      <c r="S124" s="11"/>
      <c r="T124" s="12" t="str">
        <f t="shared" si="32"/>
        <v xml:space="preserve"> </v>
      </c>
      <c r="W124" s="173">
        <v>2</v>
      </c>
      <c r="X124" s="172"/>
      <c r="Y124" s="172"/>
      <c r="Z124" s="172"/>
      <c r="AA124" s="173">
        <v>1</v>
      </c>
      <c r="AB124" s="172"/>
      <c r="AC124" s="172"/>
      <c r="AD124" s="172"/>
      <c r="AE124" s="173">
        <v>1</v>
      </c>
      <c r="AF124" s="172"/>
      <c r="AG124" s="172"/>
      <c r="AH124" s="173">
        <v>1</v>
      </c>
      <c r="AI124" s="172"/>
      <c r="AJ124" s="172"/>
      <c r="AK124" s="172"/>
      <c r="AL124" s="172"/>
      <c r="AM124" s="172"/>
      <c r="AN124" s="172"/>
      <c r="AO124" s="172"/>
    </row>
    <row r="125" spans="1:43" ht="12.75" customHeight="1" x14ac:dyDescent="0.25">
      <c r="A125" s="54" t="s">
        <v>276</v>
      </c>
      <c r="C125" s="1">
        <v>53</v>
      </c>
      <c r="E125" s="174">
        <v>13.53</v>
      </c>
      <c r="F125" s="174">
        <v>13.94</v>
      </c>
      <c r="H125" s="131"/>
      <c r="I125" s="131"/>
      <c r="J125" s="131"/>
      <c r="K125" s="131"/>
      <c r="L125" s="131"/>
      <c r="M125" s="131"/>
      <c r="N125" s="11">
        <f t="shared" si="28"/>
        <v>0.41000000000000014</v>
      </c>
      <c r="O125" s="11" t="str">
        <f t="shared" si="29"/>
        <v xml:space="preserve"> </v>
      </c>
      <c r="P125" s="11">
        <f t="shared" si="30"/>
        <v>0.82000000000000028</v>
      </c>
      <c r="Q125" s="11"/>
      <c r="R125" s="11" t="str">
        <f t="shared" si="31"/>
        <v xml:space="preserve"> </v>
      </c>
      <c r="S125" s="11"/>
      <c r="T125" s="12" t="str">
        <f t="shared" si="32"/>
        <v xml:space="preserve"> </v>
      </c>
      <c r="W125" s="173">
        <v>2</v>
      </c>
      <c r="X125" s="172"/>
      <c r="Y125" s="172"/>
      <c r="Z125" s="172"/>
      <c r="AA125" s="173">
        <v>1</v>
      </c>
      <c r="AB125" s="172"/>
      <c r="AC125" s="172"/>
      <c r="AD125" s="173">
        <v>1</v>
      </c>
      <c r="AE125" s="172"/>
      <c r="AF125" s="172"/>
      <c r="AG125" s="172"/>
      <c r="AH125" s="173">
        <v>1</v>
      </c>
      <c r="AI125" s="172"/>
      <c r="AJ125" s="172"/>
      <c r="AK125" s="172"/>
      <c r="AL125" s="172"/>
      <c r="AM125" s="172"/>
      <c r="AN125" s="172"/>
      <c r="AO125" s="172"/>
    </row>
    <row r="126" spans="1:43" ht="12.75" customHeight="1" x14ac:dyDescent="0.25">
      <c r="A126" s="54" t="s">
        <v>276</v>
      </c>
      <c r="C126" s="1">
        <v>53</v>
      </c>
      <c r="E126" s="174">
        <v>13.94</v>
      </c>
      <c r="F126" s="174">
        <v>14.06</v>
      </c>
      <c r="H126" s="131"/>
      <c r="I126" s="131"/>
      <c r="J126" s="131"/>
      <c r="K126" s="131"/>
      <c r="L126" s="131"/>
      <c r="M126" s="131"/>
      <c r="N126" s="11">
        <f t="shared" si="28"/>
        <v>0.12000000000000099</v>
      </c>
      <c r="O126" s="11" t="str">
        <f t="shared" si="29"/>
        <v xml:space="preserve"> </v>
      </c>
      <c r="P126" s="11">
        <f t="shared" si="30"/>
        <v>0.24000000000000199</v>
      </c>
      <c r="Q126" s="11"/>
      <c r="R126" s="11" t="str">
        <f t="shared" si="31"/>
        <v xml:space="preserve"> </v>
      </c>
      <c r="S126" s="11"/>
      <c r="T126" s="12" t="str">
        <f t="shared" si="32"/>
        <v xml:space="preserve"> </v>
      </c>
      <c r="W126" s="173">
        <v>2</v>
      </c>
      <c r="X126" s="172"/>
      <c r="Y126" s="172"/>
      <c r="Z126" s="172"/>
      <c r="AA126" s="173">
        <v>1</v>
      </c>
      <c r="AB126" s="172"/>
      <c r="AC126" s="172"/>
      <c r="AD126" s="172"/>
      <c r="AE126" s="173">
        <v>1</v>
      </c>
      <c r="AF126" s="172"/>
      <c r="AG126" s="172"/>
      <c r="AH126" s="173">
        <v>1</v>
      </c>
      <c r="AI126" s="172"/>
      <c r="AJ126" s="172"/>
      <c r="AK126" s="172"/>
      <c r="AL126" s="172"/>
      <c r="AM126" s="172"/>
      <c r="AN126" s="172"/>
      <c r="AO126" s="172"/>
    </row>
    <row r="127" spans="1:43" ht="12.75" customHeight="1" x14ac:dyDescent="0.25">
      <c r="A127" s="54" t="s">
        <v>276</v>
      </c>
      <c r="C127" s="1">
        <v>53</v>
      </c>
      <c r="E127" s="174">
        <v>14.06</v>
      </c>
      <c r="F127" s="174">
        <v>14.11</v>
      </c>
      <c r="H127" s="131"/>
      <c r="I127" s="131"/>
      <c r="J127" s="131"/>
      <c r="K127" s="131"/>
      <c r="L127" s="131"/>
      <c r="M127" s="131"/>
      <c r="N127" s="11">
        <f t="shared" si="28"/>
        <v>4.9999999999998934E-2</v>
      </c>
      <c r="O127" s="11" t="str">
        <f t="shared" si="29"/>
        <v xml:space="preserve"> </v>
      </c>
      <c r="P127" s="11">
        <f t="shared" si="30"/>
        <v>9.9999999999997868E-2</v>
      </c>
      <c r="Q127" s="11"/>
      <c r="R127" s="11" t="str">
        <f t="shared" si="31"/>
        <v xml:space="preserve"> </v>
      </c>
      <c r="S127" s="11"/>
      <c r="T127" s="12" t="str">
        <f t="shared" si="32"/>
        <v xml:space="preserve"> </v>
      </c>
      <c r="W127" s="173">
        <v>2</v>
      </c>
      <c r="X127" s="172"/>
      <c r="Y127" s="172"/>
      <c r="Z127" s="172"/>
      <c r="AA127" s="173">
        <v>1</v>
      </c>
      <c r="AB127" s="172"/>
      <c r="AC127" s="172"/>
      <c r="AD127" s="173">
        <v>1</v>
      </c>
      <c r="AE127" s="172"/>
      <c r="AF127" s="172"/>
      <c r="AG127" s="172"/>
      <c r="AH127" s="173">
        <v>1</v>
      </c>
      <c r="AI127" s="172"/>
      <c r="AJ127" s="172"/>
      <c r="AK127" s="172"/>
      <c r="AL127" s="172"/>
      <c r="AM127" s="172"/>
      <c r="AN127" s="172"/>
      <c r="AO127" s="172"/>
    </row>
    <row r="128" spans="1:43" ht="12.75" customHeight="1" x14ac:dyDescent="0.25">
      <c r="A128" s="54" t="s">
        <v>276</v>
      </c>
      <c r="C128" s="1">
        <v>53</v>
      </c>
      <c r="E128" s="174">
        <v>14.11</v>
      </c>
      <c r="F128" s="174">
        <v>14.23</v>
      </c>
      <c r="H128" s="131"/>
      <c r="I128" s="131"/>
      <c r="J128" s="131"/>
      <c r="K128" s="131"/>
      <c r="L128" s="131"/>
      <c r="M128" s="131"/>
      <c r="N128" s="11">
        <f t="shared" si="28"/>
        <v>0.12000000000000099</v>
      </c>
      <c r="O128" s="11" t="str">
        <f t="shared" si="29"/>
        <v xml:space="preserve"> </v>
      </c>
      <c r="P128" s="11">
        <f t="shared" si="30"/>
        <v>0.24000000000000199</v>
      </c>
      <c r="Q128" s="11"/>
      <c r="R128" s="11" t="str">
        <f t="shared" si="31"/>
        <v xml:space="preserve"> </v>
      </c>
      <c r="S128" s="11"/>
      <c r="T128" s="12" t="str">
        <f t="shared" si="32"/>
        <v xml:space="preserve"> </v>
      </c>
      <c r="W128" s="173">
        <v>2</v>
      </c>
      <c r="X128" s="172"/>
      <c r="Y128" s="172"/>
      <c r="Z128" s="172"/>
      <c r="AA128" s="173">
        <v>1</v>
      </c>
      <c r="AB128" s="172"/>
      <c r="AC128" s="172"/>
      <c r="AD128" s="172"/>
      <c r="AE128" s="173">
        <v>1</v>
      </c>
      <c r="AF128" s="172"/>
      <c r="AG128" s="172"/>
      <c r="AH128" s="173">
        <v>1</v>
      </c>
    </row>
    <row r="129" spans="1:41" ht="12.75" customHeight="1" x14ac:dyDescent="0.25">
      <c r="A129" s="54" t="s">
        <v>276</v>
      </c>
      <c r="C129" s="1">
        <v>53</v>
      </c>
      <c r="E129" s="174">
        <v>14.23</v>
      </c>
      <c r="F129" s="174">
        <v>14.41</v>
      </c>
      <c r="H129" s="131"/>
      <c r="I129" s="131"/>
      <c r="J129" s="131"/>
      <c r="K129" s="131"/>
      <c r="L129" s="131"/>
      <c r="M129" s="131"/>
      <c r="N129" s="11">
        <f t="shared" si="28"/>
        <v>0.17999999999999972</v>
      </c>
      <c r="O129" s="11" t="str">
        <f t="shared" si="29"/>
        <v xml:space="preserve"> </v>
      </c>
      <c r="P129" s="11">
        <f t="shared" si="30"/>
        <v>0.35999999999999943</v>
      </c>
      <c r="Q129" s="11"/>
      <c r="R129" s="11" t="str">
        <f t="shared" si="31"/>
        <v xml:space="preserve"> </v>
      </c>
      <c r="S129" s="11"/>
      <c r="T129" s="12" t="str">
        <f t="shared" si="32"/>
        <v xml:space="preserve"> </v>
      </c>
      <c r="W129" s="173">
        <v>2</v>
      </c>
      <c r="X129" s="172"/>
      <c r="Y129" s="172"/>
      <c r="Z129" s="172"/>
      <c r="AA129" s="173">
        <v>1</v>
      </c>
      <c r="AB129" s="172"/>
      <c r="AC129" s="172"/>
      <c r="AD129" s="173">
        <v>1</v>
      </c>
      <c r="AE129" s="172"/>
      <c r="AF129" s="172"/>
      <c r="AG129" s="172"/>
      <c r="AH129" s="173">
        <v>1</v>
      </c>
    </row>
    <row r="130" spans="1:41" ht="12.75" customHeight="1" x14ac:dyDescent="0.25">
      <c r="A130" s="54" t="s">
        <v>276</v>
      </c>
      <c r="C130" s="1">
        <v>53</v>
      </c>
      <c r="E130" s="174">
        <v>14.41</v>
      </c>
      <c r="F130" s="174">
        <v>14.46</v>
      </c>
      <c r="H130" s="131"/>
      <c r="I130" s="131"/>
      <c r="J130" s="131"/>
      <c r="K130" s="131"/>
      <c r="L130" s="131"/>
      <c r="M130" s="131"/>
      <c r="N130" s="11">
        <f t="shared" si="28"/>
        <v>5.0000000000000711E-2</v>
      </c>
      <c r="O130" s="11" t="str">
        <f t="shared" si="29"/>
        <v xml:space="preserve"> </v>
      </c>
      <c r="P130" s="11">
        <f t="shared" si="30"/>
        <v>0.10000000000000142</v>
      </c>
      <c r="Q130" s="11"/>
      <c r="R130" s="11" t="str">
        <f t="shared" si="31"/>
        <v xml:space="preserve"> </v>
      </c>
      <c r="S130" s="11"/>
      <c r="T130" s="12" t="str">
        <f t="shared" si="32"/>
        <v xml:space="preserve"> </v>
      </c>
      <c r="W130" s="173">
        <v>2</v>
      </c>
      <c r="X130" s="172"/>
      <c r="Y130" s="172"/>
      <c r="Z130" s="172"/>
      <c r="AA130" s="173">
        <v>1</v>
      </c>
      <c r="AB130" s="172"/>
      <c r="AC130" s="172"/>
      <c r="AD130" s="172"/>
      <c r="AE130" s="173">
        <v>1</v>
      </c>
      <c r="AF130" s="172"/>
      <c r="AG130" s="172"/>
      <c r="AH130" s="173">
        <v>1</v>
      </c>
    </row>
    <row r="131" spans="1:41" ht="12.75" customHeight="1" x14ac:dyDescent="0.25">
      <c r="A131" s="54" t="s">
        <v>276</v>
      </c>
      <c r="C131" s="1">
        <v>53</v>
      </c>
      <c r="E131" s="174">
        <v>14.46</v>
      </c>
      <c r="F131" s="174">
        <v>14.58</v>
      </c>
      <c r="H131" s="131"/>
      <c r="I131" s="131"/>
      <c r="J131" s="131"/>
      <c r="K131" s="131"/>
      <c r="L131" s="131"/>
      <c r="M131" s="131"/>
      <c r="N131" s="11">
        <f t="shared" si="28"/>
        <v>0.11999999999999922</v>
      </c>
      <c r="O131" s="11" t="str">
        <f t="shared" si="29"/>
        <v xml:space="preserve"> </v>
      </c>
      <c r="P131" s="11">
        <f t="shared" si="30"/>
        <v>0.23999999999999844</v>
      </c>
      <c r="Q131" s="11"/>
      <c r="R131" s="11" t="str">
        <f t="shared" si="31"/>
        <v xml:space="preserve"> </v>
      </c>
      <c r="S131" s="11"/>
      <c r="T131" s="12" t="str">
        <f t="shared" si="32"/>
        <v xml:space="preserve"> </v>
      </c>
      <c r="W131" s="173">
        <v>2</v>
      </c>
      <c r="X131" s="173"/>
      <c r="Y131" s="173"/>
      <c r="Z131" s="173"/>
      <c r="AA131" s="173">
        <v>1</v>
      </c>
      <c r="AB131" s="173"/>
      <c r="AC131" s="173"/>
      <c r="AD131" s="173">
        <v>1</v>
      </c>
      <c r="AE131" s="173"/>
      <c r="AF131" s="173"/>
      <c r="AG131" s="173"/>
      <c r="AH131" s="173">
        <v>1</v>
      </c>
    </row>
    <row r="132" spans="1:41" ht="12.75" customHeight="1" x14ac:dyDescent="0.25">
      <c r="A132" s="54" t="s">
        <v>276</v>
      </c>
      <c r="C132" s="1">
        <v>53</v>
      </c>
      <c r="E132" s="174">
        <v>14.58</v>
      </c>
      <c r="F132" s="174">
        <v>14.73</v>
      </c>
      <c r="H132" s="131"/>
      <c r="I132" s="131"/>
      <c r="J132" s="131"/>
      <c r="K132" s="131"/>
      <c r="L132" s="131"/>
      <c r="M132" s="131"/>
      <c r="N132" s="11">
        <f t="shared" si="28"/>
        <v>0.15000000000000036</v>
      </c>
      <c r="O132" s="11" t="str">
        <f t="shared" si="29"/>
        <v xml:space="preserve"> </v>
      </c>
      <c r="P132" s="11">
        <f t="shared" si="30"/>
        <v>0.30000000000000071</v>
      </c>
      <c r="Q132" s="11"/>
      <c r="R132" s="11" t="str">
        <f t="shared" si="31"/>
        <v xml:space="preserve"> </v>
      </c>
      <c r="S132" s="11"/>
      <c r="T132" s="12" t="str">
        <f t="shared" si="32"/>
        <v xml:space="preserve"> </v>
      </c>
      <c r="W132" s="173">
        <v>2</v>
      </c>
      <c r="X132" s="172"/>
      <c r="Y132" s="172"/>
      <c r="Z132" s="172"/>
      <c r="AA132" s="173">
        <v>1</v>
      </c>
      <c r="AB132" s="172"/>
      <c r="AC132" s="172"/>
      <c r="AD132" s="172"/>
      <c r="AE132" s="173">
        <v>1</v>
      </c>
      <c r="AF132" s="172"/>
      <c r="AG132" s="172"/>
      <c r="AH132" s="173">
        <v>1</v>
      </c>
    </row>
    <row r="133" spans="1:41" ht="12.75" customHeight="1" x14ac:dyDescent="0.25">
      <c r="A133" s="54" t="s">
        <v>276</v>
      </c>
      <c r="C133" s="1">
        <v>53</v>
      </c>
      <c r="E133" s="174">
        <v>14.73</v>
      </c>
      <c r="F133" s="174">
        <v>14.91</v>
      </c>
      <c r="H133" s="131"/>
      <c r="I133" s="131"/>
      <c r="J133" s="131"/>
      <c r="K133" s="131"/>
      <c r="L133" s="131"/>
      <c r="M133" s="131"/>
      <c r="N133" s="11">
        <f t="shared" si="28"/>
        <v>0.17999999999999972</v>
      </c>
      <c r="O133" s="11" t="str">
        <f t="shared" si="29"/>
        <v xml:space="preserve"> </v>
      </c>
      <c r="P133" s="11">
        <f t="shared" si="30"/>
        <v>0.35999999999999943</v>
      </c>
      <c r="Q133" s="11"/>
      <c r="R133" s="11" t="str">
        <f t="shared" si="31"/>
        <v xml:space="preserve"> </v>
      </c>
      <c r="S133" s="11"/>
      <c r="T133" s="12" t="str">
        <f t="shared" si="32"/>
        <v xml:space="preserve"> </v>
      </c>
      <c r="W133" s="173">
        <v>2</v>
      </c>
      <c r="X133" s="172"/>
      <c r="Y133" s="172"/>
      <c r="Z133" s="172"/>
      <c r="AA133" s="173">
        <v>1</v>
      </c>
      <c r="AB133" s="172"/>
      <c r="AC133" s="172"/>
      <c r="AD133" s="173">
        <v>1</v>
      </c>
      <c r="AE133" s="172"/>
      <c r="AF133" s="172"/>
      <c r="AG133" s="172"/>
      <c r="AH133" s="173">
        <v>1</v>
      </c>
    </row>
    <row r="134" spans="1:41" ht="12.75" customHeight="1" x14ac:dyDescent="0.25">
      <c r="A134" s="54" t="s">
        <v>276</v>
      </c>
      <c r="C134" s="1">
        <v>53</v>
      </c>
      <c r="E134" s="174">
        <v>14.91</v>
      </c>
      <c r="F134" s="174">
        <v>15.08</v>
      </c>
      <c r="H134" s="131"/>
      <c r="I134" s="131"/>
      <c r="J134" s="131"/>
      <c r="K134" s="131"/>
      <c r="L134" s="131"/>
      <c r="M134" s="131"/>
      <c r="N134" s="11">
        <f t="shared" si="28"/>
        <v>0.16999999999999993</v>
      </c>
      <c r="O134" s="11" t="str">
        <f t="shared" si="29"/>
        <v xml:space="preserve"> </v>
      </c>
      <c r="P134" s="11">
        <f t="shared" si="30"/>
        <v>0.33999999999999986</v>
      </c>
      <c r="Q134" s="11"/>
      <c r="R134" s="11" t="str">
        <f t="shared" si="31"/>
        <v xml:space="preserve"> </v>
      </c>
      <c r="S134" s="11"/>
      <c r="T134" s="12" t="str">
        <f t="shared" si="32"/>
        <v xml:space="preserve"> </v>
      </c>
      <c r="W134" s="173">
        <v>2</v>
      </c>
      <c r="X134" s="172"/>
      <c r="Y134" s="172"/>
      <c r="Z134" s="172"/>
      <c r="AA134" s="173">
        <v>1</v>
      </c>
      <c r="AB134" s="172"/>
      <c r="AC134" s="172"/>
      <c r="AD134" s="172"/>
      <c r="AE134" s="173">
        <v>1</v>
      </c>
      <c r="AF134" s="172"/>
      <c r="AG134" s="172"/>
      <c r="AH134" s="173">
        <v>1</v>
      </c>
    </row>
    <row r="135" spans="1:41" ht="12.75" customHeight="1" x14ac:dyDescent="0.25">
      <c r="A135" s="54" t="s">
        <v>276</v>
      </c>
      <c r="C135" s="1">
        <v>53</v>
      </c>
      <c r="E135" s="174">
        <v>15.08</v>
      </c>
      <c r="F135" s="174">
        <v>15.22</v>
      </c>
      <c r="H135" s="131"/>
      <c r="I135" s="131"/>
      <c r="J135" s="131"/>
      <c r="K135" s="131"/>
      <c r="L135" s="131"/>
      <c r="M135" s="131"/>
      <c r="N135" s="11">
        <f t="shared" si="28"/>
        <v>0.14000000000000057</v>
      </c>
      <c r="O135" s="11" t="str">
        <f t="shared" si="29"/>
        <v xml:space="preserve"> </v>
      </c>
      <c r="P135" s="11">
        <f t="shared" si="30"/>
        <v>0.28000000000000114</v>
      </c>
      <c r="Q135" s="11"/>
      <c r="R135" s="11" t="str">
        <f t="shared" si="31"/>
        <v xml:space="preserve"> </v>
      </c>
      <c r="S135" s="11"/>
      <c r="T135" s="12" t="str">
        <f t="shared" si="32"/>
        <v xml:space="preserve"> </v>
      </c>
      <c r="W135" s="173">
        <v>2</v>
      </c>
      <c r="X135" s="172"/>
      <c r="Y135" s="172"/>
      <c r="Z135" s="172"/>
      <c r="AA135" s="173">
        <v>1</v>
      </c>
      <c r="AB135" s="172"/>
      <c r="AC135" s="172"/>
      <c r="AD135" s="172"/>
      <c r="AE135" s="172"/>
      <c r="AF135" s="173">
        <v>1</v>
      </c>
      <c r="AG135" s="172"/>
      <c r="AH135" s="173">
        <v>1</v>
      </c>
    </row>
    <row r="136" spans="1:41" ht="12.75" customHeight="1" x14ac:dyDescent="0.25">
      <c r="A136" s="54" t="s">
        <v>276</v>
      </c>
      <c r="C136" s="1">
        <v>53</v>
      </c>
      <c r="E136" s="174">
        <v>15.22</v>
      </c>
      <c r="F136" s="174">
        <v>15.29</v>
      </c>
      <c r="H136" s="131"/>
      <c r="I136" s="131"/>
      <c r="J136" s="131"/>
      <c r="K136" s="131"/>
      <c r="L136" s="131"/>
      <c r="M136" s="131"/>
      <c r="N136" s="11">
        <f t="shared" si="28"/>
        <v>6.9999999999998508E-2</v>
      </c>
      <c r="O136" s="11" t="str">
        <f t="shared" si="29"/>
        <v xml:space="preserve"> </v>
      </c>
      <c r="P136" s="11">
        <f t="shared" si="30"/>
        <v>0.13999999999999702</v>
      </c>
      <c r="Q136" s="11"/>
      <c r="R136" s="11" t="str">
        <f t="shared" si="31"/>
        <v xml:space="preserve"> </v>
      </c>
      <c r="S136" s="11"/>
      <c r="T136" s="12" t="str">
        <f t="shared" si="32"/>
        <v xml:space="preserve"> </v>
      </c>
      <c r="W136" s="173">
        <v>2</v>
      </c>
      <c r="X136" s="172"/>
      <c r="Y136" s="172"/>
      <c r="Z136" s="172"/>
      <c r="AA136" s="173">
        <v>1</v>
      </c>
      <c r="AB136" s="172"/>
      <c r="AC136" s="172"/>
      <c r="AD136" s="172"/>
      <c r="AE136" s="173">
        <v>1</v>
      </c>
      <c r="AF136" s="172"/>
      <c r="AG136" s="172"/>
      <c r="AH136" s="173">
        <v>1</v>
      </c>
    </row>
    <row r="137" spans="1:41" ht="12.75" customHeight="1" x14ac:dyDescent="0.25">
      <c r="A137" s="54" t="s">
        <v>276</v>
      </c>
      <c r="C137" s="1">
        <v>53</v>
      </c>
      <c r="E137" s="174">
        <v>15.29</v>
      </c>
      <c r="F137" s="174">
        <v>15.45</v>
      </c>
      <c r="H137" s="131"/>
      <c r="I137" s="131"/>
      <c r="J137" s="131"/>
      <c r="K137" s="131"/>
      <c r="L137" s="131"/>
      <c r="M137" s="131"/>
      <c r="N137" s="11">
        <f t="shared" si="28"/>
        <v>0.16000000000000014</v>
      </c>
      <c r="O137" s="11" t="str">
        <f t="shared" si="29"/>
        <v xml:space="preserve"> </v>
      </c>
      <c r="P137" s="11">
        <f t="shared" si="30"/>
        <v>0.32000000000000028</v>
      </c>
      <c r="Q137" s="11"/>
      <c r="R137" s="11" t="str">
        <f t="shared" si="31"/>
        <v xml:space="preserve"> </v>
      </c>
      <c r="S137" s="11"/>
      <c r="T137" s="12" t="str">
        <f t="shared" si="32"/>
        <v xml:space="preserve"> </v>
      </c>
      <c r="W137" s="173">
        <v>2</v>
      </c>
      <c r="X137" s="172"/>
      <c r="Y137" s="172"/>
      <c r="Z137" s="172"/>
      <c r="AA137" s="173">
        <v>1</v>
      </c>
      <c r="AB137" s="172"/>
      <c r="AC137" s="172"/>
      <c r="AD137" s="173">
        <v>1</v>
      </c>
      <c r="AE137" s="172"/>
      <c r="AF137" s="172"/>
      <c r="AG137" s="172"/>
      <c r="AH137" s="173">
        <v>1</v>
      </c>
    </row>
    <row r="138" spans="1:41" ht="12.75" customHeight="1" x14ac:dyDescent="0.25">
      <c r="A138" s="54" t="s">
        <v>276</v>
      </c>
      <c r="C138" s="1">
        <v>53</v>
      </c>
      <c r="E138" s="174">
        <v>15.45</v>
      </c>
      <c r="F138" s="174">
        <v>15.62</v>
      </c>
      <c r="H138" s="131"/>
      <c r="I138" s="131"/>
      <c r="J138" s="131"/>
      <c r="K138" s="131"/>
      <c r="L138" s="131"/>
      <c r="M138" s="131"/>
      <c r="N138" s="11">
        <f t="shared" si="28"/>
        <v>0.16999999999999993</v>
      </c>
      <c r="O138" s="11" t="str">
        <f t="shared" si="29"/>
        <v xml:space="preserve"> </v>
      </c>
      <c r="P138" s="11">
        <f t="shared" si="30"/>
        <v>0.33999999999999986</v>
      </c>
      <c r="Q138" s="11"/>
      <c r="R138" s="11" t="str">
        <f t="shared" si="31"/>
        <v xml:space="preserve"> </v>
      </c>
      <c r="S138" s="11"/>
      <c r="T138" s="12" t="str">
        <f t="shared" si="32"/>
        <v xml:space="preserve"> </v>
      </c>
      <c r="W138" s="173">
        <v>2</v>
      </c>
      <c r="X138" s="172"/>
      <c r="Y138" s="172"/>
      <c r="Z138" s="172"/>
      <c r="AA138" s="173">
        <v>1</v>
      </c>
      <c r="AB138" s="172"/>
      <c r="AC138" s="172"/>
      <c r="AD138" s="172"/>
      <c r="AE138" s="173">
        <v>1</v>
      </c>
      <c r="AF138" s="172"/>
      <c r="AG138" s="172"/>
      <c r="AH138" s="173">
        <v>1</v>
      </c>
    </row>
    <row r="139" spans="1:41" ht="12.75" customHeight="1" x14ac:dyDescent="0.25">
      <c r="A139" s="54" t="s">
        <v>276</v>
      </c>
      <c r="C139" s="1">
        <v>53</v>
      </c>
      <c r="E139" s="174">
        <v>15.62</v>
      </c>
      <c r="F139" s="174">
        <v>15.64</v>
      </c>
      <c r="H139" s="131"/>
      <c r="I139" s="131"/>
      <c r="J139" s="131"/>
      <c r="K139" s="131"/>
      <c r="L139" s="131"/>
      <c r="M139" s="131"/>
      <c r="N139" s="11">
        <f t="shared" si="28"/>
        <v>2.000000000000135E-2</v>
      </c>
      <c r="O139" s="11" t="str">
        <f t="shared" si="29"/>
        <v xml:space="preserve"> </v>
      </c>
      <c r="P139" s="11">
        <f t="shared" si="30"/>
        <v>4.00000000000027E-2</v>
      </c>
      <c r="Q139" s="11"/>
      <c r="R139" s="11" t="str">
        <f t="shared" si="31"/>
        <v xml:space="preserve"> </v>
      </c>
      <c r="S139" s="11"/>
      <c r="T139" s="12" t="str">
        <f t="shared" si="32"/>
        <v xml:space="preserve"> </v>
      </c>
      <c r="W139" s="173">
        <v>2</v>
      </c>
      <c r="X139" s="172"/>
      <c r="Y139" s="172"/>
      <c r="Z139" s="172"/>
      <c r="AA139" s="173">
        <v>1</v>
      </c>
      <c r="AB139" s="172"/>
      <c r="AC139" s="172"/>
      <c r="AD139" s="172"/>
      <c r="AE139" s="172"/>
      <c r="AF139" s="173">
        <v>1</v>
      </c>
      <c r="AG139" s="172"/>
      <c r="AH139" s="173">
        <v>1</v>
      </c>
    </row>
    <row r="140" spans="1:41" ht="12.75" customHeight="1" x14ac:dyDescent="0.25">
      <c r="A140" s="54" t="s">
        <v>276</v>
      </c>
      <c r="C140" s="1">
        <v>53</v>
      </c>
      <c r="E140" s="174">
        <v>15.64</v>
      </c>
      <c r="F140" s="174">
        <v>15.81</v>
      </c>
      <c r="H140" s="131"/>
      <c r="I140" s="131"/>
      <c r="J140" s="131"/>
      <c r="K140" s="131"/>
      <c r="L140" s="131"/>
      <c r="M140" s="131"/>
      <c r="N140" s="11">
        <f t="shared" si="28"/>
        <v>0.16999999999999993</v>
      </c>
      <c r="O140" s="11" t="str">
        <f t="shared" si="29"/>
        <v xml:space="preserve"> </v>
      </c>
      <c r="P140" s="11">
        <f t="shared" si="30"/>
        <v>0.33999999999999986</v>
      </c>
      <c r="Q140" s="11"/>
      <c r="R140" s="11" t="str">
        <f t="shared" si="31"/>
        <v xml:space="preserve"> </v>
      </c>
      <c r="S140" s="11"/>
      <c r="T140" s="12" t="str">
        <f t="shared" si="32"/>
        <v xml:space="preserve"> </v>
      </c>
      <c r="W140" s="173">
        <v>2</v>
      </c>
      <c r="X140" s="172"/>
      <c r="Y140" s="172"/>
      <c r="Z140" s="172"/>
      <c r="AA140" s="173">
        <v>1</v>
      </c>
      <c r="AB140" s="172"/>
      <c r="AC140" s="172"/>
      <c r="AD140" s="172"/>
      <c r="AE140" s="173">
        <v>1</v>
      </c>
      <c r="AF140" s="172"/>
      <c r="AG140" s="172"/>
      <c r="AH140" s="173">
        <v>1</v>
      </c>
    </row>
    <row r="141" spans="1:41" ht="12.75" customHeight="1" x14ac:dyDescent="0.25">
      <c r="A141" s="54" t="s">
        <v>276</v>
      </c>
      <c r="C141" s="1">
        <v>53</v>
      </c>
      <c r="E141" s="174">
        <v>15.81</v>
      </c>
      <c r="F141" s="174">
        <v>16.07</v>
      </c>
      <c r="H141" s="131"/>
      <c r="I141" s="131"/>
      <c r="J141" s="131"/>
      <c r="K141" s="131"/>
      <c r="L141" s="131"/>
      <c r="M141" s="131"/>
      <c r="N141" s="11">
        <f t="shared" si="28"/>
        <v>0.25999999999999979</v>
      </c>
      <c r="O141" s="11" t="str">
        <f t="shared" si="29"/>
        <v xml:space="preserve"> </v>
      </c>
      <c r="P141" s="11">
        <f t="shared" si="30"/>
        <v>0.51999999999999957</v>
      </c>
      <c r="Q141" s="11"/>
      <c r="R141" s="11" t="str">
        <f t="shared" si="31"/>
        <v xml:space="preserve"> </v>
      </c>
      <c r="S141" s="11"/>
      <c r="T141" s="12" t="str">
        <f t="shared" si="32"/>
        <v xml:space="preserve"> </v>
      </c>
      <c r="W141" s="173">
        <v>2</v>
      </c>
      <c r="X141" s="172"/>
      <c r="Y141" s="172"/>
      <c r="Z141" s="172"/>
      <c r="AA141" s="173">
        <v>1</v>
      </c>
      <c r="AB141" s="172"/>
      <c r="AC141" s="172"/>
      <c r="AD141" s="173">
        <v>1</v>
      </c>
      <c r="AE141" s="172"/>
      <c r="AF141" s="172"/>
      <c r="AG141" s="172"/>
      <c r="AH141" s="173">
        <v>1</v>
      </c>
    </row>
    <row r="142" spans="1:41" ht="12.75" customHeight="1" x14ac:dyDescent="0.25">
      <c r="A142" s="54" t="s">
        <v>276</v>
      </c>
      <c r="C142" s="1">
        <v>53</v>
      </c>
      <c r="E142" s="174">
        <v>16.07</v>
      </c>
      <c r="F142" s="174">
        <v>16.170000000000002</v>
      </c>
      <c r="H142" s="131"/>
      <c r="I142" s="131"/>
      <c r="J142" s="131"/>
      <c r="K142" s="131"/>
      <c r="L142" s="131"/>
      <c r="M142" s="131"/>
      <c r="N142" s="11">
        <f t="shared" si="28"/>
        <v>0.10000000000000142</v>
      </c>
      <c r="O142" s="11" t="str">
        <f t="shared" si="29"/>
        <v xml:space="preserve"> </v>
      </c>
      <c r="P142" s="11">
        <f t="shared" si="30"/>
        <v>0.20000000000000284</v>
      </c>
      <c r="Q142" s="11"/>
      <c r="R142" s="11" t="str">
        <f t="shared" si="31"/>
        <v xml:space="preserve"> </v>
      </c>
      <c r="S142" s="11"/>
      <c r="T142" s="12" t="str">
        <f t="shared" si="32"/>
        <v xml:space="preserve"> </v>
      </c>
      <c r="W142" s="173">
        <v>2</v>
      </c>
      <c r="X142" s="172"/>
      <c r="Y142" s="172"/>
      <c r="Z142" s="172"/>
      <c r="AA142" s="173">
        <v>1</v>
      </c>
      <c r="AB142" s="172"/>
      <c r="AC142" s="172"/>
      <c r="AD142" s="172"/>
      <c r="AE142" s="173">
        <v>1</v>
      </c>
      <c r="AF142" s="172"/>
      <c r="AG142" s="172"/>
      <c r="AH142" s="173">
        <v>1</v>
      </c>
    </row>
    <row r="143" spans="1:41" ht="12.75" customHeight="1" x14ac:dyDescent="0.25">
      <c r="A143" s="54" t="s">
        <v>276</v>
      </c>
      <c r="C143" s="1">
        <v>53</v>
      </c>
      <c r="E143" s="174">
        <v>16.170000000000002</v>
      </c>
      <c r="F143" s="174">
        <v>16.260000000000002</v>
      </c>
      <c r="H143" s="131"/>
      <c r="I143" s="131"/>
      <c r="J143" s="131"/>
      <c r="K143" s="131"/>
      <c r="L143" s="131"/>
      <c r="M143" s="131"/>
      <c r="N143" s="11">
        <f t="shared" si="28"/>
        <v>8.9999999999999858E-2</v>
      </c>
      <c r="O143" s="11" t="str">
        <f t="shared" si="29"/>
        <v xml:space="preserve"> </v>
      </c>
      <c r="P143" s="11">
        <f t="shared" si="30"/>
        <v>0.17999999999999972</v>
      </c>
      <c r="Q143" s="11"/>
      <c r="R143" s="11" t="str">
        <f t="shared" si="31"/>
        <v xml:space="preserve"> </v>
      </c>
      <c r="S143" s="11"/>
      <c r="T143" s="12" t="str">
        <f t="shared" si="32"/>
        <v xml:space="preserve"> </v>
      </c>
      <c r="W143" s="173">
        <v>2</v>
      </c>
      <c r="X143" s="172"/>
      <c r="Y143" s="172"/>
      <c r="Z143" s="172"/>
      <c r="AA143" s="173">
        <v>1</v>
      </c>
      <c r="AB143" s="172"/>
      <c r="AC143" s="172"/>
      <c r="AD143" s="173">
        <v>1</v>
      </c>
      <c r="AE143" s="172"/>
      <c r="AF143" s="172"/>
      <c r="AG143" s="172"/>
      <c r="AH143" s="173">
        <v>1</v>
      </c>
    </row>
    <row r="144" spans="1:41" ht="12.75" customHeight="1" x14ac:dyDescent="0.25">
      <c r="A144" s="54" t="s">
        <v>276</v>
      </c>
      <c r="C144" s="1">
        <v>53</v>
      </c>
      <c r="E144" s="174">
        <v>16.260000000000002</v>
      </c>
      <c r="F144" s="174">
        <v>16.34</v>
      </c>
      <c r="H144" s="131"/>
      <c r="I144" s="131"/>
      <c r="J144" s="131"/>
      <c r="K144" s="131"/>
      <c r="L144" s="131"/>
      <c r="M144" s="131"/>
      <c r="N144" s="11">
        <f t="shared" si="28"/>
        <v>7.9999999999998295E-2</v>
      </c>
      <c r="O144" s="11" t="str">
        <f t="shared" si="29"/>
        <v xml:space="preserve"> </v>
      </c>
      <c r="P144" s="11">
        <f t="shared" si="30"/>
        <v>0.15999999999999659</v>
      </c>
      <c r="Q144" s="11"/>
      <c r="R144" s="11" t="str">
        <f t="shared" si="31"/>
        <v xml:space="preserve"> </v>
      </c>
      <c r="S144" s="11"/>
      <c r="T144" s="12" t="str">
        <f t="shared" si="32"/>
        <v xml:space="preserve"> </v>
      </c>
      <c r="W144" s="173">
        <v>2</v>
      </c>
      <c r="X144" s="172"/>
      <c r="Y144" s="172"/>
      <c r="Z144" s="172"/>
      <c r="AA144" s="173">
        <v>1</v>
      </c>
      <c r="AB144" s="172"/>
      <c r="AC144" s="172"/>
      <c r="AD144" s="172"/>
      <c r="AE144" s="173">
        <v>1</v>
      </c>
      <c r="AF144" s="172"/>
      <c r="AG144" s="172"/>
      <c r="AH144" s="173">
        <v>1</v>
      </c>
      <c r="AI144" s="172"/>
      <c r="AJ144" s="172"/>
      <c r="AK144" s="172"/>
      <c r="AL144" s="172"/>
      <c r="AM144" s="172"/>
      <c r="AN144" s="172"/>
      <c r="AO144" s="172"/>
    </row>
    <row r="145" spans="1:43" ht="12.75" customHeight="1" x14ac:dyDescent="0.25">
      <c r="A145" s="54" t="s">
        <v>276</v>
      </c>
      <c r="C145" s="1">
        <v>53</v>
      </c>
      <c r="E145" s="174">
        <v>16.34</v>
      </c>
      <c r="F145" s="174">
        <v>16.41</v>
      </c>
      <c r="H145" s="131"/>
      <c r="I145" s="131"/>
      <c r="J145" s="131"/>
      <c r="K145" s="131"/>
      <c r="L145" s="131"/>
      <c r="M145" s="131"/>
      <c r="N145" s="11">
        <f t="shared" si="28"/>
        <v>7.0000000000000284E-2</v>
      </c>
      <c r="O145" s="11" t="str">
        <f t="shared" si="29"/>
        <v xml:space="preserve"> </v>
      </c>
      <c r="P145" s="11">
        <f t="shared" si="30"/>
        <v>0.14000000000000057</v>
      </c>
      <c r="Q145" s="11"/>
      <c r="R145" s="11" t="str">
        <f t="shared" si="31"/>
        <v xml:space="preserve"> </v>
      </c>
      <c r="S145" s="11"/>
      <c r="T145" s="12" t="str">
        <f t="shared" si="32"/>
        <v xml:space="preserve"> </v>
      </c>
      <c r="W145" s="173">
        <v>2</v>
      </c>
      <c r="X145" s="172"/>
      <c r="Y145" s="172"/>
      <c r="Z145" s="172"/>
      <c r="AA145" s="173">
        <v>1</v>
      </c>
      <c r="AB145" s="172"/>
      <c r="AC145" s="172"/>
      <c r="AD145" s="172"/>
      <c r="AE145" s="172"/>
      <c r="AF145" s="173">
        <v>1</v>
      </c>
      <c r="AG145" s="172"/>
      <c r="AH145" s="173">
        <v>1</v>
      </c>
      <c r="AI145" s="172"/>
      <c r="AJ145" s="172"/>
      <c r="AK145" s="172"/>
      <c r="AL145" s="172"/>
      <c r="AM145" s="172"/>
      <c r="AN145" s="172"/>
      <c r="AO145" s="172"/>
    </row>
    <row r="146" spans="1:43" ht="12.75" customHeight="1" x14ac:dyDescent="0.25">
      <c r="A146" s="54" t="s">
        <v>276</v>
      </c>
      <c r="C146" s="1">
        <v>53</v>
      </c>
      <c r="E146" s="174">
        <v>16.41</v>
      </c>
      <c r="F146" s="174">
        <v>16.448</v>
      </c>
      <c r="H146" s="131"/>
      <c r="I146" s="131"/>
      <c r="J146" s="131"/>
      <c r="K146" s="131"/>
      <c r="L146" s="131"/>
      <c r="M146" s="131"/>
      <c r="N146" s="11">
        <f t="shared" si="28"/>
        <v>3.8000000000000256E-2</v>
      </c>
      <c r="O146" s="11" t="str">
        <f t="shared" si="29"/>
        <v xml:space="preserve"> </v>
      </c>
      <c r="P146" s="11">
        <f t="shared" si="30"/>
        <v>7.6000000000000512E-2</v>
      </c>
      <c r="Q146" s="11"/>
      <c r="R146" s="11" t="str">
        <f t="shared" si="31"/>
        <v xml:space="preserve"> </v>
      </c>
      <c r="S146" s="11"/>
      <c r="T146" s="12" t="str">
        <f t="shared" si="32"/>
        <v xml:space="preserve"> </v>
      </c>
      <c r="W146" s="173">
        <v>2</v>
      </c>
      <c r="X146" s="172"/>
      <c r="Y146" s="172"/>
      <c r="Z146" s="172"/>
      <c r="AA146" s="173">
        <v>1</v>
      </c>
      <c r="AB146" s="172"/>
      <c r="AC146" s="172"/>
      <c r="AD146" s="172"/>
      <c r="AE146" s="173">
        <v>1</v>
      </c>
      <c r="AF146" s="172"/>
      <c r="AG146" s="172"/>
      <c r="AH146" s="173">
        <v>1</v>
      </c>
      <c r="AI146" s="172"/>
      <c r="AJ146" s="172"/>
      <c r="AK146" s="172"/>
      <c r="AL146" s="172"/>
      <c r="AM146" s="172"/>
      <c r="AN146" s="172"/>
      <c r="AO146" s="172"/>
    </row>
    <row r="147" spans="1:43" ht="12.75" customHeight="1" x14ac:dyDescent="0.25">
      <c r="A147" s="54" t="s">
        <v>276</v>
      </c>
      <c r="C147" s="1">
        <v>53</v>
      </c>
      <c r="E147" s="174">
        <v>16.45</v>
      </c>
      <c r="F147" s="174">
        <v>17.02</v>
      </c>
      <c r="H147" s="131"/>
      <c r="I147" s="131"/>
      <c r="J147" s="131"/>
      <c r="K147" s="131"/>
      <c r="L147" s="131"/>
      <c r="M147" s="131"/>
      <c r="N147" s="11">
        <f t="shared" si="28"/>
        <v>0.57000000000000028</v>
      </c>
      <c r="O147" s="11" t="str">
        <f t="shared" si="29"/>
        <v xml:space="preserve"> </v>
      </c>
      <c r="P147" s="11">
        <f t="shared" si="30"/>
        <v>1.1400000000000006</v>
      </c>
      <c r="Q147" s="11"/>
      <c r="R147" s="11" t="str">
        <f t="shared" si="31"/>
        <v xml:space="preserve"> </v>
      </c>
      <c r="S147" s="11"/>
      <c r="T147" s="12" t="str">
        <f t="shared" si="32"/>
        <v xml:space="preserve"> </v>
      </c>
      <c r="W147" s="173">
        <v>2</v>
      </c>
      <c r="X147" s="172"/>
      <c r="Y147" s="172"/>
      <c r="Z147" s="172"/>
      <c r="AA147" s="173">
        <v>1</v>
      </c>
      <c r="AB147" s="172"/>
      <c r="AC147" s="172"/>
      <c r="AD147" s="173">
        <v>1</v>
      </c>
      <c r="AE147" s="172"/>
      <c r="AF147" s="172"/>
      <c r="AG147" s="172"/>
      <c r="AH147" s="173">
        <v>1</v>
      </c>
      <c r="AI147" s="172"/>
      <c r="AJ147" s="172"/>
      <c r="AK147" s="172"/>
      <c r="AL147" s="172"/>
      <c r="AM147" s="172"/>
      <c r="AN147" s="172"/>
      <c r="AO147" s="172"/>
    </row>
    <row r="148" spans="1:43" ht="12.75" customHeight="1" x14ac:dyDescent="0.25">
      <c r="A148" s="54" t="s">
        <v>276</v>
      </c>
      <c r="C148" s="1">
        <v>53</v>
      </c>
      <c r="E148" s="174">
        <v>17.02</v>
      </c>
      <c r="F148" s="174">
        <v>17.190000000000001</v>
      </c>
      <c r="H148" s="131"/>
      <c r="I148" s="131"/>
      <c r="J148" s="131"/>
      <c r="K148" s="131"/>
      <c r="L148" s="131"/>
      <c r="M148" s="131"/>
      <c r="N148" s="11">
        <f t="shared" si="28"/>
        <v>0.17000000000000171</v>
      </c>
      <c r="O148" s="11" t="str">
        <f t="shared" si="29"/>
        <v xml:space="preserve"> </v>
      </c>
      <c r="P148" s="11">
        <f t="shared" si="30"/>
        <v>0.34000000000000341</v>
      </c>
      <c r="Q148" s="11"/>
      <c r="R148" s="11" t="str">
        <f t="shared" si="31"/>
        <v xml:space="preserve"> </v>
      </c>
      <c r="S148" s="11"/>
      <c r="T148" s="12" t="str">
        <f t="shared" si="32"/>
        <v xml:space="preserve"> </v>
      </c>
      <c r="W148" s="173">
        <v>2</v>
      </c>
      <c r="X148" s="172"/>
      <c r="Y148" s="172"/>
      <c r="Z148" s="172"/>
      <c r="AA148" s="173">
        <v>1</v>
      </c>
      <c r="AB148" s="172"/>
      <c r="AC148" s="172"/>
      <c r="AD148" s="172"/>
      <c r="AE148" s="173">
        <v>1</v>
      </c>
      <c r="AF148" s="172"/>
      <c r="AG148" s="172"/>
      <c r="AH148" s="173">
        <v>1</v>
      </c>
      <c r="AI148" s="172"/>
      <c r="AJ148" s="172"/>
      <c r="AK148" s="172"/>
      <c r="AL148" s="172"/>
      <c r="AM148" s="172"/>
      <c r="AN148" s="172"/>
      <c r="AO148" s="172"/>
    </row>
    <row r="149" spans="1:43" ht="12.75" customHeight="1" x14ac:dyDescent="0.25">
      <c r="A149" s="54" t="s">
        <v>276</v>
      </c>
      <c r="C149" s="1">
        <v>53</v>
      </c>
      <c r="E149" s="174">
        <v>17.190000000000001</v>
      </c>
      <c r="F149" s="174">
        <v>17.850000000000001</v>
      </c>
      <c r="H149" s="131">
        <f>SUM(N109:N149)</f>
        <v>6.3680000000000021</v>
      </c>
      <c r="I149" s="131">
        <f t="shared" ref="I149:M149" si="33">SUM(O109:O149)</f>
        <v>0</v>
      </c>
      <c r="J149" s="131">
        <f t="shared" si="33"/>
        <v>12.416000000000004</v>
      </c>
      <c r="K149" s="131">
        <f t="shared" si="33"/>
        <v>0</v>
      </c>
      <c r="L149" s="131">
        <f t="shared" si="33"/>
        <v>0</v>
      </c>
      <c r="M149" s="131">
        <f t="shared" si="33"/>
        <v>0</v>
      </c>
      <c r="N149" s="11">
        <f t="shared" si="28"/>
        <v>0.66000000000000014</v>
      </c>
      <c r="O149" s="11" t="str">
        <f t="shared" si="29"/>
        <v xml:space="preserve"> </v>
      </c>
      <c r="P149" s="11">
        <f t="shared" si="30"/>
        <v>1.3200000000000003</v>
      </c>
      <c r="Q149" s="11"/>
      <c r="R149" s="11" t="str">
        <f t="shared" si="31"/>
        <v xml:space="preserve"> </v>
      </c>
      <c r="S149" s="11"/>
      <c r="T149" s="12" t="str">
        <f t="shared" si="32"/>
        <v xml:space="preserve"> </v>
      </c>
      <c r="W149" s="173">
        <v>2</v>
      </c>
      <c r="X149" s="172"/>
      <c r="Y149" s="172"/>
      <c r="Z149" s="172"/>
      <c r="AA149" s="173">
        <v>1</v>
      </c>
      <c r="AB149" s="172"/>
      <c r="AC149" s="172"/>
      <c r="AD149" s="172"/>
      <c r="AE149" s="172"/>
      <c r="AF149" s="173">
        <v>1</v>
      </c>
      <c r="AG149" s="172"/>
      <c r="AH149" s="173">
        <v>1</v>
      </c>
      <c r="AI149" s="172"/>
      <c r="AJ149" s="172"/>
      <c r="AK149" s="172"/>
      <c r="AL149" s="172"/>
      <c r="AM149" s="172"/>
      <c r="AN149" s="172"/>
      <c r="AO149" s="172"/>
    </row>
    <row r="150" spans="1:43" s="16" customFormat="1" ht="12.75" customHeight="1" x14ac:dyDescent="0.25">
      <c r="A150" s="17"/>
      <c r="B150" s="17"/>
      <c r="D150" s="17"/>
      <c r="E150" s="18"/>
      <c r="F150" s="18"/>
      <c r="N150" s="19" t="str">
        <f t="shared" si="28"/>
        <v xml:space="preserve"> </v>
      </c>
      <c r="O150" s="19"/>
      <c r="P150" s="19" t="str">
        <f t="shared" si="30"/>
        <v xml:space="preserve"> </v>
      </c>
      <c r="Q150" s="19"/>
      <c r="R150" s="19" t="str">
        <f t="shared" si="31"/>
        <v xml:space="preserve"> </v>
      </c>
      <c r="S150" s="19"/>
      <c r="T150" s="20" t="str">
        <f>IF($F150&gt;0,IF(AM150&gt;0,AM150," ")," ")</f>
        <v xml:space="preserve"> </v>
      </c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Q150" s="17"/>
    </row>
    <row r="151" spans="1:43" s="16" customFormat="1" ht="12.75" customHeight="1" x14ac:dyDescent="0.25">
      <c r="A151" s="17"/>
      <c r="B151" s="17"/>
      <c r="D151" s="17"/>
      <c r="E151" s="18"/>
      <c r="F151" s="18"/>
      <c r="N151" s="19"/>
      <c r="O151" s="19"/>
      <c r="P151" s="19"/>
      <c r="Q151" s="19"/>
      <c r="R151" s="19"/>
      <c r="S151" s="19"/>
      <c r="T151" s="20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Q151" s="17"/>
    </row>
    <row r="152" spans="1:43" s="16" customFormat="1" ht="12.75" customHeight="1" x14ac:dyDescent="0.25">
      <c r="A152" s="17"/>
      <c r="B152" s="17"/>
      <c r="D152" s="17"/>
      <c r="E152" s="18"/>
      <c r="F152" s="18"/>
      <c r="N152" s="19"/>
      <c r="O152" s="19"/>
      <c r="P152" s="19"/>
      <c r="Q152" s="19"/>
      <c r="R152" s="19"/>
      <c r="S152" s="19"/>
      <c r="T152" s="20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Q152" s="17"/>
    </row>
    <row r="153" spans="1:43" ht="12.75" customHeight="1" x14ac:dyDescent="0.25">
      <c r="A153" s="60" t="s">
        <v>324</v>
      </c>
      <c r="C153" s="1">
        <v>163</v>
      </c>
      <c r="E153" s="174">
        <v>27.04</v>
      </c>
      <c r="F153" s="174">
        <v>27.14</v>
      </c>
      <c r="H153" s="129"/>
      <c r="I153" s="129"/>
      <c r="J153" s="129"/>
      <c r="K153" s="129"/>
      <c r="L153" s="129"/>
      <c r="M153" s="129"/>
      <c r="N153" s="11">
        <f>IF(F153&gt;0,(F153-E153)*(AD153+AE153+AF153)," ")</f>
        <v>0</v>
      </c>
      <c r="O153" s="11" t="str">
        <f t="shared" ref="O153:O184" si="34">IF(($F153-$E153)*(Y153+AK153)&gt;0,($F153-$E153)*(Y153+AK153)," ")</f>
        <v xml:space="preserve"> </v>
      </c>
      <c r="P153" s="11">
        <f>IF(($F153-$E153)*(AA153+AH153)&gt;0,($F153-$E153)*(AA153+AH153)," ")</f>
        <v>0.20000000000000284</v>
      </c>
      <c r="R153" s="11" t="str">
        <f>IF(($F153-$E153)*(AB153+AI153)&gt;0,($F153-$E153)*(AB153+AI153)," ")</f>
        <v xml:space="preserve"> </v>
      </c>
      <c r="T153" s="12" t="str">
        <f>IF($F153&gt;0,IF(AM153&gt;0,((F153-E153)*AM153)*5280," ")," ")</f>
        <v xml:space="preserve"> </v>
      </c>
      <c r="V153" s="172"/>
      <c r="W153" s="173">
        <v>2</v>
      </c>
      <c r="X153" s="172"/>
      <c r="Y153" s="172"/>
      <c r="Z153" s="172"/>
      <c r="AA153" s="173">
        <v>1</v>
      </c>
      <c r="AB153" s="172"/>
      <c r="AC153" s="172"/>
      <c r="AD153" s="172"/>
      <c r="AE153" s="172"/>
      <c r="AF153" s="172"/>
      <c r="AG153" s="172"/>
      <c r="AH153" s="173">
        <v>1</v>
      </c>
      <c r="AI153" s="172"/>
      <c r="AJ153" s="172"/>
      <c r="AK153" s="172"/>
      <c r="AL153" s="172"/>
      <c r="AM153" s="172"/>
      <c r="AN153" s="172"/>
      <c r="AO153" s="172"/>
    </row>
    <row r="154" spans="1:43" ht="12.75" customHeight="1" x14ac:dyDescent="0.25">
      <c r="A154" s="54" t="s">
        <v>276</v>
      </c>
      <c r="C154" s="1">
        <v>163</v>
      </c>
      <c r="E154" s="174"/>
      <c r="F154" s="174"/>
      <c r="H154" s="129"/>
      <c r="I154" s="129"/>
      <c r="J154" s="129"/>
      <c r="K154" s="129"/>
      <c r="L154" s="129"/>
      <c r="M154" s="129"/>
      <c r="N154" s="11"/>
      <c r="O154" s="11" t="str">
        <f t="shared" si="34"/>
        <v xml:space="preserve"> </v>
      </c>
      <c r="P154" s="11"/>
      <c r="Q154" s="254">
        <v>0.18</v>
      </c>
      <c r="R154" s="11"/>
      <c r="S154" s="254">
        <v>0.18</v>
      </c>
      <c r="T154" s="178" t="s">
        <v>441</v>
      </c>
      <c r="V154" s="175" t="s">
        <v>624</v>
      </c>
      <c r="W154" s="173"/>
      <c r="X154" s="173"/>
      <c r="Y154" s="173"/>
      <c r="Z154" s="173"/>
      <c r="AA154" s="173"/>
      <c r="AB154" s="173"/>
      <c r="AC154" s="173"/>
      <c r="AD154" s="173"/>
      <c r="AE154" s="173"/>
      <c r="AF154" s="173"/>
      <c r="AG154" s="173"/>
      <c r="AH154" s="173"/>
      <c r="AI154" s="173"/>
      <c r="AJ154" s="173"/>
      <c r="AK154" s="173"/>
      <c r="AL154" s="173"/>
      <c r="AM154" s="173"/>
      <c r="AN154" s="173"/>
      <c r="AO154" s="173"/>
    </row>
    <row r="155" spans="1:43" ht="12.75" customHeight="1" x14ac:dyDescent="0.25">
      <c r="A155" s="54" t="s">
        <v>276</v>
      </c>
      <c r="C155" s="1">
        <v>163</v>
      </c>
      <c r="E155" s="174"/>
      <c r="F155" s="174"/>
      <c r="H155" s="129"/>
      <c r="I155" s="129"/>
      <c r="J155" s="129"/>
      <c r="K155" s="129"/>
      <c r="L155" s="129"/>
      <c r="M155" s="129"/>
      <c r="N155" s="11"/>
      <c r="O155" s="11" t="str">
        <f t="shared" si="34"/>
        <v xml:space="preserve"> </v>
      </c>
      <c r="P155" s="11"/>
      <c r="Q155" s="254">
        <v>0.14000000000000001</v>
      </c>
      <c r="R155" s="11"/>
      <c r="S155" s="254">
        <v>0.14000000000000001</v>
      </c>
      <c r="T155" s="178" t="s">
        <v>441</v>
      </c>
      <c r="V155" s="175" t="s">
        <v>625</v>
      </c>
      <c r="W155" s="173"/>
      <c r="X155" s="173"/>
      <c r="Y155" s="173"/>
      <c r="Z155" s="173"/>
      <c r="AA155" s="173"/>
      <c r="AB155" s="173"/>
      <c r="AC155" s="173"/>
      <c r="AD155" s="173"/>
      <c r="AE155" s="173"/>
      <c r="AF155" s="173"/>
      <c r="AG155" s="173"/>
      <c r="AH155" s="173"/>
      <c r="AI155" s="173"/>
      <c r="AJ155" s="173"/>
      <c r="AK155" s="173"/>
      <c r="AL155" s="173"/>
      <c r="AM155" s="173"/>
      <c r="AN155" s="173"/>
      <c r="AO155" s="173"/>
    </row>
    <row r="156" spans="1:43" ht="12.75" customHeight="1" x14ac:dyDescent="0.25">
      <c r="A156" s="54" t="s">
        <v>276</v>
      </c>
      <c r="C156" s="1">
        <v>163</v>
      </c>
      <c r="E156" s="174"/>
      <c r="F156" s="174"/>
      <c r="H156" s="129"/>
      <c r="I156" s="129"/>
      <c r="J156" s="129"/>
      <c r="K156" s="129"/>
      <c r="L156" s="129"/>
      <c r="M156" s="129"/>
      <c r="N156" s="11"/>
      <c r="O156" s="11" t="str">
        <f t="shared" si="34"/>
        <v xml:space="preserve"> </v>
      </c>
      <c r="P156" s="11"/>
      <c r="Q156" s="254">
        <v>0.61</v>
      </c>
      <c r="R156" s="11"/>
      <c r="S156" s="254">
        <v>0.76</v>
      </c>
      <c r="T156" s="177">
        <v>643</v>
      </c>
      <c r="V156" s="175" t="s">
        <v>626</v>
      </c>
      <c r="W156" s="173"/>
      <c r="X156" s="173"/>
      <c r="Y156" s="173"/>
      <c r="Z156" s="173"/>
      <c r="AA156" s="173"/>
      <c r="AB156" s="173"/>
      <c r="AC156" s="173"/>
      <c r="AD156" s="173"/>
      <c r="AE156" s="173"/>
      <c r="AF156" s="173"/>
      <c r="AG156" s="173"/>
      <c r="AH156" s="173"/>
      <c r="AI156" s="173"/>
      <c r="AJ156" s="173"/>
      <c r="AK156" s="173"/>
      <c r="AL156" s="173"/>
      <c r="AM156" s="173"/>
      <c r="AN156" s="173"/>
      <c r="AO156" s="173"/>
    </row>
    <row r="157" spans="1:43" ht="12.75" customHeight="1" x14ac:dyDescent="0.25">
      <c r="A157" s="54" t="s">
        <v>276</v>
      </c>
      <c r="C157" s="1">
        <v>163</v>
      </c>
      <c r="E157" s="174"/>
      <c r="F157" s="174"/>
      <c r="H157" s="129"/>
      <c r="I157" s="129"/>
      <c r="J157" s="129"/>
      <c r="K157" s="129"/>
      <c r="L157" s="129"/>
      <c r="M157" s="129"/>
      <c r="N157" s="11"/>
      <c r="O157" s="11" t="str">
        <f t="shared" si="34"/>
        <v xml:space="preserve"> </v>
      </c>
      <c r="P157" s="11"/>
      <c r="Q157" s="254">
        <v>0.12</v>
      </c>
      <c r="R157" s="11"/>
      <c r="S157" s="254">
        <v>0.08</v>
      </c>
      <c r="T157" s="178" t="s">
        <v>441</v>
      </c>
      <c r="V157" s="175" t="s">
        <v>627</v>
      </c>
      <c r="W157" s="173"/>
      <c r="X157" s="173"/>
      <c r="Y157" s="173"/>
      <c r="Z157" s="173"/>
      <c r="AA157" s="173"/>
      <c r="AB157" s="173"/>
      <c r="AC157" s="173"/>
      <c r="AD157" s="173"/>
      <c r="AE157" s="173"/>
      <c r="AF157" s="173"/>
      <c r="AG157" s="173"/>
      <c r="AH157" s="173"/>
      <c r="AI157" s="173"/>
      <c r="AJ157" s="173"/>
      <c r="AK157" s="173"/>
      <c r="AL157" s="173"/>
      <c r="AM157" s="173"/>
      <c r="AN157" s="173"/>
      <c r="AO157" s="173"/>
    </row>
    <row r="158" spans="1:43" ht="12.75" customHeight="1" x14ac:dyDescent="0.25">
      <c r="A158" s="54" t="s">
        <v>276</v>
      </c>
      <c r="C158" s="1">
        <v>163</v>
      </c>
      <c r="E158" s="174"/>
      <c r="F158" s="174"/>
      <c r="H158" s="129"/>
      <c r="I158" s="129"/>
      <c r="J158" s="129"/>
      <c r="K158" s="129"/>
      <c r="L158" s="129"/>
      <c r="M158" s="129"/>
      <c r="N158" s="11"/>
      <c r="O158" s="11" t="str">
        <f t="shared" si="34"/>
        <v xml:space="preserve"> </v>
      </c>
      <c r="P158" s="11"/>
      <c r="Q158" s="254">
        <v>0.15</v>
      </c>
      <c r="R158" s="11"/>
      <c r="S158" s="254">
        <v>0.11</v>
      </c>
      <c r="T158" s="178" t="s">
        <v>441</v>
      </c>
      <c r="V158" s="175" t="s">
        <v>628</v>
      </c>
      <c r="W158" s="173"/>
      <c r="X158" s="173"/>
      <c r="Y158" s="173"/>
      <c r="Z158" s="173"/>
      <c r="AA158" s="173"/>
      <c r="AB158" s="173"/>
      <c r="AC158" s="173"/>
      <c r="AD158" s="173"/>
      <c r="AE158" s="173"/>
      <c r="AF158" s="173"/>
      <c r="AG158" s="173"/>
      <c r="AH158" s="173"/>
      <c r="AI158" s="173"/>
      <c r="AJ158" s="173"/>
      <c r="AK158" s="173"/>
      <c r="AL158" s="173"/>
      <c r="AM158" s="173"/>
      <c r="AN158" s="173"/>
      <c r="AO158" s="173"/>
    </row>
    <row r="159" spans="1:43" ht="12.75" customHeight="1" x14ac:dyDescent="0.25">
      <c r="A159" s="54" t="s">
        <v>276</v>
      </c>
      <c r="C159" s="1">
        <v>163</v>
      </c>
      <c r="E159" s="174">
        <v>27.14</v>
      </c>
      <c r="F159" s="174">
        <v>27.16</v>
      </c>
      <c r="H159" s="129"/>
      <c r="I159" s="129"/>
      <c r="J159" s="129"/>
      <c r="K159" s="129"/>
      <c r="L159" s="129"/>
      <c r="M159" s="129"/>
      <c r="N159" s="11"/>
      <c r="O159" s="11" t="str">
        <f t="shared" si="34"/>
        <v xml:space="preserve"> </v>
      </c>
      <c r="P159" s="11"/>
      <c r="Q159" s="11"/>
      <c r="R159" s="11"/>
      <c r="S159" s="11"/>
      <c r="T159" s="12"/>
      <c r="V159" s="172"/>
      <c r="W159" s="173">
        <v>2</v>
      </c>
      <c r="X159" s="172"/>
      <c r="Y159" s="172"/>
      <c r="Z159" s="172"/>
      <c r="AA159" s="173">
        <v>1</v>
      </c>
      <c r="AB159" s="172"/>
      <c r="AC159" s="172"/>
      <c r="AD159" s="172"/>
      <c r="AE159" s="172"/>
      <c r="AF159" s="173">
        <v>2</v>
      </c>
      <c r="AG159" s="172"/>
      <c r="AH159" s="173">
        <v>1</v>
      </c>
      <c r="AI159" s="172"/>
      <c r="AJ159" s="172"/>
      <c r="AK159" s="172"/>
      <c r="AL159" s="172"/>
      <c r="AM159" s="173">
        <v>1</v>
      </c>
      <c r="AN159" s="172"/>
      <c r="AO159" s="172"/>
    </row>
    <row r="160" spans="1:43" ht="12.75" customHeight="1" x14ac:dyDescent="0.25">
      <c r="A160" s="54" t="s">
        <v>276</v>
      </c>
      <c r="C160" s="1">
        <v>163</v>
      </c>
      <c r="E160" s="8">
        <v>27.16</v>
      </c>
      <c r="F160" s="8">
        <v>27.19</v>
      </c>
      <c r="H160" s="129"/>
      <c r="I160" s="129"/>
      <c r="J160" s="129"/>
      <c r="K160" s="129"/>
      <c r="L160" s="129"/>
      <c r="M160" s="129"/>
      <c r="N160" s="11">
        <f t="shared" ref="N160:N191" si="35">IF(F160&gt;0,(F160-E160)*(AD160+AE160+AF160)," ")</f>
        <v>0</v>
      </c>
      <c r="O160" s="11" t="str">
        <f t="shared" si="34"/>
        <v xml:space="preserve"> </v>
      </c>
      <c r="P160" s="11" t="str">
        <f t="shared" ref="P160:P191" si="36">IF(($F160-$E160)*(AA160+AH160)&gt;0,($F160-$E160)*(AA160+AH160)," ")</f>
        <v xml:space="preserve"> </v>
      </c>
      <c r="Q160" s="11"/>
      <c r="R160" s="11" t="str">
        <f t="shared" ref="R160:R191" si="37">IF(($F160-$E160)*(AB160+AI160)&gt;0,($F160-$E160)*(AB160+AI160)," ")</f>
        <v xml:space="preserve"> </v>
      </c>
      <c r="S160" s="11"/>
      <c r="T160" s="12" t="str">
        <f t="shared" ref="T160:T191" si="38">IF($F160&gt;0,IF(AM160&gt;0,((F160-E160)*AM160)*5280," ")," ")</f>
        <v xml:space="preserve"> </v>
      </c>
    </row>
    <row r="161" spans="1:43" ht="12.75" customHeight="1" x14ac:dyDescent="0.25">
      <c r="A161" s="54" t="s">
        <v>276</v>
      </c>
      <c r="C161" s="1">
        <v>163</v>
      </c>
      <c r="E161" s="8">
        <v>27.19</v>
      </c>
      <c r="F161" s="8">
        <v>27.2</v>
      </c>
      <c r="H161" s="129"/>
      <c r="I161" s="129"/>
      <c r="J161" s="129"/>
      <c r="K161" s="129"/>
      <c r="L161" s="129"/>
      <c r="M161" s="129"/>
      <c r="N161" s="11">
        <f t="shared" si="35"/>
        <v>1.9999999999996021E-2</v>
      </c>
      <c r="O161" s="11" t="str">
        <f t="shared" si="34"/>
        <v xml:space="preserve"> </v>
      </c>
      <c r="P161" s="11" t="str">
        <f t="shared" si="36"/>
        <v xml:space="preserve"> </v>
      </c>
      <c r="Q161" s="11"/>
      <c r="R161" s="11" t="str">
        <f t="shared" si="37"/>
        <v xml:space="preserve"> </v>
      </c>
      <c r="S161" s="11"/>
      <c r="T161" s="12" t="str">
        <f t="shared" si="38"/>
        <v xml:space="preserve"> </v>
      </c>
      <c r="W161" s="4">
        <v>2</v>
      </c>
      <c r="AF161" s="4">
        <v>2</v>
      </c>
    </row>
    <row r="162" spans="1:43" ht="12.75" customHeight="1" x14ac:dyDescent="0.25">
      <c r="A162" s="54" t="s">
        <v>276</v>
      </c>
      <c r="C162" s="1">
        <v>163</v>
      </c>
      <c r="E162" s="8">
        <v>27.2</v>
      </c>
      <c r="F162" s="8">
        <v>27.3</v>
      </c>
      <c r="H162" s="129"/>
      <c r="I162" s="129"/>
      <c r="J162" s="129"/>
      <c r="K162" s="129"/>
      <c r="L162" s="129"/>
      <c r="M162" s="129"/>
      <c r="N162" s="11">
        <f t="shared" si="35"/>
        <v>0.20000000000000284</v>
      </c>
      <c r="O162" s="11" t="str">
        <f t="shared" si="34"/>
        <v xml:space="preserve"> </v>
      </c>
      <c r="P162" s="11" t="str">
        <f t="shared" si="36"/>
        <v xml:space="preserve"> </v>
      </c>
      <c r="Q162" s="11"/>
      <c r="R162" s="11" t="str">
        <f t="shared" si="37"/>
        <v xml:space="preserve"> </v>
      </c>
      <c r="S162" s="11"/>
      <c r="T162" s="12" t="str">
        <f t="shared" si="38"/>
        <v xml:space="preserve"> </v>
      </c>
      <c r="W162" s="4">
        <v>2</v>
      </c>
      <c r="AE162" s="4">
        <v>2</v>
      </c>
    </row>
    <row r="163" spans="1:43" ht="12.75" customHeight="1" x14ac:dyDescent="0.25">
      <c r="A163" s="54" t="s">
        <v>276</v>
      </c>
      <c r="C163" s="1">
        <v>163</v>
      </c>
      <c r="E163" s="8">
        <v>27.3</v>
      </c>
      <c r="F163" s="8">
        <v>27.32</v>
      </c>
      <c r="H163" s="129"/>
      <c r="I163" s="129"/>
      <c r="J163" s="129"/>
      <c r="K163" s="129"/>
      <c r="L163" s="129"/>
      <c r="M163" s="129"/>
      <c r="N163" s="11">
        <f t="shared" si="35"/>
        <v>3.9999999999999147E-2</v>
      </c>
      <c r="O163" s="11" t="str">
        <f t="shared" si="34"/>
        <v xml:space="preserve"> </v>
      </c>
      <c r="P163" s="11" t="str">
        <f t="shared" si="36"/>
        <v xml:space="preserve"> </v>
      </c>
      <c r="Q163" s="11"/>
      <c r="R163" s="11" t="str">
        <f t="shared" si="37"/>
        <v xml:space="preserve"> </v>
      </c>
      <c r="S163" s="11"/>
      <c r="T163" s="12">
        <f t="shared" si="38"/>
        <v>105.59999999999775</v>
      </c>
      <c r="W163" s="4">
        <v>2</v>
      </c>
      <c r="AF163" s="4">
        <v>2</v>
      </c>
      <c r="AM163" s="4">
        <v>1</v>
      </c>
      <c r="AQ163" t="s">
        <v>61</v>
      </c>
    </row>
    <row r="164" spans="1:43" ht="12.75" customHeight="1" x14ac:dyDescent="0.25">
      <c r="A164" s="54" t="s">
        <v>276</v>
      </c>
      <c r="C164" s="1">
        <v>163</v>
      </c>
      <c r="E164" s="8">
        <v>27.32</v>
      </c>
      <c r="F164" s="8">
        <v>27.37</v>
      </c>
      <c r="H164" s="129"/>
      <c r="I164" s="129"/>
      <c r="J164" s="129"/>
      <c r="K164" s="129"/>
      <c r="L164" s="129"/>
      <c r="M164" s="129"/>
      <c r="N164" s="11">
        <f t="shared" si="35"/>
        <v>5.0000000000000711E-2</v>
      </c>
      <c r="O164" s="11" t="str">
        <f t="shared" si="34"/>
        <v xml:space="preserve"> </v>
      </c>
      <c r="P164" s="11">
        <f t="shared" si="36"/>
        <v>5.0000000000000711E-2</v>
      </c>
      <c r="Q164" s="11"/>
      <c r="R164" s="11" t="str">
        <f t="shared" si="37"/>
        <v xml:space="preserve"> </v>
      </c>
      <c r="S164" s="11"/>
      <c r="T164" s="12">
        <f t="shared" si="38"/>
        <v>528.0000000000075</v>
      </c>
      <c r="W164" s="4">
        <v>2</v>
      </c>
      <c r="AF164" s="4">
        <v>1</v>
      </c>
      <c r="AH164" s="4">
        <v>1</v>
      </c>
      <c r="AM164" s="4">
        <v>2</v>
      </c>
      <c r="AO164" s="4">
        <v>2</v>
      </c>
    </row>
    <row r="165" spans="1:43" ht="12.75" customHeight="1" x14ac:dyDescent="0.25">
      <c r="A165" s="54" t="s">
        <v>276</v>
      </c>
      <c r="C165" s="1">
        <v>163</v>
      </c>
      <c r="E165" s="8">
        <v>27.37</v>
      </c>
      <c r="F165" s="8">
        <v>27.39</v>
      </c>
      <c r="H165" s="129"/>
      <c r="I165" s="129"/>
      <c r="J165" s="129"/>
      <c r="K165" s="129"/>
      <c r="L165" s="129"/>
      <c r="M165" s="129"/>
      <c r="N165" s="11">
        <f t="shared" si="35"/>
        <v>0</v>
      </c>
      <c r="O165" s="11" t="str">
        <f t="shared" si="34"/>
        <v xml:space="preserve"> </v>
      </c>
      <c r="P165" s="11" t="str">
        <f t="shared" si="36"/>
        <v xml:space="preserve"> </v>
      </c>
      <c r="Q165" s="11"/>
      <c r="R165" s="11" t="str">
        <f t="shared" si="37"/>
        <v xml:space="preserve"> </v>
      </c>
      <c r="S165" s="11"/>
      <c r="T165" s="12" t="str">
        <f t="shared" si="38"/>
        <v xml:space="preserve"> </v>
      </c>
      <c r="AQ165" t="s">
        <v>62</v>
      </c>
    </row>
    <row r="166" spans="1:43" ht="12.75" customHeight="1" x14ac:dyDescent="0.25">
      <c r="A166" s="54" t="s">
        <v>276</v>
      </c>
      <c r="C166" s="1">
        <v>163</v>
      </c>
      <c r="E166" s="8">
        <v>27.39</v>
      </c>
      <c r="F166" s="8">
        <v>27.44</v>
      </c>
      <c r="H166" s="129"/>
      <c r="I166" s="129"/>
      <c r="J166" s="129"/>
      <c r="K166" s="129"/>
      <c r="L166" s="129"/>
      <c r="M166" s="129"/>
      <c r="N166" s="11">
        <f t="shared" si="35"/>
        <v>5.0000000000000711E-2</v>
      </c>
      <c r="O166" s="11" t="str">
        <f t="shared" si="34"/>
        <v xml:space="preserve"> </v>
      </c>
      <c r="P166" s="11">
        <f t="shared" si="36"/>
        <v>0.10000000000000142</v>
      </c>
      <c r="Q166" s="11"/>
      <c r="R166" s="11" t="str">
        <f t="shared" si="37"/>
        <v xml:space="preserve"> </v>
      </c>
      <c r="S166" s="11"/>
      <c r="T166" s="12">
        <f t="shared" si="38"/>
        <v>528.0000000000075</v>
      </c>
      <c r="W166" s="4">
        <v>2</v>
      </c>
      <c r="AA166" s="4">
        <v>1</v>
      </c>
      <c r="AF166" s="4">
        <v>1</v>
      </c>
      <c r="AH166" s="4">
        <v>1</v>
      </c>
      <c r="AM166" s="4">
        <v>2</v>
      </c>
      <c r="AO166" s="4">
        <v>1</v>
      </c>
      <c r="AQ166" t="s">
        <v>62</v>
      </c>
    </row>
    <row r="167" spans="1:43" ht="12.75" customHeight="1" x14ac:dyDescent="0.25">
      <c r="A167" s="54" t="s">
        <v>276</v>
      </c>
      <c r="C167" s="1">
        <v>163</v>
      </c>
      <c r="E167" s="8">
        <v>27.44</v>
      </c>
      <c r="F167" s="8">
        <v>27.46</v>
      </c>
      <c r="H167" s="129"/>
      <c r="I167" s="129"/>
      <c r="J167" s="129"/>
      <c r="K167" s="129"/>
      <c r="L167" s="129"/>
      <c r="M167" s="129"/>
      <c r="N167" s="11">
        <f t="shared" si="35"/>
        <v>3.9999999999999147E-2</v>
      </c>
      <c r="O167" s="11" t="str">
        <f t="shared" si="34"/>
        <v xml:space="preserve"> </v>
      </c>
      <c r="P167" s="11">
        <f t="shared" si="36"/>
        <v>3.9999999999999147E-2</v>
      </c>
      <c r="Q167" s="11"/>
      <c r="R167" s="11" t="str">
        <f t="shared" si="37"/>
        <v xml:space="preserve"> </v>
      </c>
      <c r="S167" s="11"/>
      <c r="T167" s="12" t="str">
        <f t="shared" si="38"/>
        <v xml:space="preserve"> </v>
      </c>
      <c r="W167" s="4">
        <v>2</v>
      </c>
      <c r="AA167" s="4">
        <v>1</v>
      </c>
      <c r="AF167" s="4">
        <v>2</v>
      </c>
      <c r="AH167" s="4">
        <v>1</v>
      </c>
      <c r="AQ167" t="s">
        <v>22</v>
      </c>
    </row>
    <row r="168" spans="1:43" ht="12.75" customHeight="1" x14ac:dyDescent="0.25">
      <c r="A168" s="54" t="s">
        <v>276</v>
      </c>
      <c r="C168" s="1">
        <v>163</v>
      </c>
      <c r="E168" s="8">
        <v>27.46</v>
      </c>
      <c r="F168" s="8">
        <v>27.49</v>
      </c>
      <c r="H168" s="129"/>
      <c r="I168" s="129"/>
      <c r="J168" s="129"/>
      <c r="K168" s="129"/>
      <c r="L168" s="129"/>
      <c r="M168" s="129"/>
      <c r="N168" s="11">
        <f t="shared" si="35"/>
        <v>0</v>
      </c>
      <c r="O168" s="11" t="str">
        <f t="shared" si="34"/>
        <v xml:space="preserve"> </v>
      </c>
      <c r="P168" s="11" t="str">
        <f t="shared" si="36"/>
        <v xml:space="preserve"> </v>
      </c>
      <c r="Q168" s="11"/>
      <c r="R168" s="11" t="str">
        <f t="shared" si="37"/>
        <v xml:space="preserve"> </v>
      </c>
      <c r="S168" s="11"/>
      <c r="T168" s="12" t="str">
        <f t="shared" si="38"/>
        <v xml:space="preserve"> </v>
      </c>
      <c r="AQ168" t="s">
        <v>17</v>
      </c>
    </row>
    <row r="169" spans="1:43" ht="12.75" customHeight="1" x14ac:dyDescent="0.25">
      <c r="A169" s="54" t="s">
        <v>276</v>
      </c>
      <c r="C169" s="1">
        <v>163</v>
      </c>
      <c r="E169" s="8">
        <v>27.49</v>
      </c>
      <c r="F169" s="8">
        <v>27.55</v>
      </c>
      <c r="H169" s="129"/>
      <c r="I169" s="129"/>
      <c r="J169" s="129"/>
      <c r="K169" s="129"/>
      <c r="L169" s="129"/>
      <c r="M169" s="129"/>
      <c r="N169" s="11">
        <f t="shared" si="35"/>
        <v>0.12000000000000455</v>
      </c>
      <c r="O169" s="11" t="str">
        <f t="shared" si="34"/>
        <v xml:space="preserve"> </v>
      </c>
      <c r="P169" s="11">
        <f t="shared" si="36"/>
        <v>0.12000000000000455</v>
      </c>
      <c r="Q169" s="11"/>
      <c r="R169" s="11" t="str">
        <f t="shared" si="37"/>
        <v xml:space="preserve"> </v>
      </c>
      <c r="S169" s="11"/>
      <c r="T169" s="12" t="str">
        <f t="shared" si="38"/>
        <v xml:space="preserve"> </v>
      </c>
      <c r="W169" s="4">
        <v>2</v>
      </c>
      <c r="AA169" s="4">
        <v>1</v>
      </c>
      <c r="AF169" s="4">
        <v>2</v>
      </c>
      <c r="AH169" s="4">
        <v>1</v>
      </c>
      <c r="AQ169" t="s">
        <v>22</v>
      </c>
    </row>
    <row r="170" spans="1:43" ht="12.75" customHeight="1" x14ac:dyDescent="0.25">
      <c r="A170" s="54" t="s">
        <v>276</v>
      </c>
      <c r="C170" s="1">
        <v>163</v>
      </c>
      <c r="E170" s="8">
        <v>27.55</v>
      </c>
      <c r="F170" s="8">
        <v>28.05</v>
      </c>
      <c r="H170" s="129"/>
      <c r="I170" s="129"/>
      <c r="J170" s="129"/>
      <c r="K170" s="129"/>
      <c r="L170" s="129"/>
      <c r="M170" s="129"/>
      <c r="N170" s="11">
        <f t="shared" si="35"/>
        <v>0.5</v>
      </c>
      <c r="O170" s="11" t="str">
        <f t="shared" si="34"/>
        <v xml:space="preserve"> </v>
      </c>
      <c r="P170" s="11">
        <f t="shared" si="36"/>
        <v>1</v>
      </c>
      <c r="Q170" s="11"/>
      <c r="R170" s="11" t="str">
        <f t="shared" si="37"/>
        <v xml:space="preserve"> </v>
      </c>
      <c r="S170" s="11"/>
      <c r="T170" s="12" t="str">
        <f t="shared" si="38"/>
        <v xml:space="preserve"> </v>
      </c>
      <c r="W170" s="4">
        <v>2</v>
      </c>
      <c r="AA170" s="4">
        <v>1</v>
      </c>
      <c r="AD170" s="4">
        <v>1</v>
      </c>
      <c r="AH170" s="4">
        <v>1</v>
      </c>
    </row>
    <row r="171" spans="1:43" ht="12.75" customHeight="1" x14ac:dyDescent="0.25">
      <c r="A171" s="54" t="s">
        <v>276</v>
      </c>
      <c r="C171" s="1">
        <v>163</v>
      </c>
      <c r="E171" s="8">
        <v>28.05</v>
      </c>
      <c r="F171" s="8">
        <v>28.22</v>
      </c>
      <c r="H171" s="129"/>
      <c r="I171" s="129"/>
      <c r="J171" s="129"/>
      <c r="K171" s="129"/>
      <c r="L171" s="129"/>
      <c r="M171" s="129"/>
      <c r="N171" s="11">
        <f t="shared" si="35"/>
        <v>0.16999999999999815</v>
      </c>
      <c r="O171" s="11" t="str">
        <f t="shared" si="34"/>
        <v xml:space="preserve"> </v>
      </c>
      <c r="P171" s="11">
        <f t="shared" si="36"/>
        <v>0.33999999999999631</v>
      </c>
      <c r="Q171" s="11"/>
      <c r="R171" s="11" t="str">
        <f t="shared" si="37"/>
        <v xml:space="preserve"> </v>
      </c>
      <c r="S171" s="11"/>
      <c r="T171" s="12" t="str">
        <f t="shared" si="38"/>
        <v xml:space="preserve"> </v>
      </c>
      <c r="W171" s="4">
        <v>2</v>
      </c>
      <c r="AA171" s="4">
        <v>1</v>
      </c>
      <c r="AE171" s="4">
        <v>1</v>
      </c>
      <c r="AH171" s="4">
        <v>1</v>
      </c>
    </row>
    <row r="172" spans="1:43" ht="12.75" customHeight="1" x14ac:dyDescent="0.25">
      <c r="A172" s="54" t="s">
        <v>276</v>
      </c>
      <c r="C172" s="1">
        <v>163</v>
      </c>
      <c r="E172" s="8">
        <v>28.22</v>
      </c>
      <c r="F172" s="8">
        <v>28.41</v>
      </c>
      <c r="H172" s="129"/>
      <c r="I172" s="129"/>
      <c r="J172" s="129"/>
      <c r="K172" s="129"/>
      <c r="L172" s="129"/>
      <c r="M172" s="129"/>
      <c r="N172" s="11">
        <f t="shared" si="35"/>
        <v>0.19000000000000128</v>
      </c>
      <c r="O172" s="11" t="str">
        <f t="shared" si="34"/>
        <v xml:space="preserve"> </v>
      </c>
      <c r="P172" s="11">
        <f t="shared" si="36"/>
        <v>0.38000000000000256</v>
      </c>
      <c r="Q172" s="11"/>
      <c r="R172" s="11" t="str">
        <f t="shared" si="37"/>
        <v xml:space="preserve"> </v>
      </c>
      <c r="S172" s="11"/>
      <c r="T172" s="12" t="str">
        <f t="shared" si="38"/>
        <v xml:space="preserve"> </v>
      </c>
      <c r="W172" s="4">
        <v>2</v>
      </c>
      <c r="AA172" s="4">
        <v>1</v>
      </c>
      <c r="AF172" s="4">
        <v>1</v>
      </c>
      <c r="AH172" s="4">
        <v>1</v>
      </c>
    </row>
    <row r="173" spans="1:43" ht="12.75" customHeight="1" x14ac:dyDescent="0.25">
      <c r="A173" s="54" t="s">
        <v>276</v>
      </c>
      <c r="C173" s="1">
        <v>163</v>
      </c>
      <c r="E173" s="8">
        <v>28.41</v>
      </c>
      <c r="F173" s="8">
        <v>28.58</v>
      </c>
      <c r="H173" s="129"/>
      <c r="I173" s="129"/>
      <c r="J173" s="129"/>
      <c r="K173" s="129"/>
      <c r="L173" s="129"/>
      <c r="M173" s="129"/>
      <c r="N173" s="11">
        <f t="shared" si="35"/>
        <v>0.16999999999999815</v>
      </c>
      <c r="O173" s="11" t="str">
        <f t="shared" si="34"/>
        <v xml:space="preserve"> </v>
      </c>
      <c r="P173" s="11">
        <f t="shared" si="36"/>
        <v>0.33999999999999631</v>
      </c>
      <c r="Q173" s="11"/>
      <c r="R173" s="11" t="str">
        <f t="shared" si="37"/>
        <v xml:space="preserve"> </v>
      </c>
      <c r="S173" s="11"/>
      <c r="T173" s="12" t="str">
        <f t="shared" si="38"/>
        <v xml:space="preserve"> </v>
      </c>
      <c r="W173" s="4">
        <v>2</v>
      </c>
      <c r="AA173" s="4">
        <v>1</v>
      </c>
      <c r="AE173" s="4">
        <v>1</v>
      </c>
      <c r="AH173" s="4">
        <v>1</v>
      </c>
    </row>
    <row r="174" spans="1:43" ht="12.75" customHeight="1" x14ac:dyDescent="0.25">
      <c r="A174" s="54" t="s">
        <v>276</v>
      </c>
      <c r="C174" s="1">
        <v>163</v>
      </c>
      <c r="E174" s="8">
        <v>28.58</v>
      </c>
      <c r="F174" s="8">
        <v>28.67</v>
      </c>
      <c r="H174" s="129"/>
      <c r="I174" s="129"/>
      <c r="J174" s="129"/>
      <c r="K174" s="129"/>
      <c r="L174" s="129"/>
      <c r="M174" s="129"/>
      <c r="N174" s="11">
        <f t="shared" si="35"/>
        <v>9.0000000000003411E-2</v>
      </c>
      <c r="O174" s="11" t="str">
        <f t="shared" si="34"/>
        <v xml:space="preserve"> </v>
      </c>
      <c r="P174" s="11">
        <f t="shared" si="36"/>
        <v>0.18000000000000682</v>
      </c>
      <c r="Q174" s="11"/>
      <c r="R174" s="11" t="str">
        <f t="shared" si="37"/>
        <v xml:space="preserve"> </v>
      </c>
      <c r="S174" s="11"/>
      <c r="T174" s="12" t="str">
        <f t="shared" si="38"/>
        <v xml:space="preserve"> </v>
      </c>
      <c r="W174" s="4">
        <v>2</v>
      </c>
      <c r="AA174" s="4">
        <v>1</v>
      </c>
      <c r="AD174" s="4">
        <v>1</v>
      </c>
      <c r="AH174" s="4">
        <v>1</v>
      </c>
    </row>
    <row r="175" spans="1:43" ht="12.75" customHeight="1" x14ac:dyDescent="0.25">
      <c r="A175" s="54" t="s">
        <v>276</v>
      </c>
      <c r="C175" s="1">
        <v>163</v>
      </c>
      <c r="E175" s="8">
        <v>28.67</v>
      </c>
      <c r="F175" s="8">
        <v>28.77</v>
      </c>
      <c r="H175" s="129"/>
      <c r="I175" s="129"/>
      <c r="J175" s="129"/>
      <c r="K175" s="129"/>
      <c r="L175" s="129"/>
      <c r="M175" s="129"/>
      <c r="N175" s="11">
        <f t="shared" si="35"/>
        <v>9.9999999999997868E-2</v>
      </c>
      <c r="O175" s="11" t="str">
        <f t="shared" si="34"/>
        <v xml:space="preserve"> </v>
      </c>
      <c r="P175" s="11">
        <f t="shared" si="36"/>
        <v>0.19999999999999574</v>
      </c>
      <c r="Q175" s="11"/>
      <c r="R175" s="11" t="str">
        <f t="shared" si="37"/>
        <v xml:space="preserve"> </v>
      </c>
      <c r="S175" s="11"/>
      <c r="T175" s="12" t="str">
        <f t="shared" si="38"/>
        <v xml:space="preserve"> </v>
      </c>
      <c r="W175" s="4">
        <v>2</v>
      </c>
      <c r="AA175" s="4">
        <v>1</v>
      </c>
      <c r="AE175" s="4">
        <v>1</v>
      </c>
      <c r="AH175" s="4">
        <v>1</v>
      </c>
    </row>
    <row r="176" spans="1:43" ht="12.75" customHeight="1" x14ac:dyDescent="0.25">
      <c r="A176" s="54" t="s">
        <v>276</v>
      </c>
      <c r="C176" s="1">
        <v>163</v>
      </c>
      <c r="E176" s="8">
        <v>28.77</v>
      </c>
      <c r="F176" s="8">
        <v>28.84</v>
      </c>
      <c r="H176" s="129"/>
      <c r="I176" s="129"/>
      <c r="J176" s="129"/>
      <c r="K176" s="129"/>
      <c r="L176" s="129"/>
      <c r="M176" s="129"/>
      <c r="N176" s="11">
        <f t="shared" si="35"/>
        <v>7.0000000000000284E-2</v>
      </c>
      <c r="O176" s="11" t="str">
        <f t="shared" si="34"/>
        <v xml:space="preserve"> </v>
      </c>
      <c r="P176" s="11">
        <f t="shared" si="36"/>
        <v>0.14000000000000057</v>
      </c>
      <c r="Q176" s="11"/>
      <c r="R176" s="11" t="str">
        <f t="shared" si="37"/>
        <v xml:space="preserve"> </v>
      </c>
      <c r="S176" s="11"/>
      <c r="T176" s="12" t="str">
        <f t="shared" si="38"/>
        <v xml:space="preserve"> </v>
      </c>
      <c r="W176" s="4">
        <v>2</v>
      </c>
      <c r="AA176" s="4">
        <v>1</v>
      </c>
      <c r="AD176" s="4">
        <v>1</v>
      </c>
      <c r="AH176" s="4">
        <v>1</v>
      </c>
    </row>
    <row r="177" spans="1:43" ht="12.75" customHeight="1" x14ac:dyDescent="0.25">
      <c r="A177" s="54" t="s">
        <v>276</v>
      </c>
      <c r="C177" s="1">
        <v>163</v>
      </c>
      <c r="E177" s="8">
        <v>28.84</v>
      </c>
      <c r="F177" s="8">
        <v>28.94</v>
      </c>
      <c r="H177" s="129"/>
      <c r="I177" s="129"/>
      <c r="J177" s="129"/>
      <c r="K177" s="129"/>
      <c r="L177" s="129"/>
      <c r="M177" s="129"/>
      <c r="N177" s="11">
        <f t="shared" si="35"/>
        <v>0.10000000000000142</v>
      </c>
      <c r="O177" s="11" t="str">
        <f t="shared" si="34"/>
        <v xml:space="preserve"> </v>
      </c>
      <c r="P177" s="11">
        <f t="shared" si="36"/>
        <v>0.20000000000000284</v>
      </c>
      <c r="Q177" s="11"/>
      <c r="R177" s="11" t="str">
        <f t="shared" si="37"/>
        <v xml:space="preserve"> </v>
      </c>
      <c r="S177" s="11"/>
      <c r="T177" s="12" t="str">
        <f t="shared" si="38"/>
        <v xml:space="preserve"> </v>
      </c>
      <c r="W177" s="4">
        <v>2</v>
      </c>
      <c r="AA177" s="4">
        <v>1</v>
      </c>
      <c r="AE177" s="4">
        <v>1</v>
      </c>
      <c r="AH177" s="4">
        <v>1</v>
      </c>
    </row>
    <row r="178" spans="1:43" ht="12.75" customHeight="1" x14ac:dyDescent="0.25">
      <c r="A178" s="54" t="s">
        <v>276</v>
      </c>
      <c r="C178" s="1">
        <v>163</v>
      </c>
      <c r="E178" s="8">
        <v>28.94</v>
      </c>
      <c r="F178" s="8">
        <v>29.44</v>
      </c>
      <c r="H178" s="129"/>
      <c r="I178" s="129"/>
      <c r="J178" s="129"/>
      <c r="K178" s="129"/>
      <c r="L178" s="129"/>
      <c r="M178" s="129"/>
      <c r="N178" s="11">
        <f t="shared" si="35"/>
        <v>0.5</v>
      </c>
      <c r="O178" s="11" t="str">
        <f t="shared" si="34"/>
        <v xml:space="preserve"> </v>
      </c>
      <c r="P178" s="11">
        <f t="shared" si="36"/>
        <v>1</v>
      </c>
      <c r="Q178" s="11"/>
      <c r="R178" s="11" t="str">
        <f t="shared" si="37"/>
        <v xml:space="preserve"> </v>
      </c>
      <c r="S178" s="11"/>
      <c r="T178" s="12" t="str">
        <f t="shared" si="38"/>
        <v xml:space="preserve"> </v>
      </c>
      <c r="W178" s="4">
        <v>2</v>
      </c>
      <c r="AA178" s="4">
        <v>1</v>
      </c>
      <c r="AD178" s="4">
        <v>1</v>
      </c>
      <c r="AH178" s="4">
        <v>1</v>
      </c>
    </row>
    <row r="179" spans="1:43" ht="12.75" customHeight="1" x14ac:dyDescent="0.25">
      <c r="A179" s="54" t="s">
        <v>276</v>
      </c>
      <c r="C179" s="1">
        <v>163</v>
      </c>
      <c r="E179" s="8">
        <v>29.44</v>
      </c>
      <c r="F179" s="8">
        <v>29.5</v>
      </c>
      <c r="H179" s="129"/>
      <c r="I179" s="129"/>
      <c r="J179" s="129"/>
      <c r="K179" s="129"/>
      <c r="L179" s="129"/>
      <c r="M179" s="129"/>
      <c r="N179" s="11">
        <f t="shared" si="35"/>
        <v>5.9999999999998721E-2</v>
      </c>
      <c r="O179" s="11" t="str">
        <f t="shared" si="34"/>
        <v xml:space="preserve"> </v>
      </c>
      <c r="P179" s="11">
        <f t="shared" si="36"/>
        <v>0.11999999999999744</v>
      </c>
      <c r="Q179" s="11"/>
      <c r="R179" s="11" t="str">
        <f t="shared" si="37"/>
        <v xml:space="preserve"> </v>
      </c>
      <c r="S179" s="11"/>
      <c r="T179" s="12" t="str">
        <f t="shared" si="38"/>
        <v xml:space="preserve"> </v>
      </c>
      <c r="W179" s="4">
        <v>2</v>
      </c>
      <c r="AA179" s="4">
        <v>1</v>
      </c>
      <c r="AF179" s="4">
        <v>1</v>
      </c>
      <c r="AH179" s="4">
        <v>1</v>
      </c>
    </row>
    <row r="180" spans="1:43" ht="12.75" customHeight="1" x14ac:dyDescent="0.25">
      <c r="A180" s="54" t="s">
        <v>276</v>
      </c>
      <c r="C180" s="1">
        <v>163</v>
      </c>
      <c r="E180" s="8">
        <v>29.5</v>
      </c>
      <c r="F180" s="8">
        <v>29.68</v>
      </c>
      <c r="H180" s="129"/>
      <c r="I180" s="129"/>
      <c r="J180" s="129"/>
      <c r="K180" s="129"/>
      <c r="L180" s="129"/>
      <c r="M180" s="129"/>
      <c r="N180" s="11">
        <f t="shared" si="35"/>
        <v>0.35999999999999943</v>
      </c>
      <c r="O180" s="11" t="str">
        <f t="shared" si="34"/>
        <v xml:space="preserve"> </v>
      </c>
      <c r="P180" s="11">
        <f t="shared" si="36"/>
        <v>0.35999999999999943</v>
      </c>
      <c r="Q180" s="11"/>
      <c r="R180" s="11" t="str">
        <f t="shared" si="37"/>
        <v xml:space="preserve"> </v>
      </c>
      <c r="S180" s="11"/>
      <c r="T180" s="12" t="str">
        <f t="shared" si="38"/>
        <v xml:space="preserve"> </v>
      </c>
      <c r="W180" s="4">
        <v>2</v>
      </c>
      <c r="AA180" s="4">
        <v>1</v>
      </c>
      <c r="AF180" s="4">
        <v>2</v>
      </c>
      <c r="AH180" s="4">
        <v>1</v>
      </c>
      <c r="AO180" s="4">
        <v>1</v>
      </c>
      <c r="AQ180" t="s">
        <v>17</v>
      </c>
    </row>
    <row r="181" spans="1:43" ht="12.75" customHeight="1" x14ac:dyDescent="0.25">
      <c r="A181" s="54" t="s">
        <v>276</v>
      </c>
      <c r="C181" s="1">
        <v>163</v>
      </c>
      <c r="E181" s="8">
        <v>29.68</v>
      </c>
      <c r="F181" s="8">
        <v>29.73</v>
      </c>
      <c r="H181" s="131"/>
      <c r="I181" s="131"/>
      <c r="J181" s="131"/>
      <c r="K181" s="131"/>
      <c r="L181" s="131"/>
      <c r="M181" s="131"/>
      <c r="N181" s="11">
        <f t="shared" si="35"/>
        <v>5.0000000000000711E-2</v>
      </c>
      <c r="O181" s="11">
        <f t="shared" si="34"/>
        <v>0.10000000000000142</v>
      </c>
      <c r="P181" s="11">
        <f t="shared" si="36"/>
        <v>0.10000000000000142</v>
      </c>
      <c r="Q181" s="11"/>
      <c r="R181" s="11" t="str">
        <f t="shared" si="37"/>
        <v xml:space="preserve"> </v>
      </c>
      <c r="S181" s="11"/>
      <c r="T181" s="12">
        <f t="shared" si="38"/>
        <v>264.00000000000375</v>
      </c>
      <c r="W181" s="4">
        <v>4</v>
      </c>
      <c r="Y181" s="4">
        <v>1</v>
      </c>
      <c r="AA181" s="4">
        <v>1</v>
      </c>
      <c r="AF181" s="4">
        <v>1</v>
      </c>
      <c r="AH181" s="4">
        <v>1</v>
      </c>
      <c r="AK181" s="4">
        <v>1</v>
      </c>
      <c r="AM181" s="4">
        <v>1</v>
      </c>
    </row>
    <row r="182" spans="1:43" ht="12.75" customHeight="1" x14ac:dyDescent="0.25">
      <c r="A182" s="54" t="s">
        <v>276</v>
      </c>
      <c r="C182" s="1">
        <v>163</v>
      </c>
      <c r="E182" s="8">
        <v>29.73</v>
      </c>
      <c r="F182" s="8">
        <v>29.76</v>
      </c>
      <c r="H182" s="129"/>
      <c r="I182" s="129"/>
      <c r="J182" s="129"/>
      <c r="K182" s="129"/>
      <c r="L182" s="129"/>
      <c r="M182" s="129"/>
      <c r="N182" s="11">
        <f t="shared" si="35"/>
        <v>3.0000000000001137E-2</v>
      </c>
      <c r="O182" s="11">
        <f t="shared" si="34"/>
        <v>6.0000000000002274E-2</v>
      </c>
      <c r="P182" s="11">
        <f t="shared" si="36"/>
        <v>6.0000000000002274E-2</v>
      </c>
      <c r="Q182" s="11"/>
      <c r="R182" s="11" t="str">
        <f t="shared" si="37"/>
        <v xml:space="preserve"> </v>
      </c>
      <c r="S182" s="11"/>
      <c r="T182" s="12">
        <f t="shared" si="38"/>
        <v>158.400000000006</v>
      </c>
      <c r="W182" s="4">
        <v>4</v>
      </c>
      <c r="Y182" s="4">
        <v>1</v>
      </c>
      <c r="AA182" s="4">
        <v>1</v>
      </c>
      <c r="AF182" s="4">
        <v>1</v>
      </c>
      <c r="AH182" s="4">
        <v>1</v>
      </c>
      <c r="AK182" s="4">
        <v>1</v>
      </c>
      <c r="AM182" s="4">
        <v>1</v>
      </c>
    </row>
    <row r="183" spans="1:43" ht="12.75" customHeight="1" x14ac:dyDescent="0.25">
      <c r="A183" s="54" t="s">
        <v>276</v>
      </c>
      <c r="C183" s="1">
        <v>163</v>
      </c>
      <c r="E183" s="8">
        <v>29.76</v>
      </c>
      <c r="F183" s="8">
        <v>29.8</v>
      </c>
      <c r="H183" s="129"/>
      <c r="I183" s="129"/>
      <c r="J183" s="129"/>
      <c r="K183" s="129"/>
      <c r="L183" s="129"/>
      <c r="M183" s="129"/>
      <c r="N183" s="11">
        <f t="shared" si="35"/>
        <v>3.9999999999999147E-2</v>
      </c>
      <c r="O183" s="11">
        <f t="shared" si="34"/>
        <v>7.9999999999998295E-2</v>
      </c>
      <c r="P183" s="11">
        <f t="shared" si="36"/>
        <v>7.9999999999998295E-2</v>
      </c>
      <c r="Q183" s="11"/>
      <c r="R183" s="11" t="str">
        <f t="shared" si="37"/>
        <v xml:space="preserve"> </v>
      </c>
      <c r="S183" s="11"/>
      <c r="T183" s="12">
        <f t="shared" si="38"/>
        <v>211.1999999999955</v>
      </c>
      <c r="W183" s="4">
        <v>4</v>
      </c>
      <c r="Y183" s="4">
        <v>1</v>
      </c>
      <c r="AA183" s="4">
        <v>1</v>
      </c>
      <c r="AF183" s="4">
        <v>1</v>
      </c>
      <c r="AH183" s="4">
        <v>1</v>
      </c>
      <c r="AK183" s="4">
        <v>1</v>
      </c>
      <c r="AM183" s="4">
        <v>1</v>
      </c>
    </row>
    <row r="184" spans="1:43" ht="12.75" customHeight="1" x14ac:dyDescent="0.25">
      <c r="A184" s="54" t="s">
        <v>276</v>
      </c>
      <c r="C184" s="1">
        <v>163</v>
      </c>
      <c r="E184" s="8">
        <v>29.8</v>
      </c>
      <c r="F184" s="8">
        <v>29.86</v>
      </c>
      <c r="H184" s="129"/>
      <c r="I184" s="129"/>
      <c r="J184" s="129"/>
      <c r="K184" s="129"/>
      <c r="L184" s="129"/>
      <c r="M184" s="129"/>
      <c r="N184" s="11">
        <f t="shared" si="35"/>
        <v>0.11999999999999744</v>
      </c>
      <c r="O184" s="11">
        <f t="shared" si="34"/>
        <v>0.11999999999999744</v>
      </c>
      <c r="P184" s="11">
        <f t="shared" si="36"/>
        <v>0.11999999999999744</v>
      </c>
      <c r="Q184" s="11"/>
      <c r="R184" s="11" t="str">
        <f t="shared" si="37"/>
        <v xml:space="preserve"> </v>
      </c>
      <c r="S184" s="11"/>
      <c r="T184" s="12" t="str">
        <f t="shared" si="38"/>
        <v xml:space="preserve"> </v>
      </c>
      <c r="W184" s="4">
        <v>4</v>
      </c>
      <c r="Y184" s="4">
        <v>1</v>
      </c>
      <c r="AA184" s="4">
        <v>1</v>
      </c>
      <c r="AF184" s="4">
        <v>2</v>
      </c>
      <c r="AH184" s="4">
        <v>1</v>
      </c>
      <c r="AK184" s="4">
        <v>1</v>
      </c>
      <c r="AO184" s="4">
        <v>1</v>
      </c>
      <c r="AQ184" t="s">
        <v>17</v>
      </c>
    </row>
    <row r="185" spans="1:43" ht="12.75" customHeight="1" x14ac:dyDescent="0.25">
      <c r="A185" s="54" t="s">
        <v>276</v>
      </c>
      <c r="C185" s="1">
        <v>163</v>
      </c>
      <c r="E185" s="8">
        <v>29.86</v>
      </c>
      <c r="F185" s="8">
        <v>29.89</v>
      </c>
      <c r="H185" s="129"/>
      <c r="I185" s="129"/>
      <c r="J185" s="129"/>
      <c r="K185" s="129"/>
      <c r="L185" s="129"/>
      <c r="M185" s="129"/>
      <c r="N185" s="11">
        <f t="shared" si="35"/>
        <v>3.0000000000001137E-2</v>
      </c>
      <c r="O185" s="11">
        <f t="shared" ref="O185:O216" si="39">IF(($F185-$E185)*(Y185+AK185)&gt;0,($F185-$E185)*(Y185+AK185)," ")</f>
        <v>6.0000000000002274E-2</v>
      </c>
      <c r="P185" s="11">
        <f t="shared" si="36"/>
        <v>6.0000000000002274E-2</v>
      </c>
      <c r="Q185" s="11"/>
      <c r="R185" s="11" t="str">
        <f t="shared" si="37"/>
        <v xml:space="preserve"> </v>
      </c>
      <c r="S185" s="11"/>
      <c r="T185" s="12">
        <f t="shared" si="38"/>
        <v>158.400000000006</v>
      </c>
      <c r="W185" s="4">
        <v>4</v>
      </c>
      <c r="Y185" s="4">
        <v>1</v>
      </c>
      <c r="AA185" s="4">
        <v>1</v>
      </c>
      <c r="AF185" s="4">
        <v>1</v>
      </c>
      <c r="AH185" s="4">
        <v>1</v>
      </c>
      <c r="AK185" s="4">
        <v>1</v>
      </c>
      <c r="AM185" s="4">
        <v>1</v>
      </c>
    </row>
    <row r="186" spans="1:43" ht="12.75" customHeight="1" x14ac:dyDescent="0.25">
      <c r="A186" s="54" t="s">
        <v>276</v>
      </c>
      <c r="C186" s="1">
        <v>163</v>
      </c>
      <c r="E186" s="8">
        <v>29.89</v>
      </c>
      <c r="F186" s="8">
        <v>29.92</v>
      </c>
      <c r="H186" s="129"/>
      <c r="I186" s="129"/>
      <c r="J186" s="129"/>
      <c r="K186" s="129"/>
      <c r="L186" s="129"/>
      <c r="M186" s="129"/>
      <c r="N186" s="11">
        <f t="shared" si="35"/>
        <v>6.0000000000002274E-2</v>
      </c>
      <c r="O186" s="11" t="str">
        <f t="shared" si="39"/>
        <v xml:space="preserve"> </v>
      </c>
      <c r="P186" s="11">
        <f t="shared" si="36"/>
        <v>6.0000000000002274E-2</v>
      </c>
      <c r="Q186" s="11"/>
      <c r="R186" s="11" t="str">
        <f t="shared" si="37"/>
        <v xml:space="preserve"> </v>
      </c>
      <c r="S186" s="11"/>
      <c r="T186" s="12" t="str">
        <f t="shared" si="38"/>
        <v xml:space="preserve"> </v>
      </c>
      <c r="W186" s="4">
        <v>2</v>
      </c>
      <c r="AA186" s="4">
        <v>1</v>
      </c>
      <c r="AF186" s="4">
        <v>2</v>
      </c>
      <c r="AH186" s="4">
        <v>1</v>
      </c>
      <c r="AO186" s="4">
        <v>1</v>
      </c>
      <c r="AQ186" t="s">
        <v>17</v>
      </c>
    </row>
    <row r="187" spans="1:43" ht="12.75" customHeight="1" x14ac:dyDescent="0.25">
      <c r="A187" s="54" t="s">
        <v>276</v>
      </c>
      <c r="C187" s="1">
        <v>163</v>
      </c>
      <c r="E187" s="8">
        <v>29.92</v>
      </c>
      <c r="F187" s="8">
        <v>29.95</v>
      </c>
      <c r="H187" s="129"/>
      <c r="I187" s="129"/>
      <c r="J187" s="129"/>
      <c r="K187" s="129"/>
      <c r="L187" s="129"/>
      <c r="M187" s="129"/>
      <c r="N187" s="11">
        <f t="shared" si="35"/>
        <v>2.9999999999997584E-2</v>
      </c>
      <c r="O187" s="11" t="str">
        <f t="shared" si="39"/>
        <v xml:space="preserve"> </v>
      </c>
      <c r="P187" s="11">
        <f t="shared" si="36"/>
        <v>5.9999999999995168E-2</v>
      </c>
      <c r="Q187" s="11"/>
      <c r="R187" s="11" t="str">
        <f t="shared" si="37"/>
        <v xml:space="preserve"> </v>
      </c>
      <c r="S187" s="11"/>
      <c r="T187" s="12" t="str">
        <f t="shared" si="38"/>
        <v xml:space="preserve"> </v>
      </c>
      <c r="W187" s="4">
        <v>2</v>
      </c>
      <c r="AA187" s="4">
        <v>1</v>
      </c>
      <c r="AF187" s="4">
        <v>1</v>
      </c>
      <c r="AH187" s="4">
        <v>1</v>
      </c>
    </row>
    <row r="188" spans="1:43" ht="12.75" customHeight="1" x14ac:dyDescent="0.25">
      <c r="A188" s="54" t="s">
        <v>276</v>
      </c>
      <c r="C188" s="1">
        <v>163</v>
      </c>
      <c r="E188" s="8">
        <v>29.95</v>
      </c>
      <c r="F188" s="8">
        <v>30</v>
      </c>
      <c r="H188" s="129"/>
      <c r="I188" s="129"/>
      <c r="J188" s="129"/>
      <c r="K188" s="129"/>
      <c r="L188" s="129"/>
      <c r="M188" s="129"/>
      <c r="N188" s="11">
        <f t="shared" si="35"/>
        <v>0.10000000000000142</v>
      </c>
      <c r="O188" s="11" t="str">
        <f t="shared" si="39"/>
        <v xml:space="preserve"> </v>
      </c>
      <c r="P188" s="11">
        <f t="shared" si="36"/>
        <v>0.10000000000000142</v>
      </c>
      <c r="Q188" s="11"/>
      <c r="R188" s="11" t="str">
        <f t="shared" si="37"/>
        <v xml:space="preserve"> </v>
      </c>
      <c r="S188" s="11"/>
      <c r="T188" s="12" t="str">
        <f t="shared" si="38"/>
        <v xml:space="preserve"> </v>
      </c>
      <c r="W188" s="4">
        <v>2</v>
      </c>
      <c r="AA188" s="4">
        <v>1</v>
      </c>
      <c r="AF188" s="4">
        <v>2</v>
      </c>
      <c r="AH188" s="4">
        <v>1</v>
      </c>
    </row>
    <row r="189" spans="1:43" ht="12.75" customHeight="1" x14ac:dyDescent="0.25">
      <c r="A189" s="54" t="s">
        <v>276</v>
      </c>
      <c r="C189" s="1">
        <v>163</v>
      </c>
      <c r="E189" s="8">
        <v>30</v>
      </c>
      <c r="F189" s="8">
        <v>30.14</v>
      </c>
      <c r="H189" s="129"/>
      <c r="I189" s="129"/>
      <c r="J189" s="129"/>
      <c r="K189" s="129"/>
      <c r="L189" s="129"/>
      <c r="M189" s="129"/>
      <c r="N189" s="11">
        <f t="shared" si="35"/>
        <v>0.14000000000000057</v>
      </c>
      <c r="O189" s="11" t="str">
        <f t="shared" si="39"/>
        <v xml:space="preserve"> </v>
      </c>
      <c r="P189" s="11">
        <f t="shared" si="36"/>
        <v>0.28000000000000114</v>
      </c>
      <c r="Q189" s="11"/>
      <c r="R189" s="11" t="str">
        <f t="shared" si="37"/>
        <v xml:space="preserve"> </v>
      </c>
      <c r="S189" s="11"/>
      <c r="T189" s="12" t="str">
        <f t="shared" si="38"/>
        <v xml:space="preserve"> </v>
      </c>
      <c r="W189" s="4">
        <v>2</v>
      </c>
      <c r="AA189" s="4">
        <v>1</v>
      </c>
      <c r="AF189" s="4">
        <v>1</v>
      </c>
      <c r="AH189" s="4">
        <v>1</v>
      </c>
    </row>
    <row r="190" spans="1:43" ht="12.75" customHeight="1" x14ac:dyDescent="0.25">
      <c r="A190" s="54" t="s">
        <v>276</v>
      </c>
      <c r="C190" s="1">
        <v>163</v>
      </c>
      <c r="E190" s="8">
        <v>30.14</v>
      </c>
      <c r="F190" s="8">
        <v>30.31</v>
      </c>
      <c r="H190" s="129"/>
      <c r="I190" s="129"/>
      <c r="J190" s="129"/>
      <c r="K190" s="129"/>
      <c r="L190" s="129"/>
      <c r="M190" s="129"/>
      <c r="N190" s="11">
        <f t="shared" si="35"/>
        <v>0.16999999999999815</v>
      </c>
      <c r="O190" s="11" t="str">
        <f t="shared" si="39"/>
        <v xml:space="preserve"> </v>
      </c>
      <c r="P190" s="11">
        <f t="shared" si="36"/>
        <v>0.33999999999999631</v>
      </c>
      <c r="Q190" s="11"/>
      <c r="R190" s="11" t="str">
        <f t="shared" si="37"/>
        <v xml:space="preserve"> </v>
      </c>
      <c r="S190" s="11"/>
      <c r="T190" s="12" t="str">
        <f t="shared" si="38"/>
        <v xml:space="preserve"> </v>
      </c>
      <c r="W190" s="4">
        <v>2</v>
      </c>
      <c r="AA190" s="4">
        <v>1</v>
      </c>
      <c r="AE190" s="4">
        <v>1</v>
      </c>
      <c r="AH190" s="4">
        <v>1</v>
      </c>
    </row>
    <row r="191" spans="1:43" ht="12.75" customHeight="1" x14ac:dyDescent="0.25">
      <c r="A191" s="54" t="s">
        <v>276</v>
      </c>
      <c r="C191" s="1">
        <v>163</v>
      </c>
      <c r="E191" s="8">
        <v>30.31</v>
      </c>
      <c r="F191" s="8">
        <v>30.41</v>
      </c>
      <c r="H191" s="129"/>
      <c r="I191" s="129"/>
      <c r="J191" s="129"/>
      <c r="K191" s="129"/>
      <c r="L191" s="129"/>
      <c r="M191" s="129"/>
      <c r="N191" s="11">
        <f t="shared" si="35"/>
        <v>0.10000000000000142</v>
      </c>
      <c r="O191" s="11" t="str">
        <f t="shared" si="39"/>
        <v xml:space="preserve"> </v>
      </c>
      <c r="P191" s="11">
        <f t="shared" si="36"/>
        <v>0.20000000000000284</v>
      </c>
      <c r="Q191" s="11"/>
      <c r="R191" s="11" t="str">
        <f t="shared" si="37"/>
        <v xml:space="preserve"> </v>
      </c>
      <c r="S191" s="11"/>
      <c r="T191" s="12" t="str">
        <f t="shared" si="38"/>
        <v xml:space="preserve"> </v>
      </c>
      <c r="W191" s="4">
        <v>2</v>
      </c>
      <c r="AA191" s="4">
        <v>1</v>
      </c>
      <c r="AD191" s="4">
        <v>1</v>
      </c>
      <c r="AH191" s="4">
        <v>1</v>
      </c>
    </row>
    <row r="192" spans="1:43" ht="12.75" customHeight="1" x14ac:dyDescent="0.25">
      <c r="A192" s="54" t="s">
        <v>276</v>
      </c>
      <c r="C192" s="1">
        <v>163</v>
      </c>
      <c r="E192" s="8">
        <v>30.41</v>
      </c>
      <c r="F192" s="8">
        <v>30.58</v>
      </c>
      <c r="H192" s="129"/>
      <c r="I192" s="129"/>
      <c r="J192" s="129"/>
      <c r="K192" s="129"/>
      <c r="L192" s="129"/>
      <c r="M192" s="129"/>
      <c r="N192" s="11">
        <f t="shared" ref="N192:N223" si="40">IF(F192&gt;0,(F192-E192)*(AD192+AE192+AF192)," ")</f>
        <v>0.16999999999999815</v>
      </c>
      <c r="O192" s="11" t="str">
        <f t="shared" si="39"/>
        <v xml:space="preserve"> </v>
      </c>
      <c r="P192" s="11">
        <f t="shared" ref="P192:P223" si="41">IF(($F192-$E192)*(AA192+AH192)&gt;0,($F192-$E192)*(AA192+AH192)," ")</f>
        <v>0.33999999999999631</v>
      </c>
      <c r="Q192" s="11"/>
      <c r="R192" s="11" t="str">
        <f t="shared" ref="R192:R225" si="42">IF(($F192-$E192)*(AB192+AI192)&gt;0,($F192-$E192)*(AB192+AI192)," ")</f>
        <v xml:space="preserve"> </v>
      </c>
      <c r="S192" s="11"/>
      <c r="T192" s="12" t="str">
        <f t="shared" ref="T192:T225" si="43">IF($F192&gt;0,IF(AM192&gt;0,((F192-E192)*AM192)*5280," ")," ")</f>
        <v xml:space="preserve"> </v>
      </c>
      <c r="W192" s="4">
        <v>2</v>
      </c>
      <c r="AA192" s="4">
        <v>1</v>
      </c>
      <c r="AE192" s="4">
        <v>1</v>
      </c>
      <c r="AH192" s="4">
        <v>1</v>
      </c>
    </row>
    <row r="193" spans="1:41" ht="12.75" customHeight="1" x14ac:dyDescent="0.25">
      <c r="A193" s="54" t="s">
        <v>276</v>
      </c>
      <c r="C193" s="1">
        <v>163</v>
      </c>
      <c r="E193" s="8">
        <v>30.58</v>
      </c>
      <c r="F193" s="8">
        <v>30.73</v>
      </c>
      <c r="H193" s="129"/>
      <c r="I193" s="129"/>
      <c r="J193" s="129"/>
      <c r="K193" s="129"/>
      <c r="L193" s="129"/>
      <c r="M193" s="129"/>
      <c r="N193" s="11">
        <f t="shared" si="40"/>
        <v>0.15000000000000213</v>
      </c>
      <c r="O193" s="11" t="str">
        <f t="shared" si="39"/>
        <v xml:space="preserve"> </v>
      </c>
      <c r="P193" s="11">
        <f t="shared" si="41"/>
        <v>0.30000000000000426</v>
      </c>
      <c r="Q193" s="11"/>
      <c r="R193" s="11" t="str">
        <f t="shared" si="42"/>
        <v xml:space="preserve"> </v>
      </c>
      <c r="S193" s="11"/>
      <c r="T193" s="12" t="str">
        <f t="shared" si="43"/>
        <v xml:space="preserve"> </v>
      </c>
      <c r="W193" s="4">
        <v>2</v>
      </c>
      <c r="AA193" s="4">
        <v>1</v>
      </c>
      <c r="AE193" s="4">
        <v>1</v>
      </c>
      <c r="AH193" s="4">
        <v>1</v>
      </c>
    </row>
    <row r="194" spans="1:41" ht="12.75" customHeight="1" x14ac:dyDescent="0.25">
      <c r="A194" s="54" t="s">
        <v>276</v>
      </c>
      <c r="C194" s="1">
        <v>163</v>
      </c>
      <c r="E194" s="8">
        <v>30.73</v>
      </c>
      <c r="F194" s="8">
        <v>31.06</v>
      </c>
      <c r="H194" s="129"/>
      <c r="I194" s="129"/>
      <c r="J194" s="129"/>
      <c r="K194" s="129"/>
      <c r="L194" s="129"/>
      <c r="M194" s="129"/>
      <c r="N194" s="11">
        <f t="shared" si="40"/>
        <v>0.32999999999999829</v>
      </c>
      <c r="O194" s="11" t="str">
        <f t="shared" si="39"/>
        <v xml:space="preserve"> </v>
      </c>
      <c r="P194" s="11">
        <f t="shared" si="41"/>
        <v>0.65999999999999659</v>
      </c>
      <c r="Q194" s="11"/>
      <c r="R194" s="11" t="str">
        <f t="shared" si="42"/>
        <v xml:space="preserve"> </v>
      </c>
      <c r="S194" s="11"/>
      <c r="T194" s="12" t="str">
        <f t="shared" si="43"/>
        <v xml:space="preserve"> </v>
      </c>
      <c r="W194" s="4">
        <v>2</v>
      </c>
      <c r="AA194" s="4">
        <v>1</v>
      </c>
      <c r="AD194" s="4">
        <v>1</v>
      </c>
      <c r="AH194" s="4">
        <v>1</v>
      </c>
    </row>
    <row r="195" spans="1:41" ht="12.75" customHeight="1" x14ac:dyDescent="0.25">
      <c r="A195" s="54" t="s">
        <v>276</v>
      </c>
      <c r="C195" s="1">
        <v>163</v>
      </c>
      <c r="E195" s="8">
        <v>31.06</v>
      </c>
      <c r="F195" s="8">
        <v>31.11</v>
      </c>
      <c r="H195" s="131"/>
      <c r="I195" s="131"/>
      <c r="J195" s="131"/>
      <c r="K195" s="131"/>
      <c r="L195" s="131"/>
      <c r="M195" s="131"/>
      <c r="N195" s="11">
        <f t="shared" si="40"/>
        <v>5.0000000000000711E-2</v>
      </c>
      <c r="O195" s="11" t="str">
        <f t="shared" si="39"/>
        <v xml:space="preserve"> </v>
      </c>
      <c r="P195" s="11">
        <f t="shared" si="41"/>
        <v>0.10000000000000142</v>
      </c>
      <c r="Q195" s="11"/>
      <c r="R195" s="11" t="str">
        <f t="shared" si="42"/>
        <v xml:space="preserve"> </v>
      </c>
      <c r="S195" s="11"/>
      <c r="T195" s="12" t="str">
        <f t="shared" si="43"/>
        <v xml:space="preserve"> </v>
      </c>
      <c r="W195" s="4">
        <v>2</v>
      </c>
      <c r="AA195" s="4">
        <v>1</v>
      </c>
      <c r="AE195" s="4">
        <v>1</v>
      </c>
      <c r="AH195" s="4">
        <v>1</v>
      </c>
    </row>
    <row r="196" spans="1:41" ht="12.75" customHeight="1" x14ac:dyDescent="0.25">
      <c r="A196" s="54" t="s">
        <v>276</v>
      </c>
      <c r="C196" s="1">
        <v>163</v>
      </c>
      <c r="E196" s="8">
        <v>31.11</v>
      </c>
      <c r="F196" s="8">
        <v>31.25</v>
      </c>
      <c r="H196" s="129"/>
      <c r="I196" s="129"/>
      <c r="J196" s="129"/>
      <c r="K196" s="129"/>
      <c r="L196" s="129"/>
      <c r="M196" s="129"/>
      <c r="N196" s="11">
        <f t="shared" si="40"/>
        <v>0.14000000000000057</v>
      </c>
      <c r="O196" s="11" t="str">
        <f t="shared" si="39"/>
        <v xml:space="preserve"> </v>
      </c>
      <c r="P196" s="11">
        <f t="shared" si="41"/>
        <v>0.28000000000000114</v>
      </c>
      <c r="Q196" s="11"/>
      <c r="R196" s="11" t="str">
        <f t="shared" si="42"/>
        <v xml:space="preserve"> </v>
      </c>
      <c r="S196" s="11"/>
      <c r="T196" s="12" t="str">
        <f t="shared" si="43"/>
        <v xml:space="preserve"> </v>
      </c>
      <c r="W196" s="4">
        <v>2</v>
      </c>
      <c r="AA196" s="4">
        <v>1</v>
      </c>
      <c r="AF196" s="4">
        <v>1</v>
      </c>
      <c r="AH196" s="4">
        <v>1</v>
      </c>
    </row>
    <row r="197" spans="1:41" ht="12.75" customHeight="1" x14ac:dyDescent="0.25">
      <c r="A197" s="54" t="s">
        <v>276</v>
      </c>
      <c r="C197" s="1">
        <v>163</v>
      </c>
      <c r="E197" s="174">
        <v>31.25</v>
      </c>
      <c r="F197" s="174">
        <v>31.34</v>
      </c>
      <c r="H197" s="131"/>
      <c r="I197" s="131"/>
      <c r="J197" s="131"/>
      <c r="K197" s="131"/>
      <c r="L197" s="131"/>
      <c r="M197" s="131"/>
      <c r="N197" s="11">
        <f t="shared" si="40"/>
        <v>0.17999999999999972</v>
      </c>
      <c r="O197" s="11">
        <f t="shared" si="39"/>
        <v>0.17999999999999972</v>
      </c>
      <c r="P197" s="11">
        <f t="shared" si="41"/>
        <v>0.17999999999999972</v>
      </c>
      <c r="Q197" s="11"/>
      <c r="R197" s="11" t="str">
        <f t="shared" si="42"/>
        <v xml:space="preserve"> </v>
      </c>
      <c r="S197" s="11"/>
      <c r="T197" s="12" t="str">
        <f t="shared" si="43"/>
        <v xml:space="preserve"> </v>
      </c>
      <c r="W197" s="173">
        <v>4</v>
      </c>
      <c r="X197" s="172"/>
      <c r="Y197" s="173">
        <v>1</v>
      </c>
      <c r="Z197" s="172"/>
      <c r="AA197" s="173">
        <v>1</v>
      </c>
      <c r="AB197" s="172"/>
      <c r="AC197" s="172"/>
      <c r="AD197" s="172"/>
      <c r="AE197" s="172"/>
      <c r="AF197" s="173">
        <v>2</v>
      </c>
      <c r="AG197" s="172"/>
      <c r="AH197" s="173">
        <v>1</v>
      </c>
      <c r="AI197" s="172"/>
      <c r="AJ197" s="172"/>
      <c r="AK197" s="173">
        <v>1</v>
      </c>
      <c r="AL197" s="172"/>
      <c r="AM197" s="172"/>
      <c r="AN197" s="172"/>
      <c r="AO197" s="173">
        <v>1</v>
      </c>
    </row>
    <row r="198" spans="1:41" ht="12.75" customHeight="1" x14ac:dyDescent="0.25">
      <c r="A198" s="54" t="s">
        <v>276</v>
      </c>
      <c r="C198" s="1">
        <v>163</v>
      </c>
      <c r="E198" s="174">
        <v>31.34</v>
      </c>
      <c r="F198" s="174">
        <v>31.36</v>
      </c>
      <c r="H198" s="131"/>
      <c r="I198" s="131"/>
      <c r="J198" s="131"/>
      <c r="K198" s="131"/>
      <c r="L198" s="131"/>
      <c r="M198" s="131"/>
      <c r="N198" s="11">
        <f t="shared" si="40"/>
        <v>0</v>
      </c>
      <c r="O198" s="11">
        <f t="shared" si="39"/>
        <v>1.9999999999999574E-2</v>
      </c>
      <c r="P198" s="11" t="str">
        <f t="shared" si="41"/>
        <v xml:space="preserve"> </v>
      </c>
      <c r="Q198" s="11"/>
      <c r="R198" s="11" t="str">
        <f t="shared" si="42"/>
        <v xml:space="preserve"> </v>
      </c>
      <c r="S198" s="11"/>
      <c r="T198" s="12" t="str">
        <f t="shared" si="43"/>
        <v xml:space="preserve"> </v>
      </c>
      <c r="W198" s="172"/>
      <c r="X198" s="172"/>
      <c r="Y198" s="172"/>
      <c r="Z198" s="172"/>
      <c r="AA198" s="172"/>
      <c r="AB198" s="172"/>
      <c r="AC198" s="172"/>
      <c r="AD198" s="172"/>
      <c r="AE198" s="172"/>
      <c r="AF198" s="172"/>
      <c r="AG198" s="172"/>
      <c r="AH198" s="172"/>
      <c r="AI198" s="172"/>
      <c r="AJ198" s="172"/>
      <c r="AK198" s="173">
        <v>1</v>
      </c>
      <c r="AL198" s="172"/>
      <c r="AM198" s="172"/>
      <c r="AN198" s="172"/>
      <c r="AO198" s="172"/>
    </row>
    <row r="199" spans="1:41" ht="12.75" customHeight="1" x14ac:dyDescent="0.25">
      <c r="A199" s="54" t="s">
        <v>276</v>
      </c>
      <c r="C199" s="1">
        <v>163</v>
      </c>
      <c r="E199" s="174">
        <v>31.36</v>
      </c>
      <c r="F199" s="174">
        <v>31.4</v>
      </c>
      <c r="H199" s="131"/>
      <c r="I199" s="131"/>
      <c r="J199" s="131"/>
      <c r="K199" s="131"/>
      <c r="L199" s="131"/>
      <c r="M199" s="131"/>
      <c r="N199" s="11">
        <f t="shared" si="40"/>
        <v>3.9999999999999147E-2</v>
      </c>
      <c r="O199" s="11">
        <f t="shared" si="39"/>
        <v>7.9999999999998295E-2</v>
      </c>
      <c r="P199" s="11">
        <f t="shared" si="41"/>
        <v>7.9999999999998295E-2</v>
      </c>
      <c r="Q199" s="11"/>
      <c r="R199" s="11" t="str">
        <f t="shared" si="42"/>
        <v xml:space="preserve"> </v>
      </c>
      <c r="S199" s="11"/>
      <c r="T199" s="12">
        <f t="shared" si="43"/>
        <v>211.1999999999955</v>
      </c>
      <c r="W199" s="173">
        <v>4</v>
      </c>
      <c r="X199" s="172"/>
      <c r="Y199" s="173">
        <v>1</v>
      </c>
      <c r="Z199" s="172"/>
      <c r="AA199" s="173">
        <v>1</v>
      </c>
      <c r="AB199" s="172"/>
      <c r="AC199" s="172"/>
      <c r="AD199" s="172"/>
      <c r="AE199" s="172"/>
      <c r="AF199" s="173">
        <v>1</v>
      </c>
      <c r="AG199" s="172"/>
      <c r="AH199" s="173">
        <v>1</v>
      </c>
      <c r="AI199" s="172"/>
      <c r="AJ199" s="172"/>
      <c r="AK199" s="173">
        <v>1</v>
      </c>
      <c r="AL199" s="172"/>
      <c r="AM199" s="173">
        <v>1</v>
      </c>
      <c r="AN199" s="172"/>
      <c r="AO199" s="172"/>
    </row>
    <row r="200" spans="1:41" ht="12.75" customHeight="1" x14ac:dyDescent="0.25">
      <c r="A200" s="54" t="s">
        <v>276</v>
      </c>
      <c r="C200" s="1">
        <v>163</v>
      </c>
      <c r="E200" s="174">
        <v>31.4</v>
      </c>
      <c r="F200" s="174">
        <v>31.42</v>
      </c>
      <c r="H200" s="131"/>
      <c r="I200" s="131"/>
      <c r="J200" s="131"/>
      <c r="K200" s="131"/>
      <c r="L200" s="131"/>
      <c r="M200" s="131"/>
      <c r="N200" s="11">
        <f t="shared" si="40"/>
        <v>4.0000000000006253E-2</v>
      </c>
      <c r="O200" s="11">
        <f t="shared" si="39"/>
        <v>4.0000000000006253E-2</v>
      </c>
      <c r="P200" s="11">
        <f t="shared" si="41"/>
        <v>4.0000000000006253E-2</v>
      </c>
      <c r="Q200" s="11"/>
      <c r="R200" s="11" t="str">
        <f t="shared" si="42"/>
        <v xml:space="preserve"> </v>
      </c>
      <c r="S200" s="11"/>
      <c r="T200" s="12" t="str">
        <f t="shared" si="43"/>
        <v xml:space="preserve"> </v>
      </c>
      <c r="W200" s="173">
        <v>4</v>
      </c>
      <c r="X200" s="172"/>
      <c r="Y200" s="173">
        <v>1</v>
      </c>
      <c r="Z200" s="172"/>
      <c r="AA200" s="173">
        <v>1</v>
      </c>
      <c r="AB200" s="172"/>
      <c r="AC200" s="172"/>
      <c r="AD200" s="172"/>
      <c r="AE200" s="172"/>
      <c r="AF200" s="173">
        <v>2</v>
      </c>
      <c r="AG200" s="172"/>
      <c r="AH200" s="173">
        <v>1</v>
      </c>
      <c r="AI200" s="172"/>
      <c r="AJ200" s="172"/>
      <c r="AK200" s="173">
        <v>1</v>
      </c>
      <c r="AL200" s="172"/>
      <c r="AM200" s="172"/>
      <c r="AN200" s="172"/>
      <c r="AO200" s="172"/>
    </row>
    <row r="201" spans="1:41" ht="12.75" customHeight="1" x14ac:dyDescent="0.25">
      <c r="A201" s="54" t="s">
        <v>276</v>
      </c>
      <c r="C201" s="1">
        <v>163</v>
      </c>
      <c r="E201" s="174">
        <v>31.42</v>
      </c>
      <c r="F201" s="174">
        <v>31.72</v>
      </c>
      <c r="H201" s="131"/>
      <c r="I201" s="131"/>
      <c r="J201" s="131"/>
      <c r="K201" s="131"/>
      <c r="L201" s="131"/>
      <c r="M201" s="131"/>
      <c r="N201" s="11">
        <f t="shared" si="40"/>
        <v>0.59999999999999432</v>
      </c>
      <c r="O201" s="11">
        <f t="shared" si="39"/>
        <v>0.59999999999999432</v>
      </c>
      <c r="P201" s="11">
        <f t="shared" si="41"/>
        <v>0.59999999999999432</v>
      </c>
      <c r="Q201" s="11"/>
      <c r="R201" s="11" t="str">
        <f t="shared" si="42"/>
        <v xml:space="preserve"> </v>
      </c>
      <c r="S201" s="11"/>
      <c r="T201" s="12" t="str">
        <f t="shared" si="43"/>
        <v xml:space="preserve"> </v>
      </c>
      <c r="W201" s="173">
        <v>4</v>
      </c>
      <c r="X201" s="172"/>
      <c r="Y201" s="173">
        <v>1</v>
      </c>
      <c r="Z201" s="172"/>
      <c r="AA201" s="173">
        <v>1</v>
      </c>
      <c r="AB201" s="172"/>
      <c r="AC201" s="172"/>
      <c r="AD201" s="172"/>
      <c r="AE201" s="173">
        <v>2</v>
      </c>
      <c r="AF201" s="172"/>
      <c r="AG201" s="172"/>
      <c r="AH201" s="173">
        <v>1</v>
      </c>
      <c r="AI201" s="172"/>
      <c r="AJ201" s="172"/>
      <c r="AK201" s="173">
        <v>1</v>
      </c>
      <c r="AL201" s="172"/>
      <c r="AM201" s="172"/>
      <c r="AN201" s="172"/>
      <c r="AO201" s="172"/>
    </row>
    <row r="202" spans="1:41" ht="12.75" customHeight="1" x14ac:dyDescent="0.25">
      <c r="A202" s="54" t="s">
        <v>276</v>
      </c>
      <c r="C202" s="1">
        <v>163</v>
      </c>
      <c r="E202" s="174">
        <v>31.72</v>
      </c>
      <c r="F202" s="174">
        <v>31.76</v>
      </c>
      <c r="H202" s="131"/>
      <c r="I202" s="131"/>
      <c r="J202" s="131"/>
      <c r="K202" s="131"/>
      <c r="L202" s="131"/>
      <c r="M202" s="131"/>
      <c r="N202" s="11">
        <f t="shared" si="40"/>
        <v>4.00000000000027E-2</v>
      </c>
      <c r="O202" s="11">
        <f t="shared" si="39"/>
        <v>8.00000000000054E-2</v>
      </c>
      <c r="P202" s="11">
        <f t="shared" si="41"/>
        <v>8.00000000000054E-2</v>
      </c>
      <c r="Q202" s="11"/>
      <c r="R202" s="11" t="str">
        <f t="shared" si="42"/>
        <v xml:space="preserve"> </v>
      </c>
      <c r="S202" s="11"/>
      <c r="T202" s="12">
        <f t="shared" si="43"/>
        <v>211.20000000001426</v>
      </c>
      <c r="W202" s="173">
        <v>4</v>
      </c>
      <c r="X202" s="172"/>
      <c r="Y202" s="173">
        <v>1</v>
      </c>
      <c r="Z202" s="172"/>
      <c r="AA202" s="173">
        <v>1</v>
      </c>
      <c r="AB202" s="172"/>
      <c r="AC202" s="172"/>
      <c r="AD202" s="172"/>
      <c r="AE202" s="172"/>
      <c r="AF202" s="173">
        <v>1</v>
      </c>
      <c r="AG202" s="172"/>
      <c r="AH202" s="173">
        <v>1</v>
      </c>
      <c r="AI202" s="172"/>
      <c r="AJ202" s="172"/>
      <c r="AK202" s="173">
        <v>1</v>
      </c>
      <c r="AL202" s="172"/>
      <c r="AM202" s="173">
        <v>1</v>
      </c>
      <c r="AN202" s="172"/>
      <c r="AO202" s="172"/>
    </row>
    <row r="203" spans="1:41" ht="12.75" customHeight="1" x14ac:dyDescent="0.25">
      <c r="A203" s="54" t="s">
        <v>276</v>
      </c>
      <c r="C203" s="1">
        <v>163</v>
      </c>
      <c r="E203" s="174">
        <v>31.76</v>
      </c>
      <c r="F203" s="174">
        <v>31.79</v>
      </c>
      <c r="H203" s="131"/>
      <c r="I203" s="131"/>
      <c r="J203" s="131"/>
      <c r="K203" s="131"/>
      <c r="L203" s="131"/>
      <c r="M203" s="131"/>
      <c r="N203" s="11">
        <f t="shared" si="40"/>
        <v>0</v>
      </c>
      <c r="O203" s="11" t="str">
        <f t="shared" si="39"/>
        <v xml:space="preserve"> </v>
      </c>
      <c r="P203" s="11" t="str">
        <f t="shared" si="41"/>
        <v xml:space="preserve"> </v>
      </c>
      <c r="Q203" s="11"/>
      <c r="R203" s="11" t="str">
        <f t="shared" si="42"/>
        <v xml:space="preserve"> </v>
      </c>
      <c r="S203" s="11"/>
      <c r="T203" s="12" t="str">
        <f t="shared" si="43"/>
        <v xml:space="preserve"> </v>
      </c>
      <c r="W203" s="172"/>
      <c r="X203" s="172"/>
      <c r="Y203" s="172"/>
      <c r="Z203" s="172"/>
      <c r="AA203" s="172"/>
      <c r="AB203" s="172"/>
      <c r="AC203" s="172"/>
      <c r="AD203" s="172"/>
      <c r="AE203" s="172"/>
      <c r="AF203" s="172"/>
      <c r="AG203" s="172"/>
      <c r="AH203" s="172"/>
      <c r="AI203" s="172"/>
      <c r="AJ203" s="172"/>
      <c r="AK203" s="172"/>
      <c r="AL203" s="172"/>
      <c r="AM203" s="172"/>
      <c r="AN203" s="172"/>
      <c r="AO203" s="172"/>
    </row>
    <row r="204" spans="1:41" ht="12.75" customHeight="1" x14ac:dyDescent="0.25">
      <c r="A204" s="54" t="s">
        <v>276</v>
      </c>
      <c r="C204" s="1">
        <v>163</v>
      </c>
      <c r="E204" s="174">
        <v>31.79</v>
      </c>
      <c r="F204" s="174">
        <v>31.9</v>
      </c>
      <c r="H204" s="131"/>
      <c r="I204" s="131"/>
      <c r="J204" s="131"/>
      <c r="K204" s="131"/>
      <c r="L204" s="131"/>
      <c r="M204" s="131"/>
      <c r="N204" s="11">
        <f t="shared" si="40"/>
        <v>0.21999999999999886</v>
      </c>
      <c r="O204" s="11">
        <f t="shared" si="39"/>
        <v>0.10999999999999943</v>
      </c>
      <c r="P204" s="11">
        <f t="shared" si="41"/>
        <v>0.21999999999999886</v>
      </c>
      <c r="Q204" s="11"/>
      <c r="R204" s="11" t="str">
        <f t="shared" si="42"/>
        <v xml:space="preserve"> </v>
      </c>
      <c r="S204" s="11"/>
      <c r="T204" s="12" t="str">
        <f t="shared" si="43"/>
        <v xml:space="preserve"> </v>
      </c>
      <c r="W204" s="173">
        <v>4</v>
      </c>
      <c r="X204" s="172"/>
      <c r="Y204" s="173">
        <v>1</v>
      </c>
      <c r="Z204" s="172"/>
      <c r="AA204" s="173">
        <v>1</v>
      </c>
      <c r="AB204" s="172"/>
      <c r="AC204" s="172"/>
      <c r="AD204" s="172"/>
      <c r="AE204" s="172"/>
      <c r="AF204" s="173">
        <v>2</v>
      </c>
      <c r="AG204" s="172"/>
      <c r="AH204" s="173">
        <v>1</v>
      </c>
      <c r="AI204" s="172"/>
      <c r="AJ204" s="172"/>
      <c r="AK204" s="172"/>
      <c r="AL204" s="172"/>
      <c r="AM204" s="172"/>
      <c r="AN204" s="172"/>
      <c r="AO204" s="173">
        <v>1</v>
      </c>
    </row>
    <row r="205" spans="1:41" ht="12.75" customHeight="1" x14ac:dyDescent="0.25">
      <c r="A205" s="54" t="s">
        <v>276</v>
      </c>
      <c r="C205" s="1">
        <v>163</v>
      </c>
      <c r="E205" s="174">
        <v>31.9</v>
      </c>
      <c r="F205" s="174">
        <v>32.020000000000003</v>
      </c>
      <c r="H205" s="131"/>
      <c r="I205" s="131"/>
      <c r="J205" s="131"/>
      <c r="K205" s="131"/>
      <c r="L205" s="131"/>
      <c r="M205" s="131"/>
      <c r="N205" s="11">
        <f t="shared" si="40"/>
        <v>0.12000000000000455</v>
      </c>
      <c r="O205" s="11" t="str">
        <f t="shared" si="39"/>
        <v xml:space="preserve"> </v>
      </c>
      <c r="P205" s="11">
        <f t="shared" si="41"/>
        <v>0.24000000000000909</v>
      </c>
      <c r="Q205" s="11"/>
      <c r="R205" s="11" t="str">
        <f t="shared" si="42"/>
        <v xml:space="preserve"> </v>
      </c>
      <c r="S205" s="11"/>
      <c r="T205" s="12" t="str">
        <f t="shared" si="43"/>
        <v xml:space="preserve"> </v>
      </c>
      <c r="W205" s="173">
        <v>2</v>
      </c>
      <c r="X205" s="172"/>
      <c r="Y205" s="172"/>
      <c r="Z205" s="172"/>
      <c r="AA205" s="173">
        <v>1</v>
      </c>
      <c r="AB205" s="172"/>
      <c r="AC205" s="172"/>
      <c r="AD205" s="172"/>
      <c r="AE205" s="172"/>
      <c r="AF205" s="173">
        <v>1</v>
      </c>
      <c r="AG205" s="172"/>
      <c r="AH205" s="173">
        <v>1</v>
      </c>
      <c r="AI205" s="172"/>
      <c r="AJ205" s="172"/>
      <c r="AK205" s="172"/>
      <c r="AL205" s="172"/>
      <c r="AM205" s="172"/>
      <c r="AN205" s="172"/>
      <c r="AO205" s="172"/>
    </row>
    <row r="206" spans="1:41" ht="12.75" customHeight="1" x14ac:dyDescent="0.25">
      <c r="A206" s="54" t="s">
        <v>276</v>
      </c>
      <c r="C206" s="1">
        <v>163</v>
      </c>
      <c r="E206" s="174">
        <v>32.020000000000003</v>
      </c>
      <c r="F206" s="174">
        <v>32.18</v>
      </c>
      <c r="H206" s="131"/>
      <c r="I206" s="131"/>
      <c r="J206" s="131"/>
      <c r="K206" s="131"/>
      <c r="L206" s="131"/>
      <c r="M206" s="131"/>
      <c r="N206" s="11">
        <f t="shared" si="40"/>
        <v>0.15999999999999659</v>
      </c>
      <c r="O206" s="11" t="str">
        <f t="shared" si="39"/>
        <v xml:space="preserve"> </v>
      </c>
      <c r="P206" s="11">
        <f t="shared" si="41"/>
        <v>0.31999999999999318</v>
      </c>
      <c r="Q206" s="11"/>
      <c r="R206" s="11" t="str">
        <f t="shared" si="42"/>
        <v xml:space="preserve"> </v>
      </c>
      <c r="S206" s="11"/>
      <c r="T206" s="12" t="str">
        <f t="shared" si="43"/>
        <v xml:space="preserve"> </v>
      </c>
      <c r="W206" s="173">
        <v>2</v>
      </c>
      <c r="X206" s="172"/>
      <c r="Y206" s="172"/>
      <c r="Z206" s="172"/>
      <c r="AA206" s="173">
        <v>1</v>
      </c>
      <c r="AB206" s="172"/>
      <c r="AC206" s="172"/>
      <c r="AD206" s="173">
        <v>1</v>
      </c>
      <c r="AE206" s="172"/>
      <c r="AF206" s="172"/>
      <c r="AG206" s="172"/>
      <c r="AH206" s="173">
        <v>1</v>
      </c>
      <c r="AI206" s="172"/>
      <c r="AJ206" s="172"/>
      <c r="AK206" s="172"/>
      <c r="AL206" s="172"/>
      <c r="AM206" s="172"/>
      <c r="AN206" s="172"/>
      <c r="AO206" s="172"/>
    </row>
    <row r="207" spans="1:41" ht="12.75" customHeight="1" x14ac:dyDescent="0.25">
      <c r="A207" s="54" t="s">
        <v>276</v>
      </c>
      <c r="C207" s="1">
        <v>163</v>
      </c>
      <c r="E207" s="174">
        <v>32.18</v>
      </c>
      <c r="F207" s="174">
        <v>32.35</v>
      </c>
      <c r="H207" s="131"/>
      <c r="I207" s="131"/>
      <c r="J207" s="131"/>
      <c r="K207" s="131"/>
      <c r="L207" s="131"/>
      <c r="M207" s="131"/>
      <c r="N207" s="11">
        <f t="shared" si="40"/>
        <v>0.17000000000000171</v>
      </c>
      <c r="O207" s="11" t="str">
        <f t="shared" si="39"/>
        <v xml:space="preserve"> </v>
      </c>
      <c r="P207" s="11">
        <f t="shared" si="41"/>
        <v>0.34000000000000341</v>
      </c>
      <c r="Q207" s="11"/>
      <c r="R207" s="11" t="str">
        <f t="shared" si="42"/>
        <v xml:space="preserve"> </v>
      </c>
      <c r="S207" s="11"/>
      <c r="T207" s="12" t="str">
        <f t="shared" si="43"/>
        <v xml:space="preserve"> </v>
      </c>
      <c r="W207" s="173">
        <v>2</v>
      </c>
      <c r="X207" s="172"/>
      <c r="Y207" s="172"/>
      <c r="Z207" s="172"/>
      <c r="AA207" s="173">
        <v>1</v>
      </c>
      <c r="AB207" s="172"/>
      <c r="AC207" s="172"/>
      <c r="AD207" s="172"/>
      <c r="AE207" s="173">
        <v>1</v>
      </c>
      <c r="AF207" s="172"/>
      <c r="AG207" s="172"/>
      <c r="AH207" s="173">
        <v>1</v>
      </c>
      <c r="AI207" s="172"/>
      <c r="AJ207" s="172"/>
      <c r="AK207" s="172"/>
      <c r="AL207" s="172"/>
      <c r="AM207" s="172"/>
      <c r="AN207" s="172"/>
      <c r="AO207" s="172"/>
    </row>
    <row r="208" spans="1:41" ht="12.75" customHeight="1" x14ac:dyDescent="0.25">
      <c r="A208" s="54" t="s">
        <v>276</v>
      </c>
      <c r="C208" s="1">
        <v>163</v>
      </c>
      <c r="E208" s="174">
        <v>32.35</v>
      </c>
      <c r="F208" s="174">
        <v>32.49</v>
      </c>
      <c r="H208" s="131"/>
      <c r="I208" s="131"/>
      <c r="J208" s="131"/>
      <c r="K208" s="131"/>
      <c r="L208" s="131"/>
      <c r="M208" s="131"/>
      <c r="N208" s="11">
        <f t="shared" si="40"/>
        <v>0.14000000000000057</v>
      </c>
      <c r="O208" s="11" t="str">
        <f t="shared" si="39"/>
        <v xml:space="preserve"> </v>
      </c>
      <c r="P208" s="11">
        <f t="shared" si="41"/>
        <v>0.28000000000000114</v>
      </c>
      <c r="Q208" s="11"/>
      <c r="R208" s="11" t="str">
        <f t="shared" si="42"/>
        <v xml:space="preserve"> </v>
      </c>
      <c r="S208" s="11"/>
      <c r="T208" s="12" t="str">
        <f t="shared" si="43"/>
        <v xml:space="preserve"> </v>
      </c>
      <c r="W208" s="173">
        <v>2</v>
      </c>
      <c r="X208" s="172"/>
      <c r="Y208" s="172"/>
      <c r="Z208" s="172"/>
      <c r="AA208" s="173">
        <v>1</v>
      </c>
      <c r="AB208" s="172"/>
      <c r="AC208" s="172"/>
      <c r="AD208" s="172"/>
      <c r="AE208" s="172"/>
      <c r="AF208" s="173">
        <v>1</v>
      </c>
      <c r="AG208" s="172"/>
      <c r="AH208" s="173">
        <v>1</v>
      </c>
      <c r="AI208" s="172"/>
      <c r="AJ208" s="172"/>
      <c r="AK208" s="172"/>
      <c r="AL208" s="172"/>
      <c r="AM208" s="172"/>
      <c r="AN208" s="172"/>
      <c r="AO208" s="172"/>
    </row>
    <row r="209" spans="1:41" ht="12.75" customHeight="1" x14ac:dyDescent="0.25">
      <c r="A209" s="54" t="s">
        <v>276</v>
      </c>
      <c r="C209" s="1">
        <v>163</v>
      </c>
      <c r="E209" s="174">
        <v>32.49</v>
      </c>
      <c r="F209" s="174">
        <v>32.659999999999997</v>
      </c>
      <c r="H209" s="131"/>
      <c r="I209" s="131"/>
      <c r="J209" s="131"/>
      <c r="K209" s="131"/>
      <c r="L209" s="131"/>
      <c r="M209" s="131"/>
      <c r="N209" s="11">
        <f t="shared" si="40"/>
        <v>0.1699999999999946</v>
      </c>
      <c r="O209" s="11" t="str">
        <f t="shared" si="39"/>
        <v xml:space="preserve"> </v>
      </c>
      <c r="P209" s="11">
        <f t="shared" si="41"/>
        <v>0.3399999999999892</v>
      </c>
      <c r="Q209" s="11"/>
      <c r="R209" s="11" t="str">
        <f t="shared" si="42"/>
        <v xml:space="preserve"> </v>
      </c>
      <c r="S209" s="11"/>
      <c r="T209" s="12" t="str">
        <f t="shared" si="43"/>
        <v xml:space="preserve"> </v>
      </c>
      <c r="W209" s="173">
        <v>2</v>
      </c>
      <c r="X209" s="172"/>
      <c r="Y209" s="172"/>
      <c r="Z209" s="172"/>
      <c r="AA209" s="173">
        <v>1</v>
      </c>
      <c r="AB209" s="172"/>
      <c r="AC209" s="172"/>
      <c r="AD209" s="172"/>
      <c r="AE209" s="173">
        <v>1</v>
      </c>
      <c r="AF209" s="172"/>
      <c r="AG209" s="172"/>
      <c r="AH209" s="173">
        <v>1</v>
      </c>
      <c r="AI209" s="172"/>
      <c r="AJ209" s="172"/>
      <c r="AK209" s="172"/>
      <c r="AL209" s="172"/>
      <c r="AM209" s="172"/>
      <c r="AN209" s="172"/>
      <c r="AO209" s="172"/>
    </row>
    <row r="210" spans="1:41" ht="12.75" customHeight="1" x14ac:dyDescent="0.25">
      <c r="A210" s="54" t="s">
        <v>276</v>
      </c>
      <c r="C210" s="1">
        <v>163</v>
      </c>
      <c r="E210" s="174">
        <v>32.659999999999997</v>
      </c>
      <c r="F210" s="174">
        <v>33.299999999999997</v>
      </c>
      <c r="H210" s="131"/>
      <c r="I210" s="131"/>
      <c r="J210" s="131"/>
      <c r="K210" s="131"/>
      <c r="L210" s="131"/>
      <c r="M210" s="131"/>
      <c r="N210" s="11">
        <f t="shared" si="40"/>
        <v>0.64000000000000057</v>
      </c>
      <c r="O210" s="11" t="str">
        <f t="shared" si="39"/>
        <v xml:space="preserve"> </v>
      </c>
      <c r="P210" s="11">
        <f t="shared" si="41"/>
        <v>1.2800000000000011</v>
      </c>
      <c r="Q210" s="11"/>
      <c r="R210" s="11" t="str">
        <f t="shared" si="42"/>
        <v xml:space="preserve"> </v>
      </c>
      <c r="S210" s="11"/>
      <c r="T210" s="12" t="str">
        <f t="shared" si="43"/>
        <v xml:space="preserve"> </v>
      </c>
      <c r="W210" s="173">
        <v>2</v>
      </c>
      <c r="X210" s="172"/>
      <c r="Y210" s="172"/>
      <c r="Z210" s="172"/>
      <c r="AA210" s="173">
        <v>1</v>
      </c>
      <c r="AB210" s="172"/>
      <c r="AC210" s="172"/>
      <c r="AD210" s="173">
        <v>1</v>
      </c>
      <c r="AE210" s="172"/>
      <c r="AF210" s="172"/>
      <c r="AG210" s="172"/>
      <c r="AH210" s="173">
        <v>1</v>
      </c>
      <c r="AI210" s="172"/>
      <c r="AJ210" s="172"/>
      <c r="AK210" s="172"/>
      <c r="AL210" s="172"/>
      <c r="AM210" s="172"/>
      <c r="AN210" s="172"/>
      <c r="AO210" s="172"/>
    </row>
    <row r="211" spans="1:41" ht="12.75" customHeight="1" x14ac:dyDescent="0.25">
      <c r="A211" s="54" t="s">
        <v>276</v>
      </c>
      <c r="C211" s="1">
        <v>163</v>
      </c>
      <c r="E211" s="174">
        <v>33.299999999999997</v>
      </c>
      <c r="F211" s="174">
        <v>33.39</v>
      </c>
      <c r="H211" s="131"/>
      <c r="I211" s="131"/>
      <c r="J211" s="131"/>
      <c r="K211" s="131"/>
      <c r="L211" s="131"/>
      <c r="M211" s="131"/>
      <c r="N211" s="11">
        <f t="shared" si="40"/>
        <v>9.0000000000003411E-2</v>
      </c>
      <c r="O211" s="11" t="str">
        <f t="shared" si="39"/>
        <v xml:space="preserve"> </v>
      </c>
      <c r="P211" s="11">
        <f t="shared" si="41"/>
        <v>0.18000000000000682</v>
      </c>
      <c r="Q211" s="11"/>
      <c r="R211" s="11" t="str">
        <f t="shared" si="42"/>
        <v xml:space="preserve"> </v>
      </c>
      <c r="S211" s="11"/>
      <c r="T211" s="12" t="str">
        <f t="shared" si="43"/>
        <v xml:space="preserve"> </v>
      </c>
      <c r="W211" s="173">
        <v>2</v>
      </c>
      <c r="X211" s="172"/>
      <c r="Y211" s="172"/>
      <c r="Z211" s="172"/>
      <c r="AA211" s="173">
        <v>1</v>
      </c>
      <c r="AB211" s="172"/>
      <c r="AC211" s="172"/>
      <c r="AD211" s="172"/>
      <c r="AE211" s="173">
        <v>1</v>
      </c>
      <c r="AF211" s="172"/>
      <c r="AG211" s="172"/>
      <c r="AH211" s="173">
        <v>1</v>
      </c>
      <c r="AI211" s="172"/>
      <c r="AJ211" s="172"/>
      <c r="AK211" s="172"/>
      <c r="AL211" s="172"/>
      <c r="AM211" s="172"/>
      <c r="AN211" s="172"/>
      <c r="AO211" s="172"/>
    </row>
    <row r="212" spans="1:41" ht="12.75" customHeight="1" x14ac:dyDescent="0.25">
      <c r="A212" s="54" t="s">
        <v>276</v>
      </c>
      <c r="C212" s="1">
        <v>163</v>
      </c>
      <c r="E212" s="174">
        <v>33.39</v>
      </c>
      <c r="F212" s="174">
        <v>33.47</v>
      </c>
      <c r="H212" s="131"/>
      <c r="I212" s="131"/>
      <c r="J212" s="131"/>
      <c r="K212" s="131"/>
      <c r="L212" s="131"/>
      <c r="M212" s="131"/>
      <c r="N212" s="11">
        <f t="shared" si="40"/>
        <v>7.9999999999998295E-2</v>
      </c>
      <c r="O212" s="11" t="str">
        <f t="shared" si="39"/>
        <v xml:space="preserve"> </v>
      </c>
      <c r="P212" s="11">
        <f t="shared" si="41"/>
        <v>0.15999999999999659</v>
      </c>
      <c r="Q212" s="11"/>
      <c r="R212" s="11" t="str">
        <f t="shared" si="42"/>
        <v xml:space="preserve"> </v>
      </c>
      <c r="S212" s="11"/>
      <c r="T212" s="12" t="str">
        <f t="shared" si="43"/>
        <v xml:space="preserve"> </v>
      </c>
      <c r="W212" s="173">
        <v>2</v>
      </c>
      <c r="X212" s="172"/>
      <c r="Y212" s="172"/>
      <c r="Z212" s="172"/>
      <c r="AA212" s="173">
        <v>1</v>
      </c>
      <c r="AB212" s="172"/>
      <c r="AC212" s="172"/>
      <c r="AD212" s="173">
        <v>1</v>
      </c>
      <c r="AE212" s="172"/>
      <c r="AF212" s="172"/>
      <c r="AG212" s="172"/>
      <c r="AH212" s="173">
        <v>1</v>
      </c>
      <c r="AI212" s="172"/>
      <c r="AJ212" s="172"/>
      <c r="AK212" s="172"/>
      <c r="AL212" s="172"/>
      <c r="AM212" s="172"/>
      <c r="AN212" s="172"/>
      <c r="AO212" s="172"/>
    </row>
    <row r="213" spans="1:41" ht="12.75" customHeight="1" x14ac:dyDescent="0.25">
      <c r="A213" s="54" t="s">
        <v>276</v>
      </c>
      <c r="C213" s="1">
        <v>163</v>
      </c>
      <c r="E213" s="174">
        <v>33.47</v>
      </c>
      <c r="F213" s="174">
        <v>33.56</v>
      </c>
      <c r="H213" s="131"/>
      <c r="I213" s="131"/>
      <c r="J213" s="131"/>
      <c r="K213" s="131"/>
      <c r="L213" s="131"/>
      <c r="M213" s="131"/>
      <c r="N213" s="11">
        <f t="shared" si="40"/>
        <v>9.0000000000003411E-2</v>
      </c>
      <c r="O213" s="11" t="str">
        <f t="shared" si="39"/>
        <v xml:space="preserve"> </v>
      </c>
      <c r="P213" s="11">
        <f t="shared" si="41"/>
        <v>0.18000000000000682</v>
      </c>
      <c r="Q213" s="11"/>
      <c r="R213" s="11" t="str">
        <f t="shared" si="42"/>
        <v xml:space="preserve"> </v>
      </c>
      <c r="S213" s="11"/>
      <c r="T213" s="12" t="str">
        <f t="shared" si="43"/>
        <v xml:space="preserve"> </v>
      </c>
      <c r="W213" s="173">
        <v>2</v>
      </c>
      <c r="X213" s="172"/>
      <c r="Y213" s="172"/>
      <c r="Z213" s="172"/>
      <c r="AA213" s="173">
        <v>1</v>
      </c>
      <c r="AB213" s="172"/>
      <c r="AC213" s="172"/>
      <c r="AD213" s="172"/>
      <c r="AE213" s="173">
        <v>1</v>
      </c>
      <c r="AF213" s="172"/>
      <c r="AG213" s="172"/>
      <c r="AH213" s="173">
        <v>1</v>
      </c>
      <c r="AI213" s="172"/>
      <c r="AJ213" s="172"/>
      <c r="AK213" s="172"/>
      <c r="AL213" s="172"/>
      <c r="AM213" s="172"/>
      <c r="AN213" s="172"/>
      <c r="AO213" s="172"/>
    </row>
    <row r="214" spans="1:41" ht="12.75" customHeight="1" x14ac:dyDescent="0.25">
      <c r="A214" s="54" t="s">
        <v>276</v>
      </c>
      <c r="C214" s="1">
        <v>163</v>
      </c>
      <c r="E214" s="174">
        <v>33.56</v>
      </c>
      <c r="F214" s="174">
        <v>33.83</v>
      </c>
      <c r="H214" s="131"/>
      <c r="I214" s="131"/>
      <c r="J214" s="131"/>
      <c r="K214" s="131"/>
      <c r="L214" s="131"/>
      <c r="M214" s="131"/>
      <c r="N214" s="11">
        <f t="shared" si="40"/>
        <v>0.26999999999999602</v>
      </c>
      <c r="O214" s="11" t="str">
        <f t="shared" si="39"/>
        <v xml:space="preserve"> </v>
      </c>
      <c r="P214" s="11">
        <f t="shared" si="41"/>
        <v>0.53999999999999204</v>
      </c>
      <c r="Q214" s="11"/>
      <c r="R214" s="11" t="str">
        <f t="shared" si="42"/>
        <v xml:space="preserve"> </v>
      </c>
      <c r="S214" s="11"/>
      <c r="T214" s="12" t="str">
        <f t="shared" si="43"/>
        <v xml:space="preserve"> </v>
      </c>
      <c r="W214" s="173">
        <v>2</v>
      </c>
      <c r="X214" s="172"/>
      <c r="Y214" s="172"/>
      <c r="Z214" s="172"/>
      <c r="AA214" s="173">
        <v>1</v>
      </c>
      <c r="AB214" s="172"/>
      <c r="AC214" s="172"/>
      <c r="AD214" s="173">
        <v>1</v>
      </c>
      <c r="AE214" s="172"/>
      <c r="AF214" s="172"/>
      <c r="AG214" s="172"/>
      <c r="AH214" s="173">
        <v>1</v>
      </c>
      <c r="AI214" s="172"/>
      <c r="AJ214" s="172"/>
      <c r="AK214" s="172"/>
      <c r="AL214" s="172"/>
      <c r="AM214" s="172"/>
      <c r="AN214" s="172"/>
      <c r="AO214" s="172"/>
    </row>
    <row r="215" spans="1:41" ht="12.75" customHeight="1" x14ac:dyDescent="0.25">
      <c r="A215" s="54" t="s">
        <v>276</v>
      </c>
      <c r="C215" s="1">
        <v>163</v>
      </c>
      <c r="E215" s="174">
        <v>33.83</v>
      </c>
      <c r="F215" s="174">
        <v>33.9</v>
      </c>
      <c r="H215" s="131"/>
      <c r="I215" s="131"/>
      <c r="J215" s="131"/>
      <c r="K215" s="131"/>
      <c r="L215" s="131"/>
      <c r="M215" s="131"/>
      <c r="N215" s="11">
        <f t="shared" si="40"/>
        <v>7.0000000000000284E-2</v>
      </c>
      <c r="O215" s="11" t="str">
        <f t="shared" si="39"/>
        <v xml:space="preserve"> </v>
      </c>
      <c r="P215" s="11">
        <f t="shared" si="41"/>
        <v>0.14000000000000057</v>
      </c>
      <c r="Q215" s="11"/>
      <c r="R215" s="11" t="str">
        <f t="shared" si="42"/>
        <v xml:space="preserve"> </v>
      </c>
      <c r="S215" s="11"/>
      <c r="T215" s="12" t="str">
        <f t="shared" si="43"/>
        <v xml:space="preserve"> </v>
      </c>
      <c r="W215" s="173">
        <v>2</v>
      </c>
      <c r="X215" s="172"/>
      <c r="Y215" s="172"/>
      <c r="Z215" s="172"/>
      <c r="AA215" s="173">
        <v>1</v>
      </c>
      <c r="AB215" s="172"/>
      <c r="AC215" s="172"/>
      <c r="AD215" s="172"/>
      <c r="AE215" s="173">
        <v>1</v>
      </c>
      <c r="AF215" s="172"/>
      <c r="AG215" s="172"/>
      <c r="AH215" s="173">
        <v>1</v>
      </c>
      <c r="AI215" s="172"/>
      <c r="AJ215" s="172"/>
      <c r="AK215" s="172"/>
      <c r="AL215" s="172"/>
      <c r="AM215" s="172"/>
      <c r="AN215" s="172"/>
      <c r="AO215" s="172"/>
    </row>
    <row r="216" spans="1:41" ht="12.75" customHeight="1" x14ac:dyDescent="0.25">
      <c r="A216" s="54" t="s">
        <v>276</v>
      </c>
      <c r="C216" s="1">
        <v>163</v>
      </c>
      <c r="E216" s="174">
        <v>33.9</v>
      </c>
      <c r="F216" s="174">
        <v>34.35</v>
      </c>
      <c r="H216" s="131"/>
      <c r="I216" s="131"/>
      <c r="J216" s="131"/>
      <c r="K216" s="131"/>
      <c r="L216" s="131"/>
      <c r="M216" s="131"/>
      <c r="N216" s="11">
        <f t="shared" si="40"/>
        <v>0.45000000000000284</v>
      </c>
      <c r="O216" s="11" t="str">
        <f t="shared" si="39"/>
        <v xml:space="preserve"> </v>
      </c>
      <c r="P216" s="11">
        <f t="shared" si="41"/>
        <v>0.90000000000000568</v>
      </c>
      <c r="Q216" s="11"/>
      <c r="R216" s="11" t="str">
        <f t="shared" si="42"/>
        <v xml:space="preserve"> </v>
      </c>
      <c r="S216" s="11"/>
      <c r="T216" s="12" t="str">
        <f t="shared" si="43"/>
        <v xml:space="preserve"> </v>
      </c>
      <c r="W216" s="173">
        <v>2</v>
      </c>
      <c r="X216" s="172"/>
      <c r="Y216" s="172"/>
      <c r="Z216" s="172"/>
      <c r="AA216" s="173">
        <v>1</v>
      </c>
      <c r="AB216" s="172"/>
      <c r="AC216" s="172"/>
      <c r="AD216" s="172"/>
      <c r="AE216" s="172"/>
      <c r="AF216" s="173">
        <v>1</v>
      </c>
      <c r="AG216" s="172"/>
      <c r="AH216" s="173">
        <v>1</v>
      </c>
      <c r="AI216" s="172"/>
      <c r="AJ216" s="172"/>
      <c r="AK216" s="172"/>
      <c r="AL216" s="172"/>
      <c r="AM216" s="172"/>
      <c r="AN216" s="172"/>
      <c r="AO216" s="172"/>
    </row>
    <row r="217" spans="1:41" ht="12.75" customHeight="1" x14ac:dyDescent="0.25">
      <c r="A217" s="54" t="s">
        <v>276</v>
      </c>
      <c r="C217" s="1">
        <v>163</v>
      </c>
      <c r="E217" s="174">
        <v>34.35</v>
      </c>
      <c r="F217" s="174">
        <v>34.520000000000003</v>
      </c>
      <c r="H217" s="131"/>
      <c r="I217" s="131"/>
      <c r="J217" s="131"/>
      <c r="K217" s="131"/>
      <c r="L217" s="131"/>
      <c r="M217" s="131"/>
      <c r="N217" s="11">
        <f t="shared" si="40"/>
        <v>0.17000000000000171</v>
      </c>
      <c r="O217" s="11" t="str">
        <f t="shared" ref="O217:O234" si="44">IF(($F217-$E217)*(Y217+AK217)&gt;0,($F217-$E217)*(Y217+AK217)," ")</f>
        <v xml:space="preserve"> </v>
      </c>
      <c r="P217" s="11">
        <f t="shared" si="41"/>
        <v>0.34000000000000341</v>
      </c>
      <c r="Q217" s="11"/>
      <c r="R217" s="11" t="str">
        <f t="shared" si="42"/>
        <v xml:space="preserve"> </v>
      </c>
      <c r="S217" s="11"/>
      <c r="T217" s="12" t="str">
        <f t="shared" si="43"/>
        <v xml:space="preserve"> </v>
      </c>
      <c r="W217" s="173">
        <v>2</v>
      </c>
      <c r="X217" s="172"/>
      <c r="Y217" s="172"/>
      <c r="Z217" s="172"/>
      <c r="AA217" s="173">
        <v>1</v>
      </c>
      <c r="AB217" s="172"/>
      <c r="AC217" s="172"/>
      <c r="AD217" s="172"/>
      <c r="AE217" s="173">
        <v>1</v>
      </c>
      <c r="AF217" s="172"/>
      <c r="AG217" s="172"/>
      <c r="AH217" s="173">
        <v>1</v>
      </c>
      <c r="AI217" s="172"/>
      <c r="AJ217" s="172"/>
      <c r="AK217" s="172"/>
      <c r="AL217" s="172"/>
      <c r="AM217" s="172"/>
      <c r="AN217" s="172"/>
      <c r="AO217" s="172"/>
    </row>
    <row r="218" spans="1:41" ht="12.75" customHeight="1" x14ac:dyDescent="0.25">
      <c r="A218" s="54" t="s">
        <v>276</v>
      </c>
      <c r="C218" s="1">
        <v>163</v>
      </c>
      <c r="E218" s="174">
        <v>34.520000000000003</v>
      </c>
      <c r="F218" s="174">
        <v>34.6</v>
      </c>
      <c r="H218" s="131"/>
      <c r="I218" s="131"/>
      <c r="J218" s="131"/>
      <c r="K218" s="131"/>
      <c r="L218" s="131"/>
      <c r="M218" s="131"/>
      <c r="N218" s="11">
        <f t="shared" si="40"/>
        <v>7.9999999999998295E-2</v>
      </c>
      <c r="O218" s="11" t="str">
        <f t="shared" si="44"/>
        <v xml:space="preserve"> </v>
      </c>
      <c r="P218" s="11">
        <f t="shared" si="41"/>
        <v>0.15999999999999659</v>
      </c>
      <c r="Q218" s="11"/>
      <c r="R218" s="11" t="str">
        <f t="shared" si="42"/>
        <v xml:space="preserve"> </v>
      </c>
      <c r="S218" s="11"/>
      <c r="T218" s="12" t="str">
        <f t="shared" si="43"/>
        <v xml:space="preserve"> </v>
      </c>
      <c r="W218" s="173">
        <v>2</v>
      </c>
      <c r="X218" s="172"/>
      <c r="Y218" s="172"/>
      <c r="Z218" s="172"/>
      <c r="AA218" s="173">
        <v>1</v>
      </c>
      <c r="AB218" s="172"/>
      <c r="AC218" s="172"/>
      <c r="AD218" s="173">
        <v>1</v>
      </c>
      <c r="AE218" s="172"/>
      <c r="AF218" s="172"/>
      <c r="AG218" s="172"/>
      <c r="AH218" s="173">
        <v>1</v>
      </c>
      <c r="AI218" s="172"/>
      <c r="AJ218" s="172"/>
      <c r="AK218" s="172"/>
      <c r="AL218" s="172"/>
      <c r="AM218" s="172"/>
      <c r="AN218" s="172"/>
      <c r="AO218" s="172"/>
    </row>
    <row r="219" spans="1:41" ht="12.75" customHeight="1" x14ac:dyDescent="0.25">
      <c r="A219" s="54" t="s">
        <v>276</v>
      </c>
      <c r="C219" s="1">
        <v>163</v>
      </c>
      <c r="E219" s="174">
        <v>34.6</v>
      </c>
      <c r="F219" s="174">
        <v>34.770000000000003</v>
      </c>
      <c r="H219" s="131"/>
      <c r="I219" s="131"/>
      <c r="J219" s="131"/>
      <c r="K219" s="131"/>
      <c r="L219" s="131"/>
      <c r="M219" s="131"/>
      <c r="N219" s="11">
        <f t="shared" si="40"/>
        <v>0.17000000000000171</v>
      </c>
      <c r="O219" s="11" t="str">
        <f t="shared" si="44"/>
        <v xml:space="preserve"> </v>
      </c>
      <c r="P219" s="11">
        <f t="shared" si="41"/>
        <v>0.34000000000000341</v>
      </c>
      <c r="Q219" s="11"/>
      <c r="R219" s="11" t="str">
        <f t="shared" si="42"/>
        <v xml:space="preserve"> </v>
      </c>
      <c r="S219" s="11"/>
      <c r="T219" s="12" t="str">
        <f t="shared" si="43"/>
        <v xml:space="preserve"> </v>
      </c>
      <c r="W219" s="173">
        <v>2</v>
      </c>
      <c r="X219" s="172"/>
      <c r="Y219" s="172"/>
      <c r="Z219" s="172"/>
      <c r="AA219" s="173">
        <v>1</v>
      </c>
      <c r="AB219" s="172"/>
      <c r="AC219" s="172"/>
      <c r="AD219" s="172"/>
      <c r="AE219" s="173">
        <v>1</v>
      </c>
      <c r="AF219" s="172"/>
      <c r="AG219" s="172"/>
      <c r="AH219" s="173">
        <v>1</v>
      </c>
      <c r="AI219" s="172"/>
      <c r="AJ219" s="172"/>
      <c r="AK219" s="172"/>
      <c r="AL219" s="172"/>
      <c r="AM219" s="172"/>
      <c r="AN219" s="172"/>
      <c r="AO219" s="172"/>
    </row>
    <row r="220" spans="1:41" ht="12.75" customHeight="1" x14ac:dyDescent="0.25">
      <c r="A220" s="54" t="s">
        <v>276</v>
      </c>
      <c r="C220" s="1">
        <v>163</v>
      </c>
      <c r="E220" s="174">
        <v>34.770000000000003</v>
      </c>
      <c r="F220" s="174">
        <v>35.04</v>
      </c>
      <c r="H220" s="131"/>
      <c r="I220" s="131"/>
      <c r="J220" s="131"/>
      <c r="K220" s="131"/>
      <c r="L220" s="131"/>
      <c r="M220" s="131"/>
      <c r="N220" s="11">
        <f t="shared" si="40"/>
        <v>0.26999999999999602</v>
      </c>
      <c r="O220" s="11" t="str">
        <f t="shared" si="44"/>
        <v xml:space="preserve"> </v>
      </c>
      <c r="P220" s="11">
        <f t="shared" si="41"/>
        <v>0.53999999999999204</v>
      </c>
      <c r="Q220" s="11"/>
      <c r="R220" s="11" t="str">
        <f t="shared" si="42"/>
        <v xml:space="preserve"> </v>
      </c>
      <c r="S220" s="11"/>
      <c r="T220" s="12" t="str">
        <f t="shared" si="43"/>
        <v xml:space="preserve"> </v>
      </c>
      <c r="W220" s="173">
        <v>2</v>
      </c>
      <c r="X220" s="172"/>
      <c r="Y220" s="172"/>
      <c r="Z220" s="172"/>
      <c r="AA220" s="173">
        <v>1</v>
      </c>
      <c r="AB220" s="172"/>
      <c r="AC220" s="172"/>
      <c r="AD220" s="172"/>
      <c r="AE220" s="172"/>
      <c r="AF220" s="173">
        <v>1</v>
      </c>
      <c r="AG220" s="172"/>
      <c r="AH220" s="173">
        <v>1</v>
      </c>
      <c r="AI220" s="172"/>
      <c r="AJ220" s="172"/>
      <c r="AK220" s="172"/>
      <c r="AL220" s="172"/>
      <c r="AM220" s="172"/>
      <c r="AN220" s="172"/>
      <c r="AO220" s="172"/>
    </row>
    <row r="221" spans="1:41" ht="12.75" customHeight="1" x14ac:dyDescent="0.25">
      <c r="A221" s="54" t="s">
        <v>276</v>
      </c>
      <c r="C221" s="1">
        <v>163</v>
      </c>
      <c r="E221" s="174">
        <v>35.04</v>
      </c>
      <c r="F221" s="174">
        <v>35.21</v>
      </c>
      <c r="H221" s="131"/>
      <c r="I221" s="131"/>
      <c r="J221" s="131"/>
      <c r="K221" s="131"/>
      <c r="L221" s="131"/>
      <c r="M221" s="131"/>
      <c r="N221" s="11">
        <f t="shared" si="40"/>
        <v>0.17000000000000171</v>
      </c>
      <c r="O221" s="11" t="str">
        <f t="shared" si="44"/>
        <v xml:space="preserve"> </v>
      </c>
      <c r="P221" s="11">
        <f t="shared" si="41"/>
        <v>0.34000000000000341</v>
      </c>
      <c r="Q221" s="11"/>
      <c r="R221" s="11" t="str">
        <f t="shared" si="42"/>
        <v xml:space="preserve"> </v>
      </c>
      <c r="S221" s="11"/>
      <c r="T221" s="12" t="str">
        <f t="shared" si="43"/>
        <v xml:space="preserve"> </v>
      </c>
      <c r="W221" s="173">
        <v>2</v>
      </c>
      <c r="X221" s="172"/>
      <c r="Y221" s="172"/>
      <c r="Z221" s="172"/>
      <c r="AA221" s="173">
        <v>1</v>
      </c>
      <c r="AB221" s="172"/>
      <c r="AC221" s="172"/>
      <c r="AD221" s="172"/>
      <c r="AE221" s="173">
        <v>1</v>
      </c>
      <c r="AF221" s="172"/>
      <c r="AG221" s="172"/>
      <c r="AH221" s="173">
        <v>1</v>
      </c>
      <c r="AI221" s="172"/>
      <c r="AJ221" s="172"/>
      <c r="AK221" s="172"/>
      <c r="AL221" s="172"/>
      <c r="AM221" s="172"/>
      <c r="AN221" s="172"/>
      <c r="AO221" s="172"/>
    </row>
    <row r="222" spans="1:41" ht="12.75" customHeight="1" x14ac:dyDescent="0.25">
      <c r="A222" s="54" t="s">
        <v>276</v>
      </c>
      <c r="C222" s="1">
        <v>163</v>
      </c>
      <c r="E222" s="174">
        <v>35.21</v>
      </c>
      <c r="F222" s="174">
        <v>35.659999999999997</v>
      </c>
      <c r="H222" s="131"/>
      <c r="I222" s="131"/>
      <c r="J222" s="131"/>
      <c r="K222" s="131"/>
      <c r="L222" s="131"/>
      <c r="M222" s="131"/>
      <c r="N222" s="11">
        <f t="shared" si="40"/>
        <v>0.44999999999999574</v>
      </c>
      <c r="O222" s="11" t="str">
        <f t="shared" si="44"/>
        <v xml:space="preserve"> </v>
      </c>
      <c r="P222" s="11">
        <f t="shared" si="41"/>
        <v>0.89999999999999147</v>
      </c>
      <c r="Q222" s="11"/>
      <c r="R222" s="11" t="str">
        <f t="shared" si="42"/>
        <v xml:space="preserve"> </v>
      </c>
      <c r="S222" s="11"/>
      <c r="T222" s="12" t="str">
        <f t="shared" si="43"/>
        <v xml:space="preserve"> </v>
      </c>
      <c r="W222" s="173">
        <v>2</v>
      </c>
      <c r="X222" s="172"/>
      <c r="Y222" s="172"/>
      <c r="Z222" s="172"/>
      <c r="AA222" s="173">
        <v>1</v>
      </c>
      <c r="AB222" s="172"/>
      <c r="AC222" s="172"/>
      <c r="AD222" s="173">
        <v>1</v>
      </c>
      <c r="AE222" s="172"/>
      <c r="AF222" s="172"/>
      <c r="AG222" s="172"/>
      <c r="AH222" s="173">
        <v>1</v>
      </c>
      <c r="AI222" s="172"/>
      <c r="AJ222" s="172"/>
      <c r="AK222" s="172"/>
      <c r="AL222" s="172"/>
      <c r="AM222" s="172"/>
      <c r="AN222" s="172"/>
      <c r="AO222" s="172"/>
    </row>
    <row r="223" spans="1:41" ht="12.75" customHeight="1" x14ac:dyDescent="0.25">
      <c r="A223" s="54" t="s">
        <v>276</v>
      </c>
      <c r="C223" s="1">
        <v>163</v>
      </c>
      <c r="E223" s="174">
        <v>35.659999999999997</v>
      </c>
      <c r="F223" s="174">
        <v>35.83</v>
      </c>
      <c r="H223" s="131"/>
      <c r="I223" s="131"/>
      <c r="J223" s="131"/>
      <c r="K223" s="131"/>
      <c r="L223" s="131"/>
      <c r="M223" s="131"/>
      <c r="N223" s="11">
        <f t="shared" si="40"/>
        <v>0.17000000000000171</v>
      </c>
      <c r="O223" s="11" t="str">
        <f t="shared" si="44"/>
        <v xml:space="preserve"> </v>
      </c>
      <c r="P223" s="11">
        <f t="shared" si="41"/>
        <v>0.34000000000000341</v>
      </c>
      <c r="Q223" s="11"/>
      <c r="R223" s="11" t="str">
        <f t="shared" si="42"/>
        <v xml:space="preserve"> </v>
      </c>
      <c r="S223" s="11"/>
      <c r="T223" s="12" t="str">
        <f t="shared" si="43"/>
        <v xml:space="preserve"> </v>
      </c>
      <c r="W223" s="173">
        <v>2</v>
      </c>
      <c r="X223" s="172"/>
      <c r="Y223" s="172"/>
      <c r="Z223" s="172"/>
      <c r="AA223" s="173">
        <v>1</v>
      </c>
      <c r="AB223" s="172"/>
      <c r="AC223" s="172"/>
      <c r="AD223" s="172"/>
      <c r="AE223" s="173">
        <v>1</v>
      </c>
      <c r="AF223" s="172"/>
      <c r="AG223" s="172"/>
      <c r="AH223" s="173">
        <v>1</v>
      </c>
      <c r="AI223" s="172"/>
      <c r="AJ223" s="172"/>
      <c r="AK223" s="172"/>
      <c r="AL223" s="172"/>
      <c r="AM223" s="172"/>
      <c r="AN223" s="172"/>
      <c r="AO223" s="172"/>
    </row>
    <row r="224" spans="1:41" ht="12.75" customHeight="1" x14ac:dyDescent="0.25">
      <c r="A224" s="54" t="s">
        <v>276</v>
      </c>
      <c r="C224" s="1">
        <v>163</v>
      </c>
      <c r="E224" s="174">
        <v>35.83</v>
      </c>
      <c r="F224" s="174">
        <v>36.119999999999997</v>
      </c>
      <c r="H224" s="131"/>
      <c r="I224" s="131"/>
      <c r="J224" s="131"/>
      <c r="K224" s="131"/>
      <c r="L224" s="131"/>
      <c r="M224" s="131"/>
      <c r="N224" s="11">
        <f t="shared" ref="N224:N235" si="45">IF(F224&gt;0,(F224-E224)*(AD224+AE224+AF224)," ")</f>
        <v>0.28999999999999915</v>
      </c>
      <c r="O224" s="11" t="str">
        <f t="shared" si="44"/>
        <v xml:space="preserve"> </v>
      </c>
      <c r="P224" s="11">
        <f t="shared" ref="P224:P235" si="46">IF(($F224-$E224)*(AA224+AH224)&gt;0,($F224-$E224)*(AA224+AH224)," ")</f>
        <v>0.57999999999999829</v>
      </c>
      <c r="Q224" s="11"/>
      <c r="R224" s="11" t="str">
        <f t="shared" si="42"/>
        <v xml:space="preserve"> </v>
      </c>
      <c r="S224" s="11"/>
      <c r="T224" s="12" t="str">
        <f t="shared" si="43"/>
        <v xml:space="preserve"> </v>
      </c>
      <c r="W224" s="173">
        <v>2</v>
      </c>
      <c r="X224" s="172"/>
      <c r="Y224" s="172"/>
      <c r="Z224" s="172"/>
      <c r="AA224" s="173">
        <v>1</v>
      </c>
      <c r="AB224" s="172"/>
      <c r="AC224" s="172"/>
      <c r="AD224" s="172"/>
      <c r="AE224" s="172"/>
      <c r="AF224" s="173">
        <v>1</v>
      </c>
      <c r="AG224" s="172"/>
      <c r="AH224" s="173">
        <v>1</v>
      </c>
      <c r="AI224" s="172"/>
      <c r="AJ224" s="172"/>
      <c r="AK224" s="172"/>
      <c r="AL224" s="172"/>
      <c r="AM224" s="172"/>
      <c r="AN224" s="172"/>
      <c r="AO224" s="172"/>
    </row>
    <row r="225" spans="1:43" ht="12.75" customHeight="1" x14ac:dyDescent="0.25">
      <c r="A225" s="54" t="s">
        <v>276</v>
      </c>
      <c r="C225" s="1">
        <v>163</v>
      </c>
      <c r="D225" s="14" t="s">
        <v>63</v>
      </c>
      <c r="E225" s="8">
        <v>36.119999999999997</v>
      </c>
      <c r="F225" s="8">
        <v>36.28</v>
      </c>
      <c r="H225" s="131"/>
      <c r="I225" s="131"/>
      <c r="J225" s="131"/>
      <c r="K225" s="131"/>
      <c r="L225" s="131"/>
      <c r="M225" s="131"/>
      <c r="N225" s="11">
        <f t="shared" si="45"/>
        <v>0.16000000000000369</v>
      </c>
      <c r="O225" s="11" t="str">
        <f t="shared" si="44"/>
        <v xml:space="preserve"> </v>
      </c>
      <c r="P225" s="11">
        <f t="shared" si="46"/>
        <v>0.32000000000000739</v>
      </c>
      <c r="Q225" s="11"/>
      <c r="R225" s="11" t="str">
        <f t="shared" si="42"/>
        <v xml:space="preserve"> </v>
      </c>
      <c r="S225" s="11"/>
      <c r="T225" s="12" t="str">
        <f t="shared" si="43"/>
        <v xml:space="preserve"> </v>
      </c>
      <c r="W225" s="4">
        <v>2</v>
      </c>
      <c r="X225"/>
      <c r="Y225"/>
      <c r="Z225"/>
      <c r="AA225" s="4">
        <v>1</v>
      </c>
      <c r="AB225"/>
      <c r="AC225"/>
      <c r="AD225"/>
      <c r="AE225"/>
      <c r="AF225" s="4">
        <v>1</v>
      </c>
      <c r="AG225"/>
      <c r="AH225" s="4">
        <v>1</v>
      </c>
      <c r="AI225"/>
      <c r="AJ225"/>
      <c r="AK225"/>
      <c r="AL225"/>
      <c r="AM225"/>
      <c r="AN225"/>
      <c r="AO225"/>
    </row>
    <row r="226" spans="1:43" ht="12.75" customHeight="1" x14ac:dyDescent="0.25">
      <c r="A226" s="54" t="s">
        <v>276</v>
      </c>
      <c r="C226" s="1">
        <v>163</v>
      </c>
      <c r="D226" s="14"/>
      <c r="E226" s="8">
        <v>36.28</v>
      </c>
      <c r="F226" s="8">
        <v>36.39</v>
      </c>
      <c r="H226" s="131"/>
      <c r="I226" s="131"/>
      <c r="J226" s="131"/>
      <c r="K226" s="131"/>
      <c r="L226" s="131"/>
      <c r="M226" s="131"/>
      <c r="N226" s="11">
        <f t="shared" si="45"/>
        <v>0.10999999999999943</v>
      </c>
      <c r="O226" s="11" t="str">
        <f t="shared" si="44"/>
        <v xml:space="preserve"> </v>
      </c>
      <c r="P226" s="11">
        <f t="shared" si="46"/>
        <v>0.21999999999999886</v>
      </c>
      <c r="Q226" s="11"/>
      <c r="R226" s="11"/>
      <c r="S226" s="11"/>
      <c r="T226" s="12"/>
      <c r="W226" s="4">
        <v>2</v>
      </c>
      <c r="X226"/>
      <c r="Y226"/>
      <c r="Z226"/>
      <c r="AA226" s="4">
        <v>1</v>
      </c>
      <c r="AB226"/>
      <c r="AC226"/>
      <c r="AD226"/>
      <c r="AE226" s="4">
        <v>1</v>
      </c>
      <c r="AF226"/>
      <c r="AG226"/>
      <c r="AH226" s="4">
        <v>1</v>
      </c>
      <c r="AI226"/>
      <c r="AJ226"/>
      <c r="AK226"/>
      <c r="AL226"/>
      <c r="AM226"/>
      <c r="AN226"/>
      <c r="AO226"/>
    </row>
    <row r="227" spans="1:43" ht="12.75" customHeight="1" x14ac:dyDescent="0.25">
      <c r="A227" s="54" t="s">
        <v>276</v>
      </c>
      <c r="C227" s="1">
        <v>163</v>
      </c>
      <c r="D227" s="14"/>
      <c r="E227" s="8">
        <v>36.39</v>
      </c>
      <c r="F227" s="8">
        <v>36.76</v>
      </c>
      <c r="H227" s="131"/>
      <c r="I227" s="131"/>
      <c r="J227" s="131"/>
      <c r="K227" s="131"/>
      <c r="L227" s="131"/>
      <c r="M227" s="131"/>
      <c r="N227" s="11">
        <f t="shared" si="45"/>
        <v>0.36999999999999744</v>
      </c>
      <c r="O227" s="11" t="str">
        <f t="shared" si="44"/>
        <v xml:space="preserve"> </v>
      </c>
      <c r="P227" s="11">
        <f t="shared" si="46"/>
        <v>0.73999999999999488</v>
      </c>
      <c r="Q227" s="11"/>
      <c r="R227" s="11"/>
      <c r="S227" s="11"/>
      <c r="T227" s="12"/>
      <c r="W227" s="4">
        <v>2</v>
      </c>
      <c r="X227"/>
      <c r="Y227"/>
      <c r="Z227"/>
      <c r="AA227" s="4">
        <v>1</v>
      </c>
      <c r="AB227"/>
      <c r="AC227"/>
      <c r="AD227" s="4">
        <v>1</v>
      </c>
      <c r="AE227"/>
      <c r="AF227"/>
      <c r="AG227"/>
      <c r="AH227" s="4">
        <v>1</v>
      </c>
      <c r="AI227"/>
      <c r="AJ227"/>
      <c r="AK227"/>
      <c r="AL227"/>
      <c r="AM227"/>
      <c r="AN227"/>
      <c r="AO227"/>
    </row>
    <row r="228" spans="1:43" ht="12.75" customHeight="1" x14ac:dyDescent="0.25">
      <c r="A228" s="54" t="s">
        <v>276</v>
      </c>
      <c r="C228" s="1">
        <v>163</v>
      </c>
      <c r="D228" s="14"/>
      <c r="E228" s="8">
        <v>36.76</v>
      </c>
      <c r="F228" s="8">
        <v>36.869999999999997</v>
      </c>
      <c r="H228" s="131"/>
      <c r="I228" s="131"/>
      <c r="J228" s="131"/>
      <c r="K228" s="131"/>
      <c r="L228" s="131"/>
      <c r="M228" s="131"/>
      <c r="N228" s="11">
        <f t="shared" si="45"/>
        <v>0.10999999999999943</v>
      </c>
      <c r="O228" s="11" t="str">
        <f t="shared" si="44"/>
        <v xml:space="preserve"> </v>
      </c>
      <c r="P228" s="11">
        <f t="shared" si="46"/>
        <v>0.21999999999999886</v>
      </c>
      <c r="Q228" s="11"/>
      <c r="R228" s="11"/>
      <c r="S228" s="11"/>
      <c r="T228" s="12"/>
      <c r="W228" s="4">
        <v>2</v>
      </c>
      <c r="X228"/>
      <c r="Y228"/>
      <c r="Z228"/>
      <c r="AA228" s="4">
        <v>1</v>
      </c>
      <c r="AB228"/>
      <c r="AC228"/>
      <c r="AD228"/>
      <c r="AE228" s="4">
        <v>1</v>
      </c>
      <c r="AF228"/>
      <c r="AG228"/>
      <c r="AH228" s="4">
        <v>1</v>
      </c>
      <c r="AI228"/>
      <c r="AJ228"/>
      <c r="AK228"/>
      <c r="AL228"/>
      <c r="AM228"/>
      <c r="AN228"/>
      <c r="AO228"/>
    </row>
    <row r="229" spans="1:43" ht="12.75" customHeight="1" x14ac:dyDescent="0.25">
      <c r="A229" s="54" t="s">
        <v>276</v>
      </c>
      <c r="C229" s="1">
        <v>163</v>
      </c>
      <c r="D229" s="14"/>
      <c r="E229" s="8">
        <v>36.869999999999997</v>
      </c>
      <c r="F229" s="8">
        <v>39.81</v>
      </c>
      <c r="H229" s="131"/>
      <c r="I229" s="131"/>
      <c r="J229" s="131"/>
      <c r="K229" s="131"/>
      <c r="L229" s="131"/>
      <c r="M229" s="131"/>
      <c r="N229" s="11">
        <f t="shared" si="45"/>
        <v>2.9400000000000048</v>
      </c>
      <c r="O229" s="11" t="str">
        <f t="shared" si="44"/>
        <v xml:space="preserve"> </v>
      </c>
      <c r="P229" s="11">
        <f t="shared" si="46"/>
        <v>5.8800000000000097</v>
      </c>
      <c r="Q229" s="11"/>
      <c r="R229" s="11"/>
      <c r="S229" s="11"/>
      <c r="T229" s="12"/>
      <c r="W229" s="4">
        <v>2</v>
      </c>
      <c r="X229"/>
      <c r="Y229"/>
      <c r="Z229"/>
      <c r="AA229" s="4">
        <v>1</v>
      </c>
      <c r="AB229"/>
      <c r="AC229"/>
      <c r="AD229"/>
      <c r="AE229"/>
      <c r="AF229" s="4">
        <v>1</v>
      </c>
      <c r="AG229"/>
      <c r="AH229" s="4">
        <v>1</v>
      </c>
      <c r="AI229"/>
      <c r="AJ229"/>
      <c r="AK229"/>
      <c r="AL229"/>
      <c r="AM229"/>
      <c r="AN229"/>
      <c r="AO229"/>
    </row>
    <row r="230" spans="1:43" ht="12.75" customHeight="1" x14ac:dyDescent="0.25">
      <c r="A230" s="54" t="s">
        <v>276</v>
      </c>
      <c r="C230" s="1">
        <v>163</v>
      </c>
      <c r="D230" s="14"/>
      <c r="E230" s="8">
        <v>39.81</v>
      </c>
      <c r="F230" s="8">
        <v>39.909999999999997</v>
      </c>
      <c r="H230" s="131"/>
      <c r="I230" s="131"/>
      <c r="J230" s="131"/>
      <c r="K230" s="131"/>
      <c r="L230" s="131"/>
      <c r="M230" s="131"/>
      <c r="N230" s="11">
        <f t="shared" si="45"/>
        <v>9.9999999999994316E-2</v>
      </c>
      <c r="O230" s="11" t="str">
        <f t="shared" si="44"/>
        <v xml:space="preserve"> </v>
      </c>
      <c r="P230" s="11">
        <f t="shared" si="46"/>
        <v>0.19999999999998863</v>
      </c>
      <c r="Q230" s="11"/>
      <c r="R230" s="11"/>
      <c r="S230" s="11"/>
      <c r="T230" s="12"/>
      <c r="W230" s="4">
        <v>2</v>
      </c>
      <c r="X230"/>
      <c r="Y230"/>
      <c r="Z230"/>
      <c r="AA230" s="4">
        <v>1</v>
      </c>
      <c r="AB230"/>
      <c r="AC230"/>
      <c r="AD230"/>
      <c r="AE230" s="4">
        <v>1</v>
      </c>
      <c r="AF230"/>
      <c r="AG230"/>
      <c r="AH230" s="4">
        <v>1</v>
      </c>
      <c r="AI230"/>
      <c r="AJ230"/>
      <c r="AK230"/>
      <c r="AL230"/>
      <c r="AM230"/>
      <c r="AN230"/>
      <c r="AO230"/>
    </row>
    <row r="231" spans="1:43" ht="12.75" customHeight="1" x14ac:dyDescent="0.25">
      <c r="A231" s="54" t="s">
        <v>276</v>
      </c>
      <c r="C231" s="1">
        <v>163</v>
      </c>
      <c r="D231" s="14"/>
      <c r="E231" s="174">
        <v>39.909999999999997</v>
      </c>
      <c r="F231" s="174">
        <v>40.1</v>
      </c>
      <c r="H231" s="131"/>
      <c r="I231" s="131"/>
      <c r="J231" s="131"/>
      <c r="K231" s="131"/>
      <c r="L231" s="131"/>
      <c r="M231" s="131"/>
      <c r="N231" s="11">
        <f t="shared" si="45"/>
        <v>0.19000000000000483</v>
      </c>
      <c r="O231" s="11" t="str">
        <f t="shared" si="44"/>
        <v xml:space="preserve"> </v>
      </c>
      <c r="P231" s="11">
        <f t="shared" si="46"/>
        <v>0.38000000000000966</v>
      </c>
      <c r="Q231" s="11"/>
      <c r="R231" s="11" t="str">
        <f>IF(($F231-$E231)*(AB231+AI231)&gt;0,($F231-$E231)*(AB231+AI231)," ")</f>
        <v xml:space="preserve"> </v>
      </c>
      <c r="S231" s="11"/>
      <c r="T231" s="12" t="str">
        <f>IF($F231&gt;0,IF(AM231&gt;0,((F231-E231)*AM231)*5280," ")," ")</f>
        <v xml:space="preserve"> </v>
      </c>
      <c r="W231" s="4">
        <v>2</v>
      </c>
      <c r="X231"/>
      <c r="Y231"/>
      <c r="Z231"/>
      <c r="AA231" s="4">
        <v>1</v>
      </c>
      <c r="AB231"/>
      <c r="AC231"/>
      <c r="AD231" s="4">
        <v>1</v>
      </c>
      <c r="AE231"/>
      <c r="AF231"/>
      <c r="AG231"/>
      <c r="AH231" s="4">
        <v>1</v>
      </c>
      <c r="AI231"/>
      <c r="AJ231"/>
      <c r="AK231"/>
      <c r="AL231"/>
      <c r="AM231"/>
      <c r="AN231"/>
      <c r="AO231"/>
    </row>
    <row r="232" spans="1:43" ht="12.75" customHeight="1" x14ac:dyDescent="0.25">
      <c r="A232" s="54" t="s">
        <v>276</v>
      </c>
      <c r="C232" s="1">
        <v>163</v>
      </c>
      <c r="E232" s="174">
        <v>40.1</v>
      </c>
      <c r="F232" s="174">
        <v>40.799999999999997</v>
      </c>
      <c r="H232" s="131"/>
      <c r="I232" s="131"/>
      <c r="J232" s="131"/>
      <c r="K232" s="131"/>
      <c r="L232" s="131"/>
      <c r="M232" s="131"/>
      <c r="N232" s="11">
        <f t="shared" si="45"/>
        <v>0.69999999999999574</v>
      </c>
      <c r="O232" s="11" t="str">
        <f t="shared" si="44"/>
        <v xml:space="preserve"> </v>
      </c>
      <c r="P232" s="11">
        <f t="shared" si="46"/>
        <v>1.3999999999999915</v>
      </c>
      <c r="Q232" s="11"/>
      <c r="R232" s="11" t="str">
        <f>IF(($F232-$E232)*(AB232+AI232)&gt;0,($F232-$E232)*(AB232+AI232)," ")</f>
        <v xml:space="preserve"> </v>
      </c>
      <c r="S232" s="11"/>
      <c r="T232" s="12" t="str">
        <f>IF($F232&gt;0,IF(AM232&gt;0,((F232-E232)*AM232)*5280," ")," ")</f>
        <v xml:space="preserve"> </v>
      </c>
      <c r="W232" s="4">
        <v>2</v>
      </c>
      <c r="X232"/>
      <c r="Y232"/>
      <c r="Z232"/>
      <c r="AA232" s="4">
        <v>1</v>
      </c>
      <c r="AB232"/>
      <c r="AC232"/>
      <c r="AD232" s="4">
        <v>1</v>
      </c>
      <c r="AE232"/>
      <c r="AF232"/>
      <c r="AG232"/>
      <c r="AH232" s="4">
        <v>1</v>
      </c>
      <c r="AI232"/>
      <c r="AJ232"/>
      <c r="AK232"/>
      <c r="AL232"/>
      <c r="AM232"/>
      <c r="AN232"/>
      <c r="AO232"/>
    </row>
    <row r="233" spans="1:43" ht="12.75" customHeight="1" x14ac:dyDescent="0.25">
      <c r="A233" s="54" t="s">
        <v>276</v>
      </c>
      <c r="C233" s="1">
        <v>163</v>
      </c>
      <c r="E233" s="174">
        <v>40.799999999999997</v>
      </c>
      <c r="F233" s="174">
        <v>40.97</v>
      </c>
      <c r="H233" s="131"/>
      <c r="I233" s="131"/>
      <c r="J233" s="131"/>
      <c r="K233" s="131"/>
      <c r="L233" s="131"/>
      <c r="M233" s="131"/>
      <c r="N233" s="11">
        <f t="shared" si="45"/>
        <v>0.17000000000000171</v>
      </c>
      <c r="O233" s="11" t="str">
        <f t="shared" si="44"/>
        <v xml:space="preserve"> </v>
      </c>
      <c r="P233" s="11">
        <f t="shared" si="46"/>
        <v>0.34000000000000341</v>
      </c>
      <c r="Q233" s="11"/>
      <c r="R233" s="11" t="str">
        <f>IF(($F233-$E233)*(AB233+AI233)&gt;0,($F233-$E233)*(AB233+AI233)," ")</f>
        <v xml:space="preserve"> </v>
      </c>
      <c r="S233" s="11"/>
      <c r="T233" s="12" t="str">
        <f>IF($F233&gt;0,IF(AM233&gt;0,((F233-E233)*AM233)*5280," ")," ")</f>
        <v xml:space="preserve"> </v>
      </c>
      <c r="W233" s="4">
        <v>2</v>
      </c>
      <c r="X233"/>
      <c r="Y233"/>
      <c r="Z233"/>
      <c r="AA233" s="4">
        <v>1</v>
      </c>
      <c r="AB233"/>
      <c r="AC233"/>
      <c r="AD233"/>
      <c r="AE233" s="4">
        <v>1</v>
      </c>
      <c r="AF233"/>
      <c r="AG233"/>
      <c r="AH233" s="4">
        <v>1</v>
      </c>
      <c r="AI233"/>
      <c r="AJ233"/>
      <c r="AK233"/>
      <c r="AL233"/>
      <c r="AM233"/>
      <c r="AN233"/>
      <c r="AO233"/>
    </row>
    <row r="234" spans="1:43" ht="12.75" customHeight="1" x14ac:dyDescent="0.25">
      <c r="A234" s="54" t="s">
        <v>276</v>
      </c>
      <c r="C234" s="1">
        <v>163</v>
      </c>
      <c r="E234" s="174">
        <v>40.97</v>
      </c>
      <c r="F234" s="174">
        <v>41.43</v>
      </c>
      <c r="H234" s="131">
        <f>SUM(N153:N234)</f>
        <v>15.190000000000005</v>
      </c>
      <c r="I234" s="131">
        <f t="shared" ref="I234:M234" si="47">SUM(O153:O234)</f>
        <v>1.5300000000000047</v>
      </c>
      <c r="J234" s="131">
        <f t="shared" si="47"/>
        <v>28.170000000000012</v>
      </c>
      <c r="K234" s="131">
        <f t="shared" si="47"/>
        <v>1.1999999999999997</v>
      </c>
      <c r="L234" s="131">
        <f t="shared" si="47"/>
        <v>0</v>
      </c>
      <c r="M234" s="131">
        <f t="shared" si="47"/>
        <v>1.2700000000000002</v>
      </c>
      <c r="N234" s="11">
        <f t="shared" si="45"/>
        <v>0.46000000000000085</v>
      </c>
      <c r="O234" s="11" t="str">
        <f t="shared" si="44"/>
        <v xml:space="preserve"> </v>
      </c>
      <c r="P234" s="11">
        <f t="shared" si="46"/>
        <v>0.92000000000000171</v>
      </c>
      <c r="Q234" s="11"/>
      <c r="R234" s="11" t="str">
        <f>IF(($F234-$E234)*(AB234+AI234)&gt;0,($F234-$E234)*(AB234+AI234)," ")</f>
        <v xml:space="preserve"> </v>
      </c>
      <c r="S234" s="11"/>
      <c r="T234" s="12" t="str">
        <f>IF($F234&gt;0,IF(AM234&gt;0,((F234-E234)*AM234)*5280," ")," ")</f>
        <v xml:space="preserve"> </v>
      </c>
      <c r="W234" s="4">
        <v>2</v>
      </c>
      <c r="X234"/>
      <c r="Y234"/>
      <c r="Z234"/>
      <c r="AA234" s="4">
        <v>1</v>
      </c>
      <c r="AB234"/>
      <c r="AC234"/>
      <c r="AD234"/>
      <c r="AE234"/>
      <c r="AF234" s="4">
        <v>1</v>
      </c>
      <c r="AG234"/>
      <c r="AH234" s="4">
        <v>1</v>
      </c>
      <c r="AI234"/>
      <c r="AJ234"/>
      <c r="AK234"/>
      <c r="AL234"/>
      <c r="AM234"/>
      <c r="AN234"/>
      <c r="AO234"/>
    </row>
    <row r="235" spans="1:43" s="16" customFormat="1" ht="12.75" customHeight="1" x14ac:dyDescent="0.25">
      <c r="D235" s="17"/>
      <c r="E235" s="18"/>
      <c r="F235" s="18"/>
      <c r="N235" s="19" t="str">
        <f t="shared" si="45"/>
        <v xml:space="preserve"> </v>
      </c>
      <c r="O235" s="19"/>
      <c r="P235" s="19" t="str">
        <f t="shared" si="46"/>
        <v xml:space="preserve"> </v>
      </c>
      <c r="Q235" s="19"/>
      <c r="R235" s="19" t="str">
        <f>IF(($F235-$E235)*(AB235+AI235)&gt;0,($F235-$E235)*(AB235+AI235)," ")</f>
        <v xml:space="preserve"> </v>
      </c>
      <c r="S235" s="19"/>
      <c r="T235" s="20" t="str">
        <f>IF($F235&gt;0,IF(AM235&gt;0,AM235," ")," ")</f>
        <v xml:space="preserve"> </v>
      </c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Q235" s="17"/>
    </row>
    <row r="236" spans="1:43" s="16" customFormat="1" ht="12.75" customHeight="1" x14ac:dyDescent="0.25">
      <c r="D236" s="17"/>
      <c r="E236" s="18"/>
      <c r="F236" s="18"/>
      <c r="N236" s="19"/>
      <c r="O236" s="19"/>
      <c r="P236" s="19"/>
      <c r="Q236" s="19"/>
      <c r="R236" s="19"/>
      <c r="S236" s="19"/>
      <c r="T236" s="20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Q236" s="17"/>
    </row>
    <row r="237" spans="1:43" s="16" customFormat="1" ht="12.75" customHeight="1" x14ac:dyDescent="0.25">
      <c r="D237" s="17"/>
      <c r="E237" s="18"/>
      <c r="F237" s="18"/>
      <c r="N237" s="19" t="str">
        <f t="shared" ref="N237:N251" si="48">IF(F237&gt;0,(F237-E237)*(AD237+AE237+AF237)," ")</f>
        <v xml:space="preserve"> </v>
      </c>
      <c r="O237" s="19"/>
      <c r="P237" s="19" t="str">
        <f t="shared" ref="P237:P251" si="49">IF(($F237-$E237)*(AA237+AH237)&gt;0,($F237-$E237)*(AA237+AH237)," ")</f>
        <v xml:space="preserve"> </v>
      </c>
      <c r="Q237" s="19"/>
      <c r="R237" s="19" t="str">
        <f t="shared" ref="R237:R251" si="50">IF(($F237-$E237)*(AB237+AI237)&gt;0,($F237-$E237)*(AB237+AI237)," ")</f>
        <v xml:space="preserve"> </v>
      </c>
      <c r="S237" s="19"/>
      <c r="T237" s="20" t="str">
        <f>IF($F237&gt;0,IF(AM237&gt;0,AM237," ")," ")</f>
        <v xml:space="preserve"> </v>
      </c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Q237" s="17"/>
    </row>
    <row r="238" spans="1:43" s="1" customFormat="1" ht="12.75" customHeight="1" x14ac:dyDescent="0.25">
      <c r="A238" s="60" t="s">
        <v>325</v>
      </c>
      <c r="C238" s="1">
        <v>269</v>
      </c>
      <c r="D238" s="10" t="s">
        <v>629</v>
      </c>
      <c r="E238" s="8">
        <v>1.5</v>
      </c>
      <c r="F238" s="8">
        <v>1.56</v>
      </c>
      <c r="H238" s="130"/>
      <c r="I238" s="130"/>
      <c r="J238" s="130"/>
      <c r="K238" s="130"/>
      <c r="L238" s="130"/>
      <c r="M238" s="130"/>
      <c r="N238" s="11">
        <f t="shared" si="48"/>
        <v>0</v>
      </c>
      <c r="O238" s="11" t="str">
        <f t="shared" ref="O238:O251" si="51">IF(($F238-$E238)*(Y238+AK238)&gt;0,($F238-$E238)*(Y238+AK238)," ")</f>
        <v xml:space="preserve"> </v>
      </c>
      <c r="P238" s="11">
        <f t="shared" si="49"/>
        <v>0.12000000000000011</v>
      </c>
      <c r="Q238" s="11"/>
      <c r="R238" s="11" t="str">
        <f t="shared" si="50"/>
        <v xml:space="preserve"> </v>
      </c>
      <c r="S238" s="11"/>
      <c r="T238" s="12" t="str">
        <f>IF($F238&gt;0,IF(AM238&gt;0,((F238-E238)*AM238)*5280," ")," ")</f>
        <v xml:space="preserve"> </v>
      </c>
      <c r="U238"/>
      <c r="V238" s="4"/>
      <c r="W238" s="4">
        <v>2</v>
      </c>
      <c r="X238" s="4"/>
      <c r="Y238" s="4"/>
      <c r="Z238" s="4"/>
      <c r="AA238" s="4">
        <v>1</v>
      </c>
      <c r="AB238" s="4"/>
      <c r="AC238" s="4"/>
      <c r="AD238" s="4"/>
      <c r="AE238" s="4"/>
      <c r="AF238" s="4"/>
      <c r="AG238" s="4"/>
      <c r="AH238" s="4">
        <v>1</v>
      </c>
      <c r="AI238" s="4"/>
      <c r="AJ238" s="4"/>
      <c r="AK238" s="4"/>
      <c r="AL238" s="4"/>
      <c r="AM238" s="4"/>
      <c r="AN238" s="4"/>
      <c r="AO238" s="4"/>
      <c r="AP238"/>
      <c r="AQ238"/>
    </row>
    <row r="239" spans="1:43" s="1" customFormat="1" ht="12.75" customHeight="1" x14ac:dyDescent="0.25">
      <c r="A239" s="54" t="s">
        <v>276</v>
      </c>
      <c r="C239" s="1">
        <v>269</v>
      </c>
      <c r="D239"/>
      <c r="E239" s="8">
        <v>1.56</v>
      </c>
      <c r="F239" s="8">
        <v>1.65</v>
      </c>
      <c r="H239" s="130"/>
      <c r="I239" s="130"/>
      <c r="J239" s="130"/>
      <c r="K239" s="130"/>
      <c r="L239" s="130"/>
      <c r="M239" s="130"/>
      <c r="N239" s="11">
        <f t="shared" si="48"/>
        <v>0</v>
      </c>
      <c r="O239" s="11" t="str">
        <f t="shared" si="51"/>
        <v xml:space="preserve"> </v>
      </c>
      <c r="P239" s="11">
        <f t="shared" si="49"/>
        <v>0.17999999999999972</v>
      </c>
      <c r="Q239" s="11"/>
      <c r="R239" s="11">
        <f t="shared" si="50"/>
        <v>0.17999999999999972</v>
      </c>
      <c r="S239" s="11"/>
      <c r="T239" s="12" t="str">
        <f>IF($F239&gt;0,IF(AM239&gt;0,((F239-E239)*AM239)*5280," ")," ")</f>
        <v xml:space="preserve"> </v>
      </c>
      <c r="U239"/>
      <c r="V239" s="4"/>
      <c r="W239" s="4">
        <v>2</v>
      </c>
      <c r="X239" s="4"/>
      <c r="Y239" s="4"/>
      <c r="Z239" s="4"/>
      <c r="AA239" s="4">
        <v>1</v>
      </c>
      <c r="AB239" s="4">
        <v>1</v>
      </c>
      <c r="AC239" s="4"/>
      <c r="AD239" s="4"/>
      <c r="AE239" s="4"/>
      <c r="AF239" s="4"/>
      <c r="AG239" s="4"/>
      <c r="AH239" s="4">
        <v>1</v>
      </c>
      <c r="AI239" s="4">
        <v>1</v>
      </c>
      <c r="AJ239" s="4"/>
      <c r="AK239" s="4"/>
      <c r="AL239" s="4"/>
      <c r="AM239" s="4"/>
      <c r="AN239" s="4"/>
      <c r="AO239" s="4"/>
      <c r="AP239"/>
      <c r="AQ239"/>
    </row>
    <row r="240" spans="1:43" s="1" customFormat="1" ht="12.75" customHeight="1" x14ac:dyDescent="0.25">
      <c r="A240" s="54" t="s">
        <v>276</v>
      </c>
      <c r="D240"/>
      <c r="E240" s="8">
        <v>1.65</v>
      </c>
      <c r="F240" s="8">
        <v>1.72</v>
      </c>
      <c r="H240" s="130"/>
      <c r="I240" s="130"/>
      <c r="J240" s="130"/>
      <c r="K240" s="130"/>
      <c r="L240" s="130"/>
      <c r="M240" s="130"/>
      <c r="N240" s="11">
        <f t="shared" si="48"/>
        <v>0</v>
      </c>
      <c r="O240" s="11" t="str">
        <f t="shared" si="51"/>
        <v xml:space="preserve"> </v>
      </c>
      <c r="P240" s="11">
        <f t="shared" si="49"/>
        <v>0.14000000000000012</v>
      </c>
      <c r="Q240" s="11"/>
      <c r="R240" s="11">
        <f t="shared" si="50"/>
        <v>0.14000000000000012</v>
      </c>
      <c r="S240" s="11"/>
      <c r="T240" s="12"/>
      <c r="U240"/>
      <c r="V240" s="4"/>
      <c r="W240" s="4">
        <v>2</v>
      </c>
      <c r="X240" s="4"/>
      <c r="Y240" s="4"/>
      <c r="Z240" s="4"/>
      <c r="AA240" s="4">
        <v>1</v>
      </c>
      <c r="AB240" s="4">
        <v>1</v>
      </c>
      <c r="AC240" s="4"/>
      <c r="AD240" s="4"/>
      <c r="AE240" s="4"/>
      <c r="AF240" s="4"/>
      <c r="AG240" s="4"/>
      <c r="AH240" s="4">
        <v>1</v>
      </c>
      <c r="AI240" s="4">
        <v>1</v>
      </c>
      <c r="AJ240" s="4"/>
      <c r="AK240" s="4"/>
      <c r="AL240" s="4"/>
      <c r="AM240" s="4"/>
      <c r="AN240" s="4"/>
      <c r="AO240" s="4"/>
      <c r="AP240"/>
      <c r="AQ240"/>
    </row>
    <row r="241" spans="1:132" s="1" customFormat="1" ht="12.75" customHeight="1" x14ac:dyDescent="0.25">
      <c r="A241" s="54" t="s">
        <v>276</v>
      </c>
      <c r="C241" s="1">
        <v>269</v>
      </c>
      <c r="D241"/>
      <c r="E241" s="8">
        <v>1.72</v>
      </c>
      <c r="F241" s="8">
        <v>1.9</v>
      </c>
      <c r="H241" s="130"/>
      <c r="I241" s="130"/>
      <c r="J241" s="130"/>
      <c r="K241" s="130"/>
      <c r="L241" s="130"/>
      <c r="M241" s="130"/>
      <c r="N241" s="11">
        <f t="shared" si="48"/>
        <v>0</v>
      </c>
      <c r="O241" s="11">
        <f t="shared" si="51"/>
        <v>0.35999999999999988</v>
      </c>
      <c r="P241" s="11">
        <f t="shared" si="49"/>
        <v>0.35999999999999988</v>
      </c>
      <c r="Q241" s="11"/>
      <c r="R241" s="11">
        <f t="shared" si="50"/>
        <v>0.35999999999999988</v>
      </c>
      <c r="S241" s="11"/>
      <c r="T241" s="12" t="str">
        <f t="shared" ref="T241:T251" si="52">IF($F241&gt;0,IF(AM241&gt;0,((F241-E241)*AM241)*5280," ")," ")</f>
        <v xml:space="preserve"> </v>
      </c>
      <c r="U241"/>
      <c r="V241" s="4"/>
      <c r="W241" s="4">
        <v>4</v>
      </c>
      <c r="X241" s="4"/>
      <c r="Y241" s="4">
        <v>1</v>
      </c>
      <c r="Z241" s="4"/>
      <c r="AA241" s="4">
        <v>1</v>
      </c>
      <c r="AB241" s="4">
        <v>1</v>
      </c>
      <c r="AC241" s="4"/>
      <c r="AD241" s="4"/>
      <c r="AE241" s="4"/>
      <c r="AF241" s="4"/>
      <c r="AG241" s="4"/>
      <c r="AH241" s="4">
        <v>1</v>
      </c>
      <c r="AI241" s="4">
        <v>1</v>
      </c>
      <c r="AJ241" s="4"/>
      <c r="AK241" s="4">
        <v>1</v>
      </c>
      <c r="AL241" s="4"/>
      <c r="AM241" s="4"/>
      <c r="AN241" s="4"/>
      <c r="AO241" s="4"/>
      <c r="AP241"/>
      <c r="AQ241"/>
    </row>
    <row r="242" spans="1:132" s="1" customFormat="1" ht="12.75" customHeight="1" x14ac:dyDescent="0.25">
      <c r="A242" s="54" t="s">
        <v>276</v>
      </c>
      <c r="C242" s="1">
        <v>269</v>
      </c>
      <c r="D242"/>
      <c r="E242" s="8">
        <v>1.9</v>
      </c>
      <c r="F242" s="8">
        <v>1.93</v>
      </c>
      <c r="H242" s="130"/>
      <c r="I242" s="130"/>
      <c r="J242" s="130"/>
      <c r="K242" s="130"/>
      <c r="L242" s="130"/>
      <c r="M242" s="130"/>
      <c r="N242" s="11">
        <f t="shared" si="48"/>
        <v>0</v>
      </c>
      <c r="O242" s="11" t="str">
        <f t="shared" si="51"/>
        <v xml:space="preserve"> </v>
      </c>
      <c r="P242" s="11">
        <f t="shared" si="49"/>
        <v>6.0000000000000053E-2</v>
      </c>
      <c r="Q242" s="11"/>
      <c r="R242" s="11">
        <f t="shared" si="50"/>
        <v>6.0000000000000053E-2</v>
      </c>
      <c r="S242" s="11"/>
      <c r="T242" s="12" t="str">
        <f t="shared" si="52"/>
        <v xml:space="preserve"> </v>
      </c>
      <c r="U242"/>
      <c r="V242" s="4"/>
      <c r="W242" s="4">
        <v>4</v>
      </c>
      <c r="X242" s="4"/>
      <c r="Y242" s="4"/>
      <c r="Z242" s="4"/>
      <c r="AA242" s="4">
        <v>1</v>
      </c>
      <c r="AB242" s="4">
        <v>1</v>
      </c>
      <c r="AC242" s="4"/>
      <c r="AD242" s="4"/>
      <c r="AE242" s="4"/>
      <c r="AF242" s="4"/>
      <c r="AG242" s="4"/>
      <c r="AH242" s="4">
        <v>1</v>
      </c>
      <c r="AI242" s="4">
        <v>1</v>
      </c>
      <c r="AJ242" s="4"/>
      <c r="AK242" s="4"/>
      <c r="AL242" s="4"/>
      <c r="AM242" s="4"/>
      <c r="AN242" s="4"/>
      <c r="AO242" s="4"/>
      <c r="AP242"/>
      <c r="AQ242"/>
    </row>
    <row r="243" spans="1:132" s="1" customFormat="1" ht="12.75" customHeight="1" x14ac:dyDescent="0.25">
      <c r="A243" s="54" t="s">
        <v>276</v>
      </c>
      <c r="C243" s="1">
        <v>269</v>
      </c>
      <c r="D243"/>
      <c r="E243" s="8">
        <v>1.93</v>
      </c>
      <c r="F243" s="8">
        <v>1.95</v>
      </c>
      <c r="H243" s="130"/>
      <c r="I243" s="130"/>
      <c r="J243" s="130"/>
      <c r="K243" s="130"/>
      <c r="L243" s="130"/>
      <c r="M243" s="130"/>
      <c r="N243" s="11">
        <f t="shared" si="48"/>
        <v>0</v>
      </c>
      <c r="O243" s="11" t="str">
        <f t="shared" si="51"/>
        <v xml:space="preserve"> </v>
      </c>
      <c r="P243" s="11">
        <f t="shared" si="49"/>
        <v>4.0000000000000036E-2</v>
      </c>
      <c r="Q243" s="11"/>
      <c r="R243" s="11">
        <f t="shared" si="50"/>
        <v>4.0000000000000036E-2</v>
      </c>
      <c r="S243" s="11"/>
      <c r="T243" s="12" t="str">
        <f t="shared" si="52"/>
        <v xml:space="preserve"> </v>
      </c>
      <c r="U243"/>
      <c r="V243" s="4"/>
      <c r="W243" s="4">
        <v>4</v>
      </c>
      <c r="X243" s="4"/>
      <c r="Y243" s="4"/>
      <c r="Z243" s="4"/>
      <c r="AA243" s="4">
        <v>1</v>
      </c>
      <c r="AB243" s="4">
        <v>1</v>
      </c>
      <c r="AC243" s="4"/>
      <c r="AD243" s="4"/>
      <c r="AE243" s="4"/>
      <c r="AF243" s="4"/>
      <c r="AG243" s="4"/>
      <c r="AH243" s="4">
        <v>1</v>
      </c>
      <c r="AI243" s="4">
        <v>1</v>
      </c>
      <c r="AJ243" s="4"/>
      <c r="AK243" s="4"/>
      <c r="AL243" s="4"/>
      <c r="AM243" s="4"/>
      <c r="AN243" s="4"/>
      <c r="AO243" s="4"/>
      <c r="AP243"/>
      <c r="AQ243"/>
    </row>
    <row r="244" spans="1:132" ht="12.75" customHeight="1" x14ac:dyDescent="0.25">
      <c r="A244" s="54" t="s">
        <v>276</v>
      </c>
      <c r="C244" s="1">
        <v>269</v>
      </c>
      <c r="E244" s="8">
        <v>1.95</v>
      </c>
      <c r="F244" s="8">
        <v>2.2999999999999998</v>
      </c>
      <c r="H244" s="131"/>
      <c r="I244" s="131"/>
      <c r="J244" s="131"/>
      <c r="K244" s="131"/>
      <c r="L244" s="131"/>
      <c r="M244" s="131"/>
      <c r="N244" s="11">
        <f t="shared" si="48"/>
        <v>0</v>
      </c>
      <c r="O244" s="11" t="str">
        <f t="shared" si="51"/>
        <v xml:space="preserve"> </v>
      </c>
      <c r="P244" s="11">
        <f t="shared" si="49"/>
        <v>0.69999999999999973</v>
      </c>
      <c r="Q244" s="11"/>
      <c r="R244" s="11">
        <f t="shared" si="50"/>
        <v>0.69999999999999973</v>
      </c>
      <c r="S244" s="11"/>
      <c r="T244" s="12" t="str">
        <f t="shared" si="52"/>
        <v xml:space="preserve"> </v>
      </c>
      <c r="W244" s="4">
        <v>2</v>
      </c>
      <c r="AA244" s="4">
        <v>1</v>
      </c>
      <c r="AB244" s="4">
        <v>1</v>
      </c>
      <c r="AH244" s="4">
        <v>1</v>
      </c>
      <c r="AI244" s="4">
        <v>1</v>
      </c>
    </row>
    <row r="245" spans="1:132" ht="12.75" customHeight="1" x14ac:dyDescent="0.25">
      <c r="A245" s="54" t="s">
        <v>276</v>
      </c>
      <c r="C245" s="1">
        <v>269</v>
      </c>
      <c r="E245" s="8">
        <v>2.2999999999999998</v>
      </c>
      <c r="F245" s="8">
        <v>2.38</v>
      </c>
      <c r="H245" s="130"/>
      <c r="I245" s="130"/>
      <c r="J245" s="130"/>
      <c r="K245" s="130"/>
      <c r="L245" s="130"/>
      <c r="M245" s="130"/>
      <c r="N245" s="11">
        <f t="shared" si="48"/>
        <v>8.0000000000000071E-2</v>
      </c>
      <c r="O245" s="11" t="str">
        <f t="shared" si="51"/>
        <v xml:space="preserve"> </v>
      </c>
      <c r="P245" s="11">
        <f t="shared" si="49"/>
        <v>0.16000000000000014</v>
      </c>
      <c r="Q245" s="11"/>
      <c r="R245" s="11" t="str">
        <f t="shared" si="50"/>
        <v xml:space="preserve"> </v>
      </c>
      <c r="S245" s="11"/>
      <c r="T245" s="12" t="str">
        <f t="shared" si="52"/>
        <v xml:space="preserve"> </v>
      </c>
      <c r="W245" s="4">
        <v>2</v>
      </c>
      <c r="AA245" s="4">
        <v>1</v>
      </c>
      <c r="AF245" s="4">
        <v>1</v>
      </c>
      <c r="AH245" s="4">
        <v>1</v>
      </c>
    </row>
    <row r="246" spans="1:132" ht="12.75" customHeight="1" x14ac:dyDescent="0.25">
      <c r="A246" s="54" t="s">
        <v>276</v>
      </c>
      <c r="C246" s="1">
        <v>269</v>
      </c>
      <c r="E246" s="8">
        <v>2.38</v>
      </c>
      <c r="F246" s="8">
        <v>2.46</v>
      </c>
      <c r="H246" s="130"/>
      <c r="I246" s="130"/>
      <c r="J246" s="130"/>
      <c r="K246" s="130"/>
      <c r="L246" s="130"/>
      <c r="M246" s="130"/>
      <c r="N246" s="11">
        <f t="shared" si="48"/>
        <v>8.0000000000000071E-2</v>
      </c>
      <c r="O246" s="11" t="str">
        <f t="shared" si="51"/>
        <v xml:space="preserve"> </v>
      </c>
      <c r="P246" s="11">
        <f t="shared" si="49"/>
        <v>0.16000000000000014</v>
      </c>
      <c r="Q246" s="11"/>
      <c r="R246" s="11" t="str">
        <f t="shared" si="50"/>
        <v xml:space="preserve"> </v>
      </c>
      <c r="S246" s="11"/>
      <c r="T246" s="12" t="str">
        <f t="shared" si="52"/>
        <v xml:space="preserve"> </v>
      </c>
      <c r="W246" s="4">
        <v>2</v>
      </c>
      <c r="AA246" s="4">
        <v>1</v>
      </c>
      <c r="AF246" s="4">
        <v>1</v>
      </c>
      <c r="AH246" s="4">
        <v>1</v>
      </c>
    </row>
    <row r="247" spans="1:132" ht="12.75" customHeight="1" x14ac:dyDescent="0.25">
      <c r="A247" s="54" t="s">
        <v>276</v>
      </c>
      <c r="C247" s="1">
        <v>269</v>
      </c>
      <c r="E247" s="8">
        <v>2.46</v>
      </c>
      <c r="F247" s="8">
        <v>2.5299999999999998</v>
      </c>
      <c r="H247" s="130"/>
      <c r="I247" s="130"/>
      <c r="J247" s="130"/>
      <c r="K247" s="130"/>
      <c r="L247" s="130"/>
      <c r="M247" s="130"/>
      <c r="N247" s="11">
        <f t="shared" si="48"/>
        <v>6.999999999999984E-2</v>
      </c>
      <c r="O247" s="11" t="str">
        <f t="shared" si="51"/>
        <v xml:space="preserve"> </v>
      </c>
      <c r="P247" s="11">
        <f t="shared" si="49"/>
        <v>0.13999999999999968</v>
      </c>
      <c r="Q247" s="11"/>
      <c r="R247" s="11" t="str">
        <f t="shared" si="50"/>
        <v xml:space="preserve"> </v>
      </c>
      <c r="S247" s="11"/>
      <c r="T247" s="12" t="str">
        <f t="shared" si="52"/>
        <v xml:space="preserve"> </v>
      </c>
      <c r="W247" s="4">
        <v>2</v>
      </c>
      <c r="AA247" s="4">
        <v>1</v>
      </c>
      <c r="AF247" s="4">
        <v>1</v>
      </c>
      <c r="AH247" s="4">
        <v>1</v>
      </c>
      <c r="AS247" s="329" t="s">
        <v>197</v>
      </c>
    </row>
    <row r="248" spans="1:132" ht="12.75" customHeight="1" x14ac:dyDescent="0.25">
      <c r="A248" s="54" t="s">
        <v>276</v>
      </c>
      <c r="C248" s="1">
        <v>269</v>
      </c>
      <c r="E248" s="8">
        <v>2.5299999999999998</v>
      </c>
      <c r="F248" s="8">
        <v>2.72</v>
      </c>
      <c r="H248" s="198"/>
      <c r="I248" s="198"/>
      <c r="J248" s="198"/>
      <c r="K248" s="198"/>
      <c r="L248" s="198"/>
      <c r="M248" s="198"/>
      <c r="N248" s="11">
        <f t="shared" si="48"/>
        <v>0.19000000000000039</v>
      </c>
      <c r="O248" s="11" t="str">
        <f t="shared" si="51"/>
        <v xml:space="preserve"> </v>
      </c>
      <c r="P248" s="11">
        <f t="shared" si="49"/>
        <v>0.38000000000000078</v>
      </c>
      <c r="Q248" s="11"/>
      <c r="R248" s="11" t="str">
        <f t="shared" si="50"/>
        <v xml:space="preserve"> </v>
      </c>
      <c r="S248" s="11"/>
      <c r="T248" s="12" t="str">
        <f t="shared" si="52"/>
        <v xml:space="preserve"> </v>
      </c>
      <c r="W248" s="4">
        <v>2</v>
      </c>
      <c r="AA248" s="4">
        <v>1</v>
      </c>
      <c r="AE248" s="4">
        <v>1</v>
      </c>
      <c r="AH248" s="4">
        <v>1</v>
      </c>
      <c r="AS248" s="325"/>
    </row>
    <row r="249" spans="1:132" ht="12.75" customHeight="1" x14ac:dyDescent="0.25">
      <c r="A249" s="54" t="s">
        <v>276</v>
      </c>
      <c r="C249" s="1">
        <v>269</v>
      </c>
      <c r="E249" s="8">
        <v>2.72</v>
      </c>
      <c r="F249" s="8">
        <v>3.16</v>
      </c>
      <c r="H249" s="202"/>
      <c r="I249" s="202"/>
      <c r="J249" s="202"/>
      <c r="K249" s="202"/>
      <c r="L249" s="202"/>
      <c r="M249" s="202"/>
      <c r="N249" s="11">
        <f t="shared" si="48"/>
        <v>0.43999999999999995</v>
      </c>
      <c r="O249" s="11" t="str">
        <f t="shared" si="51"/>
        <v xml:space="preserve"> </v>
      </c>
      <c r="P249" s="11">
        <f t="shared" si="49"/>
        <v>0.87999999999999989</v>
      </c>
      <c r="Q249" s="11"/>
      <c r="R249" s="11" t="str">
        <f t="shared" si="50"/>
        <v xml:space="preserve"> </v>
      </c>
      <c r="S249" s="11"/>
      <c r="T249" s="12" t="str">
        <f t="shared" si="52"/>
        <v xml:space="preserve"> </v>
      </c>
      <c r="W249" s="4">
        <v>2</v>
      </c>
      <c r="AA249" s="4">
        <v>1</v>
      </c>
      <c r="AF249" s="4">
        <v>1</v>
      </c>
      <c r="AH249" s="4">
        <v>1</v>
      </c>
      <c r="AS249" s="325"/>
    </row>
    <row r="250" spans="1:132" ht="12.75" customHeight="1" x14ac:dyDescent="0.25">
      <c r="A250" s="54" t="s">
        <v>276</v>
      </c>
      <c r="C250" s="1">
        <v>269</v>
      </c>
      <c r="E250" s="8">
        <v>3.16</v>
      </c>
      <c r="F250" s="8">
        <v>3.33</v>
      </c>
      <c r="H250" s="130"/>
      <c r="I250" s="130"/>
      <c r="J250" s="130"/>
      <c r="K250" s="130"/>
      <c r="L250" s="130"/>
      <c r="M250" s="130"/>
      <c r="N250" s="11">
        <f t="shared" si="48"/>
        <v>0.16999999999999993</v>
      </c>
      <c r="O250" s="11" t="str">
        <f t="shared" si="51"/>
        <v xml:space="preserve"> </v>
      </c>
      <c r="P250" s="11">
        <f t="shared" si="49"/>
        <v>0.33999999999999986</v>
      </c>
      <c r="Q250" s="11"/>
      <c r="R250" s="11" t="str">
        <f t="shared" si="50"/>
        <v xml:space="preserve"> </v>
      </c>
      <c r="S250" s="11"/>
      <c r="T250" s="12" t="str">
        <f t="shared" si="52"/>
        <v xml:space="preserve"> </v>
      </c>
      <c r="W250" s="4">
        <v>2</v>
      </c>
      <c r="AA250" s="4">
        <v>1</v>
      </c>
      <c r="AE250" s="4">
        <v>1</v>
      </c>
      <c r="AH250" s="4">
        <v>1</v>
      </c>
      <c r="AS250" s="325"/>
    </row>
    <row r="251" spans="1:132" ht="12.75" customHeight="1" x14ac:dyDescent="0.25">
      <c r="A251" s="54" t="s">
        <v>276</v>
      </c>
      <c r="C251" s="1">
        <v>269</v>
      </c>
      <c r="E251" s="8">
        <v>3.33</v>
      </c>
      <c r="F251" s="8">
        <v>3.94</v>
      </c>
      <c r="H251" s="131">
        <f>SUM(N238:N251)</f>
        <v>1.6400000000000001</v>
      </c>
      <c r="I251" s="131">
        <f t="shared" ref="I251:M251" si="53">SUM(O238:O251)</f>
        <v>0.35999999999999988</v>
      </c>
      <c r="J251" s="131">
        <f t="shared" si="53"/>
        <v>4.88</v>
      </c>
      <c r="K251" s="131">
        <f t="shared" si="53"/>
        <v>0</v>
      </c>
      <c r="L251" s="131">
        <f t="shared" si="53"/>
        <v>1.4799999999999995</v>
      </c>
      <c r="M251" s="131">
        <f t="shared" si="53"/>
        <v>0</v>
      </c>
      <c r="N251" s="11">
        <f t="shared" si="48"/>
        <v>0.60999999999999988</v>
      </c>
      <c r="O251" s="11" t="str">
        <f t="shared" si="51"/>
        <v xml:space="preserve"> </v>
      </c>
      <c r="P251" s="11">
        <f t="shared" si="49"/>
        <v>1.2199999999999998</v>
      </c>
      <c r="Q251" s="11"/>
      <c r="R251" s="11" t="str">
        <f t="shared" si="50"/>
        <v xml:space="preserve"> </v>
      </c>
      <c r="S251" s="11"/>
      <c r="T251" s="12" t="str">
        <f t="shared" si="52"/>
        <v xml:space="preserve"> </v>
      </c>
      <c r="W251" s="4">
        <v>2</v>
      </c>
      <c r="AA251" s="4">
        <v>1</v>
      </c>
      <c r="AD251" s="4">
        <v>1</v>
      </c>
      <c r="AH251" s="4">
        <v>1</v>
      </c>
      <c r="AS251" s="325"/>
    </row>
    <row r="252" spans="1:132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16"/>
      <c r="AW252" s="16"/>
      <c r="AX252" s="16"/>
      <c r="AY252" s="16"/>
      <c r="AZ252" s="16"/>
      <c r="BA252" s="16"/>
      <c r="BB252" s="16"/>
      <c r="BC252" s="16"/>
      <c r="BD252" s="16"/>
      <c r="BE252" s="16"/>
      <c r="BF252" s="16"/>
      <c r="BG252" s="16"/>
      <c r="BH252" s="16"/>
      <c r="BI252" s="16"/>
      <c r="BJ252" s="16"/>
      <c r="BK252" s="16"/>
      <c r="BL252" s="16"/>
      <c r="BM252" s="16"/>
      <c r="BN252" s="16"/>
      <c r="BO252" s="16"/>
      <c r="BP252" s="16"/>
      <c r="BQ252" s="16"/>
      <c r="BR252" s="16"/>
      <c r="BS252" s="16"/>
      <c r="BT252" s="16"/>
      <c r="BU252" s="16"/>
      <c r="BV252" s="16"/>
      <c r="BW252" s="16"/>
      <c r="BX252" s="16"/>
      <c r="BY252" s="16"/>
      <c r="BZ252" s="16"/>
      <c r="CA252" s="16"/>
      <c r="CB252" s="16"/>
      <c r="CC252" s="16"/>
      <c r="CD252" s="16"/>
      <c r="CE252" s="16"/>
      <c r="CF252" s="16"/>
      <c r="CG252" s="16"/>
      <c r="CH252" s="16"/>
      <c r="CI252" s="16"/>
      <c r="CJ252" s="16"/>
      <c r="CK252" s="16"/>
      <c r="CL252" s="16"/>
      <c r="CM252" s="16"/>
      <c r="CN252" s="16"/>
      <c r="CO252" s="16"/>
      <c r="CP252" s="16"/>
      <c r="CQ252" s="16"/>
      <c r="CR252" s="16"/>
      <c r="CS252" s="16"/>
      <c r="CT252" s="16"/>
      <c r="CU252" s="16"/>
      <c r="CV252" s="16"/>
      <c r="CW252" s="16"/>
      <c r="CX252" s="16"/>
      <c r="CY252" s="16"/>
      <c r="CZ252" s="16"/>
      <c r="DA252" s="16"/>
      <c r="DB252" s="16"/>
      <c r="DC252" s="16"/>
      <c r="DD252" s="16"/>
      <c r="DE252" s="16"/>
      <c r="DF252" s="16"/>
      <c r="DG252" s="16"/>
      <c r="DH252" s="16"/>
      <c r="DI252" s="16"/>
      <c r="DJ252" s="16"/>
      <c r="DK252" s="16"/>
      <c r="DL252" s="16"/>
      <c r="DM252" s="16"/>
      <c r="DN252" s="16"/>
      <c r="DO252" s="16"/>
      <c r="DP252" s="16"/>
      <c r="DQ252" s="16"/>
      <c r="DR252" s="16"/>
      <c r="DS252" s="16"/>
      <c r="DT252" s="16"/>
      <c r="DU252" s="16"/>
      <c r="DV252" s="16"/>
      <c r="DW252" s="16"/>
      <c r="DX252" s="16"/>
      <c r="DY252" s="16"/>
      <c r="DZ252" s="16"/>
      <c r="EA252" s="16"/>
      <c r="EB252" s="16"/>
    </row>
    <row r="253" spans="1:132" ht="12.75" customHeight="1" x14ac:dyDescent="0.25">
      <c r="A253" s="16"/>
      <c r="B253" s="16"/>
      <c r="C253" s="16"/>
      <c r="D253" s="163" t="s">
        <v>630</v>
      </c>
      <c r="E253" s="165">
        <v>3.94</v>
      </c>
      <c r="F253" s="165">
        <v>4.37</v>
      </c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  <c r="AZ253" s="16"/>
      <c r="BA253" s="16"/>
      <c r="BB253" s="16"/>
      <c r="BC253" s="16"/>
      <c r="BD253" s="16"/>
      <c r="BE253" s="16"/>
      <c r="BF253" s="16"/>
      <c r="BG253" s="16"/>
      <c r="BH253" s="16"/>
      <c r="BI253" s="16"/>
      <c r="BJ253" s="16"/>
      <c r="BK253" s="16"/>
      <c r="BL253" s="16"/>
      <c r="BM253" s="16"/>
      <c r="BN253" s="16"/>
      <c r="BO253" s="16"/>
      <c r="BP253" s="16"/>
      <c r="BQ253" s="16"/>
      <c r="BR253" s="16"/>
      <c r="BS253" s="16"/>
      <c r="BT253" s="16"/>
      <c r="BU253" s="16"/>
      <c r="BV253" s="16"/>
      <c r="BW253" s="16"/>
      <c r="BX253" s="16"/>
      <c r="BY253" s="16"/>
      <c r="BZ253" s="16"/>
      <c r="CA253" s="16"/>
      <c r="CB253" s="16"/>
      <c r="CC253" s="16"/>
      <c r="CD253" s="16"/>
      <c r="CE253" s="16"/>
      <c r="CF253" s="16"/>
      <c r="CG253" s="16"/>
      <c r="CH253" s="16"/>
      <c r="CI253" s="16"/>
      <c r="CJ253" s="16"/>
      <c r="CK253" s="16"/>
      <c r="CL253" s="16"/>
      <c r="CM253" s="16"/>
      <c r="CN253" s="16"/>
      <c r="CO253" s="16"/>
      <c r="CP253" s="16"/>
      <c r="CQ253" s="16"/>
      <c r="CR253" s="16"/>
      <c r="CS253" s="16"/>
      <c r="CT253" s="16"/>
      <c r="CU253" s="16"/>
      <c r="CV253" s="16"/>
      <c r="CW253" s="16"/>
      <c r="CX253" s="16"/>
      <c r="CY253" s="16"/>
      <c r="CZ253" s="16"/>
      <c r="DA253" s="16"/>
      <c r="DB253" s="16"/>
      <c r="DC253" s="16"/>
      <c r="DD253" s="16"/>
      <c r="DE253" s="16"/>
      <c r="DF253" s="16"/>
      <c r="DG253" s="16"/>
      <c r="DH253" s="16"/>
      <c r="DI253" s="16"/>
      <c r="DJ253" s="16"/>
      <c r="DK253" s="16"/>
      <c r="DL253" s="16"/>
      <c r="DM253" s="16"/>
      <c r="DN253" s="16"/>
      <c r="DO253" s="16"/>
      <c r="DP253" s="16"/>
      <c r="DQ253" s="16"/>
      <c r="DR253" s="16"/>
      <c r="DS253" s="16"/>
      <c r="DT253" s="16"/>
      <c r="DU253" s="16"/>
      <c r="DV253" s="16"/>
      <c r="DW253" s="16"/>
      <c r="DX253" s="16"/>
      <c r="DY253" s="16"/>
      <c r="DZ253" s="16"/>
      <c r="EA253" s="16"/>
      <c r="EB253" s="16"/>
    </row>
    <row r="254" spans="1:132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16"/>
      <c r="AW254" s="16"/>
      <c r="AX254" s="16"/>
      <c r="AY254" s="16"/>
      <c r="AZ254" s="16"/>
      <c r="BA254" s="16"/>
      <c r="BB254" s="16"/>
      <c r="BC254" s="16"/>
      <c r="BD254" s="16"/>
      <c r="BE254" s="16"/>
      <c r="BF254" s="16"/>
      <c r="BG254" s="16"/>
      <c r="BH254" s="16"/>
      <c r="BI254" s="16"/>
      <c r="BJ254" s="16"/>
      <c r="BK254" s="16"/>
      <c r="BL254" s="16"/>
      <c r="BM254" s="16"/>
      <c r="BN254" s="16"/>
      <c r="BO254" s="16"/>
      <c r="BP254" s="16"/>
      <c r="BQ254" s="16"/>
      <c r="BR254" s="16"/>
      <c r="BS254" s="16"/>
      <c r="BT254" s="16"/>
      <c r="BU254" s="16"/>
      <c r="BV254" s="16"/>
      <c r="BW254" s="16"/>
      <c r="BX254" s="16"/>
      <c r="BY254" s="16"/>
      <c r="BZ254" s="16"/>
      <c r="CA254" s="16"/>
      <c r="CB254" s="16"/>
      <c r="CC254" s="16"/>
      <c r="CD254" s="16"/>
      <c r="CE254" s="16"/>
      <c r="CF254" s="16"/>
      <c r="CG254" s="16"/>
      <c r="CH254" s="16"/>
      <c r="CI254" s="16"/>
      <c r="CJ254" s="16"/>
      <c r="CK254" s="16"/>
      <c r="CL254" s="16"/>
      <c r="CM254" s="16"/>
      <c r="CN254" s="16"/>
      <c r="CO254" s="16"/>
      <c r="CP254" s="16"/>
      <c r="CQ254" s="16"/>
      <c r="CR254" s="16"/>
      <c r="CS254" s="16"/>
      <c r="CT254" s="16"/>
      <c r="CU254" s="16"/>
      <c r="CV254" s="16"/>
      <c r="CW254" s="16"/>
      <c r="CX254" s="16"/>
      <c r="CY254" s="16"/>
      <c r="CZ254" s="16"/>
      <c r="DA254" s="16"/>
      <c r="DB254" s="16"/>
      <c r="DC254" s="16"/>
      <c r="DD254" s="16"/>
      <c r="DE254" s="16"/>
      <c r="DF254" s="16"/>
      <c r="DG254" s="16"/>
      <c r="DH254" s="16"/>
      <c r="DI254" s="16"/>
      <c r="DJ254" s="16"/>
      <c r="DK254" s="16"/>
      <c r="DL254" s="16"/>
      <c r="DM254" s="16"/>
      <c r="DN254" s="16"/>
      <c r="DO254" s="16"/>
      <c r="DP254" s="16"/>
      <c r="DQ254" s="16"/>
      <c r="DR254" s="16"/>
      <c r="DS254" s="16"/>
      <c r="DT254" s="16"/>
      <c r="DU254" s="16"/>
      <c r="DV254" s="16"/>
      <c r="DW254" s="16"/>
      <c r="DX254" s="16"/>
      <c r="DY254" s="16"/>
      <c r="DZ254" s="16"/>
      <c r="EA254" s="16"/>
      <c r="EB254" s="16"/>
    </row>
    <row r="255" spans="1:132" ht="12.75" customHeight="1" x14ac:dyDescent="0.25">
      <c r="A255" s="60" t="s">
        <v>511</v>
      </c>
      <c r="C255" s="1">
        <v>269</v>
      </c>
      <c r="E255" s="8">
        <v>4.37</v>
      </c>
      <c r="F255" s="8">
        <v>4.4000000000000004</v>
      </c>
      <c r="H255" s="130"/>
      <c r="I255" s="130"/>
      <c r="J255" s="130"/>
      <c r="K255" s="130"/>
      <c r="L255" s="130"/>
      <c r="M255" s="130"/>
      <c r="N255" s="11">
        <f t="shared" ref="N255:N286" si="54">IF(F255&gt;0,(F255-E255)*(AD255+AE255+AF255)," ")</f>
        <v>6.0000000000000497E-2</v>
      </c>
      <c r="O255" s="11" t="str">
        <f t="shared" ref="O255:O260" si="55">IF(($F255-$E255)*(Y255+AK255)&gt;0,($F255-$E255)*(Y255+AK255)," ")</f>
        <v xml:space="preserve"> </v>
      </c>
      <c r="P255" s="11">
        <f t="shared" ref="P255:P286" si="56">IF(($F255-$E255)*(AA255+AH255)&gt;0,($F255-$E255)*(AA255+AH255)," ")</f>
        <v>6.0000000000000497E-2</v>
      </c>
      <c r="Q255" s="11"/>
      <c r="R255" s="11" t="str">
        <f t="shared" ref="R255:R286" si="57">IF(($F255-$E255)*(AB255+AI255)&gt;0,($F255-$E255)*(AB255+AI255)," ")</f>
        <v xml:space="preserve"> </v>
      </c>
      <c r="S255" s="11"/>
      <c r="T255" s="12" t="str">
        <f t="shared" ref="T255:T260" si="58">IF($F255&gt;0,IF(AM255&gt;0,((F255-E255)*AM255)*5280," ")," ")</f>
        <v xml:space="preserve"> </v>
      </c>
      <c r="W255" s="4">
        <v>2</v>
      </c>
      <c r="AA255" s="4">
        <v>1</v>
      </c>
      <c r="AF255" s="4">
        <v>2</v>
      </c>
      <c r="AH255" s="4">
        <v>1</v>
      </c>
      <c r="AO255" s="4">
        <v>1</v>
      </c>
    </row>
    <row r="256" spans="1:132" ht="12.75" customHeight="1" x14ac:dyDescent="0.25">
      <c r="A256" s="54" t="s">
        <v>276</v>
      </c>
      <c r="C256" s="1">
        <v>269</v>
      </c>
      <c r="E256" s="8">
        <v>4.4000000000000004</v>
      </c>
      <c r="F256" s="8">
        <v>4.47</v>
      </c>
      <c r="H256" s="130"/>
      <c r="I256" s="130"/>
      <c r="J256" s="130"/>
      <c r="K256" s="130"/>
      <c r="L256" s="130"/>
      <c r="M256" s="130"/>
      <c r="N256" s="11">
        <f t="shared" si="54"/>
        <v>6.9999999999999396E-2</v>
      </c>
      <c r="O256" s="11" t="str">
        <f t="shared" si="55"/>
        <v xml:space="preserve"> </v>
      </c>
      <c r="P256" s="11">
        <f t="shared" si="56"/>
        <v>0.13999999999999879</v>
      </c>
      <c r="Q256" s="11"/>
      <c r="R256" s="11" t="str">
        <f t="shared" si="57"/>
        <v xml:space="preserve"> </v>
      </c>
      <c r="S256" s="11"/>
      <c r="T256" s="12" t="str">
        <f t="shared" si="58"/>
        <v xml:space="preserve"> </v>
      </c>
      <c r="W256" s="4">
        <v>2</v>
      </c>
      <c r="AA256" s="4">
        <v>1</v>
      </c>
      <c r="AF256" s="4">
        <v>1</v>
      </c>
      <c r="AH256" s="4">
        <v>1</v>
      </c>
    </row>
    <row r="257" spans="1:43" ht="12.75" customHeight="1" x14ac:dyDescent="0.25">
      <c r="A257" s="54" t="s">
        <v>276</v>
      </c>
      <c r="C257" s="1">
        <v>269</v>
      </c>
      <c r="E257" s="8">
        <v>4.47</v>
      </c>
      <c r="F257" s="8">
        <v>4.68</v>
      </c>
      <c r="H257" s="130"/>
      <c r="I257" s="130"/>
      <c r="J257" s="130"/>
      <c r="K257" s="130"/>
      <c r="L257" s="130"/>
      <c r="M257" s="130"/>
      <c r="N257" s="11">
        <f t="shared" si="54"/>
        <v>0.20999999999999996</v>
      </c>
      <c r="O257" s="11" t="str">
        <f t="shared" si="55"/>
        <v xml:space="preserve"> </v>
      </c>
      <c r="P257" s="11">
        <f t="shared" si="56"/>
        <v>0.41999999999999993</v>
      </c>
      <c r="Q257" s="11"/>
      <c r="R257" s="11" t="str">
        <f t="shared" si="57"/>
        <v xml:space="preserve"> </v>
      </c>
      <c r="S257" s="11"/>
      <c r="T257" s="12" t="str">
        <f t="shared" si="58"/>
        <v xml:space="preserve"> </v>
      </c>
      <c r="W257" s="4">
        <v>2</v>
      </c>
      <c r="AA257" s="4">
        <v>1</v>
      </c>
      <c r="AE257" s="4">
        <v>1</v>
      </c>
      <c r="AH257" s="4">
        <v>1</v>
      </c>
    </row>
    <row r="258" spans="1:43" ht="12.75" customHeight="1" x14ac:dyDescent="0.25">
      <c r="A258" s="54" t="s">
        <v>276</v>
      </c>
      <c r="C258" s="1">
        <v>269</v>
      </c>
      <c r="E258" s="8">
        <v>4.68</v>
      </c>
      <c r="F258" s="8">
        <v>5.1100000000000003</v>
      </c>
      <c r="H258" s="130"/>
      <c r="I258" s="130"/>
      <c r="J258" s="130"/>
      <c r="K258" s="130"/>
      <c r="L258" s="130"/>
      <c r="M258" s="130"/>
      <c r="N258" s="11">
        <f t="shared" si="54"/>
        <v>0.4300000000000006</v>
      </c>
      <c r="O258" s="11" t="str">
        <f t="shared" si="55"/>
        <v xml:space="preserve"> </v>
      </c>
      <c r="P258" s="11">
        <f t="shared" si="56"/>
        <v>0.86000000000000121</v>
      </c>
      <c r="Q258" s="11"/>
      <c r="R258" s="11" t="str">
        <f t="shared" si="57"/>
        <v xml:space="preserve"> </v>
      </c>
      <c r="S258" s="11"/>
      <c r="T258" s="12" t="str">
        <f t="shared" si="58"/>
        <v xml:space="preserve"> </v>
      </c>
      <c r="W258" s="4">
        <v>2</v>
      </c>
      <c r="AA258" s="4">
        <v>1</v>
      </c>
      <c r="AF258" s="4">
        <v>1</v>
      </c>
      <c r="AH258" s="4">
        <v>1</v>
      </c>
    </row>
    <row r="259" spans="1:43" ht="12.75" customHeight="1" x14ac:dyDescent="0.25">
      <c r="A259" s="54" t="s">
        <v>276</v>
      </c>
      <c r="C259" s="1">
        <v>269</v>
      </c>
      <c r="E259" s="8">
        <v>5.1100000000000003</v>
      </c>
      <c r="F259" s="8">
        <v>5.26</v>
      </c>
      <c r="H259" s="130"/>
      <c r="I259" s="130"/>
      <c r="J259" s="130"/>
      <c r="K259" s="130"/>
      <c r="L259" s="130"/>
      <c r="M259" s="130"/>
      <c r="N259" s="11">
        <f t="shared" si="54"/>
        <v>0.14999999999999947</v>
      </c>
      <c r="O259" s="11" t="str">
        <f t="shared" si="55"/>
        <v xml:space="preserve"> </v>
      </c>
      <c r="P259" s="11">
        <f t="shared" si="56"/>
        <v>0.29999999999999893</v>
      </c>
      <c r="Q259" s="11"/>
      <c r="R259" s="11" t="str">
        <f t="shared" si="57"/>
        <v xml:space="preserve"> </v>
      </c>
      <c r="S259" s="11"/>
      <c r="T259" s="12" t="str">
        <f t="shared" si="58"/>
        <v xml:space="preserve"> </v>
      </c>
      <c r="W259" s="4">
        <v>2</v>
      </c>
      <c r="AA259" s="4">
        <v>1</v>
      </c>
      <c r="AE259" s="4">
        <v>1</v>
      </c>
      <c r="AH259" s="4">
        <v>1</v>
      </c>
    </row>
    <row r="260" spans="1:43" ht="12.75" customHeight="1" x14ac:dyDescent="0.25">
      <c r="A260" s="54" t="s">
        <v>276</v>
      </c>
      <c r="C260" s="1">
        <v>269</v>
      </c>
      <c r="E260" s="8">
        <v>5.26</v>
      </c>
      <c r="F260" s="8">
        <v>5.52</v>
      </c>
      <c r="H260" s="131">
        <f>SUM(N255:N260)</f>
        <v>1.1799999999999997</v>
      </c>
      <c r="I260" s="131">
        <f t="shared" ref="I260:M260" si="59">SUM(O255:O260)</f>
        <v>0</v>
      </c>
      <c r="J260" s="131">
        <f t="shared" si="59"/>
        <v>2.2999999999999989</v>
      </c>
      <c r="K260" s="131">
        <f t="shared" si="59"/>
        <v>0</v>
      </c>
      <c r="L260" s="131">
        <f t="shared" si="59"/>
        <v>0</v>
      </c>
      <c r="M260" s="131">
        <f t="shared" si="59"/>
        <v>0</v>
      </c>
      <c r="N260" s="11">
        <f t="shared" si="54"/>
        <v>0.25999999999999979</v>
      </c>
      <c r="O260" s="11" t="str">
        <f t="shared" si="55"/>
        <v xml:space="preserve"> </v>
      </c>
      <c r="P260" s="11">
        <f t="shared" si="56"/>
        <v>0.51999999999999957</v>
      </c>
      <c r="Q260" s="11"/>
      <c r="R260" s="11" t="str">
        <f t="shared" si="57"/>
        <v xml:space="preserve"> </v>
      </c>
      <c r="S260" s="11"/>
      <c r="T260" s="12" t="str">
        <f t="shared" si="58"/>
        <v xml:space="preserve"> </v>
      </c>
      <c r="W260" s="4">
        <v>2</v>
      </c>
      <c r="AA260" s="4">
        <v>1</v>
      </c>
      <c r="AD260" s="4">
        <v>1</v>
      </c>
      <c r="AH260" s="4">
        <v>1</v>
      </c>
    </row>
    <row r="261" spans="1:43" s="16" customFormat="1" ht="12.75" customHeight="1" x14ac:dyDescent="0.25">
      <c r="D261" s="17"/>
      <c r="E261" s="18"/>
      <c r="F261" s="18"/>
      <c r="N261" s="19" t="str">
        <f t="shared" si="54"/>
        <v xml:space="preserve"> </v>
      </c>
      <c r="O261" s="19"/>
      <c r="P261" s="19" t="str">
        <f t="shared" si="56"/>
        <v xml:space="preserve"> </v>
      </c>
      <c r="Q261" s="19"/>
      <c r="R261" s="19" t="str">
        <f t="shared" si="57"/>
        <v xml:space="preserve"> </v>
      </c>
      <c r="S261" s="19"/>
      <c r="T261" s="20" t="str">
        <f>IF($F261&gt;0,IF(AM261&gt;0,AM261," ")," ")</f>
        <v xml:space="preserve"> </v>
      </c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Q261" s="17"/>
    </row>
    <row r="262" spans="1:43" s="16" customFormat="1" ht="12.75" customHeight="1" x14ac:dyDescent="0.25">
      <c r="D262" s="17"/>
      <c r="E262" s="18"/>
      <c r="F262" s="18"/>
      <c r="N262" s="19" t="str">
        <f t="shared" si="54"/>
        <v xml:space="preserve"> </v>
      </c>
      <c r="O262" s="19"/>
      <c r="P262" s="19" t="str">
        <f t="shared" si="56"/>
        <v xml:space="preserve"> </v>
      </c>
      <c r="Q262" s="19"/>
      <c r="R262" s="19" t="str">
        <f t="shared" si="57"/>
        <v xml:space="preserve"> </v>
      </c>
      <c r="S262" s="19"/>
      <c r="T262" s="20" t="str">
        <f>IF($F262&gt;0,IF(AM262&gt;0,AM262," ")," ")</f>
        <v xml:space="preserve"> </v>
      </c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Q262" s="17"/>
    </row>
    <row r="263" spans="1:43" s="16" customFormat="1" ht="12.75" customHeight="1" x14ac:dyDescent="0.25">
      <c r="D263" s="17"/>
      <c r="E263" s="18"/>
      <c r="F263" s="18"/>
      <c r="N263" s="19" t="str">
        <f t="shared" si="54"/>
        <v xml:space="preserve"> </v>
      </c>
      <c r="O263" s="19"/>
      <c r="P263" s="19" t="str">
        <f t="shared" si="56"/>
        <v xml:space="preserve"> </v>
      </c>
      <c r="Q263" s="19"/>
      <c r="R263" s="19" t="str">
        <f t="shared" si="57"/>
        <v xml:space="preserve"> </v>
      </c>
      <c r="S263" s="19"/>
      <c r="T263" s="20" t="str">
        <f>IF($F263&gt;0,IF(AM263&gt;0,AM263," ")," ")</f>
        <v xml:space="preserve"> </v>
      </c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Q263" s="17"/>
    </row>
    <row r="264" spans="1:43" ht="12.75" customHeight="1" x14ac:dyDescent="0.25">
      <c r="A264" s="60" t="s">
        <v>512</v>
      </c>
      <c r="C264" s="1">
        <v>357</v>
      </c>
      <c r="E264" s="174">
        <v>0</v>
      </c>
      <c r="F264" s="174">
        <v>0.74</v>
      </c>
      <c r="H264" s="131"/>
      <c r="I264" s="131"/>
      <c r="J264" s="131"/>
      <c r="K264" s="131"/>
      <c r="L264" s="131"/>
      <c r="M264" s="131"/>
      <c r="N264" s="11">
        <f t="shared" si="54"/>
        <v>0.74</v>
      </c>
      <c r="O264" s="11" t="str">
        <f t="shared" ref="O264:O269" si="60">IF(($F264-$E264)*(Y264+AK264)&gt;0,($F264-$E264)*(Y264+AK264)," ")</f>
        <v xml:space="preserve"> </v>
      </c>
      <c r="P264" s="11">
        <f t="shared" si="56"/>
        <v>1.48</v>
      </c>
      <c r="Q264" s="11"/>
      <c r="R264" s="11" t="str">
        <f t="shared" si="57"/>
        <v xml:space="preserve"> </v>
      </c>
      <c r="S264" s="11"/>
      <c r="T264" s="12" t="str">
        <f t="shared" ref="T264:T269" si="61">IF($F264&gt;0,IF(AM264&gt;0,((F264-E264)*AM264)*5280," ")," ")</f>
        <v xml:space="preserve"> </v>
      </c>
      <c r="W264" s="173">
        <v>2</v>
      </c>
      <c r="X264" s="172"/>
      <c r="Y264" s="172"/>
      <c r="Z264" s="172"/>
      <c r="AA264" s="173">
        <v>1</v>
      </c>
      <c r="AB264" s="172"/>
      <c r="AC264" s="172"/>
      <c r="AD264" s="172"/>
      <c r="AE264" s="172"/>
      <c r="AF264" s="173">
        <v>1</v>
      </c>
      <c r="AG264" s="172"/>
      <c r="AH264" s="173">
        <v>1</v>
      </c>
      <c r="AI264" s="172"/>
      <c r="AJ264" s="172"/>
      <c r="AK264" s="172"/>
      <c r="AL264" s="172"/>
      <c r="AM264" s="172"/>
      <c r="AN264" s="172"/>
      <c r="AO264" s="172"/>
    </row>
    <row r="265" spans="1:43" ht="12.75" customHeight="1" x14ac:dyDescent="0.25">
      <c r="A265" s="54" t="s">
        <v>276</v>
      </c>
      <c r="C265" s="1">
        <v>357</v>
      </c>
      <c r="E265" s="174">
        <v>0.74</v>
      </c>
      <c r="F265" s="174">
        <v>0.76</v>
      </c>
      <c r="H265" s="131"/>
      <c r="I265" s="131"/>
      <c r="J265" s="131"/>
      <c r="K265" s="131"/>
      <c r="L265" s="131"/>
      <c r="M265" s="131"/>
      <c r="N265" s="11">
        <f t="shared" si="54"/>
        <v>2.0000000000000018E-2</v>
      </c>
      <c r="O265" s="11" t="str">
        <f t="shared" si="60"/>
        <v xml:space="preserve"> </v>
      </c>
      <c r="P265" s="11">
        <f t="shared" si="56"/>
        <v>4.0000000000000036E-2</v>
      </c>
      <c r="Q265" s="11"/>
      <c r="R265" s="11" t="str">
        <f t="shared" si="57"/>
        <v xml:space="preserve"> </v>
      </c>
      <c r="S265" s="11"/>
      <c r="T265" s="12" t="str">
        <f t="shared" si="61"/>
        <v xml:space="preserve"> </v>
      </c>
      <c r="W265" s="173">
        <v>2</v>
      </c>
      <c r="X265" s="172"/>
      <c r="Y265" s="172"/>
      <c r="Z265" s="172"/>
      <c r="AA265" s="173">
        <v>1</v>
      </c>
      <c r="AB265" s="172"/>
      <c r="AC265" s="172"/>
      <c r="AD265" s="172"/>
      <c r="AE265" s="172"/>
      <c r="AF265" s="173">
        <v>1</v>
      </c>
      <c r="AG265" s="172"/>
      <c r="AH265" s="173">
        <v>1</v>
      </c>
      <c r="AI265" s="172"/>
      <c r="AJ265" s="172"/>
      <c r="AK265" s="172"/>
      <c r="AL265" s="172"/>
      <c r="AM265" s="172"/>
      <c r="AN265" s="172"/>
      <c r="AO265" s="172"/>
    </row>
    <row r="266" spans="1:43" ht="12.75" customHeight="1" x14ac:dyDescent="0.25">
      <c r="A266" s="54" t="s">
        <v>276</v>
      </c>
      <c r="C266" s="1">
        <v>357</v>
      </c>
      <c r="E266" s="174">
        <v>0.76</v>
      </c>
      <c r="F266" s="174">
        <v>1.7</v>
      </c>
      <c r="H266" s="131"/>
      <c r="I266" s="131"/>
      <c r="J266" s="131"/>
      <c r="K266" s="131"/>
      <c r="L266" s="131"/>
      <c r="M266" s="131"/>
      <c r="N266" s="11">
        <f t="shared" si="54"/>
        <v>0.94</v>
      </c>
      <c r="O266" s="11" t="str">
        <f t="shared" si="60"/>
        <v xml:space="preserve"> </v>
      </c>
      <c r="P266" s="11">
        <f t="shared" si="56"/>
        <v>1.88</v>
      </c>
      <c r="Q266" s="11"/>
      <c r="R266" s="11" t="str">
        <f t="shared" si="57"/>
        <v xml:space="preserve"> </v>
      </c>
      <c r="S266" s="11"/>
      <c r="T266" s="12" t="str">
        <f t="shared" si="61"/>
        <v xml:space="preserve"> </v>
      </c>
      <c r="W266" s="173">
        <v>2</v>
      </c>
      <c r="X266" s="172"/>
      <c r="Y266" s="172"/>
      <c r="Z266" s="172"/>
      <c r="AA266" s="173">
        <v>1</v>
      </c>
      <c r="AB266" s="172"/>
      <c r="AC266" s="172"/>
      <c r="AD266" s="172"/>
      <c r="AE266" s="172"/>
      <c r="AF266" s="173">
        <v>1</v>
      </c>
      <c r="AG266" s="172"/>
      <c r="AH266" s="173">
        <v>1</v>
      </c>
      <c r="AI266" s="172"/>
      <c r="AJ266" s="172"/>
      <c r="AK266" s="172"/>
      <c r="AL266" s="172"/>
      <c r="AM266" s="172"/>
      <c r="AN266" s="172"/>
      <c r="AO266" s="172"/>
    </row>
    <row r="267" spans="1:43" ht="12.75" customHeight="1" x14ac:dyDescent="0.25">
      <c r="A267" s="54" t="s">
        <v>276</v>
      </c>
      <c r="C267" s="1">
        <v>357</v>
      </c>
      <c r="E267" s="174">
        <v>1.7</v>
      </c>
      <c r="F267" s="174">
        <v>1.87</v>
      </c>
      <c r="H267" s="131"/>
      <c r="I267" s="131"/>
      <c r="J267" s="131"/>
      <c r="K267" s="131"/>
      <c r="L267" s="131"/>
      <c r="M267" s="131"/>
      <c r="N267" s="11">
        <f t="shared" si="54"/>
        <v>0.17000000000000015</v>
      </c>
      <c r="O267" s="11" t="str">
        <f t="shared" si="60"/>
        <v xml:space="preserve"> </v>
      </c>
      <c r="P267" s="11">
        <f t="shared" si="56"/>
        <v>0.3400000000000003</v>
      </c>
      <c r="Q267" s="11"/>
      <c r="R267" s="11" t="str">
        <f t="shared" si="57"/>
        <v xml:space="preserve"> </v>
      </c>
      <c r="S267" s="11"/>
      <c r="T267" s="12" t="str">
        <f t="shared" si="61"/>
        <v xml:space="preserve"> </v>
      </c>
      <c r="W267" s="173">
        <v>2</v>
      </c>
      <c r="X267" s="172"/>
      <c r="Y267" s="172"/>
      <c r="Z267" s="172"/>
      <c r="AA267" s="173">
        <v>1</v>
      </c>
      <c r="AB267" s="172"/>
      <c r="AC267" s="172"/>
      <c r="AD267" s="172"/>
      <c r="AE267" s="173">
        <v>1</v>
      </c>
      <c r="AF267" s="172"/>
      <c r="AG267" s="172"/>
      <c r="AH267" s="173">
        <v>1</v>
      </c>
      <c r="AI267" s="172"/>
      <c r="AJ267" s="172"/>
      <c r="AK267" s="172"/>
      <c r="AL267" s="172"/>
      <c r="AM267" s="172"/>
      <c r="AN267" s="172"/>
      <c r="AO267" s="172"/>
    </row>
    <row r="268" spans="1:43" ht="12.75" customHeight="1" x14ac:dyDescent="0.25">
      <c r="A268" s="54" t="s">
        <v>276</v>
      </c>
      <c r="C268" s="1">
        <v>357</v>
      </c>
      <c r="E268" s="174">
        <v>1.87</v>
      </c>
      <c r="F268" s="174">
        <v>2.2799999999999998</v>
      </c>
      <c r="H268" s="131"/>
      <c r="I268" s="131"/>
      <c r="J268" s="131"/>
      <c r="K268" s="131"/>
      <c r="L268" s="131"/>
      <c r="M268" s="131"/>
      <c r="N268" s="11">
        <f t="shared" si="54"/>
        <v>0.4099999999999997</v>
      </c>
      <c r="O268" s="11" t="str">
        <f t="shared" si="60"/>
        <v xml:space="preserve"> </v>
      </c>
      <c r="P268" s="11">
        <f t="shared" si="56"/>
        <v>0.8199999999999994</v>
      </c>
      <c r="Q268" s="11"/>
      <c r="R268" s="11" t="str">
        <f t="shared" si="57"/>
        <v xml:space="preserve"> </v>
      </c>
      <c r="S268" s="11"/>
      <c r="T268" s="12" t="str">
        <f t="shared" si="61"/>
        <v xml:space="preserve"> </v>
      </c>
      <c r="W268" s="173">
        <v>2</v>
      </c>
      <c r="X268" s="172"/>
      <c r="Y268" s="172"/>
      <c r="Z268" s="172"/>
      <c r="AA268" s="173">
        <v>1</v>
      </c>
      <c r="AB268" s="172"/>
      <c r="AC268" s="172"/>
      <c r="AD268" s="173">
        <v>1</v>
      </c>
      <c r="AE268" s="172"/>
      <c r="AF268" s="172"/>
      <c r="AG268" s="172"/>
      <c r="AH268" s="173">
        <v>1</v>
      </c>
      <c r="AI268" s="172"/>
      <c r="AJ268" s="172"/>
      <c r="AK268" s="172"/>
      <c r="AL268" s="172"/>
      <c r="AM268" s="172"/>
      <c r="AN268" s="172"/>
      <c r="AO268" s="172"/>
    </row>
    <row r="269" spans="1:43" ht="12.75" customHeight="1" x14ac:dyDescent="0.25">
      <c r="A269" s="54" t="s">
        <v>276</v>
      </c>
      <c r="C269" s="1">
        <v>357</v>
      </c>
      <c r="E269" s="174">
        <v>2.2799999999999998</v>
      </c>
      <c r="F269" s="174">
        <v>2.34</v>
      </c>
      <c r="H269" s="131">
        <f>SUM(N264:N269)</f>
        <v>2.34</v>
      </c>
      <c r="I269" s="131">
        <f t="shared" ref="I269:M269" si="62">SUM(O264:O269)</f>
        <v>0</v>
      </c>
      <c r="J269" s="131">
        <f t="shared" si="62"/>
        <v>4.68</v>
      </c>
      <c r="K269" s="131">
        <f t="shared" si="62"/>
        <v>0</v>
      </c>
      <c r="L269" s="131">
        <f t="shared" si="62"/>
        <v>0</v>
      </c>
      <c r="M269" s="131">
        <f t="shared" si="62"/>
        <v>0</v>
      </c>
      <c r="N269" s="11">
        <f t="shared" si="54"/>
        <v>6.0000000000000053E-2</v>
      </c>
      <c r="O269" s="11" t="str">
        <f t="shared" si="60"/>
        <v xml:space="preserve"> </v>
      </c>
      <c r="P269" s="11">
        <f t="shared" si="56"/>
        <v>0.12000000000000011</v>
      </c>
      <c r="Q269" s="11"/>
      <c r="R269" s="11" t="str">
        <f t="shared" si="57"/>
        <v xml:space="preserve"> </v>
      </c>
      <c r="S269" s="11"/>
      <c r="T269" s="12" t="str">
        <f t="shared" si="61"/>
        <v xml:space="preserve"> </v>
      </c>
      <c r="W269" s="173">
        <v>2</v>
      </c>
      <c r="X269" s="172"/>
      <c r="Y269" s="172"/>
      <c r="Z269" s="172"/>
      <c r="AA269" s="173">
        <v>1</v>
      </c>
      <c r="AB269" s="172"/>
      <c r="AC269" s="172"/>
      <c r="AD269" s="172"/>
      <c r="AE269" s="173">
        <v>1</v>
      </c>
      <c r="AF269" s="172"/>
      <c r="AG269" s="172"/>
      <c r="AH269" s="173">
        <v>1</v>
      </c>
      <c r="AI269" s="172"/>
      <c r="AJ269" s="172"/>
      <c r="AK269" s="172"/>
      <c r="AL269" s="172"/>
      <c r="AM269" s="172"/>
      <c r="AN269" s="172"/>
      <c r="AO269" s="172"/>
    </row>
    <row r="270" spans="1:43" s="16" customFormat="1" ht="12.75" customHeight="1" x14ac:dyDescent="0.25">
      <c r="D270" s="17"/>
      <c r="E270" s="18"/>
      <c r="F270" s="18"/>
      <c r="N270" s="19" t="str">
        <f t="shared" si="54"/>
        <v xml:space="preserve"> </v>
      </c>
      <c r="O270" s="19"/>
      <c r="P270" s="19" t="str">
        <f t="shared" si="56"/>
        <v xml:space="preserve"> </v>
      </c>
      <c r="Q270" s="19"/>
      <c r="R270" s="19" t="str">
        <f t="shared" si="57"/>
        <v xml:space="preserve"> </v>
      </c>
      <c r="S270" s="19"/>
      <c r="T270" s="20" t="str">
        <f>IF($F270&gt;0,IF(AM270&gt;0,AM270," ")," ")</f>
        <v xml:space="preserve"> </v>
      </c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Q270" s="17"/>
    </row>
    <row r="271" spans="1:43" s="16" customFormat="1" ht="12.75" customHeight="1" x14ac:dyDescent="0.25">
      <c r="D271" s="17"/>
      <c r="E271" s="18"/>
      <c r="F271" s="18"/>
      <c r="N271" s="19" t="str">
        <f t="shared" si="54"/>
        <v xml:space="preserve"> </v>
      </c>
      <c r="O271" s="19"/>
      <c r="P271" s="19" t="str">
        <f t="shared" si="56"/>
        <v xml:space="preserve"> </v>
      </c>
      <c r="Q271" s="19"/>
      <c r="R271" s="19" t="str">
        <f t="shared" si="57"/>
        <v xml:space="preserve"> </v>
      </c>
      <c r="S271" s="19"/>
      <c r="T271" s="20" t="str">
        <f>IF($F271&gt;0,IF(AM271&gt;0,AM271," ")," ")</f>
        <v xml:space="preserve"> </v>
      </c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Q271" s="17"/>
    </row>
    <row r="272" spans="1:43" s="16" customFormat="1" ht="12.75" customHeight="1" x14ac:dyDescent="0.25">
      <c r="D272" s="17"/>
      <c r="E272" s="18"/>
      <c r="F272" s="18"/>
      <c r="N272" s="19" t="str">
        <f t="shared" si="54"/>
        <v xml:space="preserve"> </v>
      </c>
      <c r="O272" s="19"/>
      <c r="P272" s="19" t="str">
        <f t="shared" si="56"/>
        <v xml:space="preserve"> </v>
      </c>
      <c r="Q272" s="19"/>
      <c r="R272" s="19" t="str">
        <f t="shared" si="57"/>
        <v xml:space="preserve"> </v>
      </c>
      <c r="S272" s="19"/>
      <c r="T272" s="20" t="str">
        <f>IF($F272&gt;0,IF(AM272&gt;0,AM272," ")," ")</f>
        <v xml:space="preserve"> </v>
      </c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Q272" s="17"/>
    </row>
    <row r="273" spans="1:45" ht="12.75" customHeight="1" x14ac:dyDescent="0.25">
      <c r="A273" s="60" t="s">
        <v>574</v>
      </c>
      <c r="C273" s="1">
        <v>579</v>
      </c>
      <c r="E273" s="8">
        <v>0</v>
      </c>
      <c r="F273" s="8">
        <v>1.65</v>
      </c>
      <c r="H273" s="130"/>
      <c r="I273" s="130"/>
      <c r="J273" s="130"/>
      <c r="K273" s="130"/>
      <c r="L273" s="130"/>
      <c r="M273" s="130"/>
      <c r="N273" s="11">
        <f t="shared" si="54"/>
        <v>1.65</v>
      </c>
      <c r="O273" s="11" t="str">
        <f t="shared" ref="O273:O292" si="63">IF(($F273-$E273)*(Y273+AK273)&gt;0,($F273-$E273)*(Y273+AK273)," ")</f>
        <v xml:space="preserve"> </v>
      </c>
      <c r="P273" s="11">
        <f t="shared" si="56"/>
        <v>3.3</v>
      </c>
      <c r="Q273" s="11"/>
      <c r="R273" s="11" t="str">
        <f t="shared" si="57"/>
        <v xml:space="preserve"> </v>
      </c>
      <c r="S273" s="11"/>
      <c r="T273" s="12" t="str">
        <f t="shared" ref="T273:T292" si="64">IF($F273&gt;0,IF(AM273&gt;0,((F273-E273)*AM273)*5280," ")," ")</f>
        <v xml:space="preserve"> </v>
      </c>
      <c r="W273" s="4">
        <v>2</v>
      </c>
      <c r="AA273" s="4">
        <v>1</v>
      </c>
      <c r="AD273" s="4">
        <v>1</v>
      </c>
      <c r="AH273" s="4">
        <v>1</v>
      </c>
      <c r="AR273" s="329" t="s">
        <v>160</v>
      </c>
      <c r="AS273" s="329" t="s">
        <v>160</v>
      </c>
    </row>
    <row r="274" spans="1:45" ht="12.75" customHeight="1" x14ac:dyDescent="0.25">
      <c r="A274" s="54" t="s">
        <v>276</v>
      </c>
      <c r="C274" s="1">
        <v>579</v>
      </c>
      <c r="E274" s="8">
        <v>1.65</v>
      </c>
      <c r="F274" s="8">
        <v>1.82</v>
      </c>
      <c r="H274" s="130"/>
      <c r="I274" s="130"/>
      <c r="J274" s="130"/>
      <c r="K274" s="130"/>
      <c r="L274" s="130"/>
      <c r="M274" s="130"/>
      <c r="N274" s="11">
        <f t="shared" si="54"/>
        <v>0.17000000000000015</v>
      </c>
      <c r="O274" s="11" t="str">
        <f t="shared" si="63"/>
        <v xml:space="preserve"> </v>
      </c>
      <c r="P274" s="11">
        <f t="shared" si="56"/>
        <v>0.3400000000000003</v>
      </c>
      <c r="Q274" s="11"/>
      <c r="R274" s="11" t="str">
        <f t="shared" si="57"/>
        <v xml:space="preserve"> </v>
      </c>
      <c r="S274" s="11"/>
      <c r="T274" s="12" t="str">
        <f t="shared" si="64"/>
        <v xml:space="preserve"> </v>
      </c>
      <c r="W274" s="4">
        <v>2</v>
      </c>
      <c r="AA274" s="4">
        <v>1</v>
      </c>
      <c r="AE274" s="4">
        <v>1</v>
      </c>
      <c r="AH274" s="4">
        <v>1</v>
      </c>
      <c r="AR274" s="325"/>
      <c r="AS274" s="325"/>
    </row>
    <row r="275" spans="1:45" ht="12.75" customHeight="1" x14ac:dyDescent="0.25">
      <c r="A275" s="54" t="s">
        <v>276</v>
      </c>
      <c r="C275" s="1">
        <v>579</v>
      </c>
      <c r="E275" s="8">
        <v>1.82</v>
      </c>
      <c r="F275" s="8">
        <v>1.95</v>
      </c>
      <c r="H275" s="130"/>
      <c r="I275" s="130"/>
      <c r="J275" s="130"/>
      <c r="K275" s="130"/>
      <c r="L275" s="130"/>
      <c r="M275" s="130"/>
      <c r="N275" s="11">
        <f t="shared" si="54"/>
        <v>0.12999999999999989</v>
      </c>
      <c r="O275" s="11" t="str">
        <f t="shared" si="63"/>
        <v xml:space="preserve"> </v>
      </c>
      <c r="P275" s="11">
        <f t="shared" si="56"/>
        <v>0.25999999999999979</v>
      </c>
      <c r="Q275" s="11"/>
      <c r="R275" s="11" t="str">
        <f t="shared" si="57"/>
        <v xml:space="preserve"> </v>
      </c>
      <c r="S275" s="11"/>
      <c r="T275" s="12" t="str">
        <f t="shared" si="64"/>
        <v xml:space="preserve"> </v>
      </c>
      <c r="W275" s="4">
        <v>2</v>
      </c>
      <c r="AA275" s="4">
        <v>1</v>
      </c>
      <c r="AF275" s="4">
        <v>1</v>
      </c>
      <c r="AH275" s="4">
        <v>1</v>
      </c>
      <c r="AR275" s="325"/>
      <c r="AS275" s="325"/>
    </row>
    <row r="276" spans="1:45" ht="12.75" customHeight="1" x14ac:dyDescent="0.25">
      <c r="A276" s="54" t="s">
        <v>276</v>
      </c>
      <c r="C276" s="1">
        <v>579</v>
      </c>
      <c r="E276" s="8">
        <v>1.95</v>
      </c>
      <c r="F276" s="8">
        <v>2.11</v>
      </c>
      <c r="H276" s="130"/>
      <c r="I276" s="130"/>
      <c r="J276" s="130"/>
      <c r="K276" s="130"/>
      <c r="L276" s="130"/>
      <c r="M276" s="130"/>
      <c r="N276" s="11">
        <f t="shared" si="54"/>
        <v>0.15999999999999992</v>
      </c>
      <c r="O276" s="11" t="str">
        <f t="shared" si="63"/>
        <v xml:space="preserve"> </v>
      </c>
      <c r="P276" s="11">
        <f t="shared" si="56"/>
        <v>0.31999999999999984</v>
      </c>
      <c r="Q276" s="11"/>
      <c r="R276" s="11" t="str">
        <f t="shared" si="57"/>
        <v xml:space="preserve"> </v>
      </c>
      <c r="S276" s="11"/>
      <c r="T276" s="12" t="str">
        <f t="shared" si="64"/>
        <v xml:space="preserve"> </v>
      </c>
      <c r="W276" s="4">
        <v>2</v>
      </c>
      <c r="AA276" s="4">
        <v>1</v>
      </c>
      <c r="AE276" s="4">
        <v>1</v>
      </c>
      <c r="AH276" s="4">
        <v>1</v>
      </c>
      <c r="AR276" s="325"/>
      <c r="AS276" s="325"/>
    </row>
    <row r="277" spans="1:45" ht="12.75" customHeight="1" x14ac:dyDescent="0.25">
      <c r="A277" s="54" t="s">
        <v>276</v>
      </c>
      <c r="C277" s="1">
        <v>579</v>
      </c>
      <c r="E277" s="8">
        <v>2.11</v>
      </c>
      <c r="F277" s="8">
        <v>2.12</v>
      </c>
      <c r="H277" s="130"/>
      <c r="I277" s="130"/>
      <c r="J277" s="130"/>
      <c r="K277" s="130"/>
      <c r="L277" s="130"/>
      <c r="M277" s="130"/>
      <c r="N277" s="11">
        <f t="shared" si="54"/>
        <v>1.0000000000000231E-2</v>
      </c>
      <c r="O277" s="11" t="str">
        <f t="shared" si="63"/>
        <v xml:space="preserve"> </v>
      </c>
      <c r="P277" s="11">
        <f t="shared" si="56"/>
        <v>2.0000000000000462E-2</v>
      </c>
      <c r="Q277" s="11"/>
      <c r="R277" s="11" t="str">
        <f t="shared" si="57"/>
        <v xml:space="preserve"> </v>
      </c>
      <c r="S277" s="11"/>
      <c r="T277" s="12" t="str">
        <f t="shared" si="64"/>
        <v xml:space="preserve"> </v>
      </c>
      <c r="W277" s="4">
        <v>2</v>
      </c>
      <c r="AA277" s="4">
        <v>1</v>
      </c>
      <c r="AF277" s="4">
        <v>1</v>
      </c>
      <c r="AH277" s="4">
        <v>1</v>
      </c>
      <c r="AR277" s="325"/>
      <c r="AS277" s="325"/>
    </row>
    <row r="278" spans="1:45" ht="12.75" customHeight="1" x14ac:dyDescent="0.25">
      <c r="A278" s="54" t="s">
        <v>276</v>
      </c>
      <c r="C278" s="1">
        <v>579</v>
      </c>
      <c r="E278" s="8">
        <v>2.12</v>
      </c>
      <c r="F278" s="8">
        <v>2.2200000000000002</v>
      </c>
      <c r="H278" s="130"/>
      <c r="I278" s="130"/>
      <c r="J278" s="130"/>
      <c r="K278" s="130"/>
      <c r="L278" s="130"/>
      <c r="M278" s="130"/>
      <c r="N278" s="11">
        <f t="shared" si="54"/>
        <v>0.10000000000000009</v>
      </c>
      <c r="O278" s="11" t="str">
        <f t="shared" si="63"/>
        <v xml:space="preserve"> </v>
      </c>
      <c r="P278" s="11">
        <f t="shared" si="56"/>
        <v>0.20000000000000018</v>
      </c>
      <c r="Q278" s="11"/>
      <c r="R278" s="11" t="str">
        <f t="shared" si="57"/>
        <v xml:space="preserve"> </v>
      </c>
      <c r="S278" s="11"/>
      <c r="T278" s="12" t="str">
        <f t="shared" si="64"/>
        <v xml:space="preserve"> </v>
      </c>
      <c r="W278" s="4">
        <v>2</v>
      </c>
      <c r="AA278" s="4">
        <v>1</v>
      </c>
      <c r="AE278" s="4">
        <v>1</v>
      </c>
      <c r="AH278" s="4">
        <v>1</v>
      </c>
      <c r="AR278" s="325"/>
      <c r="AS278" s="325"/>
    </row>
    <row r="279" spans="1:45" ht="12.75" customHeight="1" x14ac:dyDescent="0.25">
      <c r="A279" s="54" t="s">
        <v>276</v>
      </c>
      <c r="C279" s="1">
        <v>579</v>
      </c>
      <c r="E279" s="8">
        <v>2.2200000000000002</v>
      </c>
      <c r="F279" s="8">
        <v>2.33</v>
      </c>
      <c r="H279" s="130"/>
      <c r="I279" s="130"/>
      <c r="J279" s="130"/>
      <c r="K279" s="130"/>
      <c r="L279" s="130"/>
      <c r="M279" s="130"/>
      <c r="N279" s="11">
        <f t="shared" si="54"/>
        <v>0.10999999999999988</v>
      </c>
      <c r="O279" s="11" t="str">
        <f t="shared" si="63"/>
        <v xml:space="preserve"> </v>
      </c>
      <c r="P279" s="11">
        <f t="shared" si="56"/>
        <v>0.21999999999999975</v>
      </c>
      <c r="Q279" s="11"/>
      <c r="R279" s="11" t="str">
        <f t="shared" si="57"/>
        <v xml:space="preserve"> </v>
      </c>
      <c r="S279" s="11"/>
      <c r="T279" s="12" t="str">
        <f t="shared" si="64"/>
        <v xml:space="preserve"> </v>
      </c>
      <c r="W279" s="4">
        <v>2</v>
      </c>
      <c r="AA279" s="4">
        <v>1</v>
      </c>
      <c r="AD279" s="4">
        <v>1</v>
      </c>
      <c r="AH279" s="4">
        <v>1</v>
      </c>
      <c r="AR279" s="325"/>
      <c r="AS279" s="325"/>
    </row>
    <row r="280" spans="1:45" ht="12.75" customHeight="1" x14ac:dyDescent="0.25">
      <c r="A280" s="54" t="s">
        <v>276</v>
      </c>
      <c r="C280" s="1">
        <v>579</v>
      </c>
      <c r="E280" s="8">
        <v>2.33</v>
      </c>
      <c r="F280" s="8">
        <v>2.42</v>
      </c>
      <c r="H280" s="130"/>
      <c r="I280" s="130"/>
      <c r="J280" s="130"/>
      <c r="K280" s="130"/>
      <c r="L280" s="130"/>
      <c r="M280" s="130"/>
      <c r="N280" s="11">
        <f t="shared" si="54"/>
        <v>8.9999999999999858E-2</v>
      </c>
      <c r="O280" s="11" t="str">
        <f t="shared" si="63"/>
        <v xml:space="preserve"> </v>
      </c>
      <c r="P280" s="11">
        <f t="shared" si="56"/>
        <v>0.17999999999999972</v>
      </c>
      <c r="Q280" s="11"/>
      <c r="R280" s="11" t="str">
        <f t="shared" si="57"/>
        <v xml:space="preserve"> </v>
      </c>
      <c r="S280" s="11"/>
      <c r="T280" s="12" t="str">
        <f t="shared" si="64"/>
        <v xml:space="preserve"> </v>
      </c>
      <c r="W280" s="4">
        <v>2</v>
      </c>
      <c r="AA280" s="4">
        <v>1</v>
      </c>
      <c r="AE280" s="4">
        <v>1</v>
      </c>
      <c r="AH280" s="4">
        <v>1</v>
      </c>
      <c r="AR280" s="325"/>
      <c r="AS280" s="325"/>
    </row>
    <row r="281" spans="1:45" ht="12.75" customHeight="1" x14ac:dyDescent="0.25">
      <c r="A281" s="54" t="s">
        <v>276</v>
      </c>
      <c r="C281" s="1">
        <v>579</v>
      </c>
      <c r="E281" s="8">
        <v>2.42</v>
      </c>
      <c r="F281" s="8">
        <v>2.89</v>
      </c>
      <c r="H281" s="130"/>
      <c r="I281" s="130"/>
      <c r="J281" s="130"/>
      <c r="K281" s="130"/>
      <c r="L281" s="130"/>
      <c r="M281" s="130"/>
      <c r="N281" s="11">
        <f t="shared" si="54"/>
        <v>0.4700000000000002</v>
      </c>
      <c r="O281" s="11" t="str">
        <f t="shared" si="63"/>
        <v xml:space="preserve"> </v>
      </c>
      <c r="P281" s="11">
        <f t="shared" si="56"/>
        <v>0.94000000000000039</v>
      </c>
      <c r="Q281" s="11"/>
      <c r="R281" s="11" t="str">
        <f t="shared" si="57"/>
        <v xml:space="preserve"> </v>
      </c>
      <c r="S281" s="11"/>
      <c r="T281" s="12" t="str">
        <f t="shared" si="64"/>
        <v xml:space="preserve"> </v>
      </c>
      <c r="W281" s="4">
        <v>2</v>
      </c>
      <c r="AA281" s="4">
        <v>1</v>
      </c>
      <c r="AD281" s="4">
        <v>1</v>
      </c>
      <c r="AH281" s="4">
        <v>1</v>
      </c>
      <c r="AR281" s="325"/>
      <c r="AS281" s="325"/>
    </row>
    <row r="282" spans="1:45" ht="12.75" customHeight="1" x14ac:dyDescent="0.25">
      <c r="A282" s="54" t="s">
        <v>276</v>
      </c>
      <c r="C282" s="1">
        <v>579</v>
      </c>
      <c r="E282" s="8">
        <v>2.89</v>
      </c>
      <c r="F282" s="8">
        <v>2.98</v>
      </c>
      <c r="H282" s="130"/>
      <c r="I282" s="130"/>
      <c r="J282" s="130"/>
      <c r="K282" s="130"/>
      <c r="L282" s="130"/>
      <c r="M282" s="130"/>
      <c r="N282" s="11">
        <f t="shared" si="54"/>
        <v>8.9999999999999858E-2</v>
      </c>
      <c r="O282" s="11" t="str">
        <f t="shared" si="63"/>
        <v xml:space="preserve"> </v>
      </c>
      <c r="P282" s="11">
        <f t="shared" si="56"/>
        <v>0.17999999999999972</v>
      </c>
      <c r="Q282" s="11"/>
      <c r="R282" s="11" t="str">
        <f t="shared" si="57"/>
        <v xml:space="preserve"> </v>
      </c>
      <c r="S282" s="11"/>
      <c r="T282" s="12" t="str">
        <f t="shared" si="64"/>
        <v xml:space="preserve"> </v>
      </c>
      <c r="W282" s="4">
        <v>2</v>
      </c>
      <c r="AA282" s="4">
        <v>1</v>
      </c>
      <c r="AE282" s="4">
        <v>1</v>
      </c>
      <c r="AH282" s="4">
        <v>1</v>
      </c>
      <c r="AR282" s="325"/>
      <c r="AS282" s="325"/>
    </row>
    <row r="283" spans="1:45" ht="12.75" customHeight="1" x14ac:dyDescent="0.25">
      <c r="A283" s="54" t="s">
        <v>276</v>
      </c>
      <c r="C283" s="1">
        <v>579</v>
      </c>
      <c r="E283" s="8">
        <v>2.98</v>
      </c>
      <c r="F283" s="8">
        <v>3.01</v>
      </c>
      <c r="H283" s="130"/>
      <c r="I283" s="130"/>
      <c r="J283" s="130"/>
      <c r="K283" s="130"/>
      <c r="L283" s="130"/>
      <c r="M283" s="130"/>
      <c r="N283" s="11">
        <f t="shared" si="54"/>
        <v>2.9999999999999805E-2</v>
      </c>
      <c r="O283" s="11" t="str">
        <f t="shared" si="63"/>
        <v xml:space="preserve"> </v>
      </c>
      <c r="P283" s="11">
        <f t="shared" si="56"/>
        <v>5.9999999999999609E-2</v>
      </c>
      <c r="Q283" s="11"/>
      <c r="R283" s="11" t="str">
        <f t="shared" si="57"/>
        <v xml:space="preserve"> </v>
      </c>
      <c r="S283" s="11"/>
      <c r="T283" s="12" t="str">
        <f t="shared" si="64"/>
        <v xml:space="preserve"> </v>
      </c>
      <c r="W283" s="4">
        <v>2</v>
      </c>
      <c r="AA283" s="4">
        <v>1</v>
      </c>
      <c r="AF283" s="4">
        <v>1</v>
      </c>
      <c r="AH283" s="4">
        <v>1</v>
      </c>
      <c r="AR283" s="325"/>
      <c r="AS283" s="325"/>
    </row>
    <row r="284" spans="1:45" ht="12.75" customHeight="1" x14ac:dyDescent="0.25">
      <c r="A284" s="54" t="s">
        <v>276</v>
      </c>
      <c r="C284" s="1">
        <v>579</v>
      </c>
      <c r="E284" s="8">
        <v>3.01</v>
      </c>
      <c r="F284" s="8">
        <v>3.08</v>
      </c>
      <c r="H284" s="130"/>
      <c r="I284" s="130"/>
      <c r="J284" s="130"/>
      <c r="K284" s="130"/>
      <c r="L284" s="130"/>
      <c r="M284" s="130"/>
      <c r="N284" s="11">
        <f t="shared" si="54"/>
        <v>7.0000000000000284E-2</v>
      </c>
      <c r="O284" s="11" t="str">
        <f t="shared" si="63"/>
        <v xml:space="preserve"> </v>
      </c>
      <c r="P284" s="11">
        <f t="shared" si="56"/>
        <v>0.14000000000000057</v>
      </c>
      <c r="Q284" s="11"/>
      <c r="R284" s="11" t="str">
        <f t="shared" si="57"/>
        <v xml:space="preserve"> </v>
      </c>
      <c r="S284" s="11"/>
      <c r="T284" s="12" t="str">
        <f t="shared" si="64"/>
        <v xml:space="preserve"> </v>
      </c>
      <c r="W284" s="4">
        <v>2</v>
      </c>
      <c r="AA284" s="4">
        <v>1</v>
      </c>
      <c r="AE284" s="4">
        <v>1</v>
      </c>
      <c r="AH284" s="4">
        <v>1</v>
      </c>
      <c r="AR284" s="325"/>
      <c r="AS284" s="325"/>
    </row>
    <row r="285" spans="1:45" ht="12.75" customHeight="1" x14ac:dyDescent="0.25">
      <c r="A285" s="54" t="s">
        <v>276</v>
      </c>
      <c r="C285" s="1">
        <v>579</v>
      </c>
      <c r="E285" s="8">
        <v>3.08</v>
      </c>
      <c r="F285" s="8">
        <v>3.55</v>
      </c>
      <c r="H285" s="130"/>
      <c r="I285" s="130"/>
      <c r="J285" s="130"/>
      <c r="K285" s="130"/>
      <c r="L285" s="130"/>
      <c r="M285" s="130"/>
      <c r="N285" s="11">
        <f t="shared" si="54"/>
        <v>0.46999999999999975</v>
      </c>
      <c r="O285" s="11" t="str">
        <f t="shared" si="63"/>
        <v xml:space="preserve"> </v>
      </c>
      <c r="P285" s="11">
        <f t="shared" si="56"/>
        <v>0.9399999999999995</v>
      </c>
      <c r="Q285" s="11"/>
      <c r="R285" s="11" t="str">
        <f t="shared" si="57"/>
        <v xml:space="preserve"> </v>
      </c>
      <c r="S285" s="11"/>
      <c r="T285" s="12" t="str">
        <f t="shared" si="64"/>
        <v xml:space="preserve"> </v>
      </c>
      <c r="W285" s="4">
        <v>2</v>
      </c>
      <c r="AA285" s="4">
        <v>1</v>
      </c>
      <c r="AD285" s="4">
        <v>1</v>
      </c>
      <c r="AH285" s="4">
        <v>1</v>
      </c>
      <c r="AR285" s="325"/>
      <c r="AS285" s="325"/>
    </row>
    <row r="286" spans="1:45" ht="12.75" customHeight="1" x14ac:dyDescent="0.25">
      <c r="A286" s="54" t="s">
        <v>276</v>
      </c>
      <c r="C286" s="1">
        <v>579</v>
      </c>
      <c r="E286" s="8">
        <v>3.55</v>
      </c>
      <c r="F286" s="8">
        <v>4.09</v>
      </c>
      <c r="H286" s="130"/>
      <c r="I286" s="130"/>
      <c r="J286" s="130"/>
      <c r="K286" s="130"/>
      <c r="L286" s="130"/>
      <c r="M286" s="130"/>
      <c r="N286" s="11">
        <f t="shared" si="54"/>
        <v>0.54</v>
      </c>
      <c r="O286" s="11" t="str">
        <f t="shared" si="63"/>
        <v xml:space="preserve"> </v>
      </c>
      <c r="P286" s="11" t="str">
        <f t="shared" si="56"/>
        <v xml:space="preserve"> </v>
      </c>
      <c r="Q286" s="11"/>
      <c r="R286" s="11" t="str">
        <f t="shared" si="57"/>
        <v xml:space="preserve"> </v>
      </c>
      <c r="S286" s="11"/>
      <c r="T286" s="12" t="str">
        <f t="shared" si="64"/>
        <v xml:space="preserve"> </v>
      </c>
      <c r="V286" s="4" t="s">
        <v>20</v>
      </c>
      <c r="W286" s="4">
        <v>2</v>
      </c>
      <c r="AD286" s="4">
        <v>1</v>
      </c>
      <c r="AR286" s="325"/>
      <c r="AS286" s="325"/>
    </row>
    <row r="287" spans="1:45" ht="12.75" customHeight="1" x14ac:dyDescent="0.25">
      <c r="A287" s="54" t="s">
        <v>276</v>
      </c>
      <c r="C287" s="1">
        <v>579</v>
      </c>
      <c r="E287" s="8">
        <v>4.09</v>
      </c>
      <c r="F287" s="8">
        <v>4.2</v>
      </c>
      <c r="H287" s="130"/>
      <c r="I287" s="130"/>
      <c r="J287" s="130"/>
      <c r="K287" s="130"/>
      <c r="L287" s="130"/>
      <c r="M287" s="130"/>
      <c r="N287" s="11">
        <f t="shared" ref="N287:N315" si="65">IF(F287&gt;0,(F287-E287)*(AD287+AE287+AF287)," ")</f>
        <v>0.11000000000000032</v>
      </c>
      <c r="O287" s="11" t="str">
        <f t="shared" si="63"/>
        <v xml:space="preserve"> </v>
      </c>
      <c r="P287" s="11" t="str">
        <f t="shared" ref="P287:P315" si="66">IF(($F287-$E287)*(AA287+AH287)&gt;0,($F287-$E287)*(AA287+AH287)," ")</f>
        <v xml:space="preserve"> </v>
      </c>
      <c r="Q287" s="11"/>
      <c r="R287" s="11" t="str">
        <f t="shared" ref="R287:R315" si="67">IF(($F287-$E287)*(AB287+AI287)&gt;0,($F287-$E287)*(AB287+AI287)," ")</f>
        <v xml:space="preserve"> </v>
      </c>
      <c r="S287" s="11"/>
      <c r="T287" s="12" t="str">
        <f t="shared" si="64"/>
        <v xml:space="preserve"> </v>
      </c>
      <c r="V287" s="4" t="s">
        <v>20</v>
      </c>
      <c r="W287" s="4">
        <v>2</v>
      </c>
      <c r="AE287" s="4">
        <v>1</v>
      </c>
      <c r="AR287" s="325"/>
      <c r="AS287" s="325"/>
    </row>
    <row r="288" spans="1:45" ht="12.75" customHeight="1" x14ac:dyDescent="0.25">
      <c r="A288" s="54" t="s">
        <v>276</v>
      </c>
      <c r="C288" s="1">
        <v>579</v>
      </c>
      <c r="E288" s="8">
        <v>4.2</v>
      </c>
      <c r="F288" s="8">
        <v>4.2699999999999996</v>
      </c>
      <c r="H288" s="130"/>
      <c r="I288" s="130"/>
      <c r="J288" s="130"/>
      <c r="K288" s="130"/>
      <c r="L288" s="130"/>
      <c r="M288" s="130"/>
      <c r="N288" s="11">
        <f t="shared" si="65"/>
        <v>6.9999999999999396E-2</v>
      </c>
      <c r="O288" s="11" t="str">
        <f t="shared" si="63"/>
        <v xml:space="preserve"> </v>
      </c>
      <c r="P288" s="11">
        <f t="shared" si="66"/>
        <v>0.13999999999999879</v>
      </c>
      <c r="Q288" s="11"/>
      <c r="R288" s="11" t="str">
        <f t="shared" si="67"/>
        <v xml:space="preserve"> </v>
      </c>
      <c r="S288" s="11"/>
      <c r="T288" s="12" t="str">
        <f t="shared" si="64"/>
        <v xml:space="preserve"> </v>
      </c>
      <c r="W288" s="4">
        <v>2</v>
      </c>
      <c r="AA288" s="4">
        <v>1</v>
      </c>
      <c r="AF288" s="4">
        <v>1</v>
      </c>
      <c r="AH288" s="4">
        <v>1</v>
      </c>
      <c r="AR288" s="325"/>
      <c r="AS288" s="325"/>
    </row>
    <row r="289" spans="1:45" ht="12.75" customHeight="1" x14ac:dyDescent="0.25">
      <c r="A289" s="54" t="s">
        <v>276</v>
      </c>
      <c r="C289" s="1">
        <v>579</v>
      </c>
      <c r="E289" s="8">
        <v>4.2699999999999996</v>
      </c>
      <c r="F289" s="8">
        <v>4.34</v>
      </c>
      <c r="H289" s="130"/>
      <c r="I289" s="130"/>
      <c r="J289" s="130"/>
      <c r="K289" s="130"/>
      <c r="L289" s="130"/>
      <c r="M289" s="130"/>
      <c r="N289" s="11">
        <f t="shared" si="65"/>
        <v>7.0000000000000284E-2</v>
      </c>
      <c r="O289" s="11" t="str">
        <f t="shared" si="63"/>
        <v xml:space="preserve"> </v>
      </c>
      <c r="P289" s="11">
        <f t="shared" si="66"/>
        <v>0.14000000000000057</v>
      </c>
      <c r="Q289" s="11"/>
      <c r="R289" s="11" t="str">
        <f t="shared" si="67"/>
        <v xml:space="preserve"> </v>
      </c>
      <c r="S289" s="11"/>
      <c r="T289" s="12" t="str">
        <f t="shared" si="64"/>
        <v xml:space="preserve"> </v>
      </c>
      <c r="W289" s="4">
        <v>2</v>
      </c>
      <c r="AA289" s="4">
        <v>1</v>
      </c>
      <c r="AE289" s="4">
        <v>1</v>
      </c>
      <c r="AH289" s="4">
        <v>1</v>
      </c>
      <c r="AR289" s="325"/>
      <c r="AS289" s="325"/>
    </row>
    <row r="290" spans="1:45" ht="12.75" customHeight="1" x14ac:dyDescent="0.25">
      <c r="A290" s="54" t="s">
        <v>276</v>
      </c>
      <c r="C290" s="1">
        <v>579</v>
      </c>
      <c r="E290" s="8">
        <v>4.34</v>
      </c>
      <c r="F290" s="8">
        <v>7.93</v>
      </c>
      <c r="H290" s="130"/>
      <c r="I290" s="130"/>
      <c r="J290" s="130"/>
      <c r="K290" s="130"/>
      <c r="L290" s="130"/>
      <c r="M290" s="130"/>
      <c r="N290" s="11">
        <f t="shared" si="65"/>
        <v>3.59</v>
      </c>
      <c r="O290" s="11" t="str">
        <f t="shared" si="63"/>
        <v xml:space="preserve"> </v>
      </c>
      <c r="P290" s="11">
        <f t="shared" si="66"/>
        <v>7.18</v>
      </c>
      <c r="Q290" s="11"/>
      <c r="R290" s="11" t="str">
        <f t="shared" si="67"/>
        <v xml:space="preserve"> </v>
      </c>
      <c r="S290" s="11"/>
      <c r="T290" s="12" t="str">
        <f t="shared" si="64"/>
        <v xml:space="preserve"> </v>
      </c>
      <c r="W290" s="4">
        <v>2</v>
      </c>
      <c r="AA290" s="4">
        <v>1</v>
      </c>
      <c r="AD290" s="4">
        <v>1</v>
      </c>
      <c r="AH290" s="4">
        <v>1</v>
      </c>
      <c r="AR290" s="325"/>
      <c r="AS290" s="325"/>
    </row>
    <row r="291" spans="1:45" ht="12.75" customHeight="1" x14ac:dyDescent="0.25">
      <c r="A291" s="54" t="s">
        <v>276</v>
      </c>
      <c r="C291" s="1">
        <v>579</v>
      </c>
      <c r="E291" s="8">
        <v>7.93</v>
      </c>
      <c r="F291" s="8">
        <v>8.1</v>
      </c>
      <c r="H291" s="130"/>
      <c r="I291" s="130"/>
      <c r="J291" s="130"/>
      <c r="K291" s="130"/>
      <c r="L291" s="130"/>
      <c r="M291" s="130"/>
      <c r="N291" s="11">
        <f t="shared" si="65"/>
        <v>0.16999999999999993</v>
      </c>
      <c r="O291" s="11" t="str">
        <f t="shared" si="63"/>
        <v xml:space="preserve"> </v>
      </c>
      <c r="P291" s="11">
        <f t="shared" si="66"/>
        <v>0.33999999999999986</v>
      </c>
      <c r="Q291" s="11"/>
      <c r="R291" s="11" t="str">
        <f t="shared" si="67"/>
        <v xml:space="preserve"> </v>
      </c>
      <c r="S291" s="11"/>
      <c r="T291" s="12" t="str">
        <f t="shared" si="64"/>
        <v xml:space="preserve"> </v>
      </c>
      <c r="W291" s="4">
        <v>2</v>
      </c>
      <c r="AA291" s="4">
        <v>1</v>
      </c>
      <c r="AE291" s="4">
        <v>1</v>
      </c>
      <c r="AH291" s="4">
        <v>1</v>
      </c>
      <c r="AR291" s="325"/>
      <c r="AS291" s="325"/>
    </row>
    <row r="292" spans="1:45" ht="12.75" customHeight="1" x14ac:dyDescent="0.25">
      <c r="A292" s="54" t="s">
        <v>276</v>
      </c>
      <c r="C292" s="1">
        <v>579</v>
      </c>
      <c r="E292" s="8">
        <v>8.1</v>
      </c>
      <c r="F292" s="8">
        <v>8.35</v>
      </c>
      <c r="H292" s="131">
        <f>SUM(N273:N292)</f>
        <v>8.35</v>
      </c>
      <c r="I292" s="131">
        <f t="shared" ref="I292:M292" si="68">SUM(O273:O292)</f>
        <v>0</v>
      </c>
      <c r="J292" s="131">
        <f t="shared" si="68"/>
        <v>15.399999999999999</v>
      </c>
      <c r="K292" s="131">
        <f t="shared" si="68"/>
        <v>0</v>
      </c>
      <c r="L292" s="131">
        <f t="shared" si="68"/>
        <v>0</v>
      </c>
      <c r="M292" s="131">
        <f t="shared" si="68"/>
        <v>0</v>
      </c>
      <c r="N292" s="11">
        <f t="shared" si="65"/>
        <v>0.25</v>
      </c>
      <c r="O292" s="11" t="str">
        <f t="shared" si="63"/>
        <v xml:space="preserve"> </v>
      </c>
      <c r="P292" s="11">
        <f t="shared" si="66"/>
        <v>0.5</v>
      </c>
      <c r="Q292" s="11"/>
      <c r="R292" s="11" t="str">
        <f t="shared" si="67"/>
        <v xml:space="preserve"> </v>
      </c>
      <c r="S292" s="11"/>
      <c r="T292" s="12" t="str">
        <f t="shared" si="64"/>
        <v xml:space="preserve"> </v>
      </c>
      <c r="W292" s="4">
        <v>2</v>
      </c>
      <c r="AA292" s="4">
        <v>1</v>
      </c>
      <c r="AF292" s="4">
        <v>1</v>
      </c>
      <c r="AH292" s="4">
        <v>1</v>
      </c>
      <c r="AR292" s="325"/>
      <c r="AS292" s="325"/>
    </row>
    <row r="293" spans="1:45" s="16" customFormat="1" ht="12.75" customHeight="1" x14ac:dyDescent="0.25">
      <c r="D293" s="17"/>
      <c r="E293" s="18"/>
      <c r="F293" s="18"/>
      <c r="N293" s="19" t="str">
        <f t="shared" si="65"/>
        <v xml:space="preserve"> </v>
      </c>
      <c r="O293" s="19"/>
      <c r="P293" s="19" t="str">
        <f t="shared" si="66"/>
        <v xml:space="preserve"> </v>
      </c>
      <c r="Q293" s="19"/>
      <c r="R293" s="19" t="str">
        <f t="shared" si="67"/>
        <v xml:space="preserve"> </v>
      </c>
      <c r="S293" s="19"/>
      <c r="T293" s="20" t="str">
        <f>IF($F293&gt;0,IF(AM293&gt;0,AM293," ")," ")</f>
        <v xml:space="preserve"> </v>
      </c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Q293" s="17"/>
    </row>
    <row r="294" spans="1:45" s="16" customFormat="1" ht="12.75" customHeight="1" x14ac:dyDescent="0.25">
      <c r="D294" s="17"/>
      <c r="E294" s="18"/>
      <c r="F294" s="18"/>
      <c r="N294" s="19" t="str">
        <f t="shared" si="65"/>
        <v xml:space="preserve"> </v>
      </c>
      <c r="O294" s="19"/>
      <c r="P294" s="19" t="str">
        <f t="shared" si="66"/>
        <v xml:space="preserve"> </v>
      </c>
      <c r="Q294" s="19"/>
      <c r="R294" s="19" t="str">
        <f t="shared" si="67"/>
        <v xml:space="preserve"> </v>
      </c>
      <c r="S294" s="19"/>
      <c r="T294" s="20" t="str">
        <f>IF($F294&gt;0,IF(AM294&gt;0,AM294," ")," ")</f>
        <v xml:space="preserve"> </v>
      </c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Q294" s="17"/>
    </row>
    <row r="295" spans="1:45" s="16" customFormat="1" ht="12.75" customHeight="1" x14ac:dyDescent="0.25">
      <c r="D295" s="17"/>
      <c r="E295" s="18"/>
      <c r="F295" s="18"/>
      <c r="N295" s="19" t="str">
        <f t="shared" si="65"/>
        <v xml:space="preserve"> </v>
      </c>
      <c r="O295" s="19"/>
      <c r="P295" s="19" t="str">
        <f t="shared" si="66"/>
        <v xml:space="preserve"> </v>
      </c>
      <c r="Q295" s="19"/>
      <c r="R295" s="19" t="str">
        <f t="shared" si="67"/>
        <v xml:space="preserve"> </v>
      </c>
      <c r="S295" s="19"/>
      <c r="T295" s="20" t="str">
        <f>IF($F295&gt;0,IF(AM295&gt;0,AM295," ")," ")</f>
        <v xml:space="preserve"> </v>
      </c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Q295" s="17"/>
    </row>
    <row r="296" spans="1:45" ht="12.75" customHeight="1" x14ac:dyDescent="0.25">
      <c r="A296" s="60" t="s">
        <v>689</v>
      </c>
      <c r="C296" s="1">
        <v>590</v>
      </c>
      <c r="D296" s="10" t="s">
        <v>631</v>
      </c>
      <c r="E296" s="8">
        <v>4.0199999999999996</v>
      </c>
      <c r="F296" s="8">
        <v>4.55</v>
      </c>
      <c r="H296" s="130"/>
      <c r="I296" s="130"/>
      <c r="J296" s="130"/>
      <c r="K296" s="130"/>
      <c r="L296" s="130"/>
      <c r="M296" s="130"/>
      <c r="N296" s="11">
        <f t="shared" si="65"/>
        <v>0.53000000000000025</v>
      </c>
      <c r="O296" s="11" t="str">
        <f t="shared" ref="O296:O315" si="69">IF(($F296-$E296)*(Y296+AK296)&gt;0,($F296-$E296)*(Y296+AK296)," ")</f>
        <v xml:space="preserve"> </v>
      </c>
      <c r="P296" s="11">
        <f t="shared" si="66"/>
        <v>1.0600000000000005</v>
      </c>
      <c r="Q296" s="11"/>
      <c r="R296" s="11" t="str">
        <f t="shared" si="67"/>
        <v xml:space="preserve"> </v>
      </c>
      <c r="S296" s="11"/>
      <c r="T296" s="12" t="str">
        <f t="shared" ref="T296:T315" si="70">IF($F296&gt;0,IF(AM296&gt;0,((F296-E296)*AM296)*5280," ")," ")</f>
        <v xml:space="preserve"> </v>
      </c>
      <c r="W296" s="4">
        <v>2</v>
      </c>
      <c r="AA296" s="4">
        <v>1</v>
      </c>
      <c r="AD296" s="4">
        <v>1</v>
      </c>
      <c r="AH296" s="4">
        <v>1</v>
      </c>
    </row>
    <row r="297" spans="1:45" ht="12.75" customHeight="1" x14ac:dyDescent="0.25">
      <c r="A297" s="54" t="s">
        <v>276</v>
      </c>
      <c r="C297" s="1">
        <v>590</v>
      </c>
      <c r="D297" s="14"/>
      <c r="E297" s="8">
        <v>4.55</v>
      </c>
      <c r="F297" s="8">
        <v>5.18</v>
      </c>
      <c r="H297" s="130"/>
      <c r="I297" s="130"/>
      <c r="J297" s="130"/>
      <c r="K297" s="130"/>
      <c r="L297" s="130"/>
      <c r="M297" s="130"/>
      <c r="N297" s="11">
        <f t="shared" si="65"/>
        <v>0.62999999999999989</v>
      </c>
      <c r="O297" s="11" t="str">
        <f t="shared" si="69"/>
        <v xml:space="preserve"> </v>
      </c>
      <c r="P297" s="11">
        <f t="shared" si="66"/>
        <v>1.2599999999999998</v>
      </c>
      <c r="Q297" s="11"/>
      <c r="R297" s="11" t="str">
        <f t="shared" si="67"/>
        <v xml:space="preserve"> </v>
      </c>
      <c r="S297" s="11"/>
      <c r="T297" s="12" t="str">
        <f t="shared" si="70"/>
        <v xml:space="preserve"> </v>
      </c>
      <c r="W297" s="4">
        <v>2</v>
      </c>
      <c r="AA297" s="4">
        <v>1</v>
      </c>
      <c r="AD297" s="4">
        <v>1</v>
      </c>
      <c r="AH297" s="4">
        <v>1</v>
      </c>
    </row>
    <row r="298" spans="1:45" ht="12.75" customHeight="1" x14ac:dyDescent="0.25">
      <c r="A298" s="54" t="s">
        <v>276</v>
      </c>
      <c r="C298" s="1">
        <v>590</v>
      </c>
      <c r="D298" s="14"/>
      <c r="E298" s="8">
        <v>5.18</v>
      </c>
      <c r="F298" s="8">
        <v>5.24</v>
      </c>
      <c r="H298" s="130"/>
      <c r="I298" s="130"/>
      <c r="J298" s="130"/>
      <c r="K298" s="130"/>
      <c r="L298" s="130"/>
      <c r="M298" s="130"/>
      <c r="N298" s="11">
        <f t="shared" si="65"/>
        <v>6.0000000000000497E-2</v>
      </c>
      <c r="O298" s="11" t="str">
        <f t="shared" si="69"/>
        <v xml:space="preserve"> </v>
      </c>
      <c r="P298" s="11">
        <f t="shared" si="66"/>
        <v>0.12000000000000099</v>
      </c>
      <c r="Q298" s="11"/>
      <c r="R298" s="11" t="str">
        <f t="shared" si="67"/>
        <v xml:space="preserve"> </v>
      </c>
      <c r="S298" s="11"/>
      <c r="T298" s="12" t="str">
        <f t="shared" si="70"/>
        <v xml:space="preserve"> </v>
      </c>
      <c r="W298" s="4">
        <v>2</v>
      </c>
      <c r="AA298" s="4">
        <v>1</v>
      </c>
      <c r="AE298" s="4">
        <v>1</v>
      </c>
      <c r="AH298" s="4">
        <v>1</v>
      </c>
    </row>
    <row r="299" spans="1:45" ht="12.75" customHeight="1" x14ac:dyDescent="0.25">
      <c r="A299" s="54" t="s">
        <v>276</v>
      </c>
      <c r="C299" s="1">
        <v>590</v>
      </c>
      <c r="D299" s="14" t="s">
        <v>63</v>
      </c>
      <c r="E299" s="8">
        <v>5.24</v>
      </c>
      <c r="F299" s="8">
        <v>5.34</v>
      </c>
      <c r="H299" s="130"/>
      <c r="I299" s="130"/>
      <c r="J299" s="130"/>
      <c r="K299" s="130"/>
      <c r="L299" s="130"/>
      <c r="M299" s="130"/>
      <c r="N299" s="11">
        <f t="shared" si="65"/>
        <v>9.9999999999999645E-2</v>
      </c>
      <c r="O299" s="11" t="str">
        <f t="shared" si="69"/>
        <v xml:space="preserve"> </v>
      </c>
      <c r="P299" s="11">
        <f t="shared" si="66"/>
        <v>0.19999999999999929</v>
      </c>
      <c r="Q299" s="11"/>
      <c r="R299" s="11" t="str">
        <f t="shared" si="67"/>
        <v xml:space="preserve"> </v>
      </c>
      <c r="S299" s="11"/>
      <c r="T299" s="12" t="str">
        <f t="shared" si="70"/>
        <v xml:space="preserve"> </v>
      </c>
      <c r="W299" s="4">
        <v>2</v>
      </c>
      <c r="AA299" s="4">
        <v>1</v>
      </c>
      <c r="AF299" s="4">
        <v>1</v>
      </c>
      <c r="AH299" s="4">
        <v>1</v>
      </c>
    </row>
    <row r="300" spans="1:45" ht="12.75" customHeight="1" x14ac:dyDescent="0.25">
      <c r="A300" s="54" t="s">
        <v>276</v>
      </c>
      <c r="C300" s="1">
        <v>590</v>
      </c>
      <c r="D300" s="14"/>
      <c r="E300" s="8">
        <v>5.34</v>
      </c>
      <c r="F300" s="8">
        <v>5.47</v>
      </c>
      <c r="H300" s="130"/>
      <c r="I300" s="130"/>
      <c r="J300" s="130"/>
      <c r="K300" s="130"/>
      <c r="L300" s="130"/>
      <c r="M300" s="130"/>
      <c r="N300" s="11">
        <f t="shared" si="65"/>
        <v>0.12999999999999989</v>
      </c>
      <c r="O300" s="11" t="str">
        <f t="shared" si="69"/>
        <v xml:space="preserve"> </v>
      </c>
      <c r="P300" s="11">
        <f t="shared" si="66"/>
        <v>0.25999999999999979</v>
      </c>
      <c r="Q300" s="11"/>
      <c r="R300" s="11" t="str">
        <f t="shared" si="67"/>
        <v xml:space="preserve"> </v>
      </c>
      <c r="S300" s="11"/>
      <c r="T300" s="12" t="str">
        <f t="shared" si="70"/>
        <v xml:space="preserve"> </v>
      </c>
      <c r="W300" s="4">
        <v>2</v>
      </c>
      <c r="AA300" s="4">
        <v>1</v>
      </c>
      <c r="AE300" s="4">
        <v>1</v>
      </c>
      <c r="AH300" s="4">
        <v>1</v>
      </c>
    </row>
    <row r="301" spans="1:45" ht="12.75" customHeight="1" x14ac:dyDescent="0.25">
      <c r="A301" s="54" t="s">
        <v>276</v>
      </c>
      <c r="C301" s="1">
        <v>590</v>
      </c>
      <c r="D301" s="14"/>
      <c r="E301" s="8">
        <v>5.5</v>
      </c>
      <c r="F301" s="8">
        <v>5.55</v>
      </c>
      <c r="H301" s="130"/>
      <c r="I301" s="130"/>
      <c r="J301" s="130"/>
      <c r="K301" s="130"/>
      <c r="L301" s="130"/>
      <c r="M301" s="130"/>
      <c r="N301" s="11">
        <f t="shared" si="65"/>
        <v>4.9999999999999822E-2</v>
      </c>
      <c r="O301" s="11" t="str">
        <f t="shared" si="69"/>
        <v xml:space="preserve"> </v>
      </c>
      <c r="P301" s="11">
        <f t="shared" si="66"/>
        <v>9.9999999999999645E-2</v>
      </c>
      <c r="Q301" s="11"/>
      <c r="R301" s="11" t="str">
        <f t="shared" si="67"/>
        <v xml:space="preserve"> </v>
      </c>
      <c r="S301" s="11"/>
      <c r="T301" s="12" t="str">
        <f t="shared" si="70"/>
        <v xml:space="preserve"> </v>
      </c>
      <c r="W301" s="4">
        <v>2</v>
      </c>
      <c r="AA301" s="4">
        <v>1</v>
      </c>
      <c r="AD301" s="4">
        <v>1</v>
      </c>
      <c r="AH301" s="4">
        <v>1</v>
      </c>
    </row>
    <row r="302" spans="1:45" ht="12.75" customHeight="1" x14ac:dyDescent="0.25">
      <c r="A302" s="54" t="s">
        <v>276</v>
      </c>
      <c r="C302" s="1">
        <v>590</v>
      </c>
      <c r="E302" s="8">
        <v>5.55</v>
      </c>
      <c r="F302" s="8">
        <v>5.97</v>
      </c>
      <c r="H302" s="130"/>
      <c r="I302" s="130"/>
      <c r="J302" s="130"/>
      <c r="K302" s="130"/>
      <c r="L302" s="130"/>
      <c r="M302" s="130"/>
      <c r="N302" s="11">
        <f t="shared" si="65"/>
        <v>0.41999999999999993</v>
      </c>
      <c r="O302" s="11" t="str">
        <f t="shared" si="69"/>
        <v xml:space="preserve"> </v>
      </c>
      <c r="P302" s="11">
        <f t="shared" si="66"/>
        <v>0.83999999999999986</v>
      </c>
      <c r="Q302" s="11"/>
      <c r="R302" s="11" t="str">
        <f t="shared" si="67"/>
        <v xml:space="preserve"> </v>
      </c>
      <c r="S302" s="11"/>
      <c r="T302" s="12" t="str">
        <f t="shared" si="70"/>
        <v xml:space="preserve"> </v>
      </c>
      <c r="W302" s="4">
        <v>2</v>
      </c>
      <c r="AA302" s="4">
        <v>1</v>
      </c>
      <c r="AD302" s="4">
        <v>1</v>
      </c>
      <c r="AH302" s="4">
        <v>1</v>
      </c>
    </row>
    <row r="303" spans="1:45" ht="12.75" customHeight="1" x14ac:dyDescent="0.25">
      <c r="A303" s="54" t="s">
        <v>276</v>
      </c>
      <c r="C303" s="1">
        <v>590</v>
      </c>
      <c r="E303" s="8">
        <v>5.97</v>
      </c>
      <c r="F303" s="8">
        <v>6.09</v>
      </c>
      <c r="H303" s="130"/>
      <c r="I303" s="130"/>
      <c r="J303" s="130"/>
      <c r="K303" s="130"/>
      <c r="L303" s="130"/>
      <c r="M303" s="130"/>
      <c r="N303" s="11">
        <f t="shared" si="65"/>
        <v>0.12000000000000011</v>
      </c>
      <c r="O303" s="11" t="str">
        <f t="shared" si="69"/>
        <v xml:space="preserve"> </v>
      </c>
      <c r="P303" s="11">
        <f t="shared" si="66"/>
        <v>0.24000000000000021</v>
      </c>
      <c r="Q303" s="11"/>
      <c r="R303" s="11" t="str">
        <f t="shared" si="67"/>
        <v xml:space="preserve"> </v>
      </c>
      <c r="S303" s="11"/>
      <c r="T303" s="12" t="str">
        <f t="shared" si="70"/>
        <v xml:space="preserve"> </v>
      </c>
      <c r="W303" s="4">
        <v>2</v>
      </c>
      <c r="AA303" s="4">
        <v>1</v>
      </c>
      <c r="AE303" s="4">
        <v>1</v>
      </c>
      <c r="AH303" s="4">
        <v>1</v>
      </c>
    </row>
    <row r="304" spans="1:45" ht="12.75" customHeight="1" x14ac:dyDescent="0.25">
      <c r="A304" s="54" t="s">
        <v>276</v>
      </c>
      <c r="C304" s="1">
        <v>590</v>
      </c>
      <c r="E304" s="8">
        <v>6.09</v>
      </c>
      <c r="F304" s="8">
        <v>6.14</v>
      </c>
      <c r="H304" s="130"/>
      <c r="I304" s="130"/>
      <c r="J304" s="130"/>
      <c r="K304" s="130"/>
      <c r="L304" s="130"/>
      <c r="M304" s="130"/>
      <c r="N304" s="11">
        <f t="shared" si="65"/>
        <v>4.9999999999999822E-2</v>
      </c>
      <c r="O304" s="11" t="str">
        <f t="shared" si="69"/>
        <v xml:space="preserve"> </v>
      </c>
      <c r="P304" s="11">
        <f t="shared" si="66"/>
        <v>9.9999999999999645E-2</v>
      </c>
      <c r="Q304" s="11"/>
      <c r="R304" s="11" t="str">
        <f t="shared" si="67"/>
        <v xml:space="preserve"> </v>
      </c>
      <c r="S304" s="11"/>
      <c r="T304" s="12" t="str">
        <f t="shared" si="70"/>
        <v xml:space="preserve"> </v>
      </c>
      <c r="W304" s="4">
        <v>2</v>
      </c>
      <c r="AA304" s="4">
        <v>1</v>
      </c>
      <c r="AD304" s="4">
        <v>1</v>
      </c>
      <c r="AH304" s="4">
        <v>1</v>
      </c>
    </row>
    <row r="305" spans="1:34" ht="12.75" customHeight="1" x14ac:dyDescent="0.25">
      <c r="A305" s="54" t="s">
        <v>276</v>
      </c>
      <c r="C305" s="1">
        <v>590</v>
      </c>
      <c r="E305" s="8">
        <v>6.14</v>
      </c>
      <c r="F305" s="8">
        <v>6.26</v>
      </c>
      <c r="H305" s="130"/>
      <c r="I305" s="130"/>
      <c r="J305" s="130"/>
      <c r="K305" s="130"/>
      <c r="L305" s="130"/>
      <c r="M305" s="130"/>
      <c r="N305" s="11">
        <f t="shared" si="65"/>
        <v>0.12000000000000011</v>
      </c>
      <c r="O305" s="11" t="str">
        <f t="shared" si="69"/>
        <v xml:space="preserve"> </v>
      </c>
      <c r="P305" s="11">
        <f t="shared" si="66"/>
        <v>0.24000000000000021</v>
      </c>
      <c r="Q305" s="11"/>
      <c r="R305" s="11" t="str">
        <f t="shared" si="67"/>
        <v xml:space="preserve"> </v>
      </c>
      <c r="S305" s="11"/>
      <c r="T305" s="12" t="str">
        <f t="shared" si="70"/>
        <v xml:space="preserve"> </v>
      </c>
      <c r="W305" s="4">
        <v>2</v>
      </c>
      <c r="AA305" s="4">
        <v>1</v>
      </c>
      <c r="AE305" s="4">
        <v>1</v>
      </c>
      <c r="AH305" s="4">
        <v>1</v>
      </c>
    </row>
    <row r="306" spans="1:34" ht="12.75" customHeight="1" x14ac:dyDescent="0.25">
      <c r="A306" s="54" t="s">
        <v>276</v>
      </c>
      <c r="C306" s="1">
        <v>590</v>
      </c>
      <c r="E306" s="8">
        <v>6.26</v>
      </c>
      <c r="F306" s="8">
        <v>6.47</v>
      </c>
      <c r="H306" s="130"/>
      <c r="I306" s="130"/>
      <c r="J306" s="130"/>
      <c r="K306" s="130"/>
      <c r="L306" s="130"/>
      <c r="M306" s="130"/>
      <c r="N306" s="11">
        <f t="shared" si="65"/>
        <v>0.20999999999999996</v>
      </c>
      <c r="O306" s="11" t="str">
        <f t="shared" si="69"/>
        <v xml:space="preserve"> </v>
      </c>
      <c r="P306" s="11">
        <f t="shared" si="66"/>
        <v>0.41999999999999993</v>
      </c>
      <c r="Q306" s="11"/>
      <c r="R306" s="11" t="str">
        <f t="shared" si="67"/>
        <v xml:space="preserve"> </v>
      </c>
      <c r="S306" s="11"/>
      <c r="T306" s="12" t="str">
        <f t="shared" si="70"/>
        <v xml:space="preserve"> </v>
      </c>
      <c r="W306" s="4">
        <v>2</v>
      </c>
      <c r="AA306" s="4">
        <v>1</v>
      </c>
      <c r="AD306" s="4">
        <v>1</v>
      </c>
      <c r="AH306" s="4">
        <v>1</v>
      </c>
    </row>
    <row r="307" spans="1:34" ht="12.75" customHeight="1" x14ac:dyDescent="0.25">
      <c r="A307" s="54" t="s">
        <v>276</v>
      </c>
      <c r="C307" s="1">
        <v>590</v>
      </c>
      <c r="E307" s="8">
        <v>6.47</v>
      </c>
      <c r="F307" s="8">
        <v>6.62</v>
      </c>
      <c r="H307" s="130"/>
      <c r="I307" s="130"/>
      <c r="J307" s="130"/>
      <c r="K307" s="130"/>
      <c r="L307" s="130"/>
      <c r="M307" s="130"/>
      <c r="N307" s="11">
        <f t="shared" si="65"/>
        <v>0.15000000000000036</v>
      </c>
      <c r="O307" s="11" t="str">
        <f t="shared" si="69"/>
        <v xml:space="preserve"> </v>
      </c>
      <c r="P307" s="11">
        <f t="shared" si="66"/>
        <v>0.30000000000000071</v>
      </c>
      <c r="Q307" s="11"/>
      <c r="R307" s="11" t="str">
        <f t="shared" si="67"/>
        <v xml:space="preserve"> </v>
      </c>
      <c r="S307" s="11"/>
      <c r="T307" s="12" t="str">
        <f t="shared" si="70"/>
        <v xml:space="preserve"> </v>
      </c>
      <c r="W307" s="4">
        <v>2</v>
      </c>
      <c r="AA307" s="4">
        <v>1</v>
      </c>
      <c r="AE307" s="4">
        <v>1</v>
      </c>
      <c r="AH307" s="4">
        <v>1</v>
      </c>
    </row>
    <row r="308" spans="1:34" ht="12.75" customHeight="1" x14ac:dyDescent="0.25">
      <c r="A308" s="54" t="s">
        <v>276</v>
      </c>
      <c r="C308" s="1">
        <v>590</v>
      </c>
      <c r="E308" s="8">
        <v>6.62</v>
      </c>
      <c r="F308" s="8">
        <v>6.66</v>
      </c>
      <c r="H308" s="130"/>
      <c r="I308" s="130"/>
      <c r="J308" s="130"/>
      <c r="K308" s="130"/>
      <c r="L308" s="130"/>
      <c r="M308" s="130"/>
      <c r="N308" s="11">
        <f t="shared" si="65"/>
        <v>4.0000000000000036E-2</v>
      </c>
      <c r="O308" s="11" t="str">
        <f t="shared" si="69"/>
        <v xml:space="preserve"> </v>
      </c>
      <c r="P308" s="11">
        <f t="shared" si="66"/>
        <v>8.0000000000000071E-2</v>
      </c>
      <c r="Q308" s="11"/>
      <c r="R308" s="11" t="str">
        <f t="shared" si="67"/>
        <v xml:space="preserve"> </v>
      </c>
      <c r="S308" s="11"/>
      <c r="T308" s="12" t="str">
        <f t="shared" si="70"/>
        <v xml:space="preserve"> </v>
      </c>
      <c r="W308" s="4">
        <v>2</v>
      </c>
      <c r="AA308" s="4">
        <v>1</v>
      </c>
      <c r="AF308" s="4">
        <v>1</v>
      </c>
      <c r="AH308" s="4">
        <v>1</v>
      </c>
    </row>
    <row r="309" spans="1:34" ht="12.75" customHeight="1" x14ac:dyDescent="0.25">
      <c r="A309" s="54" t="s">
        <v>276</v>
      </c>
      <c r="C309" s="1">
        <v>590</v>
      </c>
      <c r="E309" s="8">
        <v>6.66</v>
      </c>
      <c r="F309" s="8">
        <v>6.82</v>
      </c>
      <c r="H309" s="130"/>
      <c r="I309" s="130"/>
      <c r="J309" s="130"/>
      <c r="K309" s="130"/>
      <c r="L309" s="130"/>
      <c r="M309" s="130"/>
      <c r="N309" s="11">
        <f t="shared" si="65"/>
        <v>0.16000000000000014</v>
      </c>
      <c r="O309" s="11" t="str">
        <f t="shared" si="69"/>
        <v xml:space="preserve"> </v>
      </c>
      <c r="P309" s="11">
        <f t="shared" si="66"/>
        <v>0.32000000000000028</v>
      </c>
      <c r="Q309" s="11"/>
      <c r="R309" s="11" t="str">
        <f t="shared" si="67"/>
        <v xml:space="preserve"> </v>
      </c>
      <c r="S309" s="11"/>
      <c r="T309" s="12" t="str">
        <f t="shared" si="70"/>
        <v xml:space="preserve"> </v>
      </c>
      <c r="W309" s="4">
        <v>2</v>
      </c>
      <c r="AA309" s="4">
        <v>1</v>
      </c>
      <c r="AE309" s="4">
        <v>1</v>
      </c>
      <c r="AH309" s="4">
        <v>1</v>
      </c>
    </row>
    <row r="310" spans="1:34" ht="12.75" customHeight="1" x14ac:dyDescent="0.25">
      <c r="A310" s="54" t="s">
        <v>276</v>
      </c>
      <c r="C310" s="1">
        <v>590</v>
      </c>
      <c r="E310" s="8">
        <v>6.82</v>
      </c>
      <c r="F310" s="8">
        <v>7.05</v>
      </c>
      <c r="H310" s="130"/>
      <c r="I310" s="130"/>
      <c r="J310" s="130"/>
      <c r="K310" s="130"/>
      <c r="L310" s="130"/>
      <c r="M310" s="130"/>
      <c r="N310" s="11">
        <f t="shared" si="65"/>
        <v>0.22999999999999954</v>
      </c>
      <c r="O310" s="11" t="str">
        <f t="shared" si="69"/>
        <v xml:space="preserve"> </v>
      </c>
      <c r="P310" s="11">
        <f t="shared" si="66"/>
        <v>0.45999999999999908</v>
      </c>
      <c r="Q310" s="11"/>
      <c r="R310" s="11" t="str">
        <f t="shared" si="67"/>
        <v xml:space="preserve"> </v>
      </c>
      <c r="S310" s="11"/>
      <c r="T310" s="12" t="str">
        <f t="shared" si="70"/>
        <v xml:space="preserve"> </v>
      </c>
      <c r="W310" s="4">
        <v>2</v>
      </c>
      <c r="AA310" s="4">
        <v>1</v>
      </c>
      <c r="AD310" s="4">
        <v>1</v>
      </c>
      <c r="AH310" s="4">
        <v>1</v>
      </c>
    </row>
    <row r="311" spans="1:34" ht="12.75" customHeight="1" x14ac:dyDescent="0.25">
      <c r="A311" s="54" t="s">
        <v>276</v>
      </c>
      <c r="C311" s="1">
        <v>590</v>
      </c>
      <c r="E311" s="8">
        <v>7.05</v>
      </c>
      <c r="F311" s="8">
        <v>7.21</v>
      </c>
      <c r="H311" s="130"/>
      <c r="I311" s="130"/>
      <c r="J311" s="130"/>
      <c r="K311" s="130"/>
      <c r="L311" s="130"/>
      <c r="M311" s="130"/>
      <c r="N311" s="11">
        <f t="shared" si="65"/>
        <v>0.16000000000000014</v>
      </c>
      <c r="O311" s="11" t="str">
        <f t="shared" si="69"/>
        <v xml:space="preserve"> </v>
      </c>
      <c r="P311" s="11">
        <f t="shared" si="66"/>
        <v>0.32000000000000028</v>
      </c>
      <c r="Q311" s="11"/>
      <c r="R311" s="11" t="str">
        <f t="shared" si="67"/>
        <v xml:space="preserve"> </v>
      </c>
      <c r="S311" s="11"/>
      <c r="T311" s="12" t="str">
        <f t="shared" si="70"/>
        <v xml:space="preserve"> </v>
      </c>
      <c r="W311" s="4">
        <v>2</v>
      </c>
      <c r="AA311" s="4">
        <v>1</v>
      </c>
      <c r="AE311" s="4">
        <v>1</v>
      </c>
      <c r="AH311" s="4">
        <v>1</v>
      </c>
    </row>
    <row r="312" spans="1:34" ht="12.75" customHeight="1" x14ac:dyDescent="0.25">
      <c r="A312" s="54" t="s">
        <v>276</v>
      </c>
      <c r="C312" s="1">
        <v>590</v>
      </c>
      <c r="E312" s="8">
        <v>7.21</v>
      </c>
      <c r="F312" s="8">
        <v>7.23</v>
      </c>
      <c r="H312" s="130"/>
      <c r="I312" s="130"/>
      <c r="J312" s="130"/>
      <c r="K312" s="130"/>
      <c r="L312" s="130"/>
      <c r="M312" s="130"/>
      <c r="N312" s="11">
        <f t="shared" si="65"/>
        <v>2.0000000000000462E-2</v>
      </c>
      <c r="O312" s="11" t="str">
        <f t="shared" si="69"/>
        <v xml:space="preserve"> </v>
      </c>
      <c r="P312" s="11">
        <f t="shared" si="66"/>
        <v>4.0000000000000924E-2</v>
      </c>
      <c r="Q312" s="11"/>
      <c r="R312" s="11" t="str">
        <f t="shared" si="67"/>
        <v xml:space="preserve"> </v>
      </c>
      <c r="S312" s="11"/>
      <c r="T312" s="12" t="str">
        <f t="shared" si="70"/>
        <v xml:space="preserve"> </v>
      </c>
      <c r="W312" s="4">
        <v>2</v>
      </c>
      <c r="AA312" s="4">
        <v>1</v>
      </c>
      <c r="AF312" s="4">
        <v>1</v>
      </c>
      <c r="AH312" s="4">
        <v>1</v>
      </c>
    </row>
    <row r="313" spans="1:34" ht="12.75" customHeight="1" x14ac:dyDescent="0.25">
      <c r="A313" s="54" t="s">
        <v>276</v>
      </c>
      <c r="C313" s="1">
        <v>590</v>
      </c>
      <c r="E313" s="8">
        <v>7.23</v>
      </c>
      <c r="F313" s="8">
        <v>7.38</v>
      </c>
      <c r="H313" s="130"/>
      <c r="I313" s="130"/>
      <c r="J313" s="130"/>
      <c r="K313" s="130"/>
      <c r="L313" s="130"/>
      <c r="M313" s="130"/>
      <c r="N313" s="11">
        <f t="shared" si="65"/>
        <v>0.14999999999999947</v>
      </c>
      <c r="O313" s="11" t="str">
        <f t="shared" si="69"/>
        <v xml:space="preserve"> </v>
      </c>
      <c r="P313" s="11">
        <f t="shared" si="66"/>
        <v>0.29999999999999893</v>
      </c>
      <c r="Q313" s="11"/>
      <c r="R313" s="11" t="str">
        <f t="shared" si="67"/>
        <v xml:space="preserve"> </v>
      </c>
      <c r="S313" s="11"/>
      <c r="T313" s="12" t="str">
        <f t="shared" si="70"/>
        <v xml:space="preserve"> </v>
      </c>
      <c r="W313" s="4">
        <v>2</v>
      </c>
      <c r="AA313" s="4">
        <v>1</v>
      </c>
      <c r="AE313" s="4">
        <v>1</v>
      </c>
      <c r="AH313" s="4">
        <v>1</v>
      </c>
    </row>
    <row r="314" spans="1:34" ht="12.75" customHeight="1" x14ac:dyDescent="0.25">
      <c r="A314" s="54" t="s">
        <v>276</v>
      </c>
      <c r="C314" s="1">
        <v>590</v>
      </c>
      <c r="E314" s="8">
        <v>7.38</v>
      </c>
      <c r="F314" s="8">
        <v>9.9700000000000006</v>
      </c>
      <c r="H314" s="130"/>
      <c r="I314" s="130"/>
      <c r="J314" s="130"/>
      <c r="K314" s="130"/>
      <c r="L314" s="130"/>
      <c r="M314" s="130"/>
      <c r="N314" s="11">
        <f t="shared" si="65"/>
        <v>2.5900000000000007</v>
      </c>
      <c r="O314" s="11" t="str">
        <f t="shared" si="69"/>
        <v xml:space="preserve"> </v>
      </c>
      <c r="P314" s="11">
        <f t="shared" si="66"/>
        <v>5.1800000000000015</v>
      </c>
      <c r="Q314" s="11"/>
      <c r="R314" s="11" t="str">
        <f t="shared" si="67"/>
        <v xml:space="preserve"> </v>
      </c>
      <c r="S314" s="11"/>
      <c r="T314" s="12" t="str">
        <f t="shared" si="70"/>
        <v xml:space="preserve"> </v>
      </c>
      <c r="W314" s="4">
        <v>2</v>
      </c>
      <c r="AA314" s="4">
        <v>1</v>
      </c>
      <c r="AD314" s="4">
        <v>1</v>
      </c>
      <c r="AH314" s="4">
        <v>1</v>
      </c>
    </row>
    <row r="315" spans="1:34" ht="12.75" customHeight="1" x14ac:dyDescent="0.25">
      <c r="A315" s="54" t="s">
        <v>276</v>
      </c>
      <c r="C315" s="1">
        <v>590</v>
      </c>
      <c r="E315" s="8">
        <v>9.9700000000000006</v>
      </c>
      <c r="F315" s="8">
        <v>10.06</v>
      </c>
      <c r="H315" s="131">
        <f>SUM(N296:N315)</f>
        <v>6.0100000000000007</v>
      </c>
      <c r="I315" s="131">
        <f t="shared" ref="I315:M315" si="71">SUM(O296:O315)</f>
        <v>0</v>
      </c>
      <c r="J315" s="131">
        <f t="shared" si="71"/>
        <v>12.020000000000001</v>
      </c>
      <c r="K315" s="131">
        <f t="shared" si="71"/>
        <v>0</v>
      </c>
      <c r="L315" s="131">
        <f t="shared" si="71"/>
        <v>0</v>
      </c>
      <c r="M315" s="131">
        <f t="shared" si="71"/>
        <v>0</v>
      </c>
      <c r="N315" s="11">
        <f t="shared" si="65"/>
        <v>8.9999999999999858E-2</v>
      </c>
      <c r="O315" s="11" t="str">
        <f t="shared" si="69"/>
        <v xml:space="preserve"> </v>
      </c>
      <c r="P315" s="11">
        <f t="shared" si="66"/>
        <v>0.17999999999999972</v>
      </c>
      <c r="Q315" s="11"/>
      <c r="R315" s="11" t="str">
        <f t="shared" si="67"/>
        <v xml:space="preserve"> </v>
      </c>
      <c r="S315" s="11"/>
      <c r="T315" s="12" t="str">
        <f t="shared" si="70"/>
        <v xml:space="preserve"> </v>
      </c>
      <c r="W315" s="4">
        <v>2</v>
      </c>
      <c r="AA315" s="4">
        <v>1</v>
      </c>
      <c r="AF315" s="4">
        <v>1</v>
      </c>
      <c r="AH315" s="4">
        <v>1</v>
      </c>
    </row>
    <row r="320" spans="1:34" s="55" customFormat="1" ht="30.75" customHeight="1" x14ac:dyDescent="0.25">
      <c r="A320" s="319" t="s">
        <v>319</v>
      </c>
      <c r="B320" s="319"/>
      <c r="C320" s="319"/>
      <c r="D320" s="319"/>
      <c r="E320" s="319"/>
      <c r="F320" s="319"/>
      <c r="H320" s="57">
        <f t="shared" ref="H320:M320" si="72">SUM(H6:H315)</f>
        <v>56.948000000000008</v>
      </c>
      <c r="I320" s="57">
        <f t="shared" si="72"/>
        <v>26.66</v>
      </c>
      <c r="J320" s="57">
        <f t="shared" si="72"/>
        <v>131.50600000000003</v>
      </c>
      <c r="K320" s="57">
        <f t="shared" si="72"/>
        <v>4.8199999999999994</v>
      </c>
      <c r="L320" s="57">
        <f t="shared" si="72"/>
        <v>26.949999999999996</v>
      </c>
      <c r="M320" s="57">
        <f t="shared" si="72"/>
        <v>4.79</v>
      </c>
      <c r="V320" s="57"/>
      <c r="W320" s="57"/>
      <c r="X320" s="57"/>
      <c r="Y320" s="57"/>
      <c r="Z320" s="57"/>
      <c r="AB320" s="57"/>
      <c r="AC320" s="57"/>
      <c r="AD320" s="57"/>
      <c r="AE320" s="57"/>
      <c r="AF320" s="58"/>
    </row>
  </sheetData>
  <mergeCells count="8">
    <mergeCell ref="A320:F320"/>
    <mergeCell ref="AS247:AS251"/>
    <mergeCell ref="AS273:AS292"/>
    <mergeCell ref="D2:E2"/>
    <mergeCell ref="AR273:AR292"/>
    <mergeCell ref="D87:D99"/>
    <mergeCell ref="J3:M3"/>
    <mergeCell ref="P3:S3"/>
  </mergeCells>
  <phoneticPr fontId="1" type="noConversion"/>
  <pageMargins left="0.75" right="0.75" top="0.15" bottom="0.15" header="0.5" footer="0.5"/>
  <pageSetup paperSize="17" scale="29" orientation="portrait" r:id="rId1"/>
  <headerFooter alignWithMargins="0"/>
  <ignoredErrors>
    <ignoredError sqref="AS247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S265"/>
  <sheetViews>
    <sheetView zoomScale="80" zoomScaleNormal="80" workbookViewId="0">
      <pane ySplit="4" topLeftCell="A112" activePane="bottomLeft" state="frozen"/>
      <selection pane="bottomLeft" activeCell="P128" sqref="P104:P128"/>
    </sheetView>
  </sheetViews>
  <sheetFormatPr defaultRowHeight="13.2" x14ac:dyDescent="0.25"/>
  <cols>
    <col min="1" max="1" width="10.44140625" customWidth="1"/>
    <col min="2" max="2" width="3.5546875" customWidth="1"/>
    <col min="4" max="4" width="21.33203125" customWidth="1"/>
    <col min="7" max="7" width="1.109375" customWidth="1"/>
    <col min="8" max="13" width="12.5546875" customWidth="1"/>
    <col min="14" max="14" width="16.44140625" customWidth="1"/>
    <col min="17" max="17" width="10.5546875" customWidth="1"/>
    <col min="18" max="19" width="11" customWidth="1"/>
    <col min="20" max="20" width="9.6640625" customWidth="1"/>
    <col min="21" max="21" width="1" customWidth="1"/>
    <col min="22" max="22" width="18.33203125" style="4" customWidth="1"/>
    <col min="23" max="23" width="9.109375" style="4"/>
    <col min="24" max="24" width="0.6640625" style="4" customWidth="1"/>
    <col min="25" max="25" width="9.109375" style="4"/>
    <col min="26" max="26" width="1" style="4" customWidth="1"/>
    <col min="27" max="27" width="9.109375" style="4"/>
    <col min="28" max="28" width="11" style="4" customWidth="1"/>
    <col min="29" max="29" width="1" style="4" customWidth="1"/>
    <col min="30" max="30" width="11.44140625" style="4" customWidth="1"/>
    <col min="31" max="31" width="11.6640625" style="4" customWidth="1"/>
    <col min="32" max="32" width="11.109375" style="4" customWidth="1"/>
    <col min="33" max="33" width="1.109375" style="4" customWidth="1"/>
    <col min="34" max="34" width="9.109375" style="4"/>
    <col min="35" max="35" width="11" style="4" customWidth="1"/>
    <col min="36" max="36" width="1.44140625" style="4" customWidth="1"/>
    <col min="37" max="37" width="9.109375" style="4"/>
    <col min="38" max="38" width="1.109375" style="4" customWidth="1"/>
    <col min="39" max="39" width="10.5546875" style="4" customWidth="1"/>
    <col min="40" max="40" width="1.44140625" style="4" customWidth="1"/>
    <col min="41" max="41" width="11.33203125" style="4" customWidth="1"/>
    <col min="42" max="42" width="1.109375" customWidth="1"/>
    <col min="43" max="43" width="23.88671875" customWidth="1"/>
    <col min="44" max="44" width="19.6640625" style="39" customWidth="1"/>
    <col min="45" max="45" width="12" bestFit="1" customWidth="1"/>
  </cols>
  <sheetData>
    <row r="1" spans="1:44" x14ac:dyDescent="0.25">
      <c r="C1" s="6"/>
      <c r="D1" s="10"/>
      <c r="E1" s="35"/>
      <c r="F1" s="35"/>
      <c r="N1" s="11"/>
      <c r="O1" s="11"/>
      <c r="P1" s="11"/>
      <c r="Q1" s="11"/>
      <c r="R1" s="11"/>
      <c r="S1" s="11"/>
      <c r="T1" s="12"/>
      <c r="U1" s="4"/>
      <c r="AP1" s="4"/>
      <c r="AQ1" s="13"/>
    </row>
    <row r="2" spans="1:44" ht="13.8" thickBot="1" x14ac:dyDescent="0.3">
      <c r="C2" s="6"/>
      <c r="D2" s="320" t="s">
        <v>0</v>
      </c>
      <c r="E2" s="320"/>
      <c r="F2" s="35"/>
      <c r="N2" s="11"/>
      <c r="O2" s="11"/>
      <c r="P2" s="11"/>
      <c r="Q2" s="11"/>
      <c r="R2" s="11"/>
      <c r="S2" s="11"/>
      <c r="T2" s="12"/>
      <c r="U2" s="4"/>
      <c r="W2" s="6"/>
      <c r="AP2" s="4"/>
      <c r="AQ2" s="13"/>
    </row>
    <row r="3" spans="1:44" ht="13.8" thickBot="1" x14ac:dyDescent="0.3">
      <c r="C3" s="6"/>
      <c r="D3" s="10"/>
      <c r="E3" s="35"/>
      <c r="F3" s="35"/>
      <c r="H3" s="4"/>
      <c r="I3" s="4"/>
      <c r="J3" s="307" t="s">
        <v>806</v>
      </c>
      <c r="K3" s="308"/>
      <c r="L3" s="308"/>
      <c r="M3" s="309"/>
      <c r="N3" s="11"/>
      <c r="O3" s="11"/>
      <c r="P3" s="316" t="s">
        <v>806</v>
      </c>
      <c r="Q3" s="317"/>
      <c r="R3" s="317"/>
      <c r="S3" s="318"/>
      <c r="T3" s="12"/>
      <c r="U3" s="4"/>
      <c r="AP3" s="4"/>
      <c r="AQ3" s="13"/>
    </row>
    <row r="4" spans="1:44" s="1" customFormat="1" ht="57.75" customHeight="1" thickBot="1" x14ac:dyDescent="0.3">
      <c r="A4" s="52"/>
      <c r="B4" s="52"/>
      <c r="D4" s="9"/>
      <c r="E4" s="5" t="s">
        <v>1</v>
      </c>
      <c r="F4" s="5" t="s">
        <v>2</v>
      </c>
      <c r="H4" s="256" t="s">
        <v>805</v>
      </c>
      <c r="I4" s="262" t="s">
        <v>11</v>
      </c>
      <c r="J4" s="257" t="s">
        <v>807</v>
      </c>
      <c r="K4" s="270" t="s">
        <v>808</v>
      </c>
      <c r="L4" s="262" t="s">
        <v>809</v>
      </c>
      <c r="M4" s="261" t="s">
        <v>810</v>
      </c>
      <c r="N4" s="265" t="s">
        <v>805</v>
      </c>
      <c r="O4" s="267" t="s">
        <v>11</v>
      </c>
      <c r="P4" s="269" t="s">
        <v>807</v>
      </c>
      <c r="Q4" s="269" t="s">
        <v>813</v>
      </c>
      <c r="R4" s="260" t="s">
        <v>809</v>
      </c>
      <c r="S4" s="260" t="s">
        <v>812</v>
      </c>
      <c r="T4" s="268" t="s">
        <v>12</v>
      </c>
      <c r="U4" s="3"/>
      <c r="V4" s="3"/>
      <c r="W4" s="3" t="s">
        <v>3</v>
      </c>
      <c r="Y4" s="2" t="s">
        <v>11</v>
      </c>
      <c r="AA4" s="2" t="s">
        <v>4</v>
      </c>
      <c r="AB4" s="2" t="s">
        <v>5</v>
      </c>
      <c r="AD4" s="2" t="s">
        <v>6</v>
      </c>
      <c r="AE4" s="2" t="s">
        <v>7</v>
      </c>
      <c r="AF4" s="2" t="s">
        <v>8</v>
      </c>
      <c r="AH4" s="2" t="s">
        <v>9</v>
      </c>
      <c r="AI4" s="2" t="s">
        <v>10</v>
      </c>
      <c r="AK4" s="2" t="s">
        <v>11</v>
      </c>
      <c r="AM4" s="2" t="s">
        <v>12</v>
      </c>
      <c r="AO4" s="2" t="s">
        <v>19</v>
      </c>
      <c r="AQ4" s="3" t="s">
        <v>14</v>
      </c>
      <c r="AR4" s="9"/>
    </row>
    <row r="5" spans="1:44" s="1" customFormat="1" ht="15" customHeight="1" x14ac:dyDescent="0.25">
      <c r="A5" s="52"/>
      <c r="B5" s="52"/>
      <c r="D5" s="9"/>
      <c r="E5" s="8"/>
      <c r="F5" s="8"/>
      <c r="N5" s="8"/>
      <c r="O5" s="8"/>
      <c r="P5" s="8"/>
      <c r="Q5" s="8"/>
      <c r="R5" s="8"/>
      <c r="S5" s="8"/>
      <c r="T5" s="206"/>
      <c r="AR5" s="9"/>
    </row>
    <row r="6" spans="1:44" s="1" customFormat="1" ht="12.75" customHeight="1" x14ac:dyDescent="0.25">
      <c r="A6" s="60" t="s">
        <v>326</v>
      </c>
      <c r="B6" s="50"/>
      <c r="C6" s="1">
        <v>6</v>
      </c>
      <c r="D6" s="9"/>
      <c r="E6" s="8">
        <v>0</v>
      </c>
      <c r="F6" s="8">
        <v>7.0000000000000007E-2</v>
      </c>
      <c r="H6" s="132"/>
      <c r="I6" s="132"/>
      <c r="J6" s="132"/>
      <c r="K6" s="132"/>
      <c r="L6" s="132"/>
      <c r="M6" s="132"/>
      <c r="N6" s="11">
        <f t="shared" ref="N6:N33" si="0">IF(F6&gt;0,(F6-E6)*(AD6+AE6+AF6)," ")</f>
        <v>7.0000000000000007E-2</v>
      </c>
      <c r="O6" s="11" t="str">
        <f t="shared" ref="O6:O22" si="1">IF(($F6-$E6)*(S6+AC6)&gt;0,($F6-$E6)*(S6+AC6)," ")</f>
        <v xml:space="preserve"> </v>
      </c>
      <c r="P6" s="11">
        <f t="shared" ref="P6:P33" si="2">IF(($F6-$E6)*(AA6+AH6)&gt;0,($F6-$E6)*(AA6+AH6)," ")</f>
        <v>0.14000000000000001</v>
      </c>
      <c r="Q6" s="11"/>
      <c r="R6" s="11" t="str">
        <f t="shared" ref="R6:R33" si="3">IF(($F6-$E6)*(AB6+AI6)&gt;0,($F6-$E6)*(AB6+AI6)," ")</f>
        <v xml:space="preserve"> </v>
      </c>
      <c r="S6" s="11"/>
      <c r="T6" s="12" t="str">
        <f t="shared" ref="T6:T31" si="4">IF($F6&gt;0,IF(AM6&gt;0,((F6-E6)*AM6)*5280," ")," ")</f>
        <v xml:space="preserve"> </v>
      </c>
      <c r="V6" s="9"/>
      <c r="W6" s="9">
        <v>2</v>
      </c>
      <c r="X6" s="9"/>
      <c r="Y6" s="9"/>
      <c r="Z6" s="9"/>
      <c r="AA6" s="9">
        <v>1</v>
      </c>
      <c r="AB6" s="9"/>
      <c r="AC6" s="9"/>
      <c r="AD6" s="9"/>
      <c r="AE6" s="9">
        <v>1</v>
      </c>
      <c r="AF6" s="9"/>
      <c r="AG6" s="9"/>
      <c r="AH6" s="9">
        <v>1</v>
      </c>
      <c r="AI6" s="9"/>
      <c r="AJ6" s="9"/>
      <c r="AK6" s="9"/>
      <c r="AL6" s="9"/>
      <c r="AM6" s="9"/>
      <c r="AN6" s="9"/>
      <c r="AO6" s="9"/>
      <c r="AQ6" s="9"/>
      <c r="AR6" s="327" t="s">
        <v>67</v>
      </c>
    </row>
    <row r="7" spans="1:44" s="1" customFormat="1" ht="12.75" customHeight="1" x14ac:dyDescent="0.25">
      <c r="A7" s="54" t="s">
        <v>276</v>
      </c>
      <c r="B7" s="50"/>
      <c r="C7" s="1">
        <v>6</v>
      </c>
      <c r="D7" s="9"/>
      <c r="E7" s="8">
        <v>7.0000000000000007E-2</v>
      </c>
      <c r="F7" s="8">
        <v>0.24</v>
      </c>
      <c r="H7" s="132"/>
      <c r="I7" s="132"/>
      <c r="J7" s="132"/>
      <c r="K7" s="132"/>
      <c r="L7" s="132"/>
      <c r="M7" s="132"/>
      <c r="N7" s="11">
        <f t="shared" si="0"/>
        <v>0.16999999999999998</v>
      </c>
      <c r="O7" s="11" t="str">
        <f t="shared" si="1"/>
        <v xml:space="preserve"> </v>
      </c>
      <c r="P7" s="11">
        <f t="shared" si="2"/>
        <v>0.33999999999999997</v>
      </c>
      <c r="Q7" s="11"/>
      <c r="R7" s="11" t="str">
        <f t="shared" si="3"/>
        <v xml:space="preserve"> </v>
      </c>
      <c r="S7" s="11"/>
      <c r="T7" s="12" t="str">
        <f t="shared" si="4"/>
        <v xml:space="preserve"> </v>
      </c>
      <c r="V7" s="9"/>
      <c r="W7" s="9">
        <v>2</v>
      </c>
      <c r="X7" s="9"/>
      <c r="Y7" s="9"/>
      <c r="Z7" s="9"/>
      <c r="AA7" s="9">
        <v>1</v>
      </c>
      <c r="AB7" s="9"/>
      <c r="AC7" s="9"/>
      <c r="AD7" s="9">
        <v>1</v>
      </c>
      <c r="AE7" s="9"/>
      <c r="AF7" s="9"/>
      <c r="AG7" s="9"/>
      <c r="AH7" s="9">
        <v>1</v>
      </c>
      <c r="AI7" s="9"/>
      <c r="AJ7" s="9"/>
      <c r="AK7" s="9"/>
      <c r="AL7" s="9"/>
      <c r="AM7" s="9"/>
      <c r="AN7" s="9"/>
      <c r="AO7" s="9"/>
      <c r="AQ7" s="9"/>
      <c r="AR7" s="327"/>
    </row>
    <row r="8" spans="1:44" s="1" customFormat="1" ht="12.75" customHeight="1" x14ac:dyDescent="0.25">
      <c r="A8" s="54" t="s">
        <v>276</v>
      </c>
      <c r="B8" s="50"/>
      <c r="C8" s="1">
        <v>6</v>
      </c>
      <c r="D8" s="9"/>
      <c r="E8" s="8">
        <v>0.24</v>
      </c>
      <c r="F8" s="8">
        <v>0.34</v>
      </c>
      <c r="H8" s="132"/>
      <c r="I8" s="132"/>
      <c r="J8" s="132"/>
      <c r="K8" s="132"/>
      <c r="L8" s="132"/>
      <c r="M8" s="132"/>
      <c r="N8" s="11">
        <f t="shared" si="0"/>
        <v>0.10000000000000003</v>
      </c>
      <c r="O8" s="11" t="str">
        <f t="shared" si="1"/>
        <v xml:space="preserve"> </v>
      </c>
      <c r="P8" s="11">
        <f t="shared" si="2"/>
        <v>0.20000000000000007</v>
      </c>
      <c r="Q8" s="11"/>
      <c r="R8" s="11" t="str">
        <f t="shared" si="3"/>
        <v xml:space="preserve"> </v>
      </c>
      <c r="S8" s="11"/>
      <c r="T8" s="12" t="str">
        <f t="shared" si="4"/>
        <v xml:space="preserve"> </v>
      </c>
      <c r="V8" s="9"/>
      <c r="W8" s="9">
        <v>2</v>
      </c>
      <c r="X8" s="9"/>
      <c r="Y8" s="9"/>
      <c r="Z8" s="9"/>
      <c r="AA8" s="9">
        <v>1</v>
      </c>
      <c r="AB8" s="9"/>
      <c r="AC8" s="9"/>
      <c r="AD8" s="9"/>
      <c r="AE8" s="9">
        <v>1</v>
      </c>
      <c r="AF8" s="9"/>
      <c r="AG8" s="9"/>
      <c r="AH8" s="9">
        <v>1</v>
      </c>
      <c r="AI8" s="9"/>
      <c r="AJ8" s="9"/>
      <c r="AK8" s="9"/>
      <c r="AL8" s="9"/>
      <c r="AM8" s="9"/>
      <c r="AN8" s="9"/>
      <c r="AO8" s="9"/>
      <c r="AQ8" s="9"/>
      <c r="AR8" s="327"/>
    </row>
    <row r="9" spans="1:44" s="1" customFormat="1" ht="12.75" customHeight="1" x14ac:dyDescent="0.25">
      <c r="A9" s="54" t="s">
        <v>276</v>
      </c>
      <c r="B9" s="50"/>
      <c r="C9" s="1">
        <v>6</v>
      </c>
      <c r="D9" s="9"/>
      <c r="E9" s="8">
        <v>0.34</v>
      </c>
      <c r="F9" s="8">
        <v>0.41</v>
      </c>
      <c r="H9" s="132"/>
      <c r="I9" s="132"/>
      <c r="J9" s="132"/>
      <c r="K9" s="132"/>
      <c r="L9" s="132"/>
      <c r="M9" s="132"/>
      <c r="N9" s="11">
        <f t="shared" si="0"/>
        <v>6.9999999999999951E-2</v>
      </c>
      <c r="O9" s="11" t="str">
        <f t="shared" si="1"/>
        <v xml:space="preserve"> </v>
      </c>
      <c r="P9" s="11">
        <f t="shared" si="2"/>
        <v>0.1399999999999999</v>
      </c>
      <c r="Q9" s="11"/>
      <c r="R9" s="11" t="str">
        <f t="shared" si="3"/>
        <v xml:space="preserve"> </v>
      </c>
      <c r="S9" s="11"/>
      <c r="T9" s="12" t="str">
        <f t="shared" si="4"/>
        <v xml:space="preserve"> </v>
      </c>
      <c r="V9" s="9"/>
      <c r="W9" s="9">
        <v>2</v>
      </c>
      <c r="X9" s="9"/>
      <c r="Y9" s="9"/>
      <c r="Z9" s="9"/>
      <c r="AA9" s="9">
        <v>1</v>
      </c>
      <c r="AB9" s="9"/>
      <c r="AC9" s="9"/>
      <c r="AD9" s="9">
        <v>1</v>
      </c>
      <c r="AE9" s="9"/>
      <c r="AF9" s="9"/>
      <c r="AG9" s="9"/>
      <c r="AH9" s="9">
        <v>1</v>
      </c>
      <c r="AI9" s="9"/>
      <c r="AJ9" s="9"/>
      <c r="AK9" s="9"/>
      <c r="AL9" s="9"/>
      <c r="AM9" s="9"/>
      <c r="AN9" s="9"/>
      <c r="AO9" s="9"/>
      <c r="AQ9" s="9"/>
      <c r="AR9" s="327"/>
    </row>
    <row r="10" spans="1:44" s="1" customFormat="1" ht="12.75" customHeight="1" x14ac:dyDescent="0.25">
      <c r="A10" s="54" t="s">
        <v>276</v>
      </c>
      <c r="B10" s="50"/>
      <c r="C10" s="1">
        <v>6</v>
      </c>
      <c r="D10" s="9"/>
      <c r="E10" s="8">
        <v>0.41</v>
      </c>
      <c r="F10" s="8">
        <v>0.51</v>
      </c>
      <c r="H10" s="132"/>
      <c r="I10" s="132"/>
      <c r="J10" s="132"/>
      <c r="K10" s="132"/>
      <c r="L10" s="132"/>
      <c r="M10" s="132"/>
      <c r="N10" s="11">
        <f t="shared" si="0"/>
        <v>0.10000000000000003</v>
      </c>
      <c r="O10" s="11" t="str">
        <f t="shared" si="1"/>
        <v xml:space="preserve"> </v>
      </c>
      <c r="P10" s="11">
        <f t="shared" si="2"/>
        <v>0.20000000000000007</v>
      </c>
      <c r="Q10" s="11"/>
      <c r="R10" s="11" t="str">
        <f t="shared" si="3"/>
        <v xml:space="preserve"> </v>
      </c>
      <c r="S10" s="11"/>
      <c r="T10" s="12" t="str">
        <f t="shared" si="4"/>
        <v xml:space="preserve"> </v>
      </c>
      <c r="V10" s="9"/>
      <c r="W10" s="9">
        <v>2</v>
      </c>
      <c r="X10" s="9"/>
      <c r="Y10" s="9"/>
      <c r="Z10" s="9"/>
      <c r="AA10" s="9">
        <v>1</v>
      </c>
      <c r="AB10" s="9"/>
      <c r="AC10" s="9"/>
      <c r="AD10" s="9"/>
      <c r="AE10" s="9">
        <v>1</v>
      </c>
      <c r="AF10" s="9"/>
      <c r="AG10" s="9"/>
      <c r="AH10" s="9">
        <v>1</v>
      </c>
      <c r="AI10" s="9"/>
      <c r="AJ10" s="9"/>
      <c r="AK10" s="9"/>
      <c r="AL10" s="9"/>
      <c r="AM10" s="9"/>
      <c r="AN10" s="9"/>
      <c r="AO10" s="9"/>
      <c r="AQ10" s="9"/>
      <c r="AR10" s="327"/>
    </row>
    <row r="11" spans="1:44" s="1" customFormat="1" ht="12.75" customHeight="1" x14ac:dyDescent="0.25">
      <c r="A11" s="54" t="s">
        <v>276</v>
      </c>
      <c r="B11" s="50"/>
      <c r="C11" s="1">
        <v>6</v>
      </c>
      <c r="D11" s="9"/>
      <c r="E11" s="8">
        <v>0.51</v>
      </c>
      <c r="F11" s="8">
        <v>2.93</v>
      </c>
      <c r="H11" s="132"/>
      <c r="I11" s="132"/>
      <c r="J11" s="132"/>
      <c r="K11" s="132"/>
      <c r="L11" s="132"/>
      <c r="M11" s="132"/>
      <c r="N11" s="11">
        <f t="shared" si="0"/>
        <v>2.42</v>
      </c>
      <c r="O11" s="11" t="str">
        <f t="shared" si="1"/>
        <v xml:space="preserve"> </v>
      </c>
      <c r="P11" s="11">
        <f t="shared" si="2"/>
        <v>4.84</v>
      </c>
      <c r="Q11" s="11"/>
      <c r="R11" s="11" t="str">
        <f t="shared" si="3"/>
        <v xml:space="preserve"> </v>
      </c>
      <c r="S11" s="11"/>
      <c r="T11" s="12" t="str">
        <f t="shared" si="4"/>
        <v xml:space="preserve"> </v>
      </c>
      <c r="V11" s="9"/>
      <c r="W11" s="9">
        <v>2</v>
      </c>
      <c r="X11" s="9"/>
      <c r="Y11" s="9"/>
      <c r="Z11" s="9"/>
      <c r="AA11" s="9">
        <v>1</v>
      </c>
      <c r="AB11" s="9"/>
      <c r="AC11" s="9"/>
      <c r="AD11" s="9">
        <v>1</v>
      </c>
      <c r="AE11" s="9"/>
      <c r="AF11" s="9"/>
      <c r="AG11" s="9"/>
      <c r="AH11" s="9">
        <v>1</v>
      </c>
      <c r="AI11" s="9"/>
      <c r="AJ11" s="9"/>
      <c r="AK11" s="9"/>
      <c r="AL11" s="9"/>
      <c r="AM11" s="9"/>
      <c r="AN11" s="9"/>
      <c r="AO11" s="9"/>
      <c r="AQ11" s="9"/>
      <c r="AR11" s="327"/>
    </row>
    <row r="12" spans="1:44" s="1" customFormat="1" ht="12.75" customHeight="1" x14ac:dyDescent="0.25">
      <c r="A12" s="54" t="s">
        <v>276</v>
      </c>
      <c r="B12" s="50"/>
      <c r="C12" s="1">
        <v>6</v>
      </c>
      <c r="D12" s="9"/>
      <c r="E12" s="8">
        <v>2.93</v>
      </c>
      <c r="F12" s="8">
        <v>3.06</v>
      </c>
      <c r="H12" s="132"/>
      <c r="I12" s="132"/>
      <c r="J12" s="132"/>
      <c r="K12" s="132"/>
      <c r="L12" s="132"/>
      <c r="M12" s="132"/>
      <c r="N12" s="11">
        <f t="shared" si="0"/>
        <v>0.12999999999999989</v>
      </c>
      <c r="O12" s="11" t="str">
        <f t="shared" si="1"/>
        <v xml:space="preserve"> </v>
      </c>
      <c r="P12" s="11">
        <f t="shared" si="2"/>
        <v>0.25999999999999979</v>
      </c>
      <c r="Q12" s="11"/>
      <c r="R12" s="11" t="str">
        <f t="shared" si="3"/>
        <v xml:space="preserve"> </v>
      </c>
      <c r="S12" s="11"/>
      <c r="T12" s="12" t="str">
        <f t="shared" si="4"/>
        <v xml:space="preserve"> </v>
      </c>
      <c r="V12" s="9"/>
      <c r="W12" s="9">
        <v>2</v>
      </c>
      <c r="X12" s="9"/>
      <c r="Y12" s="9"/>
      <c r="Z12" s="9"/>
      <c r="AA12" s="9">
        <v>1</v>
      </c>
      <c r="AB12" s="9"/>
      <c r="AC12" s="9"/>
      <c r="AD12" s="9"/>
      <c r="AE12" s="9">
        <v>1</v>
      </c>
      <c r="AF12" s="9"/>
      <c r="AG12" s="9"/>
      <c r="AH12" s="9">
        <v>1</v>
      </c>
      <c r="AI12" s="9"/>
      <c r="AJ12" s="9"/>
      <c r="AK12" s="9"/>
      <c r="AL12" s="9"/>
      <c r="AM12" s="9"/>
      <c r="AN12" s="9"/>
      <c r="AO12" s="9"/>
      <c r="AQ12" s="9"/>
      <c r="AR12" s="327"/>
    </row>
    <row r="13" spans="1:44" s="1" customFormat="1" ht="12.75" customHeight="1" x14ac:dyDescent="0.25">
      <c r="A13" s="54" t="s">
        <v>276</v>
      </c>
      <c r="B13" s="50"/>
      <c r="C13" s="1">
        <v>6</v>
      </c>
      <c r="D13" s="9"/>
      <c r="E13" s="8">
        <v>3.06</v>
      </c>
      <c r="F13" s="8">
        <v>4.95</v>
      </c>
      <c r="H13" s="132"/>
      <c r="I13" s="132"/>
      <c r="J13" s="132"/>
      <c r="K13" s="132"/>
      <c r="L13" s="132"/>
      <c r="M13" s="132"/>
      <c r="N13" s="11">
        <f t="shared" si="0"/>
        <v>1.8900000000000001</v>
      </c>
      <c r="O13" s="11" t="str">
        <f t="shared" si="1"/>
        <v xml:space="preserve"> </v>
      </c>
      <c r="P13" s="11">
        <f t="shared" si="2"/>
        <v>3.7800000000000002</v>
      </c>
      <c r="Q13" s="11"/>
      <c r="R13" s="11" t="str">
        <f t="shared" si="3"/>
        <v xml:space="preserve"> </v>
      </c>
      <c r="S13" s="11"/>
      <c r="T13" s="12" t="str">
        <f t="shared" si="4"/>
        <v xml:space="preserve"> </v>
      </c>
      <c r="V13" s="9"/>
      <c r="W13" s="9">
        <v>2</v>
      </c>
      <c r="X13" s="9"/>
      <c r="Y13" s="9"/>
      <c r="Z13" s="9"/>
      <c r="AA13" s="9">
        <v>1</v>
      </c>
      <c r="AB13" s="9"/>
      <c r="AC13" s="9"/>
      <c r="AD13" s="9">
        <v>1</v>
      </c>
      <c r="AE13" s="9"/>
      <c r="AF13" s="9"/>
      <c r="AG13" s="9"/>
      <c r="AH13" s="9">
        <v>1</v>
      </c>
      <c r="AI13" s="9"/>
      <c r="AJ13" s="9"/>
      <c r="AK13" s="9"/>
      <c r="AL13" s="9"/>
      <c r="AM13" s="9"/>
      <c r="AN13" s="9"/>
      <c r="AO13" s="9"/>
      <c r="AQ13" s="9"/>
      <c r="AR13" s="327"/>
    </row>
    <row r="14" spans="1:44" s="1" customFormat="1" ht="12.75" customHeight="1" x14ac:dyDescent="0.25">
      <c r="A14" s="54" t="s">
        <v>276</v>
      </c>
      <c r="B14" s="50"/>
      <c r="C14" s="1">
        <v>6</v>
      </c>
      <c r="D14" s="9"/>
      <c r="E14" s="8">
        <v>4.95</v>
      </c>
      <c r="F14" s="8">
        <v>5.08</v>
      </c>
      <c r="H14" s="132"/>
      <c r="I14" s="132"/>
      <c r="J14" s="132"/>
      <c r="K14" s="132"/>
      <c r="L14" s="132"/>
      <c r="M14" s="132"/>
      <c r="N14" s="11">
        <f t="shared" si="0"/>
        <v>0.12999999999999989</v>
      </c>
      <c r="O14" s="11" t="str">
        <f t="shared" si="1"/>
        <v xml:space="preserve"> </v>
      </c>
      <c r="P14" s="11">
        <f t="shared" si="2"/>
        <v>0.25999999999999979</v>
      </c>
      <c r="Q14" s="11"/>
      <c r="R14" s="11" t="str">
        <f t="shared" si="3"/>
        <v xml:space="preserve"> </v>
      </c>
      <c r="S14" s="11"/>
      <c r="T14" s="12" t="str">
        <f t="shared" si="4"/>
        <v xml:space="preserve"> </v>
      </c>
      <c r="V14" s="9"/>
      <c r="W14" s="9">
        <v>2</v>
      </c>
      <c r="X14" s="9"/>
      <c r="Y14" s="9"/>
      <c r="Z14" s="9"/>
      <c r="AA14" s="9">
        <v>1</v>
      </c>
      <c r="AB14" s="9"/>
      <c r="AC14" s="9"/>
      <c r="AD14" s="9"/>
      <c r="AE14" s="9">
        <v>1</v>
      </c>
      <c r="AF14" s="9"/>
      <c r="AG14" s="9"/>
      <c r="AH14" s="9">
        <v>1</v>
      </c>
      <c r="AI14" s="9"/>
      <c r="AJ14" s="9"/>
      <c r="AK14" s="9"/>
      <c r="AL14" s="9"/>
      <c r="AM14" s="9"/>
      <c r="AN14" s="9"/>
      <c r="AO14" s="9"/>
      <c r="AQ14" s="9"/>
      <c r="AR14" s="327"/>
    </row>
    <row r="15" spans="1:44" s="1" customFormat="1" ht="12.75" customHeight="1" x14ac:dyDescent="0.25">
      <c r="A15" s="54" t="s">
        <v>276</v>
      </c>
      <c r="B15" s="50"/>
      <c r="C15" s="1">
        <v>6</v>
      </c>
      <c r="D15" s="9"/>
      <c r="E15" s="8">
        <v>5.08</v>
      </c>
      <c r="F15" s="8">
        <v>6.19</v>
      </c>
      <c r="H15" s="132"/>
      <c r="I15" s="132"/>
      <c r="J15" s="132"/>
      <c r="K15" s="132"/>
      <c r="L15" s="132"/>
      <c r="M15" s="132"/>
      <c r="N15" s="11">
        <f t="shared" si="0"/>
        <v>1.1100000000000003</v>
      </c>
      <c r="O15" s="11" t="str">
        <f t="shared" si="1"/>
        <v xml:space="preserve"> </v>
      </c>
      <c r="P15" s="11">
        <f t="shared" si="2"/>
        <v>2.2200000000000006</v>
      </c>
      <c r="Q15" s="11"/>
      <c r="R15" s="11" t="str">
        <f t="shared" si="3"/>
        <v xml:space="preserve"> </v>
      </c>
      <c r="S15" s="11"/>
      <c r="T15" s="12" t="str">
        <f t="shared" si="4"/>
        <v xml:space="preserve"> </v>
      </c>
      <c r="V15" s="9"/>
      <c r="W15" s="9">
        <v>2</v>
      </c>
      <c r="X15" s="9"/>
      <c r="Y15" s="9"/>
      <c r="Z15" s="9"/>
      <c r="AA15" s="9">
        <v>1</v>
      </c>
      <c r="AB15" s="9"/>
      <c r="AC15" s="9"/>
      <c r="AD15" s="9">
        <v>1</v>
      </c>
      <c r="AE15" s="9"/>
      <c r="AF15" s="9"/>
      <c r="AG15" s="9"/>
      <c r="AH15" s="9">
        <v>1</v>
      </c>
      <c r="AI15" s="9"/>
      <c r="AJ15" s="9"/>
      <c r="AK15" s="9"/>
      <c r="AL15" s="9"/>
      <c r="AM15" s="9"/>
      <c r="AN15" s="9"/>
      <c r="AO15" s="9"/>
      <c r="AQ15" s="9"/>
      <c r="AR15" s="327"/>
    </row>
    <row r="16" spans="1:44" s="1" customFormat="1" ht="12.75" customHeight="1" x14ac:dyDescent="0.25">
      <c r="A16" s="54" t="s">
        <v>276</v>
      </c>
      <c r="B16" s="50"/>
      <c r="C16" s="1">
        <v>6</v>
      </c>
      <c r="D16" s="9"/>
      <c r="E16" s="8">
        <v>6.19</v>
      </c>
      <c r="F16" s="8">
        <v>6.24</v>
      </c>
      <c r="H16" s="132"/>
      <c r="I16" s="132"/>
      <c r="J16" s="132"/>
      <c r="K16" s="132"/>
      <c r="L16" s="132"/>
      <c r="M16" s="132"/>
      <c r="N16" s="11">
        <f t="shared" si="0"/>
        <v>4.9999999999999822E-2</v>
      </c>
      <c r="O16" s="11" t="str">
        <f t="shared" si="1"/>
        <v xml:space="preserve"> </v>
      </c>
      <c r="P16" s="11">
        <f t="shared" si="2"/>
        <v>9.9999999999999645E-2</v>
      </c>
      <c r="Q16" s="11"/>
      <c r="R16" s="11" t="str">
        <f t="shared" si="3"/>
        <v xml:space="preserve"> </v>
      </c>
      <c r="S16" s="11"/>
      <c r="T16" s="12" t="str">
        <f t="shared" si="4"/>
        <v xml:space="preserve"> </v>
      </c>
      <c r="V16" s="9"/>
      <c r="W16" s="9">
        <v>2</v>
      </c>
      <c r="X16" s="9"/>
      <c r="Y16" s="9"/>
      <c r="Z16" s="9"/>
      <c r="AA16" s="9">
        <v>1</v>
      </c>
      <c r="AB16" s="9"/>
      <c r="AC16" s="9"/>
      <c r="AD16" s="9"/>
      <c r="AE16" s="9"/>
      <c r="AF16" s="9">
        <v>1</v>
      </c>
      <c r="AG16" s="9"/>
      <c r="AH16" s="9">
        <v>1</v>
      </c>
      <c r="AI16" s="9"/>
      <c r="AJ16" s="9"/>
      <c r="AK16" s="9"/>
      <c r="AL16" s="9"/>
      <c r="AM16" s="9"/>
      <c r="AN16" s="9"/>
      <c r="AO16" s="9"/>
      <c r="AQ16" s="9"/>
      <c r="AR16" s="327"/>
    </row>
    <row r="17" spans="1:44" s="1" customFormat="1" ht="12.75" customHeight="1" x14ac:dyDescent="0.25">
      <c r="A17" s="54" t="s">
        <v>276</v>
      </c>
      <c r="B17" s="50"/>
      <c r="C17" s="1">
        <v>6</v>
      </c>
      <c r="D17" s="14" t="s">
        <v>442</v>
      </c>
      <c r="E17" s="8">
        <v>6.24</v>
      </c>
      <c r="F17" s="8">
        <v>6.38</v>
      </c>
      <c r="H17" s="132"/>
      <c r="I17" s="132"/>
      <c r="J17" s="132"/>
      <c r="K17" s="132"/>
      <c r="L17" s="132"/>
      <c r="M17" s="132"/>
      <c r="N17" s="11">
        <f t="shared" si="0"/>
        <v>0.13999999999999968</v>
      </c>
      <c r="O17" s="11" t="str">
        <f t="shared" si="1"/>
        <v xml:space="preserve"> </v>
      </c>
      <c r="P17" s="11">
        <f t="shared" si="2"/>
        <v>0.27999999999999936</v>
      </c>
      <c r="Q17" s="11"/>
      <c r="R17" s="11" t="str">
        <f t="shared" si="3"/>
        <v xml:space="preserve"> </v>
      </c>
      <c r="S17" s="11"/>
      <c r="T17" s="12" t="str">
        <f t="shared" si="4"/>
        <v xml:space="preserve"> </v>
      </c>
      <c r="V17" s="9"/>
      <c r="W17" s="9">
        <v>2</v>
      </c>
      <c r="X17" s="9"/>
      <c r="Y17" s="9"/>
      <c r="Z17" s="9"/>
      <c r="AA17" s="9">
        <v>1</v>
      </c>
      <c r="AB17" s="9"/>
      <c r="AC17" s="9"/>
      <c r="AD17" s="9"/>
      <c r="AE17" s="9"/>
      <c r="AF17" s="9">
        <v>1</v>
      </c>
      <c r="AG17" s="9"/>
      <c r="AH17" s="9">
        <v>1</v>
      </c>
      <c r="AI17" s="9"/>
      <c r="AJ17" s="9"/>
      <c r="AK17" s="9"/>
      <c r="AL17" s="9"/>
      <c r="AM17" s="9"/>
      <c r="AN17" s="9"/>
      <c r="AO17" s="9"/>
      <c r="AQ17" s="9"/>
      <c r="AR17" s="327"/>
    </row>
    <row r="18" spans="1:44" s="1" customFormat="1" ht="12.75" customHeight="1" x14ac:dyDescent="0.25">
      <c r="A18" s="54" t="s">
        <v>276</v>
      </c>
      <c r="B18" s="50"/>
      <c r="C18" s="1">
        <v>6</v>
      </c>
      <c r="D18" s="14"/>
      <c r="E18" s="8">
        <v>6.38</v>
      </c>
      <c r="F18" s="8">
        <v>6.78</v>
      </c>
      <c r="H18" s="132"/>
      <c r="I18" s="132"/>
      <c r="J18" s="132"/>
      <c r="K18" s="132"/>
      <c r="L18" s="132"/>
      <c r="M18" s="132"/>
      <c r="N18" s="11">
        <f t="shared" si="0"/>
        <v>0.40000000000000036</v>
      </c>
      <c r="O18" s="11" t="str">
        <f t="shared" si="1"/>
        <v xml:space="preserve"> </v>
      </c>
      <c r="P18" s="11" t="str">
        <f t="shared" si="2"/>
        <v xml:space="preserve"> </v>
      </c>
      <c r="Q18" s="11"/>
      <c r="R18" s="11" t="str">
        <f t="shared" si="3"/>
        <v xml:space="preserve"> </v>
      </c>
      <c r="S18" s="11"/>
      <c r="T18" s="12" t="str">
        <f t="shared" si="4"/>
        <v xml:space="preserve"> </v>
      </c>
      <c r="V18" s="9"/>
      <c r="W18" s="9">
        <v>2</v>
      </c>
      <c r="X18" s="9"/>
      <c r="Y18" s="9"/>
      <c r="Z18" s="9"/>
      <c r="AA18" s="9"/>
      <c r="AB18" s="9"/>
      <c r="AC18" s="9"/>
      <c r="AD18" s="9"/>
      <c r="AE18" s="9"/>
      <c r="AF18" s="9">
        <v>1</v>
      </c>
      <c r="AG18" s="9"/>
      <c r="AH18" s="9"/>
      <c r="AI18" s="9"/>
      <c r="AJ18" s="9"/>
      <c r="AK18" s="9"/>
      <c r="AL18" s="9"/>
      <c r="AM18" s="9"/>
      <c r="AN18" s="9"/>
      <c r="AO18" s="9"/>
      <c r="AQ18" s="9"/>
      <c r="AR18" s="327"/>
    </row>
    <row r="19" spans="1:44" s="1" customFormat="1" ht="12.75" customHeight="1" x14ac:dyDescent="0.25">
      <c r="A19" s="54" t="s">
        <v>276</v>
      </c>
      <c r="B19" s="50"/>
      <c r="C19" s="1">
        <v>6</v>
      </c>
      <c r="D19" s="9"/>
      <c r="E19" s="8">
        <v>6.78</v>
      </c>
      <c r="F19" s="8">
        <v>7.04</v>
      </c>
      <c r="H19" s="133"/>
      <c r="I19" s="133"/>
      <c r="J19" s="133"/>
      <c r="K19" s="133"/>
      <c r="L19" s="133"/>
      <c r="M19" s="133"/>
      <c r="N19" s="11">
        <f t="shared" si="0"/>
        <v>0.25999999999999979</v>
      </c>
      <c r="O19" s="11" t="str">
        <f t="shared" si="1"/>
        <v xml:space="preserve"> </v>
      </c>
      <c r="P19" s="11">
        <f t="shared" si="2"/>
        <v>0.51999999999999957</v>
      </c>
      <c r="Q19" s="11"/>
      <c r="R19" s="11" t="str">
        <f t="shared" si="3"/>
        <v xml:space="preserve"> </v>
      </c>
      <c r="S19" s="11"/>
      <c r="T19" s="12" t="str">
        <f t="shared" si="4"/>
        <v xml:space="preserve"> </v>
      </c>
      <c r="V19" s="9"/>
      <c r="W19" s="9">
        <v>2</v>
      </c>
      <c r="X19" s="9"/>
      <c r="Y19" s="9"/>
      <c r="Z19" s="9"/>
      <c r="AA19" s="9">
        <v>1</v>
      </c>
      <c r="AB19" s="9"/>
      <c r="AC19" s="9"/>
      <c r="AD19" s="9">
        <v>1</v>
      </c>
      <c r="AE19" s="9"/>
      <c r="AF19" s="9"/>
      <c r="AG19" s="9"/>
      <c r="AH19" s="9">
        <v>1</v>
      </c>
      <c r="AI19" s="9"/>
      <c r="AJ19" s="9"/>
      <c r="AK19" s="9"/>
      <c r="AL19" s="9"/>
      <c r="AM19" s="9"/>
      <c r="AN19" s="9"/>
      <c r="AO19" s="9"/>
      <c r="AQ19" s="9"/>
      <c r="AR19" s="327"/>
    </row>
    <row r="20" spans="1:44" s="1" customFormat="1" ht="12.75" customHeight="1" x14ac:dyDescent="0.25">
      <c r="A20" s="60" t="s">
        <v>682</v>
      </c>
      <c r="B20" s="50"/>
      <c r="C20" s="1">
        <v>6</v>
      </c>
      <c r="D20" s="9"/>
      <c r="E20" s="8">
        <v>7.04</v>
      </c>
      <c r="F20" s="8">
        <v>7.45</v>
      </c>
      <c r="H20" s="132"/>
      <c r="I20" s="132"/>
      <c r="J20" s="132"/>
      <c r="K20" s="132"/>
      <c r="L20" s="132"/>
      <c r="M20" s="132"/>
      <c r="N20" s="11">
        <f t="shared" si="0"/>
        <v>0.41000000000000014</v>
      </c>
      <c r="O20" s="11" t="str">
        <f t="shared" si="1"/>
        <v xml:space="preserve"> </v>
      </c>
      <c r="P20" s="11">
        <f t="shared" si="2"/>
        <v>0.82000000000000028</v>
      </c>
      <c r="Q20" s="11"/>
      <c r="R20" s="11" t="str">
        <f t="shared" si="3"/>
        <v xml:space="preserve"> </v>
      </c>
      <c r="S20" s="11"/>
      <c r="T20" s="12" t="str">
        <f t="shared" si="4"/>
        <v xml:space="preserve"> </v>
      </c>
      <c r="V20" s="9"/>
      <c r="W20" s="9">
        <v>2</v>
      </c>
      <c r="X20" s="9"/>
      <c r="Y20" s="9"/>
      <c r="Z20" s="9"/>
      <c r="AA20" s="9">
        <v>1</v>
      </c>
      <c r="AB20" s="9"/>
      <c r="AC20" s="9"/>
      <c r="AD20" s="9">
        <v>1</v>
      </c>
      <c r="AE20" s="9"/>
      <c r="AF20" s="9"/>
      <c r="AG20" s="9"/>
      <c r="AH20" s="9">
        <v>1</v>
      </c>
      <c r="AI20" s="9"/>
      <c r="AJ20" s="9"/>
      <c r="AK20" s="9"/>
      <c r="AL20" s="9"/>
      <c r="AM20" s="9"/>
      <c r="AN20" s="9"/>
      <c r="AO20" s="9"/>
      <c r="AQ20" s="9"/>
      <c r="AR20" s="327"/>
    </row>
    <row r="21" spans="1:44" s="1" customFormat="1" ht="12.75" customHeight="1" x14ac:dyDescent="0.25">
      <c r="A21" s="54" t="s">
        <v>276</v>
      </c>
      <c r="B21" s="50"/>
      <c r="C21" s="1">
        <v>6</v>
      </c>
      <c r="D21" s="9"/>
      <c r="E21" s="8">
        <v>7.45</v>
      </c>
      <c r="F21" s="8">
        <v>7.51</v>
      </c>
      <c r="H21" s="132"/>
      <c r="I21" s="132"/>
      <c r="J21" s="132"/>
      <c r="K21" s="132"/>
      <c r="L21" s="132"/>
      <c r="M21" s="132"/>
      <c r="N21" s="11">
        <f t="shared" si="0"/>
        <v>5.9999999999999609E-2</v>
      </c>
      <c r="O21" s="11" t="str">
        <f t="shared" si="1"/>
        <v xml:space="preserve"> </v>
      </c>
      <c r="P21" s="11">
        <f t="shared" si="2"/>
        <v>0.11999999999999922</v>
      </c>
      <c r="Q21" s="11"/>
      <c r="R21" s="11" t="str">
        <f t="shared" si="3"/>
        <v xml:space="preserve"> </v>
      </c>
      <c r="S21" s="11"/>
      <c r="T21" s="12" t="str">
        <f t="shared" si="4"/>
        <v xml:space="preserve"> </v>
      </c>
      <c r="V21" s="9"/>
      <c r="W21" s="9">
        <v>2</v>
      </c>
      <c r="X21" s="9"/>
      <c r="Y21" s="9"/>
      <c r="Z21" s="9"/>
      <c r="AA21" s="9">
        <v>1</v>
      </c>
      <c r="AB21" s="9"/>
      <c r="AC21" s="9"/>
      <c r="AD21" s="9"/>
      <c r="AE21" s="9">
        <v>1</v>
      </c>
      <c r="AF21" s="9"/>
      <c r="AG21" s="9"/>
      <c r="AH21" s="9">
        <v>1</v>
      </c>
      <c r="AI21" s="9"/>
      <c r="AJ21" s="9"/>
      <c r="AK21" s="9"/>
      <c r="AL21" s="9"/>
      <c r="AM21" s="9"/>
      <c r="AN21" s="9"/>
      <c r="AO21" s="9"/>
      <c r="AQ21" s="9"/>
      <c r="AR21" s="327"/>
    </row>
    <row r="22" spans="1:44" s="1" customFormat="1" ht="12.75" customHeight="1" x14ac:dyDescent="0.25">
      <c r="A22" s="54" t="s">
        <v>276</v>
      </c>
      <c r="B22" s="50"/>
      <c r="C22" s="1">
        <v>6</v>
      </c>
      <c r="D22" s="9"/>
      <c r="E22" s="8">
        <v>7.51</v>
      </c>
      <c r="F22" s="8">
        <v>7.52</v>
      </c>
      <c r="H22" s="132"/>
      <c r="I22" s="132"/>
      <c r="J22" s="132"/>
      <c r="K22" s="132"/>
      <c r="L22" s="132"/>
      <c r="M22" s="132"/>
      <c r="N22" s="11">
        <f t="shared" si="0"/>
        <v>9.9999999999997868E-3</v>
      </c>
      <c r="O22" s="11" t="str">
        <f t="shared" si="1"/>
        <v xml:space="preserve"> </v>
      </c>
      <c r="P22" s="11">
        <f t="shared" si="2"/>
        <v>1.9999999999999574E-2</v>
      </c>
      <c r="Q22" s="11"/>
      <c r="R22" s="11" t="str">
        <f t="shared" si="3"/>
        <v xml:space="preserve"> </v>
      </c>
      <c r="S22" s="11"/>
      <c r="T22" s="12" t="str">
        <f t="shared" si="4"/>
        <v xml:space="preserve"> </v>
      </c>
      <c r="V22" s="9"/>
      <c r="W22" s="9">
        <v>2</v>
      </c>
      <c r="X22" s="9"/>
      <c r="Y22" s="9"/>
      <c r="Z22" s="9"/>
      <c r="AA22" s="9">
        <v>1</v>
      </c>
      <c r="AB22" s="9"/>
      <c r="AC22" s="9"/>
      <c r="AD22" s="9">
        <v>1</v>
      </c>
      <c r="AE22" s="9"/>
      <c r="AF22" s="9"/>
      <c r="AG22" s="9"/>
      <c r="AH22" s="9">
        <v>1</v>
      </c>
      <c r="AI22" s="9"/>
      <c r="AJ22" s="9"/>
      <c r="AK22" s="9"/>
      <c r="AL22" s="9"/>
      <c r="AM22" s="9"/>
      <c r="AN22" s="9"/>
      <c r="AO22" s="9"/>
      <c r="AQ22" s="9"/>
      <c r="AR22" s="327"/>
    </row>
    <row r="23" spans="1:44" s="1" customFormat="1" ht="12.75" customHeight="1" x14ac:dyDescent="0.25">
      <c r="A23" s="54" t="s">
        <v>276</v>
      </c>
      <c r="B23" s="50"/>
      <c r="C23" s="1">
        <v>6</v>
      </c>
      <c r="D23" s="9"/>
      <c r="E23" s="8">
        <v>7.52</v>
      </c>
      <c r="F23" s="8">
        <v>7.57</v>
      </c>
      <c r="H23" s="132"/>
      <c r="I23" s="132"/>
      <c r="J23" s="132"/>
      <c r="K23" s="132"/>
      <c r="L23" s="132"/>
      <c r="M23" s="132"/>
      <c r="N23" s="11">
        <f t="shared" si="0"/>
        <v>5.0000000000000711E-2</v>
      </c>
      <c r="O23" s="11"/>
      <c r="P23" s="11">
        <f t="shared" si="2"/>
        <v>0.10000000000000142</v>
      </c>
      <c r="Q23" s="11"/>
      <c r="R23" s="11" t="str">
        <f t="shared" si="3"/>
        <v xml:space="preserve"> </v>
      </c>
      <c r="S23" s="11"/>
      <c r="T23" s="12" t="str">
        <f t="shared" si="4"/>
        <v xml:space="preserve"> </v>
      </c>
      <c r="V23" s="9"/>
      <c r="W23" s="9">
        <v>2</v>
      </c>
      <c r="X23" s="9"/>
      <c r="Y23" s="9"/>
      <c r="Z23" s="9"/>
      <c r="AA23" s="9">
        <v>1</v>
      </c>
      <c r="AB23" s="9"/>
      <c r="AC23" s="9"/>
      <c r="AD23" s="9"/>
      <c r="AE23" s="9">
        <v>1</v>
      </c>
      <c r="AF23" s="9"/>
      <c r="AG23" s="9"/>
      <c r="AH23" s="9">
        <v>1</v>
      </c>
      <c r="AI23" s="9"/>
      <c r="AJ23" s="9"/>
      <c r="AK23" s="9"/>
      <c r="AL23" s="9"/>
      <c r="AM23" s="9"/>
      <c r="AN23" s="9"/>
      <c r="AO23" s="9"/>
      <c r="AQ23" s="9"/>
      <c r="AR23" s="327"/>
    </row>
    <row r="24" spans="1:44" s="1" customFormat="1" ht="12.75" customHeight="1" x14ac:dyDescent="0.25">
      <c r="A24" s="54" t="s">
        <v>276</v>
      </c>
      <c r="B24" s="50"/>
      <c r="C24" s="1">
        <v>6</v>
      </c>
      <c r="D24" s="9"/>
      <c r="E24" s="8">
        <v>7.58</v>
      </c>
      <c r="F24" s="8">
        <v>9.9700000000000006</v>
      </c>
      <c r="H24" s="132"/>
      <c r="I24" s="132"/>
      <c r="J24" s="132"/>
      <c r="K24" s="132"/>
      <c r="L24" s="132"/>
      <c r="M24" s="132"/>
      <c r="N24" s="11">
        <f t="shared" si="0"/>
        <v>2.3900000000000006</v>
      </c>
      <c r="O24" s="11" t="str">
        <f t="shared" ref="O24:O29" si="5">IF(($F24-$E24)*(S24+AC24)&gt;0,($F24-$E24)*(S24+AC24)," ")</f>
        <v xml:space="preserve"> </v>
      </c>
      <c r="P24" s="11">
        <f t="shared" si="2"/>
        <v>4.7800000000000011</v>
      </c>
      <c r="Q24" s="11"/>
      <c r="R24" s="11" t="str">
        <f t="shared" si="3"/>
        <v xml:space="preserve"> </v>
      </c>
      <c r="S24" s="11"/>
      <c r="T24" s="12" t="str">
        <f t="shared" si="4"/>
        <v xml:space="preserve"> </v>
      </c>
      <c r="V24" s="9"/>
      <c r="W24" s="9">
        <v>2</v>
      </c>
      <c r="X24" s="9"/>
      <c r="Y24" s="9"/>
      <c r="Z24" s="9"/>
      <c r="AA24" s="9">
        <v>1</v>
      </c>
      <c r="AB24" s="9"/>
      <c r="AC24" s="9"/>
      <c r="AD24" s="9">
        <v>1</v>
      </c>
      <c r="AE24" s="9"/>
      <c r="AF24" s="9"/>
      <c r="AG24" s="9"/>
      <c r="AH24" s="9">
        <v>1</v>
      </c>
      <c r="AI24" s="9"/>
      <c r="AJ24" s="9"/>
      <c r="AK24" s="9"/>
      <c r="AL24" s="9"/>
      <c r="AM24" s="9"/>
      <c r="AN24" s="9"/>
      <c r="AO24" s="9"/>
      <c r="AQ24" s="9"/>
      <c r="AR24" s="327"/>
    </row>
    <row r="25" spans="1:44" s="1" customFormat="1" ht="12.75" customHeight="1" x14ac:dyDescent="0.25">
      <c r="A25" s="54" t="s">
        <v>276</v>
      </c>
      <c r="B25" s="50"/>
      <c r="C25" s="1">
        <v>6</v>
      </c>
      <c r="D25" s="9"/>
      <c r="E25" s="8">
        <v>9.9700000000000006</v>
      </c>
      <c r="F25" s="8">
        <v>10.1</v>
      </c>
      <c r="H25" s="132"/>
      <c r="I25" s="132"/>
      <c r="J25" s="132"/>
      <c r="K25" s="132"/>
      <c r="L25" s="132"/>
      <c r="M25" s="132"/>
      <c r="N25" s="11">
        <f t="shared" si="0"/>
        <v>0.12999999999999901</v>
      </c>
      <c r="O25" s="11" t="str">
        <f t="shared" si="5"/>
        <v xml:space="preserve"> </v>
      </c>
      <c r="P25" s="11">
        <f t="shared" si="2"/>
        <v>0.25999999999999801</v>
      </c>
      <c r="Q25" s="11"/>
      <c r="R25" s="11" t="str">
        <f t="shared" si="3"/>
        <v xml:space="preserve"> </v>
      </c>
      <c r="S25" s="11"/>
      <c r="T25" s="12" t="str">
        <f t="shared" si="4"/>
        <v xml:space="preserve"> </v>
      </c>
      <c r="V25" s="9"/>
      <c r="W25" s="9">
        <v>2</v>
      </c>
      <c r="X25" s="9"/>
      <c r="Y25" s="9"/>
      <c r="Z25" s="9"/>
      <c r="AA25" s="9">
        <v>1</v>
      </c>
      <c r="AB25" s="9"/>
      <c r="AC25" s="9"/>
      <c r="AD25" s="9"/>
      <c r="AE25" s="9">
        <v>1</v>
      </c>
      <c r="AF25" s="9"/>
      <c r="AG25" s="9"/>
      <c r="AH25" s="9">
        <v>1</v>
      </c>
      <c r="AI25" s="9"/>
      <c r="AJ25" s="9"/>
      <c r="AK25" s="9"/>
      <c r="AL25" s="9"/>
      <c r="AM25" s="9"/>
      <c r="AN25" s="9"/>
      <c r="AO25" s="9"/>
      <c r="AQ25" s="9"/>
      <c r="AR25" s="327"/>
    </row>
    <row r="26" spans="1:44" s="1" customFormat="1" ht="12.75" customHeight="1" x14ac:dyDescent="0.25">
      <c r="A26" s="54" t="s">
        <v>276</v>
      </c>
      <c r="B26" s="50"/>
      <c r="C26" s="1">
        <v>6</v>
      </c>
      <c r="D26" s="9"/>
      <c r="E26" s="8">
        <v>10.1</v>
      </c>
      <c r="F26" s="8">
        <v>11.03</v>
      </c>
      <c r="H26" s="132"/>
      <c r="I26" s="132"/>
      <c r="J26" s="132"/>
      <c r="K26" s="132"/>
      <c r="L26" s="132"/>
      <c r="M26" s="132"/>
      <c r="N26" s="11">
        <f t="shared" si="0"/>
        <v>0.92999999999999972</v>
      </c>
      <c r="O26" s="11" t="str">
        <f t="shared" si="5"/>
        <v xml:space="preserve"> </v>
      </c>
      <c r="P26" s="11">
        <f t="shared" si="2"/>
        <v>1.8599999999999994</v>
      </c>
      <c r="Q26" s="11"/>
      <c r="R26" s="11" t="str">
        <f t="shared" si="3"/>
        <v xml:space="preserve"> </v>
      </c>
      <c r="S26" s="11"/>
      <c r="T26" s="12" t="str">
        <f t="shared" si="4"/>
        <v xml:space="preserve"> </v>
      </c>
      <c r="V26" s="9"/>
      <c r="W26" s="9">
        <v>2</v>
      </c>
      <c r="X26" s="9"/>
      <c r="Y26" s="9"/>
      <c r="Z26" s="9"/>
      <c r="AA26" s="9">
        <v>1</v>
      </c>
      <c r="AB26" s="9"/>
      <c r="AC26" s="9"/>
      <c r="AD26" s="9">
        <v>1</v>
      </c>
      <c r="AE26" s="9"/>
      <c r="AF26" s="9"/>
      <c r="AG26" s="9"/>
      <c r="AH26" s="9">
        <v>1</v>
      </c>
      <c r="AI26" s="9"/>
      <c r="AJ26" s="9"/>
      <c r="AK26" s="9"/>
      <c r="AL26" s="9"/>
      <c r="AM26" s="9"/>
      <c r="AN26" s="9"/>
      <c r="AO26" s="9"/>
      <c r="AQ26" s="9"/>
      <c r="AR26" s="327"/>
    </row>
    <row r="27" spans="1:44" s="1" customFormat="1" ht="12.75" customHeight="1" x14ac:dyDescent="0.25">
      <c r="A27" s="54" t="s">
        <v>276</v>
      </c>
      <c r="B27" s="50"/>
      <c r="C27" s="1">
        <v>6</v>
      </c>
      <c r="D27" s="9"/>
      <c r="E27" s="8">
        <v>11.03</v>
      </c>
      <c r="F27" s="8">
        <v>11.16</v>
      </c>
      <c r="H27" s="132"/>
      <c r="I27" s="132"/>
      <c r="J27" s="132"/>
      <c r="K27" s="132"/>
      <c r="L27" s="132"/>
      <c r="M27" s="132"/>
      <c r="N27" s="11">
        <f t="shared" si="0"/>
        <v>0.13000000000000078</v>
      </c>
      <c r="O27" s="11" t="str">
        <f t="shared" si="5"/>
        <v xml:space="preserve"> </v>
      </c>
      <c r="P27" s="11">
        <f t="shared" si="2"/>
        <v>0.26000000000000156</v>
      </c>
      <c r="Q27" s="11"/>
      <c r="R27" s="11" t="str">
        <f t="shared" si="3"/>
        <v xml:space="preserve"> </v>
      </c>
      <c r="S27" s="11"/>
      <c r="T27" s="12" t="str">
        <f t="shared" si="4"/>
        <v xml:space="preserve"> </v>
      </c>
      <c r="V27" s="9"/>
      <c r="W27" s="9">
        <v>2</v>
      </c>
      <c r="X27" s="9"/>
      <c r="Y27" s="9"/>
      <c r="Z27" s="9"/>
      <c r="AA27" s="9">
        <v>1</v>
      </c>
      <c r="AB27" s="9"/>
      <c r="AC27" s="9"/>
      <c r="AD27" s="9"/>
      <c r="AE27" s="9">
        <v>1</v>
      </c>
      <c r="AF27" s="9"/>
      <c r="AG27" s="9"/>
      <c r="AH27" s="9">
        <v>1</v>
      </c>
      <c r="AI27" s="9"/>
      <c r="AJ27" s="9"/>
      <c r="AK27" s="9"/>
      <c r="AL27" s="9"/>
      <c r="AM27" s="9"/>
      <c r="AN27" s="9"/>
      <c r="AO27" s="9"/>
      <c r="AQ27" s="9"/>
      <c r="AR27" s="327"/>
    </row>
    <row r="28" spans="1:44" s="1" customFormat="1" ht="12.75" customHeight="1" x14ac:dyDescent="0.25">
      <c r="A28" s="54" t="s">
        <v>276</v>
      </c>
      <c r="B28" s="50"/>
      <c r="C28" s="1">
        <v>6</v>
      </c>
      <c r="D28" s="9"/>
      <c r="E28" s="8">
        <v>11.16</v>
      </c>
      <c r="F28" s="8">
        <v>12.84</v>
      </c>
      <c r="H28" s="132"/>
      <c r="I28" s="132"/>
      <c r="J28" s="132"/>
      <c r="K28" s="132"/>
      <c r="L28" s="132"/>
      <c r="M28" s="132"/>
      <c r="N28" s="11">
        <f t="shared" si="0"/>
        <v>1.6799999999999997</v>
      </c>
      <c r="O28" s="11" t="str">
        <f t="shared" si="5"/>
        <v xml:space="preserve"> </v>
      </c>
      <c r="P28" s="11">
        <f t="shared" si="2"/>
        <v>3.3599999999999994</v>
      </c>
      <c r="Q28" s="11"/>
      <c r="R28" s="11" t="str">
        <f t="shared" si="3"/>
        <v xml:space="preserve"> </v>
      </c>
      <c r="S28" s="11"/>
      <c r="T28" s="12" t="str">
        <f t="shared" si="4"/>
        <v xml:space="preserve"> </v>
      </c>
      <c r="V28" s="9"/>
      <c r="W28" s="9">
        <v>2</v>
      </c>
      <c r="X28" s="9"/>
      <c r="Y28" s="9"/>
      <c r="Z28" s="9"/>
      <c r="AA28" s="9">
        <v>1</v>
      </c>
      <c r="AB28" s="9"/>
      <c r="AC28" s="9"/>
      <c r="AD28" s="9">
        <v>1</v>
      </c>
      <c r="AE28" s="9"/>
      <c r="AF28" s="9"/>
      <c r="AG28" s="9"/>
      <c r="AH28" s="9">
        <v>1</v>
      </c>
      <c r="AI28" s="9"/>
      <c r="AJ28" s="9"/>
      <c r="AK28" s="9"/>
      <c r="AL28" s="9"/>
      <c r="AM28" s="9"/>
      <c r="AN28" s="9"/>
      <c r="AO28" s="9"/>
      <c r="AQ28" s="9"/>
      <c r="AR28" s="327"/>
    </row>
    <row r="29" spans="1:44" s="1" customFormat="1" ht="12.75" customHeight="1" x14ac:dyDescent="0.25">
      <c r="A29" s="54" t="s">
        <v>276</v>
      </c>
      <c r="B29" s="50"/>
      <c r="C29" s="1">
        <v>6</v>
      </c>
      <c r="D29" s="9"/>
      <c r="E29" s="8">
        <v>12.84</v>
      </c>
      <c r="F29" s="8">
        <v>12.88</v>
      </c>
      <c r="H29" s="132"/>
      <c r="I29" s="132"/>
      <c r="J29" s="132"/>
      <c r="K29" s="132"/>
      <c r="L29" s="132"/>
      <c r="M29" s="132"/>
      <c r="N29" s="11">
        <f t="shared" si="0"/>
        <v>4.0000000000000924E-2</v>
      </c>
      <c r="O29" s="11" t="str">
        <f t="shared" si="5"/>
        <v xml:space="preserve"> </v>
      </c>
      <c r="P29" s="11">
        <f t="shared" si="2"/>
        <v>8.0000000000001847E-2</v>
      </c>
      <c r="Q29" s="11"/>
      <c r="R29" s="11" t="str">
        <f t="shared" si="3"/>
        <v xml:space="preserve"> </v>
      </c>
      <c r="S29" s="11"/>
      <c r="T29" s="12" t="str">
        <f t="shared" si="4"/>
        <v xml:space="preserve"> </v>
      </c>
      <c r="V29" s="9"/>
      <c r="W29" s="9">
        <v>2</v>
      </c>
      <c r="X29" s="9"/>
      <c r="Y29" s="9"/>
      <c r="Z29" s="9"/>
      <c r="AA29" s="9">
        <v>1</v>
      </c>
      <c r="AB29" s="9"/>
      <c r="AC29" s="9"/>
      <c r="AD29" s="9"/>
      <c r="AE29" s="9"/>
      <c r="AF29" s="9">
        <v>1</v>
      </c>
      <c r="AG29" s="9"/>
      <c r="AH29" s="9">
        <v>1</v>
      </c>
      <c r="AI29" s="9"/>
      <c r="AJ29" s="9"/>
      <c r="AK29" s="9"/>
      <c r="AL29" s="9"/>
      <c r="AM29" s="9"/>
      <c r="AN29" s="9"/>
      <c r="AO29" s="9"/>
      <c r="AQ29" s="9"/>
      <c r="AR29" s="327"/>
    </row>
    <row r="30" spans="1:44" s="1" customFormat="1" ht="12.75" customHeight="1" x14ac:dyDescent="0.25">
      <c r="A30" s="54" t="s">
        <v>276</v>
      </c>
      <c r="B30" s="50"/>
      <c r="C30" s="1">
        <v>6</v>
      </c>
      <c r="D30" s="9"/>
      <c r="E30" s="8">
        <v>12.88</v>
      </c>
      <c r="F30" s="8">
        <v>12.94</v>
      </c>
      <c r="H30" s="132"/>
      <c r="I30" s="132"/>
      <c r="J30" s="132"/>
      <c r="K30" s="132"/>
      <c r="L30" s="132"/>
      <c r="M30" s="132"/>
      <c r="N30" s="11">
        <f t="shared" si="0"/>
        <v>0.11999999999999744</v>
      </c>
      <c r="O30" s="11">
        <f>IF(($F30-$E30)*(Y30+AK30)&gt;0,($F30-$E30)*(Y30+AK30)," ")</f>
        <v>5.9999999999998721E-2</v>
      </c>
      <c r="P30" s="11">
        <f t="shared" si="2"/>
        <v>0.11999999999999744</v>
      </c>
      <c r="Q30" s="11"/>
      <c r="R30" s="11" t="str">
        <f t="shared" si="3"/>
        <v xml:space="preserve"> </v>
      </c>
      <c r="S30" s="11"/>
      <c r="T30" s="12" t="str">
        <f t="shared" si="4"/>
        <v xml:space="preserve"> </v>
      </c>
      <c r="V30" s="9"/>
      <c r="W30" s="9">
        <v>2</v>
      </c>
      <c r="X30" s="9"/>
      <c r="Y30" s="9">
        <v>1</v>
      </c>
      <c r="Z30" s="9"/>
      <c r="AA30" s="9">
        <v>1</v>
      </c>
      <c r="AB30" s="9"/>
      <c r="AC30" s="9"/>
      <c r="AD30" s="9"/>
      <c r="AE30" s="9"/>
      <c r="AF30" s="9">
        <v>2</v>
      </c>
      <c r="AG30" s="9"/>
      <c r="AH30" s="9">
        <v>1</v>
      </c>
      <c r="AI30" s="9"/>
      <c r="AJ30" s="9"/>
      <c r="AK30" s="9"/>
      <c r="AL30" s="9"/>
      <c r="AM30" s="9"/>
      <c r="AN30" s="9"/>
      <c r="AO30" s="9"/>
      <c r="AQ30" s="9"/>
      <c r="AR30" s="327"/>
    </row>
    <row r="31" spans="1:44" s="1" customFormat="1" ht="12.75" customHeight="1" x14ac:dyDescent="0.25">
      <c r="A31" s="54" t="s">
        <v>276</v>
      </c>
      <c r="B31" s="50"/>
      <c r="C31" s="1">
        <v>6</v>
      </c>
      <c r="D31" s="9" t="s">
        <v>636</v>
      </c>
      <c r="E31" s="8">
        <v>12.94</v>
      </c>
      <c r="F31" s="8">
        <v>12.99</v>
      </c>
      <c r="H31" s="133">
        <f>SUM(N6:N31)</f>
        <v>13.04</v>
      </c>
      <c r="I31" s="133">
        <f t="shared" ref="I31:M31" si="6">SUM(O6:O31)</f>
        <v>5.9999999999998721E-2</v>
      </c>
      <c r="J31" s="133">
        <f t="shared" si="6"/>
        <v>25.209999999999997</v>
      </c>
      <c r="K31" s="133">
        <f t="shared" si="6"/>
        <v>0</v>
      </c>
      <c r="L31" s="133">
        <f t="shared" si="6"/>
        <v>0.10000000000000142</v>
      </c>
      <c r="M31" s="133">
        <f t="shared" si="6"/>
        <v>0</v>
      </c>
      <c r="N31" s="11">
        <f t="shared" si="0"/>
        <v>5.0000000000000711E-2</v>
      </c>
      <c r="O31" s="11" t="str">
        <f>IF(($F31-$E31)*(Y31+AK31)&gt;0,($F31-$E31)*(Y31+AK31)," ")</f>
        <v xml:space="preserve"> </v>
      </c>
      <c r="P31" s="11">
        <f t="shared" si="2"/>
        <v>0.15000000000000213</v>
      </c>
      <c r="Q31" s="11"/>
      <c r="R31" s="11">
        <f t="shared" si="3"/>
        <v>0.10000000000000142</v>
      </c>
      <c r="S31" s="11"/>
      <c r="T31" s="12">
        <f t="shared" si="4"/>
        <v>264.00000000000375</v>
      </c>
      <c r="V31" s="9"/>
      <c r="W31" s="9">
        <v>2</v>
      </c>
      <c r="X31" s="9"/>
      <c r="Y31" s="9"/>
      <c r="Z31" s="9"/>
      <c r="AA31" s="9">
        <v>1</v>
      </c>
      <c r="AB31" s="9">
        <v>1</v>
      </c>
      <c r="AC31" s="9"/>
      <c r="AD31" s="9"/>
      <c r="AE31" s="9"/>
      <c r="AF31" s="9">
        <v>1</v>
      </c>
      <c r="AG31" s="9"/>
      <c r="AH31" s="9">
        <v>2</v>
      </c>
      <c r="AI31" s="9">
        <v>1</v>
      </c>
      <c r="AJ31" s="9"/>
      <c r="AK31" s="9"/>
      <c r="AL31" s="9"/>
      <c r="AM31" s="9">
        <v>1</v>
      </c>
      <c r="AN31" s="9"/>
      <c r="AO31" s="9"/>
      <c r="AQ31" s="9"/>
      <c r="AR31" s="327"/>
    </row>
    <row r="32" spans="1:44" s="16" customFormat="1" ht="12.75" customHeight="1" x14ac:dyDescent="0.25">
      <c r="D32" s="17"/>
      <c r="E32" s="18"/>
      <c r="F32" s="18"/>
      <c r="N32" s="19" t="str">
        <f t="shared" si="0"/>
        <v xml:space="preserve"> </v>
      </c>
      <c r="O32" s="19" t="str">
        <f>IF($F32&gt;0,IF(S32&gt;0,($F32-$E32)*S32," ")," ")</f>
        <v xml:space="preserve"> </v>
      </c>
      <c r="P32" s="19" t="str">
        <f t="shared" si="2"/>
        <v xml:space="preserve"> </v>
      </c>
      <c r="Q32" s="19"/>
      <c r="R32" s="19" t="str">
        <f t="shared" si="3"/>
        <v xml:space="preserve"> </v>
      </c>
      <c r="S32" s="19"/>
      <c r="T32" s="20" t="str">
        <f>IF($F32&gt;0,IF(AM32&gt;0,AM32," ")," ")</f>
        <v xml:space="preserve"> </v>
      </c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Q32" s="17"/>
      <c r="AR32" s="17"/>
    </row>
    <row r="33" spans="1:44" s="16" customFormat="1" ht="12.75" customHeight="1" x14ac:dyDescent="0.25">
      <c r="D33" s="17"/>
      <c r="E33" s="18"/>
      <c r="F33" s="18"/>
      <c r="N33" s="19" t="str">
        <f t="shared" si="0"/>
        <v xml:space="preserve"> </v>
      </c>
      <c r="O33" s="19" t="str">
        <f>IF($F33&gt;0,IF(S33&gt;0,($F33-$E33)*S33," ")," ")</f>
        <v xml:space="preserve"> </v>
      </c>
      <c r="P33" s="19" t="str">
        <f t="shared" si="2"/>
        <v xml:space="preserve"> </v>
      </c>
      <c r="Q33" s="19"/>
      <c r="R33" s="19" t="str">
        <f t="shared" si="3"/>
        <v xml:space="preserve"> </v>
      </c>
      <c r="S33" s="19"/>
      <c r="T33" s="20" t="str">
        <f>IF($F33&gt;0,IF(AM33&gt;0,AM33," ")," ")</f>
        <v xml:space="preserve"> </v>
      </c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Q33" s="17"/>
      <c r="AR33" s="17"/>
    </row>
    <row r="34" spans="1:44" s="16" customFormat="1" ht="12.75" customHeight="1" x14ac:dyDescent="0.25">
      <c r="D34" s="17"/>
      <c r="E34" s="18"/>
      <c r="F34" s="18"/>
      <c r="N34" s="19"/>
      <c r="O34" s="19"/>
      <c r="P34" s="19"/>
      <c r="Q34" s="19"/>
      <c r="R34" s="19"/>
      <c r="S34" s="19"/>
      <c r="T34" s="20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Q34" s="17"/>
      <c r="AR34" s="17"/>
    </row>
    <row r="35" spans="1:44" ht="12.75" customHeight="1" x14ac:dyDescent="0.25">
      <c r="A35" s="60" t="s">
        <v>328</v>
      </c>
      <c r="C35" s="1">
        <v>20</v>
      </c>
      <c r="E35" s="174">
        <v>19.48</v>
      </c>
      <c r="F35" s="174">
        <v>24.28</v>
      </c>
      <c r="H35" s="131"/>
      <c r="I35" s="131"/>
      <c r="J35" s="131"/>
      <c r="K35" s="131"/>
      <c r="L35" s="131"/>
      <c r="M35" s="131"/>
      <c r="N35" s="11">
        <f t="shared" ref="N35:N50" si="7">IF(F35&gt;0,(F35-E35)*(AD35+AE35+AF35)," ")</f>
        <v>0</v>
      </c>
      <c r="O35" s="11">
        <f>IF(($F35-$E35)*(Y35+AK35)&gt;0,($F35-$E35)*(Y35+AK35)," ")</f>
        <v>9.6000000000000014</v>
      </c>
      <c r="P35" s="11">
        <f t="shared" ref="P35:P50" si="8">IF(($F35-$E35)*(AA35+AH35)&gt;0,($F35-$E35)*(AA35+AH35)," ")</f>
        <v>9.6000000000000014</v>
      </c>
      <c r="Q35" s="11"/>
      <c r="R35" s="11">
        <f t="shared" ref="R35:R50" si="9">IF(($F35-$E35)*(AB35+AI35)&gt;0,($F35-$E35)*(AB35+AI35)," ")</f>
        <v>9.6000000000000014</v>
      </c>
      <c r="S35" s="11"/>
      <c r="T35" s="12"/>
      <c r="V35" s="172"/>
      <c r="W35" s="175">
        <v>4</v>
      </c>
      <c r="X35" s="175"/>
      <c r="Y35" s="175">
        <v>1</v>
      </c>
      <c r="Z35" s="175"/>
      <c r="AA35" s="175">
        <v>1</v>
      </c>
      <c r="AB35" s="173">
        <v>1</v>
      </c>
      <c r="AC35" s="172"/>
      <c r="AD35" s="172"/>
      <c r="AE35" s="172"/>
      <c r="AF35" s="172"/>
      <c r="AG35" s="172"/>
      <c r="AH35" s="175">
        <v>1</v>
      </c>
      <c r="AI35" s="173">
        <v>1</v>
      </c>
      <c r="AJ35" s="172"/>
      <c r="AK35" s="173">
        <v>1</v>
      </c>
      <c r="AL35" s="172"/>
      <c r="AM35" s="172"/>
      <c r="AN35" s="172"/>
      <c r="AO35" s="172"/>
    </row>
    <row r="36" spans="1:44" ht="12.75" customHeight="1" x14ac:dyDescent="0.25">
      <c r="A36" s="54" t="s">
        <v>276</v>
      </c>
      <c r="C36" s="1">
        <v>20</v>
      </c>
      <c r="E36" s="174"/>
      <c r="F36" s="174"/>
      <c r="H36" s="131"/>
      <c r="I36" s="131"/>
      <c r="J36" s="131"/>
      <c r="K36" s="131"/>
      <c r="L36" s="131"/>
      <c r="M36" s="131"/>
      <c r="N36" s="11" t="str">
        <f t="shared" si="7"/>
        <v xml:space="preserve"> </v>
      </c>
      <c r="O36" s="11" t="str">
        <f>IF(($F36-$E36)*(Y36+AK36)&gt;0,($F36-$E36)*(Y36+AK36)," ")</f>
        <v xml:space="preserve"> </v>
      </c>
      <c r="P36" s="11" t="str">
        <f t="shared" si="8"/>
        <v xml:space="preserve"> </v>
      </c>
      <c r="Q36" s="11"/>
      <c r="R36" s="11" t="str">
        <f t="shared" si="9"/>
        <v xml:space="preserve"> </v>
      </c>
      <c r="S36" s="11"/>
      <c r="T36" s="12"/>
      <c r="V36" s="172"/>
      <c r="W36" s="175">
        <v>2</v>
      </c>
      <c r="X36" s="175"/>
      <c r="Y36" s="175"/>
      <c r="Z36" s="175"/>
      <c r="AA36" s="175">
        <v>1</v>
      </c>
      <c r="AB36" s="172"/>
      <c r="AC36" s="172"/>
      <c r="AD36" s="172"/>
      <c r="AE36" s="172"/>
      <c r="AF36" s="172"/>
      <c r="AG36" s="172"/>
      <c r="AH36" s="175">
        <v>1</v>
      </c>
      <c r="AI36" s="172"/>
      <c r="AJ36" s="172"/>
      <c r="AK36" s="172"/>
      <c r="AL36" s="172"/>
      <c r="AM36" s="172"/>
      <c r="AN36" s="172"/>
      <c r="AO36" s="183"/>
    </row>
    <row r="37" spans="1:44" ht="12.75" customHeight="1" x14ac:dyDescent="0.25">
      <c r="A37" s="54" t="s">
        <v>276</v>
      </c>
      <c r="C37" s="1">
        <v>20</v>
      </c>
      <c r="E37" s="174"/>
      <c r="F37" s="174"/>
      <c r="H37" s="131"/>
      <c r="I37" s="131"/>
      <c r="J37" s="131"/>
      <c r="K37" s="131"/>
      <c r="L37" s="131"/>
      <c r="M37" s="131"/>
      <c r="N37" s="11" t="str">
        <f t="shared" si="7"/>
        <v xml:space="preserve"> </v>
      </c>
      <c r="O37" s="62">
        <v>0.05</v>
      </c>
      <c r="P37" s="11" t="str">
        <f t="shared" si="8"/>
        <v xml:space="preserve"> </v>
      </c>
      <c r="Q37" s="62">
        <v>0.32</v>
      </c>
      <c r="R37" s="11" t="str">
        <f t="shared" si="9"/>
        <v xml:space="preserve"> </v>
      </c>
      <c r="S37" s="62">
        <v>0.24</v>
      </c>
      <c r="T37" s="177">
        <v>145</v>
      </c>
      <c r="V37" s="173" t="s">
        <v>415</v>
      </c>
      <c r="W37" s="175">
        <v>2</v>
      </c>
      <c r="X37" s="175"/>
      <c r="Y37" s="175"/>
      <c r="Z37" s="175"/>
      <c r="AA37" s="175">
        <v>1</v>
      </c>
      <c r="AB37" s="172"/>
      <c r="AC37" s="172"/>
      <c r="AD37" s="172"/>
      <c r="AE37" s="172"/>
      <c r="AF37" s="172"/>
      <c r="AG37" s="172"/>
      <c r="AH37" s="175">
        <v>1</v>
      </c>
      <c r="AI37" s="172"/>
      <c r="AJ37" s="172"/>
      <c r="AK37" s="172"/>
      <c r="AL37" s="172"/>
      <c r="AM37" s="172"/>
      <c r="AN37" s="172"/>
      <c r="AO37" s="183"/>
    </row>
    <row r="38" spans="1:44" ht="12.75" customHeight="1" x14ac:dyDescent="0.25">
      <c r="A38" s="54" t="s">
        <v>276</v>
      </c>
      <c r="C38" s="1">
        <v>20</v>
      </c>
      <c r="E38" s="174"/>
      <c r="F38" s="174"/>
      <c r="H38" s="131"/>
      <c r="I38" s="131"/>
      <c r="J38" s="131"/>
      <c r="K38" s="131"/>
      <c r="L38" s="131"/>
      <c r="M38" s="131"/>
      <c r="N38" s="11" t="str">
        <f t="shared" si="7"/>
        <v xml:space="preserve"> </v>
      </c>
      <c r="O38" s="62" t="str">
        <f>IF(($F38-$E38)*(Y38+AK38)&gt;0,($F38-$E38)*(Y38+AK38)," ")</f>
        <v xml:space="preserve"> </v>
      </c>
      <c r="P38" s="11" t="str">
        <f t="shared" si="8"/>
        <v xml:space="preserve"> </v>
      </c>
      <c r="Q38" s="62">
        <v>0.18</v>
      </c>
      <c r="R38" s="11" t="str">
        <f t="shared" si="9"/>
        <v xml:space="preserve"> </v>
      </c>
      <c r="S38" s="62">
        <v>0.05</v>
      </c>
      <c r="T38" s="177">
        <v>422</v>
      </c>
      <c r="V38" s="173" t="s">
        <v>416</v>
      </c>
      <c r="W38" s="175">
        <v>2</v>
      </c>
      <c r="X38" s="175"/>
      <c r="Y38" s="175"/>
      <c r="Z38" s="175"/>
      <c r="AA38" s="175">
        <v>1</v>
      </c>
      <c r="AB38" s="172"/>
      <c r="AC38" s="172"/>
      <c r="AD38" s="172"/>
      <c r="AE38" s="172"/>
      <c r="AF38" s="172"/>
      <c r="AG38" s="172"/>
      <c r="AH38" s="175">
        <v>1</v>
      </c>
      <c r="AI38" s="172"/>
      <c r="AJ38" s="172"/>
      <c r="AK38" s="172"/>
      <c r="AL38" s="172"/>
      <c r="AM38" s="172"/>
      <c r="AN38" s="172"/>
      <c r="AO38" s="183">
        <v>211</v>
      </c>
    </row>
    <row r="39" spans="1:44" ht="12.75" customHeight="1" x14ac:dyDescent="0.25">
      <c r="A39" s="54" t="s">
        <v>276</v>
      </c>
      <c r="C39" s="1">
        <v>20</v>
      </c>
      <c r="E39" s="174"/>
      <c r="F39" s="174"/>
      <c r="H39" s="131"/>
      <c r="I39" s="131"/>
      <c r="J39" s="131"/>
      <c r="K39" s="131"/>
      <c r="L39" s="131"/>
      <c r="M39" s="131"/>
      <c r="N39" s="11" t="str">
        <f t="shared" si="7"/>
        <v xml:space="preserve"> </v>
      </c>
      <c r="O39" s="62" t="str">
        <f>IF(($F39-$E39)*(Y39+AK39)&gt;0,($F39-$E39)*(Y39+AK39)," ")</f>
        <v xml:space="preserve"> </v>
      </c>
      <c r="P39" s="11" t="str">
        <f t="shared" si="8"/>
        <v xml:space="preserve"> </v>
      </c>
      <c r="Q39" s="62">
        <v>0.3</v>
      </c>
      <c r="R39" s="11" t="str">
        <f t="shared" si="9"/>
        <v xml:space="preserve"> </v>
      </c>
      <c r="S39" s="62">
        <v>0.23</v>
      </c>
      <c r="T39" s="177" t="s">
        <v>441</v>
      </c>
      <c r="V39" s="173" t="s">
        <v>417</v>
      </c>
      <c r="W39" s="175">
        <v>2</v>
      </c>
      <c r="X39" s="175"/>
      <c r="Y39" s="175"/>
      <c r="Z39" s="175"/>
      <c r="AA39" s="175">
        <v>1</v>
      </c>
      <c r="AB39" s="172"/>
      <c r="AC39" s="172"/>
      <c r="AD39" s="172"/>
      <c r="AE39" s="172"/>
      <c r="AF39" s="172"/>
      <c r="AG39" s="172"/>
      <c r="AH39" s="175">
        <v>1</v>
      </c>
      <c r="AI39" s="172"/>
      <c r="AJ39" s="172"/>
      <c r="AK39" s="172"/>
      <c r="AL39" s="172"/>
      <c r="AM39" s="172"/>
      <c r="AN39" s="172"/>
      <c r="AO39" s="183"/>
    </row>
    <row r="40" spans="1:44" ht="12.75" customHeight="1" x14ac:dyDescent="0.25">
      <c r="A40" s="54" t="s">
        <v>276</v>
      </c>
      <c r="C40" s="1">
        <v>20</v>
      </c>
      <c r="E40" s="174"/>
      <c r="F40" s="174"/>
      <c r="H40" s="131"/>
      <c r="I40" s="131"/>
      <c r="J40" s="131"/>
      <c r="K40" s="131"/>
      <c r="L40" s="131"/>
      <c r="M40" s="131"/>
      <c r="N40" s="11" t="str">
        <f t="shared" si="7"/>
        <v xml:space="preserve"> </v>
      </c>
      <c r="O40" s="62">
        <v>0.25</v>
      </c>
      <c r="P40" s="11" t="str">
        <f t="shared" si="8"/>
        <v xml:space="preserve"> </v>
      </c>
      <c r="Q40" s="62">
        <v>0.25</v>
      </c>
      <c r="R40" s="11" t="str">
        <f t="shared" si="9"/>
        <v xml:space="preserve"> </v>
      </c>
      <c r="S40" s="62">
        <v>0.17399999999999999</v>
      </c>
      <c r="T40" s="177">
        <v>414</v>
      </c>
      <c r="V40" s="173" t="s">
        <v>418</v>
      </c>
      <c r="W40" s="175">
        <v>2</v>
      </c>
      <c r="X40" s="175"/>
      <c r="Y40" s="175"/>
      <c r="Z40" s="175"/>
      <c r="AA40" s="175">
        <v>1</v>
      </c>
      <c r="AB40" s="172"/>
      <c r="AC40" s="172"/>
      <c r="AD40" s="172"/>
      <c r="AE40" s="172"/>
      <c r="AF40" s="172"/>
      <c r="AG40" s="172"/>
      <c r="AH40" s="175">
        <v>1</v>
      </c>
      <c r="AI40" s="172"/>
      <c r="AJ40" s="172"/>
      <c r="AK40" s="172"/>
      <c r="AL40" s="172"/>
      <c r="AM40" s="172"/>
      <c r="AN40" s="172"/>
      <c r="AO40" s="183">
        <v>207</v>
      </c>
    </row>
    <row r="41" spans="1:44" ht="12.75" customHeight="1" x14ac:dyDescent="0.25">
      <c r="A41" s="54" t="s">
        <v>276</v>
      </c>
      <c r="C41" s="1">
        <v>20</v>
      </c>
      <c r="E41" s="174"/>
      <c r="F41" s="174"/>
      <c r="H41" s="131"/>
      <c r="I41" s="131"/>
      <c r="J41" s="131"/>
      <c r="K41" s="131"/>
      <c r="L41" s="131"/>
      <c r="M41" s="131"/>
      <c r="N41" s="11" t="str">
        <f t="shared" si="7"/>
        <v xml:space="preserve"> </v>
      </c>
      <c r="O41" s="62" t="str">
        <f>IF(($F41-$E41)*(Y41+AK41)&gt;0,($F41-$E41)*(Y41+AK41)," ")</f>
        <v xml:space="preserve"> </v>
      </c>
      <c r="P41" s="11" t="str">
        <f t="shared" si="8"/>
        <v xml:space="preserve"> </v>
      </c>
      <c r="Q41" s="62"/>
      <c r="R41" s="11" t="str">
        <f t="shared" si="9"/>
        <v xml:space="preserve"> </v>
      </c>
      <c r="S41" s="62"/>
      <c r="T41" s="177"/>
      <c r="V41" s="172"/>
      <c r="W41" s="175"/>
      <c r="X41" s="175"/>
      <c r="Y41" s="175"/>
      <c r="Z41" s="175"/>
      <c r="AA41" s="175"/>
      <c r="AB41" s="172"/>
      <c r="AC41" s="172"/>
      <c r="AD41" s="172"/>
      <c r="AE41" s="172"/>
      <c r="AF41" s="172"/>
      <c r="AG41" s="172"/>
      <c r="AH41" s="175"/>
      <c r="AI41" s="172"/>
      <c r="AJ41" s="172"/>
      <c r="AK41" s="172"/>
      <c r="AL41" s="172"/>
      <c r="AM41" s="172"/>
      <c r="AN41" s="172"/>
      <c r="AO41" s="183"/>
    </row>
    <row r="42" spans="1:44" ht="12.75" customHeight="1" x14ac:dyDescent="0.25">
      <c r="A42" s="54" t="s">
        <v>276</v>
      </c>
      <c r="C42" s="1">
        <v>20</v>
      </c>
      <c r="E42" s="174"/>
      <c r="F42" s="174"/>
      <c r="H42" s="131"/>
      <c r="I42" s="131"/>
      <c r="J42" s="131"/>
      <c r="K42" s="131"/>
      <c r="L42" s="131"/>
      <c r="M42" s="131"/>
      <c r="N42" s="11" t="str">
        <f t="shared" si="7"/>
        <v xml:space="preserve"> </v>
      </c>
      <c r="O42" s="62">
        <v>0.34</v>
      </c>
      <c r="P42" s="11" t="str">
        <f t="shared" si="8"/>
        <v xml:space="preserve"> </v>
      </c>
      <c r="Q42" s="62">
        <v>0.34</v>
      </c>
      <c r="R42" s="11" t="str">
        <f t="shared" si="9"/>
        <v xml:space="preserve"> </v>
      </c>
      <c r="S42" s="62">
        <v>0.43</v>
      </c>
      <c r="T42" s="177"/>
      <c r="V42" s="173" t="s">
        <v>410</v>
      </c>
      <c r="W42" s="175"/>
      <c r="X42" s="175"/>
      <c r="Y42" s="175"/>
      <c r="Z42" s="175"/>
      <c r="AA42" s="175"/>
      <c r="AB42" s="172"/>
      <c r="AC42" s="172"/>
      <c r="AD42" s="172"/>
      <c r="AE42" s="172"/>
      <c r="AF42" s="172"/>
      <c r="AG42" s="172"/>
      <c r="AH42" s="175"/>
      <c r="AI42" s="172"/>
      <c r="AJ42" s="172"/>
      <c r="AK42" s="172"/>
      <c r="AL42" s="172"/>
      <c r="AM42" s="172"/>
      <c r="AN42" s="172"/>
      <c r="AO42" s="183"/>
    </row>
    <row r="43" spans="1:44" ht="12.75" customHeight="1" x14ac:dyDescent="0.25">
      <c r="A43" s="54" t="s">
        <v>276</v>
      </c>
      <c r="C43" s="1">
        <v>20</v>
      </c>
      <c r="E43" s="174"/>
      <c r="F43" s="174"/>
      <c r="H43" s="131"/>
      <c r="I43" s="131"/>
      <c r="J43" s="131"/>
      <c r="K43" s="131"/>
      <c r="L43" s="131"/>
      <c r="M43" s="131"/>
      <c r="N43" s="11" t="str">
        <f t="shared" si="7"/>
        <v xml:space="preserve"> </v>
      </c>
      <c r="O43" s="62">
        <v>0.08</v>
      </c>
      <c r="P43" s="11" t="str">
        <f t="shared" si="8"/>
        <v xml:space="preserve"> </v>
      </c>
      <c r="Q43" s="62">
        <v>0.02</v>
      </c>
      <c r="R43" s="11" t="str">
        <f t="shared" si="9"/>
        <v xml:space="preserve"> </v>
      </c>
      <c r="S43" s="62">
        <v>0.35</v>
      </c>
      <c r="T43" s="177">
        <v>1410</v>
      </c>
      <c r="V43" s="173" t="s">
        <v>411</v>
      </c>
      <c r="W43" s="175"/>
      <c r="X43" s="175"/>
      <c r="Y43" s="175"/>
      <c r="Z43" s="175"/>
      <c r="AA43" s="175"/>
      <c r="AB43" s="172"/>
      <c r="AC43" s="172"/>
      <c r="AD43" s="172"/>
      <c r="AE43" s="172"/>
      <c r="AF43" s="172"/>
      <c r="AG43" s="172"/>
      <c r="AH43" s="175"/>
      <c r="AI43" s="172"/>
      <c r="AJ43" s="172"/>
      <c r="AK43" s="172"/>
      <c r="AL43" s="172"/>
      <c r="AM43" s="172"/>
      <c r="AN43" s="172"/>
      <c r="AO43" s="183">
        <v>2820</v>
      </c>
    </row>
    <row r="44" spans="1:44" ht="12.75" customHeight="1" x14ac:dyDescent="0.25">
      <c r="A44" s="54" t="s">
        <v>276</v>
      </c>
      <c r="C44" s="1">
        <v>20</v>
      </c>
      <c r="E44" s="174"/>
      <c r="F44" s="174"/>
      <c r="H44" s="131"/>
      <c r="I44" s="131"/>
      <c r="J44" s="131"/>
      <c r="K44" s="131"/>
      <c r="L44" s="131"/>
      <c r="M44" s="131"/>
      <c r="N44" s="11" t="str">
        <f t="shared" si="7"/>
        <v xml:space="preserve"> </v>
      </c>
      <c r="O44" s="62">
        <v>0.36</v>
      </c>
      <c r="P44" s="11" t="str">
        <f t="shared" si="8"/>
        <v xml:space="preserve"> </v>
      </c>
      <c r="Q44" s="62">
        <v>0.36</v>
      </c>
      <c r="R44" s="11" t="str">
        <f t="shared" si="9"/>
        <v xml:space="preserve"> </v>
      </c>
      <c r="S44" s="62">
        <v>0.54</v>
      </c>
      <c r="T44" s="177">
        <v>625</v>
      </c>
      <c r="V44" s="173" t="s">
        <v>412</v>
      </c>
      <c r="W44" s="175"/>
      <c r="X44" s="175"/>
      <c r="Y44" s="175"/>
      <c r="Z44" s="175"/>
      <c r="AA44" s="175"/>
      <c r="AB44" s="172"/>
      <c r="AC44" s="172"/>
      <c r="AD44" s="172"/>
      <c r="AE44" s="172"/>
      <c r="AF44" s="172"/>
      <c r="AG44" s="172"/>
      <c r="AH44" s="175"/>
      <c r="AI44" s="172"/>
      <c r="AJ44" s="172"/>
      <c r="AK44" s="172"/>
      <c r="AL44" s="172"/>
      <c r="AM44" s="172"/>
      <c r="AN44" s="172"/>
      <c r="AO44" s="183">
        <v>1250</v>
      </c>
    </row>
    <row r="45" spans="1:44" ht="12.75" customHeight="1" x14ac:dyDescent="0.25">
      <c r="A45" s="54" t="s">
        <v>276</v>
      </c>
      <c r="C45" s="1">
        <v>20</v>
      </c>
      <c r="E45" s="174"/>
      <c r="F45" s="174"/>
      <c r="H45" s="131"/>
      <c r="I45" s="131"/>
      <c r="J45" s="131"/>
      <c r="K45" s="131"/>
      <c r="L45" s="131"/>
      <c r="M45" s="131"/>
      <c r="N45" s="11" t="str">
        <f t="shared" si="7"/>
        <v xml:space="preserve"> </v>
      </c>
      <c r="O45" s="62">
        <v>0.35</v>
      </c>
      <c r="P45" s="11" t="str">
        <f t="shared" si="8"/>
        <v xml:space="preserve"> </v>
      </c>
      <c r="Q45" s="62">
        <v>0.56999999999999995</v>
      </c>
      <c r="R45" s="11" t="str">
        <f t="shared" si="9"/>
        <v xml:space="preserve"> </v>
      </c>
      <c r="S45" s="62">
        <v>0.33</v>
      </c>
      <c r="T45" s="177">
        <v>1318</v>
      </c>
      <c r="V45" s="173" t="s">
        <v>413</v>
      </c>
      <c r="W45" s="175"/>
      <c r="X45" s="175"/>
      <c r="Y45" s="175"/>
      <c r="Z45" s="175"/>
      <c r="AA45" s="175"/>
      <c r="AB45" s="172"/>
      <c r="AC45" s="172"/>
      <c r="AD45" s="172"/>
      <c r="AE45" s="172"/>
      <c r="AF45" s="172"/>
      <c r="AG45" s="172"/>
      <c r="AH45" s="175"/>
      <c r="AI45" s="172"/>
      <c r="AJ45" s="172"/>
      <c r="AK45" s="172"/>
      <c r="AL45" s="172"/>
      <c r="AM45" s="172"/>
      <c r="AN45" s="172"/>
      <c r="AO45" s="183">
        <v>1145</v>
      </c>
    </row>
    <row r="46" spans="1:44" ht="12.75" customHeight="1" x14ac:dyDescent="0.25">
      <c r="A46" s="54" t="s">
        <v>276</v>
      </c>
      <c r="C46" s="1">
        <v>20</v>
      </c>
      <c r="E46" s="174"/>
      <c r="F46" s="174"/>
      <c r="H46" s="131">
        <f>SUM(N35:N46)</f>
        <v>0</v>
      </c>
      <c r="I46" s="131">
        <f t="shared" ref="I46:M46" si="10">SUM(O35:O46)</f>
        <v>11.030000000000001</v>
      </c>
      <c r="J46" s="131">
        <f t="shared" si="10"/>
        <v>9.6000000000000014</v>
      </c>
      <c r="K46" s="131">
        <f t="shared" si="10"/>
        <v>2.34</v>
      </c>
      <c r="L46" s="131">
        <f t="shared" si="10"/>
        <v>9.6000000000000014</v>
      </c>
      <c r="M46" s="131">
        <f t="shared" si="10"/>
        <v>2.3439999999999999</v>
      </c>
      <c r="N46" s="11" t="str">
        <f t="shared" si="7"/>
        <v xml:space="preserve"> </v>
      </c>
      <c r="O46" s="11" t="str">
        <f>IF(($F46-$E46)*(Y46+AK46)&gt;0,($F46-$E46)*(Y46+AK46)," ")</f>
        <v xml:space="preserve"> </v>
      </c>
      <c r="P46" s="11" t="str">
        <f t="shared" si="8"/>
        <v xml:space="preserve"> </v>
      </c>
      <c r="Q46" s="11"/>
      <c r="R46" s="11" t="str">
        <f t="shared" si="9"/>
        <v xml:space="preserve"> </v>
      </c>
      <c r="S46" s="11"/>
      <c r="T46" s="12"/>
      <c r="V46" s="172"/>
      <c r="W46" s="175"/>
      <c r="X46" s="175"/>
      <c r="Y46" s="175"/>
      <c r="Z46" s="175"/>
      <c r="AA46" s="175"/>
      <c r="AB46" s="172"/>
      <c r="AC46" s="172"/>
      <c r="AD46" s="172"/>
      <c r="AE46" s="172"/>
      <c r="AF46" s="172"/>
      <c r="AG46" s="172"/>
      <c r="AH46" s="175"/>
      <c r="AI46" s="172"/>
      <c r="AJ46" s="172"/>
      <c r="AK46" s="172"/>
      <c r="AL46" s="172"/>
      <c r="AM46" s="172"/>
      <c r="AN46" s="172"/>
      <c r="AO46" s="183"/>
    </row>
    <row r="47" spans="1:44" s="16" customFormat="1" ht="12.75" customHeight="1" x14ac:dyDescent="0.25">
      <c r="D47" s="17"/>
      <c r="E47" s="18"/>
      <c r="F47" s="18"/>
      <c r="N47" s="19" t="str">
        <f t="shared" si="7"/>
        <v xml:space="preserve"> </v>
      </c>
      <c r="O47" s="19" t="str">
        <f>IF($F47&gt;0,IF(S47&gt;0,($F47-$E47)*S47," ")," ")</f>
        <v xml:space="preserve"> </v>
      </c>
      <c r="P47" s="19" t="str">
        <f t="shared" si="8"/>
        <v xml:space="preserve"> </v>
      </c>
      <c r="Q47" s="19"/>
      <c r="R47" s="19" t="str">
        <f t="shared" si="9"/>
        <v xml:space="preserve"> </v>
      </c>
      <c r="S47" s="19"/>
      <c r="T47" s="20" t="str">
        <f>IF($F47&gt;0,IF(AM47&gt;0,AM47," ")," ")</f>
        <v xml:space="preserve"> </v>
      </c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Q47" s="17"/>
      <c r="AR47" s="17"/>
    </row>
    <row r="48" spans="1:44" s="16" customFormat="1" ht="12.75" customHeight="1" x14ac:dyDescent="0.25">
      <c r="D48" s="347" t="s">
        <v>848</v>
      </c>
      <c r="E48" s="347"/>
      <c r="F48" s="347"/>
      <c r="N48" s="19" t="str">
        <f t="shared" si="7"/>
        <v xml:space="preserve"> </v>
      </c>
      <c r="O48" s="19" t="str">
        <f>IF($F48&gt;0,IF(S48&gt;0,($F48-$E48)*S48," ")," ")</f>
        <v xml:space="preserve"> </v>
      </c>
      <c r="P48" s="19" t="str">
        <f t="shared" si="8"/>
        <v xml:space="preserve"> </v>
      </c>
      <c r="Q48" s="19"/>
      <c r="R48" s="19" t="str">
        <f t="shared" si="9"/>
        <v xml:space="preserve"> </v>
      </c>
      <c r="S48" s="19"/>
      <c r="T48" s="20" t="str">
        <f>IF($F48&gt;0,IF(AM48&gt;0,AM48," ")," ")</f>
        <v xml:space="preserve"> </v>
      </c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Q48" s="17"/>
      <c r="AR48" s="17"/>
    </row>
    <row r="49" spans="1:44" s="16" customFormat="1" ht="12.75" customHeight="1" x14ac:dyDescent="0.25">
      <c r="D49" s="17"/>
      <c r="E49" s="18"/>
      <c r="F49" s="18"/>
      <c r="N49" s="19" t="str">
        <f t="shared" si="7"/>
        <v xml:space="preserve"> </v>
      </c>
      <c r="O49" s="19" t="str">
        <f>IF($F49&gt;0,IF(S49&gt;0,($F49-$E49)*S49," ")," ")</f>
        <v xml:space="preserve"> </v>
      </c>
      <c r="P49" s="19" t="str">
        <f t="shared" si="8"/>
        <v xml:space="preserve"> </v>
      </c>
      <c r="Q49" s="19"/>
      <c r="R49" s="19" t="str">
        <f t="shared" si="9"/>
        <v xml:space="preserve"> </v>
      </c>
      <c r="S49" s="19"/>
      <c r="T49" s="20" t="str">
        <f>IF($F49&gt;0,IF(AM49&gt;0,AM49," ")," ")</f>
        <v xml:space="preserve"> </v>
      </c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Q49" s="17"/>
      <c r="AR49" s="17"/>
    </row>
    <row r="50" spans="1:44" s="1" customFormat="1" ht="12.75" customHeight="1" x14ac:dyDescent="0.25">
      <c r="A50" s="60" t="s">
        <v>328</v>
      </c>
      <c r="B50"/>
      <c r="C50" s="1">
        <v>20</v>
      </c>
      <c r="D50"/>
      <c r="E50" s="174">
        <v>27.55</v>
      </c>
      <c r="F50" s="174">
        <v>30.99</v>
      </c>
      <c r="H50" s="131">
        <f>SUM(N50)</f>
        <v>0</v>
      </c>
      <c r="I50" s="131">
        <f t="shared" ref="I50:M50" si="11">SUM(O50)</f>
        <v>6.8799999999999955</v>
      </c>
      <c r="J50" s="131">
        <f t="shared" si="11"/>
        <v>6.8799999999999955</v>
      </c>
      <c r="K50" s="131">
        <f t="shared" si="11"/>
        <v>0</v>
      </c>
      <c r="L50" s="131">
        <f t="shared" si="11"/>
        <v>6.8799999999999955</v>
      </c>
      <c r="M50" s="131">
        <f t="shared" si="11"/>
        <v>0</v>
      </c>
      <c r="N50" s="11">
        <f t="shared" si="7"/>
        <v>0</v>
      </c>
      <c r="O50" s="11">
        <f>IF(($F50-$E50)*(Y50+AK50)&gt;0,($F50-$E50)*(Y50+AK50)," ")</f>
        <v>6.8799999999999955</v>
      </c>
      <c r="P50" s="11">
        <f t="shared" si="8"/>
        <v>6.8799999999999955</v>
      </c>
      <c r="Q50" s="11"/>
      <c r="R50" s="11">
        <f t="shared" si="9"/>
        <v>6.8799999999999955</v>
      </c>
      <c r="S50" s="11"/>
      <c r="T50" s="12" t="str">
        <f>IF($F50&gt;0,IF(AM50&gt;0,((F50-E50)*AM50)*5280," ")," ")</f>
        <v xml:space="preserve"> </v>
      </c>
      <c r="V50" s="9"/>
      <c r="W50" s="175">
        <v>4</v>
      </c>
      <c r="X50" s="175"/>
      <c r="Y50" s="175">
        <v>1</v>
      </c>
      <c r="Z50" s="175"/>
      <c r="AA50" s="175">
        <v>1</v>
      </c>
      <c r="AB50" s="173">
        <v>1</v>
      </c>
      <c r="AC50" s="172"/>
      <c r="AD50" s="172"/>
      <c r="AE50" s="172"/>
      <c r="AF50" s="172"/>
      <c r="AG50" s="172"/>
      <c r="AH50" s="175">
        <v>1</v>
      </c>
      <c r="AI50" s="173">
        <v>1</v>
      </c>
      <c r="AJ50" s="172"/>
      <c r="AK50" s="173">
        <v>1</v>
      </c>
      <c r="AL50" s="172"/>
      <c r="AM50" s="172"/>
      <c r="AN50" s="172"/>
      <c r="AO50" s="172"/>
      <c r="AP50"/>
      <c r="AQ50"/>
      <c r="AR50" s="9"/>
    </row>
    <row r="51" spans="1:44" s="16" customFormat="1" ht="12.75" customHeight="1" x14ac:dyDescent="0.25">
      <c r="D51" s="17"/>
      <c r="E51" s="18"/>
      <c r="F51" s="18"/>
      <c r="N51" s="19"/>
      <c r="O51" s="19"/>
      <c r="P51" s="19"/>
      <c r="Q51" s="19"/>
      <c r="R51" s="19"/>
      <c r="S51" s="19"/>
      <c r="T51" s="20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Q51" s="17"/>
      <c r="AR51" s="17"/>
    </row>
    <row r="52" spans="1:44" s="16" customFormat="1" ht="12.75" customHeight="1" x14ac:dyDescent="0.25">
      <c r="D52" s="17"/>
      <c r="E52" s="18"/>
      <c r="F52" s="18"/>
      <c r="N52" s="19"/>
      <c r="O52" s="19"/>
      <c r="P52" s="19"/>
      <c r="Q52" s="19"/>
      <c r="R52" s="19"/>
      <c r="S52" s="19"/>
      <c r="T52" s="20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Q52" s="17"/>
      <c r="AR52" s="17"/>
    </row>
    <row r="53" spans="1:44" s="16" customFormat="1" ht="12.75" customHeight="1" x14ac:dyDescent="0.25">
      <c r="D53" s="17"/>
      <c r="E53" s="18"/>
      <c r="F53" s="18"/>
      <c r="N53" s="19"/>
      <c r="O53" s="19"/>
      <c r="P53" s="19"/>
      <c r="Q53" s="19"/>
      <c r="R53" s="19"/>
      <c r="S53" s="19"/>
      <c r="T53" s="20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Q53" s="17"/>
      <c r="AR53" s="17"/>
    </row>
    <row r="54" spans="1:44" s="1" customFormat="1" ht="12.75" customHeight="1" x14ac:dyDescent="0.25">
      <c r="A54" s="60" t="s">
        <v>329</v>
      </c>
      <c r="B54" s="50"/>
      <c r="C54" s="1">
        <v>12</v>
      </c>
      <c r="D54" s="9"/>
      <c r="E54" s="8">
        <v>0</v>
      </c>
      <c r="F54" s="8">
        <v>1.6</v>
      </c>
      <c r="H54" s="132"/>
      <c r="I54" s="132"/>
      <c r="J54" s="132"/>
      <c r="K54" s="132"/>
      <c r="L54" s="132"/>
      <c r="M54" s="132"/>
      <c r="N54" s="11">
        <f t="shared" ref="N54:N85" si="12">IF(F54&gt;0,(F54-E54)*(AD54+AE54+AF54)," ")</f>
        <v>1.6</v>
      </c>
      <c r="O54" s="11" t="str">
        <f t="shared" ref="O54:O66" si="13">IF(($F54-$E54)*(Y54+AK54)&gt;0,($F54-$E54)*(Y54+AK54)," ")</f>
        <v xml:space="preserve"> </v>
      </c>
      <c r="P54" s="11">
        <f t="shared" ref="P54:P85" si="14">IF(($F54-$E54)*(AA54+AH54)&gt;0,($F54-$E54)*(AA54+AH54)," ")</f>
        <v>3.2</v>
      </c>
      <c r="Q54" s="11"/>
      <c r="R54" s="11" t="str">
        <f t="shared" ref="R54:R64" si="15">IF(($F54-$E54)*(AB54+AI54)&gt;0,($F54-$E54)*(AB54+AI54)," ")</f>
        <v xml:space="preserve"> </v>
      </c>
      <c r="S54" s="11"/>
      <c r="T54" s="12" t="str">
        <f t="shared" ref="T54:T64" si="16">IF($F54&gt;0,IF(AM54&gt;0,((F54-E54)*AM54)*5280," ")," ")</f>
        <v xml:space="preserve"> </v>
      </c>
      <c r="V54" s="9"/>
      <c r="W54" s="105">
        <v>2</v>
      </c>
      <c r="X54" s="105"/>
      <c r="Y54" s="105"/>
      <c r="Z54" s="105"/>
      <c r="AA54" s="105">
        <v>1</v>
      </c>
      <c r="AB54" s="105"/>
      <c r="AC54" s="105"/>
      <c r="AD54" s="105">
        <v>1</v>
      </c>
      <c r="AE54" s="105"/>
      <c r="AF54" s="105"/>
      <c r="AG54" s="105"/>
      <c r="AH54" s="105">
        <v>1</v>
      </c>
      <c r="AI54" s="105"/>
      <c r="AJ54" s="105"/>
      <c r="AK54" s="105"/>
      <c r="AL54" s="105"/>
      <c r="AM54" s="105"/>
      <c r="AN54" s="105"/>
      <c r="AO54" s="105"/>
      <c r="AP54" s="104"/>
      <c r="AQ54" s="105"/>
      <c r="AR54" s="9"/>
    </row>
    <row r="55" spans="1:44" s="1" customFormat="1" ht="12.75" customHeight="1" x14ac:dyDescent="0.25">
      <c r="A55" s="54" t="s">
        <v>276</v>
      </c>
      <c r="B55" s="50"/>
      <c r="C55" s="1">
        <v>12</v>
      </c>
      <c r="D55" s="9"/>
      <c r="E55" s="8">
        <v>1.6</v>
      </c>
      <c r="F55" s="8">
        <v>1.75</v>
      </c>
      <c r="H55" s="132"/>
      <c r="I55" s="132"/>
      <c r="J55" s="132"/>
      <c r="K55" s="132"/>
      <c r="L55" s="132"/>
      <c r="M55" s="132"/>
      <c r="N55" s="11">
        <f t="shared" si="12"/>
        <v>0.14999999999999991</v>
      </c>
      <c r="O55" s="11" t="str">
        <f t="shared" si="13"/>
        <v xml:space="preserve"> </v>
      </c>
      <c r="P55" s="11">
        <f t="shared" si="14"/>
        <v>0.29999999999999982</v>
      </c>
      <c r="Q55" s="11"/>
      <c r="R55" s="11" t="str">
        <f t="shared" si="15"/>
        <v xml:space="preserve"> </v>
      </c>
      <c r="S55" s="11"/>
      <c r="T55" s="12" t="str">
        <f t="shared" si="16"/>
        <v xml:space="preserve"> </v>
      </c>
      <c r="V55" s="9"/>
      <c r="W55" s="105">
        <v>2</v>
      </c>
      <c r="X55" s="105"/>
      <c r="Y55" s="105"/>
      <c r="Z55" s="105"/>
      <c r="AA55" s="105">
        <v>1</v>
      </c>
      <c r="AB55" s="105"/>
      <c r="AC55" s="105"/>
      <c r="AD55" s="105"/>
      <c r="AE55" s="105">
        <v>1</v>
      </c>
      <c r="AF55" s="105"/>
      <c r="AG55" s="105"/>
      <c r="AH55" s="105">
        <v>1</v>
      </c>
      <c r="AI55" s="105"/>
      <c r="AJ55" s="105"/>
      <c r="AK55" s="105"/>
      <c r="AL55" s="105"/>
      <c r="AM55" s="105"/>
      <c r="AN55" s="105"/>
      <c r="AO55" s="105"/>
      <c r="AP55" s="104"/>
      <c r="AQ55" s="105"/>
      <c r="AR55" s="9"/>
    </row>
    <row r="56" spans="1:44" s="1" customFormat="1" ht="12.75" customHeight="1" x14ac:dyDescent="0.25">
      <c r="A56" s="54" t="s">
        <v>276</v>
      </c>
      <c r="B56" s="50"/>
      <c r="C56" s="1">
        <v>12</v>
      </c>
      <c r="D56" s="9"/>
      <c r="E56" s="8">
        <v>1.75</v>
      </c>
      <c r="F56" s="8">
        <v>1.79</v>
      </c>
      <c r="H56" s="132"/>
      <c r="I56" s="132"/>
      <c r="J56" s="132"/>
      <c r="K56" s="132"/>
      <c r="L56" s="132"/>
      <c r="M56" s="132"/>
      <c r="N56" s="11">
        <f t="shared" si="12"/>
        <v>4.0000000000000036E-2</v>
      </c>
      <c r="O56" s="11" t="str">
        <f t="shared" si="13"/>
        <v xml:space="preserve"> </v>
      </c>
      <c r="P56" s="11">
        <f t="shared" si="14"/>
        <v>8.0000000000000071E-2</v>
      </c>
      <c r="Q56" s="11"/>
      <c r="R56" s="11" t="str">
        <f t="shared" si="15"/>
        <v xml:space="preserve"> </v>
      </c>
      <c r="S56" s="11"/>
      <c r="T56" s="12" t="str">
        <f t="shared" si="16"/>
        <v xml:space="preserve"> </v>
      </c>
      <c r="V56" s="9"/>
      <c r="W56" s="105">
        <v>2</v>
      </c>
      <c r="X56" s="105"/>
      <c r="Y56" s="105"/>
      <c r="Z56" s="105"/>
      <c r="AA56" s="105">
        <v>1</v>
      </c>
      <c r="AB56" s="105"/>
      <c r="AC56" s="105"/>
      <c r="AD56" s="105">
        <v>1</v>
      </c>
      <c r="AE56" s="105"/>
      <c r="AF56" s="105"/>
      <c r="AG56" s="105"/>
      <c r="AH56" s="105">
        <v>1</v>
      </c>
      <c r="AI56" s="105"/>
      <c r="AJ56" s="105"/>
      <c r="AK56" s="105"/>
      <c r="AL56" s="105"/>
      <c r="AM56" s="105"/>
      <c r="AN56" s="105"/>
      <c r="AO56" s="105"/>
      <c r="AP56" s="104"/>
      <c r="AQ56" s="105"/>
      <c r="AR56" s="9"/>
    </row>
    <row r="57" spans="1:44" s="1" customFormat="1" ht="12.75" customHeight="1" x14ac:dyDescent="0.25">
      <c r="A57" s="54" t="s">
        <v>276</v>
      </c>
      <c r="B57" s="50"/>
      <c r="C57" s="1">
        <v>12</v>
      </c>
      <c r="D57" s="9"/>
      <c r="E57" s="8">
        <v>1.79</v>
      </c>
      <c r="F57" s="8">
        <v>1.86</v>
      </c>
      <c r="H57" s="132"/>
      <c r="I57" s="132"/>
      <c r="J57" s="132"/>
      <c r="K57" s="132"/>
      <c r="L57" s="132"/>
      <c r="M57" s="132"/>
      <c r="N57" s="11">
        <f t="shared" si="12"/>
        <v>7.0000000000000062E-2</v>
      </c>
      <c r="O57" s="11" t="str">
        <f t="shared" si="13"/>
        <v xml:space="preserve"> </v>
      </c>
      <c r="P57" s="11">
        <f t="shared" si="14"/>
        <v>0.14000000000000012</v>
      </c>
      <c r="Q57" s="11"/>
      <c r="R57" s="11" t="str">
        <f t="shared" si="15"/>
        <v xml:space="preserve"> </v>
      </c>
      <c r="S57" s="11"/>
      <c r="T57" s="12" t="str">
        <f t="shared" si="16"/>
        <v xml:space="preserve"> </v>
      </c>
      <c r="V57" s="9"/>
      <c r="W57" s="105">
        <v>2</v>
      </c>
      <c r="X57" s="105"/>
      <c r="Y57" s="105"/>
      <c r="Z57" s="105"/>
      <c r="AA57" s="105">
        <v>1</v>
      </c>
      <c r="AB57" s="105"/>
      <c r="AC57" s="105"/>
      <c r="AD57" s="105"/>
      <c r="AE57" s="105">
        <v>1</v>
      </c>
      <c r="AF57" s="105"/>
      <c r="AG57" s="105"/>
      <c r="AH57" s="105">
        <v>1</v>
      </c>
      <c r="AI57" s="105"/>
      <c r="AJ57" s="105"/>
      <c r="AK57" s="105"/>
      <c r="AL57" s="105"/>
      <c r="AM57" s="105"/>
      <c r="AN57" s="105"/>
      <c r="AO57" s="105"/>
      <c r="AP57" s="104"/>
      <c r="AQ57" s="105"/>
      <c r="AR57" s="9"/>
    </row>
    <row r="58" spans="1:44" s="1" customFormat="1" ht="12.75" customHeight="1" x14ac:dyDescent="0.25">
      <c r="A58" s="54" t="s">
        <v>276</v>
      </c>
      <c r="B58" s="50"/>
      <c r="C58" s="1">
        <v>12</v>
      </c>
      <c r="D58" s="9"/>
      <c r="E58" s="8">
        <v>1.86</v>
      </c>
      <c r="F58" s="8">
        <v>1.89</v>
      </c>
      <c r="H58" s="132"/>
      <c r="I58" s="132"/>
      <c r="J58" s="132"/>
      <c r="K58" s="132"/>
      <c r="L58" s="132"/>
      <c r="M58" s="132"/>
      <c r="N58" s="11">
        <f t="shared" si="12"/>
        <v>2.9999999999999805E-2</v>
      </c>
      <c r="O58" s="11" t="str">
        <f t="shared" si="13"/>
        <v xml:space="preserve"> </v>
      </c>
      <c r="P58" s="11">
        <f t="shared" si="14"/>
        <v>5.9999999999999609E-2</v>
      </c>
      <c r="Q58" s="11"/>
      <c r="R58" s="11" t="str">
        <f t="shared" si="15"/>
        <v xml:space="preserve"> </v>
      </c>
      <c r="S58" s="11"/>
      <c r="T58" s="12" t="str">
        <f t="shared" si="16"/>
        <v xml:space="preserve"> </v>
      </c>
      <c r="V58" s="9"/>
      <c r="W58" s="105">
        <v>2</v>
      </c>
      <c r="X58" s="105"/>
      <c r="Y58" s="105"/>
      <c r="Z58" s="105"/>
      <c r="AA58" s="105">
        <v>1</v>
      </c>
      <c r="AB58" s="105"/>
      <c r="AC58" s="105"/>
      <c r="AD58" s="105"/>
      <c r="AE58" s="105"/>
      <c r="AF58" s="105">
        <v>1</v>
      </c>
      <c r="AG58" s="105"/>
      <c r="AH58" s="105">
        <v>1</v>
      </c>
      <c r="AI58" s="105"/>
      <c r="AJ58" s="105"/>
      <c r="AK58" s="105"/>
      <c r="AL58" s="105"/>
      <c r="AM58" s="105"/>
      <c r="AN58" s="105"/>
      <c r="AO58" s="105"/>
      <c r="AP58" s="104"/>
      <c r="AQ58" s="105"/>
      <c r="AR58" s="9"/>
    </row>
    <row r="59" spans="1:44" s="1" customFormat="1" ht="12.75" customHeight="1" x14ac:dyDescent="0.25">
      <c r="A59" s="54" t="s">
        <v>276</v>
      </c>
      <c r="B59" s="50"/>
      <c r="C59" s="1">
        <v>12</v>
      </c>
      <c r="D59" s="9"/>
      <c r="E59" s="8">
        <v>1.89</v>
      </c>
      <c r="F59" s="8">
        <v>1.98</v>
      </c>
      <c r="H59" s="132"/>
      <c r="I59" s="132"/>
      <c r="J59" s="132"/>
      <c r="K59" s="132"/>
      <c r="L59" s="132"/>
      <c r="M59" s="132"/>
      <c r="N59" s="11">
        <f t="shared" si="12"/>
        <v>9.000000000000008E-2</v>
      </c>
      <c r="O59" s="11" t="str">
        <f t="shared" si="13"/>
        <v xml:space="preserve"> </v>
      </c>
      <c r="P59" s="11">
        <f t="shared" si="14"/>
        <v>0.18000000000000016</v>
      </c>
      <c r="Q59" s="11"/>
      <c r="R59" s="11" t="str">
        <f t="shared" si="15"/>
        <v xml:space="preserve"> </v>
      </c>
      <c r="S59" s="11"/>
      <c r="T59" s="12" t="str">
        <f t="shared" si="16"/>
        <v xml:space="preserve"> </v>
      </c>
      <c r="V59" s="9"/>
      <c r="W59" s="105">
        <v>2</v>
      </c>
      <c r="X59" s="105"/>
      <c r="Y59" s="105"/>
      <c r="Z59" s="105"/>
      <c r="AA59" s="105">
        <v>1</v>
      </c>
      <c r="AB59" s="105"/>
      <c r="AC59" s="105"/>
      <c r="AD59" s="105"/>
      <c r="AE59" s="105">
        <v>1</v>
      </c>
      <c r="AF59" s="105"/>
      <c r="AG59" s="105"/>
      <c r="AH59" s="105">
        <v>1</v>
      </c>
      <c r="AI59" s="105"/>
      <c r="AJ59" s="105"/>
      <c r="AK59" s="105"/>
      <c r="AL59" s="105"/>
      <c r="AM59" s="105"/>
      <c r="AN59" s="105"/>
      <c r="AO59" s="105"/>
      <c r="AP59" s="104"/>
      <c r="AQ59" s="105"/>
      <c r="AR59" s="9"/>
    </row>
    <row r="60" spans="1:44" s="1" customFormat="1" ht="12.75" customHeight="1" x14ac:dyDescent="0.25">
      <c r="A60" s="54" t="s">
        <v>276</v>
      </c>
      <c r="B60" s="50"/>
      <c r="C60" s="1">
        <v>12</v>
      </c>
      <c r="D60" s="9"/>
      <c r="E60" s="8">
        <v>1.98</v>
      </c>
      <c r="F60" s="8">
        <v>2.0099999999999998</v>
      </c>
      <c r="H60" s="132"/>
      <c r="I60" s="132"/>
      <c r="J60" s="132"/>
      <c r="K60" s="132"/>
      <c r="L60" s="132"/>
      <c r="M60" s="132"/>
      <c r="N60" s="11">
        <f t="shared" si="12"/>
        <v>2.9999999999999805E-2</v>
      </c>
      <c r="O60" s="11" t="str">
        <f t="shared" si="13"/>
        <v xml:space="preserve"> </v>
      </c>
      <c r="P60" s="11">
        <f t="shared" si="14"/>
        <v>5.9999999999999609E-2</v>
      </c>
      <c r="Q60" s="11"/>
      <c r="R60" s="11" t="str">
        <f t="shared" si="15"/>
        <v xml:space="preserve"> </v>
      </c>
      <c r="S60" s="11"/>
      <c r="T60" s="12" t="str">
        <f t="shared" si="16"/>
        <v xml:space="preserve"> </v>
      </c>
      <c r="V60" s="9"/>
      <c r="W60" s="105">
        <v>2</v>
      </c>
      <c r="X60" s="105"/>
      <c r="Y60" s="105"/>
      <c r="Z60" s="105"/>
      <c r="AA60" s="105">
        <v>1</v>
      </c>
      <c r="AB60" s="105"/>
      <c r="AC60" s="105"/>
      <c r="AD60" s="105">
        <v>1</v>
      </c>
      <c r="AE60" s="105"/>
      <c r="AF60" s="105"/>
      <c r="AG60" s="105"/>
      <c r="AH60" s="105">
        <v>1</v>
      </c>
      <c r="AI60" s="105"/>
      <c r="AJ60" s="105"/>
      <c r="AK60" s="105"/>
      <c r="AL60" s="105"/>
      <c r="AM60" s="105"/>
      <c r="AN60" s="105"/>
      <c r="AO60" s="105"/>
      <c r="AP60" s="104"/>
      <c r="AQ60" s="105"/>
      <c r="AR60" s="9"/>
    </row>
    <row r="61" spans="1:44" s="1" customFormat="1" ht="12.75" customHeight="1" x14ac:dyDescent="0.25">
      <c r="A61" s="54" t="s">
        <v>276</v>
      </c>
      <c r="B61" s="50"/>
      <c r="C61" s="1">
        <v>12</v>
      </c>
      <c r="D61" s="9"/>
      <c r="E61" s="8">
        <v>2.0099999999999998</v>
      </c>
      <c r="F61" s="8">
        <v>2.17</v>
      </c>
      <c r="H61" s="132"/>
      <c r="I61" s="132"/>
      <c r="J61" s="132"/>
      <c r="K61" s="132"/>
      <c r="L61" s="132"/>
      <c r="M61" s="132"/>
      <c r="N61" s="11">
        <f t="shared" si="12"/>
        <v>0.16000000000000014</v>
      </c>
      <c r="O61" s="11" t="str">
        <f t="shared" si="13"/>
        <v xml:space="preserve"> </v>
      </c>
      <c r="P61" s="11">
        <f t="shared" si="14"/>
        <v>0.32000000000000028</v>
      </c>
      <c r="Q61" s="11"/>
      <c r="R61" s="11" t="str">
        <f t="shared" si="15"/>
        <v xml:space="preserve"> </v>
      </c>
      <c r="S61" s="11"/>
      <c r="T61" s="12" t="str">
        <f t="shared" si="16"/>
        <v xml:space="preserve"> </v>
      </c>
      <c r="V61" s="9"/>
      <c r="W61" s="105">
        <v>2</v>
      </c>
      <c r="X61" s="105"/>
      <c r="Y61" s="105"/>
      <c r="Z61" s="105"/>
      <c r="AA61" s="105">
        <v>1</v>
      </c>
      <c r="AB61" s="105"/>
      <c r="AC61" s="105"/>
      <c r="AD61" s="105"/>
      <c r="AE61" s="105">
        <v>1</v>
      </c>
      <c r="AF61" s="105"/>
      <c r="AG61" s="105"/>
      <c r="AH61" s="105">
        <v>1</v>
      </c>
      <c r="AI61" s="105"/>
      <c r="AJ61" s="105"/>
      <c r="AK61" s="105"/>
      <c r="AL61" s="105"/>
      <c r="AM61" s="105"/>
      <c r="AN61" s="105"/>
      <c r="AO61" s="105"/>
      <c r="AP61" s="104"/>
      <c r="AQ61" s="105"/>
      <c r="AR61" s="9"/>
    </row>
    <row r="62" spans="1:44" s="1" customFormat="1" ht="12.75" customHeight="1" x14ac:dyDescent="0.25">
      <c r="A62" s="54" t="s">
        <v>276</v>
      </c>
      <c r="B62" s="50"/>
      <c r="C62" s="1">
        <v>12</v>
      </c>
      <c r="D62" s="9"/>
      <c r="E62" s="8">
        <v>2.17</v>
      </c>
      <c r="F62" s="8">
        <v>3.53</v>
      </c>
      <c r="H62" s="132"/>
      <c r="I62" s="132"/>
      <c r="J62" s="132"/>
      <c r="K62" s="132"/>
      <c r="L62" s="132"/>
      <c r="M62" s="132"/>
      <c r="N62" s="11">
        <f t="shared" si="12"/>
        <v>1.3599999999999999</v>
      </c>
      <c r="O62" s="11" t="str">
        <f t="shared" si="13"/>
        <v xml:space="preserve"> </v>
      </c>
      <c r="P62" s="11">
        <f t="shared" si="14"/>
        <v>2.7199999999999998</v>
      </c>
      <c r="Q62" s="11"/>
      <c r="R62" s="11" t="str">
        <f t="shared" si="15"/>
        <v xml:space="preserve"> </v>
      </c>
      <c r="S62" s="11"/>
      <c r="T62" s="12" t="str">
        <f t="shared" si="16"/>
        <v xml:space="preserve"> </v>
      </c>
      <c r="V62" s="9"/>
      <c r="W62" s="105">
        <v>2</v>
      </c>
      <c r="X62" s="105"/>
      <c r="Y62" s="105"/>
      <c r="Z62" s="105"/>
      <c r="AA62" s="105">
        <v>1</v>
      </c>
      <c r="AB62" s="105"/>
      <c r="AC62" s="105"/>
      <c r="AD62" s="105">
        <v>1</v>
      </c>
      <c r="AE62" s="105"/>
      <c r="AF62" s="105"/>
      <c r="AG62" s="105"/>
      <c r="AH62" s="105">
        <v>1</v>
      </c>
      <c r="AI62" s="105"/>
      <c r="AJ62" s="105"/>
      <c r="AK62" s="105"/>
      <c r="AL62" s="105"/>
      <c r="AM62" s="105"/>
      <c r="AN62" s="105"/>
      <c r="AO62" s="105"/>
      <c r="AP62" s="104"/>
      <c r="AQ62" s="105"/>
      <c r="AR62" s="9"/>
    </row>
    <row r="63" spans="1:44" s="1" customFormat="1" ht="12.75" customHeight="1" x14ac:dyDescent="0.25">
      <c r="A63" s="54" t="s">
        <v>276</v>
      </c>
      <c r="B63" s="50"/>
      <c r="C63" s="1">
        <v>12</v>
      </c>
      <c r="D63" s="9"/>
      <c r="E63" s="8">
        <v>3.53</v>
      </c>
      <c r="F63" s="8">
        <v>3.68</v>
      </c>
      <c r="H63" s="132"/>
      <c r="I63" s="132"/>
      <c r="J63" s="132"/>
      <c r="K63" s="132"/>
      <c r="L63" s="132"/>
      <c r="M63" s="132"/>
      <c r="N63" s="11">
        <f t="shared" si="12"/>
        <v>0.15000000000000036</v>
      </c>
      <c r="O63" s="11" t="str">
        <f t="shared" si="13"/>
        <v xml:space="preserve"> </v>
      </c>
      <c r="P63" s="11">
        <f t="shared" si="14"/>
        <v>0.30000000000000071</v>
      </c>
      <c r="Q63" s="11"/>
      <c r="R63" s="11" t="str">
        <f t="shared" si="15"/>
        <v xml:space="preserve"> </v>
      </c>
      <c r="S63" s="11"/>
      <c r="T63" s="12" t="str">
        <f t="shared" si="16"/>
        <v xml:space="preserve"> </v>
      </c>
      <c r="V63" s="9"/>
      <c r="W63" s="105">
        <v>2</v>
      </c>
      <c r="X63" s="105"/>
      <c r="Y63" s="105"/>
      <c r="Z63" s="105"/>
      <c r="AA63" s="105">
        <v>1</v>
      </c>
      <c r="AB63" s="105"/>
      <c r="AC63" s="105"/>
      <c r="AD63" s="105"/>
      <c r="AE63" s="105">
        <v>1</v>
      </c>
      <c r="AF63" s="105"/>
      <c r="AG63" s="105"/>
      <c r="AH63" s="105">
        <v>1</v>
      </c>
      <c r="AI63" s="105"/>
      <c r="AJ63" s="105"/>
      <c r="AK63" s="105"/>
      <c r="AL63" s="105"/>
      <c r="AM63" s="105"/>
      <c r="AN63" s="105"/>
      <c r="AO63" s="105"/>
      <c r="AP63" s="104"/>
      <c r="AQ63" s="105"/>
      <c r="AR63" s="9"/>
    </row>
    <row r="64" spans="1:44" s="1" customFormat="1" ht="12.75" customHeight="1" x14ac:dyDescent="0.25">
      <c r="A64" s="54" t="s">
        <v>276</v>
      </c>
      <c r="B64" s="50"/>
      <c r="C64" s="1">
        <v>12</v>
      </c>
      <c r="D64" s="9"/>
      <c r="E64" s="103">
        <v>3.68</v>
      </c>
      <c r="F64" s="103">
        <v>3.77</v>
      </c>
      <c r="H64" s="133"/>
      <c r="I64" s="133"/>
      <c r="J64" s="133"/>
      <c r="K64" s="133"/>
      <c r="L64" s="133"/>
      <c r="M64" s="133"/>
      <c r="N64" s="11">
        <f t="shared" si="12"/>
        <v>8.9999999999999858E-2</v>
      </c>
      <c r="O64" s="11" t="str">
        <f t="shared" si="13"/>
        <v xml:space="preserve"> </v>
      </c>
      <c r="P64" s="11">
        <f t="shared" si="14"/>
        <v>0.17999999999999972</v>
      </c>
      <c r="Q64" s="11"/>
      <c r="R64" s="11" t="str">
        <f t="shared" si="15"/>
        <v xml:space="preserve"> </v>
      </c>
      <c r="S64" s="11"/>
      <c r="T64" s="12" t="str">
        <f t="shared" si="16"/>
        <v xml:space="preserve"> </v>
      </c>
      <c r="V64" s="9"/>
      <c r="W64" s="105">
        <v>2</v>
      </c>
      <c r="X64" s="105"/>
      <c r="Y64" s="105"/>
      <c r="Z64" s="105"/>
      <c r="AA64" s="105">
        <v>1</v>
      </c>
      <c r="AB64" s="105"/>
      <c r="AC64" s="105"/>
      <c r="AD64" s="105"/>
      <c r="AE64" s="105"/>
      <c r="AF64" s="105">
        <v>1</v>
      </c>
      <c r="AG64" s="105"/>
      <c r="AH64" s="105">
        <v>1</v>
      </c>
      <c r="AI64" s="105"/>
      <c r="AJ64" s="105"/>
      <c r="AK64" s="105"/>
      <c r="AL64" s="105"/>
      <c r="AM64" s="105"/>
      <c r="AN64" s="105"/>
      <c r="AO64" s="105"/>
      <c r="AP64" s="104"/>
      <c r="AQ64" s="105"/>
      <c r="AR64" s="9"/>
    </row>
    <row r="65" spans="1:44" s="1" customFormat="1" ht="12.75" customHeight="1" x14ac:dyDescent="0.25">
      <c r="A65" s="54" t="s">
        <v>276</v>
      </c>
      <c r="B65" s="50"/>
      <c r="C65" s="1">
        <v>12</v>
      </c>
      <c r="D65" s="9"/>
      <c r="E65" s="103">
        <v>3.77</v>
      </c>
      <c r="F65" s="103">
        <v>3.84</v>
      </c>
      <c r="H65" s="133"/>
      <c r="I65" s="133"/>
      <c r="J65" s="133"/>
      <c r="K65" s="133"/>
      <c r="L65" s="133"/>
      <c r="M65" s="133"/>
      <c r="N65" s="11">
        <f t="shared" si="12"/>
        <v>0.13999999999999968</v>
      </c>
      <c r="O65" s="11" t="str">
        <f t="shared" si="13"/>
        <v xml:space="preserve"> </v>
      </c>
      <c r="P65" s="11">
        <f t="shared" si="14"/>
        <v>0.13999999999999968</v>
      </c>
      <c r="Q65" s="11"/>
      <c r="R65" s="11"/>
      <c r="S65" s="11"/>
      <c r="T65" s="12"/>
      <c r="V65" s="9"/>
      <c r="W65" s="105">
        <v>2</v>
      </c>
      <c r="X65" s="105"/>
      <c r="Y65" s="105"/>
      <c r="Z65" s="105"/>
      <c r="AA65" s="105">
        <v>1</v>
      </c>
      <c r="AB65" s="105"/>
      <c r="AC65" s="105"/>
      <c r="AD65" s="105"/>
      <c r="AE65" s="105"/>
      <c r="AF65" s="105">
        <v>2</v>
      </c>
      <c r="AG65" s="105"/>
      <c r="AH65" s="105">
        <v>1</v>
      </c>
      <c r="AI65" s="105"/>
      <c r="AJ65" s="105"/>
      <c r="AK65" s="105"/>
      <c r="AL65" s="105"/>
      <c r="AM65" s="105"/>
      <c r="AN65" s="105"/>
      <c r="AO65" s="105">
        <v>1</v>
      </c>
      <c r="AP65" s="104"/>
      <c r="AQ65" s="105" t="s">
        <v>17</v>
      </c>
      <c r="AR65" s="9"/>
    </row>
    <row r="66" spans="1:44" s="1" customFormat="1" ht="12.75" customHeight="1" x14ac:dyDescent="0.25">
      <c r="A66" s="54" t="s">
        <v>276</v>
      </c>
      <c r="B66" s="50"/>
      <c r="C66" s="1">
        <v>12</v>
      </c>
      <c r="D66" s="9"/>
      <c r="E66" s="103">
        <v>3.84</v>
      </c>
      <c r="F66" s="103">
        <v>3.92</v>
      </c>
      <c r="H66" s="133">
        <f>SUM(N54:N66)</f>
        <v>3.9899999999999998</v>
      </c>
      <c r="I66" s="133">
        <f t="shared" ref="I66:M66" si="17">SUM(O54:O66)</f>
        <v>0</v>
      </c>
      <c r="J66" s="133">
        <f t="shared" si="17"/>
        <v>7.84</v>
      </c>
      <c r="K66" s="133">
        <f t="shared" si="17"/>
        <v>0</v>
      </c>
      <c r="L66" s="133">
        <f t="shared" si="17"/>
        <v>0</v>
      </c>
      <c r="M66" s="133">
        <f t="shared" si="17"/>
        <v>0</v>
      </c>
      <c r="N66" s="11">
        <f t="shared" si="12"/>
        <v>8.0000000000000071E-2</v>
      </c>
      <c r="O66" s="11" t="str">
        <f t="shared" si="13"/>
        <v xml:space="preserve"> </v>
      </c>
      <c r="P66" s="11">
        <f t="shared" si="14"/>
        <v>0.16000000000000014</v>
      </c>
      <c r="Q66" s="11"/>
      <c r="R66" s="11"/>
      <c r="S66" s="11"/>
      <c r="T66" s="12"/>
      <c r="V66" s="9"/>
      <c r="W66" s="105">
        <v>2</v>
      </c>
      <c r="X66" s="105"/>
      <c r="Y66" s="105"/>
      <c r="Z66" s="105"/>
      <c r="AA66" s="105">
        <v>1</v>
      </c>
      <c r="AB66" s="105"/>
      <c r="AC66" s="105"/>
      <c r="AD66" s="105"/>
      <c r="AE66" s="105"/>
      <c r="AF66" s="105">
        <v>1</v>
      </c>
      <c r="AG66" s="105"/>
      <c r="AH66" s="105">
        <v>1</v>
      </c>
      <c r="AI66" s="105"/>
      <c r="AJ66" s="105"/>
      <c r="AK66" s="105"/>
      <c r="AL66" s="105"/>
      <c r="AM66" s="105">
        <v>1</v>
      </c>
      <c r="AN66" s="105"/>
      <c r="AO66" s="105"/>
      <c r="AP66" s="104"/>
      <c r="AQ66" s="105" t="s">
        <v>18</v>
      </c>
      <c r="AR66" s="9"/>
    </row>
    <row r="67" spans="1:44" s="16" customFormat="1" ht="12.75" customHeight="1" x14ac:dyDescent="0.25">
      <c r="D67" s="17"/>
      <c r="E67" s="18"/>
      <c r="F67" s="18"/>
      <c r="N67" s="19" t="str">
        <f t="shared" si="12"/>
        <v xml:space="preserve"> </v>
      </c>
      <c r="O67" s="19" t="str">
        <f>IF($F67&gt;0,IF(S67&gt;0,($F67-$E67)*S67," ")," ")</f>
        <v xml:space="preserve"> </v>
      </c>
      <c r="P67" s="19" t="str">
        <f t="shared" si="14"/>
        <v xml:space="preserve"> </v>
      </c>
      <c r="Q67" s="19"/>
      <c r="R67" s="19" t="str">
        <f>IF(($F67-$E67)*(AB67+AI67)&gt;0,($F67-$E67)*(AB67+AI67)," ")</f>
        <v xml:space="preserve"> </v>
      </c>
      <c r="S67" s="19"/>
      <c r="T67" s="20" t="str">
        <f>IF($F67&gt;0,IF(AM67&gt;0,AM67," ")," ")</f>
        <v xml:space="preserve"> </v>
      </c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Q67" s="17"/>
      <c r="AR67" s="17"/>
    </row>
    <row r="68" spans="1:44" s="16" customFormat="1" ht="12.75" customHeight="1" x14ac:dyDescent="0.25">
      <c r="D68" s="17"/>
      <c r="E68" s="18"/>
      <c r="F68" s="18"/>
      <c r="N68" s="19" t="str">
        <f t="shared" si="12"/>
        <v xml:space="preserve"> </v>
      </c>
      <c r="O68" s="19" t="str">
        <f>IF($F68&gt;0,IF(S68&gt;0,($F68-$E68)*S68," ")," ")</f>
        <v xml:space="preserve"> </v>
      </c>
      <c r="P68" s="19" t="str">
        <f t="shared" si="14"/>
        <v xml:space="preserve"> </v>
      </c>
      <c r="Q68" s="19"/>
      <c r="R68" s="19" t="str">
        <f>IF(($F68-$E68)*(AB68+AI68)&gt;0,($F68-$E68)*(AB68+AI68)," ")</f>
        <v xml:space="preserve"> </v>
      </c>
      <c r="S68" s="19"/>
      <c r="T68" s="20" t="str">
        <f>IF($F68&gt;0,IF(AM68&gt;0,AM68," ")," ")</f>
        <v xml:space="preserve"> </v>
      </c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Q68" s="17"/>
      <c r="AR68" s="17"/>
    </row>
    <row r="69" spans="1:44" s="16" customFormat="1" ht="12.75" customHeight="1" x14ac:dyDescent="0.25">
      <c r="D69" s="17"/>
      <c r="E69" s="18"/>
      <c r="F69" s="18"/>
      <c r="N69" s="19" t="str">
        <f t="shared" si="12"/>
        <v xml:space="preserve"> </v>
      </c>
      <c r="O69" s="19" t="str">
        <f>IF($F69&gt;0,IF(S69&gt;0,($F69-$E69)*S69," ")," ")</f>
        <v xml:space="preserve"> </v>
      </c>
      <c r="P69" s="19" t="str">
        <f t="shared" si="14"/>
        <v xml:space="preserve"> </v>
      </c>
      <c r="Q69" s="19"/>
      <c r="R69" s="19" t="str">
        <f>IF(($F69-$E69)*(AB69+AI69)&gt;0,($F69-$E69)*(AB69+AI69)," ")</f>
        <v xml:space="preserve"> </v>
      </c>
      <c r="S69" s="19"/>
      <c r="T69" s="20" t="str">
        <f>IF($F69&gt;0,IF(AM69&gt;0,AM69," ")," ")</f>
        <v xml:space="preserve"> </v>
      </c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Q69" s="17"/>
      <c r="AR69" s="17"/>
    </row>
    <row r="70" spans="1:44" s="1" customFormat="1" ht="12.75" customHeight="1" x14ac:dyDescent="0.25">
      <c r="A70" s="60" t="s">
        <v>330</v>
      </c>
      <c r="C70" s="1">
        <v>18</v>
      </c>
      <c r="D70" s="9"/>
      <c r="E70" s="8">
        <v>0</v>
      </c>
      <c r="F70" s="8">
        <v>0.11</v>
      </c>
      <c r="H70" s="132"/>
      <c r="I70" s="132"/>
      <c r="J70" s="132"/>
      <c r="K70" s="132"/>
      <c r="L70" s="132"/>
      <c r="M70" s="132"/>
      <c r="N70" s="11">
        <f t="shared" si="12"/>
        <v>0.11</v>
      </c>
      <c r="O70" s="11" t="str">
        <f t="shared" ref="O70:O77" si="18">IF(($F70-$E70)*(Y70+AK70)&gt;0,($F70-$E70)*(Y70+AK70)," ")</f>
        <v xml:space="preserve"> </v>
      </c>
      <c r="P70" s="11">
        <f t="shared" si="14"/>
        <v>0.22</v>
      </c>
      <c r="Q70" s="11"/>
      <c r="R70" s="11" t="str">
        <f>IF(($F70-$E70)*(AB70+AI70)&gt;0,($F70-$E70)*(AB70+AI70)," ")</f>
        <v xml:space="preserve"> </v>
      </c>
      <c r="S70" s="11"/>
      <c r="T70" s="12" t="str">
        <f>IF($F70&gt;0,IF(AM70&gt;0,((F70-E70)*AM70)*5280," ")," ")</f>
        <v xml:space="preserve"> </v>
      </c>
      <c r="V70" s="9"/>
      <c r="W70" s="9">
        <v>2</v>
      </c>
      <c r="X70" s="9"/>
      <c r="Y70" s="9"/>
      <c r="Z70" s="9"/>
      <c r="AA70" s="9">
        <v>1</v>
      </c>
      <c r="AB70" s="9"/>
      <c r="AC70" s="9"/>
      <c r="AD70" s="9"/>
      <c r="AE70" s="9">
        <v>1</v>
      </c>
      <c r="AF70" s="9"/>
      <c r="AG70" s="9"/>
      <c r="AH70" s="9">
        <v>1</v>
      </c>
      <c r="AI70" s="9"/>
      <c r="AJ70" s="9"/>
      <c r="AK70" s="9"/>
      <c r="AL70" s="9"/>
      <c r="AM70" s="9"/>
      <c r="AN70" s="9"/>
      <c r="AO70" s="9"/>
      <c r="AQ70" s="9"/>
      <c r="AR70"/>
    </row>
    <row r="71" spans="1:44" s="1" customFormat="1" ht="12.75" customHeight="1" x14ac:dyDescent="0.25">
      <c r="A71" s="54" t="s">
        <v>276</v>
      </c>
      <c r="C71" s="1">
        <v>18</v>
      </c>
      <c r="D71" s="9"/>
      <c r="E71" s="8">
        <v>0.11</v>
      </c>
      <c r="F71" s="8">
        <v>0.22</v>
      </c>
      <c r="H71" s="132"/>
      <c r="I71" s="132"/>
      <c r="J71" s="132"/>
      <c r="K71" s="132"/>
      <c r="L71" s="132"/>
      <c r="M71" s="132"/>
      <c r="N71" s="11">
        <f t="shared" si="12"/>
        <v>0.11</v>
      </c>
      <c r="O71" s="11" t="str">
        <f t="shared" si="18"/>
        <v xml:space="preserve"> </v>
      </c>
      <c r="P71" s="11">
        <f t="shared" si="14"/>
        <v>0.22</v>
      </c>
      <c r="Q71" s="11"/>
      <c r="R71" s="11"/>
      <c r="S71" s="11"/>
      <c r="T71" s="12"/>
      <c r="V71" s="9"/>
      <c r="W71" s="9">
        <v>2</v>
      </c>
      <c r="X71" s="9"/>
      <c r="Y71" s="9"/>
      <c r="Z71" s="9"/>
      <c r="AA71" s="9">
        <v>1</v>
      </c>
      <c r="AB71" s="9"/>
      <c r="AC71" s="9"/>
      <c r="AD71" s="9">
        <v>1</v>
      </c>
      <c r="AE71" s="9"/>
      <c r="AF71" s="9"/>
      <c r="AG71" s="9"/>
      <c r="AH71" s="9">
        <v>1</v>
      </c>
      <c r="AI71" s="9"/>
      <c r="AJ71" s="9"/>
      <c r="AK71" s="9"/>
      <c r="AL71" s="9"/>
      <c r="AM71" s="9"/>
      <c r="AN71" s="9"/>
      <c r="AO71" s="9"/>
      <c r="AQ71" s="9"/>
      <c r="AR71"/>
    </row>
    <row r="72" spans="1:44" s="1" customFormat="1" ht="12.75" customHeight="1" x14ac:dyDescent="0.25">
      <c r="A72" s="54" t="s">
        <v>276</v>
      </c>
      <c r="C72" s="1">
        <v>18</v>
      </c>
      <c r="D72" s="9"/>
      <c r="E72" s="8">
        <v>0.22</v>
      </c>
      <c r="F72" s="8">
        <v>0.33</v>
      </c>
      <c r="H72" s="132"/>
      <c r="I72" s="132"/>
      <c r="J72" s="132"/>
      <c r="K72" s="132"/>
      <c r="L72" s="132"/>
      <c r="M72" s="132"/>
      <c r="N72" s="11">
        <f t="shared" si="12"/>
        <v>0.11000000000000001</v>
      </c>
      <c r="O72" s="11" t="str">
        <f t="shared" si="18"/>
        <v xml:space="preserve"> </v>
      </c>
      <c r="P72" s="11">
        <f t="shared" si="14"/>
        <v>0.22000000000000003</v>
      </c>
      <c r="Q72" s="11"/>
      <c r="R72" s="11"/>
      <c r="S72" s="11"/>
      <c r="T72" s="12"/>
      <c r="V72" s="9"/>
      <c r="W72" s="9">
        <v>2</v>
      </c>
      <c r="X72" s="9"/>
      <c r="Y72" s="9"/>
      <c r="Z72" s="9"/>
      <c r="AA72" s="9">
        <v>1</v>
      </c>
      <c r="AB72" s="9"/>
      <c r="AC72" s="9"/>
      <c r="AD72" s="9"/>
      <c r="AE72" s="9">
        <v>1</v>
      </c>
      <c r="AF72" s="9"/>
      <c r="AG72" s="9"/>
      <c r="AH72" s="9">
        <v>1</v>
      </c>
      <c r="AI72" s="9"/>
      <c r="AJ72" s="9"/>
      <c r="AK72" s="9"/>
      <c r="AL72" s="9"/>
      <c r="AM72" s="9"/>
      <c r="AN72" s="9"/>
      <c r="AO72" s="9"/>
      <c r="AQ72" s="9"/>
      <c r="AR72"/>
    </row>
    <row r="73" spans="1:44" s="1" customFormat="1" ht="12.75" customHeight="1" x14ac:dyDescent="0.25">
      <c r="A73" s="54" t="s">
        <v>276</v>
      </c>
      <c r="C73" s="1">
        <v>18</v>
      </c>
      <c r="D73" s="9"/>
      <c r="E73" s="8">
        <v>0.33</v>
      </c>
      <c r="F73" s="8">
        <v>0.37</v>
      </c>
      <c r="H73" s="132"/>
      <c r="I73" s="132"/>
      <c r="J73" s="132"/>
      <c r="K73" s="132"/>
      <c r="L73" s="132"/>
      <c r="M73" s="132"/>
      <c r="N73" s="11">
        <f t="shared" si="12"/>
        <v>3.999999999999998E-2</v>
      </c>
      <c r="O73" s="11" t="str">
        <f t="shared" si="18"/>
        <v xml:space="preserve"> </v>
      </c>
      <c r="P73" s="11">
        <f t="shared" si="14"/>
        <v>7.999999999999996E-2</v>
      </c>
      <c r="Q73" s="11"/>
      <c r="R73" s="11"/>
      <c r="S73" s="11"/>
      <c r="T73" s="12"/>
      <c r="V73" s="9"/>
      <c r="W73" s="9">
        <v>2</v>
      </c>
      <c r="X73" s="9"/>
      <c r="Y73" s="9"/>
      <c r="Z73" s="9"/>
      <c r="AA73" s="9">
        <v>1</v>
      </c>
      <c r="AB73" s="9"/>
      <c r="AC73" s="9"/>
      <c r="AD73" s="9">
        <v>1</v>
      </c>
      <c r="AE73" s="9"/>
      <c r="AF73" s="9"/>
      <c r="AG73" s="9"/>
      <c r="AH73" s="9">
        <v>1</v>
      </c>
      <c r="AI73" s="9"/>
      <c r="AJ73" s="9"/>
      <c r="AK73" s="9"/>
      <c r="AL73" s="9"/>
      <c r="AM73" s="9"/>
      <c r="AN73" s="9"/>
      <c r="AO73" s="9"/>
      <c r="AQ73" s="9"/>
      <c r="AR73"/>
    </row>
    <row r="74" spans="1:44" s="1" customFormat="1" ht="12.75" customHeight="1" x14ac:dyDescent="0.25">
      <c r="A74" s="54" t="s">
        <v>276</v>
      </c>
      <c r="C74" s="1">
        <v>18</v>
      </c>
      <c r="D74" s="9"/>
      <c r="E74" s="8">
        <v>0.37</v>
      </c>
      <c r="F74" s="8">
        <v>0.49</v>
      </c>
      <c r="H74" s="132"/>
      <c r="I74" s="132"/>
      <c r="J74" s="132"/>
      <c r="K74" s="132"/>
      <c r="L74" s="132"/>
      <c r="M74" s="132"/>
      <c r="N74" s="11">
        <f t="shared" si="12"/>
        <v>0.12</v>
      </c>
      <c r="O74" s="11" t="str">
        <f t="shared" si="18"/>
        <v xml:space="preserve"> </v>
      </c>
      <c r="P74" s="11">
        <f t="shared" si="14"/>
        <v>0.24</v>
      </c>
      <c r="Q74" s="11"/>
      <c r="R74" s="11"/>
      <c r="S74" s="11"/>
      <c r="T74" s="12"/>
      <c r="V74" s="9"/>
      <c r="W74" s="9">
        <v>2</v>
      </c>
      <c r="X74" s="9"/>
      <c r="Y74" s="9"/>
      <c r="Z74" s="9"/>
      <c r="AA74" s="9">
        <v>1</v>
      </c>
      <c r="AB74" s="9"/>
      <c r="AC74" s="9"/>
      <c r="AD74" s="9"/>
      <c r="AE74" s="9">
        <v>1</v>
      </c>
      <c r="AF74" s="9"/>
      <c r="AG74" s="9"/>
      <c r="AH74" s="9">
        <v>1</v>
      </c>
      <c r="AI74" s="9"/>
      <c r="AJ74" s="9"/>
      <c r="AK74" s="9"/>
      <c r="AL74" s="9"/>
      <c r="AM74" s="9"/>
      <c r="AN74" s="9"/>
      <c r="AO74" s="9"/>
      <c r="AQ74" s="9"/>
      <c r="AR74"/>
    </row>
    <row r="75" spans="1:44" s="1" customFormat="1" ht="12.75" customHeight="1" x14ac:dyDescent="0.25">
      <c r="A75" s="54" t="s">
        <v>276</v>
      </c>
      <c r="C75" s="1">
        <v>18</v>
      </c>
      <c r="D75" s="9"/>
      <c r="E75" s="8">
        <v>0.49</v>
      </c>
      <c r="F75" s="8">
        <v>0.64</v>
      </c>
      <c r="H75" s="132"/>
      <c r="I75" s="132"/>
      <c r="J75" s="132"/>
      <c r="K75" s="132"/>
      <c r="L75" s="132"/>
      <c r="M75" s="132"/>
      <c r="N75" s="11">
        <f t="shared" si="12"/>
        <v>0.15000000000000002</v>
      </c>
      <c r="O75" s="11" t="str">
        <f t="shared" si="18"/>
        <v xml:space="preserve"> </v>
      </c>
      <c r="P75" s="11">
        <f t="shared" si="14"/>
        <v>0.30000000000000004</v>
      </c>
      <c r="Q75" s="11"/>
      <c r="R75" s="11"/>
      <c r="S75" s="11"/>
      <c r="T75" s="12"/>
      <c r="V75" s="9"/>
      <c r="W75" s="9">
        <v>2</v>
      </c>
      <c r="X75" s="9"/>
      <c r="Y75" s="9"/>
      <c r="Z75" s="9"/>
      <c r="AA75" s="9">
        <v>1</v>
      </c>
      <c r="AB75" s="9"/>
      <c r="AC75" s="9"/>
      <c r="AD75" s="9">
        <v>1</v>
      </c>
      <c r="AE75" s="9"/>
      <c r="AF75" s="9"/>
      <c r="AG75" s="9"/>
      <c r="AH75" s="9">
        <v>1</v>
      </c>
      <c r="AI75" s="9"/>
      <c r="AJ75" s="9"/>
      <c r="AK75" s="9"/>
      <c r="AL75" s="9"/>
      <c r="AM75" s="9"/>
      <c r="AN75" s="9"/>
      <c r="AO75" s="9"/>
      <c r="AQ75" s="9"/>
      <c r="AR75"/>
    </row>
    <row r="76" spans="1:44" s="1" customFormat="1" ht="12.75" customHeight="1" x14ac:dyDescent="0.25">
      <c r="A76" s="54" t="s">
        <v>276</v>
      </c>
      <c r="C76" s="1">
        <v>18</v>
      </c>
      <c r="D76" s="9"/>
      <c r="E76" s="8">
        <v>0.64</v>
      </c>
      <c r="F76" s="8">
        <v>0.77</v>
      </c>
      <c r="H76" s="132"/>
      <c r="I76" s="132"/>
      <c r="J76" s="132"/>
      <c r="K76" s="132"/>
      <c r="L76" s="132"/>
      <c r="M76" s="132"/>
      <c r="N76" s="11">
        <f t="shared" si="12"/>
        <v>0.13</v>
      </c>
      <c r="O76" s="11" t="str">
        <f t="shared" si="18"/>
        <v xml:space="preserve"> </v>
      </c>
      <c r="P76" s="11">
        <f t="shared" si="14"/>
        <v>0.26</v>
      </c>
      <c r="Q76" s="11"/>
      <c r="R76" s="11"/>
      <c r="S76" s="11"/>
      <c r="T76" s="12"/>
      <c r="V76" s="9"/>
      <c r="W76" s="9">
        <v>2</v>
      </c>
      <c r="X76" s="9"/>
      <c r="Y76" s="9"/>
      <c r="Z76" s="9"/>
      <c r="AA76" s="9">
        <v>1</v>
      </c>
      <c r="AB76" s="9"/>
      <c r="AC76" s="9"/>
      <c r="AD76" s="9"/>
      <c r="AE76" s="9">
        <v>1</v>
      </c>
      <c r="AF76" s="9"/>
      <c r="AG76" s="9"/>
      <c r="AH76" s="9">
        <v>1</v>
      </c>
      <c r="AI76" s="9"/>
      <c r="AJ76" s="9"/>
      <c r="AK76" s="9"/>
      <c r="AL76" s="9"/>
      <c r="AM76" s="9"/>
      <c r="AN76" s="9"/>
      <c r="AO76" s="9"/>
      <c r="AQ76" s="9"/>
      <c r="AR76"/>
    </row>
    <row r="77" spans="1:44" s="1" customFormat="1" ht="12.75" customHeight="1" x14ac:dyDescent="0.25">
      <c r="A77" s="54" t="s">
        <v>276</v>
      </c>
      <c r="C77" s="1">
        <v>18</v>
      </c>
      <c r="D77" s="9" t="s">
        <v>632</v>
      </c>
      <c r="E77" s="8">
        <v>0.77</v>
      </c>
      <c r="F77" s="8">
        <v>0.79</v>
      </c>
      <c r="H77" s="133">
        <f>SUM(N70:N77)</f>
        <v>0.79</v>
      </c>
      <c r="I77" s="133">
        <f t="shared" ref="I77:M77" si="19">SUM(O70:O77)</f>
        <v>0</v>
      </c>
      <c r="J77" s="133">
        <f t="shared" si="19"/>
        <v>1.58</v>
      </c>
      <c r="K77" s="133">
        <f t="shared" si="19"/>
        <v>0</v>
      </c>
      <c r="L77" s="133">
        <f t="shared" si="19"/>
        <v>0</v>
      </c>
      <c r="M77" s="133">
        <f t="shared" si="19"/>
        <v>0</v>
      </c>
      <c r="N77" s="11">
        <f t="shared" si="12"/>
        <v>2.0000000000000018E-2</v>
      </c>
      <c r="O77" s="11" t="str">
        <f t="shared" si="18"/>
        <v xml:space="preserve"> </v>
      </c>
      <c r="P77" s="11">
        <f t="shared" si="14"/>
        <v>4.0000000000000036E-2</v>
      </c>
      <c r="Q77" s="11"/>
      <c r="R77" s="11"/>
      <c r="S77" s="11"/>
      <c r="T77" s="12"/>
      <c r="V77" s="9"/>
      <c r="W77" s="9">
        <v>2</v>
      </c>
      <c r="X77" s="9"/>
      <c r="Y77" s="9"/>
      <c r="Z77" s="9"/>
      <c r="AA77" s="9">
        <v>1</v>
      </c>
      <c r="AB77" s="9"/>
      <c r="AC77" s="9"/>
      <c r="AD77" s="9"/>
      <c r="AE77" s="9"/>
      <c r="AF77" s="9">
        <v>1</v>
      </c>
      <c r="AG77" s="9"/>
      <c r="AH77" s="9">
        <v>1</v>
      </c>
      <c r="AI77" s="9"/>
      <c r="AJ77" s="9"/>
      <c r="AK77" s="9"/>
      <c r="AL77" s="9"/>
      <c r="AM77" s="9"/>
      <c r="AN77" s="9"/>
      <c r="AO77" s="9"/>
      <c r="AQ77" s="9"/>
      <c r="AR77"/>
    </row>
    <row r="78" spans="1:44" s="16" customFormat="1" ht="12.75" customHeight="1" x14ac:dyDescent="0.25">
      <c r="D78" s="17"/>
      <c r="E78" s="18"/>
      <c r="F78" s="18"/>
      <c r="N78" s="19" t="str">
        <f t="shared" si="12"/>
        <v xml:space="preserve"> </v>
      </c>
      <c r="O78" s="19" t="str">
        <f>IF($F78&gt;0,IF(S78&gt;0,($F78-$E78)*S78," ")," ")</f>
        <v xml:space="preserve"> </v>
      </c>
      <c r="P78" s="19" t="str">
        <f t="shared" si="14"/>
        <v xml:space="preserve"> </v>
      </c>
      <c r="Q78" s="19"/>
      <c r="R78" s="19" t="str">
        <f t="shared" ref="R78:R109" si="20">IF(($F78-$E78)*(AB78+AI78)&gt;0,($F78-$E78)*(AB78+AI78)," ")</f>
        <v xml:space="preserve"> </v>
      </c>
      <c r="S78" s="19"/>
      <c r="T78" s="20" t="str">
        <f>IF($F78&gt;0,IF(AM78&gt;0,AM78," ")," ")</f>
        <v xml:space="preserve"> </v>
      </c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Q78" s="17"/>
      <c r="AR78" s="17"/>
    </row>
    <row r="79" spans="1:44" s="16" customFormat="1" ht="12.75" customHeight="1" x14ac:dyDescent="0.25">
      <c r="D79" s="17"/>
      <c r="E79" s="18"/>
      <c r="F79" s="18"/>
      <c r="N79" s="19" t="str">
        <f t="shared" si="12"/>
        <v xml:space="preserve"> </v>
      </c>
      <c r="O79" s="19" t="str">
        <f>IF($F79&gt;0,IF(S79&gt;0,($F79-$E79)*S79," ")," ")</f>
        <v xml:space="preserve"> </v>
      </c>
      <c r="P79" s="19" t="str">
        <f t="shared" si="14"/>
        <v xml:space="preserve"> </v>
      </c>
      <c r="Q79" s="19"/>
      <c r="R79" s="19" t="str">
        <f t="shared" si="20"/>
        <v xml:space="preserve"> </v>
      </c>
      <c r="S79" s="19"/>
      <c r="T79" s="20" t="str">
        <f>IF($F79&gt;0,IF(AM79&gt;0,AM79," ")," ")</f>
        <v xml:space="preserve"> </v>
      </c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Q79" s="17"/>
      <c r="AR79" s="17"/>
    </row>
    <row r="80" spans="1:44" s="16" customFormat="1" ht="12.75" customHeight="1" x14ac:dyDescent="0.25">
      <c r="D80" s="17"/>
      <c r="E80" s="18"/>
      <c r="F80" s="18"/>
      <c r="N80" s="19" t="str">
        <f t="shared" si="12"/>
        <v xml:space="preserve"> </v>
      </c>
      <c r="O80" s="19" t="str">
        <f>IF($F80&gt;0,IF(S80&gt;0,($F80-$E80)*S80," ")," ")</f>
        <v xml:space="preserve"> </v>
      </c>
      <c r="P80" s="19" t="str">
        <f t="shared" si="14"/>
        <v xml:space="preserve"> </v>
      </c>
      <c r="Q80" s="19"/>
      <c r="R80" s="19" t="str">
        <f t="shared" si="20"/>
        <v xml:space="preserve"> </v>
      </c>
      <c r="S80" s="19"/>
      <c r="T80" s="20" t="str">
        <f>IF($F80&gt;0,IF(AM80&gt;0,AM80," ")," ")</f>
        <v xml:space="preserve"> </v>
      </c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Q80" s="17"/>
      <c r="AR80" s="17"/>
    </row>
    <row r="81" spans="1:44" s="1" customFormat="1" ht="12.75" customHeight="1" x14ac:dyDescent="0.25">
      <c r="A81" s="60" t="s">
        <v>331</v>
      </c>
      <c r="C81" s="1">
        <v>19</v>
      </c>
      <c r="D81" s="14"/>
      <c r="E81" s="8">
        <v>0</v>
      </c>
      <c r="F81" s="8">
        <v>0.1</v>
      </c>
      <c r="H81" s="132"/>
      <c r="I81" s="132"/>
      <c r="J81" s="132"/>
      <c r="K81" s="132"/>
      <c r="L81" s="132"/>
      <c r="M81" s="132"/>
      <c r="N81" s="11">
        <f t="shared" si="12"/>
        <v>0.1</v>
      </c>
      <c r="O81" s="11" t="str">
        <f t="shared" ref="O81:O100" si="21">IF(($F81-$E81)*(Y81+AK81)&gt;0,($F81-$E81)*(Y81+AK81)," ")</f>
        <v xml:space="preserve"> </v>
      </c>
      <c r="P81" s="11" t="str">
        <f t="shared" si="14"/>
        <v xml:space="preserve"> </v>
      </c>
      <c r="Q81" s="11"/>
      <c r="R81" s="11" t="str">
        <f t="shared" si="20"/>
        <v xml:space="preserve"> </v>
      </c>
      <c r="S81" s="11"/>
      <c r="T81" s="12" t="str">
        <f t="shared" ref="T81:T100" si="22">IF($F81&gt;0,IF(AM81&gt;0,((F81-E81)*AM81)*5280," ")," ")</f>
        <v xml:space="preserve"> </v>
      </c>
      <c r="V81" s="9" t="s">
        <v>20</v>
      </c>
      <c r="W81" s="9">
        <v>2</v>
      </c>
      <c r="X81" s="9"/>
      <c r="Y81" s="9"/>
      <c r="Z81" s="9"/>
      <c r="AA81" s="9"/>
      <c r="AB81" s="9"/>
      <c r="AC81" s="9"/>
      <c r="AD81" s="9"/>
      <c r="AE81" s="9">
        <v>1</v>
      </c>
      <c r="AF81" s="9"/>
      <c r="AG81" s="9"/>
      <c r="AH81" s="9"/>
      <c r="AI81" s="9"/>
      <c r="AJ81" s="9"/>
      <c r="AK81" s="9"/>
      <c r="AL81" s="9"/>
      <c r="AM81" s="9"/>
      <c r="AN81" s="9"/>
      <c r="AO81" s="9"/>
      <c r="AQ81" s="9"/>
      <c r="AR81" s="327" t="s">
        <v>68</v>
      </c>
    </row>
    <row r="82" spans="1:44" s="1" customFormat="1" ht="12.75" customHeight="1" x14ac:dyDescent="0.25">
      <c r="A82" s="54" t="s">
        <v>276</v>
      </c>
      <c r="C82" s="1">
        <v>19</v>
      </c>
      <c r="D82" s="14"/>
      <c r="E82" s="8">
        <v>0.1</v>
      </c>
      <c r="F82" s="8">
        <v>0.32</v>
      </c>
      <c r="H82" s="132"/>
      <c r="I82" s="132"/>
      <c r="J82" s="132"/>
      <c r="K82" s="132"/>
      <c r="L82" s="132"/>
      <c r="M82" s="132"/>
      <c r="N82" s="11">
        <f t="shared" si="12"/>
        <v>0.22</v>
      </c>
      <c r="O82" s="11" t="str">
        <f t="shared" si="21"/>
        <v xml:space="preserve"> </v>
      </c>
      <c r="P82" s="11" t="str">
        <f t="shared" si="14"/>
        <v xml:space="preserve"> </v>
      </c>
      <c r="Q82" s="11"/>
      <c r="R82" s="11" t="str">
        <f t="shared" si="20"/>
        <v xml:space="preserve"> </v>
      </c>
      <c r="S82" s="11"/>
      <c r="T82" s="12" t="str">
        <f t="shared" si="22"/>
        <v xml:space="preserve"> </v>
      </c>
      <c r="V82" s="9" t="s">
        <v>20</v>
      </c>
      <c r="W82" s="9">
        <v>2</v>
      </c>
      <c r="X82" s="9"/>
      <c r="Y82" s="9"/>
      <c r="Z82" s="9"/>
      <c r="AA82" s="9"/>
      <c r="AB82" s="9"/>
      <c r="AC82" s="9"/>
      <c r="AD82" s="9"/>
      <c r="AE82" s="9"/>
      <c r="AF82" s="9">
        <v>1</v>
      </c>
      <c r="AG82" s="9"/>
      <c r="AH82" s="9"/>
      <c r="AI82" s="9"/>
      <c r="AJ82" s="9"/>
      <c r="AK82" s="9"/>
      <c r="AL82" s="9"/>
      <c r="AM82" s="9"/>
      <c r="AN82" s="9"/>
      <c r="AO82" s="9"/>
      <c r="AQ82" s="9"/>
      <c r="AR82" s="327"/>
    </row>
    <row r="83" spans="1:44" s="1" customFormat="1" ht="12.75" customHeight="1" x14ac:dyDescent="0.25">
      <c r="A83" s="54" t="s">
        <v>276</v>
      </c>
      <c r="C83" s="1">
        <v>19</v>
      </c>
      <c r="D83" s="14" t="s">
        <v>64</v>
      </c>
      <c r="E83" s="8">
        <v>0.32</v>
      </c>
      <c r="F83" s="8">
        <v>0.47</v>
      </c>
      <c r="H83" s="132"/>
      <c r="I83" s="132"/>
      <c r="J83" s="132"/>
      <c r="K83" s="132"/>
      <c r="L83" s="132"/>
      <c r="M83" s="132"/>
      <c r="N83" s="11">
        <f t="shared" si="12"/>
        <v>0.14999999999999997</v>
      </c>
      <c r="O83" s="11" t="str">
        <f t="shared" si="21"/>
        <v xml:space="preserve"> </v>
      </c>
      <c r="P83" s="11" t="str">
        <f t="shared" si="14"/>
        <v xml:space="preserve"> </v>
      </c>
      <c r="Q83" s="11"/>
      <c r="R83" s="11" t="str">
        <f t="shared" si="20"/>
        <v xml:space="preserve"> </v>
      </c>
      <c r="S83" s="11"/>
      <c r="T83" s="12" t="str">
        <f t="shared" si="22"/>
        <v xml:space="preserve"> </v>
      </c>
      <c r="V83" s="9" t="s">
        <v>20</v>
      </c>
      <c r="W83" s="9">
        <v>2</v>
      </c>
      <c r="X83" s="9"/>
      <c r="Y83" s="9"/>
      <c r="Z83" s="9"/>
      <c r="AA83" s="9"/>
      <c r="AB83" s="9"/>
      <c r="AC83" s="9"/>
      <c r="AD83" s="9"/>
      <c r="AE83" s="9">
        <v>1</v>
      </c>
      <c r="AF83" s="9"/>
      <c r="AG83" s="9"/>
      <c r="AH83" s="9"/>
      <c r="AI83" s="9"/>
      <c r="AJ83" s="9"/>
      <c r="AK83" s="9"/>
      <c r="AL83" s="9"/>
      <c r="AM83" s="9"/>
      <c r="AN83" s="9"/>
      <c r="AO83" s="9"/>
      <c r="AQ83" s="9"/>
      <c r="AR83" s="327"/>
    </row>
    <row r="84" spans="1:44" s="1" customFormat="1" ht="12.75" customHeight="1" x14ac:dyDescent="0.25">
      <c r="A84" s="54" t="s">
        <v>276</v>
      </c>
      <c r="C84" s="1">
        <v>19</v>
      </c>
      <c r="D84" s="14"/>
      <c r="E84" s="8">
        <v>0.47</v>
      </c>
      <c r="F84" s="8">
        <v>0.5</v>
      </c>
      <c r="H84" s="132"/>
      <c r="I84" s="132"/>
      <c r="J84" s="132"/>
      <c r="K84" s="132"/>
      <c r="L84" s="132"/>
      <c r="M84" s="132"/>
      <c r="N84" s="11">
        <f t="shared" si="12"/>
        <v>3.0000000000000027E-2</v>
      </c>
      <c r="O84" s="11" t="str">
        <f t="shared" si="21"/>
        <v xml:space="preserve"> </v>
      </c>
      <c r="P84" s="11" t="str">
        <f t="shared" si="14"/>
        <v xml:space="preserve"> </v>
      </c>
      <c r="Q84" s="11"/>
      <c r="R84" s="11" t="str">
        <f t="shared" si="20"/>
        <v xml:space="preserve"> </v>
      </c>
      <c r="S84" s="11"/>
      <c r="T84" s="12" t="str">
        <f t="shared" si="22"/>
        <v xml:space="preserve"> </v>
      </c>
      <c r="V84" s="9" t="s">
        <v>20</v>
      </c>
      <c r="W84" s="9">
        <v>2</v>
      </c>
      <c r="X84" s="9"/>
      <c r="Y84" s="9"/>
      <c r="Z84" s="9"/>
      <c r="AA84" s="9"/>
      <c r="AB84" s="9"/>
      <c r="AC84" s="9"/>
      <c r="AD84" s="9"/>
      <c r="AE84" s="9"/>
      <c r="AF84" s="9">
        <v>1</v>
      </c>
      <c r="AG84" s="9"/>
      <c r="AH84" s="9"/>
      <c r="AI84" s="9"/>
      <c r="AJ84" s="9"/>
      <c r="AK84" s="9"/>
      <c r="AL84" s="9"/>
      <c r="AM84" s="9"/>
      <c r="AN84" s="9"/>
      <c r="AO84" s="9"/>
      <c r="AQ84" s="9"/>
      <c r="AR84" s="327"/>
    </row>
    <row r="85" spans="1:44" s="1" customFormat="1" ht="12.75" customHeight="1" x14ac:dyDescent="0.25">
      <c r="A85" s="54" t="s">
        <v>276</v>
      </c>
      <c r="C85" s="1">
        <v>19</v>
      </c>
      <c r="D85" s="9"/>
      <c r="E85" s="8">
        <v>0.5</v>
      </c>
      <c r="F85" s="8">
        <v>0.54</v>
      </c>
      <c r="H85" s="132"/>
      <c r="I85" s="132"/>
      <c r="J85" s="132"/>
      <c r="K85" s="132"/>
      <c r="L85" s="132"/>
      <c r="M85" s="132"/>
      <c r="N85" s="11">
        <f t="shared" si="12"/>
        <v>4.0000000000000036E-2</v>
      </c>
      <c r="O85" s="11" t="str">
        <f t="shared" si="21"/>
        <v xml:space="preserve"> </v>
      </c>
      <c r="P85" s="11" t="str">
        <f t="shared" si="14"/>
        <v xml:space="preserve"> </v>
      </c>
      <c r="Q85" s="11"/>
      <c r="R85" s="11" t="str">
        <f t="shared" si="20"/>
        <v xml:space="preserve"> </v>
      </c>
      <c r="S85" s="11"/>
      <c r="T85" s="12" t="str">
        <f t="shared" si="22"/>
        <v xml:space="preserve"> </v>
      </c>
      <c r="V85" s="9" t="s">
        <v>20</v>
      </c>
      <c r="W85" s="9">
        <v>2</v>
      </c>
      <c r="X85" s="9"/>
      <c r="Y85" s="9"/>
      <c r="Z85" s="9"/>
      <c r="AA85" s="9"/>
      <c r="AB85" s="9"/>
      <c r="AC85" s="9"/>
      <c r="AD85" s="9"/>
      <c r="AE85" s="9"/>
      <c r="AF85" s="9">
        <v>1</v>
      </c>
      <c r="AG85" s="9"/>
      <c r="AH85" s="9"/>
      <c r="AI85" s="9"/>
      <c r="AJ85" s="9"/>
      <c r="AK85" s="9"/>
      <c r="AL85" s="9"/>
      <c r="AM85" s="9"/>
      <c r="AN85" s="9"/>
      <c r="AO85" s="9"/>
      <c r="AQ85" s="9"/>
      <c r="AR85" s="327"/>
    </row>
    <row r="86" spans="1:44" s="1" customFormat="1" ht="12.75" customHeight="1" x14ac:dyDescent="0.25">
      <c r="A86" s="54" t="s">
        <v>276</v>
      </c>
      <c r="C86" s="1">
        <v>19</v>
      </c>
      <c r="D86" s="9"/>
      <c r="E86" s="8">
        <v>0.54</v>
      </c>
      <c r="F86" s="8">
        <v>0.68</v>
      </c>
      <c r="H86" s="132"/>
      <c r="I86" s="132"/>
      <c r="J86" s="132"/>
      <c r="K86" s="132"/>
      <c r="L86" s="132"/>
      <c r="M86" s="132"/>
      <c r="N86" s="11">
        <f t="shared" ref="N86:N117" si="23">IF(F86&gt;0,(F86-E86)*(AD86+AE86+AF86)," ")</f>
        <v>0.14000000000000001</v>
      </c>
      <c r="O86" s="11" t="str">
        <f t="shared" si="21"/>
        <v xml:space="preserve"> </v>
      </c>
      <c r="P86" s="11">
        <f t="shared" ref="P86:P117" si="24">IF(($F86-$E86)*(AA86+AH86)&gt;0,($F86-$E86)*(AA86+AH86)," ")</f>
        <v>0.28000000000000003</v>
      </c>
      <c r="Q86" s="11"/>
      <c r="R86" s="11" t="str">
        <f t="shared" si="20"/>
        <v xml:space="preserve"> </v>
      </c>
      <c r="S86" s="11"/>
      <c r="T86" s="12" t="str">
        <f t="shared" si="22"/>
        <v xml:space="preserve"> </v>
      </c>
      <c r="V86" s="9"/>
      <c r="W86" s="9">
        <v>2</v>
      </c>
      <c r="X86" s="9"/>
      <c r="Y86" s="9"/>
      <c r="Z86" s="9"/>
      <c r="AA86" s="9">
        <v>1</v>
      </c>
      <c r="AB86" s="9"/>
      <c r="AC86" s="9"/>
      <c r="AD86" s="9"/>
      <c r="AE86" s="9"/>
      <c r="AF86" s="9">
        <v>1</v>
      </c>
      <c r="AG86" s="9"/>
      <c r="AH86" s="9">
        <v>1</v>
      </c>
      <c r="AI86" s="9"/>
      <c r="AJ86" s="9"/>
      <c r="AK86" s="9"/>
      <c r="AL86" s="9"/>
      <c r="AM86" s="9"/>
      <c r="AN86" s="9"/>
      <c r="AO86" s="9"/>
      <c r="AQ86" s="9"/>
      <c r="AR86" s="327"/>
    </row>
    <row r="87" spans="1:44" s="1" customFormat="1" ht="12.75" customHeight="1" x14ac:dyDescent="0.25">
      <c r="A87" s="54" t="s">
        <v>276</v>
      </c>
      <c r="C87" s="1">
        <v>19</v>
      </c>
      <c r="D87" s="9"/>
      <c r="E87" s="8">
        <v>0.68</v>
      </c>
      <c r="F87" s="8">
        <v>0.82</v>
      </c>
      <c r="H87" s="132"/>
      <c r="I87" s="132"/>
      <c r="J87" s="132"/>
      <c r="K87" s="132"/>
      <c r="L87" s="132"/>
      <c r="M87" s="132"/>
      <c r="N87" s="11">
        <f t="shared" si="23"/>
        <v>0.1399999999999999</v>
      </c>
      <c r="O87" s="11" t="str">
        <f t="shared" si="21"/>
        <v xml:space="preserve"> </v>
      </c>
      <c r="P87" s="11">
        <f t="shared" si="24"/>
        <v>0.2799999999999998</v>
      </c>
      <c r="Q87" s="11"/>
      <c r="R87" s="11" t="str">
        <f t="shared" si="20"/>
        <v xml:space="preserve"> </v>
      </c>
      <c r="S87" s="11"/>
      <c r="T87" s="12" t="str">
        <f t="shared" si="22"/>
        <v xml:space="preserve"> </v>
      </c>
      <c r="V87" s="9"/>
      <c r="W87" s="9">
        <v>2</v>
      </c>
      <c r="X87" s="9"/>
      <c r="Y87" s="9"/>
      <c r="Z87" s="9"/>
      <c r="AA87" s="9">
        <v>1</v>
      </c>
      <c r="AB87" s="9"/>
      <c r="AC87" s="9"/>
      <c r="AD87" s="9"/>
      <c r="AE87" s="9">
        <v>1</v>
      </c>
      <c r="AF87" s="9"/>
      <c r="AG87" s="9"/>
      <c r="AH87" s="9">
        <v>1</v>
      </c>
      <c r="AI87" s="9"/>
      <c r="AJ87" s="9"/>
      <c r="AK87" s="9"/>
      <c r="AL87" s="9"/>
      <c r="AM87" s="9"/>
      <c r="AN87" s="9"/>
      <c r="AO87" s="9"/>
      <c r="AQ87" s="9"/>
      <c r="AR87" s="327"/>
    </row>
    <row r="88" spans="1:44" s="1" customFormat="1" ht="12.75" customHeight="1" x14ac:dyDescent="0.25">
      <c r="A88" s="54" t="s">
        <v>276</v>
      </c>
      <c r="C88" s="1">
        <v>19</v>
      </c>
      <c r="D88" s="9"/>
      <c r="E88" s="8">
        <v>0.82</v>
      </c>
      <c r="F88" s="8">
        <v>0.95</v>
      </c>
      <c r="H88" s="132"/>
      <c r="I88" s="132"/>
      <c r="J88" s="132"/>
      <c r="K88" s="132"/>
      <c r="L88" s="132"/>
      <c r="M88" s="132"/>
      <c r="N88" s="11">
        <f t="shared" si="23"/>
        <v>0.13</v>
      </c>
      <c r="O88" s="11" t="str">
        <f t="shared" si="21"/>
        <v xml:space="preserve"> </v>
      </c>
      <c r="P88" s="11">
        <f t="shared" si="24"/>
        <v>0.26</v>
      </c>
      <c r="Q88" s="11"/>
      <c r="R88" s="11" t="str">
        <f t="shared" si="20"/>
        <v xml:space="preserve"> </v>
      </c>
      <c r="S88" s="11"/>
      <c r="T88" s="12" t="str">
        <f t="shared" si="22"/>
        <v xml:space="preserve"> </v>
      </c>
      <c r="V88" s="9"/>
      <c r="W88" s="9">
        <v>2</v>
      </c>
      <c r="X88" s="9"/>
      <c r="Y88" s="9"/>
      <c r="Z88" s="9"/>
      <c r="AA88" s="9">
        <v>1</v>
      </c>
      <c r="AB88" s="9"/>
      <c r="AC88" s="9"/>
      <c r="AD88" s="9">
        <v>1</v>
      </c>
      <c r="AE88" s="9"/>
      <c r="AF88" s="9"/>
      <c r="AG88" s="9"/>
      <c r="AH88" s="9">
        <v>1</v>
      </c>
      <c r="AI88" s="9"/>
      <c r="AJ88" s="9"/>
      <c r="AK88" s="9"/>
      <c r="AL88" s="9"/>
      <c r="AM88" s="9"/>
      <c r="AN88" s="9"/>
      <c r="AO88" s="9"/>
      <c r="AQ88" s="9"/>
      <c r="AR88" s="327"/>
    </row>
    <row r="89" spans="1:44" s="1" customFormat="1" ht="12.75" customHeight="1" x14ac:dyDescent="0.25">
      <c r="A89" s="54" t="s">
        <v>276</v>
      </c>
      <c r="C89" s="1">
        <v>19</v>
      </c>
      <c r="D89" s="9"/>
      <c r="E89" s="8">
        <v>0.95</v>
      </c>
      <c r="F89" s="8">
        <v>1.0900000000000001</v>
      </c>
      <c r="H89" s="132"/>
      <c r="I89" s="132"/>
      <c r="J89" s="132"/>
      <c r="K89" s="132"/>
      <c r="L89" s="132"/>
      <c r="M89" s="132"/>
      <c r="N89" s="11">
        <f t="shared" si="23"/>
        <v>0.14000000000000012</v>
      </c>
      <c r="O89" s="11" t="str">
        <f t="shared" si="21"/>
        <v xml:space="preserve"> </v>
      </c>
      <c r="P89" s="11">
        <f t="shared" si="24"/>
        <v>0.28000000000000025</v>
      </c>
      <c r="Q89" s="11"/>
      <c r="R89" s="11" t="str">
        <f t="shared" si="20"/>
        <v xml:space="preserve"> </v>
      </c>
      <c r="S89" s="11"/>
      <c r="T89" s="12" t="str">
        <f t="shared" si="22"/>
        <v xml:space="preserve"> </v>
      </c>
      <c r="V89" s="9"/>
      <c r="W89" s="9">
        <v>2</v>
      </c>
      <c r="X89" s="9"/>
      <c r="Y89" s="9"/>
      <c r="Z89" s="9"/>
      <c r="AA89" s="9">
        <v>1</v>
      </c>
      <c r="AB89" s="9"/>
      <c r="AC89" s="9"/>
      <c r="AD89" s="9"/>
      <c r="AE89" s="9">
        <v>1</v>
      </c>
      <c r="AF89" s="9"/>
      <c r="AG89" s="9"/>
      <c r="AH89" s="9">
        <v>1</v>
      </c>
      <c r="AI89" s="9"/>
      <c r="AJ89" s="9"/>
      <c r="AK89" s="9"/>
      <c r="AL89" s="9"/>
      <c r="AM89" s="9"/>
      <c r="AN89" s="9"/>
      <c r="AO89" s="9"/>
      <c r="AQ89" s="9"/>
      <c r="AR89" s="327"/>
    </row>
    <row r="90" spans="1:44" s="1" customFormat="1" ht="12.75" customHeight="1" x14ac:dyDescent="0.25">
      <c r="A90" s="54" t="s">
        <v>276</v>
      </c>
      <c r="C90" s="1">
        <v>19</v>
      </c>
      <c r="D90" s="9"/>
      <c r="E90" s="8">
        <v>1.0900000000000001</v>
      </c>
      <c r="F90" s="8">
        <v>1.48</v>
      </c>
      <c r="H90" s="132"/>
      <c r="I90" s="132"/>
      <c r="J90" s="132"/>
      <c r="K90" s="132"/>
      <c r="L90" s="132"/>
      <c r="M90" s="132"/>
      <c r="N90" s="11">
        <f t="shared" si="23"/>
        <v>0.3899999999999999</v>
      </c>
      <c r="O90" s="11" t="str">
        <f t="shared" si="21"/>
        <v xml:space="preserve"> </v>
      </c>
      <c r="P90" s="11">
        <f t="shared" si="24"/>
        <v>0.7799999999999998</v>
      </c>
      <c r="Q90" s="11"/>
      <c r="R90" s="11" t="str">
        <f t="shared" si="20"/>
        <v xml:space="preserve"> </v>
      </c>
      <c r="S90" s="11"/>
      <c r="T90" s="12" t="str">
        <f t="shared" si="22"/>
        <v xml:space="preserve"> </v>
      </c>
      <c r="V90" s="9"/>
      <c r="W90" s="9">
        <v>2</v>
      </c>
      <c r="X90" s="9"/>
      <c r="Y90" s="9"/>
      <c r="Z90" s="9"/>
      <c r="AA90" s="9">
        <v>1</v>
      </c>
      <c r="AB90" s="9"/>
      <c r="AC90" s="9"/>
      <c r="AD90" s="9">
        <v>1</v>
      </c>
      <c r="AE90" s="9"/>
      <c r="AF90" s="9"/>
      <c r="AG90" s="9"/>
      <c r="AH90" s="9">
        <v>1</v>
      </c>
      <c r="AI90" s="9"/>
      <c r="AJ90" s="9"/>
      <c r="AK90" s="9"/>
      <c r="AL90" s="9"/>
      <c r="AM90" s="9"/>
      <c r="AN90" s="9"/>
      <c r="AO90" s="9"/>
      <c r="AQ90" s="9"/>
      <c r="AR90" s="327"/>
    </row>
    <row r="91" spans="1:44" s="1" customFormat="1" ht="12.75" customHeight="1" x14ac:dyDescent="0.25">
      <c r="A91" s="54" t="s">
        <v>276</v>
      </c>
      <c r="C91" s="1">
        <v>19</v>
      </c>
      <c r="D91" s="9"/>
      <c r="E91" s="8">
        <v>1.48</v>
      </c>
      <c r="F91" s="8">
        <v>1.64</v>
      </c>
      <c r="H91" s="132"/>
      <c r="I91" s="132"/>
      <c r="J91" s="132"/>
      <c r="K91" s="132"/>
      <c r="L91" s="132"/>
      <c r="M91" s="132"/>
      <c r="N91" s="11">
        <f t="shared" si="23"/>
        <v>0.15999999999999992</v>
      </c>
      <c r="O91" s="11" t="str">
        <f t="shared" si="21"/>
        <v xml:space="preserve"> </v>
      </c>
      <c r="P91" s="11">
        <f t="shared" si="24"/>
        <v>0.31999999999999984</v>
      </c>
      <c r="Q91" s="11"/>
      <c r="R91" s="11" t="str">
        <f t="shared" si="20"/>
        <v xml:space="preserve"> </v>
      </c>
      <c r="S91" s="11"/>
      <c r="T91" s="12" t="str">
        <f t="shared" si="22"/>
        <v xml:space="preserve"> </v>
      </c>
      <c r="V91" s="9"/>
      <c r="W91" s="9">
        <v>2</v>
      </c>
      <c r="X91" s="9"/>
      <c r="Y91" s="9"/>
      <c r="Z91" s="9"/>
      <c r="AA91" s="9">
        <v>1</v>
      </c>
      <c r="AB91" s="9"/>
      <c r="AC91" s="9"/>
      <c r="AD91" s="9"/>
      <c r="AE91" s="9">
        <v>1</v>
      </c>
      <c r="AF91" s="9"/>
      <c r="AG91" s="9"/>
      <c r="AH91" s="9">
        <v>1</v>
      </c>
      <c r="AI91" s="9"/>
      <c r="AJ91" s="9"/>
      <c r="AK91" s="9"/>
      <c r="AL91" s="9"/>
      <c r="AM91" s="9"/>
      <c r="AN91" s="9"/>
      <c r="AO91" s="9"/>
      <c r="AQ91" s="9"/>
      <c r="AR91" s="327"/>
    </row>
    <row r="92" spans="1:44" s="1" customFormat="1" ht="12.75" customHeight="1" x14ac:dyDescent="0.25">
      <c r="A92" s="54" t="s">
        <v>276</v>
      </c>
      <c r="C92" s="1">
        <v>19</v>
      </c>
      <c r="D92" s="9"/>
      <c r="E92" s="8">
        <v>1.64</v>
      </c>
      <c r="F92" s="8">
        <v>1.79</v>
      </c>
      <c r="H92" s="132"/>
      <c r="I92" s="132"/>
      <c r="J92" s="132"/>
      <c r="K92" s="132"/>
      <c r="L92" s="132"/>
      <c r="M92" s="132"/>
      <c r="N92" s="11">
        <f t="shared" si="23"/>
        <v>0.15000000000000013</v>
      </c>
      <c r="O92" s="11" t="str">
        <f t="shared" si="21"/>
        <v xml:space="preserve"> </v>
      </c>
      <c r="P92" s="11">
        <f t="shared" si="24"/>
        <v>0.30000000000000027</v>
      </c>
      <c r="Q92" s="11"/>
      <c r="R92" s="11" t="str">
        <f t="shared" si="20"/>
        <v xml:space="preserve"> </v>
      </c>
      <c r="S92" s="11"/>
      <c r="T92" s="12" t="str">
        <f t="shared" si="22"/>
        <v xml:space="preserve"> </v>
      </c>
      <c r="V92" s="9"/>
      <c r="W92" s="9">
        <v>2</v>
      </c>
      <c r="X92" s="9"/>
      <c r="Y92" s="9"/>
      <c r="Z92" s="9"/>
      <c r="AA92" s="9">
        <v>1</v>
      </c>
      <c r="AB92" s="9"/>
      <c r="AC92" s="9"/>
      <c r="AD92" s="9"/>
      <c r="AE92" s="9"/>
      <c r="AF92" s="9">
        <v>1</v>
      </c>
      <c r="AG92" s="9"/>
      <c r="AH92" s="9">
        <v>1</v>
      </c>
      <c r="AI92" s="9"/>
      <c r="AJ92" s="9"/>
      <c r="AK92" s="9"/>
      <c r="AL92" s="9"/>
      <c r="AM92" s="9"/>
      <c r="AN92" s="9"/>
      <c r="AO92" s="9"/>
      <c r="AQ92" s="9"/>
      <c r="AR92" s="327"/>
    </row>
    <row r="93" spans="1:44" s="1" customFormat="1" ht="12.75" customHeight="1" x14ac:dyDescent="0.25">
      <c r="A93" s="54" t="s">
        <v>276</v>
      </c>
      <c r="C93" s="1">
        <v>19</v>
      </c>
      <c r="D93" s="9"/>
      <c r="E93" s="8">
        <v>1.79</v>
      </c>
      <c r="F93" s="8">
        <v>1.94</v>
      </c>
      <c r="H93" s="132"/>
      <c r="I93" s="132"/>
      <c r="J93" s="132"/>
      <c r="K93" s="132"/>
      <c r="L93" s="132"/>
      <c r="M93" s="132"/>
      <c r="N93" s="11">
        <f t="shared" si="23"/>
        <v>0.14999999999999991</v>
      </c>
      <c r="O93" s="11" t="str">
        <f t="shared" si="21"/>
        <v xml:space="preserve"> </v>
      </c>
      <c r="P93" s="11">
        <f t="shared" si="24"/>
        <v>0.29999999999999982</v>
      </c>
      <c r="Q93" s="11"/>
      <c r="R93" s="11" t="str">
        <f t="shared" si="20"/>
        <v xml:space="preserve"> </v>
      </c>
      <c r="S93" s="11"/>
      <c r="T93" s="12" t="str">
        <f t="shared" si="22"/>
        <v xml:space="preserve"> </v>
      </c>
      <c r="V93" s="9"/>
      <c r="W93" s="9">
        <v>2</v>
      </c>
      <c r="X93" s="9"/>
      <c r="Y93" s="9"/>
      <c r="Z93" s="9"/>
      <c r="AA93" s="9">
        <v>1</v>
      </c>
      <c r="AB93" s="9"/>
      <c r="AC93" s="9"/>
      <c r="AD93" s="9"/>
      <c r="AE93" s="9">
        <v>1</v>
      </c>
      <c r="AF93" s="9"/>
      <c r="AG93" s="9"/>
      <c r="AH93" s="9">
        <v>1</v>
      </c>
      <c r="AI93" s="9"/>
      <c r="AJ93" s="9"/>
      <c r="AK93" s="9"/>
      <c r="AL93" s="9"/>
      <c r="AM93" s="9"/>
      <c r="AN93" s="9"/>
      <c r="AO93" s="9"/>
      <c r="AQ93" s="9"/>
      <c r="AR93" s="327"/>
    </row>
    <row r="94" spans="1:44" s="1" customFormat="1" ht="12.75" customHeight="1" x14ac:dyDescent="0.25">
      <c r="A94" s="54" t="s">
        <v>276</v>
      </c>
      <c r="C94" s="1">
        <v>19</v>
      </c>
      <c r="D94" s="9"/>
      <c r="E94" s="8">
        <v>1.94</v>
      </c>
      <c r="F94" s="8">
        <v>2.16</v>
      </c>
      <c r="H94" s="132"/>
      <c r="I94" s="132"/>
      <c r="J94" s="132"/>
      <c r="K94" s="132"/>
      <c r="L94" s="132"/>
      <c r="M94" s="132"/>
      <c r="N94" s="11">
        <f t="shared" si="23"/>
        <v>0.2200000000000002</v>
      </c>
      <c r="O94" s="11" t="str">
        <f t="shared" si="21"/>
        <v xml:space="preserve"> </v>
      </c>
      <c r="P94" s="11">
        <f t="shared" si="24"/>
        <v>0.44000000000000039</v>
      </c>
      <c r="Q94" s="11"/>
      <c r="R94" s="11" t="str">
        <f t="shared" si="20"/>
        <v xml:space="preserve"> </v>
      </c>
      <c r="S94" s="11"/>
      <c r="T94" s="12" t="str">
        <f t="shared" si="22"/>
        <v xml:space="preserve"> </v>
      </c>
      <c r="V94" s="9"/>
      <c r="W94" s="9">
        <v>2</v>
      </c>
      <c r="X94" s="9"/>
      <c r="Y94" s="9"/>
      <c r="Z94" s="9"/>
      <c r="AA94" s="9">
        <v>1</v>
      </c>
      <c r="AB94" s="9"/>
      <c r="AC94" s="9"/>
      <c r="AD94" s="9">
        <v>1</v>
      </c>
      <c r="AE94" s="9"/>
      <c r="AF94" s="9"/>
      <c r="AG94" s="9"/>
      <c r="AH94" s="9">
        <v>1</v>
      </c>
      <c r="AI94" s="9"/>
      <c r="AJ94" s="9"/>
      <c r="AK94" s="9"/>
      <c r="AL94" s="9"/>
      <c r="AM94" s="9"/>
      <c r="AN94" s="9"/>
      <c r="AO94" s="9"/>
      <c r="AQ94" s="9"/>
      <c r="AR94" s="327"/>
    </row>
    <row r="95" spans="1:44" s="1" customFormat="1" ht="12.75" customHeight="1" x14ac:dyDescent="0.25">
      <c r="A95" s="54" t="s">
        <v>276</v>
      </c>
      <c r="C95" s="1">
        <v>19</v>
      </c>
      <c r="D95" s="9"/>
      <c r="E95" s="8">
        <v>2.16</v>
      </c>
      <c r="F95" s="8">
        <v>2.2200000000000002</v>
      </c>
      <c r="H95" s="132"/>
      <c r="I95" s="132"/>
      <c r="J95" s="132"/>
      <c r="K95" s="132"/>
      <c r="L95" s="132"/>
      <c r="M95" s="132"/>
      <c r="N95" s="11">
        <f t="shared" si="23"/>
        <v>6.0000000000000053E-2</v>
      </c>
      <c r="O95" s="11" t="str">
        <f t="shared" si="21"/>
        <v xml:space="preserve"> </v>
      </c>
      <c r="P95" s="11">
        <f t="shared" si="24"/>
        <v>0.12000000000000011</v>
      </c>
      <c r="Q95" s="11"/>
      <c r="R95" s="11" t="str">
        <f t="shared" si="20"/>
        <v xml:space="preserve"> </v>
      </c>
      <c r="S95" s="11"/>
      <c r="T95" s="12" t="str">
        <f t="shared" si="22"/>
        <v xml:space="preserve"> </v>
      </c>
      <c r="V95" s="9"/>
      <c r="W95" s="9">
        <v>2</v>
      </c>
      <c r="X95" s="9"/>
      <c r="Y95" s="9"/>
      <c r="Z95" s="9"/>
      <c r="AA95" s="9">
        <v>1</v>
      </c>
      <c r="AB95" s="9"/>
      <c r="AC95" s="9"/>
      <c r="AD95" s="9"/>
      <c r="AE95" s="9">
        <v>1</v>
      </c>
      <c r="AF95" s="9"/>
      <c r="AG95" s="9"/>
      <c r="AH95" s="9">
        <v>1</v>
      </c>
      <c r="AI95" s="9"/>
      <c r="AJ95" s="9"/>
      <c r="AK95" s="9"/>
      <c r="AL95" s="9"/>
      <c r="AM95" s="9"/>
      <c r="AN95" s="9"/>
      <c r="AO95" s="9"/>
      <c r="AQ95" s="9"/>
      <c r="AR95" s="327"/>
    </row>
    <row r="96" spans="1:44" s="1" customFormat="1" ht="12.75" customHeight="1" x14ac:dyDescent="0.25">
      <c r="A96" s="54" t="s">
        <v>276</v>
      </c>
      <c r="C96" s="1">
        <v>19</v>
      </c>
      <c r="D96" s="9"/>
      <c r="E96" s="8">
        <v>2.2200000000000002</v>
      </c>
      <c r="F96" s="8">
        <v>2.2799999999999998</v>
      </c>
      <c r="H96" s="132"/>
      <c r="I96" s="132"/>
      <c r="J96" s="132"/>
      <c r="K96" s="132"/>
      <c r="L96" s="132"/>
      <c r="M96" s="132"/>
      <c r="N96" s="11">
        <f t="shared" si="23"/>
        <v>5.9999999999999609E-2</v>
      </c>
      <c r="O96" s="11" t="str">
        <f t="shared" si="21"/>
        <v xml:space="preserve"> </v>
      </c>
      <c r="P96" s="11">
        <f t="shared" si="24"/>
        <v>0.11999999999999922</v>
      </c>
      <c r="Q96" s="11"/>
      <c r="R96" s="11" t="str">
        <f t="shared" si="20"/>
        <v xml:space="preserve"> </v>
      </c>
      <c r="S96" s="11"/>
      <c r="T96" s="12" t="str">
        <f t="shared" si="22"/>
        <v xml:space="preserve"> </v>
      </c>
      <c r="V96" s="9"/>
      <c r="W96" s="9">
        <v>2</v>
      </c>
      <c r="X96" s="9"/>
      <c r="Y96" s="9"/>
      <c r="Z96" s="9"/>
      <c r="AA96" s="9">
        <v>1</v>
      </c>
      <c r="AB96" s="9"/>
      <c r="AC96" s="9"/>
      <c r="AD96" s="9"/>
      <c r="AE96" s="9"/>
      <c r="AF96" s="9">
        <v>1</v>
      </c>
      <c r="AG96" s="9"/>
      <c r="AH96" s="9">
        <v>1</v>
      </c>
      <c r="AI96" s="9"/>
      <c r="AJ96" s="9"/>
      <c r="AK96" s="9"/>
      <c r="AL96" s="9"/>
      <c r="AM96" s="9"/>
      <c r="AN96" s="9"/>
      <c r="AO96" s="9"/>
      <c r="AQ96" s="9"/>
      <c r="AR96" s="327"/>
    </row>
    <row r="97" spans="1:44" s="1" customFormat="1" ht="12.75" customHeight="1" x14ac:dyDescent="0.25">
      <c r="A97" s="54" t="s">
        <v>276</v>
      </c>
      <c r="C97" s="1">
        <v>19</v>
      </c>
      <c r="D97" s="9"/>
      <c r="E97" s="8">
        <v>2.2799999999999998</v>
      </c>
      <c r="F97" s="8">
        <v>2.42</v>
      </c>
      <c r="H97" s="132"/>
      <c r="I97" s="132"/>
      <c r="J97" s="132"/>
      <c r="K97" s="132"/>
      <c r="L97" s="132"/>
      <c r="M97" s="132"/>
      <c r="N97" s="11">
        <f t="shared" si="23"/>
        <v>0.14000000000000012</v>
      </c>
      <c r="O97" s="11" t="str">
        <f t="shared" si="21"/>
        <v xml:space="preserve"> </v>
      </c>
      <c r="P97" s="11">
        <f t="shared" si="24"/>
        <v>0.28000000000000025</v>
      </c>
      <c r="Q97" s="11"/>
      <c r="R97" s="11" t="str">
        <f t="shared" si="20"/>
        <v xml:space="preserve"> </v>
      </c>
      <c r="S97" s="11"/>
      <c r="T97" s="12" t="str">
        <f t="shared" si="22"/>
        <v xml:space="preserve"> </v>
      </c>
      <c r="V97" s="9"/>
      <c r="W97" s="9">
        <v>2</v>
      </c>
      <c r="X97" s="9"/>
      <c r="Y97" s="9"/>
      <c r="Z97" s="9"/>
      <c r="AA97" s="9">
        <v>1</v>
      </c>
      <c r="AB97" s="9"/>
      <c r="AC97" s="9"/>
      <c r="AD97" s="9"/>
      <c r="AE97" s="9">
        <v>1</v>
      </c>
      <c r="AF97" s="9"/>
      <c r="AG97" s="9"/>
      <c r="AH97" s="9">
        <v>1</v>
      </c>
      <c r="AI97" s="9"/>
      <c r="AJ97" s="9"/>
      <c r="AK97" s="9"/>
      <c r="AL97" s="9"/>
      <c r="AM97" s="9"/>
      <c r="AN97" s="9"/>
      <c r="AO97" s="9"/>
      <c r="AQ97" s="9"/>
      <c r="AR97" s="327"/>
    </row>
    <row r="98" spans="1:44" s="1" customFormat="1" ht="12.75" customHeight="1" x14ac:dyDescent="0.25">
      <c r="A98" s="54" t="s">
        <v>276</v>
      </c>
      <c r="C98" s="1">
        <v>19</v>
      </c>
      <c r="D98" s="9"/>
      <c r="E98" s="8">
        <v>2.42</v>
      </c>
      <c r="F98" s="8">
        <v>2.77</v>
      </c>
      <c r="H98" s="132"/>
      <c r="I98" s="132"/>
      <c r="J98" s="132"/>
      <c r="K98" s="132"/>
      <c r="L98" s="132"/>
      <c r="M98" s="132"/>
      <c r="N98" s="11">
        <f t="shared" si="23"/>
        <v>0.35000000000000009</v>
      </c>
      <c r="O98" s="11" t="str">
        <f t="shared" si="21"/>
        <v xml:space="preserve"> </v>
      </c>
      <c r="P98" s="11">
        <f t="shared" si="24"/>
        <v>0.70000000000000018</v>
      </c>
      <c r="Q98" s="11"/>
      <c r="R98" s="11" t="str">
        <f t="shared" si="20"/>
        <v xml:space="preserve"> </v>
      </c>
      <c r="S98" s="11"/>
      <c r="T98" s="12" t="str">
        <f t="shared" si="22"/>
        <v xml:space="preserve"> </v>
      </c>
      <c r="V98" s="9"/>
      <c r="W98" s="9">
        <v>2</v>
      </c>
      <c r="X98" s="9"/>
      <c r="Y98" s="9"/>
      <c r="Z98" s="9"/>
      <c r="AA98" s="9">
        <v>1</v>
      </c>
      <c r="AB98" s="9"/>
      <c r="AC98" s="9"/>
      <c r="AD98" s="9"/>
      <c r="AE98" s="9"/>
      <c r="AF98" s="9">
        <v>1</v>
      </c>
      <c r="AG98" s="9"/>
      <c r="AH98" s="9">
        <v>1</v>
      </c>
      <c r="AI98" s="9"/>
      <c r="AJ98" s="9"/>
      <c r="AK98" s="9"/>
      <c r="AL98" s="9"/>
      <c r="AM98" s="9"/>
      <c r="AN98" s="9"/>
      <c r="AO98" s="9"/>
      <c r="AQ98" s="9"/>
      <c r="AR98" s="327"/>
    </row>
    <row r="99" spans="1:44" s="1" customFormat="1" ht="12.75" customHeight="1" x14ac:dyDescent="0.25">
      <c r="A99" s="54" t="s">
        <v>276</v>
      </c>
      <c r="C99" s="1">
        <v>19</v>
      </c>
      <c r="D99" s="9"/>
      <c r="E99" s="8">
        <v>2.77</v>
      </c>
      <c r="F99" s="8">
        <v>3.05</v>
      </c>
      <c r="H99" s="132"/>
      <c r="I99" s="132"/>
      <c r="J99" s="132"/>
      <c r="K99" s="132"/>
      <c r="L99" s="132"/>
      <c r="M99" s="132"/>
      <c r="N99" s="11">
        <f t="shared" si="23"/>
        <v>0.2799999999999998</v>
      </c>
      <c r="O99" s="11" t="str">
        <f t="shared" si="21"/>
        <v xml:space="preserve"> </v>
      </c>
      <c r="P99" s="11">
        <f t="shared" si="24"/>
        <v>0.55999999999999961</v>
      </c>
      <c r="Q99" s="11"/>
      <c r="R99" s="11" t="str">
        <f t="shared" si="20"/>
        <v xml:space="preserve"> </v>
      </c>
      <c r="S99" s="11"/>
      <c r="T99" s="12" t="str">
        <f t="shared" si="22"/>
        <v xml:space="preserve"> </v>
      </c>
      <c r="V99" s="9"/>
      <c r="W99" s="9">
        <v>2</v>
      </c>
      <c r="X99" s="9"/>
      <c r="Y99" s="9"/>
      <c r="Z99" s="9"/>
      <c r="AA99" s="9">
        <v>1</v>
      </c>
      <c r="AB99" s="9"/>
      <c r="AC99" s="9"/>
      <c r="AD99" s="9"/>
      <c r="AE99" s="9">
        <v>1</v>
      </c>
      <c r="AF99" s="9"/>
      <c r="AG99" s="9"/>
      <c r="AH99" s="9">
        <v>1</v>
      </c>
      <c r="AI99" s="9"/>
      <c r="AJ99" s="9"/>
      <c r="AK99" s="9"/>
      <c r="AL99" s="9"/>
      <c r="AM99" s="9"/>
      <c r="AN99" s="9"/>
      <c r="AO99" s="9"/>
      <c r="AQ99" s="9"/>
      <c r="AR99" s="327"/>
    </row>
    <row r="100" spans="1:44" s="1" customFormat="1" ht="12.75" customHeight="1" x14ac:dyDescent="0.25">
      <c r="A100" s="54" t="s">
        <v>276</v>
      </c>
      <c r="C100" s="1">
        <v>19</v>
      </c>
      <c r="D100" s="9" t="s">
        <v>633</v>
      </c>
      <c r="E100" s="8">
        <v>3.05</v>
      </c>
      <c r="F100" s="8">
        <v>5.31</v>
      </c>
      <c r="H100" s="133">
        <f>SUM(N81:N100)</f>
        <v>5.31</v>
      </c>
      <c r="I100" s="133">
        <f t="shared" ref="I100:M100" si="25">SUM(O81:O100)</f>
        <v>0</v>
      </c>
      <c r="J100" s="133">
        <f t="shared" si="25"/>
        <v>9.5399999999999991</v>
      </c>
      <c r="K100" s="133">
        <f t="shared" si="25"/>
        <v>0</v>
      </c>
      <c r="L100" s="133">
        <f t="shared" si="25"/>
        <v>0</v>
      </c>
      <c r="M100" s="133">
        <f t="shared" si="25"/>
        <v>0</v>
      </c>
      <c r="N100" s="11">
        <f t="shared" si="23"/>
        <v>2.2599999999999998</v>
      </c>
      <c r="O100" s="11" t="str">
        <f t="shared" si="21"/>
        <v xml:space="preserve"> </v>
      </c>
      <c r="P100" s="11">
        <f t="shared" si="24"/>
        <v>4.5199999999999996</v>
      </c>
      <c r="Q100" s="11"/>
      <c r="R100" s="11" t="str">
        <f t="shared" si="20"/>
        <v xml:space="preserve"> </v>
      </c>
      <c r="S100" s="11"/>
      <c r="T100" s="12" t="str">
        <f t="shared" si="22"/>
        <v xml:space="preserve"> </v>
      </c>
      <c r="V100" s="9"/>
      <c r="W100" s="9">
        <v>2</v>
      </c>
      <c r="X100" s="9"/>
      <c r="Y100" s="9"/>
      <c r="Z100" s="9"/>
      <c r="AA100" s="9">
        <v>1</v>
      </c>
      <c r="AB100" s="9"/>
      <c r="AC100" s="9"/>
      <c r="AD100" s="9"/>
      <c r="AE100" s="9"/>
      <c r="AF100" s="9">
        <v>1</v>
      </c>
      <c r="AG100" s="9"/>
      <c r="AH100" s="9">
        <v>1</v>
      </c>
      <c r="AI100" s="9"/>
      <c r="AJ100" s="9"/>
      <c r="AK100" s="9"/>
      <c r="AL100" s="9"/>
      <c r="AM100" s="9"/>
      <c r="AN100" s="9"/>
      <c r="AO100" s="9"/>
      <c r="AQ100" s="9"/>
      <c r="AR100" s="327"/>
    </row>
    <row r="101" spans="1:44" s="16" customFormat="1" ht="12.75" customHeight="1" x14ac:dyDescent="0.25">
      <c r="D101" s="17"/>
      <c r="E101" s="18"/>
      <c r="F101" s="18"/>
      <c r="N101" s="19" t="str">
        <f t="shared" si="23"/>
        <v xml:space="preserve"> </v>
      </c>
      <c r="O101" s="19" t="str">
        <f>IF($F101&gt;0,IF(S101&gt;0,($F101-$E101)*S101," ")," ")</f>
        <v xml:space="preserve"> </v>
      </c>
      <c r="P101" s="19" t="str">
        <f t="shared" si="24"/>
        <v xml:space="preserve"> </v>
      </c>
      <c r="Q101" s="19"/>
      <c r="R101" s="19" t="str">
        <f t="shared" si="20"/>
        <v xml:space="preserve"> </v>
      </c>
      <c r="S101" s="19"/>
      <c r="T101" s="20" t="str">
        <f>IF($F101&gt;0,IF(AM101&gt;0,AM101," ")," ")</f>
        <v xml:space="preserve"> </v>
      </c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Q101" s="17"/>
      <c r="AR101" s="17"/>
    </row>
    <row r="102" spans="1:44" s="16" customFormat="1" ht="12.75" customHeight="1" x14ac:dyDescent="0.25">
      <c r="D102" s="17"/>
      <c r="E102" s="18"/>
      <c r="F102" s="18"/>
      <c r="N102" s="19" t="str">
        <f t="shared" si="23"/>
        <v xml:space="preserve"> </v>
      </c>
      <c r="O102" s="19" t="str">
        <f>IF($F102&gt;0,IF(S102&gt;0,($F102-$E102)*S102," ")," ")</f>
        <v xml:space="preserve"> </v>
      </c>
      <c r="P102" s="19" t="str">
        <f t="shared" si="24"/>
        <v xml:space="preserve"> </v>
      </c>
      <c r="Q102" s="19"/>
      <c r="R102" s="19" t="str">
        <f t="shared" si="20"/>
        <v xml:space="preserve"> </v>
      </c>
      <c r="S102" s="19"/>
      <c r="T102" s="20" t="str">
        <f>IF($F102&gt;0,IF(AM102&gt;0,AM102," ")," ")</f>
        <v xml:space="preserve"> </v>
      </c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Q102" s="17"/>
      <c r="AR102" s="17"/>
    </row>
    <row r="103" spans="1:44" s="16" customFormat="1" ht="12.75" customHeight="1" x14ac:dyDescent="0.25">
      <c r="D103" s="17"/>
      <c r="E103" s="18"/>
      <c r="F103" s="18"/>
      <c r="N103" s="19" t="str">
        <f t="shared" si="23"/>
        <v xml:space="preserve"> </v>
      </c>
      <c r="O103" s="19" t="str">
        <f>IF($F103&gt;0,IF(S103&gt;0,($F103-$E103)*S103," ")," ")</f>
        <v xml:space="preserve"> </v>
      </c>
      <c r="P103" s="19" t="str">
        <f t="shared" si="24"/>
        <v xml:space="preserve"> </v>
      </c>
      <c r="Q103" s="19"/>
      <c r="R103" s="19" t="str">
        <f t="shared" si="20"/>
        <v xml:space="preserve"> </v>
      </c>
      <c r="S103" s="19"/>
      <c r="T103" s="20" t="str">
        <f>IF($F103&gt;0,IF(AM103&gt;0,AM103," ")," ")</f>
        <v xml:space="preserve"> </v>
      </c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Q103" s="17"/>
      <c r="AR103" s="17"/>
    </row>
    <row r="104" spans="1:44" s="1" customFormat="1" ht="12.75" customHeight="1" x14ac:dyDescent="0.25">
      <c r="A104" s="60" t="s">
        <v>331</v>
      </c>
      <c r="C104" s="1">
        <v>53</v>
      </c>
      <c r="D104"/>
      <c r="E104" s="8">
        <v>0</v>
      </c>
      <c r="F104" s="8">
        <v>1.55</v>
      </c>
      <c r="H104" s="133"/>
      <c r="I104" s="133"/>
      <c r="J104" s="133"/>
      <c r="K104" s="133"/>
      <c r="L104" s="133"/>
      <c r="M104" s="133"/>
      <c r="N104" s="11">
        <f t="shared" si="23"/>
        <v>1.55</v>
      </c>
      <c r="O104" s="11" t="str">
        <f t="shared" ref="O104:O131" si="26">IF(($F104-$E104)*(Y104+AK104)&gt;0,($F104-$E104)*(Y104+AK104)," ")</f>
        <v xml:space="preserve"> </v>
      </c>
      <c r="P104" s="11">
        <f t="shared" si="24"/>
        <v>3.1</v>
      </c>
      <c r="Q104" s="11"/>
      <c r="R104" s="11" t="str">
        <f t="shared" si="20"/>
        <v xml:space="preserve"> </v>
      </c>
      <c r="S104" s="11"/>
      <c r="T104" s="12" t="str">
        <f t="shared" ref="T104:T131" si="27">IF($F104&gt;0,IF(AM104&gt;0,((F104-E104)*AM104)*5280," ")," ")</f>
        <v xml:space="preserve"> </v>
      </c>
      <c r="V104" s="9"/>
      <c r="W104" s="9">
        <v>2</v>
      </c>
      <c r="X104" s="9"/>
      <c r="Y104" s="9"/>
      <c r="Z104" s="9"/>
      <c r="AA104" s="9">
        <v>1</v>
      </c>
      <c r="AB104"/>
      <c r="AC104"/>
      <c r="AD104" s="4">
        <v>1</v>
      </c>
      <c r="AE104"/>
      <c r="AF104"/>
      <c r="AG104"/>
      <c r="AH104" s="9">
        <v>1</v>
      </c>
      <c r="AI104"/>
      <c r="AJ104"/>
      <c r="AK104"/>
      <c r="AL104"/>
      <c r="AM104"/>
      <c r="AN104"/>
      <c r="AO104"/>
      <c r="AP104"/>
      <c r="AQ104"/>
      <c r="AR104" s="9"/>
    </row>
    <row r="105" spans="1:44" s="1" customFormat="1" ht="12.75" customHeight="1" x14ac:dyDescent="0.25">
      <c r="A105" s="54" t="s">
        <v>276</v>
      </c>
      <c r="C105" s="1">
        <v>53</v>
      </c>
      <c r="D105"/>
      <c r="E105" s="8">
        <v>1.55</v>
      </c>
      <c r="F105" s="8">
        <v>1.88</v>
      </c>
      <c r="H105" s="133"/>
      <c r="I105" s="133"/>
      <c r="J105" s="133"/>
      <c r="K105" s="133"/>
      <c r="L105" s="133"/>
      <c r="M105" s="133"/>
      <c r="N105" s="11">
        <f t="shared" si="23"/>
        <v>0.32999999999999985</v>
      </c>
      <c r="O105" s="11" t="str">
        <f t="shared" si="26"/>
        <v xml:space="preserve"> </v>
      </c>
      <c r="P105" s="11">
        <f t="shared" si="24"/>
        <v>0.6599999999999997</v>
      </c>
      <c r="Q105" s="11"/>
      <c r="R105" s="11" t="str">
        <f t="shared" si="20"/>
        <v xml:space="preserve"> </v>
      </c>
      <c r="S105" s="11"/>
      <c r="T105" s="12" t="str">
        <f t="shared" si="27"/>
        <v xml:space="preserve"> </v>
      </c>
      <c r="V105" s="9"/>
      <c r="W105" s="9">
        <v>2</v>
      </c>
      <c r="X105" s="9"/>
      <c r="Y105" s="9"/>
      <c r="Z105" s="9"/>
      <c r="AA105" s="9">
        <v>1</v>
      </c>
      <c r="AB105"/>
      <c r="AC105"/>
      <c r="AD105"/>
      <c r="AE105" s="4">
        <v>1</v>
      </c>
      <c r="AF105"/>
      <c r="AG105"/>
      <c r="AH105" s="9">
        <v>1</v>
      </c>
      <c r="AI105"/>
      <c r="AJ105"/>
      <c r="AK105"/>
      <c r="AL105"/>
      <c r="AM105"/>
      <c r="AN105"/>
      <c r="AO105"/>
      <c r="AP105"/>
      <c r="AQ105"/>
      <c r="AR105" s="9"/>
    </row>
    <row r="106" spans="1:44" s="1" customFormat="1" ht="12.75" customHeight="1" x14ac:dyDescent="0.25">
      <c r="A106" s="54" t="s">
        <v>276</v>
      </c>
      <c r="C106" s="1">
        <v>53</v>
      </c>
      <c r="D106"/>
      <c r="E106" s="8">
        <v>1.88</v>
      </c>
      <c r="F106" s="8">
        <v>1.99</v>
      </c>
      <c r="H106" s="133"/>
      <c r="I106" s="133"/>
      <c r="J106" s="133"/>
      <c r="K106" s="133"/>
      <c r="L106" s="133"/>
      <c r="M106" s="133"/>
      <c r="N106" s="11">
        <f t="shared" si="23"/>
        <v>0.1100000000000001</v>
      </c>
      <c r="O106" s="11" t="str">
        <f t="shared" si="26"/>
        <v xml:space="preserve"> </v>
      </c>
      <c r="P106" s="11">
        <f t="shared" si="24"/>
        <v>0.2200000000000002</v>
      </c>
      <c r="Q106" s="11"/>
      <c r="R106" s="11" t="str">
        <f t="shared" si="20"/>
        <v xml:space="preserve"> </v>
      </c>
      <c r="S106" s="11"/>
      <c r="T106" s="12" t="str">
        <f t="shared" si="27"/>
        <v xml:space="preserve"> </v>
      </c>
      <c r="V106" s="9"/>
      <c r="W106" s="9">
        <v>2</v>
      </c>
      <c r="X106" s="9"/>
      <c r="Y106" s="9"/>
      <c r="Z106" s="9"/>
      <c r="AA106" s="9">
        <v>1</v>
      </c>
      <c r="AB106"/>
      <c r="AC106"/>
      <c r="AD106" s="4">
        <v>1</v>
      </c>
      <c r="AE106"/>
      <c r="AF106"/>
      <c r="AG106"/>
      <c r="AH106" s="9">
        <v>1</v>
      </c>
      <c r="AI106"/>
      <c r="AJ106"/>
      <c r="AK106"/>
      <c r="AL106"/>
      <c r="AM106"/>
      <c r="AN106"/>
      <c r="AO106"/>
      <c r="AP106"/>
      <c r="AQ106"/>
      <c r="AR106" s="9"/>
    </row>
    <row r="107" spans="1:44" s="1" customFormat="1" ht="12.75" customHeight="1" x14ac:dyDescent="0.25">
      <c r="A107" s="54" t="s">
        <v>276</v>
      </c>
      <c r="C107" s="1">
        <v>53</v>
      </c>
      <c r="D107"/>
      <c r="E107" s="8">
        <v>1.99</v>
      </c>
      <c r="F107" s="8">
        <v>2.12</v>
      </c>
      <c r="H107" s="133"/>
      <c r="I107" s="133"/>
      <c r="J107" s="133"/>
      <c r="K107" s="133"/>
      <c r="L107" s="133"/>
      <c r="M107" s="133"/>
      <c r="N107" s="11">
        <f t="shared" si="23"/>
        <v>0.13000000000000012</v>
      </c>
      <c r="O107" s="11" t="str">
        <f t="shared" si="26"/>
        <v xml:space="preserve"> </v>
      </c>
      <c r="P107" s="11">
        <f t="shared" si="24"/>
        <v>0.26000000000000023</v>
      </c>
      <c r="Q107" s="11"/>
      <c r="R107" s="11" t="str">
        <f t="shared" si="20"/>
        <v xml:space="preserve"> </v>
      </c>
      <c r="S107" s="11"/>
      <c r="T107" s="12" t="str">
        <f t="shared" si="27"/>
        <v xml:space="preserve"> </v>
      </c>
      <c r="V107" s="9"/>
      <c r="W107" s="9">
        <v>2</v>
      </c>
      <c r="X107" s="9"/>
      <c r="Y107" s="9"/>
      <c r="Z107" s="9"/>
      <c r="AA107" s="9">
        <v>1</v>
      </c>
      <c r="AB107"/>
      <c r="AC107"/>
      <c r="AD107"/>
      <c r="AE107" s="4">
        <v>1</v>
      </c>
      <c r="AF107"/>
      <c r="AG107"/>
      <c r="AH107" s="9">
        <v>1</v>
      </c>
      <c r="AI107"/>
      <c r="AJ107"/>
      <c r="AK107"/>
      <c r="AL107"/>
      <c r="AM107"/>
      <c r="AN107"/>
      <c r="AO107"/>
      <c r="AP107"/>
      <c r="AQ107"/>
      <c r="AR107" s="9"/>
    </row>
    <row r="108" spans="1:44" s="1" customFormat="1" ht="12.75" customHeight="1" x14ac:dyDescent="0.25">
      <c r="A108" s="54" t="s">
        <v>276</v>
      </c>
      <c r="C108" s="1">
        <v>53</v>
      </c>
      <c r="D108"/>
      <c r="E108" s="8">
        <v>2.12</v>
      </c>
      <c r="F108" s="8">
        <v>2.15</v>
      </c>
      <c r="H108" s="133"/>
      <c r="I108" s="133"/>
      <c r="J108" s="133"/>
      <c r="K108" s="133"/>
      <c r="L108" s="133"/>
      <c r="M108" s="133"/>
      <c r="N108" s="11">
        <f t="shared" si="23"/>
        <v>2.9999999999999805E-2</v>
      </c>
      <c r="O108" s="11" t="str">
        <f t="shared" si="26"/>
        <v xml:space="preserve"> </v>
      </c>
      <c r="P108" s="11">
        <f t="shared" si="24"/>
        <v>5.9999999999999609E-2</v>
      </c>
      <c r="Q108" s="11"/>
      <c r="R108" s="11" t="str">
        <f t="shared" si="20"/>
        <v xml:space="preserve"> </v>
      </c>
      <c r="S108" s="11"/>
      <c r="T108" s="12" t="str">
        <f t="shared" si="27"/>
        <v xml:space="preserve"> </v>
      </c>
      <c r="V108" s="9"/>
      <c r="W108" s="9">
        <v>2</v>
      </c>
      <c r="X108" s="9"/>
      <c r="Y108" s="9"/>
      <c r="Z108" s="9"/>
      <c r="AA108" s="9">
        <v>1</v>
      </c>
      <c r="AB108"/>
      <c r="AC108"/>
      <c r="AD108" s="4">
        <v>1</v>
      </c>
      <c r="AE108"/>
      <c r="AF108"/>
      <c r="AG108"/>
      <c r="AH108" s="9">
        <v>1</v>
      </c>
      <c r="AI108"/>
      <c r="AJ108"/>
      <c r="AK108"/>
      <c r="AL108"/>
      <c r="AM108"/>
      <c r="AN108"/>
      <c r="AO108"/>
      <c r="AP108"/>
      <c r="AQ108"/>
      <c r="AR108" s="9"/>
    </row>
    <row r="109" spans="1:44" s="1" customFormat="1" ht="12.75" customHeight="1" x14ac:dyDescent="0.25">
      <c r="A109" s="54" t="s">
        <v>276</v>
      </c>
      <c r="C109" s="1">
        <v>53</v>
      </c>
      <c r="D109"/>
      <c r="E109" s="8">
        <v>2.15</v>
      </c>
      <c r="F109" s="8">
        <v>2.2999999999999998</v>
      </c>
      <c r="H109" s="133"/>
      <c r="I109" s="133"/>
      <c r="J109" s="133"/>
      <c r="K109" s="133"/>
      <c r="L109" s="133"/>
      <c r="M109" s="133"/>
      <c r="N109" s="11">
        <f t="shared" si="23"/>
        <v>0.14999999999999991</v>
      </c>
      <c r="O109" s="11" t="str">
        <f t="shared" si="26"/>
        <v xml:space="preserve"> </v>
      </c>
      <c r="P109" s="11">
        <f t="shared" si="24"/>
        <v>0.29999999999999982</v>
      </c>
      <c r="Q109" s="11"/>
      <c r="R109" s="11" t="str">
        <f t="shared" si="20"/>
        <v xml:space="preserve"> </v>
      </c>
      <c r="S109" s="11"/>
      <c r="T109" s="12" t="str">
        <f t="shared" si="27"/>
        <v xml:space="preserve"> </v>
      </c>
      <c r="V109" s="9"/>
      <c r="W109" s="9">
        <v>2</v>
      </c>
      <c r="X109" s="9"/>
      <c r="Y109" s="9"/>
      <c r="Z109" s="9"/>
      <c r="AA109" s="9">
        <v>1</v>
      </c>
      <c r="AB109"/>
      <c r="AC109"/>
      <c r="AD109"/>
      <c r="AE109" s="4">
        <v>1</v>
      </c>
      <c r="AF109"/>
      <c r="AG109"/>
      <c r="AH109" s="9">
        <v>1</v>
      </c>
      <c r="AI109"/>
      <c r="AJ109"/>
      <c r="AK109"/>
      <c r="AL109"/>
      <c r="AM109"/>
      <c r="AN109"/>
      <c r="AO109"/>
      <c r="AP109"/>
      <c r="AQ109"/>
      <c r="AR109" s="9"/>
    </row>
    <row r="110" spans="1:44" s="1" customFormat="1" ht="12.75" customHeight="1" x14ac:dyDescent="0.25">
      <c r="A110" s="54" t="s">
        <v>276</v>
      </c>
      <c r="C110" s="1">
        <v>53</v>
      </c>
      <c r="D110"/>
      <c r="E110" s="8">
        <v>2.2999999999999998</v>
      </c>
      <c r="F110" s="8">
        <v>2.33</v>
      </c>
      <c r="H110" s="133"/>
      <c r="I110" s="133"/>
      <c r="J110" s="133"/>
      <c r="K110" s="133"/>
      <c r="L110" s="133"/>
      <c r="M110" s="133"/>
      <c r="N110" s="11">
        <f t="shared" si="23"/>
        <v>3.0000000000000249E-2</v>
      </c>
      <c r="O110" s="11" t="str">
        <f t="shared" si="26"/>
        <v xml:space="preserve"> </v>
      </c>
      <c r="P110" s="11">
        <f t="shared" si="24"/>
        <v>6.0000000000000497E-2</v>
      </c>
      <c r="Q110" s="11"/>
      <c r="R110" s="11" t="str">
        <f t="shared" ref="R110:R132" si="28">IF(($F110-$E110)*(AB110+AI110)&gt;0,($F110-$E110)*(AB110+AI110)," ")</f>
        <v xml:space="preserve"> </v>
      </c>
      <c r="S110" s="11"/>
      <c r="T110" s="12" t="str">
        <f t="shared" si="27"/>
        <v xml:space="preserve"> </v>
      </c>
      <c r="V110" s="9"/>
      <c r="W110" s="9">
        <v>2</v>
      </c>
      <c r="X110" s="9"/>
      <c r="Y110" s="9"/>
      <c r="Z110" s="9"/>
      <c r="AA110" s="9">
        <v>1</v>
      </c>
      <c r="AB110"/>
      <c r="AC110"/>
      <c r="AD110"/>
      <c r="AE110"/>
      <c r="AF110" s="4">
        <v>1</v>
      </c>
      <c r="AG110"/>
      <c r="AH110" s="9">
        <v>1</v>
      </c>
      <c r="AI110"/>
      <c r="AJ110"/>
      <c r="AK110"/>
      <c r="AL110"/>
      <c r="AM110"/>
      <c r="AN110"/>
      <c r="AO110"/>
      <c r="AP110"/>
      <c r="AQ110"/>
      <c r="AR110" s="9"/>
    </row>
    <row r="111" spans="1:44" s="1" customFormat="1" ht="12.75" customHeight="1" x14ac:dyDescent="0.25">
      <c r="A111" s="54" t="s">
        <v>276</v>
      </c>
      <c r="C111" s="1">
        <v>53</v>
      </c>
      <c r="D111"/>
      <c r="E111" s="8">
        <v>2.33</v>
      </c>
      <c r="F111" s="8">
        <v>2.38</v>
      </c>
      <c r="H111" s="133"/>
      <c r="I111" s="133"/>
      <c r="J111" s="133"/>
      <c r="K111" s="133"/>
      <c r="L111" s="133"/>
      <c r="M111" s="133"/>
      <c r="N111" s="11">
        <f t="shared" si="23"/>
        <v>4.9999999999999822E-2</v>
      </c>
      <c r="O111" s="11" t="str">
        <f t="shared" si="26"/>
        <v xml:space="preserve"> </v>
      </c>
      <c r="P111" s="11">
        <f t="shared" si="24"/>
        <v>9.9999999999999645E-2</v>
      </c>
      <c r="Q111" s="11"/>
      <c r="R111" s="11" t="str">
        <f t="shared" si="28"/>
        <v xml:space="preserve"> </v>
      </c>
      <c r="S111" s="11"/>
      <c r="T111" s="12" t="str">
        <f t="shared" si="27"/>
        <v xml:space="preserve"> </v>
      </c>
      <c r="V111" s="9"/>
      <c r="W111" s="9">
        <v>2</v>
      </c>
      <c r="X111" s="9"/>
      <c r="Y111" s="9"/>
      <c r="Z111" s="9"/>
      <c r="AA111" s="9">
        <v>1</v>
      </c>
      <c r="AB111"/>
      <c r="AC111"/>
      <c r="AD111" s="4">
        <v>1</v>
      </c>
      <c r="AE111"/>
      <c r="AF111"/>
      <c r="AG111"/>
      <c r="AH111" s="9">
        <v>1</v>
      </c>
      <c r="AI111"/>
      <c r="AJ111"/>
      <c r="AK111"/>
      <c r="AL111"/>
      <c r="AM111"/>
      <c r="AN111"/>
      <c r="AO111"/>
      <c r="AP111"/>
      <c r="AQ111"/>
      <c r="AR111" s="9"/>
    </row>
    <row r="112" spans="1:44" s="1" customFormat="1" ht="12.75" customHeight="1" x14ac:dyDescent="0.25">
      <c r="A112" s="54" t="s">
        <v>276</v>
      </c>
      <c r="C112" s="1">
        <v>53</v>
      </c>
      <c r="D112"/>
      <c r="E112" s="8">
        <v>2.38</v>
      </c>
      <c r="F112" s="8">
        <v>2.39</v>
      </c>
      <c r="H112" s="133"/>
      <c r="I112" s="133"/>
      <c r="J112" s="133"/>
      <c r="K112" s="133"/>
      <c r="L112" s="133"/>
      <c r="M112" s="133"/>
      <c r="N112" s="11">
        <f t="shared" si="23"/>
        <v>1.0000000000000231E-2</v>
      </c>
      <c r="O112" s="11" t="str">
        <f t="shared" si="26"/>
        <v xml:space="preserve"> </v>
      </c>
      <c r="P112" s="11">
        <f t="shared" si="24"/>
        <v>2.0000000000000462E-2</v>
      </c>
      <c r="Q112" s="11"/>
      <c r="R112" s="11" t="str">
        <f t="shared" si="28"/>
        <v xml:space="preserve"> </v>
      </c>
      <c r="S112" s="11"/>
      <c r="T112" s="12" t="str">
        <f t="shared" si="27"/>
        <v xml:space="preserve"> </v>
      </c>
      <c r="V112" s="9"/>
      <c r="W112" s="9">
        <v>2</v>
      </c>
      <c r="X112" s="9"/>
      <c r="Y112" s="9"/>
      <c r="Z112" s="9"/>
      <c r="AA112" s="9">
        <v>1</v>
      </c>
      <c r="AB112"/>
      <c r="AC112"/>
      <c r="AD112"/>
      <c r="AE112"/>
      <c r="AF112" s="4">
        <v>1</v>
      </c>
      <c r="AG112"/>
      <c r="AH112" s="9">
        <v>1</v>
      </c>
      <c r="AI112"/>
      <c r="AJ112"/>
      <c r="AK112"/>
      <c r="AL112"/>
      <c r="AM112"/>
      <c r="AN112"/>
      <c r="AO112"/>
      <c r="AP112"/>
      <c r="AQ112"/>
      <c r="AR112" s="9"/>
    </row>
    <row r="113" spans="1:44" s="1" customFormat="1" ht="12.75" customHeight="1" x14ac:dyDescent="0.25">
      <c r="A113" s="54" t="s">
        <v>276</v>
      </c>
      <c r="C113" s="1">
        <v>53</v>
      </c>
      <c r="D113"/>
      <c r="E113" s="8">
        <v>2.39</v>
      </c>
      <c r="F113" s="8">
        <v>2.4700000000000002</v>
      </c>
      <c r="H113" s="133"/>
      <c r="I113" s="133"/>
      <c r="J113" s="133"/>
      <c r="K113" s="133"/>
      <c r="L113" s="133"/>
      <c r="M113" s="133"/>
      <c r="N113" s="11">
        <f t="shared" si="23"/>
        <v>0.16000000000000014</v>
      </c>
      <c r="O113" s="11" t="str">
        <f t="shared" si="26"/>
        <v xml:space="preserve"> </v>
      </c>
      <c r="P113" s="11">
        <f t="shared" si="24"/>
        <v>0.16000000000000014</v>
      </c>
      <c r="Q113" s="11"/>
      <c r="R113" s="11" t="str">
        <f t="shared" si="28"/>
        <v xml:space="preserve"> </v>
      </c>
      <c r="S113" s="11"/>
      <c r="T113" s="12" t="str">
        <f t="shared" si="27"/>
        <v xml:space="preserve"> </v>
      </c>
      <c r="V113" s="9"/>
      <c r="W113" s="9">
        <v>2</v>
      </c>
      <c r="X113" s="9"/>
      <c r="Y113" s="9"/>
      <c r="Z113" s="9"/>
      <c r="AA113" s="9">
        <v>1</v>
      </c>
      <c r="AB113"/>
      <c r="AC113"/>
      <c r="AD113"/>
      <c r="AE113"/>
      <c r="AF113" s="4">
        <v>2</v>
      </c>
      <c r="AG113"/>
      <c r="AH113" s="9">
        <v>1</v>
      </c>
      <c r="AI113"/>
      <c r="AJ113"/>
      <c r="AK113"/>
      <c r="AL113"/>
      <c r="AM113"/>
      <c r="AN113"/>
      <c r="AO113" s="4">
        <v>1</v>
      </c>
      <c r="AP113"/>
      <c r="AQ113"/>
      <c r="AR113" s="9"/>
    </row>
    <row r="114" spans="1:44" s="1" customFormat="1" ht="12.75" customHeight="1" x14ac:dyDescent="0.25">
      <c r="A114" s="54" t="s">
        <v>276</v>
      </c>
      <c r="C114" s="1">
        <v>53</v>
      </c>
      <c r="D114"/>
      <c r="E114" s="8">
        <v>2.4700000000000002</v>
      </c>
      <c r="F114" s="8">
        <v>2.57</v>
      </c>
      <c r="H114" s="133"/>
      <c r="I114" s="133"/>
      <c r="J114" s="133"/>
      <c r="K114" s="133"/>
      <c r="L114" s="133"/>
      <c r="M114" s="133"/>
      <c r="N114" s="11">
        <f t="shared" si="23"/>
        <v>9.9999999999999645E-2</v>
      </c>
      <c r="O114" s="11" t="str">
        <f t="shared" si="26"/>
        <v xml:space="preserve"> </v>
      </c>
      <c r="P114" s="11">
        <f t="shared" si="24"/>
        <v>0.19999999999999929</v>
      </c>
      <c r="Q114" s="11"/>
      <c r="R114" s="11" t="str">
        <f t="shared" si="28"/>
        <v xml:space="preserve"> </v>
      </c>
      <c r="S114" s="11"/>
      <c r="T114" s="12">
        <f t="shared" si="27"/>
        <v>527.99999999999818</v>
      </c>
      <c r="V114" s="9"/>
      <c r="W114" s="9">
        <v>2</v>
      </c>
      <c r="X114" s="9"/>
      <c r="Y114" s="9"/>
      <c r="Z114" s="9"/>
      <c r="AA114" s="9">
        <v>1</v>
      </c>
      <c r="AB114"/>
      <c r="AC114"/>
      <c r="AD114"/>
      <c r="AE114"/>
      <c r="AF114" s="4">
        <v>1</v>
      </c>
      <c r="AG114"/>
      <c r="AH114" s="9">
        <v>1</v>
      </c>
      <c r="AI114"/>
      <c r="AJ114"/>
      <c r="AK114"/>
      <c r="AL114"/>
      <c r="AM114" s="4">
        <v>1</v>
      </c>
      <c r="AN114"/>
      <c r="AO114"/>
      <c r="AP114"/>
      <c r="AQ114"/>
      <c r="AR114" s="9"/>
    </row>
    <row r="115" spans="1:44" s="1" customFormat="1" ht="12.75" customHeight="1" x14ac:dyDescent="0.25">
      <c r="A115" s="54" t="s">
        <v>276</v>
      </c>
      <c r="C115" s="1">
        <v>53</v>
      </c>
      <c r="D115"/>
      <c r="E115" s="8">
        <v>2.57</v>
      </c>
      <c r="F115" s="8">
        <v>2.67</v>
      </c>
      <c r="H115" s="133"/>
      <c r="I115" s="133"/>
      <c r="J115" s="133"/>
      <c r="K115" s="133"/>
      <c r="L115" s="133"/>
      <c r="M115" s="133"/>
      <c r="N115" s="11">
        <f t="shared" si="23"/>
        <v>0.20000000000000018</v>
      </c>
      <c r="O115" s="11" t="str">
        <f t="shared" si="26"/>
        <v xml:space="preserve"> </v>
      </c>
      <c r="P115" s="11">
        <f t="shared" si="24"/>
        <v>0.20000000000000018</v>
      </c>
      <c r="Q115" s="11"/>
      <c r="R115" s="11" t="str">
        <f t="shared" si="28"/>
        <v xml:space="preserve"> </v>
      </c>
      <c r="S115" s="11"/>
      <c r="T115" s="12" t="str">
        <f t="shared" si="27"/>
        <v xml:space="preserve"> </v>
      </c>
      <c r="V115" s="9"/>
      <c r="W115" s="9">
        <v>2</v>
      </c>
      <c r="X115" s="9"/>
      <c r="Y115" s="9"/>
      <c r="Z115" s="9"/>
      <c r="AA115" s="9">
        <v>1</v>
      </c>
      <c r="AB115"/>
      <c r="AC115"/>
      <c r="AD115"/>
      <c r="AE115"/>
      <c r="AF115" s="4">
        <v>2</v>
      </c>
      <c r="AG115"/>
      <c r="AH115" s="9">
        <v>1</v>
      </c>
      <c r="AI115"/>
      <c r="AJ115"/>
      <c r="AK115"/>
      <c r="AL115"/>
      <c r="AM115"/>
      <c r="AN115"/>
      <c r="AO115" s="4">
        <v>1</v>
      </c>
      <c r="AP115"/>
      <c r="AQ115"/>
      <c r="AR115" s="9"/>
    </row>
    <row r="116" spans="1:44" s="1" customFormat="1" ht="12.75" customHeight="1" x14ac:dyDescent="0.25">
      <c r="A116" s="54" t="s">
        <v>276</v>
      </c>
      <c r="C116" s="1">
        <v>53</v>
      </c>
      <c r="D116"/>
      <c r="E116" s="8">
        <v>2.67</v>
      </c>
      <c r="F116" s="8">
        <v>2.7</v>
      </c>
      <c r="H116" s="133"/>
      <c r="I116" s="133"/>
      <c r="J116" s="133"/>
      <c r="K116" s="133"/>
      <c r="L116" s="133"/>
      <c r="M116" s="133"/>
      <c r="N116" s="11">
        <f t="shared" si="23"/>
        <v>3.0000000000000249E-2</v>
      </c>
      <c r="O116" s="11" t="str">
        <f t="shared" si="26"/>
        <v xml:space="preserve"> </v>
      </c>
      <c r="P116" s="11">
        <f t="shared" si="24"/>
        <v>6.0000000000000497E-2</v>
      </c>
      <c r="Q116" s="11"/>
      <c r="R116" s="11" t="str">
        <f t="shared" si="28"/>
        <v xml:space="preserve"> </v>
      </c>
      <c r="S116" s="11"/>
      <c r="T116" s="12" t="str">
        <f t="shared" si="27"/>
        <v xml:space="preserve"> </v>
      </c>
      <c r="V116" s="9"/>
      <c r="W116" s="9">
        <v>2</v>
      </c>
      <c r="X116" s="9"/>
      <c r="Y116" s="9"/>
      <c r="Z116" s="9"/>
      <c r="AA116" s="9">
        <v>1</v>
      </c>
      <c r="AB116"/>
      <c r="AC116"/>
      <c r="AD116" s="4">
        <v>1</v>
      </c>
      <c r="AE116"/>
      <c r="AF116"/>
      <c r="AG116"/>
      <c r="AH116" s="9">
        <v>1</v>
      </c>
      <c r="AI116"/>
      <c r="AJ116"/>
      <c r="AK116"/>
      <c r="AL116"/>
      <c r="AM116"/>
      <c r="AN116"/>
      <c r="AO116"/>
      <c r="AP116"/>
      <c r="AQ116"/>
      <c r="AR116" s="9"/>
    </row>
    <row r="117" spans="1:44" s="1" customFormat="1" ht="12.75" customHeight="1" x14ac:dyDescent="0.25">
      <c r="A117" s="54" t="s">
        <v>276</v>
      </c>
      <c r="C117" s="1">
        <v>53</v>
      </c>
      <c r="D117"/>
      <c r="E117" s="8">
        <v>2.7</v>
      </c>
      <c r="F117" s="8">
        <v>2.73</v>
      </c>
      <c r="H117" s="133"/>
      <c r="I117" s="133"/>
      <c r="J117" s="133"/>
      <c r="K117" s="133"/>
      <c r="L117" s="133"/>
      <c r="M117" s="133"/>
      <c r="N117" s="11">
        <f t="shared" si="23"/>
        <v>2.9999999999999805E-2</v>
      </c>
      <c r="O117" s="11" t="str">
        <f t="shared" si="26"/>
        <v xml:space="preserve"> </v>
      </c>
      <c r="P117" s="11">
        <f t="shared" si="24"/>
        <v>5.9999999999999609E-2</v>
      </c>
      <c r="Q117" s="11"/>
      <c r="R117" s="11" t="str">
        <f t="shared" si="28"/>
        <v xml:space="preserve"> </v>
      </c>
      <c r="S117" s="11"/>
      <c r="T117" s="12" t="str">
        <f t="shared" si="27"/>
        <v xml:space="preserve"> </v>
      </c>
      <c r="V117" s="9"/>
      <c r="W117" s="9">
        <v>2</v>
      </c>
      <c r="X117" s="9"/>
      <c r="Y117" s="9"/>
      <c r="Z117" s="9"/>
      <c r="AA117" s="9">
        <v>1</v>
      </c>
      <c r="AB117"/>
      <c r="AC117"/>
      <c r="AD117"/>
      <c r="AE117"/>
      <c r="AF117" s="4">
        <v>1</v>
      </c>
      <c r="AG117"/>
      <c r="AH117" s="9">
        <v>1</v>
      </c>
      <c r="AI117"/>
      <c r="AJ117"/>
      <c r="AK117"/>
      <c r="AL117"/>
      <c r="AM117"/>
      <c r="AN117"/>
      <c r="AO117"/>
      <c r="AP117"/>
      <c r="AQ117"/>
      <c r="AR117" s="9"/>
    </row>
    <row r="118" spans="1:44" s="1" customFormat="1" ht="12.75" customHeight="1" x14ac:dyDescent="0.25">
      <c r="A118" s="54" t="s">
        <v>276</v>
      </c>
      <c r="C118" s="1">
        <v>53</v>
      </c>
      <c r="D118"/>
      <c r="E118" s="8">
        <v>2.73</v>
      </c>
      <c r="F118" s="8">
        <v>4.75</v>
      </c>
      <c r="H118" s="133"/>
      <c r="I118" s="133"/>
      <c r="J118" s="133"/>
      <c r="K118" s="133"/>
      <c r="L118" s="133"/>
      <c r="M118" s="133"/>
      <c r="N118" s="11">
        <f t="shared" ref="N118:N132" si="29">IF(F118&gt;0,(F118-E118)*(AD118+AE118+AF118)," ")</f>
        <v>2.02</v>
      </c>
      <c r="O118" s="11" t="str">
        <f t="shared" si="26"/>
        <v xml:space="preserve"> </v>
      </c>
      <c r="P118" s="11">
        <f t="shared" ref="P118:P132" si="30">IF(($F118-$E118)*(AA118+AH118)&gt;0,($F118-$E118)*(AA118+AH118)," ")</f>
        <v>4.04</v>
      </c>
      <c r="Q118" s="11"/>
      <c r="R118" s="11" t="str">
        <f t="shared" si="28"/>
        <v xml:space="preserve"> </v>
      </c>
      <c r="S118" s="11"/>
      <c r="T118" s="12" t="str">
        <f t="shared" si="27"/>
        <v xml:space="preserve"> </v>
      </c>
      <c r="V118" s="9"/>
      <c r="W118" s="9">
        <v>2</v>
      </c>
      <c r="X118" s="9"/>
      <c r="Y118" s="9"/>
      <c r="Z118" s="9"/>
      <c r="AA118" s="9">
        <v>1</v>
      </c>
      <c r="AB118"/>
      <c r="AC118"/>
      <c r="AD118" s="4">
        <v>1</v>
      </c>
      <c r="AE118"/>
      <c r="AF118"/>
      <c r="AG118"/>
      <c r="AH118" s="9">
        <v>1</v>
      </c>
      <c r="AI118"/>
      <c r="AJ118"/>
      <c r="AK118"/>
      <c r="AL118"/>
      <c r="AM118"/>
      <c r="AN118"/>
      <c r="AO118"/>
      <c r="AP118"/>
      <c r="AQ118"/>
      <c r="AR118" s="9"/>
    </row>
    <row r="119" spans="1:44" s="1" customFormat="1" ht="12.75" customHeight="1" x14ac:dyDescent="0.25">
      <c r="A119" s="54" t="s">
        <v>276</v>
      </c>
      <c r="C119" s="1">
        <v>53</v>
      </c>
      <c r="D119"/>
      <c r="E119" s="8">
        <v>4.75</v>
      </c>
      <c r="F119" s="8">
        <v>4.83</v>
      </c>
      <c r="H119" s="133"/>
      <c r="I119" s="133"/>
      <c r="J119" s="133"/>
      <c r="K119" s="133"/>
      <c r="L119" s="133"/>
      <c r="M119" s="133"/>
      <c r="N119" s="11">
        <f t="shared" si="29"/>
        <v>8.0000000000000071E-2</v>
      </c>
      <c r="O119" s="11" t="str">
        <f t="shared" si="26"/>
        <v xml:space="preserve"> </v>
      </c>
      <c r="P119" s="11">
        <f t="shared" si="30"/>
        <v>0.16000000000000014</v>
      </c>
      <c r="Q119" s="11"/>
      <c r="R119" s="11" t="str">
        <f t="shared" si="28"/>
        <v xml:space="preserve"> </v>
      </c>
      <c r="S119" s="11"/>
      <c r="T119" s="12" t="str">
        <f t="shared" si="27"/>
        <v xml:space="preserve"> </v>
      </c>
      <c r="V119" s="9"/>
      <c r="W119" s="9">
        <v>2</v>
      </c>
      <c r="X119" s="9"/>
      <c r="Y119" s="9"/>
      <c r="Z119" s="9"/>
      <c r="AA119" s="9">
        <v>1</v>
      </c>
      <c r="AB119"/>
      <c r="AC119"/>
      <c r="AD119"/>
      <c r="AE119"/>
      <c r="AF119" s="4">
        <v>1</v>
      </c>
      <c r="AG119"/>
      <c r="AH119" s="9">
        <v>1</v>
      </c>
      <c r="AI119"/>
      <c r="AJ119"/>
      <c r="AK119"/>
      <c r="AL119"/>
      <c r="AM119"/>
      <c r="AN119"/>
      <c r="AO119"/>
      <c r="AP119"/>
      <c r="AQ119"/>
      <c r="AR119" s="9"/>
    </row>
    <row r="120" spans="1:44" s="1" customFormat="1" ht="12.75" customHeight="1" x14ac:dyDescent="0.25">
      <c r="A120" s="54" t="s">
        <v>276</v>
      </c>
      <c r="C120" s="1">
        <v>53</v>
      </c>
      <c r="D120"/>
      <c r="E120" s="8">
        <v>4.83</v>
      </c>
      <c r="F120" s="8">
        <v>4.99</v>
      </c>
      <c r="H120" s="133"/>
      <c r="I120" s="133"/>
      <c r="J120" s="133"/>
      <c r="K120" s="133"/>
      <c r="L120" s="133"/>
      <c r="M120" s="133"/>
      <c r="N120" s="11">
        <f t="shared" si="29"/>
        <v>0</v>
      </c>
      <c r="O120" s="11" t="str">
        <f t="shared" si="26"/>
        <v xml:space="preserve"> </v>
      </c>
      <c r="P120" s="11">
        <f t="shared" si="30"/>
        <v>0.32000000000000028</v>
      </c>
      <c r="Q120" s="11"/>
      <c r="R120" s="11">
        <f t="shared" si="28"/>
        <v>0.32000000000000028</v>
      </c>
      <c r="S120" s="11"/>
      <c r="T120" s="12" t="str">
        <f t="shared" si="27"/>
        <v xml:space="preserve"> </v>
      </c>
      <c r="V120" s="9"/>
      <c r="W120" s="9">
        <v>2</v>
      </c>
      <c r="X120" s="9"/>
      <c r="Y120" s="9"/>
      <c r="Z120" s="9"/>
      <c r="AA120" s="9">
        <v>1</v>
      </c>
      <c r="AB120" s="4">
        <v>1</v>
      </c>
      <c r="AC120"/>
      <c r="AD120"/>
      <c r="AE120"/>
      <c r="AF120"/>
      <c r="AG120"/>
      <c r="AH120" s="9">
        <v>1</v>
      </c>
      <c r="AI120" s="4">
        <v>1</v>
      </c>
      <c r="AJ120"/>
      <c r="AK120"/>
      <c r="AL120"/>
      <c r="AM120"/>
      <c r="AN120"/>
      <c r="AO120" s="4">
        <v>2</v>
      </c>
      <c r="AP120"/>
      <c r="AQ120" t="s">
        <v>17</v>
      </c>
      <c r="AR120" s="9"/>
    </row>
    <row r="121" spans="1:44" s="1" customFormat="1" ht="12.75" customHeight="1" x14ac:dyDescent="0.25">
      <c r="A121" s="54" t="s">
        <v>276</v>
      </c>
      <c r="C121" s="1">
        <v>53</v>
      </c>
      <c r="D121"/>
      <c r="E121" s="8">
        <v>4.99</v>
      </c>
      <c r="F121" s="8">
        <v>5.01</v>
      </c>
      <c r="H121" s="133"/>
      <c r="I121" s="133"/>
      <c r="J121" s="133"/>
      <c r="K121" s="133"/>
      <c r="L121" s="133"/>
      <c r="M121" s="133"/>
      <c r="N121" s="11">
        <f t="shared" si="29"/>
        <v>0</v>
      </c>
      <c r="O121" s="11" t="str">
        <f t="shared" si="26"/>
        <v xml:space="preserve"> </v>
      </c>
      <c r="P121" s="11">
        <f t="shared" si="30"/>
        <v>3.9999999999999147E-2</v>
      </c>
      <c r="Q121" s="11"/>
      <c r="R121" s="11" t="str">
        <f t="shared" si="28"/>
        <v xml:space="preserve"> </v>
      </c>
      <c r="S121" s="11"/>
      <c r="T121" s="12" t="str">
        <f t="shared" si="27"/>
        <v xml:space="preserve"> </v>
      </c>
      <c r="V121" s="9"/>
      <c r="W121" s="9">
        <v>2</v>
      </c>
      <c r="X121" s="9"/>
      <c r="Y121" s="9"/>
      <c r="Z121" s="9"/>
      <c r="AA121" s="9">
        <v>1</v>
      </c>
      <c r="AB121"/>
      <c r="AC121"/>
      <c r="AD121"/>
      <c r="AE121"/>
      <c r="AF121"/>
      <c r="AG121"/>
      <c r="AH121" s="9">
        <v>1</v>
      </c>
      <c r="AI121"/>
      <c r="AJ121"/>
      <c r="AK121"/>
      <c r="AL121"/>
      <c r="AM121"/>
      <c r="AN121"/>
      <c r="AO121"/>
      <c r="AP121"/>
      <c r="AQ121"/>
      <c r="AR121" s="9"/>
    </row>
    <row r="122" spans="1:44" s="1" customFormat="1" ht="12.75" customHeight="1" x14ac:dyDescent="0.25">
      <c r="A122" s="54" t="s">
        <v>276</v>
      </c>
      <c r="C122" s="1">
        <v>53</v>
      </c>
      <c r="D122"/>
      <c r="E122" s="8">
        <v>5.01</v>
      </c>
      <c r="F122" s="8">
        <v>5.05</v>
      </c>
      <c r="H122" s="133"/>
      <c r="I122" s="133"/>
      <c r="J122" s="133"/>
      <c r="K122" s="133"/>
      <c r="L122" s="133"/>
      <c r="M122" s="133"/>
      <c r="N122" s="11">
        <f t="shared" si="29"/>
        <v>0</v>
      </c>
      <c r="O122" s="11" t="str">
        <f t="shared" si="26"/>
        <v xml:space="preserve"> </v>
      </c>
      <c r="P122" s="11">
        <f t="shared" si="30"/>
        <v>8.0000000000000071E-2</v>
      </c>
      <c r="Q122" s="11"/>
      <c r="R122" s="11">
        <f t="shared" si="28"/>
        <v>8.0000000000000071E-2</v>
      </c>
      <c r="S122" s="11"/>
      <c r="T122" s="12">
        <f t="shared" si="27"/>
        <v>211.20000000000019</v>
      </c>
      <c r="V122" s="9"/>
      <c r="W122" s="9">
        <v>2</v>
      </c>
      <c r="X122" s="9"/>
      <c r="Y122" s="9"/>
      <c r="Z122" s="9"/>
      <c r="AA122" s="9">
        <v>1</v>
      </c>
      <c r="AB122" s="4">
        <v>1</v>
      </c>
      <c r="AC122"/>
      <c r="AD122"/>
      <c r="AE122"/>
      <c r="AF122"/>
      <c r="AG122"/>
      <c r="AH122" s="9">
        <v>1</v>
      </c>
      <c r="AI122" s="4">
        <v>1</v>
      </c>
      <c r="AJ122"/>
      <c r="AK122"/>
      <c r="AL122"/>
      <c r="AM122" s="4">
        <v>1</v>
      </c>
      <c r="AN122"/>
      <c r="AO122" s="4">
        <v>1</v>
      </c>
      <c r="AP122"/>
      <c r="AQ122"/>
      <c r="AR122" s="9"/>
    </row>
    <row r="123" spans="1:44" s="1" customFormat="1" ht="12.75" customHeight="1" x14ac:dyDescent="0.25">
      <c r="A123" s="54" t="s">
        <v>276</v>
      </c>
      <c r="C123" s="1">
        <v>53</v>
      </c>
      <c r="D123"/>
      <c r="E123" s="8">
        <v>5.05</v>
      </c>
      <c r="F123" s="8">
        <v>5.08</v>
      </c>
      <c r="H123" s="133"/>
      <c r="I123" s="133"/>
      <c r="J123" s="133"/>
      <c r="K123" s="133"/>
      <c r="L123" s="133"/>
      <c r="M123" s="133"/>
      <c r="N123" s="11">
        <f t="shared" si="29"/>
        <v>0</v>
      </c>
      <c r="O123" s="11" t="str">
        <f t="shared" si="26"/>
        <v xml:space="preserve"> </v>
      </c>
      <c r="P123" s="11">
        <f t="shared" si="30"/>
        <v>6.0000000000000497E-2</v>
      </c>
      <c r="Q123" s="11"/>
      <c r="R123" s="11">
        <f t="shared" si="28"/>
        <v>6.0000000000000497E-2</v>
      </c>
      <c r="S123" s="11"/>
      <c r="T123" s="12">
        <f t="shared" si="27"/>
        <v>158.40000000000131</v>
      </c>
      <c r="V123" s="9"/>
      <c r="W123" s="9">
        <v>2</v>
      </c>
      <c r="X123" s="9"/>
      <c r="Y123" s="9"/>
      <c r="Z123" s="9"/>
      <c r="AA123" s="9">
        <v>1</v>
      </c>
      <c r="AB123" s="4">
        <v>1</v>
      </c>
      <c r="AC123"/>
      <c r="AD123"/>
      <c r="AE123"/>
      <c r="AF123"/>
      <c r="AG123"/>
      <c r="AH123" s="9">
        <v>1</v>
      </c>
      <c r="AI123" s="4">
        <v>1</v>
      </c>
      <c r="AJ123"/>
      <c r="AK123"/>
      <c r="AL123"/>
      <c r="AM123" s="4">
        <v>1</v>
      </c>
      <c r="AN123"/>
      <c r="AO123" s="4">
        <v>1</v>
      </c>
      <c r="AP123"/>
      <c r="AQ123"/>
      <c r="AR123" s="9"/>
    </row>
    <row r="124" spans="1:44" s="1" customFormat="1" ht="12.75" customHeight="1" x14ac:dyDescent="0.25">
      <c r="A124" s="54" t="s">
        <v>276</v>
      </c>
      <c r="C124" s="1">
        <v>53</v>
      </c>
      <c r="D124"/>
      <c r="E124" s="8">
        <v>5.08</v>
      </c>
      <c r="F124" s="8">
        <v>5.34</v>
      </c>
      <c r="H124" s="133"/>
      <c r="I124" s="133"/>
      <c r="J124" s="133"/>
      <c r="K124" s="133"/>
      <c r="L124" s="133"/>
      <c r="M124" s="133"/>
      <c r="N124" s="11">
        <f t="shared" si="29"/>
        <v>0</v>
      </c>
      <c r="O124" s="11" t="str">
        <f t="shared" si="26"/>
        <v xml:space="preserve"> </v>
      </c>
      <c r="P124" s="11">
        <f t="shared" si="30"/>
        <v>0.51999999999999957</v>
      </c>
      <c r="Q124" s="11"/>
      <c r="R124" s="11">
        <f t="shared" si="28"/>
        <v>0.51999999999999957</v>
      </c>
      <c r="S124" s="11"/>
      <c r="T124" s="12" t="str">
        <f t="shared" si="27"/>
        <v xml:space="preserve"> </v>
      </c>
      <c r="V124" s="9"/>
      <c r="W124" s="9">
        <v>2</v>
      </c>
      <c r="X124" s="9"/>
      <c r="Y124" s="9"/>
      <c r="Z124" s="9"/>
      <c r="AA124" s="9">
        <v>1</v>
      </c>
      <c r="AB124" s="4">
        <v>1</v>
      </c>
      <c r="AC124"/>
      <c r="AD124"/>
      <c r="AE124"/>
      <c r="AF124"/>
      <c r="AG124"/>
      <c r="AH124" s="9">
        <v>1</v>
      </c>
      <c r="AI124" s="4">
        <v>1</v>
      </c>
      <c r="AJ124"/>
      <c r="AK124"/>
      <c r="AL124"/>
      <c r="AM124"/>
      <c r="AN124"/>
      <c r="AO124" s="4">
        <v>2</v>
      </c>
      <c r="AP124"/>
      <c r="AQ124" t="s">
        <v>17</v>
      </c>
      <c r="AR124" s="9"/>
    </row>
    <row r="125" spans="1:44" s="1" customFormat="1" ht="12.75" customHeight="1" x14ac:dyDescent="0.25">
      <c r="A125" s="54" t="s">
        <v>276</v>
      </c>
      <c r="C125" s="1">
        <v>53</v>
      </c>
      <c r="D125"/>
      <c r="E125" s="8">
        <v>5.34</v>
      </c>
      <c r="F125" s="8">
        <v>5.39</v>
      </c>
      <c r="H125" s="133"/>
      <c r="I125" s="133"/>
      <c r="J125" s="133"/>
      <c r="K125" s="133"/>
      <c r="L125" s="133"/>
      <c r="M125" s="133"/>
      <c r="N125" s="11">
        <f t="shared" si="29"/>
        <v>4.9999999999999822E-2</v>
      </c>
      <c r="O125" s="11" t="str">
        <f t="shared" si="26"/>
        <v xml:space="preserve"> </v>
      </c>
      <c r="P125" s="11">
        <f t="shared" si="30"/>
        <v>9.9999999999999645E-2</v>
      </c>
      <c r="Q125" s="11"/>
      <c r="R125" s="11" t="str">
        <f t="shared" si="28"/>
        <v xml:space="preserve"> </v>
      </c>
      <c r="S125" s="11"/>
      <c r="T125" s="12" t="str">
        <f t="shared" si="27"/>
        <v xml:space="preserve"> </v>
      </c>
      <c r="V125" s="9"/>
      <c r="W125" s="9">
        <v>2</v>
      </c>
      <c r="X125" s="9"/>
      <c r="Y125" s="9"/>
      <c r="Z125" s="9"/>
      <c r="AA125" s="9">
        <v>1</v>
      </c>
      <c r="AB125"/>
      <c r="AC125"/>
      <c r="AD125"/>
      <c r="AE125"/>
      <c r="AF125" s="4">
        <v>1</v>
      </c>
      <c r="AG125"/>
      <c r="AH125" s="9">
        <v>1</v>
      </c>
      <c r="AI125"/>
      <c r="AJ125"/>
      <c r="AK125"/>
      <c r="AL125"/>
      <c r="AM125"/>
      <c r="AN125"/>
      <c r="AO125"/>
      <c r="AP125"/>
      <c r="AQ125"/>
      <c r="AR125" s="9"/>
    </row>
    <row r="126" spans="1:44" s="1" customFormat="1" ht="12.75" customHeight="1" x14ac:dyDescent="0.25">
      <c r="A126" s="54" t="s">
        <v>276</v>
      </c>
      <c r="C126" s="1">
        <v>53</v>
      </c>
      <c r="D126"/>
      <c r="E126" s="8">
        <v>5.39</v>
      </c>
      <c r="F126" s="8">
        <v>5.96</v>
      </c>
      <c r="H126" s="133"/>
      <c r="I126" s="133"/>
      <c r="J126" s="133"/>
      <c r="K126" s="133"/>
      <c r="L126" s="133"/>
      <c r="M126" s="133"/>
      <c r="N126" s="11">
        <f t="shared" si="29"/>
        <v>0.57000000000000028</v>
      </c>
      <c r="O126" s="11" t="str">
        <f t="shared" si="26"/>
        <v xml:space="preserve"> </v>
      </c>
      <c r="P126" s="11">
        <f t="shared" si="30"/>
        <v>1.1400000000000006</v>
      </c>
      <c r="Q126" s="11"/>
      <c r="R126" s="11" t="str">
        <f t="shared" si="28"/>
        <v xml:space="preserve"> </v>
      </c>
      <c r="S126" s="11"/>
      <c r="T126" s="12" t="str">
        <f t="shared" si="27"/>
        <v xml:space="preserve"> </v>
      </c>
      <c r="V126" s="9"/>
      <c r="W126" s="9">
        <v>2</v>
      </c>
      <c r="X126" s="9"/>
      <c r="Y126" s="9"/>
      <c r="Z126" s="9"/>
      <c r="AA126" s="9">
        <v>1</v>
      </c>
      <c r="AB126"/>
      <c r="AC126"/>
      <c r="AD126" s="4">
        <v>1</v>
      </c>
      <c r="AE126"/>
      <c r="AF126"/>
      <c r="AG126"/>
      <c r="AH126" s="9">
        <v>1</v>
      </c>
      <c r="AI126"/>
      <c r="AJ126"/>
      <c r="AK126"/>
      <c r="AL126"/>
      <c r="AM126"/>
      <c r="AN126"/>
      <c r="AO126"/>
      <c r="AP126"/>
      <c r="AQ126"/>
      <c r="AR126" s="9"/>
    </row>
    <row r="127" spans="1:44" s="1" customFormat="1" ht="12.75" customHeight="1" x14ac:dyDescent="0.25">
      <c r="A127" s="54" t="s">
        <v>276</v>
      </c>
      <c r="C127" s="1">
        <v>53</v>
      </c>
      <c r="D127"/>
      <c r="E127" s="8">
        <v>5.96</v>
      </c>
      <c r="F127" s="8">
        <v>5.97</v>
      </c>
      <c r="H127" s="133"/>
      <c r="I127" s="133"/>
      <c r="J127" s="133"/>
      <c r="K127" s="133"/>
      <c r="L127" s="133"/>
      <c r="M127" s="133"/>
      <c r="N127" s="11">
        <f t="shared" si="29"/>
        <v>9.9999999999997868E-3</v>
      </c>
      <c r="O127" s="11" t="str">
        <f t="shared" si="26"/>
        <v xml:space="preserve"> </v>
      </c>
      <c r="P127" s="11">
        <f t="shared" si="30"/>
        <v>1.9999999999999574E-2</v>
      </c>
      <c r="Q127" s="11"/>
      <c r="R127" s="11" t="str">
        <f t="shared" si="28"/>
        <v xml:space="preserve"> </v>
      </c>
      <c r="S127" s="11"/>
      <c r="T127" s="12" t="str">
        <f t="shared" si="27"/>
        <v xml:space="preserve"> </v>
      </c>
      <c r="V127" s="9"/>
      <c r="W127" s="9">
        <v>2</v>
      </c>
      <c r="X127" s="9"/>
      <c r="Y127" s="9"/>
      <c r="Z127" s="9"/>
      <c r="AA127" s="9">
        <v>1</v>
      </c>
      <c r="AB127"/>
      <c r="AC127"/>
      <c r="AD127"/>
      <c r="AE127" s="4">
        <v>1</v>
      </c>
      <c r="AF127"/>
      <c r="AG127"/>
      <c r="AH127" s="9">
        <v>1</v>
      </c>
      <c r="AI127"/>
      <c r="AJ127"/>
      <c r="AK127"/>
      <c r="AL127"/>
      <c r="AM127"/>
      <c r="AN127"/>
      <c r="AO127"/>
      <c r="AP127"/>
      <c r="AQ127"/>
      <c r="AR127" s="9"/>
    </row>
    <row r="128" spans="1:44" s="1" customFormat="1" ht="12.75" customHeight="1" x14ac:dyDescent="0.25">
      <c r="A128" s="54" t="s">
        <v>276</v>
      </c>
      <c r="C128" s="1">
        <v>53</v>
      </c>
      <c r="D128"/>
      <c r="E128" s="8">
        <v>5.97</v>
      </c>
      <c r="F128" s="8">
        <v>6.02</v>
      </c>
      <c r="H128" s="133"/>
      <c r="I128" s="133"/>
      <c r="J128" s="133"/>
      <c r="K128" s="133"/>
      <c r="L128" s="133"/>
      <c r="M128" s="133"/>
      <c r="N128" s="11">
        <f t="shared" si="29"/>
        <v>4.9999999999999822E-2</v>
      </c>
      <c r="O128" s="11" t="str">
        <f t="shared" si="26"/>
        <v xml:space="preserve"> </v>
      </c>
      <c r="P128" s="11">
        <f t="shared" si="30"/>
        <v>0.14999999999999947</v>
      </c>
      <c r="Q128" s="11"/>
      <c r="R128" s="11" t="str">
        <f t="shared" si="28"/>
        <v xml:space="preserve"> </v>
      </c>
      <c r="S128" s="11"/>
      <c r="T128" s="12" t="str">
        <f t="shared" si="27"/>
        <v xml:space="preserve"> </v>
      </c>
      <c r="V128" s="9"/>
      <c r="W128" s="9">
        <v>2</v>
      </c>
      <c r="X128" s="9"/>
      <c r="Y128" s="9"/>
      <c r="Z128" s="9"/>
      <c r="AA128" s="9">
        <v>1</v>
      </c>
      <c r="AB128"/>
      <c r="AC128"/>
      <c r="AD128"/>
      <c r="AE128" s="4">
        <v>1</v>
      </c>
      <c r="AF128"/>
      <c r="AG128"/>
      <c r="AH128" s="9">
        <v>2</v>
      </c>
      <c r="AI128"/>
      <c r="AJ128"/>
      <c r="AK128"/>
      <c r="AL128"/>
      <c r="AM128"/>
      <c r="AN128"/>
      <c r="AO128" s="4">
        <v>1</v>
      </c>
      <c r="AP128"/>
      <c r="AQ128" t="s">
        <v>744</v>
      </c>
      <c r="AR128" s="9"/>
    </row>
    <row r="129" spans="1:44" s="1" customFormat="1" ht="12.75" customHeight="1" x14ac:dyDescent="0.25">
      <c r="A129" s="54" t="s">
        <v>276</v>
      </c>
      <c r="C129" s="1">
        <v>53</v>
      </c>
      <c r="D129" s="248"/>
      <c r="E129" s="247"/>
      <c r="F129" s="247"/>
      <c r="H129" s="133"/>
      <c r="I129" s="133"/>
      <c r="J129" s="133"/>
      <c r="K129" s="133"/>
      <c r="L129" s="133"/>
      <c r="M129" s="133"/>
      <c r="N129" s="11" t="str">
        <f t="shared" si="29"/>
        <v xml:space="preserve"> </v>
      </c>
      <c r="O129" s="11" t="str">
        <f t="shared" si="26"/>
        <v xml:space="preserve"> </v>
      </c>
      <c r="P129" s="11" t="str">
        <f t="shared" si="30"/>
        <v xml:space="preserve"> </v>
      </c>
      <c r="Q129" s="11"/>
      <c r="R129" s="11" t="str">
        <f t="shared" si="28"/>
        <v xml:space="preserve"> </v>
      </c>
      <c r="S129" s="11"/>
      <c r="T129" s="12" t="str">
        <f t="shared" si="27"/>
        <v xml:space="preserve"> </v>
      </c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Q129" s="9"/>
      <c r="AR129" s="9"/>
    </row>
    <row r="130" spans="1:44" s="1" customFormat="1" ht="12.75" customHeight="1" x14ac:dyDescent="0.25">
      <c r="A130" s="54" t="s">
        <v>276</v>
      </c>
      <c r="C130" s="1">
        <v>53</v>
      </c>
      <c r="D130" s="248" t="s">
        <v>582</v>
      </c>
      <c r="E130" s="247">
        <v>6.02</v>
      </c>
      <c r="F130" s="247">
        <v>10.15</v>
      </c>
      <c r="H130" s="133"/>
      <c r="I130" s="133"/>
      <c r="J130" s="133"/>
      <c r="K130" s="133"/>
      <c r="L130" s="133"/>
      <c r="M130" s="133"/>
      <c r="N130" s="11">
        <f t="shared" si="29"/>
        <v>0</v>
      </c>
      <c r="O130" s="11" t="str">
        <f t="shared" si="26"/>
        <v xml:space="preserve"> </v>
      </c>
      <c r="P130" s="11" t="str">
        <f t="shared" si="30"/>
        <v xml:space="preserve"> </v>
      </c>
      <c r="Q130" s="11"/>
      <c r="R130" s="11" t="str">
        <f t="shared" si="28"/>
        <v xml:space="preserve"> </v>
      </c>
      <c r="S130" s="11"/>
      <c r="T130" s="12" t="str">
        <f t="shared" si="27"/>
        <v xml:space="preserve"> </v>
      </c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Q130" s="9"/>
      <c r="AR130" s="9"/>
    </row>
    <row r="131" spans="1:44" s="1" customFormat="1" ht="12.75" customHeight="1" x14ac:dyDescent="0.25">
      <c r="A131" s="54" t="s">
        <v>276</v>
      </c>
      <c r="C131" s="1">
        <v>53</v>
      </c>
      <c r="D131" s="248"/>
      <c r="E131" s="247"/>
      <c r="F131" s="247"/>
      <c r="H131" s="133">
        <f>SUM(N104:N131)</f>
        <v>5.6899999999999995</v>
      </c>
      <c r="I131" s="133">
        <f t="shared" ref="I131:M131" si="31">SUM(O104:O131)</f>
        <v>0</v>
      </c>
      <c r="J131" s="133">
        <f t="shared" si="31"/>
        <v>12.09</v>
      </c>
      <c r="K131" s="133">
        <f t="shared" si="31"/>
        <v>0</v>
      </c>
      <c r="L131" s="133">
        <f t="shared" si="31"/>
        <v>0.98000000000000043</v>
      </c>
      <c r="M131" s="133">
        <f t="shared" si="31"/>
        <v>0</v>
      </c>
      <c r="N131" s="11" t="str">
        <f t="shared" si="29"/>
        <v xml:space="preserve"> </v>
      </c>
      <c r="O131" s="11" t="str">
        <f t="shared" si="26"/>
        <v xml:space="preserve"> </v>
      </c>
      <c r="P131" s="11" t="str">
        <f t="shared" si="30"/>
        <v xml:space="preserve"> </v>
      </c>
      <c r="Q131" s="11"/>
      <c r="R131" s="11" t="str">
        <f t="shared" si="28"/>
        <v xml:space="preserve"> </v>
      </c>
      <c r="S131" s="11"/>
      <c r="T131" s="12" t="str">
        <f t="shared" si="27"/>
        <v xml:space="preserve"> </v>
      </c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Q131" s="9"/>
      <c r="AR131" s="9"/>
    </row>
    <row r="132" spans="1:44" s="16" customFormat="1" ht="12.75" customHeight="1" x14ac:dyDescent="0.25">
      <c r="D132" s="17"/>
      <c r="E132" s="18"/>
      <c r="F132" s="18"/>
      <c r="N132" s="19" t="str">
        <f t="shared" si="29"/>
        <v xml:space="preserve"> </v>
      </c>
      <c r="O132" s="19" t="str">
        <f>IF($F132&gt;0,IF(S132&gt;0,($F132-$E132)*S132," ")," ")</f>
        <v xml:space="preserve"> </v>
      </c>
      <c r="P132" s="19" t="str">
        <f t="shared" si="30"/>
        <v xml:space="preserve"> </v>
      </c>
      <c r="Q132" s="19"/>
      <c r="R132" s="19" t="str">
        <f t="shared" si="28"/>
        <v xml:space="preserve"> </v>
      </c>
      <c r="S132" s="19"/>
      <c r="T132" s="20" t="str">
        <f>IF($F132&gt;0,IF(AM132&gt;0,AM132," ")," ")</f>
        <v xml:space="preserve"> </v>
      </c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Q132" s="17"/>
      <c r="AR132" s="17"/>
    </row>
    <row r="133" spans="1:44" s="16" customFormat="1" ht="12.75" customHeight="1" x14ac:dyDescent="0.25">
      <c r="D133" s="17"/>
      <c r="E133" s="18"/>
      <c r="F133" s="18"/>
      <c r="N133" s="19"/>
      <c r="O133" s="19"/>
      <c r="P133" s="19"/>
      <c r="Q133" s="19"/>
      <c r="R133" s="19"/>
      <c r="S133" s="19"/>
      <c r="T133" s="20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Q133" s="17"/>
      <c r="AR133" s="17"/>
    </row>
    <row r="134" spans="1:44" s="16" customFormat="1" ht="12.75" customHeight="1" x14ac:dyDescent="0.25">
      <c r="D134" s="17"/>
      <c r="E134" s="18"/>
      <c r="F134" s="18"/>
      <c r="N134" s="19"/>
      <c r="O134" s="19"/>
      <c r="P134" s="19"/>
      <c r="Q134" s="19"/>
      <c r="R134" s="19"/>
      <c r="S134" s="19"/>
      <c r="T134" s="20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Q134" s="17"/>
      <c r="AR134" s="17"/>
    </row>
    <row r="135" spans="1:44" ht="12.75" customHeight="1" x14ac:dyDescent="0.25">
      <c r="A135" s="60" t="s">
        <v>332</v>
      </c>
      <c r="C135" s="1">
        <v>101</v>
      </c>
      <c r="E135" s="8">
        <v>0</v>
      </c>
      <c r="F135" s="8">
        <v>0.65</v>
      </c>
      <c r="H135" s="130"/>
      <c r="I135" s="130"/>
      <c r="J135" s="130"/>
      <c r="K135" s="130"/>
      <c r="L135" s="130"/>
      <c r="M135" s="130"/>
      <c r="N135" s="11">
        <f t="shared" ref="N135:N144" si="32">IF(F135&gt;0,(F135-E135)*(AD135+AE135+AF135)," ")</f>
        <v>0.65</v>
      </c>
      <c r="O135" s="11" t="str">
        <f t="shared" ref="O135:O143" si="33">IF(($F135-$E135)*(Y135+AK135)&gt;0,($F135-$E135)*(Y135+AK135)," ")</f>
        <v xml:space="preserve"> </v>
      </c>
      <c r="P135" s="11">
        <f t="shared" ref="P135:P144" si="34">IF(($F135-$E135)*(AA135+AH135)&gt;0,($F135-$E135)*(AA135+AH135)," ")</f>
        <v>1.3</v>
      </c>
      <c r="Q135" s="11"/>
      <c r="R135" s="11" t="str">
        <f t="shared" ref="R135:R144" si="35">IF(($F135-$E135)*(AB135+AI135)&gt;0,($F135-$E135)*(AB135+AI135)," ")</f>
        <v xml:space="preserve"> </v>
      </c>
      <c r="S135" s="11"/>
      <c r="T135" s="12" t="str">
        <f t="shared" ref="T135:T143" si="36">IF($F135&gt;0,IF(AM135&gt;0,((F135-E135)*AM135)*5280," ")," ")</f>
        <v xml:space="preserve"> </v>
      </c>
      <c r="V135" s="172"/>
      <c r="W135" s="9">
        <v>2</v>
      </c>
      <c r="X135" s="9"/>
      <c r="Y135" s="9"/>
      <c r="Z135" s="9"/>
      <c r="AA135" s="9">
        <v>1</v>
      </c>
      <c r="AF135" s="4">
        <v>1</v>
      </c>
      <c r="AH135" s="9">
        <v>1</v>
      </c>
    </row>
    <row r="136" spans="1:44" ht="12.75" customHeight="1" x14ac:dyDescent="0.25">
      <c r="A136" s="54" t="s">
        <v>276</v>
      </c>
      <c r="C136" s="1">
        <v>101</v>
      </c>
      <c r="E136" s="8">
        <v>0.65</v>
      </c>
      <c r="F136" s="8">
        <v>0.78</v>
      </c>
      <c r="H136" s="130"/>
      <c r="I136" s="130"/>
      <c r="J136" s="130"/>
      <c r="K136" s="130"/>
      <c r="L136" s="130"/>
      <c r="M136" s="130"/>
      <c r="N136" s="11">
        <f t="shared" si="32"/>
        <v>0.13</v>
      </c>
      <c r="O136" s="11" t="str">
        <f t="shared" si="33"/>
        <v xml:space="preserve"> </v>
      </c>
      <c r="P136" s="11">
        <f t="shared" si="34"/>
        <v>0.26</v>
      </c>
      <c r="Q136" s="11"/>
      <c r="R136" s="11" t="str">
        <f t="shared" si="35"/>
        <v xml:space="preserve"> </v>
      </c>
      <c r="S136" s="11"/>
      <c r="T136" s="12" t="str">
        <f t="shared" si="36"/>
        <v xml:space="preserve"> </v>
      </c>
      <c r="V136" s="172"/>
      <c r="W136" s="9">
        <v>2</v>
      </c>
      <c r="X136" s="9"/>
      <c r="Y136" s="9"/>
      <c r="Z136" s="9"/>
      <c r="AA136" s="9">
        <v>1</v>
      </c>
      <c r="AE136" s="4">
        <v>1</v>
      </c>
      <c r="AH136" s="9">
        <v>1</v>
      </c>
    </row>
    <row r="137" spans="1:44" ht="12.75" customHeight="1" x14ac:dyDescent="0.25">
      <c r="A137" s="54" t="s">
        <v>276</v>
      </c>
      <c r="C137" s="1">
        <v>101</v>
      </c>
      <c r="E137" s="8">
        <v>0.78</v>
      </c>
      <c r="F137" s="8">
        <v>0.83</v>
      </c>
      <c r="H137" s="130"/>
      <c r="I137" s="130"/>
      <c r="J137" s="130"/>
      <c r="K137" s="130"/>
      <c r="L137" s="130"/>
      <c r="M137" s="130"/>
      <c r="N137" s="11">
        <f t="shared" si="32"/>
        <v>4.9999999999999933E-2</v>
      </c>
      <c r="O137" s="11" t="str">
        <f t="shared" si="33"/>
        <v xml:space="preserve"> </v>
      </c>
      <c r="P137" s="11">
        <f t="shared" si="34"/>
        <v>9.9999999999999867E-2</v>
      </c>
      <c r="Q137" s="11"/>
      <c r="R137" s="11" t="str">
        <f t="shared" si="35"/>
        <v xml:space="preserve"> </v>
      </c>
      <c r="S137" s="11"/>
      <c r="T137" s="12" t="str">
        <f t="shared" si="36"/>
        <v xml:space="preserve"> </v>
      </c>
      <c r="V137" s="172"/>
      <c r="W137" s="9">
        <v>2</v>
      </c>
      <c r="X137" s="9"/>
      <c r="Y137" s="9"/>
      <c r="Z137" s="9"/>
      <c r="AA137" s="9">
        <v>1</v>
      </c>
      <c r="AD137" s="4">
        <v>1</v>
      </c>
      <c r="AH137" s="9">
        <v>1</v>
      </c>
    </row>
    <row r="138" spans="1:44" ht="12.75" customHeight="1" x14ac:dyDescent="0.25">
      <c r="A138" s="54" t="s">
        <v>276</v>
      </c>
      <c r="C138" s="1">
        <v>101</v>
      </c>
      <c r="E138" s="8">
        <v>0.83</v>
      </c>
      <c r="F138" s="8">
        <v>1.07</v>
      </c>
      <c r="H138" s="130"/>
      <c r="I138" s="130"/>
      <c r="J138" s="130"/>
      <c r="K138" s="130"/>
      <c r="L138" s="130"/>
      <c r="M138" s="130"/>
      <c r="N138" s="11">
        <f t="shared" si="32"/>
        <v>0.2400000000000001</v>
      </c>
      <c r="O138" s="11" t="str">
        <f t="shared" si="33"/>
        <v xml:space="preserve"> </v>
      </c>
      <c r="P138" s="11">
        <f t="shared" si="34"/>
        <v>0.4800000000000002</v>
      </c>
      <c r="Q138" s="11"/>
      <c r="R138" s="11" t="str">
        <f t="shared" si="35"/>
        <v xml:space="preserve"> </v>
      </c>
      <c r="S138" s="11"/>
      <c r="T138" s="12" t="str">
        <f t="shared" si="36"/>
        <v xml:space="preserve"> </v>
      </c>
      <c r="V138" s="172"/>
      <c r="W138" s="9">
        <v>2</v>
      </c>
      <c r="X138" s="9"/>
      <c r="Y138" s="9"/>
      <c r="Z138" s="9"/>
      <c r="AA138" s="9">
        <v>1</v>
      </c>
      <c r="AE138" s="4">
        <v>1</v>
      </c>
      <c r="AH138" s="9">
        <v>1</v>
      </c>
    </row>
    <row r="139" spans="1:44" ht="12.75" customHeight="1" x14ac:dyDescent="0.25">
      <c r="A139" s="54" t="s">
        <v>276</v>
      </c>
      <c r="C139" s="1">
        <v>101</v>
      </c>
      <c r="E139" s="8">
        <v>1.07</v>
      </c>
      <c r="F139" s="8">
        <v>1.37</v>
      </c>
      <c r="H139" s="130"/>
      <c r="I139" s="130"/>
      <c r="J139" s="130"/>
      <c r="K139" s="130"/>
      <c r="L139" s="130"/>
      <c r="M139" s="130"/>
      <c r="N139" s="11">
        <f t="shared" si="32"/>
        <v>0.30000000000000004</v>
      </c>
      <c r="O139" s="11" t="str">
        <f t="shared" si="33"/>
        <v xml:space="preserve"> </v>
      </c>
      <c r="P139" s="11">
        <f t="shared" si="34"/>
        <v>0.60000000000000009</v>
      </c>
      <c r="Q139" s="11"/>
      <c r="R139" s="11" t="str">
        <f t="shared" si="35"/>
        <v xml:space="preserve"> </v>
      </c>
      <c r="S139" s="11"/>
      <c r="T139" s="12" t="str">
        <f t="shared" si="36"/>
        <v xml:space="preserve"> </v>
      </c>
      <c r="V139" s="172"/>
      <c r="W139" s="9">
        <v>2</v>
      </c>
      <c r="X139" s="9"/>
      <c r="Y139" s="9"/>
      <c r="Z139" s="9"/>
      <c r="AA139" s="9">
        <v>1</v>
      </c>
      <c r="AD139" s="4">
        <v>1</v>
      </c>
      <c r="AH139" s="9">
        <v>1</v>
      </c>
    </row>
    <row r="140" spans="1:44" ht="12.75" customHeight="1" x14ac:dyDescent="0.25">
      <c r="A140" s="54" t="s">
        <v>276</v>
      </c>
      <c r="C140" s="1">
        <v>101</v>
      </c>
      <c r="E140" s="8">
        <v>1.37</v>
      </c>
      <c r="F140" s="8">
        <v>1.47</v>
      </c>
      <c r="H140" s="130"/>
      <c r="I140" s="130"/>
      <c r="J140" s="130"/>
      <c r="K140" s="130"/>
      <c r="L140" s="130"/>
      <c r="M140" s="130"/>
      <c r="N140" s="11">
        <f t="shared" si="32"/>
        <v>9.9999999999999867E-2</v>
      </c>
      <c r="O140" s="11" t="str">
        <f t="shared" si="33"/>
        <v xml:space="preserve"> </v>
      </c>
      <c r="P140" s="11">
        <f t="shared" si="34"/>
        <v>0.19999999999999973</v>
      </c>
      <c r="Q140" s="11"/>
      <c r="R140" s="11" t="str">
        <f t="shared" si="35"/>
        <v xml:space="preserve"> </v>
      </c>
      <c r="S140" s="11"/>
      <c r="T140" s="12" t="str">
        <f t="shared" si="36"/>
        <v xml:space="preserve"> </v>
      </c>
      <c r="V140" s="172"/>
      <c r="W140" s="9">
        <v>2</v>
      </c>
      <c r="X140" s="9"/>
      <c r="Y140" s="9"/>
      <c r="Z140" s="9"/>
      <c r="AA140" s="9">
        <v>1</v>
      </c>
      <c r="AE140" s="4">
        <v>1</v>
      </c>
      <c r="AH140" s="9">
        <v>1</v>
      </c>
    </row>
    <row r="141" spans="1:44" ht="12.75" customHeight="1" x14ac:dyDescent="0.25">
      <c r="A141" s="54" t="s">
        <v>276</v>
      </c>
      <c r="C141" s="1">
        <v>101</v>
      </c>
      <c r="E141" s="8">
        <v>1.47</v>
      </c>
      <c r="F141" s="8">
        <v>1.73</v>
      </c>
      <c r="H141" s="130"/>
      <c r="I141" s="130"/>
      <c r="J141" s="130"/>
      <c r="K141" s="130"/>
      <c r="L141" s="130"/>
      <c r="M141" s="130"/>
      <c r="N141" s="11">
        <f t="shared" si="32"/>
        <v>0.26</v>
      </c>
      <c r="O141" s="11" t="str">
        <f t="shared" si="33"/>
        <v xml:space="preserve"> </v>
      </c>
      <c r="P141" s="11">
        <f t="shared" si="34"/>
        <v>0.52</v>
      </c>
      <c r="Q141" s="11"/>
      <c r="R141" s="11" t="str">
        <f t="shared" si="35"/>
        <v xml:space="preserve"> </v>
      </c>
      <c r="S141" s="11"/>
      <c r="T141" s="12" t="str">
        <f t="shared" si="36"/>
        <v xml:space="preserve"> </v>
      </c>
      <c r="V141" s="172"/>
      <c r="W141" s="9">
        <v>2</v>
      </c>
      <c r="X141" s="9"/>
      <c r="Y141" s="9"/>
      <c r="Z141" s="9"/>
      <c r="AA141" s="9">
        <v>1</v>
      </c>
      <c r="AF141" s="4">
        <v>1</v>
      </c>
      <c r="AH141" s="9">
        <v>1</v>
      </c>
    </row>
    <row r="142" spans="1:44" ht="12.75" customHeight="1" x14ac:dyDescent="0.25">
      <c r="A142" s="54" t="s">
        <v>276</v>
      </c>
      <c r="C142" s="1">
        <v>101</v>
      </c>
      <c r="E142" s="8">
        <v>1.73</v>
      </c>
      <c r="F142" s="8">
        <v>1.86</v>
      </c>
      <c r="H142" s="130"/>
      <c r="I142" s="130"/>
      <c r="J142" s="130"/>
      <c r="K142" s="130"/>
      <c r="L142" s="130"/>
      <c r="M142" s="130"/>
      <c r="N142" s="11">
        <f t="shared" si="32"/>
        <v>0.13000000000000012</v>
      </c>
      <c r="O142" s="11" t="str">
        <f t="shared" si="33"/>
        <v xml:space="preserve"> </v>
      </c>
      <c r="P142" s="11">
        <f t="shared" si="34"/>
        <v>0.26000000000000023</v>
      </c>
      <c r="Q142" s="11"/>
      <c r="R142" s="11" t="str">
        <f t="shared" si="35"/>
        <v xml:space="preserve"> </v>
      </c>
      <c r="S142" s="11"/>
      <c r="T142" s="12" t="str">
        <f t="shared" si="36"/>
        <v xml:space="preserve"> </v>
      </c>
      <c r="V142" s="172"/>
      <c r="W142" s="9">
        <v>2</v>
      </c>
      <c r="X142" s="9"/>
      <c r="Y142" s="9"/>
      <c r="Z142" s="9"/>
      <c r="AA142" s="9">
        <v>1</v>
      </c>
      <c r="AE142" s="4">
        <v>1</v>
      </c>
      <c r="AH142" s="9">
        <v>1</v>
      </c>
    </row>
    <row r="143" spans="1:44" ht="12.75" customHeight="1" x14ac:dyDescent="0.25">
      <c r="A143" s="54" t="s">
        <v>276</v>
      </c>
      <c r="C143" s="1">
        <v>101</v>
      </c>
      <c r="E143" s="8">
        <v>1.86</v>
      </c>
      <c r="F143" s="8">
        <v>2.15</v>
      </c>
      <c r="H143" s="131">
        <f>SUM(N135:N143)</f>
        <v>2.15</v>
      </c>
      <c r="I143" s="131">
        <f t="shared" ref="I143:M143" si="37">SUM(O135:O143)</f>
        <v>0</v>
      </c>
      <c r="J143" s="131">
        <f t="shared" si="37"/>
        <v>4.3</v>
      </c>
      <c r="K143" s="131">
        <f t="shared" si="37"/>
        <v>0</v>
      </c>
      <c r="L143" s="131">
        <f t="shared" si="37"/>
        <v>0</v>
      </c>
      <c r="M143" s="131">
        <f t="shared" si="37"/>
        <v>0</v>
      </c>
      <c r="N143" s="11">
        <f t="shared" si="32"/>
        <v>0.28999999999999981</v>
      </c>
      <c r="O143" s="11" t="str">
        <f t="shared" si="33"/>
        <v xml:space="preserve"> </v>
      </c>
      <c r="P143" s="11">
        <f t="shared" si="34"/>
        <v>0.57999999999999963</v>
      </c>
      <c r="Q143" s="11"/>
      <c r="R143" s="11" t="str">
        <f t="shared" si="35"/>
        <v xml:space="preserve"> </v>
      </c>
      <c r="S143" s="11"/>
      <c r="T143" s="12" t="str">
        <f t="shared" si="36"/>
        <v xml:space="preserve"> </v>
      </c>
      <c r="V143" s="172"/>
      <c r="W143" s="9">
        <v>2</v>
      </c>
      <c r="X143" s="9"/>
      <c r="Y143" s="9"/>
      <c r="Z143" s="9"/>
      <c r="AA143" s="9">
        <v>1</v>
      </c>
      <c r="AD143" s="4">
        <v>1</v>
      </c>
      <c r="AH143" s="9">
        <v>1</v>
      </c>
    </row>
    <row r="144" spans="1:44" s="16" customFormat="1" ht="12.75" customHeight="1" x14ac:dyDescent="0.25">
      <c r="A144" s="17"/>
      <c r="B144" s="17"/>
      <c r="D144" s="17"/>
      <c r="E144" s="18"/>
      <c r="F144" s="18"/>
      <c r="N144" s="19" t="str">
        <f t="shared" si="32"/>
        <v xml:space="preserve"> </v>
      </c>
      <c r="O144" s="19" t="str">
        <f>IF($F144&gt;0,IF(S144&gt;0,($F144-$E144)*S144," ")," ")</f>
        <v xml:space="preserve"> </v>
      </c>
      <c r="P144" s="19" t="str">
        <f t="shared" si="34"/>
        <v xml:space="preserve"> </v>
      </c>
      <c r="Q144" s="19"/>
      <c r="R144" s="19" t="str">
        <f t="shared" si="35"/>
        <v xml:space="preserve"> </v>
      </c>
      <c r="S144" s="19"/>
      <c r="T144" s="20" t="str">
        <f>IF($F144&gt;0,IF(AM144&gt;0,AM144," ")," ")</f>
        <v xml:space="preserve"> </v>
      </c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Q144" s="17"/>
      <c r="AR144" s="17"/>
    </row>
    <row r="145" spans="1:45" s="16" customFormat="1" ht="12.75" customHeight="1" x14ac:dyDescent="0.25">
      <c r="A145" s="17"/>
      <c r="B145" s="17"/>
      <c r="D145" s="17"/>
      <c r="E145" s="18"/>
      <c r="F145" s="18"/>
      <c r="N145" s="19"/>
      <c r="O145" s="19"/>
      <c r="P145" s="19"/>
      <c r="Q145" s="19"/>
      <c r="R145" s="19"/>
      <c r="S145" s="19"/>
      <c r="T145" s="20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Q145" s="17"/>
      <c r="AR145" s="17"/>
    </row>
    <row r="146" spans="1:45" s="16" customFormat="1" ht="12.75" customHeight="1" x14ac:dyDescent="0.25">
      <c r="A146" s="17"/>
      <c r="B146" s="17"/>
      <c r="D146" s="17"/>
      <c r="E146" s="18"/>
      <c r="F146" s="18"/>
      <c r="N146" s="19"/>
      <c r="O146" s="19"/>
      <c r="P146" s="19"/>
      <c r="Q146" s="19"/>
      <c r="R146" s="19"/>
      <c r="S146" s="19"/>
      <c r="T146" s="20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Q146" s="17"/>
      <c r="AR146" s="17"/>
    </row>
    <row r="147" spans="1:45" ht="12.75" customHeight="1" x14ac:dyDescent="0.25">
      <c r="A147" s="60" t="s">
        <v>520</v>
      </c>
      <c r="C147" s="1">
        <v>101</v>
      </c>
      <c r="E147" s="8">
        <v>4.55</v>
      </c>
      <c r="F147" s="8">
        <v>5.53</v>
      </c>
      <c r="H147" s="130"/>
      <c r="I147" s="130"/>
      <c r="J147" s="130"/>
      <c r="K147" s="130"/>
      <c r="L147" s="130"/>
      <c r="M147" s="130"/>
      <c r="N147" s="11">
        <f t="shared" ref="N147:N178" si="38">IF(F147&gt;0,(F147-E147)*(AD147+AE147+AF147)," ")</f>
        <v>0.98000000000000043</v>
      </c>
      <c r="O147" s="11" t="str">
        <f t="shared" ref="O147:O177" si="39">IF(($F147-$E147)*(Y147+AK147)&gt;0,($F147-$E147)*(Y147+AK147)," ")</f>
        <v xml:space="preserve"> </v>
      </c>
      <c r="P147" s="11">
        <f t="shared" ref="P147:P178" si="40">IF(($F147-$E147)*(AA147+AH147)&gt;0,($F147-$E147)*(AA147+AH147)," ")</f>
        <v>1.9600000000000009</v>
      </c>
      <c r="Q147" s="11"/>
      <c r="R147" s="11" t="str">
        <f t="shared" ref="R147:R178" si="41">IF(($F147-$E147)*(AB147+AI147)&gt;0,($F147-$E147)*(AB147+AI147)," ")</f>
        <v xml:space="preserve"> </v>
      </c>
      <c r="S147" s="11"/>
      <c r="T147" s="12" t="str">
        <f t="shared" ref="T147:T177" si="42">IF($F147&gt;0,IF(AM147&gt;0,((F147-E147)*AM147)*5280," ")," ")</f>
        <v xml:space="preserve"> </v>
      </c>
      <c r="W147" s="9">
        <v>2</v>
      </c>
      <c r="X147" s="9"/>
      <c r="Y147" s="9"/>
      <c r="Z147" s="9"/>
      <c r="AA147" s="9">
        <v>1</v>
      </c>
      <c r="AD147" s="4">
        <v>1</v>
      </c>
      <c r="AH147" s="9">
        <v>1</v>
      </c>
      <c r="AS147" s="329" t="s">
        <v>198</v>
      </c>
    </row>
    <row r="148" spans="1:45" ht="12.75" customHeight="1" x14ac:dyDescent="0.25">
      <c r="A148" s="54" t="s">
        <v>276</v>
      </c>
      <c r="C148" s="1">
        <v>101</v>
      </c>
      <c r="E148" s="8">
        <v>5.53</v>
      </c>
      <c r="F148" s="8">
        <v>5.66</v>
      </c>
      <c r="H148" s="130"/>
      <c r="I148" s="130"/>
      <c r="J148" s="130"/>
      <c r="K148" s="130"/>
      <c r="L148" s="130"/>
      <c r="M148" s="130"/>
      <c r="N148" s="11">
        <f t="shared" si="38"/>
        <v>0.12999999999999989</v>
      </c>
      <c r="O148" s="11" t="str">
        <f t="shared" si="39"/>
        <v xml:space="preserve"> </v>
      </c>
      <c r="P148" s="11">
        <f t="shared" si="40"/>
        <v>0.25999999999999979</v>
      </c>
      <c r="Q148" s="11"/>
      <c r="R148" s="11" t="str">
        <f t="shared" si="41"/>
        <v xml:space="preserve"> </v>
      </c>
      <c r="S148" s="11"/>
      <c r="T148" s="12" t="str">
        <f t="shared" si="42"/>
        <v xml:space="preserve"> </v>
      </c>
      <c r="W148" s="9">
        <v>2</v>
      </c>
      <c r="X148" s="9"/>
      <c r="Y148" s="9"/>
      <c r="Z148" s="9"/>
      <c r="AA148" s="9">
        <v>1</v>
      </c>
      <c r="AE148" s="4">
        <v>1</v>
      </c>
      <c r="AH148" s="9">
        <v>1</v>
      </c>
      <c r="AS148" s="325"/>
    </row>
    <row r="149" spans="1:45" ht="12.75" customHeight="1" x14ac:dyDescent="0.25">
      <c r="A149" s="54" t="s">
        <v>276</v>
      </c>
      <c r="C149" s="1">
        <v>101</v>
      </c>
      <c r="E149" s="8">
        <v>5.66</v>
      </c>
      <c r="F149" s="8">
        <v>5.8</v>
      </c>
      <c r="H149" s="130"/>
      <c r="I149" s="130"/>
      <c r="J149" s="130"/>
      <c r="K149" s="130"/>
      <c r="L149" s="130"/>
      <c r="M149" s="130"/>
      <c r="N149" s="11">
        <f t="shared" si="38"/>
        <v>0.13999999999999968</v>
      </c>
      <c r="O149" s="11" t="str">
        <f t="shared" si="39"/>
        <v xml:space="preserve"> </v>
      </c>
      <c r="P149" s="11">
        <f t="shared" si="40"/>
        <v>0.27999999999999936</v>
      </c>
      <c r="Q149" s="11"/>
      <c r="R149" s="11" t="str">
        <f t="shared" si="41"/>
        <v xml:space="preserve"> </v>
      </c>
      <c r="S149" s="11"/>
      <c r="T149" s="12" t="str">
        <f t="shared" si="42"/>
        <v xml:space="preserve"> </v>
      </c>
      <c r="W149" s="9">
        <v>2</v>
      </c>
      <c r="X149" s="9"/>
      <c r="Y149" s="9"/>
      <c r="Z149" s="9"/>
      <c r="AA149" s="9">
        <v>1</v>
      </c>
      <c r="AF149" s="4">
        <v>1</v>
      </c>
      <c r="AH149" s="9">
        <v>1</v>
      </c>
      <c r="AS149" s="325"/>
    </row>
    <row r="150" spans="1:45" ht="12.75" customHeight="1" x14ac:dyDescent="0.25">
      <c r="A150" s="54" t="s">
        <v>276</v>
      </c>
      <c r="C150" s="1">
        <v>101</v>
      </c>
      <c r="E150" s="8">
        <v>5.8</v>
      </c>
      <c r="F150" s="8">
        <v>5.94</v>
      </c>
      <c r="H150" s="130"/>
      <c r="I150" s="130"/>
      <c r="J150" s="130"/>
      <c r="K150" s="130"/>
      <c r="L150" s="130"/>
      <c r="M150" s="130"/>
      <c r="N150" s="11">
        <f t="shared" si="38"/>
        <v>0.14000000000000057</v>
      </c>
      <c r="O150" s="11" t="str">
        <f t="shared" si="39"/>
        <v xml:space="preserve"> </v>
      </c>
      <c r="P150" s="11">
        <f t="shared" si="40"/>
        <v>0.28000000000000114</v>
      </c>
      <c r="Q150" s="11"/>
      <c r="R150" s="11" t="str">
        <f t="shared" si="41"/>
        <v xml:space="preserve"> </v>
      </c>
      <c r="S150" s="11"/>
      <c r="T150" s="12" t="str">
        <f t="shared" si="42"/>
        <v xml:space="preserve"> </v>
      </c>
      <c r="W150" s="9">
        <v>2</v>
      </c>
      <c r="X150" s="9"/>
      <c r="Y150" s="9"/>
      <c r="Z150" s="9"/>
      <c r="AA150" s="9">
        <v>1</v>
      </c>
      <c r="AE150" s="4">
        <v>1</v>
      </c>
      <c r="AH150" s="9">
        <v>1</v>
      </c>
      <c r="AS150" s="325"/>
    </row>
    <row r="151" spans="1:45" ht="12.75" customHeight="1" x14ac:dyDescent="0.25">
      <c r="A151" s="54" t="s">
        <v>276</v>
      </c>
      <c r="C151" s="1">
        <v>101</v>
      </c>
      <c r="E151" s="8">
        <v>5.94</v>
      </c>
      <c r="F151" s="8">
        <v>5.97</v>
      </c>
      <c r="H151" s="130"/>
      <c r="I151" s="130"/>
      <c r="J151" s="130"/>
      <c r="K151" s="130"/>
      <c r="L151" s="130"/>
      <c r="M151" s="130"/>
      <c r="N151" s="11">
        <f t="shared" si="38"/>
        <v>2.9999999999999361E-2</v>
      </c>
      <c r="O151" s="11" t="str">
        <f t="shared" si="39"/>
        <v xml:space="preserve"> </v>
      </c>
      <c r="P151" s="11">
        <f t="shared" si="40"/>
        <v>5.9999999999998721E-2</v>
      </c>
      <c r="Q151" s="11"/>
      <c r="R151" s="11" t="str">
        <f t="shared" si="41"/>
        <v xml:space="preserve"> </v>
      </c>
      <c r="S151" s="11"/>
      <c r="T151" s="12" t="str">
        <f t="shared" si="42"/>
        <v xml:space="preserve"> </v>
      </c>
      <c r="W151" s="9">
        <v>2</v>
      </c>
      <c r="X151" s="9"/>
      <c r="Y151" s="9"/>
      <c r="Z151" s="9"/>
      <c r="AA151" s="9">
        <v>1</v>
      </c>
      <c r="AF151" s="4">
        <v>1</v>
      </c>
      <c r="AH151" s="9">
        <v>1</v>
      </c>
      <c r="AS151" s="325"/>
    </row>
    <row r="152" spans="1:45" ht="12.75" customHeight="1" x14ac:dyDescent="0.25">
      <c r="A152" s="54" t="s">
        <v>276</v>
      </c>
      <c r="C152" s="1">
        <v>101</v>
      </c>
      <c r="E152" s="8">
        <v>5.97</v>
      </c>
      <c r="F152" s="8">
        <v>6.19</v>
      </c>
      <c r="H152" s="130"/>
      <c r="I152" s="130"/>
      <c r="J152" s="130"/>
      <c r="K152" s="130"/>
      <c r="L152" s="130"/>
      <c r="M152" s="130"/>
      <c r="N152" s="11">
        <f t="shared" si="38"/>
        <v>0.22000000000000064</v>
      </c>
      <c r="O152" s="11" t="str">
        <f t="shared" si="39"/>
        <v xml:space="preserve"> </v>
      </c>
      <c r="P152" s="11">
        <f t="shared" si="40"/>
        <v>0.44000000000000128</v>
      </c>
      <c r="Q152" s="11"/>
      <c r="R152" s="11" t="str">
        <f t="shared" si="41"/>
        <v xml:space="preserve"> </v>
      </c>
      <c r="S152" s="11"/>
      <c r="T152" s="12" t="str">
        <f t="shared" si="42"/>
        <v xml:space="preserve"> </v>
      </c>
      <c r="W152" s="9">
        <v>2</v>
      </c>
      <c r="X152" s="9"/>
      <c r="Y152" s="9"/>
      <c r="Z152" s="9"/>
      <c r="AA152" s="9">
        <v>1</v>
      </c>
      <c r="AE152" s="4">
        <v>1</v>
      </c>
      <c r="AH152" s="9">
        <v>1</v>
      </c>
      <c r="AS152" s="325"/>
    </row>
    <row r="153" spans="1:45" ht="12.75" customHeight="1" x14ac:dyDescent="0.25">
      <c r="A153" s="54" t="s">
        <v>276</v>
      </c>
      <c r="C153" s="1">
        <v>101</v>
      </c>
      <c r="E153" s="8">
        <v>6.19</v>
      </c>
      <c r="F153" s="8">
        <v>7.47</v>
      </c>
      <c r="H153" s="130"/>
      <c r="I153" s="130"/>
      <c r="J153" s="130"/>
      <c r="K153" s="130"/>
      <c r="L153" s="130"/>
      <c r="M153" s="130"/>
      <c r="N153" s="11">
        <f t="shared" si="38"/>
        <v>1.2799999999999994</v>
      </c>
      <c r="O153" s="11" t="str">
        <f t="shared" si="39"/>
        <v xml:space="preserve"> </v>
      </c>
      <c r="P153" s="11">
        <f t="shared" si="40"/>
        <v>2.5599999999999987</v>
      </c>
      <c r="Q153" s="11"/>
      <c r="R153" s="11" t="str">
        <f t="shared" si="41"/>
        <v xml:space="preserve"> </v>
      </c>
      <c r="S153" s="11"/>
      <c r="T153" s="12" t="str">
        <f t="shared" si="42"/>
        <v xml:space="preserve"> </v>
      </c>
      <c r="W153" s="9">
        <v>2</v>
      </c>
      <c r="X153" s="9"/>
      <c r="Y153" s="9"/>
      <c r="Z153" s="9"/>
      <c r="AA153" s="9">
        <v>1</v>
      </c>
      <c r="AD153" s="4">
        <v>1</v>
      </c>
      <c r="AH153" s="9">
        <v>1</v>
      </c>
      <c r="AS153" s="325"/>
    </row>
    <row r="154" spans="1:45" ht="12.75" customHeight="1" x14ac:dyDescent="0.25">
      <c r="A154" s="54" t="s">
        <v>276</v>
      </c>
      <c r="C154" s="1">
        <v>101</v>
      </c>
      <c r="E154" s="8">
        <v>7.47</v>
      </c>
      <c r="F154" s="8">
        <v>7.62</v>
      </c>
      <c r="H154" s="130"/>
      <c r="I154" s="130"/>
      <c r="J154" s="130"/>
      <c r="K154" s="130"/>
      <c r="L154" s="130"/>
      <c r="M154" s="130"/>
      <c r="N154" s="11">
        <f t="shared" si="38"/>
        <v>0.15000000000000036</v>
      </c>
      <c r="O154" s="11" t="str">
        <f t="shared" si="39"/>
        <v xml:space="preserve"> </v>
      </c>
      <c r="P154" s="11">
        <f t="shared" si="40"/>
        <v>0.30000000000000071</v>
      </c>
      <c r="Q154" s="11"/>
      <c r="R154" s="11" t="str">
        <f t="shared" si="41"/>
        <v xml:space="preserve"> </v>
      </c>
      <c r="S154" s="11"/>
      <c r="T154" s="12" t="str">
        <f t="shared" si="42"/>
        <v xml:space="preserve"> </v>
      </c>
      <c r="W154" s="9">
        <v>2</v>
      </c>
      <c r="X154" s="9"/>
      <c r="Y154" s="9"/>
      <c r="Z154" s="9"/>
      <c r="AA154" s="9">
        <v>1</v>
      </c>
      <c r="AE154" s="4">
        <v>1</v>
      </c>
      <c r="AH154" s="9">
        <v>1</v>
      </c>
      <c r="AS154" s="325"/>
    </row>
    <row r="155" spans="1:45" ht="12.75" customHeight="1" x14ac:dyDescent="0.25">
      <c r="A155" s="54" t="s">
        <v>276</v>
      </c>
      <c r="C155" s="1">
        <v>101</v>
      </c>
      <c r="E155" s="8">
        <v>7.62</v>
      </c>
      <c r="F155" s="8">
        <v>7.8</v>
      </c>
      <c r="H155" s="130"/>
      <c r="I155" s="130"/>
      <c r="J155" s="130"/>
      <c r="K155" s="130"/>
      <c r="L155" s="130"/>
      <c r="M155" s="130"/>
      <c r="N155" s="11">
        <f t="shared" si="38"/>
        <v>0.17999999999999972</v>
      </c>
      <c r="O155" s="11" t="str">
        <f t="shared" si="39"/>
        <v xml:space="preserve"> </v>
      </c>
      <c r="P155" s="11">
        <f t="shared" si="40"/>
        <v>0.35999999999999943</v>
      </c>
      <c r="Q155" s="11"/>
      <c r="R155" s="11" t="str">
        <f t="shared" si="41"/>
        <v xml:space="preserve"> </v>
      </c>
      <c r="S155" s="11"/>
      <c r="T155" s="12" t="str">
        <f t="shared" si="42"/>
        <v xml:space="preserve"> </v>
      </c>
      <c r="W155" s="9">
        <v>2</v>
      </c>
      <c r="X155" s="9"/>
      <c r="Y155" s="9"/>
      <c r="Z155" s="9"/>
      <c r="AA155" s="9">
        <v>1</v>
      </c>
      <c r="AF155" s="4">
        <v>1</v>
      </c>
      <c r="AH155" s="9">
        <v>1</v>
      </c>
      <c r="AS155" s="325"/>
    </row>
    <row r="156" spans="1:45" ht="12.75" customHeight="1" x14ac:dyDescent="0.25">
      <c r="A156" s="54" t="s">
        <v>276</v>
      </c>
      <c r="C156" s="1">
        <v>101</v>
      </c>
      <c r="E156" s="8">
        <v>7.8</v>
      </c>
      <c r="F156" s="8">
        <v>7.93</v>
      </c>
      <c r="H156" s="130"/>
      <c r="I156" s="130"/>
      <c r="J156" s="130"/>
      <c r="K156" s="130"/>
      <c r="L156" s="130"/>
      <c r="M156" s="130"/>
      <c r="N156" s="11">
        <f t="shared" si="38"/>
        <v>0.12999999999999989</v>
      </c>
      <c r="O156" s="11" t="str">
        <f t="shared" si="39"/>
        <v xml:space="preserve"> </v>
      </c>
      <c r="P156" s="11">
        <f t="shared" si="40"/>
        <v>0.25999999999999979</v>
      </c>
      <c r="Q156" s="11"/>
      <c r="R156" s="11" t="str">
        <f t="shared" si="41"/>
        <v xml:space="preserve"> </v>
      </c>
      <c r="S156" s="11"/>
      <c r="T156" s="12" t="str">
        <f t="shared" si="42"/>
        <v xml:space="preserve"> </v>
      </c>
      <c r="W156" s="9">
        <v>2</v>
      </c>
      <c r="X156" s="9"/>
      <c r="Y156" s="9"/>
      <c r="Z156" s="9"/>
      <c r="AA156" s="9">
        <v>1</v>
      </c>
      <c r="AE156" s="4">
        <v>1</v>
      </c>
      <c r="AH156" s="9">
        <v>1</v>
      </c>
      <c r="AS156" s="325"/>
    </row>
    <row r="157" spans="1:45" ht="12.75" customHeight="1" x14ac:dyDescent="0.25">
      <c r="A157" s="54" t="s">
        <v>276</v>
      </c>
      <c r="C157" s="1">
        <v>101</v>
      </c>
      <c r="E157" s="8">
        <v>7.93</v>
      </c>
      <c r="F157" s="8">
        <v>7.96</v>
      </c>
      <c r="H157" s="130"/>
      <c r="I157" s="130"/>
      <c r="J157" s="130"/>
      <c r="K157" s="130"/>
      <c r="L157" s="130"/>
      <c r="M157" s="130"/>
      <c r="N157" s="11">
        <f t="shared" si="38"/>
        <v>3.0000000000000249E-2</v>
      </c>
      <c r="O157" s="11" t="str">
        <f t="shared" si="39"/>
        <v xml:space="preserve"> </v>
      </c>
      <c r="P157" s="11">
        <f t="shared" si="40"/>
        <v>6.0000000000000497E-2</v>
      </c>
      <c r="Q157" s="11"/>
      <c r="R157" s="11" t="str">
        <f t="shared" si="41"/>
        <v xml:space="preserve"> </v>
      </c>
      <c r="S157" s="11"/>
      <c r="T157" s="12" t="str">
        <f t="shared" si="42"/>
        <v xml:space="preserve"> </v>
      </c>
      <c r="W157" s="9">
        <v>2</v>
      </c>
      <c r="X157" s="9"/>
      <c r="Y157" s="9"/>
      <c r="Z157" s="9"/>
      <c r="AA157" s="9">
        <v>1</v>
      </c>
      <c r="AD157" s="4">
        <v>1</v>
      </c>
      <c r="AH157" s="9">
        <v>1</v>
      </c>
      <c r="AS157" s="325"/>
    </row>
    <row r="158" spans="1:45" ht="12.75" customHeight="1" x14ac:dyDescent="0.25">
      <c r="A158" s="54" t="s">
        <v>276</v>
      </c>
      <c r="C158" s="1">
        <v>101</v>
      </c>
      <c r="E158" s="8">
        <v>7.96</v>
      </c>
      <c r="F158" s="8">
        <v>8.0500000000000007</v>
      </c>
      <c r="H158" s="130"/>
      <c r="I158" s="130"/>
      <c r="J158" s="130"/>
      <c r="K158" s="130"/>
      <c r="L158" s="130"/>
      <c r="M158" s="130"/>
      <c r="N158" s="11">
        <f t="shared" si="38"/>
        <v>9.0000000000000746E-2</v>
      </c>
      <c r="O158" s="11" t="str">
        <f t="shared" si="39"/>
        <v xml:space="preserve"> </v>
      </c>
      <c r="P158" s="11">
        <f t="shared" si="40"/>
        <v>0.18000000000000149</v>
      </c>
      <c r="Q158" s="11"/>
      <c r="R158" s="11" t="str">
        <f t="shared" si="41"/>
        <v xml:space="preserve"> </v>
      </c>
      <c r="S158" s="11"/>
      <c r="T158" s="12" t="str">
        <f t="shared" si="42"/>
        <v xml:space="preserve"> </v>
      </c>
      <c r="W158" s="9">
        <v>2</v>
      </c>
      <c r="X158" s="9"/>
      <c r="Y158" s="9"/>
      <c r="Z158" s="9"/>
      <c r="AA158" s="9">
        <v>1</v>
      </c>
      <c r="AE158" s="4">
        <v>1</v>
      </c>
      <c r="AH158" s="9">
        <v>1</v>
      </c>
      <c r="AS158" s="325"/>
    </row>
    <row r="159" spans="1:45" ht="12.75" customHeight="1" x14ac:dyDescent="0.25">
      <c r="A159" s="54" t="s">
        <v>276</v>
      </c>
      <c r="C159" s="1">
        <v>101</v>
      </c>
      <c r="E159" s="8">
        <v>8.0500000000000007</v>
      </c>
      <c r="F159" s="8">
        <v>8.09</v>
      </c>
      <c r="H159" s="130"/>
      <c r="I159" s="130"/>
      <c r="J159" s="130"/>
      <c r="K159" s="130"/>
      <c r="L159" s="130"/>
      <c r="M159" s="130"/>
      <c r="N159" s="11">
        <f t="shared" si="38"/>
        <v>3.9999999999999147E-2</v>
      </c>
      <c r="O159" s="11" t="str">
        <f t="shared" si="39"/>
        <v xml:space="preserve"> </v>
      </c>
      <c r="P159" s="11">
        <f t="shared" si="40"/>
        <v>7.9999999999998295E-2</v>
      </c>
      <c r="Q159" s="11"/>
      <c r="R159" s="11" t="str">
        <f t="shared" si="41"/>
        <v xml:space="preserve"> </v>
      </c>
      <c r="S159" s="11"/>
      <c r="T159" s="12" t="str">
        <f t="shared" si="42"/>
        <v xml:space="preserve"> </v>
      </c>
      <c r="W159" s="9">
        <v>2</v>
      </c>
      <c r="X159" s="9"/>
      <c r="Y159" s="9"/>
      <c r="Z159" s="9"/>
      <c r="AA159" s="9">
        <v>1</v>
      </c>
      <c r="AD159" s="4">
        <v>1</v>
      </c>
      <c r="AH159" s="9">
        <v>1</v>
      </c>
      <c r="AS159" s="325"/>
    </row>
    <row r="160" spans="1:45" ht="12.75" customHeight="1" x14ac:dyDescent="0.25">
      <c r="A160" s="54" t="s">
        <v>276</v>
      </c>
      <c r="C160" s="1">
        <v>101</v>
      </c>
      <c r="E160" s="8">
        <v>8.09</v>
      </c>
      <c r="F160" s="8">
        <v>8.1300000000000008</v>
      </c>
      <c r="H160" s="130"/>
      <c r="I160" s="130"/>
      <c r="J160" s="130"/>
      <c r="K160" s="130"/>
      <c r="L160" s="130"/>
      <c r="M160" s="130"/>
      <c r="N160" s="11">
        <f t="shared" si="38"/>
        <v>4.0000000000000924E-2</v>
      </c>
      <c r="O160" s="11" t="str">
        <f t="shared" si="39"/>
        <v xml:space="preserve"> </v>
      </c>
      <c r="P160" s="11">
        <f t="shared" si="40"/>
        <v>8.0000000000001847E-2</v>
      </c>
      <c r="Q160" s="11"/>
      <c r="R160" s="11" t="str">
        <f t="shared" si="41"/>
        <v xml:space="preserve"> </v>
      </c>
      <c r="S160" s="11"/>
      <c r="T160" s="12" t="str">
        <f t="shared" si="42"/>
        <v xml:space="preserve"> </v>
      </c>
      <c r="W160" s="9">
        <v>2</v>
      </c>
      <c r="X160" s="9"/>
      <c r="Y160" s="9"/>
      <c r="Z160" s="9"/>
      <c r="AA160" s="9">
        <v>1</v>
      </c>
      <c r="AE160" s="4">
        <v>1</v>
      </c>
      <c r="AH160" s="9">
        <v>1</v>
      </c>
      <c r="AS160" s="325"/>
    </row>
    <row r="161" spans="1:45" ht="12.75" customHeight="1" x14ac:dyDescent="0.25">
      <c r="A161" s="54" t="s">
        <v>276</v>
      </c>
      <c r="C161" s="1">
        <v>101</v>
      </c>
      <c r="E161" s="8">
        <v>8.1300000000000008</v>
      </c>
      <c r="F161" s="8">
        <v>8.7200000000000006</v>
      </c>
      <c r="H161" s="130"/>
      <c r="I161" s="130"/>
      <c r="J161" s="130"/>
      <c r="K161" s="130"/>
      <c r="L161" s="130"/>
      <c r="M161" s="130"/>
      <c r="N161" s="11">
        <f t="shared" si="38"/>
        <v>0.58999999999999986</v>
      </c>
      <c r="O161" s="11" t="str">
        <f t="shared" si="39"/>
        <v xml:space="preserve"> </v>
      </c>
      <c r="P161" s="11">
        <f t="shared" si="40"/>
        <v>1.1799999999999997</v>
      </c>
      <c r="Q161" s="11"/>
      <c r="R161" s="11" t="str">
        <f t="shared" si="41"/>
        <v xml:space="preserve"> </v>
      </c>
      <c r="S161" s="11"/>
      <c r="T161" s="12" t="str">
        <f t="shared" si="42"/>
        <v xml:space="preserve"> </v>
      </c>
      <c r="W161" s="9">
        <v>2</v>
      </c>
      <c r="X161" s="9"/>
      <c r="Y161" s="9"/>
      <c r="Z161" s="9"/>
      <c r="AA161" s="9">
        <v>1</v>
      </c>
      <c r="AD161" s="4">
        <v>1</v>
      </c>
      <c r="AH161" s="9">
        <v>1</v>
      </c>
      <c r="AS161" s="325"/>
    </row>
    <row r="162" spans="1:45" ht="12.75" customHeight="1" x14ac:dyDescent="0.25">
      <c r="A162" s="54" t="s">
        <v>276</v>
      </c>
      <c r="C162" s="1">
        <v>101</v>
      </c>
      <c r="E162" s="8">
        <v>8.7200000000000006</v>
      </c>
      <c r="F162" s="8">
        <v>8.84</v>
      </c>
      <c r="H162" s="130"/>
      <c r="I162" s="130"/>
      <c r="J162" s="130"/>
      <c r="K162" s="130"/>
      <c r="L162" s="130"/>
      <c r="M162" s="130"/>
      <c r="N162" s="11">
        <f t="shared" si="38"/>
        <v>0.11999999999999922</v>
      </c>
      <c r="O162" s="11" t="str">
        <f t="shared" si="39"/>
        <v xml:space="preserve"> </v>
      </c>
      <c r="P162" s="11">
        <f t="shared" si="40"/>
        <v>0.23999999999999844</v>
      </c>
      <c r="Q162" s="11"/>
      <c r="R162" s="11" t="str">
        <f t="shared" si="41"/>
        <v xml:space="preserve"> </v>
      </c>
      <c r="S162" s="11"/>
      <c r="T162" s="12" t="str">
        <f t="shared" si="42"/>
        <v xml:space="preserve"> </v>
      </c>
      <c r="W162" s="9">
        <v>2</v>
      </c>
      <c r="X162" s="9"/>
      <c r="Y162" s="9"/>
      <c r="Z162" s="9"/>
      <c r="AA162" s="9">
        <v>1</v>
      </c>
      <c r="AE162" s="4">
        <v>1</v>
      </c>
      <c r="AH162" s="9">
        <v>1</v>
      </c>
      <c r="AS162" s="325"/>
    </row>
    <row r="163" spans="1:45" ht="12.75" customHeight="1" x14ac:dyDescent="0.25">
      <c r="A163" s="54" t="s">
        <v>276</v>
      </c>
      <c r="C163" s="1">
        <v>101</v>
      </c>
      <c r="E163" s="8">
        <v>8.84</v>
      </c>
      <c r="F163" s="8">
        <v>8.91</v>
      </c>
      <c r="H163" s="130"/>
      <c r="I163" s="130"/>
      <c r="J163" s="130"/>
      <c r="K163" s="130"/>
      <c r="L163" s="130"/>
      <c r="M163" s="130"/>
      <c r="N163" s="11">
        <f t="shared" si="38"/>
        <v>7.0000000000000284E-2</v>
      </c>
      <c r="O163" s="11" t="str">
        <f t="shared" si="39"/>
        <v xml:space="preserve"> </v>
      </c>
      <c r="P163" s="11">
        <f t="shared" si="40"/>
        <v>0.14000000000000057</v>
      </c>
      <c r="Q163" s="11"/>
      <c r="R163" s="11" t="str">
        <f t="shared" si="41"/>
        <v xml:space="preserve"> </v>
      </c>
      <c r="S163" s="11"/>
      <c r="T163" s="12" t="str">
        <f t="shared" si="42"/>
        <v xml:space="preserve"> </v>
      </c>
      <c r="W163" s="9">
        <v>2</v>
      </c>
      <c r="X163" s="9"/>
      <c r="Y163" s="9"/>
      <c r="Z163" s="9"/>
      <c r="AA163" s="9">
        <v>1</v>
      </c>
      <c r="AF163" s="4">
        <v>1</v>
      </c>
      <c r="AH163" s="9">
        <v>1</v>
      </c>
      <c r="AS163" s="325"/>
    </row>
    <row r="164" spans="1:45" ht="12.75" customHeight="1" x14ac:dyDescent="0.25">
      <c r="A164" s="54" t="s">
        <v>276</v>
      </c>
      <c r="C164" s="1">
        <v>101</v>
      </c>
      <c r="E164" s="8">
        <v>8.91</v>
      </c>
      <c r="F164" s="8">
        <v>9.07</v>
      </c>
      <c r="H164" s="130"/>
      <c r="I164" s="130"/>
      <c r="J164" s="130"/>
      <c r="K164" s="130"/>
      <c r="L164" s="130"/>
      <c r="M164" s="130"/>
      <c r="N164" s="11">
        <f t="shared" si="38"/>
        <v>0.16000000000000014</v>
      </c>
      <c r="O164" s="11" t="str">
        <f t="shared" si="39"/>
        <v xml:space="preserve"> </v>
      </c>
      <c r="P164" s="11">
        <f t="shared" si="40"/>
        <v>0.32000000000000028</v>
      </c>
      <c r="Q164" s="11"/>
      <c r="R164" s="11" t="str">
        <f t="shared" si="41"/>
        <v xml:space="preserve"> </v>
      </c>
      <c r="S164" s="11"/>
      <c r="T164" s="12" t="str">
        <f t="shared" si="42"/>
        <v xml:space="preserve"> </v>
      </c>
      <c r="W164" s="9">
        <v>2</v>
      </c>
      <c r="X164" s="9"/>
      <c r="Y164" s="9"/>
      <c r="Z164" s="9"/>
      <c r="AA164" s="9">
        <v>1</v>
      </c>
      <c r="AE164" s="4">
        <v>1</v>
      </c>
      <c r="AH164" s="9">
        <v>1</v>
      </c>
      <c r="AS164" s="325"/>
    </row>
    <row r="165" spans="1:45" ht="12.75" customHeight="1" x14ac:dyDescent="0.25">
      <c r="A165" s="54" t="s">
        <v>276</v>
      </c>
      <c r="C165" s="1">
        <v>101</v>
      </c>
      <c r="E165" s="8">
        <v>9.07</v>
      </c>
      <c r="F165" s="8">
        <v>9.19</v>
      </c>
      <c r="H165" s="130"/>
      <c r="I165" s="130"/>
      <c r="J165" s="130"/>
      <c r="K165" s="130"/>
      <c r="L165" s="130"/>
      <c r="M165" s="130"/>
      <c r="N165" s="11">
        <f t="shared" si="38"/>
        <v>0.11999999999999922</v>
      </c>
      <c r="O165" s="11" t="str">
        <f t="shared" si="39"/>
        <v xml:space="preserve"> </v>
      </c>
      <c r="P165" s="11">
        <f t="shared" si="40"/>
        <v>0.23999999999999844</v>
      </c>
      <c r="Q165" s="11"/>
      <c r="R165" s="11" t="str">
        <f t="shared" si="41"/>
        <v xml:space="preserve"> </v>
      </c>
      <c r="S165" s="11"/>
      <c r="T165" s="12" t="str">
        <f t="shared" si="42"/>
        <v xml:space="preserve"> </v>
      </c>
      <c r="W165" s="9">
        <v>2</v>
      </c>
      <c r="X165" s="9"/>
      <c r="Y165" s="9"/>
      <c r="Z165" s="9"/>
      <c r="AA165" s="9">
        <v>1</v>
      </c>
      <c r="AF165" s="4">
        <v>1</v>
      </c>
      <c r="AH165" s="9">
        <v>1</v>
      </c>
      <c r="AS165" s="325"/>
    </row>
    <row r="166" spans="1:45" ht="12.75" customHeight="1" x14ac:dyDescent="0.25">
      <c r="A166" s="54" t="s">
        <v>276</v>
      </c>
      <c r="C166" s="1">
        <v>101</v>
      </c>
      <c r="E166" s="8">
        <v>9.19</v>
      </c>
      <c r="F166" s="8">
        <v>9.2899999999999991</v>
      </c>
      <c r="H166" s="130"/>
      <c r="I166" s="130"/>
      <c r="J166" s="130"/>
      <c r="K166" s="130"/>
      <c r="L166" s="130"/>
      <c r="M166" s="130"/>
      <c r="N166" s="11">
        <f t="shared" si="38"/>
        <v>9.9999999999999645E-2</v>
      </c>
      <c r="O166" s="11" t="str">
        <f t="shared" si="39"/>
        <v xml:space="preserve"> </v>
      </c>
      <c r="P166" s="11">
        <f t="shared" si="40"/>
        <v>0.19999999999999929</v>
      </c>
      <c r="Q166" s="11"/>
      <c r="R166" s="11" t="str">
        <f t="shared" si="41"/>
        <v xml:space="preserve"> </v>
      </c>
      <c r="S166" s="11"/>
      <c r="T166" s="12" t="str">
        <f t="shared" si="42"/>
        <v xml:space="preserve"> </v>
      </c>
      <c r="W166" s="9">
        <v>2</v>
      </c>
      <c r="X166" s="9"/>
      <c r="Y166" s="9"/>
      <c r="Z166" s="9"/>
      <c r="AA166" s="9">
        <v>1</v>
      </c>
      <c r="AE166" s="4">
        <v>1</v>
      </c>
      <c r="AH166" s="9">
        <v>1</v>
      </c>
      <c r="AS166" s="325"/>
    </row>
    <row r="167" spans="1:45" ht="12.75" customHeight="1" x14ac:dyDescent="0.25">
      <c r="A167" s="54" t="s">
        <v>276</v>
      </c>
      <c r="C167" s="1">
        <v>101</v>
      </c>
      <c r="E167" s="8">
        <v>9.2899999999999991</v>
      </c>
      <c r="F167" s="8">
        <v>9.33</v>
      </c>
      <c r="H167" s="130"/>
      <c r="I167" s="130"/>
      <c r="J167" s="130"/>
      <c r="K167" s="130"/>
      <c r="L167" s="130"/>
      <c r="M167" s="130"/>
      <c r="N167" s="11">
        <f t="shared" si="38"/>
        <v>4.0000000000000924E-2</v>
      </c>
      <c r="O167" s="11" t="str">
        <f t="shared" si="39"/>
        <v xml:space="preserve"> </v>
      </c>
      <c r="P167" s="11">
        <f t="shared" si="40"/>
        <v>8.0000000000001847E-2</v>
      </c>
      <c r="Q167" s="11"/>
      <c r="R167" s="11" t="str">
        <f t="shared" si="41"/>
        <v xml:space="preserve"> </v>
      </c>
      <c r="S167" s="11"/>
      <c r="T167" s="12" t="str">
        <f t="shared" si="42"/>
        <v xml:space="preserve"> </v>
      </c>
      <c r="W167" s="9">
        <v>2</v>
      </c>
      <c r="X167" s="9"/>
      <c r="Y167" s="9"/>
      <c r="Z167" s="9"/>
      <c r="AA167" s="9">
        <v>1</v>
      </c>
      <c r="AD167" s="4">
        <v>1</v>
      </c>
      <c r="AH167" s="9">
        <v>1</v>
      </c>
      <c r="AS167" s="325"/>
    </row>
    <row r="168" spans="1:45" ht="12.75" customHeight="1" x14ac:dyDescent="0.25">
      <c r="A168" s="54" t="s">
        <v>276</v>
      </c>
      <c r="C168" s="1">
        <v>101</v>
      </c>
      <c r="E168" s="8">
        <v>9.33</v>
      </c>
      <c r="F168" s="8">
        <v>9.4700000000000006</v>
      </c>
      <c r="H168" s="130"/>
      <c r="I168" s="130"/>
      <c r="J168" s="130"/>
      <c r="K168" s="130"/>
      <c r="L168" s="130"/>
      <c r="M168" s="130"/>
      <c r="N168" s="11">
        <f t="shared" si="38"/>
        <v>0.14000000000000057</v>
      </c>
      <c r="O168" s="11" t="str">
        <f t="shared" si="39"/>
        <v xml:space="preserve"> </v>
      </c>
      <c r="P168" s="11">
        <f t="shared" si="40"/>
        <v>0.28000000000000114</v>
      </c>
      <c r="Q168" s="11"/>
      <c r="R168" s="11" t="str">
        <f t="shared" si="41"/>
        <v xml:space="preserve"> </v>
      </c>
      <c r="S168" s="11"/>
      <c r="T168" s="12" t="str">
        <f t="shared" si="42"/>
        <v xml:space="preserve"> </v>
      </c>
      <c r="W168" s="9">
        <v>2</v>
      </c>
      <c r="X168" s="9"/>
      <c r="Y168" s="9"/>
      <c r="Z168" s="9"/>
      <c r="AA168" s="9">
        <v>1</v>
      </c>
      <c r="AE168" s="4">
        <v>1</v>
      </c>
      <c r="AH168" s="9">
        <v>1</v>
      </c>
      <c r="AS168" s="325"/>
    </row>
    <row r="169" spans="1:45" ht="12.75" customHeight="1" x14ac:dyDescent="0.25">
      <c r="A169" s="54" t="s">
        <v>276</v>
      </c>
      <c r="C169" s="1">
        <v>101</v>
      </c>
      <c r="E169" s="8">
        <v>9.4700000000000006</v>
      </c>
      <c r="F169" s="8">
        <v>9.51</v>
      </c>
      <c r="H169" s="130"/>
      <c r="I169" s="130"/>
      <c r="J169" s="130"/>
      <c r="K169" s="130"/>
      <c r="L169" s="130"/>
      <c r="M169" s="130"/>
      <c r="N169" s="11">
        <f t="shared" si="38"/>
        <v>3.9999999999999147E-2</v>
      </c>
      <c r="O169" s="11" t="str">
        <f t="shared" si="39"/>
        <v xml:space="preserve"> </v>
      </c>
      <c r="P169" s="11">
        <f t="shared" si="40"/>
        <v>7.9999999999998295E-2</v>
      </c>
      <c r="Q169" s="11"/>
      <c r="R169" s="11" t="str">
        <f t="shared" si="41"/>
        <v xml:space="preserve"> </v>
      </c>
      <c r="S169" s="11"/>
      <c r="T169" s="12" t="str">
        <f t="shared" si="42"/>
        <v xml:space="preserve"> </v>
      </c>
      <c r="W169" s="9">
        <v>2</v>
      </c>
      <c r="X169" s="9"/>
      <c r="Y169" s="9"/>
      <c r="Z169" s="9"/>
      <c r="AA169" s="9">
        <v>1</v>
      </c>
      <c r="AD169" s="4">
        <v>1</v>
      </c>
      <c r="AH169" s="9">
        <v>1</v>
      </c>
      <c r="AS169" s="325"/>
    </row>
    <row r="170" spans="1:45" ht="12.75" customHeight="1" x14ac:dyDescent="0.25">
      <c r="A170" s="54" t="s">
        <v>276</v>
      </c>
      <c r="C170" s="1">
        <v>101</v>
      </c>
      <c r="E170" s="8">
        <v>9.51</v>
      </c>
      <c r="F170" s="8">
        <v>9.6199999999999992</v>
      </c>
      <c r="H170" s="130"/>
      <c r="I170" s="130"/>
      <c r="J170" s="130"/>
      <c r="K170" s="130"/>
      <c r="L170" s="130"/>
      <c r="M170" s="130"/>
      <c r="N170" s="11">
        <f t="shared" si="38"/>
        <v>0.10999999999999943</v>
      </c>
      <c r="O170" s="11" t="str">
        <f t="shared" si="39"/>
        <v xml:space="preserve"> </v>
      </c>
      <c r="P170" s="11">
        <f t="shared" si="40"/>
        <v>0.21999999999999886</v>
      </c>
      <c r="Q170" s="11"/>
      <c r="R170" s="11" t="str">
        <f t="shared" si="41"/>
        <v xml:space="preserve"> </v>
      </c>
      <c r="S170" s="11"/>
      <c r="T170" s="12" t="str">
        <f t="shared" si="42"/>
        <v xml:space="preserve"> </v>
      </c>
      <c r="W170" s="9">
        <v>2</v>
      </c>
      <c r="X170" s="9"/>
      <c r="Y170" s="9"/>
      <c r="Z170" s="9"/>
      <c r="AA170" s="9">
        <v>1</v>
      </c>
      <c r="AE170" s="4">
        <v>1</v>
      </c>
      <c r="AH170" s="9">
        <v>1</v>
      </c>
      <c r="AS170" s="325"/>
    </row>
    <row r="171" spans="1:45" ht="12.75" customHeight="1" x14ac:dyDescent="0.25">
      <c r="A171" s="54" t="s">
        <v>276</v>
      </c>
      <c r="C171" s="1">
        <v>101</v>
      </c>
      <c r="D171" s="10" t="s">
        <v>634</v>
      </c>
      <c r="E171" s="8">
        <v>9.6199999999999992</v>
      </c>
      <c r="F171" s="8">
        <v>11.19</v>
      </c>
      <c r="H171" s="130"/>
      <c r="I171" s="130"/>
      <c r="J171" s="130"/>
      <c r="K171" s="130"/>
      <c r="L171" s="130"/>
      <c r="M171" s="130"/>
      <c r="N171" s="11">
        <f t="shared" si="38"/>
        <v>1.5700000000000003</v>
      </c>
      <c r="O171" s="11" t="str">
        <f t="shared" si="39"/>
        <v xml:space="preserve"> </v>
      </c>
      <c r="P171" s="11">
        <f t="shared" si="40"/>
        <v>3.1400000000000006</v>
      </c>
      <c r="Q171" s="11"/>
      <c r="R171" s="11" t="str">
        <f t="shared" si="41"/>
        <v xml:space="preserve"> </v>
      </c>
      <c r="S171" s="11"/>
      <c r="T171" s="12" t="str">
        <f t="shared" si="42"/>
        <v xml:space="preserve"> </v>
      </c>
      <c r="W171" s="9">
        <v>2</v>
      </c>
      <c r="X171" s="9"/>
      <c r="Y171" s="9"/>
      <c r="Z171" s="9"/>
      <c r="AA171" s="9">
        <v>1</v>
      </c>
      <c r="AD171" s="4">
        <v>1</v>
      </c>
      <c r="AH171" s="9">
        <v>1</v>
      </c>
      <c r="AS171" s="325"/>
    </row>
    <row r="172" spans="1:45" ht="12.75" customHeight="1" x14ac:dyDescent="0.25">
      <c r="A172" s="54" t="s">
        <v>276</v>
      </c>
      <c r="C172" s="1">
        <v>101</v>
      </c>
      <c r="E172" s="8">
        <v>11.19</v>
      </c>
      <c r="F172" s="8">
        <v>11.28</v>
      </c>
      <c r="H172" s="130"/>
      <c r="I172" s="130"/>
      <c r="J172" s="130"/>
      <c r="K172" s="130"/>
      <c r="L172" s="130"/>
      <c r="M172" s="130"/>
      <c r="N172" s="11">
        <f t="shared" si="38"/>
        <v>8.9999999999999858E-2</v>
      </c>
      <c r="O172" s="11" t="str">
        <f t="shared" si="39"/>
        <v xml:space="preserve"> </v>
      </c>
      <c r="P172" s="11">
        <f t="shared" si="40"/>
        <v>0.17999999999999972</v>
      </c>
      <c r="Q172" s="11"/>
      <c r="R172" s="11" t="str">
        <f t="shared" si="41"/>
        <v xml:space="preserve"> </v>
      </c>
      <c r="S172" s="11"/>
      <c r="T172" s="12" t="str">
        <f t="shared" si="42"/>
        <v xml:space="preserve"> </v>
      </c>
      <c r="W172" s="9">
        <v>2</v>
      </c>
      <c r="X172" s="9"/>
      <c r="Y172" s="9"/>
      <c r="Z172" s="9"/>
      <c r="AA172" s="9">
        <v>1</v>
      </c>
      <c r="AE172" s="4">
        <v>1</v>
      </c>
      <c r="AH172" s="9">
        <v>1</v>
      </c>
      <c r="AS172" s="325"/>
    </row>
    <row r="173" spans="1:45" ht="12.75" customHeight="1" x14ac:dyDescent="0.25">
      <c r="A173" s="54" t="s">
        <v>276</v>
      </c>
      <c r="C173" s="1">
        <v>101</v>
      </c>
      <c r="E173" s="8">
        <v>11.28</v>
      </c>
      <c r="F173" s="8">
        <v>11.33</v>
      </c>
      <c r="H173" s="130"/>
      <c r="I173" s="130"/>
      <c r="J173" s="130"/>
      <c r="K173" s="130"/>
      <c r="L173" s="130"/>
      <c r="M173" s="130"/>
      <c r="N173" s="11">
        <f t="shared" si="38"/>
        <v>5.0000000000000711E-2</v>
      </c>
      <c r="O173" s="11" t="str">
        <f t="shared" si="39"/>
        <v xml:space="preserve"> </v>
      </c>
      <c r="P173" s="11">
        <f t="shared" si="40"/>
        <v>0.10000000000000142</v>
      </c>
      <c r="Q173" s="11"/>
      <c r="R173" s="11" t="str">
        <f t="shared" si="41"/>
        <v xml:space="preserve"> </v>
      </c>
      <c r="S173" s="11"/>
      <c r="T173" s="12" t="str">
        <f t="shared" si="42"/>
        <v xml:space="preserve"> </v>
      </c>
      <c r="W173" s="9">
        <v>2</v>
      </c>
      <c r="X173" s="9"/>
      <c r="Y173" s="9"/>
      <c r="Z173" s="9"/>
      <c r="AA173" s="9">
        <v>1</v>
      </c>
      <c r="AD173" s="4">
        <v>1</v>
      </c>
      <c r="AH173" s="9">
        <v>1</v>
      </c>
      <c r="AS173" s="325"/>
    </row>
    <row r="174" spans="1:45" ht="12.75" customHeight="1" x14ac:dyDescent="0.25">
      <c r="A174" s="54" t="s">
        <v>276</v>
      </c>
      <c r="C174" s="1">
        <v>101</v>
      </c>
      <c r="E174" s="8">
        <v>11.33</v>
      </c>
      <c r="F174" s="8">
        <v>11.43</v>
      </c>
      <c r="H174" s="130"/>
      <c r="I174" s="130"/>
      <c r="J174" s="130"/>
      <c r="K174" s="130"/>
      <c r="L174" s="130"/>
      <c r="M174" s="130"/>
      <c r="N174" s="11">
        <f t="shared" si="38"/>
        <v>9.9999999999999645E-2</v>
      </c>
      <c r="O174" s="11" t="str">
        <f t="shared" si="39"/>
        <v xml:space="preserve"> </v>
      </c>
      <c r="P174" s="11">
        <f t="shared" si="40"/>
        <v>0.19999999999999929</v>
      </c>
      <c r="Q174" s="11"/>
      <c r="R174" s="11" t="str">
        <f t="shared" si="41"/>
        <v xml:space="preserve"> </v>
      </c>
      <c r="S174" s="11"/>
      <c r="T174" s="12" t="str">
        <f t="shared" si="42"/>
        <v xml:space="preserve"> </v>
      </c>
      <c r="W174" s="9">
        <v>2</v>
      </c>
      <c r="X174" s="9"/>
      <c r="Y174" s="9"/>
      <c r="Z174" s="9"/>
      <c r="AA174" s="9">
        <v>1</v>
      </c>
      <c r="AE174" s="4">
        <v>1</v>
      </c>
      <c r="AH174" s="9">
        <v>1</v>
      </c>
      <c r="AS174" s="325"/>
    </row>
    <row r="175" spans="1:45" ht="12.75" customHeight="1" x14ac:dyDescent="0.25">
      <c r="A175" s="54" t="s">
        <v>276</v>
      </c>
      <c r="C175" s="1">
        <v>101</v>
      </c>
      <c r="E175" s="8">
        <v>11.43</v>
      </c>
      <c r="F175" s="8">
        <v>11.59</v>
      </c>
      <c r="H175" s="130"/>
      <c r="I175" s="130"/>
      <c r="J175" s="130"/>
      <c r="K175" s="130"/>
      <c r="L175" s="130"/>
      <c r="M175" s="130"/>
      <c r="N175" s="11">
        <f t="shared" si="38"/>
        <v>0.16000000000000014</v>
      </c>
      <c r="O175" s="11" t="str">
        <f t="shared" si="39"/>
        <v xml:space="preserve"> </v>
      </c>
      <c r="P175" s="11">
        <f t="shared" si="40"/>
        <v>0.32000000000000028</v>
      </c>
      <c r="Q175" s="11"/>
      <c r="R175" s="11" t="str">
        <f t="shared" si="41"/>
        <v xml:space="preserve"> </v>
      </c>
      <c r="S175" s="11"/>
      <c r="T175" s="12" t="str">
        <f t="shared" si="42"/>
        <v xml:space="preserve"> </v>
      </c>
      <c r="W175" s="9">
        <v>2</v>
      </c>
      <c r="X175" s="9"/>
      <c r="Y175" s="9"/>
      <c r="Z175" s="9"/>
      <c r="AA175" s="9">
        <v>1</v>
      </c>
      <c r="AD175" s="4">
        <v>1</v>
      </c>
      <c r="AH175" s="9">
        <v>1</v>
      </c>
      <c r="AS175" s="325"/>
    </row>
    <row r="176" spans="1:45" ht="12.75" customHeight="1" x14ac:dyDescent="0.25">
      <c r="A176" s="54" t="s">
        <v>276</v>
      </c>
      <c r="C176" s="1">
        <v>101</v>
      </c>
      <c r="D176" s="10" t="s">
        <v>635</v>
      </c>
      <c r="E176" s="8">
        <v>11.59</v>
      </c>
      <c r="F176" s="8">
        <v>11.67</v>
      </c>
      <c r="H176" s="130"/>
      <c r="I176" s="130"/>
      <c r="J176" s="130"/>
      <c r="K176" s="130"/>
      <c r="L176" s="130"/>
      <c r="M176" s="130"/>
      <c r="N176" s="11">
        <f t="shared" si="38"/>
        <v>8.0000000000000071E-2</v>
      </c>
      <c r="O176" s="11" t="str">
        <f t="shared" si="39"/>
        <v xml:space="preserve"> </v>
      </c>
      <c r="P176" s="11">
        <f t="shared" si="40"/>
        <v>0.16000000000000014</v>
      </c>
      <c r="Q176" s="11"/>
      <c r="R176" s="11" t="str">
        <f t="shared" si="41"/>
        <v xml:space="preserve"> </v>
      </c>
      <c r="S176" s="11"/>
      <c r="T176" s="12" t="str">
        <f t="shared" si="42"/>
        <v xml:space="preserve"> </v>
      </c>
      <c r="W176" s="9">
        <v>2</v>
      </c>
      <c r="X176" s="9"/>
      <c r="Y176" s="9"/>
      <c r="Z176" s="9"/>
      <c r="AA176" s="9">
        <v>1</v>
      </c>
      <c r="AE176" s="4">
        <v>1</v>
      </c>
      <c r="AH176" s="9">
        <v>1</v>
      </c>
      <c r="AS176" s="325"/>
    </row>
    <row r="177" spans="1:45" ht="12.75" customHeight="1" x14ac:dyDescent="0.25">
      <c r="A177" s="54" t="s">
        <v>276</v>
      </c>
      <c r="C177" s="1">
        <v>101</v>
      </c>
      <c r="E177" s="8">
        <v>11.67</v>
      </c>
      <c r="F177" s="8">
        <v>11.88</v>
      </c>
      <c r="H177" s="131">
        <f>SUM(N147:N177)</f>
        <v>7.330000000000001</v>
      </c>
      <c r="I177" s="131">
        <f t="shared" ref="I177:M177" si="43">SUM(O147:O177)</f>
        <v>0</v>
      </c>
      <c r="J177" s="131">
        <f t="shared" si="43"/>
        <v>14.660000000000002</v>
      </c>
      <c r="K177" s="131">
        <f t="shared" si="43"/>
        <v>0</v>
      </c>
      <c r="L177" s="131">
        <f t="shared" si="43"/>
        <v>0</v>
      </c>
      <c r="M177" s="131">
        <f t="shared" si="43"/>
        <v>0</v>
      </c>
      <c r="N177" s="11">
        <f t="shared" si="38"/>
        <v>0.21000000000000085</v>
      </c>
      <c r="O177" s="11" t="str">
        <f t="shared" si="39"/>
        <v xml:space="preserve"> </v>
      </c>
      <c r="P177" s="11">
        <f t="shared" si="40"/>
        <v>0.42000000000000171</v>
      </c>
      <c r="Q177" s="11"/>
      <c r="R177" s="11" t="str">
        <f t="shared" si="41"/>
        <v xml:space="preserve"> </v>
      </c>
      <c r="S177" s="11"/>
      <c r="T177" s="12" t="str">
        <f t="shared" si="42"/>
        <v xml:space="preserve"> </v>
      </c>
      <c r="W177" s="9">
        <v>2</v>
      </c>
      <c r="X177" s="9"/>
      <c r="Y177" s="9"/>
      <c r="Z177" s="9"/>
      <c r="AA177" s="9">
        <v>1</v>
      </c>
      <c r="AF177" s="4">
        <v>1</v>
      </c>
      <c r="AH177" s="9">
        <v>1</v>
      </c>
      <c r="AS177" s="325"/>
    </row>
    <row r="178" spans="1:45" s="16" customFormat="1" ht="12.75" customHeight="1" x14ac:dyDescent="0.25">
      <c r="A178" s="17"/>
      <c r="B178" s="17"/>
      <c r="D178" s="17"/>
      <c r="E178" s="18"/>
      <c r="F178" s="18"/>
      <c r="N178" s="19" t="str">
        <f t="shared" si="38"/>
        <v xml:space="preserve"> </v>
      </c>
      <c r="O178" s="19" t="str">
        <f>IF($F178&gt;0,IF(S178&gt;0,($F178-$E178)*S178," ")," ")</f>
        <v xml:space="preserve"> </v>
      </c>
      <c r="P178" s="19" t="str">
        <f t="shared" si="40"/>
        <v xml:space="preserve"> </v>
      </c>
      <c r="Q178" s="19"/>
      <c r="R178" s="19" t="str">
        <f t="shared" si="41"/>
        <v xml:space="preserve"> </v>
      </c>
      <c r="S178" s="19"/>
      <c r="T178" s="20" t="str">
        <f>IF($F178&gt;0,IF(AM178&gt;0,AM178," ")," ")</f>
        <v xml:space="preserve"> </v>
      </c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Q178" s="17"/>
      <c r="AR178" s="17"/>
    </row>
    <row r="179" spans="1:45" s="16" customFormat="1" ht="12.75" customHeight="1" x14ac:dyDescent="0.25">
      <c r="A179" s="17"/>
      <c r="B179" s="17"/>
      <c r="D179" s="17"/>
      <c r="E179" s="18"/>
      <c r="F179" s="18"/>
      <c r="N179" s="19"/>
      <c r="O179" s="19"/>
      <c r="P179" s="19"/>
      <c r="Q179" s="19"/>
      <c r="R179" s="19"/>
      <c r="S179" s="19"/>
      <c r="T179" s="20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Q179" s="17"/>
      <c r="AR179" s="17"/>
    </row>
    <row r="180" spans="1:45" s="16" customFormat="1" ht="12.75" customHeight="1" x14ac:dyDescent="0.25">
      <c r="A180" s="17"/>
      <c r="B180" s="17"/>
      <c r="D180" s="17"/>
      <c r="E180" s="18"/>
      <c r="F180" s="18"/>
      <c r="N180" s="19"/>
      <c r="O180" s="19"/>
      <c r="P180" s="19"/>
      <c r="Q180" s="19"/>
      <c r="R180" s="19"/>
      <c r="S180" s="19"/>
      <c r="T180" s="20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Q180" s="17"/>
      <c r="AR180" s="17"/>
    </row>
    <row r="181" spans="1:45" ht="12.75" customHeight="1" x14ac:dyDescent="0.25">
      <c r="A181" s="60" t="s">
        <v>554</v>
      </c>
      <c r="C181" s="1">
        <v>300</v>
      </c>
      <c r="E181" s="8">
        <v>0</v>
      </c>
      <c r="F181" s="8">
        <v>0.08</v>
      </c>
      <c r="H181" s="131"/>
      <c r="I181" s="131"/>
      <c r="J181" s="131"/>
      <c r="K181" s="131"/>
      <c r="L181" s="131"/>
      <c r="M181" s="131"/>
      <c r="N181" s="11">
        <f t="shared" ref="N181:N202" si="44">IF(F181&gt;0,(F181-E181)*(AD181+AE181+AF181)," ")</f>
        <v>0.08</v>
      </c>
      <c r="O181" s="11" t="str">
        <f t="shared" ref="O181:O201" si="45">IF(($F181-$E181)*(Y181+AK181)&gt;0,($F181-$E181)*(Y181+AK181)," ")</f>
        <v xml:space="preserve"> </v>
      </c>
      <c r="P181" s="11">
        <f t="shared" ref="P181:P202" si="46">IF(($F181-$E181)*(AA181+AH181)&gt;0,($F181-$E181)*(AA181+AH181)," ")</f>
        <v>0.16</v>
      </c>
      <c r="Q181" s="11"/>
      <c r="R181" s="11" t="str">
        <f t="shared" ref="R181:R202" si="47">IF(($F181-$E181)*(AB181+AI181)&gt;0,($F181-$E181)*(AB181+AI181)," ")</f>
        <v xml:space="preserve"> </v>
      </c>
      <c r="S181" s="11"/>
      <c r="T181" s="12" t="str">
        <f t="shared" ref="T181:T201" si="48">IF($F181&gt;0,IF(AM181&gt;0,((F181-E181)*AM181)*5280," ")," ")</f>
        <v xml:space="preserve"> </v>
      </c>
      <c r="W181" s="9">
        <v>2</v>
      </c>
      <c r="X181" s="9"/>
      <c r="Y181" s="9"/>
      <c r="Z181" s="9"/>
      <c r="AA181" s="9">
        <v>1</v>
      </c>
      <c r="AE181" s="4">
        <v>1</v>
      </c>
      <c r="AH181" s="9">
        <v>1</v>
      </c>
      <c r="AS181" s="43"/>
    </row>
    <row r="182" spans="1:45" ht="12.75" customHeight="1" x14ac:dyDescent="0.25">
      <c r="A182" s="54" t="s">
        <v>276</v>
      </c>
      <c r="C182" s="1">
        <v>300</v>
      </c>
      <c r="E182" s="8">
        <v>0.08</v>
      </c>
      <c r="F182" s="8">
        <v>0.56000000000000005</v>
      </c>
      <c r="H182" s="131"/>
      <c r="I182" s="131"/>
      <c r="J182" s="131"/>
      <c r="K182" s="131"/>
      <c r="L182" s="131"/>
      <c r="M182" s="131"/>
      <c r="N182" s="11">
        <f t="shared" si="44"/>
        <v>0.48000000000000004</v>
      </c>
      <c r="O182" s="11" t="str">
        <f t="shared" si="45"/>
        <v xml:space="preserve"> </v>
      </c>
      <c r="P182" s="11">
        <f t="shared" si="46"/>
        <v>0.96000000000000008</v>
      </c>
      <c r="Q182" s="11"/>
      <c r="R182" s="11" t="str">
        <f t="shared" si="47"/>
        <v xml:space="preserve"> </v>
      </c>
      <c r="S182" s="11"/>
      <c r="T182" s="12" t="str">
        <f t="shared" si="48"/>
        <v xml:space="preserve"> </v>
      </c>
      <c r="W182" s="9">
        <v>2</v>
      </c>
      <c r="X182" s="9"/>
      <c r="Y182" s="9"/>
      <c r="Z182" s="9"/>
      <c r="AA182" s="9">
        <v>1</v>
      </c>
      <c r="AD182" s="4">
        <v>1</v>
      </c>
      <c r="AH182" s="9">
        <v>1</v>
      </c>
      <c r="AS182" s="43"/>
    </row>
    <row r="183" spans="1:45" ht="12.75" customHeight="1" x14ac:dyDescent="0.25">
      <c r="A183" s="54" t="s">
        <v>276</v>
      </c>
      <c r="C183" s="1">
        <v>300</v>
      </c>
      <c r="E183" s="8">
        <v>0.56000000000000005</v>
      </c>
      <c r="F183" s="8">
        <v>0.65</v>
      </c>
      <c r="H183" s="131"/>
      <c r="I183" s="131"/>
      <c r="J183" s="131"/>
      <c r="K183" s="131"/>
      <c r="L183" s="131"/>
      <c r="M183" s="131"/>
      <c r="N183" s="11">
        <f t="shared" si="44"/>
        <v>8.9999999999999969E-2</v>
      </c>
      <c r="O183" s="11" t="str">
        <f t="shared" si="45"/>
        <v xml:space="preserve"> </v>
      </c>
      <c r="P183" s="11">
        <f t="shared" si="46"/>
        <v>0.17999999999999994</v>
      </c>
      <c r="Q183" s="11"/>
      <c r="R183" s="11" t="str">
        <f t="shared" si="47"/>
        <v xml:space="preserve"> </v>
      </c>
      <c r="S183" s="11"/>
      <c r="T183" s="12" t="str">
        <f t="shared" si="48"/>
        <v xml:space="preserve"> </v>
      </c>
      <c r="W183" s="9">
        <v>2</v>
      </c>
      <c r="X183" s="9"/>
      <c r="Y183" s="9"/>
      <c r="Z183" s="9"/>
      <c r="AA183" s="9">
        <v>1</v>
      </c>
      <c r="AE183" s="4">
        <v>1</v>
      </c>
      <c r="AH183" s="9">
        <v>1</v>
      </c>
      <c r="AS183" s="43"/>
    </row>
    <row r="184" spans="1:45" ht="12.75" customHeight="1" x14ac:dyDescent="0.25">
      <c r="A184" s="54" t="s">
        <v>276</v>
      </c>
      <c r="C184" s="1">
        <v>300</v>
      </c>
      <c r="E184" s="8">
        <v>0.65</v>
      </c>
      <c r="F184" s="8">
        <v>0.71</v>
      </c>
      <c r="H184" s="131"/>
      <c r="I184" s="131"/>
      <c r="J184" s="131"/>
      <c r="K184" s="131"/>
      <c r="L184" s="131"/>
      <c r="M184" s="131"/>
      <c r="N184" s="11">
        <f t="shared" si="44"/>
        <v>5.9999999999999942E-2</v>
      </c>
      <c r="O184" s="11" t="str">
        <f t="shared" si="45"/>
        <v xml:space="preserve"> </v>
      </c>
      <c r="P184" s="11">
        <f t="shared" si="46"/>
        <v>0.11999999999999988</v>
      </c>
      <c r="Q184" s="11"/>
      <c r="R184" s="11" t="str">
        <f t="shared" si="47"/>
        <v xml:space="preserve"> </v>
      </c>
      <c r="S184" s="11"/>
      <c r="T184" s="12" t="str">
        <f t="shared" si="48"/>
        <v xml:space="preserve"> </v>
      </c>
      <c r="W184" s="9">
        <v>2</v>
      </c>
      <c r="X184" s="9"/>
      <c r="Y184" s="9"/>
      <c r="Z184" s="9"/>
      <c r="AA184" s="9">
        <v>1</v>
      </c>
      <c r="AD184" s="4">
        <v>1</v>
      </c>
      <c r="AH184" s="9">
        <v>1</v>
      </c>
      <c r="AS184" s="43"/>
    </row>
    <row r="185" spans="1:45" ht="12.75" customHeight="1" x14ac:dyDescent="0.25">
      <c r="A185" s="54" t="s">
        <v>276</v>
      </c>
      <c r="C185" s="1">
        <v>300</v>
      </c>
      <c r="E185" s="8">
        <v>0.71</v>
      </c>
      <c r="F185" s="8">
        <v>0.82</v>
      </c>
      <c r="H185" s="131"/>
      <c r="I185" s="131"/>
      <c r="J185" s="131"/>
      <c r="K185" s="131"/>
      <c r="L185" s="131"/>
      <c r="M185" s="131"/>
      <c r="N185" s="11">
        <f t="shared" si="44"/>
        <v>0.10999999999999999</v>
      </c>
      <c r="O185" s="11" t="str">
        <f t="shared" si="45"/>
        <v xml:space="preserve"> </v>
      </c>
      <c r="P185" s="11">
        <f t="shared" si="46"/>
        <v>0.21999999999999997</v>
      </c>
      <c r="Q185" s="11"/>
      <c r="R185" s="11" t="str">
        <f t="shared" si="47"/>
        <v xml:space="preserve"> </v>
      </c>
      <c r="S185" s="11"/>
      <c r="T185" s="12" t="str">
        <f t="shared" si="48"/>
        <v xml:space="preserve"> </v>
      </c>
      <c r="W185" s="9">
        <v>2</v>
      </c>
      <c r="X185" s="9"/>
      <c r="Y185" s="9"/>
      <c r="Z185" s="9"/>
      <c r="AA185" s="9">
        <v>1</v>
      </c>
      <c r="AE185" s="4">
        <v>1</v>
      </c>
      <c r="AH185" s="9">
        <v>1</v>
      </c>
      <c r="AS185" s="43"/>
    </row>
    <row r="186" spans="1:45" ht="12.75" customHeight="1" x14ac:dyDescent="0.25">
      <c r="A186" s="54" t="s">
        <v>276</v>
      </c>
      <c r="C186" s="1">
        <v>300</v>
      </c>
      <c r="E186" s="8">
        <v>0.82</v>
      </c>
      <c r="F186" s="8">
        <v>0.83</v>
      </c>
      <c r="H186" s="131"/>
      <c r="I186" s="131"/>
      <c r="J186" s="131"/>
      <c r="K186" s="131"/>
      <c r="L186" s="131"/>
      <c r="M186" s="131"/>
      <c r="N186" s="11">
        <f t="shared" si="44"/>
        <v>1.0000000000000009E-2</v>
      </c>
      <c r="O186" s="11" t="str">
        <f t="shared" si="45"/>
        <v xml:space="preserve"> </v>
      </c>
      <c r="P186" s="11">
        <f t="shared" si="46"/>
        <v>2.0000000000000018E-2</v>
      </c>
      <c r="Q186" s="11"/>
      <c r="R186" s="11" t="str">
        <f t="shared" si="47"/>
        <v xml:space="preserve"> </v>
      </c>
      <c r="S186" s="11"/>
      <c r="T186" s="12" t="str">
        <f t="shared" si="48"/>
        <v xml:space="preserve"> </v>
      </c>
      <c r="W186" s="9">
        <v>2</v>
      </c>
      <c r="X186" s="9"/>
      <c r="Y186" s="9"/>
      <c r="Z186" s="9"/>
      <c r="AA186" s="9">
        <v>1</v>
      </c>
      <c r="AD186" s="4">
        <v>1</v>
      </c>
      <c r="AH186" s="9">
        <v>1</v>
      </c>
      <c r="AS186" s="43"/>
    </row>
    <row r="187" spans="1:45" ht="12.75" customHeight="1" x14ac:dyDescent="0.25">
      <c r="A187" s="54" t="s">
        <v>276</v>
      </c>
      <c r="C187" s="1">
        <v>300</v>
      </c>
      <c r="E187" s="8">
        <v>0.83</v>
      </c>
      <c r="F187" s="8">
        <v>0.93</v>
      </c>
      <c r="H187" s="131"/>
      <c r="I187" s="131"/>
      <c r="J187" s="131"/>
      <c r="K187" s="131"/>
      <c r="L187" s="131"/>
      <c r="M187" s="131"/>
      <c r="N187" s="11">
        <f t="shared" si="44"/>
        <v>0.10000000000000009</v>
      </c>
      <c r="O187" s="11" t="str">
        <f t="shared" si="45"/>
        <v xml:space="preserve"> </v>
      </c>
      <c r="P187" s="11">
        <f t="shared" si="46"/>
        <v>0.20000000000000018</v>
      </c>
      <c r="Q187" s="11"/>
      <c r="R187" s="11" t="str">
        <f t="shared" si="47"/>
        <v xml:space="preserve"> </v>
      </c>
      <c r="S187" s="11"/>
      <c r="T187" s="12" t="str">
        <f t="shared" si="48"/>
        <v xml:space="preserve"> </v>
      </c>
      <c r="W187" s="9">
        <v>2</v>
      </c>
      <c r="X187" s="9"/>
      <c r="Y187" s="9"/>
      <c r="Z187" s="9"/>
      <c r="AA187" s="9">
        <v>1</v>
      </c>
      <c r="AE187" s="4">
        <v>1</v>
      </c>
      <c r="AH187" s="9">
        <v>1</v>
      </c>
      <c r="AS187" s="43"/>
    </row>
    <row r="188" spans="1:45" ht="12.75" customHeight="1" x14ac:dyDescent="0.25">
      <c r="A188" s="54" t="s">
        <v>276</v>
      </c>
      <c r="C188" s="1">
        <v>300</v>
      </c>
      <c r="E188" s="8">
        <v>0.93</v>
      </c>
      <c r="F188" s="8">
        <v>1.02</v>
      </c>
      <c r="H188" s="131"/>
      <c r="I188" s="131"/>
      <c r="J188" s="131"/>
      <c r="K188" s="131"/>
      <c r="L188" s="131"/>
      <c r="M188" s="131"/>
      <c r="N188" s="11">
        <f t="shared" si="44"/>
        <v>8.9999999999999969E-2</v>
      </c>
      <c r="O188" s="11" t="str">
        <f t="shared" si="45"/>
        <v xml:space="preserve"> </v>
      </c>
      <c r="P188" s="11">
        <f t="shared" si="46"/>
        <v>0.17999999999999994</v>
      </c>
      <c r="Q188" s="11"/>
      <c r="R188" s="11" t="str">
        <f t="shared" si="47"/>
        <v xml:space="preserve"> </v>
      </c>
      <c r="S188" s="11"/>
      <c r="T188" s="12" t="str">
        <f t="shared" si="48"/>
        <v xml:space="preserve"> </v>
      </c>
      <c r="W188" s="9">
        <v>2</v>
      </c>
      <c r="X188" s="9"/>
      <c r="Y188" s="9"/>
      <c r="Z188" s="9"/>
      <c r="AA188" s="9">
        <v>1</v>
      </c>
      <c r="AD188" s="4">
        <v>1</v>
      </c>
      <c r="AH188" s="9">
        <v>1</v>
      </c>
      <c r="AS188" s="43"/>
    </row>
    <row r="189" spans="1:45" ht="12.75" customHeight="1" x14ac:dyDescent="0.25">
      <c r="A189" s="54" t="s">
        <v>276</v>
      </c>
      <c r="C189" s="1">
        <v>300</v>
      </c>
      <c r="E189" s="8">
        <v>1.02</v>
      </c>
      <c r="F189" s="8">
        <v>1.1100000000000001</v>
      </c>
      <c r="H189" s="131"/>
      <c r="I189" s="131"/>
      <c r="J189" s="131"/>
      <c r="K189" s="131"/>
      <c r="L189" s="131"/>
      <c r="M189" s="131"/>
      <c r="N189" s="11">
        <f t="shared" si="44"/>
        <v>9.000000000000008E-2</v>
      </c>
      <c r="O189" s="11" t="str">
        <f t="shared" si="45"/>
        <v xml:space="preserve"> </v>
      </c>
      <c r="P189" s="11">
        <f t="shared" si="46"/>
        <v>0.18000000000000016</v>
      </c>
      <c r="Q189" s="11"/>
      <c r="R189" s="11" t="str">
        <f t="shared" si="47"/>
        <v xml:space="preserve"> </v>
      </c>
      <c r="S189" s="11"/>
      <c r="T189" s="12" t="str">
        <f t="shared" si="48"/>
        <v xml:space="preserve"> </v>
      </c>
      <c r="W189" s="9">
        <v>2</v>
      </c>
      <c r="X189" s="9"/>
      <c r="Y189" s="9"/>
      <c r="Z189" s="9"/>
      <c r="AA189" s="9">
        <v>1</v>
      </c>
      <c r="AE189" s="4">
        <v>1</v>
      </c>
      <c r="AH189" s="9">
        <v>1</v>
      </c>
      <c r="AS189" s="43"/>
    </row>
    <row r="190" spans="1:45" ht="12.75" customHeight="1" x14ac:dyDescent="0.25">
      <c r="A190" s="54" t="s">
        <v>276</v>
      </c>
      <c r="C190" s="1">
        <v>300</v>
      </c>
      <c r="E190" s="8">
        <v>1.1100000000000001</v>
      </c>
      <c r="F190" s="8">
        <v>1.95</v>
      </c>
      <c r="H190" s="131"/>
      <c r="I190" s="131"/>
      <c r="J190" s="131"/>
      <c r="K190" s="131"/>
      <c r="L190" s="131"/>
      <c r="M190" s="131"/>
      <c r="N190" s="11">
        <f t="shared" si="44"/>
        <v>0.83999999999999986</v>
      </c>
      <c r="O190" s="11" t="str">
        <f t="shared" si="45"/>
        <v xml:space="preserve"> </v>
      </c>
      <c r="P190" s="11">
        <f t="shared" si="46"/>
        <v>1.6799999999999997</v>
      </c>
      <c r="Q190" s="11"/>
      <c r="R190" s="11" t="str">
        <f t="shared" si="47"/>
        <v xml:space="preserve"> </v>
      </c>
      <c r="S190" s="11"/>
      <c r="T190" s="12" t="str">
        <f t="shared" si="48"/>
        <v xml:space="preserve"> </v>
      </c>
      <c r="W190" s="9">
        <v>2</v>
      </c>
      <c r="X190" s="9"/>
      <c r="Y190" s="9"/>
      <c r="Z190" s="9"/>
      <c r="AA190" s="9">
        <v>1</v>
      </c>
      <c r="AD190" s="4">
        <v>1</v>
      </c>
      <c r="AH190" s="9">
        <v>1</v>
      </c>
      <c r="AS190" s="43"/>
    </row>
    <row r="191" spans="1:45" ht="12.75" customHeight="1" x14ac:dyDescent="0.25">
      <c r="A191" s="54" t="s">
        <v>276</v>
      </c>
      <c r="C191" s="1">
        <v>300</v>
      </c>
      <c r="E191" s="8">
        <v>1.95</v>
      </c>
      <c r="F191" s="8">
        <v>2.0699999999999998</v>
      </c>
      <c r="H191" s="131"/>
      <c r="I191" s="131"/>
      <c r="J191" s="131"/>
      <c r="K191" s="131"/>
      <c r="L191" s="131"/>
      <c r="M191" s="131"/>
      <c r="N191" s="11">
        <f t="shared" si="44"/>
        <v>0.11999999999999988</v>
      </c>
      <c r="O191" s="11" t="str">
        <f t="shared" si="45"/>
        <v xml:space="preserve"> </v>
      </c>
      <c r="P191" s="11">
        <f t="shared" si="46"/>
        <v>0.23999999999999977</v>
      </c>
      <c r="Q191" s="11"/>
      <c r="R191" s="11" t="str">
        <f t="shared" si="47"/>
        <v xml:space="preserve"> </v>
      </c>
      <c r="S191" s="11"/>
      <c r="T191" s="12" t="str">
        <f t="shared" si="48"/>
        <v xml:space="preserve"> </v>
      </c>
      <c r="W191" s="9">
        <v>2</v>
      </c>
      <c r="X191" s="9"/>
      <c r="Y191" s="9"/>
      <c r="Z191" s="9"/>
      <c r="AA191" s="9">
        <v>1</v>
      </c>
      <c r="AE191" s="4">
        <v>1</v>
      </c>
      <c r="AH191" s="9">
        <v>1</v>
      </c>
      <c r="AS191" s="43"/>
    </row>
    <row r="192" spans="1:45" ht="12.75" customHeight="1" x14ac:dyDescent="0.25">
      <c r="A192" s="54" t="s">
        <v>276</v>
      </c>
      <c r="C192" s="1">
        <v>300</v>
      </c>
      <c r="E192" s="8">
        <v>2.0699999999999998</v>
      </c>
      <c r="F192" s="8">
        <v>2.13</v>
      </c>
      <c r="H192" s="131"/>
      <c r="I192" s="131"/>
      <c r="J192" s="131"/>
      <c r="K192" s="131"/>
      <c r="L192" s="131"/>
      <c r="M192" s="131"/>
      <c r="N192" s="11">
        <f t="shared" si="44"/>
        <v>6.0000000000000053E-2</v>
      </c>
      <c r="O192" s="11" t="str">
        <f t="shared" si="45"/>
        <v xml:space="preserve"> </v>
      </c>
      <c r="P192" s="11">
        <f t="shared" si="46"/>
        <v>0.12000000000000011</v>
      </c>
      <c r="Q192" s="11"/>
      <c r="R192" s="11" t="str">
        <f t="shared" si="47"/>
        <v xml:space="preserve"> </v>
      </c>
      <c r="S192" s="11"/>
      <c r="T192" s="12" t="str">
        <f t="shared" si="48"/>
        <v xml:space="preserve"> </v>
      </c>
      <c r="W192" s="9">
        <v>2</v>
      </c>
      <c r="X192" s="9"/>
      <c r="Y192" s="9"/>
      <c r="Z192" s="9"/>
      <c r="AA192" s="9">
        <v>1</v>
      </c>
      <c r="AD192" s="4">
        <v>1</v>
      </c>
      <c r="AH192" s="9">
        <v>1</v>
      </c>
      <c r="AS192" s="43"/>
    </row>
    <row r="193" spans="1:45" ht="12.75" customHeight="1" x14ac:dyDescent="0.25">
      <c r="A193" s="54" t="s">
        <v>276</v>
      </c>
      <c r="C193" s="1">
        <v>300</v>
      </c>
      <c r="E193" s="8">
        <v>2.13</v>
      </c>
      <c r="F193" s="8">
        <v>2.1800000000000002</v>
      </c>
      <c r="H193" s="131"/>
      <c r="I193" s="131"/>
      <c r="J193" s="131"/>
      <c r="K193" s="131"/>
      <c r="L193" s="131"/>
      <c r="M193" s="131"/>
      <c r="N193" s="11">
        <f t="shared" si="44"/>
        <v>5.0000000000000266E-2</v>
      </c>
      <c r="O193" s="11" t="str">
        <f t="shared" si="45"/>
        <v xml:space="preserve"> </v>
      </c>
      <c r="P193" s="11">
        <f t="shared" si="46"/>
        <v>0.10000000000000053</v>
      </c>
      <c r="Q193" s="11"/>
      <c r="R193" s="11" t="str">
        <f t="shared" si="47"/>
        <v xml:space="preserve"> </v>
      </c>
      <c r="S193" s="11"/>
      <c r="T193" s="12" t="str">
        <f t="shared" si="48"/>
        <v xml:space="preserve"> </v>
      </c>
      <c r="W193" s="9">
        <v>2</v>
      </c>
      <c r="X193" s="9"/>
      <c r="Y193" s="9"/>
      <c r="Z193" s="9"/>
      <c r="AA193" s="9">
        <v>1</v>
      </c>
      <c r="AE193" s="4">
        <v>1</v>
      </c>
      <c r="AH193" s="9">
        <v>1</v>
      </c>
      <c r="AS193" s="43"/>
    </row>
    <row r="194" spans="1:45" ht="12.75" customHeight="1" x14ac:dyDescent="0.25">
      <c r="A194" s="54" t="s">
        <v>276</v>
      </c>
      <c r="C194" s="1">
        <v>300</v>
      </c>
      <c r="E194" s="8">
        <v>2.1800000000000002</v>
      </c>
      <c r="F194" s="8">
        <v>2.2000000000000002</v>
      </c>
      <c r="H194" s="131"/>
      <c r="I194" s="131"/>
      <c r="J194" s="131"/>
      <c r="K194" s="131"/>
      <c r="L194" s="131"/>
      <c r="M194" s="131"/>
      <c r="N194" s="11">
        <f t="shared" si="44"/>
        <v>2.0000000000000018E-2</v>
      </c>
      <c r="O194" s="11" t="str">
        <f t="shared" si="45"/>
        <v xml:space="preserve"> </v>
      </c>
      <c r="P194" s="11">
        <f t="shared" si="46"/>
        <v>4.0000000000000036E-2</v>
      </c>
      <c r="Q194" s="11"/>
      <c r="R194" s="11" t="str">
        <f t="shared" si="47"/>
        <v xml:space="preserve"> </v>
      </c>
      <c r="S194" s="11"/>
      <c r="T194" s="12" t="str">
        <f t="shared" si="48"/>
        <v xml:space="preserve"> </v>
      </c>
      <c r="W194" s="9">
        <v>2</v>
      </c>
      <c r="X194" s="9"/>
      <c r="Y194" s="9"/>
      <c r="Z194" s="9"/>
      <c r="AA194" s="9">
        <v>1</v>
      </c>
      <c r="AF194" s="4">
        <v>1</v>
      </c>
      <c r="AH194" s="9">
        <v>1</v>
      </c>
      <c r="AS194" s="43"/>
    </row>
    <row r="195" spans="1:45" ht="12.75" customHeight="1" x14ac:dyDescent="0.25">
      <c r="A195" s="54" t="s">
        <v>276</v>
      </c>
      <c r="C195" s="1">
        <v>300</v>
      </c>
      <c r="E195" s="8">
        <v>2.2000000000000002</v>
      </c>
      <c r="F195" s="8">
        <v>2.25</v>
      </c>
      <c r="H195" s="131"/>
      <c r="I195" s="131"/>
      <c r="J195" s="131"/>
      <c r="K195" s="131"/>
      <c r="L195" s="131"/>
      <c r="M195" s="131"/>
      <c r="N195" s="11">
        <f t="shared" si="44"/>
        <v>4.9999999999999822E-2</v>
      </c>
      <c r="O195" s="11" t="str">
        <f t="shared" si="45"/>
        <v xml:space="preserve"> </v>
      </c>
      <c r="P195" s="11">
        <f t="shared" si="46"/>
        <v>9.9999999999999645E-2</v>
      </c>
      <c r="Q195" s="11"/>
      <c r="R195" s="11" t="str">
        <f t="shared" si="47"/>
        <v xml:space="preserve"> </v>
      </c>
      <c r="S195" s="11"/>
      <c r="T195" s="12" t="str">
        <f t="shared" si="48"/>
        <v xml:space="preserve"> </v>
      </c>
      <c r="V195"/>
      <c r="W195" s="9">
        <v>2</v>
      </c>
      <c r="X195" s="9"/>
      <c r="Y195" s="9"/>
      <c r="Z195" s="9"/>
      <c r="AA195" s="9">
        <v>1</v>
      </c>
      <c r="AB195"/>
      <c r="AC195"/>
      <c r="AD195"/>
      <c r="AE195" s="4">
        <v>1</v>
      </c>
      <c r="AF195"/>
      <c r="AG195"/>
      <c r="AH195" s="9">
        <v>1</v>
      </c>
      <c r="AI195"/>
      <c r="AJ195"/>
      <c r="AK195"/>
      <c r="AS195" s="43"/>
    </row>
    <row r="196" spans="1:45" ht="12.75" customHeight="1" x14ac:dyDescent="0.25">
      <c r="A196" s="54" t="s">
        <v>276</v>
      </c>
      <c r="C196" s="1">
        <v>300</v>
      </c>
      <c r="D196" s="14"/>
      <c r="E196" s="8">
        <v>2.25</v>
      </c>
      <c r="F196" s="8">
        <v>2.36</v>
      </c>
      <c r="H196" s="131"/>
      <c r="I196" s="131"/>
      <c r="J196" s="131"/>
      <c r="K196" s="131"/>
      <c r="L196" s="131"/>
      <c r="M196" s="131"/>
      <c r="N196" s="11">
        <f t="shared" si="44"/>
        <v>0.10999999999999988</v>
      </c>
      <c r="O196" s="11" t="str">
        <f t="shared" si="45"/>
        <v xml:space="preserve"> </v>
      </c>
      <c r="P196" s="11">
        <f t="shared" si="46"/>
        <v>0.21999999999999975</v>
      </c>
      <c r="Q196" s="11"/>
      <c r="R196" s="11" t="str">
        <f t="shared" si="47"/>
        <v xml:space="preserve"> </v>
      </c>
      <c r="S196" s="11"/>
      <c r="T196" s="12" t="str">
        <f t="shared" si="48"/>
        <v xml:space="preserve"> </v>
      </c>
      <c r="V196"/>
      <c r="W196" s="9">
        <v>2</v>
      </c>
      <c r="X196" s="9"/>
      <c r="Y196" s="9"/>
      <c r="Z196" s="9"/>
      <c r="AA196" s="9">
        <v>1</v>
      </c>
      <c r="AB196"/>
      <c r="AC196"/>
      <c r="AD196" s="4">
        <v>1</v>
      </c>
      <c r="AE196"/>
      <c r="AF196"/>
      <c r="AG196"/>
      <c r="AH196" s="9">
        <v>1</v>
      </c>
      <c r="AI196"/>
      <c r="AJ196"/>
      <c r="AK196"/>
      <c r="AS196" s="43"/>
    </row>
    <row r="197" spans="1:45" ht="12.75" customHeight="1" x14ac:dyDescent="0.25">
      <c r="A197" s="54" t="s">
        <v>276</v>
      </c>
      <c r="C197" s="1">
        <v>300</v>
      </c>
      <c r="D197" s="14"/>
      <c r="E197" s="8">
        <v>2.36</v>
      </c>
      <c r="F197" s="8">
        <v>2.69</v>
      </c>
      <c r="H197" s="131"/>
      <c r="I197" s="131"/>
      <c r="J197" s="131"/>
      <c r="K197" s="131"/>
      <c r="L197" s="131"/>
      <c r="M197" s="131"/>
      <c r="N197" s="11">
        <f t="shared" si="44"/>
        <v>0.33000000000000007</v>
      </c>
      <c r="O197" s="11" t="str">
        <f t="shared" si="45"/>
        <v xml:space="preserve"> </v>
      </c>
      <c r="P197" s="11">
        <f t="shared" si="46"/>
        <v>0.66000000000000014</v>
      </c>
      <c r="Q197" s="11"/>
      <c r="R197" s="11" t="str">
        <f t="shared" si="47"/>
        <v xml:space="preserve"> </v>
      </c>
      <c r="S197" s="11"/>
      <c r="T197" s="12" t="str">
        <f t="shared" si="48"/>
        <v xml:space="preserve"> </v>
      </c>
      <c r="V197"/>
      <c r="W197" s="9">
        <v>2</v>
      </c>
      <c r="X197" s="9"/>
      <c r="Y197" s="9"/>
      <c r="Z197" s="9"/>
      <c r="AA197" s="9">
        <v>1</v>
      </c>
      <c r="AB197"/>
      <c r="AC197"/>
      <c r="AD197" s="4">
        <v>1</v>
      </c>
      <c r="AE197"/>
      <c r="AF197"/>
      <c r="AG197"/>
      <c r="AH197" s="9">
        <v>1</v>
      </c>
      <c r="AI197"/>
      <c r="AJ197"/>
      <c r="AK197"/>
      <c r="AS197" s="43"/>
    </row>
    <row r="198" spans="1:45" ht="12.75" customHeight="1" x14ac:dyDescent="0.25">
      <c r="A198" s="54" t="s">
        <v>276</v>
      </c>
      <c r="C198" s="1">
        <v>300</v>
      </c>
      <c r="D198" s="14"/>
      <c r="E198" s="8">
        <v>2.69</v>
      </c>
      <c r="F198" s="8">
        <v>2.78</v>
      </c>
      <c r="H198" s="131"/>
      <c r="I198" s="131"/>
      <c r="J198" s="131"/>
      <c r="K198" s="131"/>
      <c r="L198" s="131"/>
      <c r="M198" s="131"/>
      <c r="N198" s="11">
        <f t="shared" si="44"/>
        <v>8.9999999999999858E-2</v>
      </c>
      <c r="O198" s="11" t="str">
        <f t="shared" si="45"/>
        <v xml:space="preserve"> </v>
      </c>
      <c r="P198" s="11">
        <f t="shared" si="46"/>
        <v>0.17999999999999972</v>
      </c>
      <c r="Q198" s="11"/>
      <c r="R198" s="11" t="str">
        <f t="shared" si="47"/>
        <v xml:space="preserve"> </v>
      </c>
      <c r="S198" s="11"/>
      <c r="T198" s="12" t="str">
        <f t="shared" si="48"/>
        <v xml:space="preserve"> </v>
      </c>
      <c r="V198"/>
      <c r="W198" s="9">
        <v>2</v>
      </c>
      <c r="X198" s="9"/>
      <c r="Y198" s="9"/>
      <c r="Z198" s="9"/>
      <c r="AA198" s="9">
        <v>1</v>
      </c>
      <c r="AB198"/>
      <c r="AC198"/>
      <c r="AD198"/>
      <c r="AE198" s="4">
        <v>1</v>
      </c>
      <c r="AF198"/>
      <c r="AG198"/>
      <c r="AH198" s="9">
        <v>1</v>
      </c>
      <c r="AI198"/>
      <c r="AJ198"/>
      <c r="AK198"/>
      <c r="AS198" s="43"/>
    </row>
    <row r="199" spans="1:45" ht="12.75" customHeight="1" x14ac:dyDescent="0.25">
      <c r="A199" s="54" t="s">
        <v>276</v>
      </c>
      <c r="C199" s="1">
        <v>300</v>
      </c>
      <c r="D199" s="14" t="s">
        <v>572</v>
      </c>
      <c r="E199" s="8">
        <v>2.78</v>
      </c>
      <c r="F199" s="8">
        <v>2.86</v>
      </c>
      <c r="H199" s="131"/>
      <c r="I199" s="131"/>
      <c r="J199" s="131"/>
      <c r="K199" s="131"/>
      <c r="L199" s="131"/>
      <c r="M199" s="131"/>
      <c r="N199" s="11">
        <f t="shared" si="44"/>
        <v>8.0000000000000071E-2</v>
      </c>
      <c r="O199" s="11" t="str">
        <f t="shared" si="45"/>
        <v xml:space="preserve"> </v>
      </c>
      <c r="P199" s="11" t="str">
        <f t="shared" si="46"/>
        <v xml:space="preserve"> </v>
      </c>
      <c r="Q199" s="11"/>
      <c r="R199" s="11" t="str">
        <f t="shared" si="47"/>
        <v xml:space="preserve"> </v>
      </c>
      <c r="S199" s="11"/>
      <c r="T199" s="12" t="str">
        <f t="shared" si="48"/>
        <v xml:space="preserve"> </v>
      </c>
      <c r="V199" s="4" t="s">
        <v>20</v>
      </c>
      <c r="W199" s="9">
        <v>2</v>
      </c>
      <c r="X199" s="9"/>
      <c r="Y199" s="9"/>
      <c r="Z199" s="9"/>
      <c r="AA199" s="9"/>
      <c r="AB199"/>
      <c r="AC199"/>
      <c r="AD199"/>
      <c r="AE199" s="4">
        <v>1</v>
      </c>
      <c r="AF199"/>
      <c r="AG199"/>
      <c r="AH199" s="9"/>
      <c r="AI199"/>
      <c r="AJ199"/>
      <c r="AK199"/>
      <c r="AS199" s="43"/>
    </row>
    <row r="200" spans="1:45" ht="12.75" customHeight="1" x14ac:dyDescent="0.25">
      <c r="A200" s="54" t="s">
        <v>276</v>
      </c>
      <c r="C200" s="1">
        <v>300</v>
      </c>
      <c r="D200" s="14"/>
      <c r="E200" s="8">
        <v>2.86</v>
      </c>
      <c r="F200" s="8">
        <v>2.94</v>
      </c>
      <c r="H200" s="131"/>
      <c r="I200" s="131"/>
      <c r="J200" s="131"/>
      <c r="K200" s="131"/>
      <c r="L200" s="131"/>
      <c r="M200" s="131"/>
      <c r="N200" s="11">
        <f t="shared" si="44"/>
        <v>8.0000000000000071E-2</v>
      </c>
      <c r="O200" s="11" t="str">
        <f t="shared" si="45"/>
        <v xml:space="preserve"> </v>
      </c>
      <c r="P200" s="11" t="str">
        <f t="shared" si="46"/>
        <v xml:space="preserve"> </v>
      </c>
      <c r="Q200" s="11"/>
      <c r="R200" s="11" t="str">
        <f t="shared" si="47"/>
        <v xml:space="preserve"> </v>
      </c>
      <c r="S200" s="11"/>
      <c r="T200" s="12" t="str">
        <f t="shared" si="48"/>
        <v xml:space="preserve"> </v>
      </c>
      <c r="V200" s="4" t="s">
        <v>20</v>
      </c>
      <c r="W200" s="9">
        <v>2</v>
      </c>
      <c r="X200" s="9"/>
      <c r="Y200" s="9"/>
      <c r="Z200" s="9"/>
      <c r="AA200" s="9"/>
      <c r="AB200"/>
      <c r="AC200"/>
      <c r="AD200" s="4">
        <v>1</v>
      </c>
      <c r="AE200"/>
      <c r="AF200"/>
      <c r="AG200"/>
      <c r="AH200" s="9"/>
      <c r="AI200"/>
      <c r="AJ200"/>
      <c r="AK200"/>
      <c r="AS200" s="43"/>
    </row>
    <row r="201" spans="1:45" ht="12.75" customHeight="1" x14ac:dyDescent="0.25">
      <c r="A201" s="54" t="s">
        <v>276</v>
      </c>
      <c r="C201" s="1">
        <v>300</v>
      </c>
      <c r="D201" s="14"/>
      <c r="E201" s="8">
        <v>2.94</v>
      </c>
      <c r="F201" s="8">
        <v>3.01</v>
      </c>
      <c r="H201" s="131">
        <f>SUM(N181:N201)</f>
        <v>3.01</v>
      </c>
      <c r="I201" s="131">
        <f t="shared" ref="I201:M201" si="49">SUM(O181:O201)</f>
        <v>0</v>
      </c>
      <c r="J201" s="131">
        <f t="shared" si="49"/>
        <v>5.56</v>
      </c>
      <c r="K201" s="131">
        <f t="shared" si="49"/>
        <v>0</v>
      </c>
      <c r="L201" s="131">
        <f t="shared" si="49"/>
        <v>0</v>
      </c>
      <c r="M201" s="131">
        <f t="shared" si="49"/>
        <v>0</v>
      </c>
      <c r="N201" s="11">
        <f t="shared" si="44"/>
        <v>6.999999999999984E-2</v>
      </c>
      <c r="O201" s="11" t="str">
        <f t="shared" si="45"/>
        <v xml:space="preserve"> </v>
      </c>
      <c r="P201" s="11" t="str">
        <f t="shared" si="46"/>
        <v xml:space="preserve"> </v>
      </c>
      <c r="Q201" s="11"/>
      <c r="R201" s="11" t="str">
        <f t="shared" si="47"/>
        <v xml:space="preserve"> </v>
      </c>
      <c r="S201" s="11"/>
      <c r="T201" s="12" t="str">
        <f t="shared" si="48"/>
        <v xml:space="preserve"> </v>
      </c>
      <c r="V201" s="4" t="s">
        <v>20</v>
      </c>
      <c r="W201" s="9">
        <v>2</v>
      </c>
      <c r="X201" s="9"/>
      <c r="Y201" s="9"/>
      <c r="Z201" s="9"/>
      <c r="AA201" s="9"/>
      <c r="AB201"/>
      <c r="AC201"/>
      <c r="AD201"/>
      <c r="AE201" s="4">
        <v>1</v>
      </c>
      <c r="AF201"/>
      <c r="AG201"/>
      <c r="AH201" s="9"/>
      <c r="AI201"/>
      <c r="AS201" s="43"/>
    </row>
    <row r="202" spans="1:45" s="16" customFormat="1" ht="12.75" customHeight="1" x14ac:dyDescent="0.25">
      <c r="A202" s="17"/>
      <c r="B202" s="17"/>
      <c r="D202" s="17"/>
      <c r="E202" s="18"/>
      <c r="F202" s="18"/>
      <c r="N202" s="19" t="str">
        <f t="shared" si="44"/>
        <v xml:space="preserve"> </v>
      </c>
      <c r="O202" s="19" t="str">
        <f>IF($F202&gt;0,IF(S202&gt;0,($F202-$E202)*S202," ")," ")</f>
        <v xml:space="preserve"> </v>
      </c>
      <c r="P202" s="19" t="str">
        <f t="shared" si="46"/>
        <v xml:space="preserve"> </v>
      </c>
      <c r="Q202" s="19"/>
      <c r="R202" s="19" t="str">
        <f t="shared" si="47"/>
        <v xml:space="preserve"> </v>
      </c>
      <c r="S202" s="19"/>
      <c r="T202" s="20" t="str">
        <f>IF($F202&gt;0,IF(AM202&gt;0,AM202," ")," ")</f>
        <v xml:space="preserve"> </v>
      </c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Q202" s="17"/>
      <c r="AR202" s="17"/>
    </row>
    <row r="203" spans="1:45" s="16" customFormat="1" ht="12.75" customHeight="1" x14ac:dyDescent="0.25">
      <c r="A203" s="17"/>
      <c r="B203" s="17"/>
      <c r="D203" s="17"/>
      <c r="E203" s="18"/>
      <c r="F203" s="18"/>
      <c r="N203" s="19"/>
      <c r="O203" s="19"/>
      <c r="P203" s="19"/>
      <c r="Q203" s="19"/>
      <c r="R203" s="19"/>
      <c r="S203" s="19"/>
      <c r="T203" s="20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Q203" s="17"/>
      <c r="AR203" s="17"/>
    </row>
    <row r="204" spans="1:45" s="16" customFormat="1" ht="12.75" customHeight="1" x14ac:dyDescent="0.25">
      <c r="A204" s="17"/>
      <c r="B204" s="17"/>
      <c r="D204" s="17"/>
      <c r="E204" s="18"/>
      <c r="F204" s="18"/>
      <c r="N204" s="19"/>
      <c r="O204" s="19"/>
      <c r="P204" s="19"/>
      <c r="Q204" s="19"/>
      <c r="R204" s="19"/>
      <c r="S204" s="19"/>
      <c r="T204" s="20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Q204" s="17"/>
      <c r="AR204" s="17"/>
    </row>
    <row r="205" spans="1:45" ht="12.75" customHeight="1" x14ac:dyDescent="0.25">
      <c r="A205" s="60" t="s">
        <v>573</v>
      </c>
      <c r="C205" s="1">
        <v>590</v>
      </c>
      <c r="D205" s="9"/>
      <c r="E205" s="8">
        <v>0</v>
      </c>
      <c r="F205" s="8">
        <v>0.05</v>
      </c>
      <c r="H205" s="131"/>
      <c r="I205" s="131"/>
      <c r="J205" s="131"/>
      <c r="K205" s="131"/>
      <c r="L205" s="131"/>
      <c r="M205" s="131"/>
      <c r="N205" s="11">
        <f t="shared" ref="N205:N226" si="50">IF(F205&gt;0,(F205-E205)*(AD205+AE205+AF205)," ")</f>
        <v>0.05</v>
      </c>
      <c r="O205" s="11" t="str">
        <f t="shared" ref="O205:O225" si="51">IF(($F205-$E205)*(Y205+AK205)&gt;0,($F205-$E205)*(Y205+AK205)," ")</f>
        <v xml:space="preserve"> </v>
      </c>
      <c r="P205" s="11">
        <f t="shared" ref="P205:P226" si="52">IF(($F205-$E205)*(AA205+AH205)&gt;0,($F205-$E205)*(AA205+AH205)," ")</f>
        <v>0.1</v>
      </c>
      <c r="Q205" s="11"/>
      <c r="R205" s="11" t="str">
        <f t="shared" ref="R205:R226" si="53">IF(($F205-$E205)*(AB205+AI205)&gt;0,($F205-$E205)*(AB205+AI205)," ")</f>
        <v xml:space="preserve"> </v>
      </c>
      <c r="S205" s="11"/>
      <c r="T205" s="12" t="str">
        <f t="shared" ref="T205:T225" si="54">IF($F205&gt;0,IF(AM205&gt;0,((F205-E205)*AM205)*5280," ")," ")</f>
        <v xml:space="preserve"> </v>
      </c>
      <c r="W205" s="9">
        <v>2</v>
      </c>
      <c r="X205" s="9"/>
      <c r="Y205" s="9"/>
      <c r="Z205" s="9"/>
      <c r="AA205" s="9">
        <v>1</v>
      </c>
      <c r="AB205"/>
      <c r="AC205"/>
      <c r="AD205"/>
      <c r="AE205" s="4">
        <v>1</v>
      </c>
      <c r="AF205"/>
      <c r="AG205"/>
      <c r="AH205" s="9">
        <v>1</v>
      </c>
      <c r="AI205"/>
      <c r="AS205" s="43"/>
    </row>
    <row r="206" spans="1:45" ht="12.75" customHeight="1" x14ac:dyDescent="0.25">
      <c r="A206" s="54" t="s">
        <v>276</v>
      </c>
      <c r="C206" s="1">
        <v>590</v>
      </c>
      <c r="D206" s="9"/>
      <c r="E206" s="8">
        <v>0.05</v>
      </c>
      <c r="F206" s="8">
        <v>0.94</v>
      </c>
      <c r="H206" s="131"/>
      <c r="I206" s="131"/>
      <c r="J206" s="131"/>
      <c r="K206" s="131"/>
      <c r="L206" s="131"/>
      <c r="M206" s="131"/>
      <c r="N206" s="11">
        <f t="shared" si="50"/>
        <v>0.8899999999999999</v>
      </c>
      <c r="O206" s="11" t="str">
        <f t="shared" si="51"/>
        <v xml:space="preserve"> </v>
      </c>
      <c r="P206" s="11">
        <f t="shared" si="52"/>
        <v>1.7799999999999998</v>
      </c>
      <c r="Q206" s="11"/>
      <c r="R206" s="11" t="str">
        <f t="shared" si="53"/>
        <v xml:space="preserve"> </v>
      </c>
      <c r="S206" s="11"/>
      <c r="T206" s="12" t="str">
        <f t="shared" si="54"/>
        <v xml:space="preserve"> </v>
      </c>
      <c r="W206" s="9">
        <v>2</v>
      </c>
      <c r="X206" s="9"/>
      <c r="Y206" s="9"/>
      <c r="Z206" s="9"/>
      <c r="AA206" s="9">
        <v>1</v>
      </c>
      <c r="AB206"/>
      <c r="AC206"/>
      <c r="AD206" s="4">
        <v>1</v>
      </c>
      <c r="AE206"/>
      <c r="AF206"/>
      <c r="AG206"/>
      <c r="AH206" s="9">
        <v>1</v>
      </c>
      <c r="AI206"/>
      <c r="AS206" s="43"/>
    </row>
    <row r="207" spans="1:45" ht="12.75" customHeight="1" x14ac:dyDescent="0.25">
      <c r="A207" s="54" t="s">
        <v>276</v>
      </c>
      <c r="C207" s="1">
        <v>590</v>
      </c>
      <c r="D207" s="9"/>
      <c r="E207" s="8">
        <v>0.94</v>
      </c>
      <c r="F207" s="8">
        <v>1.06</v>
      </c>
      <c r="H207" s="131"/>
      <c r="I207" s="131"/>
      <c r="J207" s="131"/>
      <c r="K207" s="131"/>
      <c r="L207" s="131"/>
      <c r="M207" s="131"/>
      <c r="N207" s="11">
        <f t="shared" si="50"/>
        <v>0.12000000000000011</v>
      </c>
      <c r="O207" s="11" t="str">
        <f t="shared" si="51"/>
        <v xml:space="preserve"> </v>
      </c>
      <c r="P207" s="11">
        <f t="shared" si="52"/>
        <v>0.24000000000000021</v>
      </c>
      <c r="Q207" s="11"/>
      <c r="R207" s="11" t="str">
        <f t="shared" si="53"/>
        <v xml:space="preserve"> </v>
      </c>
      <c r="S207" s="11"/>
      <c r="T207" s="12" t="str">
        <f t="shared" si="54"/>
        <v xml:space="preserve"> </v>
      </c>
      <c r="W207" s="9">
        <v>2</v>
      </c>
      <c r="X207" s="9"/>
      <c r="Y207" s="9"/>
      <c r="Z207" s="9"/>
      <c r="AA207" s="9">
        <v>1</v>
      </c>
      <c r="AB207"/>
      <c r="AC207"/>
      <c r="AD207"/>
      <c r="AE207" s="4">
        <v>1</v>
      </c>
      <c r="AF207"/>
      <c r="AG207"/>
      <c r="AH207" s="9">
        <v>1</v>
      </c>
      <c r="AI207"/>
      <c r="AS207" s="43"/>
    </row>
    <row r="208" spans="1:45" ht="12.75" customHeight="1" x14ac:dyDescent="0.25">
      <c r="A208" s="54" t="s">
        <v>276</v>
      </c>
      <c r="C208" s="1">
        <v>590</v>
      </c>
      <c r="D208" s="9"/>
      <c r="E208" s="8">
        <v>1.06</v>
      </c>
      <c r="F208" s="8">
        <v>3.46</v>
      </c>
      <c r="H208" s="131"/>
      <c r="I208" s="131"/>
      <c r="J208" s="131"/>
      <c r="K208" s="131"/>
      <c r="L208" s="131"/>
      <c r="M208" s="131"/>
      <c r="N208" s="11">
        <f t="shared" si="50"/>
        <v>2.4</v>
      </c>
      <c r="O208" s="11" t="str">
        <f t="shared" si="51"/>
        <v xml:space="preserve"> </v>
      </c>
      <c r="P208" s="11">
        <f t="shared" si="52"/>
        <v>4.8</v>
      </c>
      <c r="Q208" s="11"/>
      <c r="R208" s="11" t="str">
        <f t="shared" si="53"/>
        <v xml:space="preserve"> </v>
      </c>
      <c r="S208" s="11"/>
      <c r="T208" s="12" t="str">
        <f t="shared" si="54"/>
        <v xml:space="preserve"> </v>
      </c>
      <c r="W208" s="9">
        <v>2</v>
      </c>
      <c r="X208" s="9"/>
      <c r="Y208" s="9"/>
      <c r="Z208" s="9"/>
      <c r="AA208" s="9">
        <v>1</v>
      </c>
      <c r="AB208"/>
      <c r="AC208"/>
      <c r="AD208" s="4">
        <v>1</v>
      </c>
      <c r="AE208"/>
      <c r="AF208"/>
      <c r="AG208"/>
      <c r="AH208" s="9">
        <v>1</v>
      </c>
      <c r="AI208"/>
      <c r="AS208" s="43"/>
    </row>
    <row r="209" spans="1:45" ht="12.75" customHeight="1" x14ac:dyDescent="0.25">
      <c r="A209" s="54" t="s">
        <v>276</v>
      </c>
      <c r="C209" s="1">
        <v>590</v>
      </c>
      <c r="D209" s="9"/>
      <c r="E209" s="8">
        <v>3.46</v>
      </c>
      <c r="F209" s="8">
        <v>3.7</v>
      </c>
      <c r="H209" s="131"/>
      <c r="I209" s="131"/>
      <c r="J209" s="131"/>
      <c r="K209" s="131"/>
      <c r="L209" s="131"/>
      <c r="M209" s="131"/>
      <c r="N209" s="11">
        <f t="shared" si="50"/>
        <v>0.24000000000000021</v>
      </c>
      <c r="O209" s="11" t="str">
        <f t="shared" si="51"/>
        <v xml:space="preserve"> </v>
      </c>
      <c r="P209" s="11">
        <f t="shared" si="52"/>
        <v>0.48000000000000043</v>
      </c>
      <c r="Q209" s="11"/>
      <c r="R209" s="11" t="str">
        <f t="shared" si="53"/>
        <v xml:space="preserve"> </v>
      </c>
      <c r="S209" s="11"/>
      <c r="T209" s="12" t="str">
        <f t="shared" si="54"/>
        <v xml:space="preserve"> </v>
      </c>
      <c r="W209" s="9">
        <v>2</v>
      </c>
      <c r="X209" s="9"/>
      <c r="Y209" s="9"/>
      <c r="Z209" s="9"/>
      <c r="AA209" s="9">
        <v>1</v>
      </c>
      <c r="AB209"/>
      <c r="AC209"/>
      <c r="AD209"/>
      <c r="AE209" s="4">
        <v>1</v>
      </c>
      <c r="AF209"/>
      <c r="AG209"/>
      <c r="AH209" s="9">
        <v>1</v>
      </c>
      <c r="AI209"/>
      <c r="AS209" s="43"/>
    </row>
    <row r="210" spans="1:45" ht="12.75" customHeight="1" x14ac:dyDescent="0.25">
      <c r="A210" s="54" t="s">
        <v>276</v>
      </c>
      <c r="C210" s="1">
        <v>590</v>
      </c>
      <c r="D210" s="9"/>
      <c r="E210" s="8">
        <v>3.7</v>
      </c>
      <c r="F210" s="8">
        <v>3.92</v>
      </c>
      <c r="H210" s="131"/>
      <c r="I210" s="131"/>
      <c r="J210" s="131"/>
      <c r="K210" s="131"/>
      <c r="L210" s="131"/>
      <c r="M210" s="131"/>
      <c r="N210" s="11">
        <f t="shared" si="50"/>
        <v>0.21999999999999975</v>
      </c>
      <c r="O210" s="11" t="str">
        <f t="shared" si="51"/>
        <v xml:space="preserve"> </v>
      </c>
      <c r="P210" s="11">
        <f t="shared" si="52"/>
        <v>0.4399999999999995</v>
      </c>
      <c r="Q210" s="11"/>
      <c r="R210" s="11" t="str">
        <f t="shared" si="53"/>
        <v xml:space="preserve"> </v>
      </c>
      <c r="S210" s="11"/>
      <c r="T210" s="12" t="str">
        <f t="shared" si="54"/>
        <v xml:space="preserve"> </v>
      </c>
      <c r="W210" s="9">
        <v>2</v>
      </c>
      <c r="X210" s="9"/>
      <c r="Y210" s="9"/>
      <c r="Z210" s="9"/>
      <c r="AA210" s="9">
        <v>1</v>
      </c>
      <c r="AB210"/>
      <c r="AC210"/>
      <c r="AD210" s="4">
        <v>1</v>
      </c>
      <c r="AE210"/>
      <c r="AF210"/>
      <c r="AG210"/>
      <c r="AH210" s="9">
        <v>1</v>
      </c>
      <c r="AI210"/>
      <c r="AS210" s="43"/>
    </row>
    <row r="211" spans="1:45" ht="12.75" customHeight="1" x14ac:dyDescent="0.25">
      <c r="A211" s="54" t="s">
        <v>276</v>
      </c>
      <c r="C211" s="1">
        <v>590</v>
      </c>
      <c r="D211" s="9"/>
      <c r="E211" s="8">
        <v>3.92</v>
      </c>
      <c r="F211" s="8">
        <v>4.05</v>
      </c>
      <c r="H211" s="131"/>
      <c r="I211" s="131"/>
      <c r="J211" s="131"/>
      <c r="K211" s="131"/>
      <c r="L211" s="131"/>
      <c r="M211" s="131"/>
      <c r="N211" s="11">
        <f t="shared" si="50"/>
        <v>0.12999999999999989</v>
      </c>
      <c r="O211" s="11" t="str">
        <f t="shared" si="51"/>
        <v xml:space="preserve"> </v>
      </c>
      <c r="P211" s="11">
        <f t="shared" si="52"/>
        <v>0.25999999999999979</v>
      </c>
      <c r="Q211" s="11"/>
      <c r="R211" s="11" t="str">
        <f t="shared" si="53"/>
        <v xml:space="preserve"> </v>
      </c>
      <c r="S211" s="11"/>
      <c r="T211" s="12" t="str">
        <f t="shared" si="54"/>
        <v xml:space="preserve"> </v>
      </c>
      <c r="W211" s="9">
        <v>2</v>
      </c>
      <c r="X211" s="9"/>
      <c r="Y211" s="9"/>
      <c r="Z211" s="9"/>
      <c r="AA211" s="9">
        <v>1</v>
      </c>
      <c r="AB211"/>
      <c r="AC211"/>
      <c r="AD211"/>
      <c r="AE211" s="4">
        <v>1</v>
      </c>
      <c r="AF211"/>
      <c r="AG211"/>
      <c r="AH211" s="9">
        <v>1</v>
      </c>
      <c r="AI211"/>
      <c r="AS211" s="43"/>
    </row>
    <row r="212" spans="1:45" ht="12.75" customHeight="1" x14ac:dyDescent="0.25">
      <c r="A212" s="54" t="s">
        <v>276</v>
      </c>
      <c r="C212" s="1">
        <v>590</v>
      </c>
      <c r="D212" s="9"/>
      <c r="E212" s="8">
        <v>4.05</v>
      </c>
      <c r="F212" s="8">
        <v>5.43</v>
      </c>
      <c r="H212" s="131"/>
      <c r="I212" s="131"/>
      <c r="J212" s="131"/>
      <c r="K212" s="131"/>
      <c r="L212" s="131"/>
      <c r="M212" s="131"/>
      <c r="N212" s="11">
        <f t="shared" si="50"/>
        <v>1.38</v>
      </c>
      <c r="O212" s="11" t="str">
        <f t="shared" si="51"/>
        <v xml:space="preserve"> </v>
      </c>
      <c r="P212" s="11">
        <f t="shared" si="52"/>
        <v>2.76</v>
      </c>
      <c r="Q212" s="11"/>
      <c r="R212" s="11" t="str">
        <f t="shared" si="53"/>
        <v xml:space="preserve"> </v>
      </c>
      <c r="S212" s="11"/>
      <c r="T212" s="12" t="str">
        <f t="shared" si="54"/>
        <v xml:space="preserve"> </v>
      </c>
      <c r="W212" s="9">
        <v>2</v>
      </c>
      <c r="X212" s="9"/>
      <c r="Y212" s="9"/>
      <c r="Z212" s="9"/>
      <c r="AA212" s="9">
        <v>1</v>
      </c>
      <c r="AB212"/>
      <c r="AC212"/>
      <c r="AD212" s="4">
        <v>1</v>
      </c>
      <c r="AE212"/>
      <c r="AF212"/>
      <c r="AG212"/>
      <c r="AH212" s="9">
        <v>1</v>
      </c>
      <c r="AI212"/>
      <c r="AS212" s="43"/>
    </row>
    <row r="213" spans="1:45" ht="12.75" customHeight="1" x14ac:dyDescent="0.25">
      <c r="A213" s="54" t="s">
        <v>276</v>
      </c>
      <c r="C213" s="1">
        <v>590</v>
      </c>
      <c r="D213" s="9"/>
      <c r="E213" s="8">
        <v>5.43</v>
      </c>
      <c r="F213" s="8">
        <v>5.56</v>
      </c>
      <c r="H213" s="131"/>
      <c r="I213" s="131"/>
      <c r="J213" s="131"/>
      <c r="K213" s="131"/>
      <c r="L213" s="131"/>
      <c r="M213" s="131"/>
      <c r="N213" s="11">
        <f t="shared" si="50"/>
        <v>0.12999999999999989</v>
      </c>
      <c r="O213" s="11" t="str">
        <f t="shared" si="51"/>
        <v xml:space="preserve"> </v>
      </c>
      <c r="P213" s="11">
        <f t="shared" si="52"/>
        <v>0.25999999999999979</v>
      </c>
      <c r="Q213" s="11"/>
      <c r="R213" s="11" t="str">
        <f t="shared" si="53"/>
        <v xml:space="preserve"> </v>
      </c>
      <c r="S213" s="11"/>
      <c r="T213" s="12" t="str">
        <f t="shared" si="54"/>
        <v xml:space="preserve"> </v>
      </c>
      <c r="W213" s="9">
        <v>2</v>
      </c>
      <c r="X213" s="9"/>
      <c r="Y213" s="9"/>
      <c r="Z213" s="9"/>
      <c r="AA213" s="9">
        <v>1</v>
      </c>
      <c r="AB213"/>
      <c r="AC213"/>
      <c r="AD213"/>
      <c r="AE213" s="4">
        <v>1</v>
      </c>
      <c r="AF213"/>
      <c r="AG213"/>
      <c r="AH213" s="9">
        <v>1</v>
      </c>
      <c r="AI213"/>
      <c r="AS213" s="43"/>
    </row>
    <row r="214" spans="1:45" ht="12.75" customHeight="1" x14ac:dyDescent="0.25">
      <c r="A214" s="54" t="s">
        <v>276</v>
      </c>
      <c r="C214" s="1">
        <v>590</v>
      </c>
      <c r="D214" s="9"/>
      <c r="E214" s="8">
        <v>5.56</v>
      </c>
      <c r="F214" s="8">
        <v>6.5</v>
      </c>
      <c r="H214" s="131"/>
      <c r="I214" s="131"/>
      <c r="J214" s="131"/>
      <c r="K214" s="131"/>
      <c r="L214" s="131"/>
      <c r="M214" s="131"/>
      <c r="N214" s="11">
        <f t="shared" si="50"/>
        <v>0.94000000000000039</v>
      </c>
      <c r="O214" s="11" t="str">
        <f t="shared" si="51"/>
        <v xml:space="preserve"> </v>
      </c>
      <c r="P214" s="11">
        <f t="shared" si="52"/>
        <v>1.8800000000000008</v>
      </c>
      <c r="Q214" s="11"/>
      <c r="R214" s="11" t="str">
        <f t="shared" si="53"/>
        <v xml:space="preserve"> </v>
      </c>
      <c r="S214" s="11"/>
      <c r="T214" s="12" t="str">
        <f t="shared" si="54"/>
        <v xml:space="preserve"> </v>
      </c>
      <c r="W214" s="9">
        <v>2</v>
      </c>
      <c r="X214" s="9"/>
      <c r="Y214" s="9"/>
      <c r="Z214" s="9"/>
      <c r="AA214" s="9">
        <v>1</v>
      </c>
      <c r="AB214"/>
      <c r="AC214"/>
      <c r="AD214" s="4">
        <v>1</v>
      </c>
      <c r="AE214"/>
      <c r="AF214"/>
      <c r="AG214"/>
      <c r="AH214" s="9">
        <v>1</v>
      </c>
      <c r="AI214"/>
      <c r="AS214" s="43"/>
    </row>
    <row r="215" spans="1:45" ht="12.75" customHeight="1" x14ac:dyDescent="0.25">
      <c r="A215" s="54" t="s">
        <v>276</v>
      </c>
      <c r="C215" s="1">
        <v>590</v>
      </c>
      <c r="D215" s="9" t="s">
        <v>639</v>
      </c>
      <c r="E215" s="8">
        <v>6.5</v>
      </c>
      <c r="F215" s="8">
        <v>6.56</v>
      </c>
      <c r="H215" s="131"/>
      <c r="I215" s="131"/>
      <c r="J215" s="131"/>
      <c r="K215" s="131"/>
      <c r="L215" s="131"/>
      <c r="M215" s="131"/>
      <c r="N215" s="11">
        <f t="shared" si="50"/>
        <v>5.9999999999999609E-2</v>
      </c>
      <c r="O215" s="11" t="str">
        <f t="shared" si="51"/>
        <v xml:space="preserve"> </v>
      </c>
      <c r="P215" s="11">
        <f t="shared" si="52"/>
        <v>0.11999999999999922</v>
      </c>
      <c r="Q215" s="11"/>
      <c r="R215" s="11" t="str">
        <f t="shared" si="53"/>
        <v xml:space="preserve"> </v>
      </c>
      <c r="S215" s="11"/>
      <c r="T215" s="12" t="str">
        <f t="shared" si="54"/>
        <v xml:space="preserve"> </v>
      </c>
      <c r="W215" s="9">
        <v>2</v>
      </c>
      <c r="X215" s="9"/>
      <c r="Y215" s="9"/>
      <c r="Z215" s="9"/>
      <c r="AA215" s="9">
        <v>1</v>
      </c>
      <c r="AB215"/>
      <c r="AC215"/>
      <c r="AD215"/>
      <c r="AE215" s="4">
        <v>1</v>
      </c>
      <c r="AF215"/>
      <c r="AG215"/>
      <c r="AH215" s="9">
        <v>1</v>
      </c>
      <c r="AI215"/>
      <c r="AS215" s="43"/>
    </row>
    <row r="216" spans="1:45" ht="12.75" customHeight="1" x14ac:dyDescent="0.25">
      <c r="A216" s="54" t="s">
        <v>276</v>
      </c>
      <c r="C216" s="1">
        <v>590</v>
      </c>
      <c r="D216" s="9"/>
      <c r="E216" s="8">
        <v>6.56</v>
      </c>
      <c r="F216" s="8">
        <v>6.67</v>
      </c>
      <c r="H216" s="131"/>
      <c r="I216" s="131"/>
      <c r="J216" s="131"/>
      <c r="K216" s="131"/>
      <c r="L216" s="131"/>
      <c r="M216" s="131"/>
      <c r="N216" s="11">
        <f t="shared" si="50"/>
        <v>0.11000000000000032</v>
      </c>
      <c r="O216" s="11" t="str">
        <f t="shared" si="51"/>
        <v xml:space="preserve"> </v>
      </c>
      <c r="P216" s="11">
        <f t="shared" si="52"/>
        <v>0.22000000000000064</v>
      </c>
      <c r="Q216" s="11"/>
      <c r="R216" s="11" t="str">
        <f t="shared" si="53"/>
        <v xml:space="preserve"> </v>
      </c>
      <c r="S216" s="11"/>
      <c r="T216" s="12" t="str">
        <f t="shared" si="54"/>
        <v xml:space="preserve"> </v>
      </c>
      <c r="W216" s="9">
        <v>2</v>
      </c>
      <c r="X216" s="9"/>
      <c r="Y216" s="9"/>
      <c r="Z216" s="9"/>
      <c r="AA216" s="9">
        <v>1</v>
      </c>
      <c r="AB216"/>
      <c r="AC216"/>
      <c r="AD216"/>
      <c r="AE216"/>
      <c r="AF216" s="4">
        <v>1</v>
      </c>
      <c r="AG216"/>
      <c r="AH216" s="9">
        <v>1</v>
      </c>
      <c r="AI216"/>
      <c r="AS216" s="43"/>
    </row>
    <row r="217" spans="1:45" ht="12.75" customHeight="1" x14ac:dyDescent="0.25">
      <c r="A217" s="54" t="s">
        <v>276</v>
      </c>
      <c r="C217" s="1">
        <v>590</v>
      </c>
      <c r="D217" s="9"/>
      <c r="E217" s="8">
        <v>6.67</v>
      </c>
      <c r="F217" s="8">
        <v>6.84</v>
      </c>
      <c r="H217" s="131"/>
      <c r="I217" s="131"/>
      <c r="J217" s="131"/>
      <c r="K217" s="131"/>
      <c r="L217" s="131"/>
      <c r="M217" s="131"/>
      <c r="N217" s="11">
        <f t="shared" si="50"/>
        <v>0.16999999999999993</v>
      </c>
      <c r="O217" s="11" t="str">
        <f t="shared" si="51"/>
        <v xml:space="preserve"> </v>
      </c>
      <c r="P217" s="11">
        <f t="shared" si="52"/>
        <v>0.33999999999999986</v>
      </c>
      <c r="Q217" s="11"/>
      <c r="R217" s="11" t="str">
        <f t="shared" si="53"/>
        <v xml:space="preserve"> </v>
      </c>
      <c r="S217" s="11"/>
      <c r="T217" s="12" t="str">
        <f t="shared" si="54"/>
        <v xml:space="preserve"> </v>
      </c>
      <c r="W217" s="9">
        <v>2</v>
      </c>
      <c r="X217" s="9"/>
      <c r="Y217" s="9"/>
      <c r="Z217" s="9"/>
      <c r="AA217" s="9">
        <v>1</v>
      </c>
      <c r="AB217"/>
      <c r="AC217"/>
      <c r="AD217"/>
      <c r="AE217" s="4">
        <v>1</v>
      </c>
      <c r="AF217"/>
      <c r="AG217"/>
      <c r="AH217" s="9">
        <v>1</v>
      </c>
      <c r="AI217"/>
      <c r="AS217" s="43"/>
    </row>
    <row r="218" spans="1:45" ht="12.75" customHeight="1" x14ac:dyDescent="0.25">
      <c r="A218" s="54" t="s">
        <v>276</v>
      </c>
      <c r="C218" s="1">
        <v>590</v>
      </c>
      <c r="D218" s="9"/>
      <c r="E218" s="8">
        <v>6.84</v>
      </c>
      <c r="F218" s="8">
        <v>8.48</v>
      </c>
      <c r="H218" s="131"/>
      <c r="I218" s="131"/>
      <c r="J218" s="131"/>
      <c r="K218" s="131"/>
      <c r="L218" s="131"/>
      <c r="M218" s="131"/>
      <c r="N218" s="11">
        <f t="shared" si="50"/>
        <v>1.6400000000000006</v>
      </c>
      <c r="O218" s="11" t="str">
        <f t="shared" si="51"/>
        <v xml:space="preserve"> </v>
      </c>
      <c r="P218" s="11">
        <f t="shared" si="52"/>
        <v>3.2800000000000011</v>
      </c>
      <c r="Q218" s="11"/>
      <c r="R218" s="11" t="str">
        <f t="shared" si="53"/>
        <v xml:space="preserve"> </v>
      </c>
      <c r="S218" s="11"/>
      <c r="T218" s="12" t="str">
        <f t="shared" si="54"/>
        <v xml:space="preserve"> </v>
      </c>
      <c r="W218" s="9">
        <v>2</v>
      </c>
      <c r="X218" s="9"/>
      <c r="Y218" s="9"/>
      <c r="Z218" s="9"/>
      <c r="AA218" s="9">
        <v>1</v>
      </c>
      <c r="AB218"/>
      <c r="AC218"/>
      <c r="AD218" s="4">
        <v>1</v>
      </c>
      <c r="AE218"/>
      <c r="AF218"/>
      <c r="AG218"/>
      <c r="AH218" s="9">
        <v>1</v>
      </c>
      <c r="AI218"/>
      <c r="AS218" s="43"/>
    </row>
    <row r="219" spans="1:45" ht="12.75" customHeight="1" x14ac:dyDescent="0.25">
      <c r="A219" s="54" t="s">
        <v>276</v>
      </c>
      <c r="C219" s="1">
        <v>590</v>
      </c>
      <c r="D219" s="9"/>
      <c r="E219" s="8">
        <v>8.48</v>
      </c>
      <c r="F219" s="8">
        <v>8.64</v>
      </c>
      <c r="H219" s="131"/>
      <c r="I219" s="131"/>
      <c r="J219" s="131"/>
      <c r="K219" s="131"/>
      <c r="L219" s="131"/>
      <c r="M219" s="131"/>
      <c r="N219" s="11">
        <f t="shared" si="50"/>
        <v>0.16000000000000014</v>
      </c>
      <c r="O219" s="11" t="str">
        <f t="shared" si="51"/>
        <v xml:space="preserve"> </v>
      </c>
      <c r="P219" s="11">
        <f t="shared" si="52"/>
        <v>0.32000000000000028</v>
      </c>
      <c r="Q219" s="11"/>
      <c r="R219" s="11" t="str">
        <f t="shared" si="53"/>
        <v xml:space="preserve"> </v>
      </c>
      <c r="S219" s="11"/>
      <c r="T219" s="12" t="str">
        <f t="shared" si="54"/>
        <v xml:space="preserve"> </v>
      </c>
      <c r="W219" s="9">
        <v>2</v>
      </c>
      <c r="X219" s="9"/>
      <c r="Y219" s="9"/>
      <c r="Z219" s="9"/>
      <c r="AA219" s="9">
        <v>1</v>
      </c>
      <c r="AB219"/>
      <c r="AC219"/>
      <c r="AD219"/>
      <c r="AE219" s="4">
        <v>1</v>
      </c>
      <c r="AF219"/>
      <c r="AG219"/>
      <c r="AH219" s="9">
        <v>1</v>
      </c>
      <c r="AI219"/>
      <c r="AS219" s="43"/>
    </row>
    <row r="220" spans="1:45" ht="12.75" customHeight="1" x14ac:dyDescent="0.25">
      <c r="A220" s="54" t="s">
        <v>276</v>
      </c>
      <c r="C220" s="1">
        <v>590</v>
      </c>
      <c r="D220" s="9"/>
      <c r="E220" s="8">
        <v>8.64</v>
      </c>
      <c r="F220" s="8">
        <v>8.9499999999999993</v>
      </c>
      <c r="H220" s="131"/>
      <c r="I220" s="131"/>
      <c r="J220" s="131"/>
      <c r="K220" s="131"/>
      <c r="L220" s="131"/>
      <c r="M220" s="131"/>
      <c r="N220" s="11">
        <f t="shared" si="50"/>
        <v>0.30999999999999872</v>
      </c>
      <c r="O220" s="11" t="str">
        <f t="shared" si="51"/>
        <v xml:space="preserve"> </v>
      </c>
      <c r="P220" s="11">
        <f t="shared" si="52"/>
        <v>0.61999999999999744</v>
      </c>
      <c r="Q220" s="11"/>
      <c r="R220" s="11" t="str">
        <f t="shared" si="53"/>
        <v xml:space="preserve"> </v>
      </c>
      <c r="S220" s="11"/>
      <c r="T220" s="12" t="str">
        <f t="shared" si="54"/>
        <v xml:space="preserve"> </v>
      </c>
      <c r="W220" s="9">
        <v>2</v>
      </c>
      <c r="X220" s="9"/>
      <c r="Y220" s="9"/>
      <c r="Z220" s="9"/>
      <c r="AA220" s="9">
        <v>1</v>
      </c>
      <c r="AB220"/>
      <c r="AC220"/>
      <c r="AD220" s="4">
        <v>1</v>
      </c>
      <c r="AE220"/>
      <c r="AF220"/>
      <c r="AG220"/>
      <c r="AH220" s="9">
        <v>1</v>
      </c>
      <c r="AI220"/>
      <c r="AS220" s="43"/>
    </row>
    <row r="221" spans="1:45" ht="12.75" customHeight="1" x14ac:dyDescent="0.25">
      <c r="A221" s="54" t="s">
        <v>276</v>
      </c>
      <c r="C221" s="1">
        <v>590</v>
      </c>
      <c r="D221" s="9"/>
      <c r="E221" s="8">
        <v>8.9499999999999993</v>
      </c>
      <c r="F221" s="8">
        <v>9.07</v>
      </c>
      <c r="H221" s="131"/>
      <c r="I221" s="131"/>
      <c r="J221" s="131"/>
      <c r="K221" s="131"/>
      <c r="L221" s="131"/>
      <c r="M221" s="131"/>
      <c r="N221" s="11">
        <f t="shared" si="50"/>
        <v>0.12000000000000099</v>
      </c>
      <c r="O221" s="11" t="str">
        <f t="shared" si="51"/>
        <v xml:space="preserve"> </v>
      </c>
      <c r="P221" s="11">
        <f t="shared" si="52"/>
        <v>0.24000000000000199</v>
      </c>
      <c r="Q221" s="11"/>
      <c r="R221" s="11" t="str">
        <f t="shared" si="53"/>
        <v xml:space="preserve"> </v>
      </c>
      <c r="S221" s="11"/>
      <c r="T221" s="12" t="str">
        <f t="shared" si="54"/>
        <v xml:space="preserve"> </v>
      </c>
      <c r="W221" s="9">
        <v>2</v>
      </c>
      <c r="X221" s="9"/>
      <c r="Y221" s="9"/>
      <c r="Z221" s="9"/>
      <c r="AA221" s="9">
        <v>1</v>
      </c>
      <c r="AB221"/>
      <c r="AC221"/>
      <c r="AD221"/>
      <c r="AE221" s="4">
        <v>1</v>
      </c>
      <c r="AF221"/>
      <c r="AG221"/>
      <c r="AH221" s="9">
        <v>1</v>
      </c>
      <c r="AI221"/>
      <c r="AS221" s="43"/>
    </row>
    <row r="222" spans="1:45" ht="12.75" customHeight="1" x14ac:dyDescent="0.25">
      <c r="A222" s="54" t="s">
        <v>276</v>
      </c>
      <c r="C222" s="1">
        <v>590</v>
      </c>
      <c r="D222" s="9"/>
      <c r="E222" s="8">
        <v>9.07</v>
      </c>
      <c r="F222" s="8">
        <v>9.27</v>
      </c>
      <c r="H222" s="131"/>
      <c r="I222" s="131"/>
      <c r="J222" s="131"/>
      <c r="K222" s="131"/>
      <c r="L222" s="131"/>
      <c r="M222" s="131"/>
      <c r="N222" s="11">
        <f t="shared" si="50"/>
        <v>0.19999999999999929</v>
      </c>
      <c r="O222" s="11" t="str">
        <f t="shared" si="51"/>
        <v xml:space="preserve"> </v>
      </c>
      <c r="P222" s="11">
        <f t="shared" si="52"/>
        <v>0.39999999999999858</v>
      </c>
      <c r="Q222" s="11"/>
      <c r="R222" s="11" t="str">
        <f t="shared" si="53"/>
        <v xml:space="preserve"> </v>
      </c>
      <c r="S222" s="11"/>
      <c r="T222" s="12" t="str">
        <f t="shared" si="54"/>
        <v xml:space="preserve"> </v>
      </c>
      <c r="W222" s="9">
        <v>2</v>
      </c>
      <c r="X222" s="9"/>
      <c r="Y222" s="9"/>
      <c r="Z222" s="9"/>
      <c r="AA222" s="9">
        <v>1</v>
      </c>
      <c r="AB222"/>
      <c r="AC222"/>
      <c r="AD222"/>
      <c r="AE222"/>
      <c r="AF222" s="4">
        <v>1</v>
      </c>
      <c r="AG222"/>
      <c r="AH222" s="9">
        <v>1</v>
      </c>
      <c r="AI222"/>
      <c r="AS222" s="43"/>
    </row>
    <row r="223" spans="1:45" ht="12.75" customHeight="1" x14ac:dyDescent="0.25">
      <c r="A223" s="54" t="s">
        <v>276</v>
      </c>
      <c r="C223" s="1">
        <v>590</v>
      </c>
      <c r="D223" s="9"/>
      <c r="E223" s="8">
        <v>9.27</v>
      </c>
      <c r="F223" s="8">
        <v>9.4</v>
      </c>
      <c r="H223" s="131"/>
      <c r="I223" s="131"/>
      <c r="J223" s="131"/>
      <c r="K223" s="131"/>
      <c r="L223" s="131"/>
      <c r="M223" s="131"/>
      <c r="N223" s="11">
        <f t="shared" si="50"/>
        <v>0.13000000000000078</v>
      </c>
      <c r="O223" s="11" t="str">
        <f t="shared" si="51"/>
        <v xml:space="preserve"> </v>
      </c>
      <c r="P223" s="11">
        <f t="shared" si="52"/>
        <v>0.26000000000000156</v>
      </c>
      <c r="Q223" s="11"/>
      <c r="R223" s="11" t="str">
        <f t="shared" si="53"/>
        <v xml:space="preserve"> </v>
      </c>
      <c r="S223" s="11"/>
      <c r="T223" s="12" t="str">
        <f t="shared" si="54"/>
        <v xml:space="preserve"> </v>
      </c>
      <c r="W223" s="9">
        <v>2</v>
      </c>
      <c r="X223" s="9"/>
      <c r="Y223" s="9"/>
      <c r="Z223" s="9"/>
      <c r="AA223" s="9">
        <v>1</v>
      </c>
      <c r="AB223"/>
      <c r="AC223"/>
      <c r="AD223"/>
      <c r="AE223" s="4">
        <v>1</v>
      </c>
      <c r="AF223"/>
      <c r="AG223"/>
      <c r="AH223" s="9">
        <v>1</v>
      </c>
      <c r="AI223"/>
      <c r="AS223" s="43"/>
    </row>
    <row r="224" spans="1:45" ht="12.75" customHeight="1" x14ac:dyDescent="0.25">
      <c r="A224" s="54" t="s">
        <v>276</v>
      </c>
      <c r="C224" s="1">
        <v>590</v>
      </c>
      <c r="D224" s="9"/>
      <c r="E224" s="8">
        <v>9.4</v>
      </c>
      <c r="F224" s="8">
        <v>10.01</v>
      </c>
      <c r="H224" s="131"/>
      <c r="I224" s="131"/>
      <c r="J224" s="131"/>
      <c r="K224" s="131"/>
      <c r="L224" s="131"/>
      <c r="M224" s="131"/>
      <c r="N224" s="11">
        <f t="shared" si="50"/>
        <v>0.60999999999999943</v>
      </c>
      <c r="O224" s="11" t="str">
        <f t="shared" si="51"/>
        <v xml:space="preserve"> </v>
      </c>
      <c r="P224" s="11">
        <f t="shared" si="52"/>
        <v>1.2199999999999989</v>
      </c>
      <c r="Q224" s="11"/>
      <c r="R224" s="11" t="str">
        <f t="shared" si="53"/>
        <v xml:space="preserve"> </v>
      </c>
      <c r="S224" s="11"/>
      <c r="T224" s="12" t="str">
        <f t="shared" si="54"/>
        <v xml:space="preserve"> </v>
      </c>
      <c r="W224" s="9">
        <v>2</v>
      </c>
      <c r="X224" s="9"/>
      <c r="Y224" s="9"/>
      <c r="Z224" s="9"/>
      <c r="AA224" s="9">
        <v>1</v>
      </c>
      <c r="AB224"/>
      <c r="AC224"/>
      <c r="AD224" s="4">
        <v>1</v>
      </c>
      <c r="AE224"/>
      <c r="AF224"/>
      <c r="AG224"/>
      <c r="AH224" s="9">
        <v>1</v>
      </c>
      <c r="AI224"/>
      <c r="AS224" s="43"/>
    </row>
    <row r="225" spans="1:45" ht="12.75" customHeight="1" x14ac:dyDescent="0.25">
      <c r="A225" s="54" t="s">
        <v>276</v>
      </c>
      <c r="C225" s="1">
        <v>590</v>
      </c>
      <c r="D225" s="9"/>
      <c r="E225" s="8">
        <v>10.01</v>
      </c>
      <c r="F225" s="8">
        <v>10.07</v>
      </c>
      <c r="H225" s="131">
        <f>SUM(N205:N225)</f>
        <v>10.07</v>
      </c>
      <c r="I225" s="131">
        <f t="shared" ref="I225:M225" si="55">SUM(O205:O225)</f>
        <v>0</v>
      </c>
      <c r="J225" s="131">
        <f t="shared" si="55"/>
        <v>20.14</v>
      </c>
      <c r="K225" s="131">
        <f t="shared" si="55"/>
        <v>0</v>
      </c>
      <c r="L225" s="131">
        <f t="shared" si="55"/>
        <v>0</v>
      </c>
      <c r="M225" s="131">
        <f t="shared" si="55"/>
        <v>0</v>
      </c>
      <c r="N225" s="11">
        <f t="shared" si="50"/>
        <v>6.0000000000000497E-2</v>
      </c>
      <c r="O225" s="11" t="str">
        <f t="shared" si="51"/>
        <v xml:space="preserve"> </v>
      </c>
      <c r="P225" s="11">
        <f t="shared" si="52"/>
        <v>0.12000000000000099</v>
      </c>
      <c r="Q225" s="11"/>
      <c r="R225" s="11" t="str">
        <f t="shared" si="53"/>
        <v xml:space="preserve"> </v>
      </c>
      <c r="S225" s="11"/>
      <c r="T225" s="12" t="str">
        <f t="shared" si="54"/>
        <v xml:space="preserve"> </v>
      </c>
      <c r="W225" s="9">
        <v>2</v>
      </c>
      <c r="X225" s="9"/>
      <c r="Y225" s="9"/>
      <c r="Z225" s="9"/>
      <c r="AA225" s="9">
        <v>1</v>
      </c>
      <c r="AB225"/>
      <c r="AC225"/>
      <c r="AD225"/>
      <c r="AE225" s="4">
        <v>1</v>
      </c>
      <c r="AF225"/>
      <c r="AG225"/>
      <c r="AH225" s="9">
        <v>1</v>
      </c>
      <c r="AI225"/>
      <c r="AS225" s="43"/>
    </row>
    <row r="226" spans="1:45" s="16" customFormat="1" ht="12.75" customHeight="1" x14ac:dyDescent="0.25">
      <c r="A226" s="17"/>
      <c r="B226" s="17"/>
      <c r="D226" s="17"/>
      <c r="E226" s="18"/>
      <c r="F226" s="18"/>
      <c r="N226" s="19" t="str">
        <f t="shared" si="50"/>
        <v xml:space="preserve"> </v>
      </c>
      <c r="O226" s="19" t="str">
        <f>IF($F226&gt;0,IF(S226&gt;0,($F226-$E226)*S226," ")," ")</f>
        <v xml:space="preserve"> </v>
      </c>
      <c r="P226" s="19" t="str">
        <f t="shared" si="52"/>
        <v xml:space="preserve"> </v>
      </c>
      <c r="Q226" s="19"/>
      <c r="R226" s="19" t="str">
        <f t="shared" si="53"/>
        <v xml:space="preserve"> </v>
      </c>
      <c r="S226" s="19"/>
      <c r="T226" s="20" t="str">
        <f>IF($F226&gt;0,IF(AM226&gt;0,AM226," ")," ")</f>
        <v xml:space="preserve"> </v>
      </c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Q226" s="17"/>
      <c r="AR226" s="17"/>
    </row>
    <row r="227" spans="1:45" s="16" customFormat="1" ht="12.75" customHeight="1" x14ac:dyDescent="0.25">
      <c r="A227" s="17"/>
      <c r="B227" s="17"/>
      <c r="D227" s="17"/>
      <c r="E227" s="18"/>
      <c r="F227" s="18"/>
      <c r="N227" s="19"/>
      <c r="O227" s="19"/>
      <c r="P227" s="19"/>
      <c r="Q227" s="19"/>
      <c r="R227" s="19"/>
      <c r="S227" s="19"/>
      <c r="T227" s="20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Q227" s="17"/>
      <c r="AR227" s="17"/>
    </row>
    <row r="228" spans="1:45" s="16" customFormat="1" ht="12.75" customHeight="1" x14ac:dyDescent="0.25">
      <c r="A228" s="17"/>
      <c r="B228" s="17"/>
      <c r="D228" s="17"/>
      <c r="E228" s="18"/>
      <c r="F228" s="18"/>
      <c r="N228" s="19"/>
      <c r="O228" s="19"/>
      <c r="P228" s="19"/>
      <c r="Q228" s="19"/>
      <c r="R228" s="19"/>
      <c r="S228" s="19"/>
      <c r="T228" s="20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Q228" s="17"/>
      <c r="AR228" s="17"/>
    </row>
    <row r="229" spans="1:45" ht="12.75" customHeight="1" x14ac:dyDescent="0.25">
      <c r="A229" s="60" t="s">
        <v>690</v>
      </c>
      <c r="C229" s="1">
        <v>635</v>
      </c>
      <c r="D229" s="9"/>
      <c r="E229" s="8">
        <v>0</v>
      </c>
      <c r="F229" s="8">
        <v>0.05</v>
      </c>
      <c r="H229" s="131"/>
      <c r="I229" s="131"/>
      <c r="J229" s="131"/>
      <c r="K229" s="131"/>
      <c r="L229" s="131"/>
      <c r="M229" s="131"/>
      <c r="N229" s="11">
        <f t="shared" ref="N229:N256" si="56">IF(F229&gt;0,(F229-E229)*(AD229+AE229+AF229)," ")</f>
        <v>0.05</v>
      </c>
      <c r="O229" s="11" t="str">
        <f t="shared" ref="O229:O254" si="57">IF(($F229-$E229)*(Y229+AK229)&gt;0,($F229-$E229)*(Y229+AK229)," ")</f>
        <v xml:space="preserve"> </v>
      </c>
      <c r="P229" s="11">
        <f t="shared" ref="P229:P256" si="58">IF(($F229-$E229)*(AA229+AH229)&gt;0,($F229-$E229)*(AA229+AH229)," ")</f>
        <v>0.1</v>
      </c>
      <c r="Q229" s="11"/>
      <c r="R229" s="11"/>
      <c r="S229" s="11"/>
      <c r="T229" s="12"/>
      <c r="W229" s="9">
        <v>2</v>
      </c>
      <c r="X229" s="9"/>
      <c r="Y229" s="9"/>
      <c r="Z229" s="9"/>
      <c r="AA229" s="9">
        <v>1</v>
      </c>
      <c r="AB229"/>
      <c r="AC229"/>
      <c r="AD229"/>
      <c r="AE229"/>
      <c r="AF229" s="4">
        <v>1</v>
      </c>
      <c r="AG229"/>
      <c r="AH229" s="9">
        <v>1</v>
      </c>
      <c r="AI229"/>
      <c r="AS229" s="43"/>
    </row>
    <row r="230" spans="1:45" ht="12.75" customHeight="1" x14ac:dyDescent="0.25">
      <c r="A230" s="54" t="s">
        <v>276</v>
      </c>
      <c r="C230" s="1">
        <v>635</v>
      </c>
      <c r="D230" s="9"/>
      <c r="E230" s="8">
        <v>0.05</v>
      </c>
      <c r="F230" s="8">
        <v>0.1</v>
      </c>
      <c r="H230" s="131"/>
      <c r="I230" s="131"/>
      <c r="J230" s="131"/>
      <c r="K230" s="131"/>
      <c r="L230" s="131"/>
      <c r="M230" s="131"/>
      <c r="N230" s="11">
        <f t="shared" si="56"/>
        <v>0.05</v>
      </c>
      <c r="O230" s="11" t="str">
        <f t="shared" si="57"/>
        <v xml:space="preserve"> </v>
      </c>
      <c r="P230" s="11">
        <f t="shared" si="58"/>
        <v>0.1</v>
      </c>
      <c r="Q230" s="11"/>
      <c r="R230" s="11"/>
      <c r="S230" s="11"/>
      <c r="T230" s="12"/>
      <c r="W230" s="9">
        <v>2</v>
      </c>
      <c r="X230" s="9"/>
      <c r="Y230" s="9"/>
      <c r="Z230" s="9"/>
      <c r="AA230" s="9">
        <v>1</v>
      </c>
      <c r="AB230"/>
      <c r="AC230"/>
      <c r="AD230"/>
      <c r="AE230" s="4">
        <v>1</v>
      </c>
      <c r="AF230"/>
      <c r="AG230"/>
      <c r="AH230" s="9">
        <v>1</v>
      </c>
      <c r="AI230"/>
      <c r="AS230" s="43"/>
    </row>
    <row r="231" spans="1:45" ht="12.75" customHeight="1" x14ac:dyDescent="0.25">
      <c r="A231" s="54" t="s">
        <v>276</v>
      </c>
      <c r="C231" s="1">
        <v>635</v>
      </c>
      <c r="D231" s="9"/>
      <c r="E231" s="8">
        <v>0.1</v>
      </c>
      <c r="F231" s="8">
        <v>0.95</v>
      </c>
      <c r="H231" s="131"/>
      <c r="I231" s="131"/>
      <c r="J231" s="131"/>
      <c r="K231" s="131"/>
      <c r="L231" s="131"/>
      <c r="M231" s="131"/>
      <c r="N231" s="11">
        <f t="shared" si="56"/>
        <v>0.85</v>
      </c>
      <c r="O231" s="11" t="str">
        <f t="shared" si="57"/>
        <v xml:space="preserve"> </v>
      </c>
      <c r="P231" s="11">
        <f t="shared" si="58"/>
        <v>1.7</v>
      </c>
      <c r="Q231" s="11"/>
      <c r="R231" s="11"/>
      <c r="S231" s="11"/>
      <c r="T231" s="12"/>
      <c r="W231" s="9">
        <v>2</v>
      </c>
      <c r="X231" s="9"/>
      <c r="Y231" s="9"/>
      <c r="Z231" s="9"/>
      <c r="AA231" s="9">
        <v>1</v>
      </c>
      <c r="AB231"/>
      <c r="AC231"/>
      <c r="AD231" s="4">
        <v>1</v>
      </c>
      <c r="AE231"/>
      <c r="AF231"/>
      <c r="AG231"/>
      <c r="AH231" s="9">
        <v>1</v>
      </c>
      <c r="AI231"/>
      <c r="AS231" s="43"/>
    </row>
    <row r="232" spans="1:45" ht="12.75" customHeight="1" x14ac:dyDescent="0.25">
      <c r="A232" s="54" t="s">
        <v>276</v>
      </c>
      <c r="C232" s="1">
        <v>635</v>
      </c>
      <c r="D232" s="9"/>
      <c r="E232" s="8">
        <v>0.95</v>
      </c>
      <c r="F232" s="8">
        <v>1.07</v>
      </c>
      <c r="H232" s="131"/>
      <c r="I232" s="131"/>
      <c r="J232" s="131"/>
      <c r="K232" s="131"/>
      <c r="L232" s="131"/>
      <c r="M232" s="131"/>
      <c r="N232" s="11">
        <f t="shared" si="56"/>
        <v>0.12000000000000011</v>
      </c>
      <c r="O232" s="11" t="str">
        <f t="shared" si="57"/>
        <v xml:space="preserve"> </v>
      </c>
      <c r="P232" s="11">
        <f t="shared" si="58"/>
        <v>0.24000000000000021</v>
      </c>
      <c r="Q232" s="11"/>
      <c r="R232" s="11"/>
      <c r="S232" s="11"/>
      <c r="T232" s="12"/>
      <c r="W232" s="9">
        <v>2</v>
      </c>
      <c r="X232" s="9"/>
      <c r="Y232" s="9"/>
      <c r="Z232" s="9"/>
      <c r="AA232" s="9">
        <v>1</v>
      </c>
      <c r="AB232"/>
      <c r="AC232"/>
      <c r="AD232"/>
      <c r="AE232" s="4">
        <v>1</v>
      </c>
      <c r="AF232"/>
      <c r="AG232"/>
      <c r="AH232" s="9">
        <v>1</v>
      </c>
      <c r="AI232"/>
      <c r="AS232" s="43"/>
    </row>
    <row r="233" spans="1:45" ht="12.75" customHeight="1" x14ac:dyDescent="0.25">
      <c r="A233" s="54" t="s">
        <v>276</v>
      </c>
      <c r="C233" s="1">
        <v>635</v>
      </c>
      <c r="D233" s="9"/>
      <c r="E233" s="8">
        <v>1.07</v>
      </c>
      <c r="F233" s="8">
        <v>2.08</v>
      </c>
      <c r="H233" s="131"/>
      <c r="I233" s="131"/>
      <c r="J233" s="131"/>
      <c r="K233" s="131"/>
      <c r="L233" s="131"/>
      <c r="M233" s="131"/>
      <c r="N233" s="11">
        <f t="shared" si="56"/>
        <v>1.01</v>
      </c>
      <c r="O233" s="11" t="str">
        <f t="shared" si="57"/>
        <v xml:space="preserve"> </v>
      </c>
      <c r="P233" s="11">
        <f t="shared" si="58"/>
        <v>2.02</v>
      </c>
      <c r="Q233" s="11"/>
      <c r="R233" s="11"/>
      <c r="S233" s="11"/>
      <c r="T233" s="12"/>
      <c r="W233" s="9">
        <v>2</v>
      </c>
      <c r="X233" s="9"/>
      <c r="Y233" s="9"/>
      <c r="Z233" s="9"/>
      <c r="AA233" s="9">
        <v>1</v>
      </c>
      <c r="AB233"/>
      <c r="AC233"/>
      <c r="AD233" s="4">
        <v>1</v>
      </c>
      <c r="AE233"/>
      <c r="AF233"/>
      <c r="AG233"/>
      <c r="AH233" s="9">
        <v>1</v>
      </c>
      <c r="AI233"/>
      <c r="AS233" s="43"/>
    </row>
    <row r="234" spans="1:45" ht="12.75" customHeight="1" x14ac:dyDescent="0.25">
      <c r="A234" s="54" t="s">
        <v>276</v>
      </c>
      <c r="C234" s="1">
        <v>635</v>
      </c>
      <c r="D234" s="9"/>
      <c r="E234" s="8">
        <v>2.08</v>
      </c>
      <c r="F234" s="8">
        <v>2.27</v>
      </c>
      <c r="H234" s="131"/>
      <c r="I234" s="131"/>
      <c r="J234" s="131"/>
      <c r="K234" s="131"/>
      <c r="L234" s="131"/>
      <c r="M234" s="131"/>
      <c r="N234" s="11">
        <f t="shared" si="56"/>
        <v>0.18999999999999995</v>
      </c>
      <c r="O234" s="11" t="str">
        <f t="shared" si="57"/>
        <v xml:space="preserve"> </v>
      </c>
      <c r="P234" s="11">
        <f t="shared" si="58"/>
        <v>0.37999999999999989</v>
      </c>
      <c r="Q234" s="11"/>
      <c r="R234" s="11"/>
      <c r="S234" s="11"/>
      <c r="T234" s="12"/>
      <c r="W234" s="9">
        <v>2</v>
      </c>
      <c r="X234" s="9"/>
      <c r="Y234" s="9"/>
      <c r="Z234" s="9"/>
      <c r="AA234" s="9">
        <v>1</v>
      </c>
      <c r="AB234"/>
      <c r="AC234"/>
      <c r="AD234"/>
      <c r="AE234" s="4">
        <v>1</v>
      </c>
      <c r="AF234"/>
      <c r="AG234"/>
      <c r="AH234" s="9">
        <v>1</v>
      </c>
      <c r="AI234"/>
      <c r="AS234" s="43"/>
    </row>
    <row r="235" spans="1:45" ht="12.75" customHeight="1" x14ac:dyDescent="0.25">
      <c r="A235" s="54" t="s">
        <v>276</v>
      </c>
      <c r="C235" s="1">
        <v>635</v>
      </c>
      <c r="D235" s="9"/>
      <c r="E235" s="8">
        <v>2.27</v>
      </c>
      <c r="F235" s="8">
        <v>2.2799999999999998</v>
      </c>
      <c r="H235" s="131"/>
      <c r="I235" s="131"/>
      <c r="J235" s="131"/>
      <c r="K235" s="131"/>
      <c r="L235" s="131"/>
      <c r="M235" s="131"/>
      <c r="N235" s="11">
        <f t="shared" si="56"/>
        <v>9.9999999999997868E-3</v>
      </c>
      <c r="O235" s="11" t="str">
        <f t="shared" si="57"/>
        <v xml:space="preserve"> </v>
      </c>
      <c r="P235" s="11">
        <f t="shared" si="58"/>
        <v>1.9999999999999574E-2</v>
      </c>
      <c r="Q235" s="11"/>
      <c r="R235" s="11"/>
      <c r="S235" s="11"/>
      <c r="T235" s="12"/>
      <c r="W235" s="9">
        <v>2</v>
      </c>
      <c r="X235" s="9"/>
      <c r="Y235" s="9"/>
      <c r="Z235" s="9"/>
      <c r="AA235" s="9">
        <v>1</v>
      </c>
      <c r="AB235"/>
      <c r="AC235"/>
      <c r="AD235"/>
      <c r="AE235"/>
      <c r="AF235" s="4">
        <v>1</v>
      </c>
      <c r="AG235"/>
      <c r="AH235" s="9">
        <v>1</v>
      </c>
      <c r="AI235"/>
      <c r="AS235" s="43"/>
    </row>
    <row r="236" spans="1:45" ht="12.75" customHeight="1" x14ac:dyDescent="0.25">
      <c r="A236" s="54" t="s">
        <v>276</v>
      </c>
      <c r="C236" s="1">
        <v>635</v>
      </c>
      <c r="D236" s="9"/>
      <c r="E236" s="8">
        <v>2.2799999999999998</v>
      </c>
      <c r="F236" s="8">
        <v>2.44</v>
      </c>
      <c r="H236" s="131"/>
      <c r="I236" s="131"/>
      <c r="J236" s="131"/>
      <c r="K236" s="131"/>
      <c r="L236" s="131"/>
      <c r="M236" s="131"/>
      <c r="N236" s="11">
        <f t="shared" si="56"/>
        <v>0.16000000000000014</v>
      </c>
      <c r="O236" s="11" t="str">
        <f t="shared" si="57"/>
        <v xml:space="preserve"> </v>
      </c>
      <c r="P236" s="11">
        <f t="shared" si="58"/>
        <v>0.32000000000000028</v>
      </c>
      <c r="Q236" s="11"/>
      <c r="R236" s="11"/>
      <c r="S236" s="11"/>
      <c r="T236" s="12"/>
      <c r="W236" s="9">
        <v>2</v>
      </c>
      <c r="X236" s="9"/>
      <c r="Y236" s="9"/>
      <c r="Z236" s="9"/>
      <c r="AA236" s="9">
        <v>1</v>
      </c>
      <c r="AB236"/>
      <c r="AC236"/>
      <c r="AD236"/>
      <c r="AE236" s="4">
        <v>1</v>
      </c>
      <c r="AF236"/>
      <c r="AG236"/>
      <c r="AH236" s="9">
        <v>1</v>
      </c>
      <c r="AI236"/>
      <c r="AS236" s="43"/>
    </row>
    <row r="237" spans="1:45" ht="12.75" customHeight="1" x14ac:dyDescent="0.25">
      <c r="A237" s="54" t="s">
        <v>276</v>
      </c>
      <c r="C237" s="1">
        <v>635</v>
      </c>
      <c r="D237" s="9"/>
      <c r="E237" s="8">
        <v>2.44</v>
      </c>
      <c r="F237" s="8">
        <v>2.71</v>
      </c>
      <c r="H237" s="131"/>
      <c r="I237" s="131"/>
      <c r="J237" s="131"/>
      <c r="K237" s="131"/>
      <c r="L237" s="131"/>
      <c r="M237" s="131"/>
      <c r="N237" s="11">
        <f t="shared" si="56"/>
        <v>0.27</v>
      </c>
      <c r="O237" s="11" t="str">
        <f t="shared" si="57"/>
        <v xml:space="preserve"> </v>
      </c>
      <c r="P237" s="11">
        <f t="shared" si="58"/>
        <v>0.54</v>
      </c>
      <c r="Q237" s="11"/>
      <c r="R237" s="11"/>
      <c r="S237" s="11"/>
      <c r="T237" s="12"/>
      <c r="W237" s="9">
        <v>2</v>
      </c>
      <c r="X237" s="9"/>
      <c r="Y237" s="9"/>
      <c r="Z237" s="9"/>
      <c r="AA237" s="9">
        <v>1</v>
      </c>
      <c r="AB237"/>
      <c r="AC237"/>
      <c r="AD237" s="4">
        <v>1</v>
      </c>
      <c r="AE237"/>
      <c r="AF237"/>
      <c r="AG237"/>
      <c r="AH237" s="9">
        <v>1</v>
      </c>
      <c r="AI237"/>
      <c r="AS237" s="43"/>
    </row>
    <row r="238" spans="1:45" ht="12.75" customHeight="1" x14ac:dyDescent="0.25">
      <c r="A238" s="54" t="s">
        <v>276</v>
      </c>
      <c r="C238" s="1">
        <v>635</v>
      </c>
      <c r="D238" s="9"/>
      <c r="E238" s="8">
        <v>2.71</v>
      </c>
      <c r="F238" s="8">
        <v>2.95</v>
      </c>
      <c r="H238" s="131"/>
      <c r="I238" s="131"/>
      <c r="J238" s="131"/>
      <c r="K238" s="131"/>
      <c r="L238" s="131"/>
      <c r="M238" s="131"/>
      <c r="N238" s="11">
        <f t="shared" si="56"/>
        <v>0.24000000000000021</v>
      </c>
      <c r="O238" s="11" t="str">
        <f t="shared" si="57"/>
        <v xml:space="preserve"> </v>
      </c>
      <c r="P238" s="11">
        <f t="shared" si="58"/>
        <v>0.48000000000000043</v>
      </c>
      <c r="Q238" s="11"/>
      <c r="R238" s="11"/>
      <c r="S238" s="11"/>
      <c r="T238" s="12"/>
      <c r="W238" s="9">
        <v>2</v>
      </c>
      <c r="X238" s="9"/>
      <c r="Y238" s="9"/>
      <c r="Z238" s="9"/>
      <c r="AA238" s="9">
        <v>1</v>
      </c>
      <c r="AB238"/>
      <c r="AC238"/>
      <c r="AD238"/>
      <c r="AE238" s="4">
        <v>1</v>
      </c>
      <c r="AF238"/>
      <c r="AG238"/>
      <c r="AH238" s="9">
        <v>1</v>
      </c>
      <c r="AI238"/>
      <c r="AS238" s="43"/>
    </row>
    <row r="239" spans="1:45" ht="12.75" customHeight="1" x14ac:dyDescent="0.25">
      <c r="A239" s="54" t="s">
        <v>276</v>
      </c>
      <c r="C239" s="1">
        <v>635</v>
      </c>
      <c r="D239" s="9"/>
      <c r="E239" s="8">
        <v>2.95</v>
      </c>
      <c r="F239" s="8">
        <v>3.79</v>
      </c>
      <c r="H239" s="131"/>
      <c r="I239" s="131"/>
      <c r="J239" s="131"/>
      <c r="K239" s="131"/>
      <c r="L239" s="131"/>
      <c r="M239" s="131"/>
      <c r="N239" s="11">
        <f t="shared" si="56"/>
        <v>0.83999999999999986</v>
      </c>
      <c r="O239" s="11" t="str">
        <f t="shared" si="57"/>
        <v xml:space="preserve"> </v>
      </c>
      <c r="P239" s="11">
        <f t="shared" si="58"/>
        <v>1.6799999999999997</v>
      </c>
      <c r="Q239" s="11"/>
      <c r="R239" s="11"/>
      <c r="S239" s="11"/>
      <c r="T239" s="12"/>
      <c r="W239" s="9">
        <v>2</v>
      </c>
      <c r="X239" s="9"/>
      <c r="Y239" s="9"/>
      <c r="Z239" s="9"/>
      <c r="AA239" s="9">
        <v>1</v>
      </c>
      <c r="AB239"/>
      <c r="AC239"/>
      <c r="AD239" s="4">
        <v>1</v>
      </c>
      <c r="AE239"/>
      <c r="AF239"/>
      <c r="AG239"/>
      <c r="AH239" s="9">
        <v>1</v>
      </c>
      <c r="AI239"/>
      <c r="AS239" s="43"/>
    </row>
    <row r="240" spans="1:45" ht="12.75" customHeight="1" x14ac:dyDescent="0.25">
      <c r="A240" s="54" t="s">
        <v>276</v>
      </c>
      <c r="C240" s="1">
        <v>635</v>
      </c>
      <c r="D240" s="9"/>
      <c r="E240" s="8">
        <v>3.79</v>
      </c>
      <c r="F240" s="8">
        <v>3.94</v>
      </c>
      <c r="H240" s="131"/>
      <c r="I240" s="131"/>
      <c r="J240" s="131"/>
      <c r="K240" s="131"/>
      <c r="L240" s="131"/>
      <c r="M240" s="131"/>
      <c r="N240" s="11">
        <f t="shared" si="56"/>
        <v>0.14999999999999991</v>
      </c>
      <c r="O240" s="11" t="str">
        <f t="shared" si="57"/>
        <v xml:space="preserve"> </v>
      </c>
      <c r="P240" s="11">
        <f t="shared" si="58"/>
        <v>0.29999999999999982</v>
      </c>
      <c r="Q240" s="11"/>
      <c r="R240" s="11"/>
      <c r="S240" s="11"/>
      <c r="T240" s="12"/>
      <c r="W240" s="9">
        <v>2</v>
      </c>
      <c r="X240" s="9"/>
      <c r="Y240" s="9"/>
      <c r="Z240" s="9"/>
      <c r="AA240" s="9">
        <v>1</v>
      </c>
      <c r="AB240"/>
      <c r="AC240"/>
      <c r="AD240"/>
      <c r="AE240" s="4">
        <v>1</v>
      </c>
      <c r="AF240"/>
      <c r="AG240"/>
      <c r="AH240" s="9">
        <v>1</v>
      </c>
      <c r="AI240"/>
      <c r="AS240" s="43"/>
    </row>
    <row r="241" spans="1:45" ht="12.75" customHeight="1" x14ac:dyDescent="0.25">
      <c r="A241" s="54" t="s">
        <v>276</v>
      </c>
      <c r="C241" s="1">
        <v>635</v>
      </c>
      <c r="D241" s="9"/>
      <c r="E241" s="8">
        <v>3.94</v>
      </c>
      <c r="F241" s="8">
        <v>3.97</v>
      </c>
      <c r="H241" s="131"/>
      <c r="I241" s="131"/>
      <c r="J241" s="131"/>
      <c r="K241" s="131"/>
      <c r="L241" s="131"/>
      <c r="M241" s="131"/>
      <c r="N241" s="11">
        <f t="shared" si="56"/>
        <v>3.0000000000000249E-2</v>
      </c>
      <c r="O241" s="11" t="str">
        <f t="shared" si="57"/>
        <v xml:space="preserve"> </v>
      </c>
      <c r="P241" s="11">
        <f t="shared" si="58"/>
        <v>6.0000000000000497E-2</v>
      </c>
      <c r="Q241" s="11"/>
      <c r="R241" s="11"/>
      <c r="S241" s="11"/>
      <c r="T241" s="12"/>
      <c r="W241" s="9">
        <v>2</v>
      </c>
      <c r="X241" s="9"/>
      <c r="Y241" s="9"/>
      <c r="Z241" s="9"/>
      <c r="AA241" s="9">
        <v>1</v>
      </c>
      <c r="AB241"/>
      <c r="AC241"/>
      <c r="AD241"/>
      <c r="AE241"/>
      <c r="AF241" s="4">
        <v>1</v>
      </c>
      <c r="AG241"/>
      <c r="AH241" s="9">
        <v>1</v>
      </c>
      <c r="AI241"/>
      <c r="AS241" s="43"/>
    </row>
    <row r="242" spans="1:45" ht="12.75" customHeight="1" x14ac:dyDescent="0.25">
      <c r="A242" s="54" t="s">
        <v>276</v>
      </c>
      <c r="C242" s="1">
        <v>635</v>
      </c>
      <c r="D242" s="9"/>
      <c r="E242" s="8">
        <v>3.97</v>
      </c>
      <c r="F242" s="8">
        <v>4.1100000000000003</v>
      </c>
      <c r="H242" s="131"/>
      <c r="I242" s="131"/>
      <c r="J242" s="131"/>
      <c r="K242" s="131"/>
      <c r="L242" s="131"/>
      <c r="M242" s="131"/>
      <c r="N242" s="11">
        <f t="shared" si="56"/>
        <v>0.14000000000000012</v>
      </c>
      <c r="O242" s="11" t="str">
        <f t="shared" si="57"/>
        <v xml:space="preserve"> </v>
      </c>
      <c r="P242" s="11">
        <f t="shared" si="58"/>
        <v>0.28000000000000025</v>
      </c>
      <c r="Q242" s="11"/>
      <c r="R242" s="11"/>
      <c r="S242" s="11"/>
      <c r="T242" s="12"/>
      <c r="W242" s="9">
        <v>2</v>
      </c>
      <c r="X242" s="9"/>
      <c r="Y242" s="9"/>
      <c r="Z242" s="9"/>
      <c r="AA242" s="9">
        <v>1</v>
      </c>
      <c r="AB242"/>
      <c r="AC242"/>
      <c r="AD242"/>
      <c r="AE242" s="4">
        <v>1</v>
      </c>
      <c r="AF242"/>
      <c r="AG242"/>
      <c r="AH242" s="9">
        <v>1</v>
      </c>
      <c r="AI242"/>
      <c r="AS242" s="43"/>
    </row>
    <row r="243" spans="1:45" ht="12.75" customHeight="1" x14ac:dyDescent="0.25">
      <c r="A243" s="54" t="s">
        <v>276</v>
      </c>
      <c r="C243" s="1">
        <v>635</v>
      </c>
      <c r="D243" s="9"/>
      <c r="E243" s="8">
        <v>4.1100000000000003</v>
      </c>
      <c r="F243" s="8">
        <v>4.46</v>
      </c>
      <c r="H243" s="131"/>
      <c r="I243" s="131"/>
      <c r="J243" s="131"/>
      <c r="K243" s="131"/>
      <c r="L243" s="131"/>
      <c r="M243" s="131"/>
      <c r="N243" s="11">
        <f t="shared" si="56"/>
        <v>0.34999999999999964</v>
      </c>
      <c r="O243" s="11" t="str">
        <f t="shared" si="57"/>
        <v xml:space="preserve"> </v>
      </c>
      <c r="P243" s="11">
        <f t="shared" si="58"/>
        <v>0.69999999999999929</v>
      </c>
      <c r="Q243" s="11"/>
      <c r="R243" s="11"/>
      <c r="S243" s="11"/>
      <c r="T243" s="12"/>
      <c r="W243" s="9">
        <v>2</v>
      </c>
      <c r="X243" s="9"/>
      <c r="Y243" s="9"/>
      <c r="Z243" s="9"/>
      <c r="AA243" s="9">
        <v>1</v>
      </c>
      <c r="AB243"/>
      <c r="AC243"/>
      <c r="AD243" s="4">
        <v>1</v>
      </c>
      <c r="AE243"/>
      <c r="AF243"/>
      <c r="AG243"/>
      <c r="AH243" s="9">
        <v>1</v>
      </c>
      <c r="AI243"/>
      <c r="AS243" s="43"/>
    </row>
    <row r="244" spans="1:45" ht="12.75" customHeight="1" x14ac:dyDescent="0.25">
      <c r="A244" s="54" t="s">
        <v>276</v>
      </c>
      <c r="C244" s="1">
        <v>635</v>
      </c>
      <c r="D244" s="9"/>
      <c r="E244" s="8">
        <v>4.46</v>
      </c>
      <c r="F244" s="8">
        <v>4.5999999999999996</v>
      </c>
      <c r="H244" s="131"/>
      <c r="I244" s="131"/>
      <c r="J244" s="131"/>
      <c r="K244" s="131"/>
      <c r="L244" s="131"/>
      <c r="M244" s="131"/>
      <c r="N244" s="11">
        <f t="shared" si="56"/>
        <v>0.13999999999999968</v>
      </c>
      <c r="O244" s="11" t="str">
        <f t="shared" si="57"/>
        <v xml:space="preserve"> </v>
      </c>
      <c r="P244" s="11">
        <f t="shared" si="58"/>
        <v>0.27999999999999936</v>
      </c>
      <c r="Q244" s="11"/>
      <c r="R244" s="11"/>
      <c r="S244" s="11"/>
      <c r="T244" s="12"/>
      <c r="W244" s="9">
        <v>2</v>
      </c>
      <c r="X244" s="9"/>
      <c r="Y244" s="9"/>
      <c r="Z244" s="9"/>
      <c r="AA244" s="9">
        <v>1</v>
      </c>
      <c r="AB244"/>
      <c r="AC244"/>
      <c r="AD244"/>
      <c r="AE244" s="4">
        <v>1</v>
      </c>
      <c r="AF244"/>
      <c r="AG244"/>
      <c r="AH244" s="9">
        <v>1</v>
      </c>
      <c r="AI244"/>
      <c r="AS244" s="43"/>
    </row>
    <row r="245" spans="1:45" ht="12.75" customHeight="1" x14ac:dyDescent="0.25">
      <c r="A245" s="54" t="s">
        <v>276</v>
      </c>
      <c r="C245" s="1">
        <v>635</v>
      </c>
      <c r="D245" s="9"/>
      <c r="E245" s="8">
        <v>4.5999999999999996</v>
      </c>
      <c r="F245" s="8">
        <v>5.19</v>
      </c>
      <c r="H245" s="131"/>
      <c r="I245" s="131"/>
      <c r="J245" s="131"/>
      <c r="K245" s="131"/>
      <c r="L245" s="131"/>
      <c r="M245" s="131"/>
      <c r="N245" s="11">
        <f t="shared" si="56"/>
        <v>0.59000000000000075</v>
      </c>
      <c r="O245" s="11" t="str">
        <f t="shared" si="57"/>
        <v xml:space="preserve"> </v>
      </c>
      <c r="P245" s="11">
        <f t="shared" si="58"/>
        <v>1.1800000000000015</v>
      </c>
      <c r="Q245" s="11"/>
      <c r="R245" s="11"/>
      <c r="S245" s="11"/>
      <c r="T245" s="12"/>
      <c r="W245" s="9">
        <v>2</v>
      </c>
      <c r="X245" s="9"/>
      <c r="Y245" s="9"/>
      <c r="Z245" s="9"/>
      <c r="AA245" s="9">
        <v>1</v>
      </c>
      <c r="AB245"/>
      <c r="AC245"/>
      <c r="AD245" s="4">
        <v>1</v>
      </c>
      <c r="AE245"/>
      <c r="AF245"/>
      <c r="AG245"/>
      <c r="AH245" s="9">
        <v>1</v>
      </c>
      <c r="AI245"/>
      <c r="AS245" s="43"/>
    </row>
    <row r="246" spans="1:45" ht="12.75" customHeight="1" x14ac:dyDescent="0.25">
      <c r="A246" s="54" t="s">
        <v>276</v>
      </c>
      <c r="C246" s="1">
        <v>635</v>
      </c>
      <c r="D246" s="9"/>
      <c r="E246" s="8">
        <v>5.19</v>
      </c>
      <c r="F246" s="8">
        <v>5.35</v>
      </c>
      <c r="H246" s="131"/>
      <c r="I246" s="131"/>
      <c r="J246" s="131"/>
      <c r="K246" s="131"/>
      <c r="L246" s="131"/>
      <c r="M246" s="131"/>
      <c r="N246" s="11">
        <f t="shared" si="56"/>
        <v>0.15999999999999925</v>
      </c>
      <c r="O246" s="11" t="str">
        <f t="shared" si="57"/>
        <v xml:space="preserve"> </v>
      </c>
      <c r="P246" s="11">
        <f t="shared" si="58"/>
        <v>0.31999999999999851</v>
      </c>
      <c r="Q246" s="11"/>
      <c r="R246" s="11"/>
      <c r="S246" s="11"/>
      <c r="T246" s="12"/>
      <c r="W246" s="9">
        <v>2</v>
      </c>
      <c r="X246" s="9"/>
      <c r="Y246" s="9"/>
      <c r="Z246" s="9"/>
      <c r="AA246" s="9">
        <v>1</v>
      </c>
      <c r="AB246"/>
      <c r="AC246"/>
      <c r="AD246"/>
      <c r="AE246" s="4">
        <v>1</v>
      </c>
      <c r="AF246"/>
      <c r="AG246"/>
      <c r="AH246" s="9">
        <v>1</v>
      </c>
      <c r="AI246"/>
      <c r="AS246" s="43"/>
    </row>
    <row r="247" spans="1:45" ht="12.75" customHeight="1" x14ac:dyDescent="0.25">
      <c r="A247" s="54" t="s">
        <v>276</v>
      </c>
      <c r="C247" s="1">
        <v>635</v>
      </c>
      <c r="D247" s="9"/>
      <c r="E247" s="8">
        <v>5.35</v>
      </c>
      <c r="F247" s="8">
        <v>5.43</v>
      </c>
      <c r="H247" s="131"/>
      <c r="I247" s="131"/>
      <c r="J247" s="131"/>
      <c r="K247" s="131"/>
      <c r="L247" s="131"/>
      <c r="M247" s="131"/>
      <c r="N247" s="11">
        <f t="shared" si="56"/>
        <v>8.0000000000000071E-2</v>
      </c>
      <c r="O247" s="11" t="str">
        <f t="shared" si="57"/>
        <v xml:space="preserve"> </v>
      </c>
      <c r="P247" s="11">
        <f t="shared" si="58"/>
        <v>0.16000000000000014</v>
      </c>
      <c r="Q247" s="11"/>
      <c r="R247" s="11"/>
      <c r="S247" s="11"/>
      <c r="T247" s="12"/>
      <c r="W247" s="9">
        <v>2</v>
      </c>
      <c r="X247" s="9"/>
      <c r="Y247" s="9"/>
      <c r="Z247" s="9"/>
      <c r="AA247" s="9">
        <v>1</v>
      </c>
      <c r="AB247"/>
      <c r="AC247"/>
      <c r="AD247"/>
      <c r="AE247"/>
      <c r="AF247" s="4">
        <v>1</v>
      </c>
      <c r="AG247"/>
      <c r="AH247" s="9">
        <v>1</v>
      </c>
      <c r="AI247"/>
      <c r="AS247" s="43"/>
    </row>
    <row r="248" spans="1:45" ht="12.75" customHeight="1" x14ac:dyDescent="0.25">
      <c r="A248" s="54" t="s">
        <v>276</v>
      </c>
      <c r="C248" s="1">
        <v>635</v>
      </c>
      <c r="D248" s="9"/>
      <c r="E248" s="8">
        <v>5.43</v>
      </c>
      <c r="F248" s="8">
        <v>5.6</v>
      </c>
      <c r="H248" s="131"/>
      <c r="I248" s="131"/>
      <c r="J248" s="131"/>
      <c r="K248" s="131"/>
      <c r="L248" s="131"/>
      <c r="M248" s="131"/>
      <c r="N248" s="11">
        <f t="shared" si="56"/>
        <v>0.16999999999999993</v>
      </c>
      <c r="O248" s="11" t="str">
        <f t="shared" si="57"/>
        <v xml:space="preserve"> </v>
      </c>
      <c r="P248" s="11">
        <f t="shared" si="58"/>
        <v>0.33999999999999986</v>
      </c>
      <c r="Q248" s="11"/>
      <c r="R248" s="11"/>
      <c r="S248" s="11"/>
      <c r="T248" s="12"/>
      <c r="W248" s="9">
        <v>2</v>
      </c>
      <c r="X248" s="9"/>
      <c r="Y248" s="9"/>
      <c r="Z248" s="9"/>
      <c r="AA248" s="9">
        <v>1</v>
      </c>
      <c r="AB248"/>
      <c r="AC248"/>
      <c r="AD248"/>
      <c r="AE248" s="4">
        <v>1</v>
      </c>
      <c r="AF248"/>
      <c r="AG248"/>
      <c r="AH248" s="9">
        <v>1</v>
      </c>
      <c r="AI248"/>
      <c r="AS248" s="43"/>
    </row>
    <row r="249" spans="1:45" ht="12.75" customHeight="1" x14ac:dyDescent="0.25">
      <c r="A249" s="54" t="s">
        <v>276</v>
      </c>
      <c r="C249" s="1">
        <v>635</v>
      </c>
      <c r="D249" s="9"/>
      <c r="E249" s="8">
        <v>5.6</v>
      </c>
      <c r="F249" s="8">
        <v>5.71</v>
      </c>
      <c r="H249" s="131"/>
      <c r="I249" s="131"/>
      <c r="J249" s="131"/>
      <c r="K249" s="131"/>
      <c r="L249" s="131"/>
      <c r="M249" s="131"/>
      <c r="N249" s="11">
        <f t="shared" si="56"/>
        <v>0.11000000000000032</v>
      </c>
      <c r="O249" s="11" t="str">
        <f t="shared" si="57"/>
        <v xml:space="preserve"> </v>
      </c>
      <c r="P249" s="11">
        <f t="shared" si="58"/>
        <v>0.22000000000000064</v>
      </c>
      <c r="Q249" s="11"/>
      <c r="R249" s="11"/>
      <c r="S249" s="11"/>
      <c r="T249" s="12"/>
      <c r="W249" s="9">
        <v>2</v>
      </c>
      <c r="X249" s="9"/>
      <c r="Y249" s="9"/>
      <c r="Z249" s="9"/>
      <c r="AA249" s="9">
        <v>1</v>
      </c>
      <c r="AB249"/>
      <c r="AC249"/>
      <c r="AD249" s="4">
        <v>1</v>
      </c>
      <c r="AE249"/>
      <c r="AF249"/>
      <c r="AG249"/>
      <c r="AH249" s="9">
        <v>1</v>
      </c>
      <c r="AI249"/>
      <c r="AS249" s="43"/>
    </row>
    <row r="250" spans="1:45" ht="12.75" customHeight="1" x14ac:dyDescent="0.25">
      <c r="A250" s="54" t="s">
        <v>276</v>
      </c>
      <c r="C250" s="1">
        <v>635</v>
      </c>
      <c r="D250" s="9"/>
      <c r="E250" s="8">
        <v>5.71</v>
      </c>
      <c r="F250" s="8">
        <v>5.88</v>
      </c>
      <c r="H250" s="131"/>
      <c r="I250" s="131"/>
      <c r="J250" s="131"/>
      <c r="K250" s="131"/>
      <c r="L250" s="131"/>
      <c r="M250" s="131"/>
      <c r="N250" s="11">
        <f t="shared" si="56"/>
        <v>0.16999999999999993</v>
      </c>
      <c r="O250" s="11" t="str">
        <f t="shared" si="57"/>
        <v xml:space="preserve"> </v>
      </c>
      <c r="P250" s="11">
        <f t="shared" si="58"/>
        <v>0.33999999999999986</v>
      </c>
      <c r="Q250" s="11"/>
      <c r="R250" s="11"/>
      <c r="S250" s="11"/>
      <c r="T250" s="12"/>
      <c r="W250" s="9">
        <v>2</v>
      </c>
      <c r="X250" s="9"/>
      <c r="Y250" s="9"/>
      <c r="Z250" s="9"/>
      <c r="AA250" s="9">
        <v>1</v>
      </c>
      <c r="AB250"/>
      <c r="AC250"/>
      <c r="AD250"/>
      <c r="AE250" s="4">
        <v>1</v>
      </c>
      <c r="AF250"/>
      <c r="AG250"/>
      <c r="AH250" s="9">
        <v>1</v>
      </c>
      <c r="AI250"/>
      <c r="AS250" s="43"/>
    </row>
    <row r="251" spans="1:45" ht="12.75" customHeight="1" x14ac:dyDescent="0.25">
      <c r="A251" s="54" t="s">
        <v>276</v>
      </c>
      <c r="C251" s="1">
        <v>635</v>
      </c>
      <c r="D251" s="9"/>
      <c r="E251" s="8">
        <v>5.88</v>
      </c>
      <c r="F251" s="8">
        <v>5.96</v>
      </c>
      <c r="H251" s="131"/>
      <c r="I251" s="131"/>
      <c r="J251" s="131"/>
      <c r="K251" s="131"/>
      <c r="L251" s="131"/>
      <c r="M251" s="131"/>
      <c r="N251" s="11">
        <f t="shared" si="56"/>
        <v>8.0000000000000071E-2</v>
      </c>
      <c r="O251" s="11" t="str">
        <f t="shared" si="57"/>
        <v xml:space="preserve"> </v>
      </c>
      <c r="P251" s="11">
        <f t="shared" si="58"/>
        <v>0.16000000000000014</v>
      </c>
      <c r="Q251" s="11"/>
      <c r="R251" s="11"/>
      <c r="S251" s="11"/>
      <c r="T251" s="12"/>
      <c r="W251" s="9">
        <v>2</v>
      </c>
      <c r="X251" s="9"/>
      <c r="Y251" s="9"/>
      <c r="Z251" s="9"/>
      <c r="AA251" s="9">
        <v>1</v>
      </c>
      <c r="AB251"/>
      <c r="AC251"/>
      <c r="AD251"/>
      <c r="AE251"/>
      <c r="AF251" s="4">
        <v>1</v>
      </c>
      <c r="AG251"/>
      <c r="AH251" s="9">
        <v>1</v>
      </c>
      <c r="AI251"/>
      <c r="AS251" s="43"/>
    </row>
    <row r="252" spans="1:45" ht="12.75" customHeight="1" x14ac:dyDescent="0.25">
      <c r="A252" s="54" t="s">
        <v>276</v>
      </c>
      <c r="C252" s="1">
        <v>635</v>
      </c>
      <c r="D252" s="9"/>
      <c r="E252" s="8">
        <v>5.96</v>
      </c>
      <c r="F252" s="8">
        <v>6.11</v>
      </c>
      <c r="H252" s="131"/>
      <c r="I252" s="131"/>
      <c r="J252" s="131"/>
      <c r="K252" s="131"/>
      <c r="L252" s="131"/>
      <c r="M252" s="131"/>
      <c r="N252" s="11">
        <f t="shared" si="56"/>
        <v>0.15000000000000036</v>
      </c>
      <c r="O252" s="11" t="str">
        <f t="shared" si="57"/>
        <v xml:space="preserve"> </v>
      </c>
      <c r="P252" s="11">
        <f t="shared" si="58"/>
        <v>0.30000000000000071</v>
      </c>
      <c r="Q252" s="11"/>
      <c r="R252" s="11"/>
      <c r="S252" s="11"/>
      <c r="T252" s="12"/>
      <c r="W252" s="9">
        <v>2</v>
      </c>
      <c r="X252" s="9"/>
      <c r="Y252" s="9"/>
      <c r="Z252" s="9"/>
      <c r="AA252" s="9">
        <v>1</v>
      </c>
      <c r="AB252"/>
      <c r="AC252"/>
      <c r="AD252"/>
      <c r="AE252" s="4">
        <v>1</v>
      </c>
      <c r="AF252"/>
      <c r="AG252"/>
      <c r="AH252" s="9">
        <v>1</v>
      </c>
      <c r="AI252"/>
      <c r="AS252" s="43"/>
    </row>
    <row r="253" spans="1:45" ht="12.75" customHeight="1" x14ac:dyDescent="0.25">
      <c r="A253" s="54" t="s">
        <v>276</v>
      </c>
      <c r="C253" s="1">
        <v>635</v>
      </c>
      <c r="D253" s="9"/>
      <c r="E253" s="8">
        <v>6.11</v>
      </c>
      <c r="F253" s="8">
        <v>6.38</v>
      </c>
      <c r="H253" s="131"/>
      <c r="I253" s="131"/>
      <c r="J253" s="131"/>
      <c r="K253" s="131"/>
      <c r="L253" s="131"/>
      <c r="M253" s="131"/>
      <c r="N253" s="11">
        <f t="shared" si="56"/>
        <v>0.26999999999999957</v>
      </c>
      <c r="O253" s="11" t="str">
        <f t="shared" si="57"/>
        <v xml:space="preserve"> </v>
      </c>
      <c r="P253" s="11">
        <f t="shared" si="58"/>
        <v>0.53999999999999915</v>
      </c>
      <c r="Q253" s="11"/>
      <c r="R253" s="11"/>
      <c r="S253" s="11"/>
      <c r="T253" s="12"/>
      <c r="W253" s="9">
        <v>2</v>
      </c>
      <c r="X253" s="9"/>
      <c r="Y253" s="9"/>
      <c r="Z253" s="9"/>
      <c r="AA253" s="9">
        <v>1</v>
      </c>
      <c r="AB253"/>
      <c r="AC253"/>
      <c r="AD253" s="4">
        <v>1</v>
      </c>
      <c r="AE253"/>
      <c r="AF253"/>
      <c r="AG253"/>
      <c r="AH253" s="9">
        <v>1</v>
      </c>
      <c r="AI253"/>
      <c r="AS253" s="43"/>
    </row>
    <row r="254" spans="1:45" ht="12.75" customHeight="1" x14ac:dyDescent="0.25">
      <c r="A254" s="54" t="s">
        <v>276</v>
      </c>
      <c r="C254" s="1">
        <v>635</v>
      </c>
      <c r="D254" s="9"/>
      <c r="E254" s="8">
        <v>6.38</v>
      </c>
      <c r="F254" s="8">
        <v>6.43</v>
      </c>
      <c r="H254" s="131">
        <f>SUM(N229:N254)</f>
        <v>6.43</v>
      </c>
      <c r="I254" s="131">
        <f t="shared" ref="I254:M254" si="59">SUM(O229:O254)</f>
        <v>0</v>
      </c>
      <c r="J254" s="131">
        <f t="shared" si="59"/>
        <v>12.86</v>
      </c>
      <c r="K254" s="131">
        <f t="shared" si="59"/>
        <v>0</v>
      </c>
      <c r="L254" s="131">
        <f t="shared" si="59"/>
        <v>0</v>
      </c>
      <c r="M254" s="131">
        <f t="shared" si="59"/>
        <v>0</v>
      </c>
      <c r="N254" s="11">
        <f t="shared" si="56"/>
        <v>4.9999999999999822E-2</v>
      </c>
      <c r="O254" s="11" t="str">
        <f t="shared" si="57"/>
        <v xml:space="preserve"> </v>
      </c>
      <c r="P254" s="11">
        <f t="shared" si="58"/>
        <v>9.9999999999999645E-2</v>
      </c>
      <c r="Q254" s="11"/>
      <c r="R254" s="11"/>
      <c r="S254" s="11"/>
      <c r="T254" s="12"/>
      <c r="W254" s="9">
        <v>2</v>
      </c>
      <c r="X254" s="9"/>
      <c r="Y254" s="9"/>
      <c r="Z254" s="9"/>
      <c r="AA254" s="9">
        <v>1</v>
      </c>
      <c r="AB254"/>
      <c r="AC254"/>
      <c r="AD254"/>
      <c r="AE254" s="4">
        <v>1</v>
      </c>
      <c r="AF254"/>
      <c r="AG254"/>
      <c r="AH254" s="9">
        <v>1</v>
      </c>
      <c r="AI254"/>
      <c r="AS254" s="43"/>
    </row>
    <row r="255" spans="1:45" x14ac:dyDescent="0.25">
      <c r="C255" s="1"/>
      <c r="E255" s="8"/>
      <c r="F255" s="8"/>
      <c r="N255" s="11" t="str">
        <f t="shared" si="56"/>
        <v xml:space="preserve"> </v>
      </c>
      <c r="O255" s="11" t="str">
        <f>IF(($F255-$E255)*(S255+AC255)&gt;0,($F255-$E255)*(S255+AC255)," ")</f>
        <v xml:space="preserve"> </v>
      </c>
      <c r="P255" s="11" t="str">
        <f t="shared" si="58"/>
        <v xml:space="preserve"> </v>
      </c>
      <c r="Q255" s="11"/>
      <c r="R255" s="11" t="str">
        <f>IF(($F255-$E255)*(AB255+AI255)&gt;0,($F255-$E255)*(AB255+AI255)," ")</f>
        <v xml:space="preserve"> </v>
      </c>
      <c r="S255" s="11"/>
      <c r="T255" s="12" t="str">
        <f>IF($F255&gt;0,IF(AM255&gt;0,((F255-E255)*AM255)*5280," ")," ")</f>
        <v xml:space="preserve"> </v>
      </c>
      <c r="W255" s="9"/>
      <c r="X255" s="9"/>
      <c r="Y255" s="9"/>
      <c r="Z255" s="9"/>
      <c r="AA255" s="9"/>
      <c r="AH255" s="9"/>
    </row>
    <row r="256" spans="1:45" x14ac:dyDescent="0.25">
      <c r="C256" s="1"/>
      <c r="E256" s="8"/>
      <c r="F256" s="8"/>
      <c r="N256" s="11" t="str">
        <f t="shared" si="56"/>
        <v xml:space="preserve"> </v>
      </c>
      <c r="O256" s="11" t="str">
        <f>IF(($F256-$E256)*(S256+AC256)&gt;0,($F256-$E256)*(S256+AC256)," ")</f>
        <v xml:space="preserve"> </v>
      </c>
      <c r="P256" s="11" t="str">
        <f t="shared" si="58"/>
        <v xml:space="preserve"> </v>
      </c>
      <c r="Q256" s="11"/>
      <c r="R256" s="11" t="str">
        <f>IF(($F256-$E256)*(AB256+AI256)&gt;0,($F256-$E256)*(AB256+AI256)," ")</f>
        <v xml:space="preserve"> </v>
      </c>
      <c r="S256" s="11"/>
      <c r="T256" s="12" t="str">
        <f>IF($F256&gt;0,IF(AM256&gt;0,((F256-E256)*AM256)*5280," ")," ")</f>
        <v xml:space="preserve"> </v>
      </c>
      <c r="W256" s="9"/>
      <c r="X256" s="9"/>
      <c r="Y256" s="9"/>
      <c r="Z256" s="9"/>
      <c r="AA256" s="9"/>
      <c r="AH256" s="9"/>
    </row>
    <row r="257" spans="1:34" s="55" customFormat="1" ht="30.75" customHeight="1" x14ac:dyDescent="0.25">
      <c r="A257" s="319" t="s">
        <v>327</v>
      </c>
      <c r="B257" s="319"/>
      <c r="C257" s="319"/>
      <c r="D257" s="319"/>
      <c r="E257" s="319"/>
      <c r="F257" s="319"/>
      <c r="H257" s="57">
        <f t="shared" ref="H257:M257" si="60">SUM(H6:H255)</f>
        <v>57.809999999999988</v>
      </c>
      <c r="I257" s="57">
        <f t="shared" si="60"/>
        <v>17.969999999999995</v>
      </c>
      <c r="J257" s="57">
        <f t="shared" si="60"/>
        <v>130.26</v>
      </c>
      <c r="K257" s="57">
        <f t="shared" si="60"/>
        <v>2.34</v>
      </c>
      <c r="L257" s="57">
        <f t="shared" si="60"/>
        <v>17.559999999999999</v>
      </c>
      <c r="M257" s="57">
        <f t="shared" si="60"/>
        <v>2.3439999999999999</v>
      </c>
      <c r="V257" s="57"/>
      <c r="W257" s="57"/>
      <c r="X257" s="57"/>
      <c r="Y257" s="57"/>
      <c r="Z257" s="57"/>
      <c r="AB257" s="57"/>
      <c r="AC257" s="57"/>
      <c r="AD257" s="57"/>
      <c r="AE257" s="57"/>
      <c r="AF257" s="58"/>
    </row>
    <row r="258" spans="1:34" x14ac:dyDescent="0.25">
      <c r="C258" s="1"/>
      <c r="E258" s="8"/>
      <c r="F258" s="8"/>
      <c r="N258" s="11" t="str">
        <f t="shared" ref="N258:N264" si="61">IF(F258&gt;0,(F258-E258)*(AD258+AE258+AF258)," ")</f>
        <v xml:space="preserve"> </v>
      </c>
      <c r="O258" s="11" t="str">
        <f t="shared" ref="O258:O264" si="62">IF(($F258-$E258)*(S258+AC258)&gt;0,($F258-$E258)*(S258+AC258)," ")</f>
        <v xml:space="preserve"> </v>
      </c>
      <c r="P258" s="11" t="str">
        <f t="shared" ref="P258:P264" si="63">IF(($F258-$E258)*(AA258+AH258)&gt;0,($F258-$E258)*(AA258+AH258)," ")</f>
        <v xml:space="preserve"> </v>
      </c>
      <c r="Q258" s="11"/>
      <c r="R258" s="11" t="str">
        <f t="shared" ref="R258:R264" si="64">IF(($F258-$E258)*(AB258+AI258)&gt;0,($F258-$E258)*(AB258+AI258)," ")</f>
        <v xml:space="preserve"> </v>
      </c>
      <c r="S258" s="11"/>
      <c r="T258" s="12" t="str">
        <f t="shared" ref="T258:T265" si="65">IF($F258&gt;0,IF(AM258&gt;0,((F258-E258)*AM258)*5280," ")," ")</f>
        <v xml:space="preserve"> </v>
      </c>
      <c r="W258" s="9"/>
      <c r="X258" s="9"/>
      <c r="Y258" s="9"/>
      <c r="Z258" s="9"/>
      <c r="AA258" s="9"/>
      <c r="AH258" s="9"/>
    </row>
    <row r="259" spans="1:34" x14ac:dyDescent="0.25">
      <c r="C259" s="1"/>
      <c r="E259" s="8"/>
      <c r="F259" s="8"/>
      <c r="N259" s="11" t="str">
        <f t="shared" si="61"/>
        <v xml:space="preserve"> </v>
      </c>
      <c r="O259" s="11" t="str">
        <f t="shared" si="62"/>
        <v xml:space="preserve"> </v>
      </c>
      <c r="P259" s="11" t="str">
        <f t="shared" si="63"/>
        <v xml:space="preserve"> </v>
      </c>
      <c r="Q259" s="11"/>
      <c r="R259" s="11" t="str">
        <f t="shared" si="64"/>
        <v xml:space="preserve"> </v>
      </c>
      <c r="S259" s="11"/>
      <c r="T259" s="12" t="str">
        <f t="shared" si="65"/>
        <v xml:space="preserve"> </v>
      </c>
      <c r="W259" s="9"/>
      <c r="X259" s="9"/>
      <c r="Y259" s="9"/>
      <c r="Z259" s="9"/>
      <c r="AA259" s="9"/>
      <c r="AH259" s="9"/>
    </row>
    <row r="260" spans="1:34" x14ac:dyDescent="0.25">
      <c r="C260" s="1"/>
      <c r="E260" s="8"/>
      <c r="F260" s="8"/>
      <c r="N260" s="11" t="str">
        <f t="shared" si="61"/>
        <v xml:space="preserve"> </v>
      </c>
      <c r="O260" s="11" t="str">
        <f t="shared" si="62"/>
        <v xml:space="preserve"> </v>
      </c>
      <c r="P260" s="11" t="str">
        <f t="shared" si="63"/>
        <v xml:space="preserve"> </v>
      </c>
      <c r="Q260" s="11"/>
      <c r="R260" s="11" t="str">
        <f t="shared" si="64"/>
        <v xml:space="preserve"> </v>
      </c>
      <c r="S260" s="11"/>
      <c r="T260" s="12" t="str">
        <f t="shared" si="65"/>
        <v xml:space="preserve"> </v>
      </c>
      <c r="W260" s="9"/>
      <c r="X260" s="9"/>
      <c r="Y260" s="9"/>
      <c r="Z260" s="9"/>
      <c r="AA260" s="9"/>
      <c r="AH260" s="9"/>
    </row>
    <row r="261" spans="1:34" x14ac:dyDescent="0.25">
      <c r="C261" s="1"/>
      <c r="E261" s="8"/>
      <c r="F261" s="8"/>
      <c r="N261" s="11" t="str">
        <f t="shared" si="61"/>
        <v xml:space="preserve"> </v>
      </c>
      <c r="O261" s="11" t="str">
        <f t="shared" si="62"/>
        <v xml:space="preserve"> </v>
      </c>
      <c r="P261" s="11" t="str">
        <f t="shared" si="63"/>
        <v xml:space="preserve"> </v>
      </c>
      <c r="Q261" s="11"/>
      <c r="R261" s="11" t="str">
        <f t="shared" si="64"/>
        <v xml:space="preserve"> </v>
      </c>
      <c r="S261" s="11"/>
      <c r="T261" s="12" t="str">
        <f t="shared" si="65"/>
        <v xml:space="preserve"> </v>
      </c>
      <c r="W261" s="9"/>
      <c r="X261" s="9"/>
      <c r="Y261" s="9"/>
      <c r="Z261" s="9"/>
      <c r="AA261" s="9"/>
      <c r="AH261" s="9"/>
    </row>
    <row r="262" spans="1:34" x14ac:dyDescent="0.25">
      <c r="C262" s="1"/>
      <c r="E262" s="8"/>
      <c r="F262" s="8"/>
      <c r="N262" s="11" t="str">
        <f t="shared" si="61"/>
        <v xml:space="preserve"> </v>
      </c>
      <c r="O262" s="11" t="str">
        <f t="shared" si="62"/>
        <v xml:space="preserve"> </v>
      </c>
      <c r="P262" s="11" t="str">
        <f t="shared" si="63"/>
        <v xml:space="preserve"> </v>
      </c>
      <c r="Q262" s="11"/>
      <c r="R262" s="11" t="str">
        <f t="shared" si="64"/>
        <v xml:space="preserve"> </v>
      </c>
      <c r="S262" s="11"/>
      <c r="T262" s="12" t="str">
        <f t="shared" si="65"/>
        <v xml:space="preserve"> </v>
      </c>
      <c r="W262" s="9"/>
      <c r="X262" s="9"/>
      <c r="Y262" s="9"/>
      <c r="Z262" s="9"/>
      <c r="AA262" s="9"/>
      <c r="AH262" s="9"/>
    </row>
    <row r="263" spans="1:34" x14ac:dyDescent="0.25">
      <c r="C263" s="1"/>
      <c r="E263" s="8"/>
      <c r="F263" s="8"/>
      <c r="N263" s="11" t="str">
        <f t="shared" si="61"/>
        <v xml:space="preserve"> </v>
      </c>
      <c r="O263" s="11" t="str">
        <f t="shared" si="62"/>
        <v xml:space="preserve"> </v>
      </c>
      <c r="P263" s="11" t="str">
        <f t="shared" si="63"/>
        <v xml:space="preserve"> </v>
      </c>
      <c r="Q263" s="11"/>
      <c r="R263" s="11" t="str">
        <f t="shared" si="64"/>
        <v xml:space="preserve"> </v>
      </c>
      <c r="S263" s="11"/>
      <c r="T263" s="12" t="str">
        <f t="shared" si="65"/>
        <v xml:space="preserve"> </v>
      </c>
      <c r="W263" s="9"/>
      <c r="X263" s="9"/>
      <c r="Y263" s="9"/>
      <c r="Z263" s="9"/>
      <c r="AA263" s="9"/>
      <c r="AH263" s="9"/>
    </row>
    <row r="264" spans="1:34" x14ac:dyDescent="0.25">
      <c r="C264" s="1"/>
      <c r="E264" s="8"/>
      <c r="F264" s="8"/>
      <c r="N264" s="11" t="str">
        <f t="shared" si="61"/>
        <v xml:space="preserve"> </v>
      </c>
      <c r="O264" s="11" t="str">
        <f t="shared" si="62"/>
        <v xml:space="preserve"> </v>
      </c>
      <c r="P264" s="11" t="str">
        <f t="shared" si="63"/>
        <v xml:space="preserve"> </v>
      </c>
      <c r="Q264" s="11"/>
      <c r="R264" s="11" t="str">
        <f t="shared" si="64"/>
        <v xml:space="preserve"> </v>
      </c>
      <c r="S264" s="11"/>
      <c r="T264" s="12" t="str">
        <f t="shared" si="65"/>
        <v xml:space="preserve"> </v>
      </c>
      <c r="W264" s="9"/>
      <c r="X264" s="9"/>
      <c r="Y264" s="9"/>
      <c r="Z264" s="9"/>
      <c r="AA264" s="9"/>
      <c r="AH264" s="9"/>
    </row>
    <row r="265" spans="1:34" x14ac:dyDescent="0.25">
      <c r="T265" s="12" t="str">
        <f t="shared" si="65"/>
        <v xml:space="preserve"> </v>
      </c>
    </row>
  </sheetData>
  <mergeCells count="8">
    <mergeCell ref="AS147:AS177"/>
    <mergeCell ref="A257:F257"/>
    <mergeCell ref="AR6:AR31"/>
    <mergeCell ref="AR81:AR100"/>
    <mergeCell ref="D2:E2"/>
    <mergeCell ref="J3:M3"/>
    <mergeCell ref="P3:S3"/>
    <mergeCell ref="D48:F48"/>
  </mergeCells>
  <phoneticPr fontId="1" type="noConversion"/>
  <pageMargins left="0.75" right="0.75" top="0.25" bottom="0.25" header="0.5" footer="0.5"/>
  <pageSetup paperSize="17" scale="3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S412"/>
  <sheetViews>
    <sheetView zoomScale="80" zoomScaleNormal="80" workbookViewId="0">
      <pane ySplit="4" topLeftCell="A84" activePane="bottomLeft" state="frozen"/>
      <selection pane="bottomLeft" activeCell="D115" sqref="D115"/>
    </sheetView>
  </sheetViews>
  <sheetFormatPr defaultRowHeight="13.2" x14ac:dyDescent="0.25"/>
  <cols>
    <col min="1" max="1" width="11.44140625" customWidth="1"/>
    <col min="2" max="2" width="3.5546875" customWidth="1"/>
    <col min="4" max="4" width="18" customWidth="1"/>
    <col min="7" max="7" width="1.109375" customWidth="1"/>
    <col min="8" max="13" width="14.44140625" customWidth="1"/>
    <col min="14" max="14" width="16.44140625" customWidth="1"/>
    <col min="17" max="17" width="11.5546875" customWidth="1"/>
    <col min="18" max="19" width="11" customWidth="1"/>
    <col min="20" max="20" width="11.44140625" customWidth="1"/>
    <col min="21" max="21" width="1" customWidth="1"/>
    <col min="22" max="22" width="19.33203125" style="4" customWidth="1"/>
    <col min="23" max="23" width="9.109375" style="4"/>
    <col min="24" max="24" width="0.6640625" style="4" customWidth="1"/>
    <col min="25" max="25" width="9.109375" style="4"/>
    <col min="26" max="26" width="1" style="4" customWidth="1"/>
    <col min="27" max="27" width="9.109375" style="4"/>
    <col min="28" max="28" width="11" style="4" customWidth="1"/>
    <col min="29" max="29" width="1" style="4" customWidth="1"/>
    <col min="30" max="30" width="11.44140625" style="4" customWidth="1"/>
    <col min="31" max="31" width="11.6640625" style="4" customWidth="1"/>
    <col min="32" max="32" width="10.44140625" style="4" customWidth="1"/>
    <col min="33" max="33" width="1.109375" style="4" customWidth="1"/>
    <col min="34" max="34" width="9.109375" style="4"/>
    <col min="35" max="35" width="11" style="4" customWidth="1"/>
    <col min="36" max="36" width="1.44140625" style="4" customWidth="1"/>
    <col min="37" max="37" width="9.109375" style="4"/>
    <col min="38" max="38" width="1.109375" style="4" customWidth="1"/>
    <col min="39" max="39" width="10.5546875" style="4" customWidth="1"/>
    <col min="40" max="40" width="1.44140625" style="4" customWidth="1"/>
    <col min="41" max="41" width="11.33203125" style="4" customWidth="1"/>
    <col min="42" max="42" width="1.109375" customWidth="1"/>
    <col min="43" max="43" width="23.88671875" customWidth="1"/>
    <col min="44" max="44" width="19.6640625" style="39" customWidth="1"/>
    <col min="45" max="45" width="12" bestFit="1" customWidth="1"/>
  </cols>
  <sheetData>
    <row r="1" spans="1:44" x14ac:dyDescent="0.25">
      <c r="A1" s="39" t="s">
        <v>823</v>
      </c>
      <c r="C1" s="6"/>
      <c r="D1" s="10"/>
      <c r="E1" s="35"/>
      <c r="F1" s="35"/>
      <c r="N1" s="11"/>
      <c r="O1" s="11"/>
      <c r="P1" s="11"/>
      <c r="Q1" s="11"/>
      <c r="R1" s="11"/>
      <c r="S1" s="11"/>
      <c r="T1" s="12"/>
      <c r="U1" s="4"/>
      <c r="AP1" s="4"/>
      <c r="AQ1" s="13"/>
    </row>
    <row r="2" spans="1:44" ht="13.8" thickBot="1" x14ac:dyDescent="0.3">
      <c r="C2" s="6"/>
      <c r="D2" s="320" t="s">
        <v>0</v>
      </c>
      <c r="E2" s="320"/>
      <c r="F2" s="35"/>
      <c r="N2" s="11"/>
      <c r="O2" s="11"/>
      <c r="P2" s="11"/>
      <c r="Q2" s="11"/>
      <c r="R2" s="11"/>
      <c r="S2" s="11"/>
      <c r="T2" s="12"/>
      <c r="U2" s="4"/>
      <c r="W2" s="6"/>
      <c r="AP2" s="4"/>
      <c r="AQ2" s="13"/>
    </row>
    <row r="3" spans="1:44" ht="13.8" thickBot="1" x14ac:dyDescent="0.3">
      <c r="C3" s="6"/>
      <c r="D3" s="10"/>
      <c r="E3" s="35"/>
      <c r="F3" s="35"/>
      <c r="H3" s="4"/>
      <c r="I3" s="4"/>
      <c r="J3" s="307" t="s">
        <v>806</v>
      </c>
      <c r="K3" s="308"/>
      <c r="L3" s="308"/>
      <c r="M3" s="309"/>
      <c r="N3" s="11"/>
      <c r="O3" s="11"/>
      <c r="P3" s="316" t="s">
        <v>806</v>
      </c>
      <c r="Q3" s="317"/>
      <c r="R3" s="317"/>
      <c r="S3" s="318"/>
      <c r="T3" s="12"/>
      <c r="U3" s="4"/>
      <c r="AP3" s="4"/>
      <c r="AQ3" s="13"/>
    </row>
    <row r="4" spans="1:44" s="1" customFormat="1" ht="57.75" customHeight="1" thickBot="1" x14ac:dyDescent="0.3">
      <c r="A4" s="52"/>
      <c r="B4" s="52"/>
      <c r="D4" s="9"/>
      <c r="E4" s="5" t="s">
        <v>1</v>
      </c>
      <c r="F4" s="5" t="s">
        <v>2</v>
      </c>
      <c r="H4" s="256" t="s">
        <v>805</v>
      </c>
      <c r="I4" s="262" t="s">
        <v>11</v>
      </c>
      <c r="J4" s="257" t="s">
        <v>807</v>
      </c>
      <c r="K4" s="270" t="s">
        <v>808</v>
      </c>
      <c r="L4" s="262" t="s">
        <v>809</v>
      </c>
      <c r="M4" s="261" t="s">
        <v>810</v>
      </c>
      <c r="N4" s="265" t="s">
        <v>805</v>
      </c>
      <c r="O4" s="267" t="s">
        <v>11</v>
      </c>
      <c r="P4" s="269" t="s">
        <v>807</v>
      </c>
      <c r="Q4" s="269" t="s">
        <v>813</v>
      </c>
      <c r="R4" s="260" t="s">
        <v>809</v>
      </c>
      <c r="S4" s="260" t="s">
        <v>812</v>
      </c>
      <c r="T4" s="268" t="s">
        <v>12</v>
      </c>
      <c r="U4" s="3"/>
      <c r="V4" s="3"/>
      <c r="W4" s="3" t="s">
        <v>3</v>
      </c>
      <c r="Y4" s="2" t="s">
        <v>11</v>
      </c>
      <c r="AA4" s="2" t="s">
        <v>4</v>
      </c>
      <c r="AB4" s="2" t="s">
        <v>5</v>
      </c>
      <c r="AD4" s="2" t="s">
        <v>6</v>
      </c>
      <c r="AE4" s="2" t="s">
        <v>7</v>
      </c>
      <c r="AF4" s="2" t="s">
        <v>8</v>
      </c>
      <c r="AH4" s="2" t="s">
        <v>9</v>
      </c>
      <c r="AI4" s="2" t="s">
        <v>10</v>
      </c>
      <c r="AK4" s="2" t="s">
        <v>11</v>
      </c>
      <c r="AM4" s="2" t="s">
        <v>12</v>
      </c>
      <c r="AO4" s="2" t="s">
        <v>19</v>
      </c>
      <c r="AQ4" s="3" t="s">
        <v>14</v>
      </c>
      <c r="AR4" s="9"/>
    </row>
    <row r="5" spans="1:44" s="1" customFormat="1" ht="15" customHeight="1" x14ac:dyDescent="0.25">
      <c r="A5" s="52"/>
      <c r="B5" s="52"/>
      <c r="D5" s="9"/>
      <c r="E5" s="8"/>
      <c r="F5" s="8"/>
      <c r="N5" s="8"/>
      <c r="O5" s="8"/>
      <c r="P5" s="8"/>
      <c r="Q5" s="8"/>
      <c r="R5" s="8"/>
      <c r="S5" s="8"/>
      <c r="T5" s="206"/>
      <c r="AR5" s="9"/>
    </row>
    <row r="6" spans="1:44" s="1" customFormat="1" ht="15" customHeight="1" x14ac:dyDescent="0.25">
      <c r="A6" s="60" t="s">
        <v>334</v>
      </c>
      <c r="B6" s="50"/>
      <c r="C6" s="1">
        <v>6</v>
      </c>
      <c r="D6" s="9"/>
      <c r="E6" s="8">
        <v>12.99</v>
      </c>
      <c r="F6" s="8">
        <v>13.01</v>
      </c>
      <c r="H6" s="203"/>
      <c r="I6" s="203"/>
      <c r="J6" s="203"/>
      <c r="K6" s="203"/>
      <c r="L6" s="203"/>
      <c r="M6" s="203"/>
      <c r="N6" s="11">
        <f t="shared" ref="N6:N21" si="0">IF(F6&gt;0,(F6-E6)*(AD6+AE6+AF6)," ")</f>
        <v>0</v>
      </c>
      <c r="O6" s="11">
        <f t="shared" ref="O6:O16" si="1">IF(($F6-$E6)*(Y6+AK6)&gt;0,($F6-$E6)*(Y6+AK6)," ")</f>
        <v>1.9999999999999574E-2</v>
      </c>
      <c r="P6" s="11">
        <f t="shared" ref="P6:P19" si="2">IF(($F6-$E6)*(AA6+AH6)&gt;0,($F6-$E6)*(AA6+AH6)," ")</f>
        <v>3.9999999999999147E-2</v>
      </c>
      <c r="Q6" s="11"/>
      <c r="R6" s="11">
        <f t="shared" ref="R6:R19" si="3">IF(($F6-$E6)*(AB6+AI6)&gt;0,($F6-$E6)*(AB6+AI6)," ")</f>
        <v>3.9999999999999147E-2</v>
      </c>
      <c r="S6" s="11"/>
      <c r="T6" s="206"/>
      <c r="W6" s="9">
        <v>2</v>
      </c>
      <c r="X6" s="9"/>
      <c r="Y6" s="9">
        <v>1</v>
      </c>
      <c r="Z6" s="9"/>
      <c r="AA6" s="9">
        <v>1</v>
      </c>
      <c r="AB6" s="9">
        <v>1</v>
      </c>
      <c r="AC6" s="9"/>
      <c r="AD6" s="9"/>
      <c r="AE6" s="9"/>
      <c r="AF6" s="9"/>
      <c r="AG6" s="9"/>
      <c r="AH6" s="9">
        <v>1</v>
      </c>
      <c r="AI6" s="9">
        <v>1</v>
      </c>
      <c r="AJ6" s="9"/>
      <c r="AK6" s="9"/>
      <c r="AL6" s="9"/>
      <c r="AM6" s="9">
        <v>1</v>
      </c>
      <c r="AN6" s="9"/>
      <c r="AO6" s="9"/>
      <c r="AQ6" s="9"/>
      <c r="AR6" s="9"/>
    </row>
    <row r="7" spans="1:44" s="1" customFormat="1" ht="15" customHeight="1" x14ac:dyDescent="0.25">
      <c r="A7" s="54" t="s">
        <v>276</v>
      </c>
      <c r="B7" s="50"/>
      <c r="C7" s="1">
        <v>6</v>
      </c>
      <c r="D7" s="9"/>
      <c r="E7" s="8">
        <v>13.01</v>
      </c>
      <c r="F7" s="8">
        <v>13.06</v>
      </c>
      <c r="H7" s="203"/>
      <c r="I7" s="203"/>
      <c r="J7" s="203"/>
      <c r="K7" s="203"/>
      <c r="L7" s="203"/>
      <c r="M7" s="203"/>
      <c r="N7" s="11">
        <f t="shared" si="0"/>
        <v>5.0000000000000711E-2</v>
      </c>
      <c r="O7" s="11" t="str">
        <f t="shared" si="1"/>
        <v xml:space="preserve"> </v>
      </c>
      <c r="P7" s="11">
        <f t="shared" si="2"/>
        <v>0.10000000000000142</v>
      </c>
      <c r="Q7" s="11"/>
      <c r="R7" s="11" t="str">
        <f t="shared" si="3"/>
        <v xml:space="preserve"> </v>
      </c>
      <c r="S7" s="11"/>
      <c r="T7" s="206"/>
      <c r="W7" s="9">
        <v>2</v>
      </c>
      <c r="X7" s="9"/>
      <c r="Y7" s="9"/>
      <c r="Z7" s="9"/>
      <c r="AA7" s="9">
        <v>1</v>
      </c>
      <c r="AB7" s="9"/>
      <c r="AC7" s="9"/>
      <c r="AD7" s="9"/>
      <c r="AE7" s="9"/>
      <c r="AF7" s="9">
        <v>1</v>
      </c>
      <c r="AG7" s="9"/>
      <c r="AH7" s="9">
        <v>1</v>
      </c>
      <c r="AI7" s="9"/>
      <c r="AJ7" s="9"/>
      <c r="AK7" s="9"/>
      <c r="AL7" s="9"/>
      <c r="AM7" s="9"/>
      <c r="AN7" s="9"/>
      <c r="AO7" s="9"/>
      <c r="AQ7" s="9"/>
      <c r="AR7" s="9"/>
    </row>
    <row r="8" spans="1:44" s="1" customFormat="1" ht="15" customHeight="1" x14ac:dyDescent="0.25">
      <c r="A8" s="54" t="s">
        <v>276</v>
      </c>
      <c r="B8" s="50"/>
      <c r="C8" s="1">
        <v>6</v>
      </c>
      <c r="D8" s="9"/>
      <c r="E8" s="8">
        <v>13.06</v>
      </c>
      <c r="F8" s="8">
        <v>13.3</v>
      </c>
      <c r="H8" s="203"/>
      <c r="I8" s="203"/>
      <c r="J8" s="203"/>
      <c r="K8" s="203"/>
      <c r="L8" s="203"/>
      <c r="M8" s="203"/>
      <c r="N8" s="11">
        <f t="shared" si="0"/>
        <v>0.24000000000000021</v>
      </c>
      <c r="O8" s="11" t="str">
        <f t="shared" si="1"/>
        <v xml:space="preserve"> </v>
      </c>
      <c r="P8" s="11">
        <f t="shared" si="2"/>
        <v>0.48000000000000043</v>
      </c>
      <c r="Q8" s="11"/>
      <c r="R8" s="11" t="str">
        <f t="shared" si="3"/>
        <v xml:space="preserve"> </v>
      </c>
      <c r="S8" s="11"/>
      <c r="T8" s="206"/>
      <c r="W8" s="9">
        <v>2</v>
      </c>
      <c r="X8" s="9"/>
      <c r="Y8" s="9"/>
      <c r="Z8" s="9"/>
      <c r="AA8" s="9">
        <v>1</v>
      </c>
      <c r="AB8" s="9"/>
      <c r="AC8" s="9"/>
      <c r="AD8" s="9">
        <v>1</v>
      </c>
      <c r="AE8" s="9"/>
      <c r="AF8" s="9"/>
      <c r="AG8" s="9"/>
      <c r="AH8" s="9">
        <v>1</v>
      </c>
      <c r="AI8" s="9"/>
      <c r="AJ8" s="9"/>
      <c r="AK8" s="9"/>
      <c r="AL8" s="9"/>
      <c r="AM8" s="9"/>
      <c r="AN8" s="9"/>
      <c r="AO8" s="9"/>
      <c r="AQ8" s="9"/>
      <c r="AR8" s="9"/>
    </row>
    <row r="9" spans="1:44" s="1" customFormat="1" ht="15" customHeight="1" x14ac:dyDescent="0.25">
      <c r="A9" s="54" t="s">
        <v>276</v>
      </c>
      <c r="B9" s="50"/>
      <c r="C9" s="1">
        <v>6</v>
      </c>
      <c r="D9" s="9"/>
      <c r="E9" s="8">
        <v>13.3</v>
      </c>
      <c r="F9" s="8">
        <v>13.45</v>
      </c>
      <c r="H9" s="203"/>
      <c r="I9" s="203"/>
      <c r="J9" s="203"/>
      <c r="K9" s="203"/>
      <c r="L9" s="203"/>
      <c r="M9" s="203"/>
      <c r="N9" s="11">
        <f t="shared" si="0"/>
        <v>0.29999999999999716</v>
      </c>
      <c r="O9" s="11" t="str">
        <f t="shared" si="1"/>
        <v xml:space="preserve"> </v>
      </c>
      <c r="P9" s="11">
        <f t="shared" si="2"/>
        <v>0.29999999999999716</v>
      </c>
      <c r="Q9" s="11"/>
      <c r="R9" s="11" t="str">
        <f t="shared" si="3"/>
        <v xml:space="preserve"> </v>
      </c>
      <c r="S9" s="11"/>
      <c r="T9" s="206"/>
      <c r="W9" s="9">
        <v>2</v>
      </c>
      <c r="X9" s="9"/>
      <c r="Y9" s="9"/>
      <c r="Z9" s="9"/>
      <c r="AA9" s="9">
        <v>1</v>
      </c>
      <c r="AB9" s="9"/>
      <c r="AC9" s="9"/>
      <c r="AD9" s="9"/>
      <c r="AE9" s="9"/>
      <c r="AF9" s="9">
        <v>2</v>
      </c>
      <c r="AG9" s="9"/>
      <c r="AH9" s="9">
        <v>1</v>
      </c>
      <c r="AI9" s="9"/>
      <c r="AJ9" s="9"/>
      <c r="AK9" s="9"/>
      <c r="AL9" s="9"/>
      <c r="AM9" s="9"/>
      <c r="AN9" s="9"/>
      <c r="AO9" s="9">
        <v>1</v>
      </c>
      <c r="AQ9" s="9" t="s">
        <v>17</v>
      </c>
      <c r="AR9" s="9"/>
    </row>
    <row r="10" spans="1:44" s="1" customFormat="1" ht="15" customHeight="1" x14ac:dyDescent="0.25">
      <c r="A10" s="54" t="s">
        <v>276</v>
      </c>
      <c r="B10" s="50"/>
      <c r="C10" s="1">
        <v>6</v>
      </c>
      <c r="D10" s="9"/>
      <c r="E10" s="8">
        <v>13.45</v>
      </c>
      <c r="F10" s="8">
        <v>13.56</v>
      </c>
      <c r="H10" s="203"/>
      <c r="I10" s="203"/>
      <c r="J10" s="203"/>
      <c r="K10" s="203"/>
      <c r="L10" s="203"/>
      <c r="M10" s="203"/>
      <c r="N10" s="11">
        <f t="shared" si="0"/>
        <v>0.11000000000000121</v>
      </c>
      <c r="O10" s="11" t="str">
        <f t="shared" si="1"/>
        <v xml:space="preserve"> </v>
      </c>
      <c r="P10" s="11">
        <f t="shared" si="2"/>
        <v>0.22000000000000242</v>
      </c>
      <c r="Q10" s="11"/>
      <c r="R10" s="11" t="str">
        <f t="shared" si="3"/>
        <v xml:space="preserve"> </v>
      </c>
      <c r="S10" s="11"/>
      <c r="T10" s="206"/>
      <c r="W10" s="9">
        <v>2</v>
      </c>
      <c r="X10" s="9"/>
      <c r="Y10" s="9"/>
      <c r="Z10" s="9"/>
      <c r="AA10" s="9">
        <v>1</v>
      </c>
      <c r="AB10" s="9"/>
      <c r="AC10" s="9"/>
      <c r="AD10" s="9"/>
      <c r="AE10" s="9"/>
      <c r="AF10" s="9">
        <v>1</v>
      </c>
      <c r="AG10" s="9"/>
      <c r="AH10" s="9">
        <v>1</v>
      </c>
      <c r="AI10" s="9"/>
      <c r="AJ10" s="9"/>
      <c r="AK10" s="9"/>
      <c r="AL10" s="9"/>
      <c r="AM10" s="9">
        <v>1</v>
      </c>
      <c r="AN10" s="9"/>
      <c r="AO10" s="9"/>
      <c r="AQ10" s="9"/>
      <c r="AR10" s="9"/>
    </row>
    <row r="11" spans="1:44" s="1" customFormat="1" ht="15" customHeight="1" x14ac:dyDescent="0.25">
      <c r="A11" s="54" t="s">
        <v>276</v>
      </c>
      <c r="B11" s="50"/>
      <c r="C11" s="1">
        <v>6</v>
      </c>
      <c r="D11" s="9"/>
      <c r="E11" s="8">
        <v>13.56</v>
      </c>
      <c r="F11" s="8">
        <v>13.71</v>
      </c>
      <c r="H11" s="203"/>
      <c r="I11" s="203"/>
      <c r="J11" s="203"/>
      <c r="K11" s="203"/>
      <c r="L11" s="203"/>
      <c r="M11" s="203"/>
      <c r="N11" s="11">
        <f t="shared" si="0"/>
        <v>0.30000000000000071</v>
      </c>
      <c r="O11" s="11" t="str">
        <f t="shared" si="1"/>
        <v xml:space="preserve"> </v>
      </c>
      <c r="P11" s="11">
        <f t="shared" si="2"/>
        <v>0.30000000000000071</v>
      </c>
      <c r="Q11" s="11"/>
      <c r="R11" s="11" t="str">
        <f t="shared" si="3"/>
        <v xml:space="preserve"> </v>
      </c>
      <c r="S11" s="11"/>
      <c r="T11" s="206"/>
      <c r="W11" s="9">
        <v>2</v>
      </c>
      <c r="X11" s="9"/>
      <c r="Y11" s="9"/>
      <c r="Z11" s="9"/>
      <c r="AA11" s="9">
        <v>1</v>
      </c>
      <c r="AB11" s="9"/>
      <c r="AC11" s="9"/>
      <c r="AD11" s="9"/>
      <c r="AE11" s="9"/>
      <c r="AF11" s="9">
        <v>2</v>
      </c>
      <c r="AG11" s="9"/>
      <c r="AH11" s="9">
        <v>1</v>
      </c>
      <c r="AI11" s="9"/>
      <c r="AJ11" s="9"/>
      <c r="AK11" s="9"/>
      <c r="AL11" s="9"/>
      <c r="AM11" s="9"/>
      <c r="AN11" s="9"/>
      <c r="AO11" s="9">
        <v>1</v>
      </c>
      <c r="AQ11" s="9"/>
      <c r="AR11" s="9"/>
    </row>
    <row r="12" spans="1:44" s="1" customFormat="1" ht="15" customHeight="1" x14ac:dyDescent="0.25">
      <c r="A12" s="54" t="s">
        <v>276</v>
      </c>
      <c r="B12" s="50"/>
      <c r="C12" s="1">
        <v>6</v>
      </c>
      <c r="D12" s="9"/>
      <c r="E12" s="8">
        <v>13.71</v>
      </c>
      <c r="F12" s="8">
        <v>14.01</v>
      </c>
      <c r="H12" s="203"/>
      <c r="I12" s="203"/>
      <c r="J12" s="203"/>
      <c r="K12" s="203"/>
      <c r="L12" s="203"/>
      <c r="M12" s="203"/>
      <c r="N12" s="11">
        <f t="shared" si="0"/>
        <v>0.29999999999999893</v>
      </c>
      <c r="O12" s="11" t="str">
        <f t="shared" si="1"/>
        <v xml:space="preserve"> </v>
      </c>
      <c r="P12" s="11">
        <f t="shared" si="2"/>
        <v>0.59999999999999787</v>
      </c>
      <c r="Q12" s="11"/>
      <c r="R12" s="11" t="str">
        <f t="shared" si="3"/>
        <v xml:space="preserve"> </v>
      </c>
      <c r="S12" s="11"/>
      <c r="T12" s="206"/>
      <c r="W12" s="9">
        <v>2</v>
      </c>
      <c r="X12" s="9"/>
      <c r="Y12" s="9"/>
      <c r="Z12" s="9"/>
      <c r="AA12" s="9">
        <v>1</v>
      </c>
      <c r="AB12" s="9"/>
      <c r="AC12" s="9"/>
      <c r="AD12" s="9">
        <v>1</v>
      </c>
      <c r="AE12" s="9"/>
      <c r="AF12" s="9"/>
      <c r="AG12" s="9"/>
      <c r="AH12" s="9">
        <v>1</v>
      </c>
      <c r="AI12" s="9"/>
      <c r="AJ12" s="9"/>
      <c r="AK12" s="9"/>
      <c r="AL12" s="9"/>
      <c r="AM12" s="9"/>
      <c r="AN12" s="9"/>
      <c r="AO12" s="9"/>
      <c r="AQ12" s="9"/>
      <c r="AR12" s="9"/>
    </row>
    <row r="13" spans="1:44" s="1" customFormat="1" ht="15" customHeight="1" x14ac:dyDescent="0.25">
      <c r="A13" s="54" t="s">
        <v>276</v>
      </c>
      <c r="B13" s="50"/>
      <c r="C13" s="1">
        <v>6</v>
      </c>
      <c r="D13" s="9"/>
      <c r="E13" s="8">
        <v>14.01</v>
      </c>
      <c r="F13" s="8">
        <v>14.14</v>
      </c>
      <c r="H13" s="203"/>
      <c r="I13" s="203"/>
      <c r="J13" s="203"/>
      <c r="K13" s="203"/>
      <c r="L13" s="203"/>
      <c r="M13" s="203"/>
      <c r="N13" s="11">
        <f t="shared" si="0"/>
        <v>0.13000000000000078</v>
      </c>
      <c r="O13" s="11" t="str">
        <f t="shared" si="1"/>
        <v xml:space="preserve"> </v>
      </c>
      <c r="P13" s="11">
        <f t="shared" si="2"/>
        <v>0.26000000000000156</v>
      </c>
      <c r="Q13" s="11"/>
      <c r="R13" s="11" t="str">
        <f t="shared" si="3"/>
        <v xml:space="preserve"> </v>
      </c>
      <c r="S13" s="11"/>
      <c r="T13" s="206"/>
      <c r="W13" s="9">
        <v>2</v>
      </c>
      <c r="X13" s="9"/>
      <c r="Y13" s="9"/>
      <c r="Z13" s="9"/>
      <c r="AA13" s="9">
        <v>1</v>
      </c>
      <c r="AB13" s="9"/>
      <c r="AC13" s="9"/>
      <c r="AD13" s="9"/>
      <c r="AE13" s="9">
        <v>1</v>
      </c>
      <c r="AF13" s="9"/>
      <c r="AG13" s="9"/>
      <c r="AH13" s="9">
        <v>1</v>
      </c>
      <c r="AI13" s="9"/>
      <c r="AJ13" s="9"/>
      <c r="AK13" s="9"/>
      <c r="AL13" s="9"/>
      <c r="AM13" s="9"/>
      <c r="AN13" s="9"/>
      <c r="AO13" s="9"/>
      <c r="AQ13" s="9"/>
      <c r="AR13" s="9"/>
    </row>
    <row r="14" spans="1:44" s="1" customFormat="1" ht="15" customHeight="1" x14ac:dyDescent="0.25">
      <c r="A14" s="54" t="s">
        <v>276</v>
      </c>
      <c r="B14" s="50"/>
      <c r="C14" s="1">
        <v>6</v>
      </c>
      <c r="D14" s="9"/>
      <c r="E14" s="8">
        <v>14.14</v>
      </c>
      <c r="F14" s="8">
        <v>14.54</v>
      </c>
      <c r="H14" s="203"/>
      <c r="I14" s="203"/>
      <c r="J14" s="203"/>
      <c r="K14" s="203"/>
      <c r="L14" s="203"/>
      <c r="M14" s="203"/>
      <c r="N14" s="11">
        <f t="shared" si="0"/>
        <v>0.39999999999999858</v>
      </c>
      <c r="O14" s="11" t="str">
        <f t="shared" si="1"/>
        <v xml:space="preserve"> </v>
      </c>
      <c r="P14" s="11">
        <f t="shared" si="2"/>
        <v>0.79999999999999716</v>
      </c>
      <c r="Q14" s="11"/>
      <c r="R14" s="11" t="str">
        <f t="shared" si="3"/>
        <v xml:space="preserve"> </v>
      </c>
      <c r="S14" s="11"/>
      <c r="T14" s="206"/>
      <c r="W14" s="9">
        <v>2</v>
      </c>
      <c r="X14" s="9"/>
      <c r="Y14" s="9"/>
      <c r="Z14" s="9"/>
      <c r="AA14" s="9">
        <v>1</v>
      </c>
      <c r="AB14" s="9"/>
      <c r="AC14" s="9"/>
      <c r="AD14" s="9">
        <v>1</v>
      </c>
      <c r="AE14" s="9"/>
      <c r="AF14" s="9"/>
      <c r="AG14" s="9"/>
      <c r="AH14" s="9">
        <v>1</v>
      </c>
      <c r="AI14" s="9"/>
      <c r="AJ14" s="9"/>
      <c r="AK14" s="9"/>
      <c r="AL14" s="9"/>
      <c r="AM14" s="9"/>
      <c r="AN14" s="9"/>
      <c r="AO14" s="9"/>
      <c r="AQ14" s="9"/>
      <c r="AR14" s="9"/>
    </row>
    <row r="15" spans="1:44" s="1" customFormat="1" ht="15" customHeight="1" x14ac:dyDescent="0.25">
      <c r="A15" s="54" t="s">
        <v>276</v>
      </c>
      <c r="B15" s="50"/>
      <c r="C15" s="1">
        <v>6</v>
      </c>
      <c r="D15" s="9"/>
      <c r="E15" s="8">
        <v>14.54</v>
      </c>
      <c r="F15" s="8">
        <v>14.59</v>
      </c>
      <c r="H15" s="203"/>
      <c r="I15" s="203"/>
      <c r="J15" s="203"/>
      <c r="K15" s="203"/>
      <c r="L15" s="203"/>
      <c r="M15" s="203"/>
      <c r="N15" s="11">
        <f t="shared" si="0"/>
        <v>5.0000000000000711E-2</v>
      </c>
      <c r="O15" s="11" t="str">
        <f t="shared" si="1"/>
        <v xml:space="preserve"> </v>
      </c>
      <c r="P15" s="11">
        <f t="shared" si="2"/>
        <v>0.10000000000000142</v>
      </c>
      <c r="Q15" s="11"/>
      <c r="R15" s="11" t="str">
        <f t="shared" si="3"/>
        <v xml:space="preserve"> </v>
      </c>
      <c r="S15" s="11"/>
      <c r="T15" s="206"/>
      <c r="W15" s="9">
        <v>2</v>
      </c>
      <c r="X15" s="9"/>
      <c r="Y15" s="9"/>
      <c r="Z15" s="9"/>
      <c r="AA15" s="9">
        <v>1</v>
      </c>
      <c r="AB15" s="9"/>
      <c r="AC15" s="9"/>
      <c r="AD15" s="9"/>
      <c r="AE15" s="9">
        <v>1</v>
      </c>
      <c r="AF15" s="9"/>
      <c r="AG15" s="9"/>
      <c r="AH15" s="9">
        <v>1</v>
      </c>
      <c r="AI15" s="9"/>
      <c r="AJ15" s="9"/>
      <c r="AK15" s="9"/>
      <c r="AL15" s="9"/>
      <c r="AM15" s="9"/>
      <c r="AN15" s="9"/>
      <c r="AO15" s="9"/>
      <c r="AQ15" s="9"/>
      <c r="AR15" s="9"/>
    </row>
    <row r="16" spans="1:44" s="1" customFormat="1" ht="15" customHeight="1" x14ac:dyDescent="0.25">
      <c r="A16" s="54" t="s">
        <v>276</v>
      </c>
      <c r="B16" s="50"/>
      <c r="C16" s="1">
        <v>6</v>
      </c>
      <c r="D16" s="9"/>
      <c r="E16" s="8">
        <v>14.59</v>
      </c>
      <c r="F16" s="8">
        <v>14.6</v>
      </c>
      <c r="H16" s="131">
        <f>SUM(N6:N16)</f>
        <v>1.8999999999999986</v>
      </c>
      <c r="I16" s="131">
        <f t="shared" ref="I16:M16" si="4">SUM(O6:O16)</f>
        <v>1.9999999999999574E-2</v>
      </c>
      <c r="J16" s="131">
        <f t="shared" si="4"/>
        <v>3.2199999999999989</v>
      </c>
      <c r="K16" s="131">
        <f t="shared" si="4"/>
        <v>0</v>
      </c>
      <c r="L16" s="131">
        <f t="shared" si="4"/>
        <v>3.9999999999999147E-2</v>
      </c>
      <c r="M16" s="131">
        <f t="shared" si="4"/>
        <v>0</v>
      </c>
      <c r="N16" s="11">
        <f t="shared" si="0"/>
        <v>1.9999999999999574E-2</v>
      </c>
      <c r="O16" s="11" t="str">
        <f t="shared" si="1"/>
        <v xml:space="preserve"> </v>
      </c>
      <c r="P16" s="11">
        <f t="shared" si="2"/>
        <v>1.9999999999999574E-2</v>
      </c>
      <c r="Q16" s="11"/>
      <c r="R16" s="11" t="str">
        <f t="shared" si="3"/>
        <v xml:space="preserve"> </v>
      </c>
      <c r="S16" s="11"/>
      <c r="T16" s="206"/>
      <c r="W16" s="9">
        <v>2</v>
      </c>
      <c r="X16" s="9"/>
      <c r="Y16" s="9"/>
      <c r="Z16" s="9"/>
      <c r="AA16" s="9">
        <v>1</v>
      </c>
      <c r="AB16" s="9"/>
      <c r="AC16" s="9"/>
      <c r="AD16" s="9"/>
      <c r="AE16" s="9"/>
      <c r="AF16" s="9">
        <v>2</v>
      </c>
      <c r="AG16" s="9"/>
      <c r="AH16" s="9">
        <v>1</v>
      </c>
      <c r="AI16" s="9"/>
      <c r="AJ16" s="9"/>
      <c r="AK16" s="9"/>
      <c r="AL16" s="9"/>
      <c r="AM16" s="9"/>
      <c r="AN16" s="9"/>
      <c r="AO16" s="9">
        <v>1</v>
      </c>
      <c r="AQ16" s="9" t="s">
        <v>17</v>
      </c>
      <c r="AR16" s="9"/>
    </row>
    <row r="17" spans="1:45" s="16" customFormat="1" ht="12.75" customHeight="1" x14ac:dyDescent="0.25">
      <c r="D17" s="17"/>
      <c r="E17" s="18"/>
      <c r="F17" s="18"/>
      <c r="N17" s="19" t="str">
        <f t="shared" si="0"/>
        <v xml:space="preserve"> </v>
      </c>
      <c r="O17" s="19" t="str">
        <f>IF($F17&gt;0,IF(U17&gt;0,($F17-$E17)*U17," ")," ")</f>
        <v xml:space="preserve"> </v>
      </c>
      <c r="P17" s="19" t="str">
        <f t="shared" si="2"/>
        <v xml:space="preserve"> </v>
      </c>
      <c r="Q17" s="19"/>
      <c r="R17" s="19" t="str">
        <f t="shared" si="3"/>
        <v xml:space="preserve"> </v>
      </c>
      <c r="S17" s="19"/>
      <c r="T17" s="20" t="str">
        <f>IF($F17&gt;0,IF(AM17&gt;0,AM17," ")," ")</f>
        <v xml:space="preserve"> </v>
      </c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Q17" s="17"/>
      <c r="AR17" s="17"/>
    </row>
    <row r="18" spans="1:45" s="16" customFormat="1" ht="12.75" customHeight="1" x14ac:dyDescent="0.25">
      <c r="D18" s="17"/>
      <c r="E18" s="18"/>
      <c r="F18" s="18"/>
      <c r="N18" s="19" t="str">
        <f t="shared" si="0"/>
        <v xml:space="preserve"> </v>
      </c>
      <c r="O18" s="19" t="str">
        <f>IF($F18&gt;0,IF(U18&gt;0,($F18-$E18)*U18," ")," ")</f>
        <v xml:space="preserve"> </v>
      </c>
      <c r="P18" s="19" t="str">
        <f t="shared" si="2"/>
        <v xml:space="preserve"> </v>
      </c>
      <c r="Q18" s="19"/>
      <c r="R18" s="19" t="str">
        <f t="shared" si="3"/>
        <v xml:space="preserve"> </v>
      </c>
      <c r="S18" s="19"/>
      <c r="T18" s="20" t="str">
        <f>IF($F18&gt;0,IF(AM18&gt;0,AM18," ")," ")</f>
        <v xml:space="preserve"> </v>
      </c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Q18" s="17"/>
      <c r="AR18" s="17"/>
    </row>
    <row r="19" spans="1:45" s="16" customFormat="1" ht="12.75" customHeight="1" x14ac:dyDescent="0.25">
      <c r="D19" s="17"/>
      <c r="E19" s="18"/>
      <c r="F19" s="18"/>
      <c r="N19" s="19" t="str">
        <f t="shared" si="0"/>
        <v xml:space="preserve"> </v>
      </c>
      <c r="O19" s="19" t="str">
        <f>IF($F19&gt;0,IF(U19&gt;0,($F19-$E19)*U19," ")," ")</f>
        <v xml:space="preserve"> </v>
      </c>
      <c r="P19" s="19" t="str">
        <f t="shared" si="2"/>
        <v xml:space="preserve"> </v>
      </c>
      <c r="Q19" s="19"/>
      <c r="R19" s="19" t="str">
        <f t="shared" si="3"/>
        <v xml:space="preserve"> </v>
      </c>
      <c r="S19" s="19"/>
      <c r="T19" s="20" t="str">
        <f>IF($F19&gt;0,IF(AM19&gt;0,AM19," ")," ")</f>
        <v xml:space="preserve"> </v>
      </c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Q19" s="17"/>
      <c r="AR19" s="17"/>
    </row>
    <row r="20" spans="1:45" s="1" customFormat="1" ht="15" customHeight="1" x14ac:dyDescent="0.25">
      <c r="A20" s="60" t="s">
        <v>335</v>
      </c>
      <c r="B20" s="50"/>
      <c r="C20" s="1">
        <v>6</v>
      </c>
      <c r="D20" s="9"/>
      <c r="E20" s="8">
        <v>14.6</v>
      </c>
      <c r="F20" s="8">
        <v>14.7</v>
      </c>
      <c r="H20" s="203"/>
      <c r="I20" s="203"/>
      <c r="J20" s="203"/>
      <c r="K20" s="203"/>
      <c r="L20" s="203"/>
      <c r="M20" s="203"/>
      <c r="N20" s="11">
        <f t="shared" si="0"/>
        <v>0.19999999999999929</v>
      </c>
      <c r="O20" s="212"/>
      <c r="P20" s="212"/>
      <c r="Q20" s="11"/>
      <c r="R20" s="212"/>
      <c r="S20" s="11"/>
      <c r="T20" s="206"/>
      <c r="W20" s="9">
        <v>2</v>
      </c>
      <c r="X20" s="9"/>
      <c r="Y20" s="9"/>
      <c r="Z20" s="9"/>
      <c r="AA20" s="9">
        <v>1</v>
      </c>
      <c r="AB20" s="9"/>
      <c r="AC20" s="9"/>
      <c r="AD20" s="9"/>
      <c r="AE20" s="9"/>
      <c r="AF20" s="9">
        <v>2</v>
      </c>
      <c r="AG20" s="9"/>
      <c r="AH20" s="9">
        <v>1</v>
      </c>
      <c r="AI20" s="9"/>
      <c r="AJ20" s="9"/>
      <c r="AK20" s="9"/>
      <c r="AL20" s="9"/>
      <c r="AM20" s="9"/>
      <c r="AN20" s="9"/>
      <c r="AO20" s="9">
        <v>1</v>
      </c>
      <c r="AQ20" s="9" t="s">
        <v>17</v>
      </c>
      <c r="AR20" s="9"/>
    </row>
    <row r="21" spans="1:45" s="1" customFormat="1" ht="12.75" customHeight="1" x14ac:dyDescent="0.25">
      <c r="A21" s="54" t="s">
        <v>276</v>
      </c>
      <c r="B21" s="50"/>
      <c r="C21" s="1">
        <v>6</v>
      </c>
      <c r="D21" s="9"/>
      <c r="E21" s="8">
        <v>14.7</v>
      </c>
      <c r="F21" s="8">
        <v>14.81</v>
      </c>
      <c r="H21" s="203"/>
      <c r="I21" s="203"/>
      <c r="J21" s="203"/>
      <c r="K21" s="203"/>
      <c r="L21" s="203"/>
      <c r="M21" s="203"/>
      <c r="N21" s="11">
        <f t="shared" si="0"/>
        <v>0</v>
      </c>
      <c r="O21" s="212"/>
      <c r="P21" s="212"/>
      <c r="Q21" s="11"/>
      <c r="R21" s="212"/>
      <c r="S21" s="11"/>
      <c r="T21" s="12" t="str">
        <f>IF($F21&gt;0,IF(AM21&gt;0,((F21-E21)*AM21)*5280," ")," ")</f>
        <v xml:space="preserve"> </v>
      </c>
      <c r="V21" s="9"/>
      <c r="W21" s="9">
        <v>2</v>
      </c>
      <c r="X21" s="9"/>
      <c r="Y21" s="9"/>
      <c r="Z21" s="9"/>
      <c r="AA21" s="9">
        <v>1</v>
      </c>
      <c r="AB21" s="9">
        <v>1</v>
      </c>
      <c r="AC21" s="9"/>
      <c r="AD21" s="9"/>
      <c r="AE21" s="9"/>
      <c r="AF21" s="9"/>
      <c r="AG21" s="9"/>
      <c r="AH21" s="9">
        <v>1</v>
      </c>
      <c r="AI21" s="9">
        <v>1</v>
      </c>
      <c r="AJ21" s="9"/>
      <c r="AK21" s="9"/>
      <c r="AL21" s="9"/>
      <c r="AM21" s="9"/>
      <c r="AN21" s="9"/>
      <c r="AO21" s="9">
        <v>1</v>
      </c>
      <c r="AQ21" s="9"/>
      <c r="AR21" s="9"/>
      <c r="AS21" s="9"/>
    </row>
    <row r="22" spans="1:45" s="1" customFormat="1" ht="12.75" customHeight="1" x14ac:dyDescent="0.25">
      <c r="A22" s="54" t="s">
        <v>276</v>
      </c>
      <c r="B22" s="50"/>
      <c r="C22" s="1">
        <v>6</v>
      </c>
      <c r="D22" s="9"/>
      <c r="E22" s="8"/>
      <c r="F22" s="8"/>
      <c r="H22" s="203"/>
      <c r="I22" s="203"/>
      <c r="J22" s="203"/>
      <c r="K22" s="203"/>
      <c r="L22" s="203"/>
      <c r="M22" s="203"/>
      <c r="N22" s="9"/>
      <c r="O22" s="212"/>
      <c r="P22" s="212"/>
      <c r="Q22" s="11"/>
      <c r="R22" s="212"/>
      <c r="S22" s="11"/>
      <c r="T22" s="12" t="str">
        <f>IF($F22&gt;0,IF(AM22&gt;0,((F22-E22)*AM22)*5280," ")," ")</f>
        <v xml:space="preserve"> </v>
      </c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Q22" s="9"/>
      <c r="AR22" s="9"/>
      <c r="AS22" s="9"/>
    </row>
    <row r="23" spans="1:45" s="1" customFormat="1" ht="12.75" customHeight="1" x14ac:dyDescent="0.25">
      <c r="A23" s="54" t="s">
        <v>276</v>
      </c>
      <c r="B23" s="50"/>
      <c r="C23" s="1">
        <v>6</v>
      </c>
      <c r="D23" s="9"/>
      <c r="E23" s="7"/>
      <c r="F23" s="7"/>
      <c r="G23"/>
      <c r="H23" s="203"/>
      <c r="I23" s="203"/>
      <c r="J23" s="203"/>
      <c r="K23" s="203"/>
      <c r="L23" s="203"/>
      <c r="M23" s="203"/>
      <c r="N23"/>
      <c r="O23" s="212"/>
      <c r="P23" s="212"/>
      <c r="Q23" s="11"/>
      <c r="R23" s="212"/>
      <c r="S23" s="11"/>
      <c r="T23" s="12" t="str">
        <f>IF($F23&gt;0,IF(AM23&gt;0,((F23-E23)*AM23)*5280," ")," ")</f>
        <v xml:space="preserve"> </v>
      </c>
      <c r="V23" s="9"/>
      <c r="W23" s="9"/>
      <c r="X23" s="9"/>
      <c r="Y23" s="9"/>
      <c r="Z23" s="9"/>
      <c r="AA23" s="9"/>
      <c r="AB23" s="9"/>
      <c r="AC23"/>
      <c r="AD23"/>
      <c r="AE23"/>
      <c r="AF23"/>
      <c r="AG23"/>
      <c r="AH23" s="9"/>
      <c r="AI23" s="9"/>
      <c r="AJ23"/>
      <c r="AK23" s="9"/>
      <c r="AL23"/>
      <c r="AM23"/>
      <c r="AN23"/>
      <c r="AO23" s="64"/>
      <c r="AP23"/>
      <c r="AQ23"/>
      <c r="AR23" s="9"/>
      <c r="AS23" s="9"/>
    </row>
    <row r="24" spans="1:45" s="1" customFormat="1" ht="12.75" customHeight="1" x14ac:dyDescent="0.25">
      <c r="A24" s="54" t="s">
        <v>276</v>
      </c>
      <c r="B24" s="50"/>
      <c r="C24" s="1">
        <v>6</v>
      </c>
      <c r="D24" s="9"/>
      <c r="E24" s="8"/>
      <c r="F24" s="8"/>
      <c r="H24" s="203"/>
      <c r="I24" s="203"/>
      <c r="J24" s="203"/>
      <c r="K24" s="203"/>
      <c r="L24" s="203"/>
      <c r="M24" s="203"/>
      <c r="N24" s="9"/>
      <c r="O24" s="212"/>
      <c r="P24" s="212"/>
      <c r="Q24" s="11"/>
      <c r="R24" s="212"/>
      <c r="S24" s="11"/>
      <c r="T24" s="12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Q24" s="9"/>
      <c r="AR24" s="9"/>
      <c r="AS24" s="9"/>
    </row>
    <row r="25" spans="1:45" s="1" customFormat="1" ht="12.75" customHeight="1" x14ac:dyDescent="0.25">
      <c r="A25" s="54" t="s">
        <v>276</v>
      </c>
      <c r="B25" s="50"/>
      <c r="C25" s="1">
        <v>6</v>
      </c>
      <c r="D25" s="9"/>
      <c r="E25" s="8"/>
      <c r="F25" s="8"/>
      <c r="H25" s="203"/>
      <c r="I25" s="203"/>
      <c r="J25" s="203"/>
      <c r="K25" s="203"/>
      <c r="L25" s="203"/>
      <c r="M25" s="203"/>
      <c r="N25" s="9"/>
      <c r="O25" s="212"/>
      <c r="P25" s="212"/>
      <c r="Q25" s="47">
        <v>0.4</v>
      </c>
      <c r="R25" s="212"/>
      <c r="S25" s="47">
        <v>0.25</v>
      </c>
      <c r="T25" s="63">
        <v>217</v>
      </c>
      <c r="V25" s="9" t="s">
        <v>444</v>
      </c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44">
        <v>901</v>
      </c>
      <c r="AQ25" s="9"/>
      <c r="AR25" s="9"/>
      <c r="AS25" s="9"/>
    </row>
    <row r="26" spans="1:45" s="1" customFormat="1" ht="12.75" customHeight="1" x14ac:dyDescent="0.25">
      <c r="A26" s="54" t="s">
        <v>276</v>
      </c>
      <c r="B26" s="50"/>
      <c r="C26" s="1">
        <v>6</v>
      </c>
      <c r="D26" s="9"/>
      <c r="E26" s="8"/>
      <c r="F26" s="8"/>
      <c r="H26" s="203"/>
      <c r="I26" s="203"/>
      <c r="J26" s="203"/>
      <c r="K26" s="203"/>
      <c r="L26" s="203"/>
      <c r="M26" s="203"/>
      <c r="N26" s="9"/>
      <c r="O26" s="212"/>
      <c r="P26" s="212"/>
      <c r="Q26" s="47">
        <v>0.49</v>
      </c>
      <c r="R26" s="212"/>
      <c r="S26" s="47">
        <v>0.16</v>
      </c>
      <c r="T26" s="63">
        <v>3727</v>
      </c>
      <c r="V26" s="9" t="s">
        <v>445</v>
      </c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44">
        <v>3462</v>
      </c>
      <c r="AQ26" s="9"/>
      <c r="AR26" s="9"/>
      <c r="AS26" s="9"/>
    </row>
    <row r="27" spans="1:45" s="1" customFormat="1" ht="12.75" customHeight="1" x14ac:dyDescent="0.25">
      <c r="A27" s="54" t="s">
        <v>276</v>
      </c>
      <c r="B27" s="50"/>
      <c r="C27" s="1">
        <v>6</v>
      </c>
      <c r="D27" s="9"/>
      <c r="E27" s="8"/>
      <c r="F27" s="8"/>
      <c r="H27" s="203"/>
      <c r="I27" s="203"/>
      <c r="J27" s="203"/>
      <c r="K27" s="203"/>
      <c r="L27" s="203"/>
      <c r="M27" s="203"/>
      <c r="N27" s="9"/>
      <c r="O27" s="212"/>
      <c r="P27" s="212"/>
      <c r="Q27" s="40"/>
      <c r="R27" s="212"/>
      <c r="S27" s="40"/>
      <c r="T27" s="41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Q27" s="9"/>
      <c r="AR27" s="9"/>
      <c r="AS27" s="9"/>
    </row>
    <row r="28" spans="1:45" s="1" customFormat="1" ht="12.75" customHeight="1" x14ac:dyDescent="0.25">
      <c r="A28" s="54" t="s">
        <v>276</v>
      </c>
      <c r="B28" s="50"/>
      <c r="C28" s="1">
        <v>6</v>
      </c>
      <c r="D28" s="9"/>
      <c r="E28" s="8">
        <v>14.81</v>
      </c>
      <c r="F28" s="8">
        <v>14.9</v>
      </c>
      <c r="H28" s="203"/>
      <c r="I28" s="203"/>
      <c r="J28" s="203"/>
      <c r="K28" s="203"/>
      <c r="L28" s="203"/>
      <c r="M28" s="203"/>
      <c r="N28" s="11">
        <f>IF(F28&gt;0,(F28-E28)*(AD28+AE28+AF28)," ")</f>
        <v>0</v>
      </c>
      <c r="O28" s="212"/>
      <c r="P28" s="212"/>
      <c r="Q28" s="11"/>
      <c r="R28" s="212"/>
      <c r="S28" s="11"/>
      <c r="T28" s="12" t="str">
        <f>IF($F28&gt;0,IF(AM28&gt;0,((F28-E28)*AM28)*5280," ")," ")</f>
        <v xml:space="preserve"> </v>
      </c>
      <c r="V28" s="9"/>
      <c r="W28" s="9">
        <v>4</v>
      </c>
      <c r="X28" s="9"/>
      <c r="Y28" s="9">
        <v>1</v>
      </c>
      <c r="Z28" s="9"/>
      <c r="AA28" s="9">
        <v>1</v>
      </c>
      <c r="AB28" s="9">
        <v>1</v>
      </c>
      <c r="AC28" s="9"/>
      <c r="AD28" s="9"/>
      <c r="AE28" s="9"/>
      <c r="AF28" s="9"/>
      <c r="AG28" s="9"/>
      <c r="AH28" s="9">
        <v>1</v>
      </c>
      <c r="AI28" s="9">
        <v>1</v>
      </c>
      <c r="AJ28" s="9"/>
      <c r="AK28" s="9">
        <v>1</v>
      </c>
      <c r="AL28" s="9"/>
      <c r="AM28" s="9"/>
      <c r="AN28" s="9"/>
      <c r="AO28" s="9"/>
      <c r="AQ28" s="9"/>
      <c r="AR28" s="9"/>
      <c r="AS28" s="9"/>
    </row>
    <row r="29" spans="1:45" s="1" customFormat="1" ht="12.75" customHeight="1" x14ac:dyDescent="0.25">
      <c r="A29" s="54" t="s">
        <v>276</v>
      </c>
      <c r="B29" s="50"/>
      <c r="C29" s="1">
        <v>6</v>
      </c>
      <c r="D29" s="9"/>
      <c r="E29" s="8">
        <v>14.9</v>
      </c>
      <c r="F29" s="8">
        <v>15.06</v>
      </c>
      <c r="H29" s="131"/>
      <c r="I29" s="131"/>
      <c r="J29" s="131"/>
      <c r="K29" s="131"/>
      <c r="L29" s="131"/>
      <c r="M29" s="131"/>
      <c r="N29" s="11">
        <f>IF(F29&gt;0,(F29-E29)*(AD29+AE29+AF29)," ")</f>
        <v>0</v>
      </c>
      <c r="O29" s="212"/>
      <c r="P29" s="212"/>
      <c r="Q29" s="11"/>
      <c r="R29" s="212"/>
      <c r="S29" s="11"/>
      <c r="T29" s="12" t="str">
        <f>IF($F29&gt;0,IF(AM29&gt;0,((F29-E29)*AM29)*5280," ")," ")</f>
        <v xml:space="preserve"> </v>
      </c>
      <c r="V29" s="9"/>
      <c r="W29" s="9">
        <v>4</v>
      </c>
      <c r="X29" s="9"/>
      <c r="Y29" s="9">
        <v>1</v>
      </c>
      <c r="Z29" s="9"/>
      <c r="AA29" s="9">
        <v>1</v>
      </c>
      <c r="AB29" s="9">
        <v>1</v>
      </c>
      <c r="AC29" s="9"/>
      <c r="AD29" s="9"/>
      <c r="AE29" s="9"/>
      <c r="AF29" s="9"/>
      <c r="AG29" s="9"/>
      <c r="AH29" s="9">
        <v>1</v>
      </c>
      <c r="AI29" s="9">
        <v>1</v>
      </c>
      <c r="AJ29" s="9"/>
      <c r="AK29" s="9">
        <v>1</v>
      </c>
      <c r="AL29" s="9"/>
      <c r="AM29" s="9"/>
      <c r="AN29" s="9"/>
      <c r="AO29" s="9">
        <v>2</v>
      </c>
      <c r="AQ29" s="9"/>
      <c r="AR29" s="9"/>
      <c r="AS29" s="9"/>
    </row>
    <row r="30" spans="1:45" s="1" customFormat="1" ht="12.75" customHeight="1" x14ac:dyDescent="0.25">
      <c r="A30" s="54" t="s">
        <v>276</v>
      </c>
      <c r="B30" s="50"/>
      <c r="C30" s="1">
        <v>6</v>
      </c>
      <c r="D30" s="9"/>
      <c r="E30" s="8">
        <v>15.06</v>
      </c>
      <c r="F30" s="8">
        <v>15.11</v>
      </c>
      <c r="H30" s="203"/>
      <c r="I30" s="203"/>
      <c r="J30" s="203"/>
      <c r="K30" s="203"/>
      <c r="L30" s="203"/>
      <c r="M30" s="203"/>
      <c r="N30" s="11">
        <f>IF(F30&gt;0,(F30-E30)*(AD30+AE30+AF30)," ")</f>
        <v>0</v>
      </c>
      <c r="O30" s="212"/>
      <c r="P30" s="212"/>
      <c r="Q30" s="11"/>
      <c r="R30" s="212"/>
      <c r="S30" s="11"/>
      <c r="T30" s="12" t="str">
        <f>IF($F30&gt;0,IF(AM30&gt;0,((F30-E30)*AM30)*5280," ")," ")</f>
        <v xml:space="preserve"> </v>
      </c>
      <c r="V30" s="9"/>
      <c r="W30" s="9">
        <v>4</v>
      </c>
      <c r="X30" s="9"/>
      <c r="Y30" s="9">
        <v>1</v>
      </c>
      <c r="Z30" s="9"/>
      <c r="AA30" s="9">
        <v>1</v>
      </c>
      <c r="AB30" s="9">
        <v>1</v>
      </c>
      <c r="AC30" s="9"/>
      <c r="AD30" s="9"/>
      <c r="AE30" s="9"/>
      <c r="AF30" s="9"/>
      <c r="AG30" s="9"/>
      <c r="AH30" s="9">
        <v>1</v>
      </c>
      <c r="AI30" s="9">
        <v>1</v>
      </c>
      <c r="AJ30" s="9"/>
      <c r="AK30" s="9">
        <v>1</v>
      </c>
      <c r="AL30" s="9"/>
      <c r="AM30" s="9"/>
      <c r="AN30" s="9"/>
      <c r="AO30" s="9">
        <v>2</v>
      </c>
      <c r="AQ30" s="9"/>
      <c r="AR30" s="9"/>
      <c r="AS30" s="9"/>
    </row>
    <row r="31" spans="1:45" s="1" customFormat="1" ht="12.75" customHeight="1" x14ac:dyDescent="0.25">
      <c r="A31" s="54" t="s">
        <v>276</v>
      </c>
      <c r="B31" s="50"/>
      <c r="C31" s="1">
        <v>6</v>
      </c>
      <c r="D31" s="9"/>
      <c r="E31" s="8">
        <v>15.11</v>
      </c>
      <c r="F31" s="8">
        <v>15.13</v>
      </c>
      <c r="H31" s="203"/>
      <c r="I31" s="203"/>
      <c r="J31" s="203"/>
      <c r="K31" s="203"/>
      <c r="L31" s="203"/>
      <c r="M31" s="203"/>
      <c r="N31" s="11">
        <f>IF(F31&gt;0,(F31-E31)*(AD31+AE31+AF31)," ")</f>
        <v>0</v>
      </c>
      <c r="O31" s="212"/>
      <c r="P31" s="212"/>
      <c r="Q31" s="11"/>
      <c r="R31" s="212"/>
      <c r="S31" s="11"/>
      <c r="T31" s="12" t="str">
        <f>IF($F31&gt;0,IF(AM31&gt;0,((F31-E31)*AM31)*5280," ")," ")</f>
        <v xml:space="preserve"> </v>
      </c>
      <c r="V31" s="9"/>
      <c r="W31" s="9">
        <v>4</v>
      </c>
      <c r="X31" s="9"/>
      <c r="Y31" s="9">
        <v>1</v>
      </c>
      <c r="Z31" s="9"/>
      <c r="AA31" s="9">
        <v>1</v>
      </c>
      <c r="AB31" s="9">
        <v>1</v>
      </c>
      <c r="AC31" s="9"/>
      <c r="AD31" s="9"/>
      <c r="AE31" s="9"/>
      <c r="AF31" s="9"/>
      <c r="AG31" s="9"/>
      <c r="AH31" s="9">
        <v>1</v>
      </c>
      <c r="AI31" s="9">
        <v>1</v>
      </c>
      <c r="AJ31" s="9"/>
      <c r="AK31" s="9">
        <v>1</v>
      </c>
      <c r="AL31" s="9"/>
      <c r="AM31" s="9"/>
      <c r="AN31" s="9"/>
      <c r="AO31" s="9"/>
      <c r="AQ31" s="9"/>
      <c r="AR31" s="9"/>
      <c r="AS31" s="9"/>
    </row>
    <row r="32" spans="1:45" s="1" customFormat="1" ht="12.75" customHeight="1" x14ac:dyDescent="0.25">
      <c r="A32" s="54" t="s">
        <v>276</v>
      </c>
      <c r="B32" s="50"/>
      <c r="C32" s="1">
        <v>6</v>
      </c>
      <c r="D32" s="9"/>
      <c r="E32" s="8">
        <v>15.13</v>
      </c>
      <c r="F32" s="8">
        <v>18.45</v>
      </c>
      <c r="H32" s="203"/>
      <c r="I32" s="203"/>
      <c r="J32" s="203"/>
      <c r="K32" s="203"/>
      <c r="L32" s="203"/>
      <c r="M32" s="203"/>
      <c r="N32" s="11">
        <f>IF(F32&gt;0,(F32-E32)*(AD32+AE32+AF32)," ")</f>
        <v>0</v>
      </c>
      <c r="O32" s="212"/>
      <c r="P32" s="212"/>
      <c r="Q32" s="11"/>
      <c r="R32" s="212"/>
      <c r="S32" s="11"/>
      <c r="T32" s="12" t="str">
        <f>IF($F32&gt;0,IF(AM32&gt;0,((F32-E32)*AM32)*5280," ")," ")</f>
        <v xml:space="preserve"> </v>
      </c>
      <c r="V32" s="9"/>
      <c r="W32" s="9">
        <v>4</v>
      </c>
      <c r="X32" s="9"/>
      <c r="Y32" s="9">
        <v>1</v>
      </c>
      <c r="Z32" s="9"/>
      <c r="AA32" s="9">
        <v>1</v>
      </c>
      <c r="AB32" s="9">
        <v>1</v>
      </c>
      <c r="AC32" s="9"/>
      <c r="AD32" s="9"/>
      <c r="AE32" s="9"/>
      <c r="AF32" s="9"/>
      <c r="AG32" s="9"/>
      <c r="AH32" s="9">
        <v>1</v>
      </c>
      <c r="AI32" s="9">
        <v>1</v>
      </c>
      <c r="AJ32" s="9"/>
      <c r="AK32" s="9">
        <v>1</v>
      </c>
      <c r="AL32" s="9"/>
      <c r="AM32" s="9"/>
      <c r="AN32" s="9"/>
      <c r="AO32" s="9"/>
      <c r="AQ32" s="9"/>
      <c r="AR32" s="9"/>
      <c r="AS32" s="9"/>
    </row>
    <row r="33" spans="1:45" s="1" customFormat="1" ht="12.75" customHeight="1" x14ac:dyDescent="0.25">
      <c r="A33" s="54" t="s">
        <v>276</v>
      </c>
      <c r="B33" s="50"/>
      <c r="C33" s="1">
        <v>6</v>
      </c>
      <c r="D33" s="9"/>
      <c r="E33" s="8"/>
      <c r="F33" s="8"/>
      <c r="H33" s="203"/>
      <c r="I33" s="203"/>
      <c r="J33" s="203"/>
      <c r="K33" s="203"/>
      <c r="L33" s="203"/>
      <c r="M33" s="203"/>
      <c r="N33" s="9"/>
      <c r="O33" s="212"/>
      <c r="P33" s="212"/>
      <c r="Q33" s="40"/>
      <c r="R33" s="212"/>
      <c r="S33" s="40"/>
      <c r="T33" s="41" t="str">
        <f>IF($F33&gt;0,IF(AM33&gt;0,((L33-K33)*AM33)*5280," ")," ")</f>
        <v xml:space="preserve"> </v>
      </c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Q33" s="9"/>
      <c r="AR33" s="9"/>
      <c r="AS33" s="9"/>
    </row>
    <row r="34" spans="1:45" s="1" customFormat="1" ht="12.75" customHeight="1" x14ac:dyDescent="0.25">
      <c r="A34" s="54" t="s">
        <v>276</v>
      </c>
      <c r="B34" s="50"/>
      <c r="C34" s="1">
        <v>6</v>
      </c>
      <c r="D34" s="9"/>
      <c r="E34" s="8"/>
      <c r="F34" s="8"/>
      <c r="H34" s="204" t="s">
        <v>441</v>
      </c>
      <c r="I34" s="204" t="s">
        <v>441</v>
      </c>
      <c r="J34" s="204" t="s">
        <v>441</v>
      </c>
      <c r="K34" s="204" t="s">
        <v>441</v>
      </c>
      <c r="L34" s="204" t="s">
        <v>441</v>
      </c>
      <c r="M34" s="204" t="s">
        <v>441</v>
      </c>
      <c r="N34" s="9"/>
      <c r="O34" s="212"/>
      <c r="P34" s="212"/>
      <c r="Q34" s="47">
        <v>0.35</v>
      </c>
      <c r="R34" s="212"/>
      <c r="S34" s="47">
        <v>0.25</v>
      </c>
      <c r="T34" s="63">
        <v>434</v>
      </c>
      <c r="V34" s="9" t="s">
        <v>446</v>
      </c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44"/>
      <c r="AQ34" s="9" t="s">
        <v>462</v>
      </c>
      <c r="AR34" s="9"/>
      <c r="AS34" s="9"/>
    </row>
    <row r="35" spans="1:45" s="1" customFormat="1" ht="12.75" customHeight="1" x14ac:dyDescent="0.25">
      <c r="A35" s="54" t="s">
        <v>276</v>
      </c>
      <c r="B35" s="50"/>
      <c r="C35" s="1">
        <v>6</v>
      </c>
      <c r="D35" s="9"/>
      <c r="E35" s="8"/>
      <c r="F35" s="8"/>
      <c r="H35" s="204" t="s">
        <v>441</v>
      </c>
      <c r="I35" s="204" t="s">
        <v>441</v>
      </c>
      <c r="J35" s="204" t="s">
        <v>441</v>
      </c>
      <c r="K35" s="204" t="s">
        <v>441</v>
      </c>
      <c r="L35" s="204" t="s">
        <v>441</v>
      </c>
      <c r="M35" s="204" t="s">
        <v>441</v>
      </c>
      <c r="N35" s="9"/>
      <c r="O35" s="212"/>
      <c r="P35" s="212"/>
      <c r="Q35" s="47">
        <v>0.2</v>
      </c>
      <c r="R35" s="212"/>
      <c r="S35" s="47">
        <v>0.11</v>
      </c>
      <c r="T35" s="63">
        <v>506</v>
      </c>
      <c r="V35" s="9" t="s">
        <v>447</v>
      </c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44">
        <v>253</v>
      </c>
      <c r="AQ35" s="9" t="s">
        <v>462</v>
      </c>
      <c r="AR35" s="9"/>
      <c r="AS35" s="9"/>
    </row>
    <row r="36" spans="1:45" s="1" customFormat="1" ht="12.75" customHeight="1" x14ac:dyDescent="0.25">
      <c r="A36" s="54" t="s">
        <v>276</v>
      </c>
      <c r="B36" s="50"/>
      <c r="C36" s="1">
        <v>6</v>
      </c>
      <c r="D36" s="9"/>
      <c r="E36" s="8"/>
      <c r="F36" s="8"/>
      <c r="H36" s="204" t="s">
        <v>441</v>
      </c>
      <c r="I36" s="204" t="s">
        <v>441</v>
      </c>
      <c r="J36" s="204" t="s">
        <v>441</v>
      </c>
      <c r="K36" s="204" t="s">
        <v>441</v>
      </c>
      <c r="L36" s="204" t="s">
        <v>441</v>
      </c>
      <c r="M36" s="204" t="s">
        <v>441</v>
      </c>
      <c r="N36" s="9"/>
      <c r="O36" s="212"/>
      <c r="P36" s="212"/>
      <c r="Q36" s="47">
        <v>0.26</v>
      </c>
      <c r="R36" s="212"/>
      <c r="S36" s="47">
        <v>0.18</v>
      </c>
      <c r="T36" s="63">
        <v>230</v>
      </c>
      <c r="V36" s="9" t="s">
        <v>448</v>
      </c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44"/>
      <c r="AQ36" s="9" t="s">
        <v>462</v>
      </c>
      <c r="AR36" s="9"/>
      <c r="AS36" s="9"/>
    </row>
    <row r="37" spans="1:45" s="1" customFormat="1" ht="12.75" customHeight="1" x14ac:dyDescent="0.25">
      <c r="A37" s="54" t="s">
        <v>276</v>
      </c>
      <c r="B37" s="50"/>
      <c r="C37" s="1">
        <v>6</v>
      </c>
      <c r="D37" s="9"/>
      <c r="E37" s="8"/>
      <c r="F37" s="8"/>
      <c r="H37" s="204" t="s">
        <v>441</v>
      </c>
      <c r="I37" s="204" t="s">
        <v>441</v>
      </c>
      <c r="J37" s="204" t="s">
        <v>441</v>
      </c>
      <c r="K37" s="204" t="s">
        <v>441</v>
      </c>
      <c r="L37" s="204" t="s">
        <v>441</v>
      </c>
      <c r="M37" s="204" t="s">
        <v>441</v>
      </c>
      <c r="N37" s="9"/>
      <c r="O37" s="212"/>
      <c r="P37" s="212"/>
      <c r="Q37" s="47">
        <v>0.26</v>
      </c>
      <c r="R37" s="212"/>
      <c r="S37" s="47">
        <v>0.14000000000000001</v>
      </c>
      <c r="T37" s="63">
        <v>878</v>
      </c>
      <c r="V37" s="9" t="s">
        <v>449</v>
      </c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44">
        <v>207</v>
      </c>
      <c r="AQ37" s="9" t="s">
        <v>462</v>
      </c>
      <c r="AR37" s="9"/>
      <c r="AS37" s="9"/>
    </row>
    <row r="38" spans="1:45" s="1" customFormat="1" ht="12.75" customHeight="1" x14ac:dyDescent="0.25">
      <c r="A38" s="54" t="s">
        <v>276</v>
      </c>
      <c r="B38" s="50"/>
      <c r="C38" s="1">
        <v>6</v>
      </c>
      <c r="D38" s="9"/>
      <c r="E38" s="8"/>
      <c r="F38" s="8"/>
      <c r="H38" s="204" t="s">
        <v>441</v>
      </c>
      <c r="I38" s="204" t="s">
        <v>441</v>
      </c>
      <c r="J38" s="204" t="s">
        <v>441</v>
      </c>
      <c r="K38" s="204" t="s">
        <v>441</v>
      </c>
      <c r="L38" s="204" t="s">
        <v>441</v>
      </c>
      <c r="M38" s="204" t="s">
        <v>441</v>
      </c>
      <c r="N38" s="9"/>
      <c r="O38" s="212"/>
      <c r="P38" s="212"/>
      <c r="Q38" s="47" t="s">
        <v>441</v>
      </c>
      <c r="R38" s="212"/>
      <c r="S38" s="47" t="s">
        <v>441</v>
      </c>
      <c r="T38" s="63" t="s">
        <v>441</v>
      </c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Q38" s="9"/>
      <c r="AR38" s="9"/>
      <c r="AS38" s="9"/>
    </row>
    <row r="39" spans="1:45" s="1" customFormat="1" ht="12.75" customHeight="1" x14ac:dyDescent="0.25">
      <c r="A39" s="54" t="s">
        <v>276</v>
      </c>
      <c r="B39" s="50"/>
      <c r="C39" s="1">
        <v>6</v>
      </c>
      <c r="D39" s="9"/>
      <c r="E39" s="8"/>
      <c r="F39" s="8"/>
      <c r="H39" s="204" t="s">
        <v>441</v>
      </c>
      <c r="I39" s="204" t="s">
        <v>441</v>
      </c>
      <c r="J39" s="204" t="s">
        <v>441</v>
      </c>
      <c r="K39" s="204" t="s">
        <v>441</v>
      </c>
      <c r="L39" s="204" t="s">
        <v>441</v>
      </c>
      <c r="M39" s="204" t="s">
        <v>441</v>
      </c>
      <c r="N39" s="9"/>
      <c r="O39" s="212"/>
      <c r="P39" s="212"/>
      <c r="Q39" s="47">
        <v>0.42</v>
      </c>
      <c r="R39" s="212"/>
      <c r="S39" s="47">
        <v>0.4</v>
      </c>
      <c r="T39" s="63">
        <v>299</v>
      </c>
      <c r="V39" s="9" t="s">
        <v>450</v>
      </c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Q39" s="9" t="s">
        <v>463</v>
      </c>
      <c r="AR39" s="9"/>
      <c r="AS39" s="9"/>
    </row>
    <row r="40" spans="1:45" s="1" customFormat="1" ht="12.75" customHeight="1" x14ac:dyDescent="0.25">
      <c r="A40" s="54" t="s">
        <v>276</v>
      </c>
      <c r="B40" s="50"/>
      <c r="C40" s="1">
        <v>6</v>
      </c>
      <c r="D40" s="9"/>
      <c r="E40" s="8"/>
      <c r="F40" s="8"/>
      <c r="H40" s="204" t="s">
        <v>441</v>
      </c>
      <c r="I40" s="204" t="s">
        <v>441</v>
      </c>
      <c r="J40" s="204" t="s">
        <v>441</v>
      </c>
      <c r="K40" s="204" t="s">
        <v>441</v>
      </c>
      <c r="L40" s="204" t="s">
        <v>441</v>
      </c>
      <c r="M40" s="204" t="s">
        <v>441</v>
      </c>
      <c r="N40" s="9"/>
      <c r="O40" s="212"/>
      <c r="P40" s="212"/>
      <c r="Q40" s="47">
        <v>0.33</v>
      </c>
      <c r="R40" s="212"/>
      <c r="S40" s="47">
        <v>0.33</v>
      </c>
      <c r="T40" s="63">
        <v>218</v>
      </c>
      <c r="V40" s="9" t="s">
        <v>451</v>
      </c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>
        <v>91</v>
      </c>
      <c r="AQ40" s="9" t="s">
        <v>463</v>
      </c>
      <c r="AR40" s="9"/>
      <c r="AS40" s="9"/>
    </row>
    <row r="41" spans="1:45" s="1" customFormat="1" ht="12.75" customHeight="1" x14ac:dyDescent="0.25">
      <c r="A41" s="54" t="s">
        <v>276</v>
      </c>
      <c r="B41" s="50"/>
      <c r="C41" s="1">
        <v>6</v>
      </c>
      <c r="D41" s="9"/>
      <c r="E41" s="8"/>
      <c r="F41" s="8"/>
      <c r="H41" s="204" t="s">
        <v>441</v>
      </c>
      <c r="I41" s="204" t="s">
        <v>441</v>
      </c>
      <c r="J41" s="204" t="s">
        <v>441</v>
      </c>
      <c r="K41" s="204" t="s">
        <v>441</v>
      </c>
      <c r="L41" s="204" t="s">
        <v>441</v>
      </c>
      <c r="M41" s="204" t="s">
        <v>441</v>
      </c>
      <c r="N41" s="9"/>
      <c r="O41" s="212"/>
      <c r="P41" s="212"/>
      <c r="Q41" s="47">
        <v>0.43</v>
      </c>
      <c r="R41" s="212"/>
      <c r="S41" s="47">
        <v>0.35</v>
      </c>
      <c r="T41" s="63">
        <v>50</v>
      </c>
      <c r="V41" s="9" t="s">
        <v>452</v>
      </c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>
        <v>109</v>
      </c>
      <c r="AQ41" s="9" t="s">
        <v>463</v>
      </c>
      <c r="AR41" s="9"/>
      <c r="AS41" s="9"/>
    </row>
    <row r="42" spans="1:45" s="1" customFormat="1" ht="12.75" customHeight="1" x14ac:dyDescent="0.25">
      <c r="A42" s="54" t="s">
        <v>276</v>
      </c>
      <c r="B42" s="50"/>
      <c r="C42" s="1">
        <v>6</v>
      </c>
      <c r="D42" s="9"/>
      <c r="E42" s="8"/>
      <c r="F42" s="8"/>
      <c r="H42" s="204" t="s">
        <v>441</v>
      </c>
      <c r="I42" s="204" t="s">
        <v>441</v>
      </c>
      <c r="J42" s="204" t="s">
        <v>441</v>
      </c>
      <c r="K42" s="204" t="s">
        <v>441</v>
      </c>
      <c r="L42" s="204" t="s">
        <v>441</v>
      </c>
      <c r="M42" s="204" t="s">
        <v>441</v>
      </c>
      <c r="N42" s="9"/>
      <c r="O42" s="212"/>
      <c r="P42" s="212"/>
      <c r="Q42" s="47">
        <v>0.38</v>
      </c>
      <c r="R42" s="212"/>
      <c r="S42" s="47">
        <v>0.37</v>
      </c>
      <c r="T42" s="63" t="s">
        <v>441</v>
      </c>
      <c r="V42" s="9" t="s">
        <v>453</v>
      </c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Q42" s="9" t="s">
        <v>463</v>
      </c>
      <c r="AR42" s="9"/>
      <c r="AS42" s="9"/>
    </row>
    <row r="43" spans="1:45" s="1" customFormat="1" ht="12.75" customHeight="1" x14ac:dyDescent="0.25">
      <c r="A43" s="54" t="s">
        <v>276</v>
      </c>
      <c r="B43" s="50"/>
      <c r="C43" s="1">
        <v>6</v>
      </c>
      <c r="D43" s="9"/>
      <c r="E43" s="8"/>
      <c r="F43" s="8"/>
      <c r="H43" s="204" t="s">
        <v>441</v>
      </c>
      <c r="I43" s="204" t="s">
        <v>441</v>
      </c>
      <c r="J43" s="204" t="s">
        <v>441</v>
      </c>
      <c r="K43" s="204" t="s">
        <v>441</v>
      </c>
      <c r="L43" s="204" t="s">
        <v>441</v>
      </c>
      <c r="M43" s="204" t="s">
        <v>441</v>
      </c>
      <c r="N43" s="9"/>
      <c r="O43" s="212"/>
      <c r="P43" s="212"/>
      <c r="Q43" s="47">
        <v>0.08</v>
      </c>
      <c r="R43" s="212"/>
      <c r="S43" s="47">
        <v>0.08</v>
      </c>
      <c r="T43" s="63" t="s">
        <v>441</v>
      </c>
      <c r="V43" s="9" t="s">
        <v>454</v>
      </c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Q43" s="9" t="s">
        <v>463</v>
      </c>
      <c r="AR43" s="9"/>
      <c r="AS43" s="9"/>
    </row>
    <row r="44" spans="1:45" s="1" customFormat="1" ht="12.75" customHeight="1" x14ac:dyDescent="0.25">
      <c r="A44" s="54" t="s">
        <v>276</v>
      </c>
      <c r="B44" s="50"/>
      <c r="C44" s="1">
        <v>6</v>
      </c>
      <c r="D44" s="9"/>
      <c r="E44" s="8"/>
      <c r="F44" s="8"/>
      <c r="H44" s="204" t="s">
        <v>441</v>
      </c>
      <c r="I44" s="204" t="s">
        <v>441</v>
      </c>
      <c r="J44" s="204" t="s">
        <v>441</v>
      </c>
      <c r="K44" s="204" t="s">
        <v>441</v>
      </c>
      <c r="L44" s="204" t="s">
        <v>441</v>
      </c>
      <c r="M44" s="204" t="s">
        <v>441</v>
      </c>
      <c r="N44" s="9"/>
      <c r="O44" s="212"/>
      <c r="P44" s="212"/>
      <c r="Q44" s="47">
        <v>0.05</v>
      </c>
      <c r="R44" s="212"/>
      <c r="S44" s="47">
        <v>0.05</v>
      </c>
      <c r="T44" s="63" t="s">
        <v>441</v>
      </c>
      <c r="V44" s="9" t="s">
        <v>455</v>
      </c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Q44" s="9" t="s">
        <v>463</v>
      </c>
      <c r="AR44" s="9"/>
      <c r="AS44" s="9"/>
    </row>
    <row r="45" spans="1:45" s="1" customFormat="1" ht="12.75" customHeight="1" x14ac:dyDescent="0.25">
      <c r="A45" s="54" t="s">
        <v>276</v>
      </c>
      <c r="B45" s="50"/>
      <c r="C45" s="1">
        <v>6</v>
      </c>
      <c r="D45" s="9"/>
      <c r="E45" s="8"/>
      <c r="F45" s="8"/>
      <c r="H45" s="204" t="s">
        <v>441</v>
      </c>
      <c r="I45" s="204" t="s">
        <v>441</v>
      </c>
      <c r="J45" s="204" t="s">
        <v>441</v>
      </c>
      <c r="K45" s="204" t="s">
        <v>441</v>
      </c>
      <c r="L45" s="204" t="s">
        <v>441</v>
      </c>
      <c r="M45" s="204" t="s">
        <v>441</v>
      </c>
      <c r="N45" s="9"/>
      <c r="O45" s="212"/>
      <c r="P45" s="212"/>
      <c r="Q45" s="47" t="s">
        <v>441</v>
      </c>
      <c r="R45" s="212"/>
      <c r="S45" s="47" t="s">
        <v>441</v>
      </c>
      <c r="T45" s="63" t="s">
        <v>441</v>
      </c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Q45" s="9"/>
      <c r="AR45" s="9"/>
      <c r="AS45" s="9"/>
    </row>
    <row r="46" spans="1:45" s="1" customFormat="1" ht="12.75" customHeight="1" x14ac:dyDescent="0.25">
      <c r="A46" s="54" t="s">
        <v>276</v>
      </c>
      <c r="B46" s="50"/>
      <c r="C46" s="1">
        <v>6</v>
      </c>
      <c r="D46" s="9"/>
      <c r="E46" s="8"/>
      <c r="F46" s="8"/>
      <c r="H46" s="204" t="s">
        <v>441</v>
      </c>
      <c r="I46" s="204" t="s">
        <v>441</v>
      </c>
      <c r="J46" s="204" t="s">
        <v>441</v>
      </c>
      <c r="K46" s="204" t="s">
        <v>441</v>
      </c>
      <c r="L46" s="204" t="s">
        <v>441</v>
      </c>
      <c r="M46" s="204" t="s">
        <v>441</v>
      </c>
      <c r="N46" s="9"/>
      <c r="O46" s="212"/>
      <c r="P46" s="212"/>
      <c r="Q46" s="47">
        <v>0.14000000000000001</v>
      </c>
      <c r="R46" s="212"/>
      <c r="S46" s="47">
        <v>0.14000000000000001</v>
      </c>
      <c r="T46" s="63" t="s">
        <v>441</v>
      </c>
      <c r="V46" s="9" t="s">
        <v>456</v>
      </c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Q46" s="9" t="s">
        <v>464</v>
      </c>
      <c r="AR46" s="9"/>
      <c r="AS46" s="9"/>
    </row>
    <row r="47" spans="1:45" s="1" customFormat="1" ht="12.75" customHeight="1" x14ac:dyDescent="0.25">
      <c r="A47" s="54" t="s">
        <v>276</v>
      </c>
      <c r="B47" s="50"/>
      <c r="C47" s="1">
        <v>6</v>
      </c>
      <c r="D47" s="9"/>
      <c r="E47" s="8"/>
      <c r="F47" s="8"/>
      <c r="H47" s="204" t="s">
        <v>441</v>
      </c>
      <c r="I47" s="204" t="s">
        <v>441</v>
      </c>
      <c r="J47" s="204" t="s">
        <v>441</v>
      </c>
      <c r="K47" s="204" t="s">
        <v>441</v>
      </c>
      <c r="L47" s="204" t="s">
        <v>441</v>
      </c>
      <c r="M47" s="204" t="s">
        <v>441</v>
      </c>
      <c r="N47" s="9"/>
      <c r="O47" s="212"/>
      <c r="P47" s="212"/>
      <c r="Q47" s="47">
        <v>0.19</v>
      </c>
      <c r="R47" s="212"/>
      <c r="S47" s="47">
        <v>0.19</v>
      </c>
      <c r="T47" s="63" t="s">
        <v>441</v>
      </c>
      <c r="V47" s="9" t="s">
        <v>457</v>
      </c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Q47" s="9" t="s">
        <v>464</v>
      </c>
      <c r="AR47" s="9"/>
      <c r="AS47" s="9"/>
    </row>
    <row r="48" spans="1:45" s="1" customFormat="1" ht="12.75" customHeight="1" x14ac:dyDescent="0.25">
      <c r="A48" s="54" t="s">
        <v>276</v>
      </c>
      <c r="B48" s="50"/>
      <c r="C48" s="1">
        <v>6</v>
      </c>
      <c r="D48" s="9"/>
      <c r="E48" s="8"/>
      <c r="F48" s="8"/>
      <c r="H48" s="204" t="s">
        <v>441</v>
      </c>
      <c r="I48" s="204" t="s">
        <v>441</v>
      </c>
      <c r="J48" s="204" t="s">
        <v>441</v>
      </c>
      <c r="K48" s="204" t="s">
        <v>441</v>
      </c>
      <c r="L48" s="204" t="s">
        <v>441</v>
      </c>
      <c r="M48" s="204" t="s">
        <v>441</v>
      </c>
      <c r="N48" s="9"/>
      <c r="O48" s="212"/>
      <c r="P48" s="212"/>
      <c r="Q48" s="47">
        <v>0.18</v>
      </c>
      <c r="R48" s="212"/>
      <c r="S48" s="47">
        <v>0.18</v>
      </c>
      <c r="T48" s="63" t="s">
        <v>441</v>
      </c>
      <c r="V48" s="9" t="s">
        <v>458</v>
      </c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Q48" s="9" t="s">
        <v>464</v>
      </c>
      <c r="AR48" s="9"/>
      <c r="AS48" s="9"/>
    </row>
    <row r="49" spans="1:45" s="1" customFormat="1" ht="12.75" customHeight="1" x14ac:dyDescent="0.25">
      <c r="A49" s="54" t="s">
        <v>276</v>
      </c>
      <c r="B49" s="50"/>
      <c r="C49" s="1">
        <v>6</v>
      </c>
      <c r="D49" s="9"/>
      <c r="E49" s="8"/>
      <c r="F49" s="8"/>
      <c r="H49" s="204" t="s">
        <v>441</v>
      </c>
      <c r="I49" s="204" t="s">
        <v>441</v>
      </c>
      <c r="J49" s="204" t="s">
        <v>441</v>
      </c>
      <c r="K49" s="204" t="s">
        <v>441</v>
      </c>
      <c r="L49" s="204" t="s">
        <v>441</v>
      </c>
      <c r="M49" s="204" t="s">
        <v>441</v>
      </c>
      <c r="N49" s="9"/>
      <c r="O49" s="212"/>
      <c r="P49" s="212"/>
      <c r="Q49" s="47">
        <v>0.11</v>
      </c>
      <c r="R49" s="212"/>
      <c r="S49" s="47">
        <v>0.11</v>
      </c>
      <c r="T49" s="63" t="s">
        <v>441</v>
      </c>
      <c r="V49" s="9" t="s">
        <v>459</v>
      </c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Q49" s="9" t="s">
        <v>464</v>
      </c>
      <c r="AR49" s="9"/>
      <c r="AS49" s="9"/>
    </row>
    <row r="50" spans="1:45" s="1" customFormat="1" ht="12.75" customHeight="1" x14ac:dyDescent="0.25">
      <c r="A50" s="54" t="s">
        <v>276</v>
      </c>
      <c r="B50" s="50"/>
      <c r="C50" s="1">
        <v>6</v>
      </c>
      <c r="D50" s="9"/>
      <c r="E50" s="8"/>
      <c r="F50" s="8"/>
      <c r="H50" s="204" t="s">
        <v>441</v>
      </c>
      <c r="I50" s="204" t="s">
        <v>441</v>
      </c>
      <c r="J50" s="204" t="s">
        <v>441</v>
      </c>
      <c r="K50" s="204" t="s">
        <v>441</v>
      </c>
      <c r="L50" s="204" t="s">
        <v>441</v>
      </c>
      <c r="M50" s="204" t="s">
        <v>441</v>
      </c>
      <c r="N50" s="9"/>
      <c r="O50" s="212"/>
      <c r="P50" s="212"/>
      <c r="Q50" s="47">
        <v>0.24</v>
      </c>
      <c r="R50" s="212"/>
      <c r="S50" s="47">
        <v>0.24</v>
      </c>
      <c r="T50" s="63" t="s">
        <v>441</v>
      </c>
      <c r="V50" s="9" t="s">
        <v>460</v>
      </c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Q50" s="9" t="s">
        <v>464</v>
      </c>
      <c r="AR50" s="9"/>
      <c r="AS50" s="9"/>
    </row>
    <row r="51" spans="1:45" s="1" customFormat="1" ht="12.75" customHeight="1" x14ac:dyDescent="0.25">
      <c r="A51" s="54" t="s">
        <v>276</v>
      </c>
      <c r="B51" s="50"/>
      <c r="C51" s="1">
        <v>6</v>
      </c>
      <c r="D51" s="9"/>
      <c r="E51" s="8"/>
      <c r="F51" s="8"/>
      <c r="H51" s="204" t="s">
        <v>441</v>
      </c>
      <c r="I51" s="204" t="s">
        <v>441</v>
      </c>
      <c r="J51" s="204" t="s">
        <v>441</v>
      </c>
      <c r="K51" s="204" t="s">
        <v>441</v>
      </c>
      <c r="L51" s="204" t="s">
        <v>441</v>
      </c>
      <c r="M51" s="204" t="s">
        <v>441</v>
      </c>
      <c r="N51" s="9"/>
      <c r="O51" s="212"/>
      <c r="P51" s="212"/>
      <c r="Q51" s="47">
        <v>0.11</v>
      </c>
      <c r="R51" s="212"/>
      <c r="S51" s="47">
        <v>0.11</v>
      </c>
      <c r="T51" s="63">
        <v>188</v>
      </c>
      <c r="V51" s="9" t="s">
        <v>461</v>
      </c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Q51" s="9" t="s">
        <v>464</v>
      </c>
      <c r="AR51" s="9"/>
      <c r="AS51" s="9"/>
    </row>
    <row r="52" spans="1:45" s="1" customFormat="1" ht="12.75" customHeight="1" x14ac:dyDescent="0.25">
      <c r="A52" s="54" t="s">
        <v>276</v>
      </c>
      <c r="B52" s="50"/>
      <c r="C52" s="1">
        <v>6</v>
      </c>
      <c r="D52" s="9"/>
      <c r="E52" s="8">
        <v>18.45</v>
      </c>
      <c r="F52" s="8">
        <v>18.649999999999999</v>
      </c>
      <c r="H52" s="203"/>
      <c r="I52" s="203"/>
      <c r="J52" s="203"/>
      <c r="K52" s="203"/>
      <c r="L52" s="203"/>
      <c r="M52" s="203"/>
      <c r="N52" s="11">
        <f t="shared" ref="N52:N83" si="5">IF(F52&gt;0,(F52-E52)*(AD52+AE52+AF52)," ")</f>
        <v>0</v>
      </c>
      <c r="O52" s="212"/>
      <c r="P52" s="212"/>
      <c r="Q52" s="11"/>
      <c r="R52" s="212"/>
      <c r="S52" s="11"/>
      <c r="T52" s="12" t="str">
        <f>IF($F52&gt;0,IF(AM52&gt;0,((F52-E52)*AM52)*5280," ")," ")</f>
        <v xml:space="preserve"> </v>
      </c>
      <c r="V52" s="9"/>
      <c r="W52" s="9">
        <v>2</v>
      </c>
      <c r="X52" s="9"/>
      <c r="Y52" s="9"/>
      <c r="Z52" s="9"/>
      <c r="AA52" s="9">
        <v>1</v>
      </c>
      <c r="AB52" s="9">
        <v>1</v>
      </c>
      <c r="AC52" s="9"/>
      <c r="AD52" s="9"/>
      <c r="AE52" s="9"/>
      <c r="AF52" s="9"/>
      <c r="AG52" s="9"/>
      <c r="AH52" s="9">
        <v>1</v>
      </c>
      <c r="AI52" s="9">
        <v>1</v>
      </c>
      <c r="AJ52" s="9"/>
      <c r="AK52" s="9"/>
      <c r="AL52" s="9"/>
      <c r="AM52" s="9"/>
      <c r="AN52" s="9"/>
      <c r="AO52" s="9"/>
      <c r="AQ52" s="9" t="s">
        <v>414</v>
      </c>
      <c r="AR52" s="9"/>
      <c r="AS52" s="9"/>
    </row>
    <row r="53" spans="1:45" s="1" customFormat="1" ht="12.75" customHeight="1" x14ac:dyDescent="0.25">
      <c r="A53" s="54" t="s">
        <v>276</v>
      </c>
      <c r="B53" s="50"/>
      <c r="C53" s="1">
        <v>6</v>
      </c>
      <c r="D53" s="9"/>
      <c r="E53" s="8">
        <v>18.649999999999999</v>
      </c>
      <c r="F53" s="8">
        <v>18.72</v>
      </c>
      <c r="H53" s="131">
        <f>SUM(N20:N53)</f>
        <v>0.19999999999999929</v>
      </c>
      <c r="I53" s="131">
        <f t="shared" ref="I53:M53" si="6">SUM(O20:O53)</f>
        <v>0</v>
      </c>
      <c r="J53" s="131">
        <f t="shared" si="6"/>
        <v>0</v>
      </c>
      <c r="K53" s="131">
        <f t="shared" si="6"/>
        <v>4.620000000000001</v>
      </c>
      <c r="L53" s="131">
        <f t="shared" si="6"/>
        <v>0</v>
      </c>
      <c r="M53" s="131">
        <f t="shared" si="6"/>
        <v>3.64</v>
      </c>
      <c r="N53" s="11">
        <f t="shared" si="5"/>
        <v>0</v>
      </c>
      <c r="O53" s="212"/>
      <c r="P53" s="212"/>
      <c r="Q53" s="11"/>
      <c r="R53" s="212"/>
      <c r="S53" s="11"/>
      <c r="T53" s="12">
        <f>IF($F53&gt;0,IF(AM53&gt;0,((F53-E53)*AM53)*5280," ")," ")</f>
        <v>369.6000000000015</v>
      </c>
      <c r="V53" s="9"/>
      <c r="W53" s="9">
        <v>2</v>
      </c>
      <c r="X53" s="9"/>
      <c r="Y53" s="9"/>
      <c r="Z53" s="9"/>
      <c r="AA53" s="9">
        <v>1</v>
      </c>
      <c r="AB53" s="9">
        <v>1</v>
      </c>
      <c r="AC53" s="9"/>
      <c r="AD53" s="9"/>
      <c r="AE53" s="9"/>
      <c r="AF53" s="9"/>
      <c r="AG53" s="9"/>
      <c r="AH53" s="9">
        <v>1</v>
      </c>
      <c r="AI53" s="9">
        <v>1</v>
      </c>
      <c r="AJ53" s="9"/>
      <c r="AK53" s="9"/>
      <c r="AL53" s="9"/>
      <c r="AM53" s="9">
        <v>1</v>
      </c>
      <c r="AN53" s="9"/>
      <c r="AO53" s="9"/>
      <c r="AQ53" s="9"/>
      <c r="AR53" s="9"/>
      <c r="AS53" s="9"/>
    </row>
    <row r="54" spans="1:45" s="16" customFormat="1" ht="12.75" customHeight="1" x14ac:dyDescent="0.25">
      <c r="D54" s="17"/>
      <c r="E54" s="18"/>
      <c r="F54" s="18"/>
      <c r="N54" s="19" t="str">
        <f t="shared" si="5"/>
        <v xml:space="preserve"> </v>
      </c>
      <c r="O54" s="19" t="str">
        <f>IF($F54&gt;0,IF(U54&gt;0,($F54-$E54)*U54," ")," ")</f>
        <v xml:space="preserve"> </v>
      </c>
      <c r="P54" s="19" t="str">
        <f t="shared" ref="P54:P85" si="7">IF(($F54-$E54)*(AA54+AH54)&gt;0,($F54-$E54)*(AA54+AH54)," ")</f>
        <v xml:space="preserve"> </v>
      </c>
      <c r="Q54" s="19"/>
      <c r="R54" s="19" t="str">
        <f t="shared" ref="R54:R85" si="8">IF(($F54-$E54)*(AB54+AI54)&gt;0,($F54-$E54)*(AB54+AI54)," ")</f>
        <v xml:space="preserve"> </v>
      </c>
      <c r="S54" s="19"/>
      <c r="T54" s="20" t="str">
        <f>IF($F54&gt;0,IF(AM54&gt;0,AM54," ")," ")</f>
        <v xml:space="preserve"> </v>
      </c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Q54" s="17"/>
      <c r="AR54" s="17"/>
    </row>
    <row r="55" spans="1:45" s="16" customFormat="1" ht="12.75" customHeight="1" x14ac:dyDescent="0.25">
      <c r="D55" s="17"/>
      <c r="E55" s="18"/>
      <c r="F55" s="18"/>
      <c r="N55" s="19" t="str">
        <f t="shared" si="5"/>
        <v xml:space="preserve"> </v>
      </c>
      <c r="O55" s="19" t="str">
        <f>IF($F55&gt;0,IF(U55&gt;0,($F55-$E55)*U55," ")," ")</f>
        <v xml:space="preserve"> </v>
      </c>
      <c r="P55" s="19" t="str">
        <f t="shared" si="7"/>
        <v xml:space="preserve"> </v>
      </c>
      <c r="Q55" s="19"/>
      <c r="R55" s="19" t="str">
        <f t="shared" si="8"/>
        <v xml:space="preserve"> </v>
      </c>
      <c r="S55" s="19"/>
      <c r="T55" s="20" t="str">
        <f>IF($F55&gt;0,IF(AM55&gt;0,AM55," ")," ")</f>
        <v xml:space="preserve"> </v>
      </c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Q55" s="17"/>
      <c r="AR55" s="17"/>
    </row>
    <row r="56" spans="1:45" s="16" customFormat="1" ht="12.75" customHeight="1" x14ac:dyDescent="0.25">
      <c r="D56" s="17"/>
      <c r="E56" s="18"/>
      <c r="F56" s="18"/>
      <c r="N56" s="19" t="str">
        <f t="shared" si="5"/>
        <v xml:space="preserve"> </v>
      </c>
      <c r="O56" s="19" t="str">
        <f>IF($F56&gt;0,IF(U56&gt;0,($F56-$E56)*U56," ")," ")</f>
        <v xml:space="preserve"> </v>
      </c>
      <c r="P56" s="19" t="str">
        <f t="shared" si="7"/>
        <v xml:space="preserve"> </v>
      </c>
      <c r="Q56" s="19"/>
      <c r="R56" s="19" t="str">
        <f t="shared" si="8"/>
        <v xml:space="preserve"> </v>
      </c>
      <c r="S56" s="19"/>
      <c r="T56" s="20" t="str">
        <f>IF($F56&gt;0,IF(AM56&gt;0,AM56," ")," ")</f>
        <v xml:space="preserve"> </v>
      </c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Q56" s="17"/>
      <c r="AR56" s="17"/>
    </row>
    <row r="57" spans="1:45" s="1" customFormat="1" ht="12.75" customHeight="1" x14ac:dyDescent="0.25">
      <c r="A57" s="60" t="s">
        <v>336</v>
      </c>
      <c r="B57" s="50"/>
      <c r="C57" s="1">
        <v>6</v>
      </c>
      <c r="D57" s="9"/>
      <c r="E57" s="8">
        <v>18.72</v>
      </c>
      <c r="F57" s="8">
        <v>18.88</v>
      </c>
      <c r="H57" s="203"/>
      <c r="I57" s="203"/>
      <c r="J57" s="203"/>
      <c r="K57" s="203"/>
      <c r="L57" s="203"/>
      <c r="M57" s="203"/>
      <c r="N57" s="11">
        <f t="shared" si="5"/>
        <v>0.32000000000000028</v>
      </c>
      <c r="O57" s="11" t="str">
        <f t="shared" ref="O57:O90" si="9">IF(($F57-$E57)*(Y57+AK57)&gt;0,($F57-$E57)*(Y57+AK57)," ")</f>
        <v xml:space="preserve"> </v>
      </c>
      <c r="P57" s="11">
        <f t="shared" si="7"/>
        <v>0.32000000000000028</v>
      </c>
      <c r="Q57" s="11"/>
      <c r="R57" s="11" t="str">
        <f t="shared" si="8"/>
        <v xml:space="preserve"> </v>
      </c>
      <c r="S57" s="11"/>
      <c r="T57" s="12" t="str">
        <f t="shared" ref="T57:T90" si="10">IF($F57&gt;0,IF(AM57&gt;0,((F57-E57)*AM57)*5280," ")," ")</f>
        <v xml:space="preserve"> </v>
      </c>
      <c r="V57" s="9"/>
      <c r="W57" s="9">
        <v>2</v>
      </c>
      <c r="X57" s="9"/>
      <c r="Y57" s="9"/>
      <c r="Z57" s="9"/>
      <c r="AA57" s="9">
        <v>1</v>
      </c>
      <c r="AB57" s="9"/>
      <c r="AC57" s="9"/>
      <c r="AD57" s="9"/>
      <c r="AE57" s="9"/>
      <c r="AF57" s="9">
        <v>2</v>
      </c>
      <c r="AG57" s="9"/>
      <c r="AH57" s="9">
        <v>1</v>
      </c>
      <c r="AI57" s="9"/>
      <c r="AJ57" s="9"/>
      <c r="AK57" s="9"/>
      <c r="AL57" s="9"/>
      <c r="AM57" s="9"/>
      <c r="AN57" s="9"/>
      <c r="AO57" s="9">
        <v>1</v>
      </c>
      <c r="AQ57" s="9" t="s">
        <v>17</v>
      </c>
      <c r="AR57" s="9"/>
      <c r="AS57" s="9"/>
    </row>
    <row r="58" spans="1:45" s="1" customFormat="1" ht="12.75" customHeight="1" x14ac:dyDescent="0.25">
      <c r="A58" s="54" t="s">
        <v>276</v>
      </c>
      <c r="B58" s="50"/>
      <c r="C58" s="1">
        <v>6</v>
      </c>
      <c r="D58" s="9"/>
      <c r="E58" s="8">
        <v>18.88</v>
      </c>
      <c r="F58" s="8">
        <v>18.95</v>
      </c>
      <c r="H58" s="131"/>
      <c r="I58" s="131"/>
      <c r="J58" s="131"/>
      <c r="K58" s="131"/>
      <c r="L58" s="131"/>
      <c r="M58" s="131"/>
      <c r="N58" s="11">
        <f t="shared" si="5"/>
        <v>7.0000000000000284E-2</v>
      </c>
      <c r="O58" s="11" t="str">
        <f t="shared" si="9"/>
        <v xml:space="preserve"> </v>
      </c>
      <c r="P58" s="11">
        <f t="shared" si="7"/>
        <v>0.14000000000000057</v>
      </c>
      <c r="Q58" s="11"/>
      <c r="R58" s="11" t="str">
        <f t="shared" si="8"/>
        <v xml:space="preserve"> </v>
      </c>
      <c r="S58" s="11"/>
      <c r="T58" s="12">
        <f t="shared" si="10"/>
        <v>369.6000000000015</v>
      </c>
      <c r="V58" s="9"/>
      <c r="W58" s="9">
        <v>2</v>
      </c>
      <c r="X58" s="9"/>
      <c r="Y58" s="9"/>
      <c r="Z58" s="9"/>
      <c r="AA58" s="9">
        <v>1</v>
      </c>
      <c r="AB58" s="9"/>
      <c r="AC58" s="9"/>
      <c r="AD58" s="9"/>
      <c r="AE58" s="9"/>
      <c r="AF58" s="9">
        <v>1</v>
      </c>
      <c r="AG58" s="9"/>
      <c r="AH58" s="9">
        <v>1</v>
      </c>
      <c r="AI58" s="9"/>
      <c r="AJ58" s="9"/>
      <c r="AK58" s="9"/>
      <c r="AL58" s="9"/>
      <c r="AM58" s="9">
        <v>1</v>
      </c>
      <c r="AN58" s="9"/>
      <c r="AO58" s="9"/>
      <c r="AQ58" s="9" t="s">
        <v>465</v>
      </c>
      <c r="AR58" s="9"/>
      <c r="AS58" s="9"/>
    </row>
    <row r="59" spans="1:45" s="1" customFormat="1" ht="12.75" customHeight="1" x14ac:dyDescent="0.25">
      <c r="A59" s="54" t="s">
        <v>276</v>
      </c>
      <c r="B59" s="50"/>
      <c r="C59" s="1">
        <v>6</v>
      </c>
      <c r="D59" s="9"/>
      <c r="E59" s="8">
        <v>18.95</v>
      </c>
      <c r="F59" s="8">
        <v>19.04</v>
      </c>
      <c r="H59" s="203"/>
      <c r="I59" s="203"/>
      <c r="J59" s="203"/>
      <c r="K59" s="203"/>
      <c r="L59" s="203"/>
      <c r="M59" s="203"/>
      <c r="N59" s="11">
        <f t="shared" si="5"/>
        <v>0.17999999999999972</v>
      </c>
      <c r="O59" s="11" t="str">
        <f t="shared" si="9"/>
        <v xml:space="preserve"> </v>
      </c>
      <c r="P59" s="11">
        <f t="shared" si="7"/>
        <v>0.17999999999999972</v>
      </c>
      <c r="Q59" s="11"/>
      <c r="R59" s="11" t="str">
        <f t="shared" si="8"/>
        <v xml:space="preserve"> </v>
      </c>
      <c r="S59" s="11"/>
      <c r="T59" s="12" t="str">
        <f t="shared" si="10"/>
        <v xml:space="preserve"> </v>
      </c>
      <c r="V59" s="9"/>
      <c r="W59" s="9">
        <v>2</v>
      </c>
      <c r="X59" s="9"/>
      <c r="Y59" s="9"/>
      <c r="Z59" s="9"/>
      <c r="AA59" s="9">
        <v>1</v>
      </c>
      <c r="AB59" s="9"/>
      <c r="AC59" s="9"/>
      <c r="AD59" s="9"/>
      <c r="AE59" s="9"/>
      <c r="AF59" s="9">
        <v>2</v>
      </c>
      <c r="AG59" s="9"/>
      <c r="AH59" s="9">
        <v>1</v>
      </c>
      <c r="AI59" s="9"/>
      <c r="AJ59" s="9"/>
      <c r="AK59" s="9"/>
      <c r="AL59" s="9"/>
      <c r="AM59" s="9"/>
      <c r="AN59" s="9"/>
      <c r="AO59" s="9">
        <v>1</v>
      </c>
      <c r="AQ59" s="9" t="s">
        <v>17</v>
      </c>
      <c r="AR59" s="9"/>
      <c r="AS59" s="9"/>
    </row>
    <row r="60" spans="1:45" s="1" customFormat="1" ht="12.75" customHeight="1" x14ac:dyDescent="0.25">
      <c r="A60" s="54" t="s">
        <v>276</v>
      </c>
      <c r="B60" s="50"/>
      <c r="C60" s="1">
        <v>6</v>
      </c>
      <c r="D60" s="9"/>
      <c r="E60" s="8">
        <v>19.04</v>
      </c>
      <c r="F60" s="8">
        <v>19.079999999999998</v>
      </c>
      <c r="H60" s="203"/>
      <c r="I60" s="203"/>
      <c r="J60" s="203"/>
      <c r="K60" s="203"/>
      <c r="L60" s="203"/>
      <c r="M60" s="203"/>
      <c r="N60" s="11">
        <f t="shared" si="5"/>
        <v>3.9999999999999147E-2</v>
      </c>
      <c r="O60" s="11" t="str">
        <f t="shared" si="9"/>
        <v xml:space="preserve"> </v>
      </c>
      <c r="P60" s="11">
        <f t="shared" si="7"/>
        <v>7.9999999999998295E-2</v>
      </c>
      <c r="Q60" s="11"/>
      <c r="R60" s="11" t="str">
        <f t="shared" si="8"/>
        <v xml:space="preserve"> </v>
      </c>
      <c r="S60" s="11"/>
      <c r="T60" s="12" t="str">
        <f t="shared" si="10"/>
        <v xml:space="preserve"> </v>
      </c>
      <c r="V60" s="9"/>
      <c r="W60" s="9">
        <v>2</v>
      </c>
      <c r="X60" s="9"/>
      <c r="Y60" s="9"/>
      <c r="Z60" s="9"/>
      <c r="AA60" s="9">
        <v>1</v>
      </c>
      <c r="AB60" s="9"/>
      <c r="AC60" s="9"/>
      <c r="AD60" s="9"/>
      <c r="AE60" s="9"/>
      <c r="AF60" s="9">
        <v>1</v>
      </c>
      <c r="AG60" s="9"/>
      <c r="AH60" s="9">
        <v>1</v>
      </c>
      <c r="AI60" s="9"/>
      <c r="AJ60" s="9"/>
      <c r="AK60" s="9"/>
      <c r="AL60" s="9"/>
      <c r="AM60" s="9"/>
      <c r="AN60" s="9"/>
      <c r="AO60" s="9"/>
      <c r="AQ60" s="9"/>
      <c r="AR60" s="9"/>
      <c r="AS60" s="9"/>
    </row>
    <row r="61" spans="1:45" s="1" customFormat="1" ht="12.75" customHeight="1" x14ac:dyDescent="0.25">
      <c r="A61" s="54" t="s">
        <v>276</v>
      </c>
      <c r="B61" s="50"/>
      <c r="C61" s="1">
        <v>6</v>
      </c>
      <c r="D61" s="9"/>
      <c r="E61" s="8">
        <v>19.079999999999998</v>
      </c>
      <c r="F61" s="8">
        <v>19.09</v>
      </c>
      <c r="H61" s="203"/>
      <c r="I61" s="203"/>
      <c r="J61" s="203"/>
      <c r="K61" s="203"/>
      <c r="L61" s="203"/>
      <c r="M61" s="203"/>
      <c r="N61" s="11">
        <f t="shared" si="5"/>
        <v>1.0000000000001563E-2</v>
      </c>
      <c r="O61" s="11" t="str">
        <f t="shared" si="9"/>
        <v xml:space="preserve"> </v>
      </c>
      <c r="P61" s="11">
        <f t="shared" si="7"/>
        <v>2.0000000000003126E-2</v>
      </c>
      <c r="Q61" s="11"/>
      <c r="R61" s="11" t="str">
        <f t="shared" si="8"/>
        <v xml:space="preserve"> </v>
      </c>
      <c r="S61" s="11"/>
      <c r="T61" s="12" t="str">
        <f t="shared" si="10"/>
        <v xml:space="preserve"> </v>
      </c>
      <c r="V61" s="9"/>
      <c r="W61" s="9">
        <v>2</v>
      </c>
      <c r="X61" s="9"/>
      <c r="Y61" s="9"/>
      <c r="Z61" s="9"/>
      <c r="AA61" s="9">
        <v>1</v>
      </c>
      <c r="AB61" s="9"/>
      <c r="AC61" s="9"/>
      <c r="AD61" s="9"/>
      <c r="AE61" s="9"/>
      <c r="AF61" s="9">
        <v>1</v>
      </c>
      <c r="AG61" s="9"/>
      <c r="AH61" s="9">
        <v>1</v>
      </c>
      <c r="AI61" s="9"/>
      <c r="AJ61" s="9"/>
      <c r="AK61" s="9"/>
      <c r="AL61" s="9"/>
      <c r="AM61" s="9"/>
      <c r="AN61" s="9"/>
      <c r="AO61" s="9"/>
      <c r="AQ61" s="9"/>
      <c r="AR61" s="9"/>
      <c r="AS61" s="9"/>
    </row>
    <row r="62" spans="1:45" s="1" customFormat="1" ht="12.75" customHeight="1" x14ac:dyDescent="0.25">
      <c r="A62" s="54" t="s">
        <v>276</v>
      </c>
      <c r="B62" s="50"/>
      <c r="C62" s="1">
        <v>6</v>
      </c>
      <c r="D62" s="9"/>
      <c r="E62" s="8">
        <v>19.09</v>
      </c>
      <c r="F62" s="8">
        <v>19.57</v>
      </c>
      <c r="H62" s="203"/>
      <c r="I62" s="203"/>
      <c r="J62" s="203"/>
      <c r="K62" s="203"/>
      <c r="L62" s="203"/>
      <c r="M62" s="203"/>
      <c r="N62" s="11">
        <f t="shared" si="5"/>
        <v>0.48000000000000043</v>
      </c>
      <c r="O62" s="11" t="str">
        <f t="shared" si="9"/>
        <v xml:space="preserve"> </v>
      </c>
      <c r="P62" s="11">
        <f t="shared" si="7"/>
        <v>0.96000000000000085</v>
      </c>
      <c r="Q62" s="11"/>
      <c r="R62" s="11" t="str">
        <f t="shared" si="8"/>
        <v xml:space="preserve"> </v>
      </c>
      <c r="S62" s="11"/>
      <c r="T62" s="12" t="str">
        <f t="shared" si="10"/>
        <v xml:space="preserve"> </v>
      </c>
      <c r="V62" s="9"/>
      <c r="W62" s="9">
        <v>2</v>
      </c>
      <c r="X62" s="9"/>
      <c r="Y62" s="9"/>
      <c r="Z62" s="9"/>
      <c r="AA62" s="9">
        <v>1</v>
      </c>
      <c r="AB62" s="9"/>
      <c r="AC62" s="9"/>
      <c r="AD62" s="9">
        <v>1</v>
      </c>
      <c r="AE62" s="9"/>
      <c r="AF62" s="9"/>
      <c r="AG62" s="9"/>
      <c r="AH62" s="9">
        <v>1</v>
      </c>
      <c r="AI62" s="9"/>
      <c r="AJ62" s="9"/>
      <c r="AK62" s="9"/>
      <c r="AL62" s="9"/>
      <c r="AM62" s="9"/>
      <c r="AN62" s="9"/>
      <c r="AO62" s="9"/>
      <c r="AQ62" s="9"/>
      <c r="AR62" s="9"/>
      <c r="AS62" s="9"/>
    </row>
    <row r="63" spans="1:45" s="1" customFormat="1" ht="12.75" customHeight="1" x14ac:dyDescent="0.25">
      <c r="A63" s="54" t="s">
        <v>276</v>
      </c>
      <c r="B63" s="50"/>
      <c r="C63" s="1">
        <v>6</v>
      </c>
      <c r="D63" s="9"/>
      <c r="E63" s="8">
        <v>19.57</v>
      </c>
      <c r="F63" s="8">
        <v>19.68</v>
      </c>
      <c r="H63" s="203"/>
      <c r="I63" s="203"/>
      <c r="J63" s="203"/>
      <c r="K63" s="203"/>
      <c r="L63" s="203"/>
      <c r="M63" s="203"/>
      <c r="N63" s="11">
        <f t="shared" si="5"/>
        <v>0.10999999999999943</v>
      </c>
      <c r="O63" s="11" t="str">
        <f t="shared" si="9"/>
        <v xml:space="preserve"> </v>
      </c>
      <c r="P63" s="11">
        <f t="shared" si="7"/>
        <v>0.21999999999999886</v>
      </c>
      <c r="Q63" s="11"/>
      <c r="R63" s="11" t="str">
        <f t="shared" si="8"/>
        <v xml:space="preserve"> </v>
      </c>
      <c r="S63" s="11"/>
      <c r="T63" s="12" t="str">
        <f t="shared" si="10"/>
        <v xml:space="preserve"> </v>
      </c>
      <c r="V63" s="9"/>
      <c r="W63" s="9">
        <v>2</v>
      </c>
      <c r="X63" s="9"/>
      <c r="Y63" s="9"/>
      <c r="Z63" s="9"/>
      <c r="AA63" s="9">
        <v>1</v>
      </c>
      <c r="AB63" s="9"/>
      <c r="AC63" s="9"/>
      <c r="AD63" s="9"/>
      <c r="AE63" s="9">
        <v>1</v>
      </c>
      <c r="AF63" s="9"/>
      <c r="AG63" s="9"/>
      <c r="AH63" s="9">
        <v>1</v>
      </c>
      <c r="AI63" s="9"/>
      <c r="AJ63" s="9"/>
      <c r="AK63" s="9"/>
      <c r="AL63" s="9"/>
      <c r="AM63" s="9"/>
      <c r="AN63" s="9"/>
      <c r="AO63" s="9"/>
      <c r="AQ63" s="9"/>
      <c r="AR63" s="9"/>
      <c r="AS63" s="9"/>
    </row>
    <row r="64" spans="1:45" s="1" customFormat="1" ht="12.75" customHeight="1" x14ac:dyDescent="0.25">
      <c r="A64" s="54" t="s">
        <v>276</v>
      </c>
      <c r="B64" s="50"/>
      <c r="C64" s="1">
        <v>6</v>
      </c>
      <c r="D64" s="9"/>
      <c r="E64" s="8">
        <v>19.68</v>
      </c>
      <c r="F64" s="8">
        <v>19.7</v>
      </c>
      <c r="H64" s="203"/>
      <c r="I64" s="203"/>
      <c r="J64" s="203"/>
      <c r="K64" s="203"/>
      <c r="L64" s="203"/>
      <c r="M64" s="203"/>
      <c r="N64" s="11">
        <f t="shared" si="5"/>
        <v>1.9999999999999574E-2</v>
      </c>
      <c r="O64" s="11" t="str">
        <f t="shared" si="9"/>
        <v xml:space="preserve"> </v>
      </c>
      <c r="P64" s="11">
        <f t="shared" si="7"/>
        <v>3.9999999999999147E-2</v>
      </c>
      <c r="Q64" s="11"/>
      <c r="R64" s="11" t="str">
        <f t="shared" si="8"/>
        <v xml:space="preserve"> </v>
      </c>
      <c r="S64" s="11"/>
      <c r="T64" s="12" t="str">
        <f t="shared" si="10"/>
        <v xml:space="preserve"> </v>
      </c>
      <c r="V64" s="9"/>
      <c r="W64" s="9">
        <v>2</v>
      </c>
      <c r="X64" s="9"/>
      <c r="Y64" s="9"/>
      <c r="Z64" s="9"/>
      <c r="AA64" s="9">
        <v>1</v>
      </c>
      <c r="AB64" s="9"/>
      <c r="AC64" s="9"/>
      <c r="AD64" s="9">
        <v>1</v>
      </c>
      <c r="AE64" s="9"/>
      <c r="AF64" s="9"/>
      <c r="AG64" s="9"/>
      <c r="AH64" s="9">
        <v>1</v>
      </c>
      <c r="AI64" s="9"/>
      <c r="AJ64" s="9"/>
      <c r="AK64" s="9"/>
      <c r="AL64" s="9"/>
      <c r="AM64" s="9"/>
      <c r="AN64" s="9"/>
      <c r="AO64" s="9"/>
      <c r="AQ64" s="9"/>
      <c r="AR64" s="9"/>
      <c r="AS64" s="9"/>
    </row>
    <row r="65" spans="1:45" s="1" customFormat="1" ht="12.75" customHeight="1" x14ac:dyDescent="0.25">
      <c r="A65" s="54" t="s">
        <v>276</v>
      </c>
      <c r="B65" s="50"/>
      <c r="C65" s="1">
        <v>6</v>
      </c>
      <c r="D65" s="9"/>
      <c r="E65" s="8">
        <v>19.7</v>
      </c>
      <c r="F65" s="8">
        <v>19.88</v>
      </c>
      <c r="H65" s="203"/>
      <c r="I65" s="203"/>
      <c r="J65" s="203"/>
      <c r="K65" s="203"/>
      <c r="L65" s="203"/>
      <c r="M65" s="203"/>
      <c r="N65" s="11">
        <f t="shared" si="5"/>
        <v>0.17999999999999972</v>
      </c>
      <c r="O65" s="11" t="str">
        <f t="shared" si="9"/>
        <v xml:space="preserve"> </v>
      </c>
      <c r="P65" s="11">
        <f t="shared" si="7"/>
        <v>0.35999999999999943</v>
      </c>
      <c r="Q65" s="11"/>
      <c r="R65" s="11" t="str">
        <f t="shared" si="8"/>
        <v xml:space="preserve"> </v>
      </c>
      <c r="S65" s="11"/>
      <c r="T65" s="12" t="str">
        <f t="shared" si="10"/>
        <v xml:space="preserve"> </v>
      </c>
      <c r="V65" s="9"/>
      <c r="W65" s="9">
        <v>2</v>
      </c>
      <c r="X65" s="9"/>
      <c r="Y65" s="9"/>
      <c r="Z65" s="9"/>
      <c r="AA65" s="9">
        <v>1</v>
      </c>
      <c r="AB65" s="9"/>
      <c r="AC65" s="9"/>
      <c r="AD65" s="9"/>
      <c r="AE65" s="9">
        <v>1</v>
      </c>
      <c r="AF65" s="9"/>
      <c r="AG65" s="9"/>
      <c r="AH65" s="9">
        <v>1</v>
      </c>
      <c r="AI65" s="9"/>
      <c r="AJ65" s="9"/>
      <c r="AK65" s="9"/>
      <c r="AL65" s="9"/>
      <c r="AM65" s="9"/>
      <c r="AN65" s="9"/>
      <c r="AO65" s="9"/>
      <c r="AQ65" s="9"/>
      <c r="AR65" s="9"/>
      <c r="AS65" s="9"/>
    </row>
    <row r="66" spans="1:45" s="1" customFormat="1" ht="12.75" customHeight="1" x14ac:dyDescent="0.25">
      <c r="A66" s="54" t="s">
        <v>276</v>
      </c>
      <c r="B66" s="50"/>
      <c r="C66" s="1">
        <v>6</v>
      </c>
      <c r="D66" s="9"/>
      <c r="E66" s="8">
        <v>19.88</v>
      </c>
      <c r="F66" s="8">
        <v>19.940000000000001</v>
      </c>
      <c r="H66" s="203"/>
      <c r="I66" s="203"/>
      <c r="J66" s="203"/>
      <c r="K66" s="203"/>
      <c r="L66" s="203"/>
      <c r="M66" s="203"/>
      <c r="N66" s="11">
        <f t="shared" si="5"/>
        <v>6.0000000000002274E-2</v>
      </c>
      <c r="O66" s="11" t="str">
        <f t="shared" si="9"/>
        <v xml:space="preserve"> </v>
      </c>
      <c r="P66" s="11">
        <f t="shared" si="7"/>
        <v>0.12000000000000455</v>
      </c>
      <c r="Q66" s="11"/>
      <c r="R66" s="11" t="str">
        <f t="shared" si="8"/>
        <v xml:space="preserve"> </v>
      </c>
      <c r="S66" s="11"/>
      <c r="T66" s="12" t="str">
        <f t="shared" si="10"/>
        <v xml:space="preserve"> </v>
      </c>
      <c r="V66" s="9"/>
      <c r="W66" s="9">
        <v>2</v>
      </c>
      <c r="X66" s="9"/>
      <c r="Y66" s="9"/>
      <c r="Z66" s="9"/>
      <c r="AA66" s="9">
        <v>1</v>
      </c>
      <c r="AB66" s="9"/>
      <c r="AC66" s="9"/>
      <c r="AD66" s="9"/>
      <c r="AE66" s="9"/>
      <c r="AF66" s="9">
        <v>1</v>
      </c>
      <c r="AG66" s="9"/>
      <c r="AH66" s="9">
        <v>1</v>
      </c>
      <c r="AI66" s="9"/>
      <c r="AJ66" s="9"/>
      <c r="AK66" s="9"/>
      <c r="AL66" s="9"/>
      <c r="AM66" s="9"/>
      <c r="AN66" s="9"/>
      <c r="AO66" s="9"/>
      <c r="AQ66" s="9"/>
      <c r="AR66" s="9"/>
      <c r="AS66" s="9"/>
    </row>
    <row r="67" spans="1:45" s="1" customFormat="1" ht="12.75" customHeight="1" x14ac:dyDescent="0.25">
      <c r="A67" s="54" t="s">
        <v>276</v>
      </c>
      <c r="B67" s="50"/>
      <c r="C67" s="1">
        <v>6</v>
      </c>
      <c r="D67" s="9"/>
      <c r="E67" s="8">
        <v>19.940000000000001</v>
      </c>
      <c r="F67" s="8">
        <v>20.010000000000002</v>
      </c>
      <c r="H67" s="203"/>
      <c r="I67" s="203"/>
      <c r="J67" s="203"/>
      <c r="K67" s="203"/>
      <c r="L67" s="203"/>
      <c r="M67" s="203"/>
      <c r="N67" s="11">
        <f t="shared" si="5"/>
        <v>7.0000000000000284E-2</v>
      </c>
      <c r="O67" s="11" t="str">
        <f t="shared" si="9"/>
        <v xml:space="preserve"> </v>
      </c>
      <c r="P67" s="11">
        <f t="shared" si="7"/>
        <v>0.14000000000000057</v>
      </c>
      <c r="Q67" s="11"/>
      <c r="R67" s="11" t="str">
        <f t="shared" si="8"/>
        <v xml:space="preserve"> </v>
      </c>
      <c r="S67" s="11"/>
      <c r="T67" s="12" t="str">
        <f t="shared" si="10"/>
        <v xml:space="preserve"> </v>
      </c>
      <c r="V67" s="9"/>
      <c r="W67" s="9">
        <v>2</v>
      </c>
      <c r="X67" s="9"/>
      <c r="Y67" s="9"/>
      <c r="Z67" s="9"/>
      <c r="AA67" s="9">
        <v>1</v>
      </c>
      <c r="AB67" s="9"/>
      <c r="AC67" s="9"/>
      <c r="AD67" s="9"/>
      <c r="AE67" s="9">
        <v>1</v>
      </c>
      <c r="AF67" s="9"/>
      <c r="AG67" s="9"/>
      <c r="AH67" s="9">
        <v>1</v>
      </c>
      <c r="AI67" s="9"/>
      <c r="AJ67" s="9"/>
      <c r="AK67" s="9"/>
      <c r="AL67" s="9"/>
      <c r="AM67" s="9"/>
      <c r="AN67" s="9"/>
      <c r="AO67" s="9"/>
      <c r="AQ67" s="9"/>
      <c r="AR67" s="9"/>
      <c r="AS67" s="9"/>
    </row>
    <row r="68" spans="1:45" s="1" customFormat="1" ht="12.75" customHeight="1" x14ac:dyDescent="0.25">
      <c r="A68" s="54" t="s">
        <v>276</v>
      </c>
      <c r="B68" s="50"/>
      <c r="C68" s="1">
        <v>6</v>
      </c>
      <c r="D68" s="9"/>
      <c r="E68" s="8">
        <v>20.010000000000002</v>
      </c>
      <c r="F68" s="8">
        <v>22.14</v>
      </c>
      <c r="H68" s="203"/>
      <c r="I68" s="203"/>
      <c r="J68" s="203"/>
      <c r="K68" s="203"/>
      <c r="L68" s="203"/>
      <c r="M68" s="203"/>
      <c r="N68" s="11">
        <f t="shared" si="5"/>
        <v>2.129999999999999</v>
      </c>
      <c r="O68" s="11" t="str">
        <f t="shared" si="9"/>
        <v xml:space="preserve"> </v>
      </c>
      <c r="P68" s="11">
        <f t="shared" si="7"/>
        <v>4.259999999999998</v>
      </c>
      <c r="Q68" s="11"/>
      <c r="R68" s="11" t="str">
        <f t="shared" si="8"/>
        <v xml:space="preserve"> </v>
      </c>
      <c r="S68" s="11"/>
      <c r="T68" s="12" t="str">
        <f t="shared" si="10"/>
        <v xml:space="preserve"> </v>
      </c>
      <c r="V68" s="9"/>
      <c r="W68" s="9">
        <v>2</v>
      </c>
      <c r="X68" s="9"/>
      <c r="Y68" s="9"/>
      <c r="Z68" s="9"/>
      <c r="AA68" s="9">
        <v>1</v>
      </c>
      <c r="AB68" s="9"/>
      <c r="AC68" s="9"/>
      <c r="AD68" s="9">
        <v>1</v>
      </c>
      <c r="AE68" s="9"/>
      <c r="AF68" s="9"/>
      <c r="AG68" s="9"/>
      <c r="AH68" s="9">
        <v>1</v>
      </c>
      <c r="AI68" s="9"/>
      <c r="AJ68" s="9"/>
      <c r="AK68" s="9"/>
      <c r="AL68" s="9"/>
      <c r="AM68" s="9"/>
      <c r="AN68" s="9"/>
      <c r="AO68" s="9"/>
      <c r="AQ68" s="9"/>
      <c r="AR68" s="9"/>
      <c r="AS68" s="9"/>
    </row>
    <row r="69" spans="1:45" s="1" customFormat="1" ht="12.75" customHeight="1" x14ac:dyDescent="0.25">
      <c r="A69" s="54" t="s">
        <v>276</v>
      </c>
      <c r="B69" s="50"/>
      <c r="C69" s="1">
        <v>6</v>
      </c>
      <c r="D69" s="9"/>
      <c r="E69" s="8">
        <v>22.14</v>
      </c>
      <c r="F69" s="8">
        <v>22.32</v>
      </c>
      <c r="H69" s="203"/>
      <c r="I69" s="203"/>
      <c r="J69" s="203"/>
      <c r="K69" s="203"/>
      <c r="L69" s="203"/>
      <c r="M69" s="203"/>
      <c r="N69" s="11">
        <f t="shared" si="5"/>
        <v>0.17999999999999972</v>
      </c>
      <c r="O69" s="11" t="str">
        <f t="shared" si="9"/>
        <v xml:space="preserve"> </v>
      </c>
      <c r="P69" s="11">
        <f t="shared" si="7"/>
        <v>0.35999999999999943</v>
      </c>
      <c r="Q69" s="11"/>
      <c r="R69" s="11" t="str">
        <f t="shared" si="8"/>
        <v xml:space="preserve"> </v>
      </c>
      <c r="S69" s="11"/>
      <c r="T69" s="12" t="str">
        <f t="shared" si="10"/>
        <v xml:space="preserve"> </v>
      </c>
      <c r="V69" s="9"/>
      <c r="W69" s="9">
        <v>2</v>
      </c>
      <c r="X69" s="9"/>
      <c r="Y69" s="9"/>
      <c r="Z69" s="9"/>
      <c r="AA69" s="9">
        <v>1</v>
      </c>
      <c r="AB69" s="9"/>
      <c r="AC69" s="9"/>
      <c r="AD69" s="9"/>
      <c r="AE69" s="9">
        <v>1</v>
      </c>
      <c r="AF69" s="9"/>
      <c r="AG69" s="9"/>
      <c r="AH69" s="9">
        <v>1</v>
      </c>
      <c r="AI69" s="9"/>
      <c r="AJ69" s="9"/>
      <c r="AK69" s="9"/>
      <c r="AL69" s="9"/>
      <c r="AM69" s="9"/>
      <c r="AN69" s="9"/>
      <c r="AO69" s="9"/>
      <c r="AQ69" s="9"/>
      <c r="AR69" s="9"/>
      <c r="AS69" s="9"/>
    </row>
    <row r="70" spans="1:45" s="1" customFormat="1" ht="12.75" customHeight="1" x14ac:dyDescent="0.25">
      <c r="A70" s="54" t="s">
        <v>276</v>
      </c>
      <c r="B70" s="50"/>
      <c r="C70" s="1">
        <v>6</v>
      </c>
      <c r="D70" s="9"/>
      <c r="E70" s="8">
        <v>22.32</v>
      </c>
      <c r="F70" s="8">
        <v>22.8</v>
      </c>
      <c r="H70" s="203"/>
      <c r="I70" s="203"/>
      <c r="J70" s="203"/>
      <c r="K70" s="203"/>
      <c r="L70" s="203"/>
      <c r="M70" s="203"/>
      <c r="N70" s="11">
        <f t="shared" si="5"/>
        <v>0.48000000000000043</v>
      </c>
      <c r="O70" s="11" t="str">
        <f t="shared" si="9"/>
        <v xml:space="preserve"> </v>
      </c>
      <c r="P70" s="11">
        <f t="shared" si="7"/>
        <v>0.96000000000000085</v>
      </c>
      <c r="Q70" s="11"/>
      <c r="R70" s="11" t="str">
        <f t="shared" si="8"/>
        <v xml:space="preserve"> </v>
      </c>
      <c r="S70" s="11"/>
      <c r="T70" s="12" t="str">
        <f t="shared" si="10"/>
        <v xml:space="preserve"> </v>
      </c>
      <c r="V70" s="9"/>
      <c r="W70" s="9">
        <v>2</v>
      </c>
      <c r="X70" s="9"/>
      <c r="Y70" s="9"/>
      <c r="Z70" s="9"/>
      <c r="AA70" s="9">
        <v>1</v>
      </c>
      <c r="AB70" s="9"/>
      <c r="AC70" s="9"/>
      <c r="AD70" s="9"/>
      <c r="AE70" s="9"/>
      <c r="AF70" s="9">
        <v>1</v>
      </c>
      <c r="AG70" s="9"/>
      <c r="AH70" s="9">
        <v>1</v>
      </c>
      <c r="AI70" s="9"/>
      <c r="AJ70" s="9"/>
      <c r="AK70" s="9"/>
      <c r="AL70" s="9"/>
      <c r="AM70" s="9"/>
      <c r="AN70" s="9"/>
      <c r="AO70" s="9"/>
      <c r="AQ70" s="9"/>
      <c r="AR70" s="9"/>
      <c r="AS70" s="9"/>
    </row>
    <row r="71" spans="1:45" s="1" customFormat="1" ht="12.75" customHeight="1" x14ac:dyDescent="0.25">
      <c r="A71" s="54" t="s">
        <v>276</v>
      </c>
      <c r="B71" s="50"/>
      <c r="C71" s="1">
        <v>6</v>
      </c>
      <c r="D71" s="9"/>
      <c r="E71" s="8">
        <v>22.8</v>
      </c>
      <c r="F71" s="8">
        <v>22.97</v>
      </c>
      <c r="H71" s="203"/>
      <c r="I71" s="203"/>
      <c r="J71" s="203"/>
      <c r="K71" s="203"/>
      <c r="L71" s="203"/>
      <c r="M71" s="203"/>
      <c r="N71" s="11">
        <f t="shared" si="5"/>
        <v>0.16999999999999815</v>
      </c>
      <c r="O71" s="11" t="str">
        <f t="shared" si="9"/>
        <v xml:space="preserve"> </v>
      </c>
      <c r="P71" s="11">
        <f t="shared" si="7"/>
        <v>0.33999999999999631</v>
      </c>
      <c r="Q71" s="11"/>
      <c r="R71" s="11" t="str">
        <f t="shared" si="8"/>
        <v xml:space="preserve"> </v>
      </c>
      <c r="S71" s="11"/>
      <c r="T71" s="12" t="str">
        <f t="shared" si="10"/>
        <v xml:space="preserve"> </v>
      </c>
      <c r="V71" s="9"/>
      <c r="W71" s="9">
        <v>2</v>
      </c>
      <c r="X71" s="9"/>
      <c r="Y71" s="9"/>
      <c r="Z71" s="9"/>
      <c r="AA71" s="9">
        <v>1</v>
      </c>
      <c r="AB71" s="9"/>
      <c r="AC71" s="9"/>
      <c r="AD71" s="9"/>
      <c r="AE71" s="9">
        <v>1</v>
      </c>
      <c r="AF71" s="9"/>
      <c r="AG71" s="9"/>
      <c r="AH71" s="9">
        <v>1</v>
      </c>
      <c r="AI71" s="9"/>
      <c r="AJ71" s="9"/>
      <c r="AK71" s="9"/>
      <c r="AL71" s="9"/>
      <c r="AM71" s="9"/>
      <c r="AN71" s="9"/>
      <c r="AO71" s="9"/>
      <c r="AQ71" s="9"/>
      <c r="AR71" s="9"/>
      <c r="AS71" s="9"/>
    </row>
    <row r="72" spans="1:45" s="1" customFormat="1" ht="12.75" customHeight="1" x14ac:dyDescent="0.25">
      <c r="A72" s="54" t="s">
        <v>276</v>
      </c>
      <c r="B72" s="50"/>
      <c r="C72" s="1">
        <v>6</v>
      </c>
      <c r="D72" s="9"/>
      <c r="E72" s="8">
        <v>22.97</v>
      </c>
      <c r="F72" s="8">
        <v>23.38</v>
      </c>
      <c r="H72" s="203"/>
      <c r="I72" s="203"/>
      <c r="J72" s="203"/>
      <c r="K72" s="203"/>
      <c r="L72" s="203"/>
      <c r="M72" s="203"/>
      <c r="N72" s="11">
        <f t="shared" si="5"/>
        <v>0.41000000000000014</v>
      </c>
      <c r="O72" s="11" t="str">
        <f t="shared" si="9"/>
        <v xml:space="preserve"> </v>
      </c>
      <c r="P72" s="11">
        <f t="shared" si="7"/>
        <v>0.82000000000000028</v>
      </c>
      <c r="Q72" s="11"/>
      <c r="R72" s="11" t="str">
        <f t="shared" si="8"/>
        <v xml:space="preserve"> </v>
      </c>
      <c r="S72" s="11"/>
      <c r="T72" s="12" t="str">
        <f t="shared" si="10"/>
        <v xml:space="preserve"> </v>
      </c>
      <c r="V72" s="9"/>
      <c r="W72" s="9">
        <v>2</v>
      </c>
      <c r="X72" s="9"/>
      <c r="Y72" s="9"/>
      <c r="Z72" s="9"/>
      <c r="AA72" s="9">
        <v>1</v>
      </c>
      <c r="AB72" s="9"/>
      <c r="AC72" s="9"/>
      <c r="AD72" s="9">
        <v>1</v>
      </c>
      <c r="AE72" s="9"/>
      <c r="AF72" s="9"/>
      <c r="AG72" s="9"/>
      <c r="AH72" s="9">
        <v>1</v>
      </c>
      <c r="AI72" s="9"/>
      <c r="AJ72" s="9"/>
      <c r="AK72" s="9"/>
      <c r="AL72" s="9"/>
      <c r="AM72" s="9"/>
      <c r="AN72" s="9"/>
      <c r="AO72" s="9"/>
      <c r="AQ72" s="9"/>
      <c r="AR72" s="9"/>
      <c r="AS72" s="9"/>
    </row>
    <row r="73" spans="1:45" s="1" customFormat="1" ht="12.75" customHeight="1" x14ac:dyDescent="0.25">
      <c r="A73" s="54" t="s">
        <v>276</v>
      </c>
      <c r="B73" s="50"/>
      <c r="C73" s="1">
        <v>6</v>
      </c>
      <c r="D73" s="9"/>
      <c r="E73" s="8">
        <v>23.38</v>
      </c>
      <c r="F73" s="8">
        <v>23.44</v>
      </c>
      <c r="H73" s="203"/>
      <c r="I73" s="203"/>
      <c r="J73" s="203"/>
      <c r="K73" s="203"/>
      <c r="L73" s="203"/>
      <c r="M73" s="203"/>
      <c r="N73" s="11">
        <f t="shared" si="5"/>
        <v>6.0000000000002274E-2</v>
      </c>
      <c r="O73" s="11" t="str">
        <f t="shared" si="9"/>
        <v xml:space="preserve"> </v>
      </c>
      <c r="P73" s="11">
        <f t="shared" si="7"/>
        <v>0.12000000000000455</v>
      </c>
      <c r="Q73" s="11"/>
      <c r="R73" s="11" t="str">
        <f t="shared" si="8"/>
        <v xml:space="preserve"> </v>
      </c>
      <c r="S73" s="11"/>
      <c r="T73" s="12" t="str">
        <f t="shared" si="10"/>
        <v xml:space="preserve"> </v>
      </c>
      <c r="V73" s="9"/>
      <c r="W73" s="9">
        <v>2</v>
      </c>
      <c r="X73" s="9"/>
      <c r="Y73" s="9"/>
      <c r="Z73" s="9"/>
      <c r="AA73" s="9">
        <v>1</v>
      </c>
      <c r="AB73" s="9"/>
      <c r="AC73" s="9"/>
      <c r="AD73" s="9"/>
      <c r="AE73" s="9">
        <v>1</v>
      </c>
      <c r="AF73" s="9"/>
      <c r="AG73" s="9"/>
      <c r="AH73" s="9">
        <v>1</v>
      </c>
      <c r="AI73" s="9"/>
      <c r="AJ73" s="9"/>
      <c r="AK73" s="9"/>
      <c r="AL73" s="9"/>
      <c r="AM73" s="9"/>
      <c r="AN73" s="9"/>
      <c r="AO73" s="9"/>
      <c r="AQ73" s="9"/>
      <c r="AR73" s="9"/>
      <c r="AS73" s="9"/>
    </row>
    <row r="74" spans="1:45" s="1" customFormat="1" ht="12.75" customHeight="1" x14ac:dyDescent="0.25">
      <c r="A74" s="54" t="s">
        <v>276</v>
      </c>
      <c r="B74" s="50"/>
      <c r="C74" s="1">
        <v>6</v>
      </c>
      <c r="D74" s="9"/>
      <c r="E74" s="8">
        <v>23.44</v>
      </c>
      <c r="F74" s="8">
        <v>23.68</v>
      </c>
      <c r="H74" s="203"/>
      <c r="I74" s="203"/>
      <c r="J74" s="203"/>
      <c r="K74" s="203"/>
      <c r="L74" s="203"/>
      <c r="M74" s="203"/>
      <c r="N74" s="11">
        <f t="shared" si="5"/>
        <v>0.23999999999999844</v>
      </c>
      <c r="O74" s="11" t="str">
        <f t="shared" si="9"/>
        <v xml:space="preserve"> </v>
      </c>
      <c r="P74" s="11">
        <f t="shared" si="7"/>
        <v>0.47999999999999687</v>
      </c>
      <c r="Q74" s="11"/>
      <c r="R74" s="11" t="str">
        <f t="shared" si="8"/>
        <v xml:space="preserve"> </v>
      </c>
      <c r="S74" s="11"/>
      <c r="T74" s="12" t="str">
        <f t="shared" si="10"/>
        <v xml:space="preserve"> </v>
      </c>
      <c r="V74" s="9"/>
      <c r="W74" s="9">
        <v>2</v>
      </c>
      <c r="X74" s="9"/>
      <c r="Y74" s="9"/>
      <c r="Z74" s="9"/>
      <c r="AA74" s="9">
        <v>1</v>
      </c>
      <c r="AB74" s="9"/>
      <c r="AC74" s="9"/>
      <c r="AD74" s="9"/>
      <c r="AE74" s="9"/>
      <c r="AF74" s="9">
        <v>1</v>
      </c>
      <c r="AG74" s="9"/>
      <c r="AH74" s="9">
        <v>1</v>
      </c>
      <c r="AI74" s="9"/>
      <c r="AJ74" s="9"/>
      <c r="AK74" s="9"/>
      <c r="AL74" s="9"/>
      <c r="AM74" s="9"/>
      <c r="AN74" s="9"/>
      <c r="AO74" s="9"/>
      <c r="AQ74" s="9"/>
      <c r="AR74" s="9"/>
      <c r="AS74" s="9"/>
    </row>
    <row r="75" spans="1:45" s="1" customFormat="1" ht="12.75" customHeight="1" x14ac:dyDescent="0.25">
      <c r="A75" s="54" t="s">
        <v>276</v>
      </c>
      <c r="B75" s="50"/>
      <c r="C75" s="1">
        <v>6</v>
      </c>
      <c r="D75" s="9"/>
      <c r="E75" s="8">
        <v>23.68</v>
      </c>
      <c r="F75" s="8">
        <v>23.85</v>
      </c>
      <c r="H75" s="203"/>
      <c r="I75" s="203"/>
      <c r="J75" s="203"/>
      <c r="K75" s="203"/>
      <c r="L75" s="203"/>
      <c r="M75" s="203"/>
      <c r="N75" s="11">
        <f t="shared" si="5"/>
        <v>0.17000000000000171</v>
      </c>
      <c r="O75" s="11" t="str">
        <f t="shared" si="9"/>
        <v xml:space="preserve"> </v>
      </c>
      <c r="P75" s="11">
        <f t="shared" si="7"/>
        <v>0.34000000000000341</v>
      </c>
      <c r="Q75" s="11"/>
      <c r="R75" s="11" t="str">
        <f t="shared" si="8"/>
        <v xml:space="preserve"> </v>
      </c>
      <c r="S75" s="11"/>
      <c r="T75" s="12" t="str">
        <f t="shared" si="10"/>
        <v xml:space="preserve"> </v>
      </c>
      <c r="V75" s="9"/>
      <c r="W75" s="9">
        <v>2</v>
      </c>
      <c r="X75" s="9"/>
      <c r="Y75" s="9"/>
      <c r="Z75" s="9"/>
      <c r="AA75" s="9">
        <v>1</v>
      </c>
      <c r="AB75" s="9"/>
      <c r="AC75" s="9"/>
      <c r="AD75" s="9"/>
      <c r="AE75" s="9">
        <v>1</v>
      </c>
      <c r="AF75" s="9"/>
      <c r="AG75" s="9"/>
      <c r="AH75" s="9">
        <v>1</v>
      </c>
      <c r="AI75" s="9"/>
      <c r="AJ75" s="9"/>
      <c r="AK75" s="9"/>
      <c r="AL75" s="9"/>
      <c r="AM75" s="9"/>
      <c r="AN75" s="9"/>
      <c r="AO75" s="9"/>
      <c r="AQ75" s="9"/>
      <c r="AR75" s="9"/>
      <c r="AS75" s="9"/>
    </row>
    <row r="76" spans="1:45" s="1" customFormat="1" ht="12.75" customHeight="1" x14ac:dyDescent="0.25">
      <c r="A76" s="54" t="s">
        <v>276</v>
      </c>
      <c r="B76" s="50"/>
      <c r="C76" s="1">
        <v>6</v>
      </c>
      <c r="D76" s="9"/>
      <c r="E76" s="8">
        <v>23.85</v>
      </c>
      <c r="F76" s="8">
        <v>25.07</v>
      </c>
      <c r="H76" s="203"/>
      <c r="I76" s="203"/>
      <c r="J76" s="203"/>
      <c r="K76" s="203"/>
      <c r="L76" s="203"/>
      <c r="M76" s="203"/>
      <c r="N76" s="11">
        <f t="shared" si="5"/>
        <v>1.2199999999999989</v>
      </c>
      <c r="O76" s="11" t="str">
        <f t="shared" si="9"/>
        <v xml:space="preserve"> </v>
      </c>
      <c r="P76" s="11">
        <f t="shared" si="7"/>
        <v>2.4399999999999977</v>
      </c>
      <c r="Q76" s="11"/>
      <c r="R76" s="11" t="str">
        <f t="shared" si="8"/>
        <v xml:space="preserve"> </v>
      </c>
      <c r="S76" s="11"/>
      <c r="T76" s="12" t="str">
        <f t="shared" si="10"/>
        <v xml:space="preserve"> </v>
      </c>
      <c r="V76" s="9"/>
      <c r="W76" s="9">
        <v>2</v>
      </c>
      <c r="X76" s="9"/>
      <c r="Y76" s="9"/>
      <c r="Z76" s="9"/>
      <c r="AA76" s="9">
        <v>1</v>
      </c>
      <c r="AB76" s="9"/>
      <c r="AC76" s="9"/>
      <c r="AD76" s="9">
        <v>1</v>
      </c>
      <c r="AE76" s="9"/>
      <c r="AF76" s="9"/>
      <c r="AG76" s="9"/>
      <c r="AH76" s="9">
        <v>1</v>
      </c>
      <c r="AI76" s="9"/>
      <c r="AJ76" s="9"/>
      <c r="AK76" s="9"/>
      <c r="AL76" s="9"/>
      <c r="AM76" s="9"/>
      <c r="AN76" s="9"/>
      <c r="AO76" s="9"/>
      <c r="AQ76" s="9"/>
      <c r="AR76" s="9"/>
      <c r="AS76" s="9"/>
    </row>
    <row r="77" spans="1:45" s="1" customFormat="1" ht="12.75" customHeight="1" x14ac:dyDescent="0.25">
      <c r="A77" s="54" t="s">
        <v>276</v>
      </c>
      <c r="B77" s="50"/>
      <c r="C77" s="1">
        <v>6</v>
      </c>
      <c r="D77" s="9"/>
      <c r="E77" s="8">
        <v>25.07</v>
      </c>
      <c r="F77" s="8">
        <v>25.13</v>
      </c>
      <c r="H77" s="203"/>
      <c r="I77" s="203"/>
      <c r="J77" s="203"/>
      <c r="K77" s="203"/>
      <c r="L77" s="203"/>
      <c r="M77" s="203"/>
      <c r="N77" s="11">
        <f t="shared" si="5"/>
        <v>5.9999999999998721E-2</v>
      </c>
      <c r="O77" s="11" t="str">
        <f t="shared" si="9"/>
        <v xml:space="preserve"> </v>
      </c>
      <c r="P77" s="11">
        <f t="shared" si="7"/>
        <v>0.11999999999999744</v>
      </c>
      <c r="Q77" s="11"/>
      <c r="R77" s="11" t="str">
        <f t="shared" si="8"/>
        <v xml:space="preserve"> </v>
      </c>
      <c r="S77" s="11"/>
      <c r="T77" s="12" t="str">
        <f t="shared" si="10"/>
        <v xml:space="preserve"> </v>
      </c>
      <c r="V77" s="9"/>
      <c r="W77" s="9">
        <v>2</v>
      </c>
      <c r="X77" s="9"/>
      <c r="Y77" s="9"/>
      <c r="Z77" s="9"/>
      <c r="AA77" s="9">
        <v>1</v>
      </c>
      <c r="AB77" s="9"/>
      <c r="AC77" s="9"/>
      <c r="AD77" s="9"/>
      <c r="AE77" s="9">
        <v>1</v>
      </c>
      <c r="AF77" s="9"/>
      <c r="AG77" s="9"/>
      <c r="AH77" s="9">
        <v>1</v>
      </c>
      <c r="AI77" s="9"/>
      <c r="AJ77" s="9"/>
      <c r="AK77" s="9"/>
      <c r="AL77" s="9"/>
      <c r="AM77" s="9"/>
      <c r="AN77" s="9"/>
      <c r="AO77" s="9"/>
      <c r="AQ77" s="9"/>
      <c r="AR77" s="9"/>
      <c r="AS77" s="9"/>
    </row>
    <row r="78" spans="1:45" s="1" customFormat="1" ht="12.75" customHeight="1" x14ac:dyDescent="0.25">
      <c r="A78" s="54" t="s">
        <v>276</v>
      </c>
      <c r="B78" s="50"/>
      <c r="C78" s="1">
        <v>6</v>
      </c>
      <c r="D78" s="9"/>
      <c r="E78" s="8">
        <v>25.13</v>
      </c>
      <c r="F78" s="8">
        <v>25.32</v>
      </c>
      <c r="H78" s="203"/>
      <c r="I78" s="203"/>
      <c r="J78" s="203"/>
      <c r="K78" s="203"/>
      <c r="L78" s="203"/>
      <c r="M78" s="203"/>
      <c r="N78" s="11">
        <f t="shared" si="5"/>
        <v>0.19000000000000128</v>
      </c>
      <c r="O78" s="11" t="str">
        <f t="shared" si="9"/>
        <v xml:space="preserve"> </v>
      </c>
      <c r="P78" s="11">
        <f t="shared" si="7"/>
        <v>0.38000000000000256</v>
      </c>
      <c r="Q78" s="11"/>
      <c r="R78" s="11" t="str">
        <f t="shared" si="8"/>
        <v xml:space="preserve"> </v>
      </c>
      <c r="S78" s="11"/>
      <c r="T78" s="12" t="str">
        <f t="shared" si="10"/>
        <v xml:space="preserve"> </v>
      </c>
      <c r="V78" s="9"/>
      <c r="W78" s="9">
        <v>2</v>
      </c>
      <c r="X78" s="9"/>
      <c r="Y78" s="9"/>
      <c r="Z78" s="9"/>
      <c r="AA78" s="9">
        <v>1</v>
      </c>
      <c r="AB78" s="9"/>
      <c r="AC78" s="9"/>
      <c r="AD78" s="9"/>
      <c r="AE78" s="9"/>
      <c r="AF78" s="9">
        <v>1</v>
      </c>
      <c r="AG78" s="9"/>
      <c r="AH78" s="9">
        <v>1</v>
      </c>
      <c r="AI78" s="9"/>
      <c r="AJ78" s="9"/>
      <c r="AK78" s="9"/>
      <c r="AL78" s="9"/>
      <c r="AM78" s="9"/>
      <c r="AN78" s="9"/>
      <c r="AO78" s="9"/>
      <c r="AQ78" s="9"/>
      <c r="AR78" s="9"/>
      <c r="AS78" s="9"/>
    </row>
    <row r="79" spans="1:45" s="1" customFormat="1" ht="12.75" customHeight="1" x14ac:dyDescent="0.25">
      <c r="A79" s="54" t="s">
        <v>276</v>
      </c>
      <c r="B79" s="50"/>
      <c r="C79" s="1">
        <v>6</v>
      </c>
      <c r="D79" s="9"/>
      <c r="E79" s="8">
        <v>25.32</v>
      </c>
      <c r="F79" s="8">
        <v>25.46</v>
      </c>
      <c r="H79" s="203"/>
      <c r="I79" s="203"/>
      <c r="J79" s="203"/>
      <c r="K79" s="203"/>
      <c r="L79" s="203"/>
      <c r="M79" s="203"/>
      <c r="N79" s="11">
        <f t="shared" si="5"/>
        <v>0.14000000000000057</v>
      </c>
      <c r="O79" s="11" t="str">
        <f t="shared" si="9"/>
        <v xml:space="preserve"> </v>
      </c>
      <c r="P79" s="11">
        <f t="shared" si="7"/>
        <v>0.28000000000000114</v>
      </c>
      <c r="Q79" s="11"/>
      <c r="R79" s="11" t="str">
        <f t="shared" si="8"/>
        <v xml:space="preserve"> </v>
      </c>
      <c r="S79" s="11"/>
      <c r="T79" s="12" t="str">
        <f t="shared" si="10"/>
        <v xml:space="preserve"> </v>
      </c>
      <c r="V79" s="9"/>
      <c r="W79" s="9">
        <v>2</v>
      </c>
      <c r="X79" s="9"/>
      <c r="Y79" s="9"/>
      <c r="Z79" s="9"/>
      <c r="AA79" s="9">
        <v>1</v>
      </c>
      <c r="AB79" s="9"/>
      <c r="AC79" s="9"/>
      <c r="AD79" s="9"/>
      <c r="AE79" s="9">
        <v>1</v>
      </c>
      <c r="AF79" s="9"/>
      <c r="AG79" s="9"/>
      <c r="AH79" s="9">
        <v>1</v>
      </c>
      <c r="AI79" s="9"/>
      <c r="AJ79" s="9"/>
      <c r="AK79" s="9"/>
      <c r="AL79" s="9"/>
      <c r="AM79" s="9"/>
      <c r="AN79" s="9"/>
      <c r="AO79" s="9"/>
      <c r="AQ79" s="9"/>
      <c r="AR79" s="9"/>
      <c r="AS79" s="9"/>
    </row>
    <row r="80" spans="1:45" s="1" customFormat="1" ht="12.75" customHeight="1" x14ac:dyDescent="0.25">
      <c r="A80" s="54" t="s">
        <v>276</v>
      </c>
      <c r="B80" s="50"/>
      <c r="C80" s="1">
        <v>6</v>
      </c>
      <c r="D80" s="9"/>
      <c r="E80" s="8">
        <v>25.46</v>
      </c>
      <c r="F80" s="8">
        <v>25.59</v>
      </c>
      <c r="H80" s="203"/>
      <c r="I80" s="203"/>
      <c r="J80" s="203"/>
      <c r="K80" s="203"/>
      <c r="L80" s="203"/>
      <c r="M80" s="203"/>
      <c r="N80" s="11">
        <f t="shared" si="5"/>
        <v>0.12999999999999901</v>
      </c>
      <c r="O80" s="11" t="str">
        <f t="shared" si="9"/>
        <v xml:space="preserve"> </v>
      </c>
      <c r="P80" s="11">
        <f t="shared" si="7"/>
        <v>0.25999999999999801</v>
      </c>
      <c r="Q80" s="11"/>
      <c r="R80" s="11" t="str">
        <f t="shared" si="8"/>
        <v xml:space="preserve"> </v>
      </c>
      <c r="S80" s="11"/>
      <c r="T80" s="12" t="str">
        <f t="shared" si="10"/>
        <v xml:space="preserve"> </v>
      </c>
      <c r="V80" s="9"/>
      <c r="W80" s="9">
        <v>2</v>
      </c>
      <c r="X80" s="9"/>
      <c r="Y80" s="9"/>
      <c r="Z80" s="9"/>
      <c r="AA80" s="9">
        <v>1</v>
      </c>
      <c r="AB80" s="9"/>
      <c r="AC80" s="9"/>
      <c r="AD80" s="9">
        <v>1</v>
      </c>
      <c r="AE80" s="9"/>
      <c r="AF80" s="9"/>
      <c r="AG80" s="9"/>
      <c r="AH80" s="9">
        <v>1</v>
      </c>
      <c r="AI80" s="9"/>
      <c r="AJ80" s="9"/>
      <c r="AK80" s="9"/>
      <c r="AL80" s="9"/>
      <c r="AM80" s="9"/>
      <c r="AN80" s="9"/>
      <c r="AO80" s="9"/>
      <c r="AQ80" s="9"/>
      <c r="AR80" s="9"/>
      <c r="AS80" s="9"/>
    </row>
    <row r="81" spans="1:45" s="1" customFormat="1" ht="12.75" customHeight="1" x14ac:dyDescent="0.25">
      <c r="A81" s="54" t="s">
        <v>276</v>
      </c>
      <c r="B81" s="50"/>
      <c r="C81" s="1">
        <v>6</v>
      </c>
      <c r="D81" s="9"/>
      <c r="E81" s="8">
        <v>25.59</v>
      </c>
      <c r="F81" s="8">
        <v>25.71</v>
      </c>
      <c r="H81" s="203"/>
      <c r="I81" s="203"/>
      <c r="J81" s="203"/>
      <c r="K81" s="203"/>
      <c r="L81" s="203"/>
      <c r="M81" s="203"/>
      <c r="N81" s="11">
        <f t="shared" si="5"/>
        <v>0.12000000000000099</v>
      </c>
      <c r="O81" s="11" t="str">
        <f t="shared" si="9"/>
        <v xml:space="preserve"> </v>
      </c>
      <c r="P81" s="11">
        <f t="shared" si="7"/>
        <v>0.24000000000000199</v>
      </c>
      <c r="Q81" s="11"/>
      <c r="R81" s="11" t="str">
        <f t="shared" si="8"/>
        <v xml:space="preserve"> </v>
      </c>
      <c r="S81" s="11"/>
      <c r="T81" s="12" t="str">
        <f t="shared" si="10"/>
        <v xml:space="preserve"> </v>
      </c>
      <c r="V81" s="9"/>
      <c r="W81" s="9">
        <v>2</v>
      </c>
      <c r="X81" s="9"/>
      <c r="Y81" s="9"/>
      <c r="Z81" s="9"/>
      <c r="AA81" s="9">
        <v>1</v>
      </c>
      <c r="AB81" s="9"/>
      <c r="AC81" s="9"/>
      <c r="AD81" s="9"/>
      <c r="AE81" s="9">
        <v>1</v>
      </c>
      <c r="AF81" s="9"/>
      <c r="AG81" s="9"/>
      <c r="AH81" s="9">
        <v>1</v>
      </c>
      <c r="AI81" s="9"/>
      <c r="AJ81" s="9"/>
      <c r="AK81" s="9"/>
      <c r="AL81" s="9"/>
      <c r="AM81" s="9"/>
      <c r="AN81" s="9"/>
      <c r="AO81" s="9"/>
      <c r="AQ81" s="9"/>
      <c r="AR81" s="9"/>
      <c r="AS81" s="9"/>
    </row>
    <row r="82" spans="1:45" s="1" customFormat="1" ht="12.75" customHeight="1" x14ac:dyDescent="0.25">
      <c r="A82" s="54" t="s">
        <v>276</v>
      </c>
      <c r="B82" s="50"/>
      <c r="C82" s="1">
        <v>6</v>
      </c>
      <c r="D82" s="9"/>
      <c r="E82" s="8">
        <v>25.71</v>
      </c>
      <c r="F82" s="8">
        <v>28.41</v>
      </c>
      <c r="H82" s="203"/>
      <c r="I82" s="203"/>
      <c r="J82" s="203"/>
      <c r="K82" s="203"/>
      <c r="L82" s="203"/>
      <c r="M82" s="203"/>
      <c r="N82" s="11">
        <f t="shared" si="5"/>
        <v>2.6999999999999993</v>
      </c>
      <c r="O82" s="11" t="str">
        <f t="shared" si="9"/>
        <v xml:space="preserve"> </v>
      </c>
      <c r="P82" s="11">
        <f t="shared" si="7"/>
        <v>5.3999999999999986</v>
      </c>
      <c r="Q82" s="11"/>
      <c r="R82" s="11" t="str">
        <f t="shared" si="8"/>
        <v xml:space="preserve"> </v>
      </c>
      <c r="S82" s="11"/>
      <c r="T82" s="12" t="str">
        <f t="shared" si="10"/>
        <v xml:space="preserve"> </v>
      </c>
      <c r="V82" s="9"/>
      <c r="W82" s="9">
        <v>2</v>
      </c>
      <c r="X82" s="9"/>
      <c r="Y82" s="9"/>
      <c r="Z82" s="9"/>
      <c r="AA82" s="9">
        <v>1</v>
      </c>
      <c r="AB82" s="9"/>
      <c r="AC82" s="9"/>
      <c r="AD82" s="9">
        <v>1</v>
      </c>
      <c r="AE82" s="9"/>
      <c r="AF82" s="9"/>
      <c r="AG82" s="9"/>
      <c r="AH82" s="9">
        <v>1</v>
      </c>
      <c r="AI82" s="9"/>
      <c r="AJ82" s="9"/>
      <c r="AK82" s="9"/>
      <c r="AL82" s="9"/>
      <c r="AM82" s="9"/>
      <c r="AN82" s="9"/>
      <c r="AO82" s="9"/>
      <c r="AQ82" s="9"/>
      <c r="AR82" s="9"/>
      <c r="AS82" s="9"/>
    </row>
    <row r="83" spans="1:45" s="1" customFormat="1" ht="12.75" customHeight="1" x14ac:dyDescent="0.25">
      <c r="A83" s="54" t="s">
        <v>276</v>
      </c>
      <c r="B83" s="50"/>
      <c r="C83" s="1">
        <v>6</v>
      </c>
      <c r="D83" s="9"/>
      <c r="E83" s="8">
        <v>28.41</v>
      </c>
      <c r="F83" s="8">
        <v>28.55</v>
      </c>
      <c r="H83" s="203"/>
      <c r="I83" s="203"/>
      <c r="J83" s="203"/>
      <c r="K83" s="203"/>
      <c r="L83" s="203"/>
      <c r="M83" s="203"/>
      <c r="N83" s="11">
        <f t="shared" si="5"/>
        <v>0.14000000000000057</v>
      </c>
      <c r="O83" s="11" t="str">
        <f t="shared" si="9"/>
        <v xml:space="preserve"> </v>
      </c>
      <c r="P83" s="11">
        <f t="shared" si="7"/>
        <v>0.28000000000000114</v>
      </c>
      <c r="Q83" s="11"/>
      <c r="R83" s="11" t="str">
        <f t="shared" si="8"/>
        <v xml:space="preserve"> </v>
      </c>
      <c r="S83" s="11"/>
      <c r="T83" s="12" t="str">
        <f t="shared" si="10"/>
        <v xml:space="preserve"> </v>
      </c>
      <c r="V83" s="9"/>
      <c r="W83" s="9">
        <v>2</v>
      </c>
      <c r="X83" s="9"/>
      <c r="Y83" s="9"/>
      <c r="Z83" s="9"/>
      <c r="AA83" s="9">
        <v>1</v>
      </c>
      <c r="AB83" s="9"/>
      <c r="AC83" s="9"/>
      <c r="AD83" s="9"/>
      <c r="AE83" s="9">
        <v>1</v>
      </c>
      <c r="AF83" s="9"/>
      <c r="AG83" s="9"/>
      <c r="AH83" s="9">
        <v>1</v>
      </c>
      <c r="AI83" s="9"/>
      <c r="AJ83" s="9"/>
      <c r="AK83" s="9"/>
      <c r="AL83" s="9"/>
      <c r="AM83" s="9"/>
      <c r="AN83" s="9"/>
      <c r="AO83" s="9"/>
      <c r="AQ83" s="9"/>
      <c r="AR83" s="9"/>
      <c r="AS83" s="9"/>
    </row>
    <row r="84" spans="1:45" s="1" customFormat="1" ht="12.75" customHeight="1" x14ac:dyDescent="0.25">
      <c r="A84" s="54" t="s">
        <v>276</v>
      </c>
      <c r="B84" s="50"/>
      <c r="C84" s="1">
        <v>6</v>
      </c>
      <c r="D84" s="9"/>
      <c r="E84" s="8">
        <v>28.55</v>
      </c>
      <c r="F84" s="8">
        <v>28.62</v>
      </c>
      <c r="H84" s="203"/>
      <c r="I84" s="203"/>
      <c r="J84" s="203"/>
      <c r="K84" s="203"/>
      <c r="L84" s="203"/>
      <c r="M84" s="203"/>
      <c r="N84" s="11">
        <f t="shared" ref="N84:N103" si="11">IF(F84&gt;0,(F84-E84)*(AD84+AE84+AF84)," ")</f>
        <v>7.0000000000000284E-2</v>
      </c>
      <c r="O84" s="11" t="str">
        <f t="shared" si="9"/>
        <v xml:space="preserve"> </v>
      </c>
      <c r="P84" s="11">
        <f t="shared" si="7"/>
        <v>0.14000000000000057</v>
      </c>
      <c r="Q84" s="11"/>
      <c r="R84" s="11" t="str">
        <f t="shared" si="8"/>
        <v xml:space="preserve"> </v>
      </c>
      <c r="S84" s="11"/>
      <c r="T84" s="12" t="str">
        <f t="shared" si="10"/>
        <v xml:space="preserve"> </v>
      </c>
      <c r="V84" s="9"/>
      <c r="W84" s="9">
        <v>2</v>
      </c>
      <c r="X84" s="9"/>
      <c r="Y84" s="9"/>
      <c r="Z84" s="9"/>
      <c r="AA84" s="9">
        <v>1</v>
      </c>
      <c r="AB84" s="9"/>
      <c r="AC84" s="9"/>
      <c r="AD84" s="9"/>
      <c r="AE84" s="9"/>
      <c r="AF84" s="9">
        <v>1</v>
      </c>
      <c r="AG84" s="9"/>
      <c r="AH84" s="9">
        <v>1</v>
      </c>
      <c r="AI84" s="9"/>
      <c r="AJ84" s="9"/>
      <c r="AK84" s="9"/>
      <c r="AL84" s="9"/>
      <c r="AM84" s="9"/>
      <c r="AN84" s="9"/>
      <c r="AO84" s="9"/>
      <c r="AQ84" s="9"/>
      <c r="AR84" s="9"/>
      <c r="AS84" s="9"/>
    </row>
    <row r="85" spans="1:45" s="1" customFormat="1" ht="12.75" customHeight="1" x14ac:dyDescent="0.25">
      <c r="A85" s="54" t="s">
        <v>276</v>
      </c>
      <c r="B85" s="50"/>
      <c r="C85" s="1">
        <v>6</v>
      </c>
      <c r="D85" s="9"/>
      <c r="E85" s="8">
        <v>28.62</v>
      </c>
      <c r="F85" s="8">
        <v>28.75</v>
      </c>
      <c r="H85" s="203"/>
      <c r="I85" s="203"/>
      <c r="J85" s="203"/>
      <c r="K85" s="203"/>
      <c r="L85" s="203"/>
      <c r="M85" s="203"/>
      <c r="N85" s="11">
        <f t="shared" si="11"/>
        <v>0.12999999999999901</v>
      </c>
      <c r="O85" s="11" t="str">
        <f t="shared" si="9"/>
        <v xml:space="preserve"> </v>
      </c>
      <c r="P85" s="11">
        <f t="shared" si="7"/>
        <v>0.25999999999999801</v>
      </c>
      <c r="Q85" s="11"/>
      <c r="R85" s="11" t="str">
        <f t="shared" si="8"/>
        <v xml:space="preserve"> </v>
      </c>
      <c r="S85" s="11"/>
      <c r="T85" s="12" t="str">
        <f t="shared" si="10"/>
        <v xml:space="preserve"> </v>
      </c>
      <c r="V85" s="9"/>
      <c r="W85" s="9">
        <v>2</v>
      </c>
      <c r="X85" s="9"/>
      <c r="Y85" s="9"/>
      <c r="Z85" s="9"/>
      <c r="AA85" s="9">
        <v>1</v>
      </c>
      <c r="AB85" s="9"/>
      <c r="AC85" s="9"/>
      <c r="AD85" s="9"/>
      <c r="AE85" s="9">
        <v>1</v>
      </c>
      <c r="AF85" s="9"/>
      <c r="AG85" s="9"/>
      <c r="AH85" s="9">
        <v>1</v>
      </c>
      <c r="AI85" s="9"/>
      <c r="AJ85" s="9"/>
      <c r="AK85" s="9"/>
      <c r="AL85" s="9"/>
      <c r="AM85" s="9"/>
      <c r="AN85" s="9"/>
      <c r="AO85" s="9"/>
      <c r="AQ85" s="9"/>
      <c r="AR85" s="9"/>
      <c r="AS85" s="9"/>
    </row>
    <row r="86" spans="1:45" s="1" customFormat="1" ht="12.75" customHeight="1" x14ac:dyDescent="0.25">
      <c r="A86" s="54" t="s">
        <v>276</v>
      </c>
      <c r="B86" s="50"/>
      <c r="C86" s="1">
        <v>6</v>
      </c>
      <c r="D86" s="9"/>
      <c r="E86" s="8">
        <v>28.75</v>
      </c>
      <c r="F86" s="8">
        <v>29.39</v>
      </c>
      <c r="H86" s="203"/>
      <c r="I86" s="203"/>
      <c r="J86" s="203"/>
      <c r="K86" s="203"/>
      <c r="L86" s="203"/>
      <c r="M86" s="203"/>
      <c r="N86" s="11">
        <f t="shared" si="11"/>
        <v>0.64000000000000057</v>
      </c>
      <c r="O86" s="11" t="str">
        <f t="shared" si="9"/>
        <v xml:space="preserve"> </v>
      </c>
      <c r="P86" s="11">
        <f t="shared" ref="P86:P103" si="12">IF(($F86-$E86)*(AA86+AH86)&gt;0,($F86-$E86)*(AA86+AH86)," ")</f>
        <v>1.2800000000000011</v>
      </c>
      <c r="Q86" s="11"/>
      <c r="R86" s="11" t="str">
        <f t="shared" ref="R86:R103" si="13">IF(($F86-$E86)*(AB86+AI86)&gt;0,($F86-$E86)*(AB86+AI86)," ")</f>
        <v xml:space="preserve"> </v>
      </c>
      <c r="S86" s="11"/>
      <c r="T86" s="12" t="str">
        <f t="shared" si="10"/>
        <v xml:space="preserve"> </v>
      </c>
      <c r="V86" s="9"/>
      <c r="W86" s="9">
        <v>2</v>
      </c>
      <c r="X86" s="9"/>
      <c r="Y86" s="9"/>
      <c r="Z86" s="9"/>
      <c r="AA86" s="9">
        <v>1</v>
      </c>
      <c r="AB86" s="9"/>
      <c r="AC86" s="9"/>
      <c r="AD86" s="9">
        <v>1</v>
      </c>
      <c r="AE86" s="9"/>
      <c r="AF86" s="9"/>
      <c r="AG86" s="9"/>
      <c r="AH86" s="9">
        <v>1</v>
      </c>
      <c r="AI86" s="9"/>
      <c r="AJ86" s="9"/>
      <c r="AK86" s="9"/>
      <c r="AL86" s="9"/>
      <c r="AM86" s="9"/>
      <c r="AN86" s="9"/>
      <c r="AO86" s="9"/>
      <c r="AQ86" s="9"/>
      <c r="AR86" s="9"/>
      <c r="AS86" s="9"/>
    </row>
    <row r="87" spans="1:45" s="1" customFormat="1" ht="12.75" customHeight="1" x14ac:dyDescent="0.25">
      <c r="A87" s="54" t="s">
        <v>276</v>
      </c>
      <c r="B87" s="50"/>
      <c r="C87" s="1">
        <v>6</v>
      </c>
      <c r="D87" s="9"/>
      <c r="E87" s="8">
        <v>29.39</v>
      </c>
      <c r="F87" s="8">
        <v>29.51</v>
      </c>
      <c r="H87" s="203"/>
      <c r="I87" s="203"/>
      <c r="J87" s="203"/>
      <c r="K87" s="203"/>
      <c r="L87" s="203"/>
      <c r="M87" s="203"/>
      <c r="N87" s="11">
        <f t="shared" si="11"/>
        <v>0.12000000000000099</v>
      </c>
      <c r="O87" s="11" t="str">
        <f t="shared" si="9"/>
        <v xml:space="preserve"> </v>
      </c>
      <c r="P87" s="11">
        <f t="shared" si="12"/>
        <v>0.24000000000000199</v>
      </c>
      <c r="Q87" s="11"/>
      <c r="R87" s="11" t="str">
        <f t="shared" si="13"/>
        <v xml:space="preserve"> </v>
      </c>
      <c r="S87" s="11"/>
      <c r="T87" s="12" t="str">
        <f t="shared" si="10"/>
        <v xml:space="preserve"> </v>
      </c>
      <c r="V87" s="9"/>
      <c r="W87" s="9">
        <v>2</v>
      </c>
      <c r="X87" s="9"/>
      <c r="Y87" s="9"/>
      <c r="Z87" s="9"/>
      <c r="AA87" s="9">
        <v>1</v>
      </c>
      <c r="AB87" s="9"/>
      <c r="AC87" s="9"/>
      <c r="AD87" s="9"/>
      <c r="AE87" s="9">
        <v>1</v>
      </c>
      <c r="AF87" s="9"/>
      <c r="AG87" s="9"/>
      <c r="AH87" s="9">
        <v>1</v>
      </c>
      <c r="AI87" s="9"/>
      <c r="AJ87" s="9"/>
      <c r="AK87" s="9"/>
      <c r="AL87" s="9"/>
      <c r="AM87" s="9"/>
      <c r="AN87" s="9"/>
      <c r="AO87" s="9"/>
      <c r="AQ87" s="9"/>
      <c r="AR87" s="9"/>
      <c r="AS87" s="9"/>
    </row>
    <row r="88" spans="1:45" s="1" customFormat="1" ht="12.75" customHeight="1" x14ac:dyDescent="0.25">
      <c r="A88" s="54" t="s">
        <v>276</v>
      </c>
      <c r="B88" s="50"/>
      <c r="C88" s="1">
        <v>6</v>
      </c>
      <c r="D88" s="9"/>
      <c r="E88" s="8">
        <v>29.51</v>
      </c>
      <c r="F88" s="8">
        <v>29.79</v>
      </c>
      <c r="H88" s="203"/>
      <c r="I88" s="203"/>
      <c r="J88" s="203"/>
      <c r="K88" s="203"/>
      <c r="L88" s="203"/>
      <c r="M88" s="203"/>
      <c r="N88" s="11">
        <f t="shared" si="11"/>
        <v>0.27999999999999758</v>
      </c>
      <c r="O88" s="11" t="str">
        <f t="shared" si="9"/>
        <v xml:space="preserve"> </v>
      </c>
      <c r="P88" s="11">
        <f t="shared" si="12"/>
        <v>0.55999999999999517</v>
      </c>
      <c r="Q88" s="11"/>
      <c r="R88" s="11" t="str">
        <f t="shared" si="13"/>
        <v xml:space="preserve"> </v>
      </c>
      <c r="S88" s="11"/>
      <c r="T88" s="12" t="str">
        <f t="shared" si="10"/>
        <v xml:space="preserve"> </v>
      </c>
      <c r="V88" s="9"/>
      <c r="W88" s="9">
        <v>2</v>
      </c>
      <c r="X88" s="9"/>
      <c r="Y88" s="9"/>
      <c r="Z88" s="9"/>
      <c r="AA88" s="9">
        <v>1</v>
      </c>
      <c r="AB88" s="9"/>
      <c r="AC88" s="9"/>
      <c r="AD88" s="9">
        <v>1</v>
      </c>
      <c r="AE88" s="9"/>
      <c r="AF88" s="9"/>
      <c r="AG88" s="9"/>
      <c r="AH88" s="9">
        <v>1</v>
      </c>
      <c r="AI88" s="9"/>
      <c r="AJ88" s="9"/>
      <c r="AK88" s="9"/>
      <c r="AL88" s="9"/>
      <c r="AM88" s="9"/>
      <c r="AN88" s="9"/>
      <c r="AO88" s="9"/>
      <c r="AQ88" s="9"/>
      <c r="AR88" s="9"/>
      <c r="AS88" s="9"/>
    </row>
    <row r="89" spans="1:45" s="1" customFormat="1" ht="12.75" customHeight="1" x14ac:dyDescent="0.25">
      <c r="A89" s="54" t="s">
        <v>276</v>
      </c>
      <c r="B89" s="50"/>
      <c r="C89" s="1">
        <v>6</v>
      </c>
      <c r="D89" s="9"/>
      <c r="E89" s="8">
        <v>29.79</v>
      </c>
      <c r="F89" s="8">
        <v>29.91</v>
      </c>
      <c r="H89" s="203"/>
      <c r="I89" s="203"/>
      <c r="J89" s="203"/>
      <c r="K89" s="203"/>
      <c r="L89" s="203"/>
      <c r="M89" s="203"/>
      <c r="N89" s="11">
        <f t="shared" si="11"/>
        <v>0.12000000000000099</v>
      </c>
      <c r="O89" s="11" t="str">
        <f t="shared" si="9"/>
        <v xml:space="preserve"> </v>
      </c>
      <c r="P89" s="11">
        <f t="shared" si="12"/>
        <v>0.24000000000000199</v>
      </c>
      <c r="Q89" s="11"/>
      <c r="R89" s="11" t="str">
        <f t="shared" si="13"/>
        <v xml:space="preserve"> </v>
      </c>
      <c r="S89" s="11"/>
      <c r="T89" s="12" t="str">
        <f t="shared" si="10"/>
        <v xml:space="preserve"> </v>
      </c>
      <c r="V89" s="9"/>
      <c r="W89" s="9">
        <v>2</v>
      </c>
      <c r="X89" s="9"/>
      <c r="Y89" s="9"/>
      <c r="Z89" s="9"/>
      <c r="AA89" s="9">
        <v>1</v>
      </c>
      <c r="AB89" s="9"/>
      <c r="AC89" s="9"/>
      <c r="AD89" s="9"/>
      <c r="AE89" s="9">
        <v>1</v>
      </c>
      <c r="AF89" s="9"/>
      <c r="AG89" s="9"/>
      <c r="AH89" s="9">
        <v>1</v>
      </c>
      <c r="AI89" s="9"/>
      <c r="AJ89" s="9"/>
      <c r="AK89" s="9"/>
      <c r="AL89" s="9"/>
      <c r="AM89" s="9"/>
      <c r="AN89" s="9"/>
      <c r="AO89" s="9"/>
      <c r="AQ89" s="9"/>
      <c r="AR89" s="9"/>
      <c r="AS89" s="9"/>
    </row>
    <row r="90" spans="1:45" s="1" customFormat="1" ht="12.75" customHeight="1" x14ac:dyDescent="0.25">
      <c r="A90" s="54" t="s">
        <v>276</v>
      </c>
      <c r="B90" s="50"/>
      <c r="C90" s="1">
        <v>6</v>
      </c>
      <c r="D90" s="9"/>
      <c r="E90" s="8">
        <v>29.91</v>
      </c>
      <c r="F90" s="8">
        <v>32.43</v>
      </c>
      <c r="H90" s="133">
        <f>SUM(N57:N90)</f>
        <v>13.96</v>
      </c>
      <c r="I90" s="133">
        <f t="shared" ref="I90:M90" si="14">SUM(O57:O90)</f>
        <v>0</v>
      </c>
      <c r="J90" s="133">
        <f t="shared" si="14"/>
        <v>27.42</v>
      </c>
      <c r="K90" s="133">
        <f t="shared" si="14"/>
        <v>0</v>
      </c>
      <c r="L90" s="133">
        <f t="shared" si="14"/>
        <v>0</v>
      </c>
      <c r="M90" s="133">
        <f t="shared" si="14"/>
        <v>0</v>
      </c>
      <c r="N90" s="11">
        <f t="shared" si="11"/>
        <v>2.5199999999999996</v>
      </c>
      <c r="O90" s="11" t="str">
        <f t="shared" si="9"/>
        <v xml:space="preserve"> </v>
      </c>
      <c r="P90" s="11">
        <f t="shared" si="12"/>
        <v>5.0399999999999991</v>
      </c>
      <c r="Q90" s="11"/>
      <c r="R90" s="11" t="str">
        <f t="shared" si="13"/>
        <v xml:space="preserve"> </v>
      </c>
      <c r="S90" s="11"/>
      <c r="T90" s="12" t="str">
        <f t="shared" si="10"/>
        <v xml:space="preserve"> </v>
      </c>
      <c r="V90" s="9"/>
      <c r="W90" s="9">
        <v>2</v>
      </c>
      <c r="X90" s="9"/>
      <c r="Y90" s="9"/>
      <c r="Z90" s="9"/>
      <c r="AA90" s="9">
        <v>1</v>
      </c>
      <c r="AB90" s="9"/>
      <c r="AC90" s="9"/>
      <c r="AD90" s="9">
        <v>1</v>
      </c>
      <c r="AE90" s="9"/>
      <c r="AF90" s="9"/>
      <c r="AG90" s="9"/>
      <c r="AH90" s="9">
        <v>1</v>
      </c>
      <c r="AI90" s="9"/>
      <c r="AJ90" s="9"/>
      <c r="AK90" s="9"/>
      <c r="AL90" s="9"/>
      <c r="AM90" s="9"/>
      <c r="AN90" s="9"/>
      <c r="AO90" s="9"/>
      <c r="AQ90" s="9"/>
      <c r="AR90" s="9"/>
      <c r="AS90" s="9"/>
    </row>
    <row r="91" spans="1:45" s="16" customFormat="1" ht="12.75" customHeight="1" x14ac:dyDescent="0.25">
      <c r="D91" s="17"/>
      <c r="E91" s="18"/>
      <c r="F91" s="18"/>
      <c r="N91" s="19" t="str">
        <f t="shared" si="11"/>
        <v xml:space="preserve"> </v>
      </c>
      <c r="O91" s="19" t="str">
        <f>IF($F91&gt;0,IF(U91&gt;0,($F91-$E91)*U91," ")," ")</f>
        <v xml:space="preserve"> </v>
      </c>
      <c r="P91" s="19" t="str">
        <f t="shared" si="12"/>
        <v xml:space="preserve"> </v>
      </c>
      <c r="Q91" s="19"/>
      <c r="R91" s="19" t="str">
        <f t="shared" si="13"/>
        <v xml:space="preserve"> </v>
      </c>
      <c r="S91" s="19"/>
      <c r="T91" s="20" t="str">
        <f>IF($F91&gt;0,IF(AM91&gt;0,AM91," ")," ")</f>
        <v xml:space="preserve"> </v>
      </c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Q91" s="17"/>
      <c r="AR91" s="17"/>
    </row>
    <row r="92" spans="1:45" s="16" customFormat="1" ht="12.75" customHeight="1" x14ac:dyDescent="0.25">
      <c r="D92" s="17"/>
      <c r="E92" s="18"/>
      <c r="F92" s="18"/>
      <c r="N92" s="19" t="str">
        <f t="shared" si="11"/>
        <v xml:space="preserve"> </v>
      </c>
      <c r="O92" s="19" t="str">
        <f>IF($F92&gt;0,IF(U92&gt;0,($F92-$E92)*U92," ")," ")</f>
        <v xml:space="preserve"> </v>
      </c>
      <c r="P92" s="19" t="str">
        <f t="shared" si="12"/>
        <v xml:space="preserve"> </v>
      </c>
      <c r="Q92" s="19"/>
      <c r="R92" s="19" t="str">
        <f t="shared" si="13"/>
        <v xml:space="preserve"> </v>
      </c>
      <c r="S92" s="19"/>
      <c r="T92" s="20" t="str">
        <f>IF($F92&gt;0,IF(AM92&gt;0,AM92," ")," ")</f>
        <v xml:space="preserve"> </v>
      </c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Q92" s="17"/>
      <c r="AR92" s="17"/>
    </row>
    <row r="93" spans="1:45" s="16" customFormat="1" ht="12.75" customHeight="1" x14ac:dyDescent="0.25">
      <c r="D93" s="17"/>
      <c r="E93" s="18"/>
      <c r="F93" s="18"/>
      <c r="N93" s="19" t="str">
        <f t="shared" si="11"/>
        <v xml:space="preserve"> </v>
      </c>
      <c r="O93" s="19" t="str">
        <f>IF($F93&gt;0,IF(U93&gt;0,($F93-$E93)*U93," ")," ")</f>
        <v xml:space="preserve"> </v>
      </c>
      <c r="P93" s="19" t="str">
        <f t="shared" si="12"/>
        <v xml:space="preserve"> </v>
      </c>
      <c r="Q93" s="19"/>
      <c r="R93" s="19" t="str">
        <f t="shared" si="13"/>
        <v xml:space="preserve"> </v>
      </c>
      <c r="S93" s="19"/>
      <c r="T93" s="20" t="str">
        <f>IF($F93&gt;0,IF(AM93&gt;0,AM93," ")," ")</f>
        <v xml:space="preserve"> </v>
      </c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Q93" s="17"/>
      <c r="AR93" s="17"/>
    </row>
    <row r="94" spans="1:45" ht="12.75" customHeight="1" x14ac:dyDescent="0.25">
      <c r="A94" s="60" t="s">
        <v>337</v>
      </c>
      <c r="C94" s="1">
        <v>20</v>
      </c>
      <c r="E94" s="8">
        <v>0</v>
      </c>
      <c r="F94" s="8">
        <v>0.06</v>
      </c>
      <c r="H94" s="130"/>
      <c r="I94" s="130"/>
      <c r="J94" s="130"/>
      <c r="K94" s="130"/>
      <c r="L94" s="130"/>
      <c r="M94" s="130"/>
      <c r="N94" s="11">
        <f t="shared" si="11"/>
        <v>0.06</v>
      </c>
      <c r="O94" s="11" t="str">
        <f t="shared" ref="O94:O103" si="15">IF(($F94-$E94)*(Y94+AK94)&gt;0,($F94-$E94)*(Y94+AK94)," ")</f>
        <v xml:space="preserve"> </v>
      </c>
      <c r="P94" s="11">
        <f t="shared" si="12"/>
        <v>0.12</v>
      </c>
      <c r="Q94" s="11"/>
      <c r="R94" s="11" t="str">
        <f t="shared" si="13"/>
        <v xml:space="preserve"> </v>
      </c>
      <c r="S94" s="11"/>
      <c r="T94" s="342"/>
      <c r="W94" s="9">
        <v>2</v>
      </c>
      <c r="X94" s="9"/>
      <c r="Y94" s="9"/>
      <c r="Z94" s="9"/>
      <c r="AA94" s="9">
        <v>1</v>
      </c>
      <c r="AE94" s="4">
        <v>1</v>
      </c>
      <c r="AH94" s="9">
        <v>1</v>
      </c>
      <c r="AR94" s="348"/>
    </row>
    <row r="95" spans="1:45" ht="12.75" customHeight="1" x14ac:dyDescent="0.25">
      <c r="A95" s="54" t="s">
        <v>276</v>
      </c>
      <c r="C95" s="1">
        <v>20</v>
      </c>
      <c r="E95" s="8">
        <v>0.06</v>
      </c>
      <c r="F95" s="8">
        <v>2.2400000000000002</v>
      </c>
      <c r="H95" s="130"/>
      <c r="I95" s="130"/>
      <c r="J95" s="130"/>
      <c r="K95" s="130"/>
      <c r="L95" s="130"/>
      <c r="M95" s="130"/>
      <c r="N95" s="11">
        <f t="shared" si="11"/>
        <v>2.1800000000000002</v>
      </c>
      <c r="O95" s="11" t="str">
        <f t="shared" si="15"/>
        <v xml:space="preserve"> </v>
      </c>
      <c r="P95" s="11">
        <f t="shared" si="12"/>
        <v>4.3600000000000003</v>
      </c>
      <c r="Q95" s="11"/>
      <c r="R95" s="11" t="str">
        <f t="shared" si="13"/>
        <v xml:space="preserve"> </v>
      </c>
      <c r="S95" s="11"/>
      <c r="T95" s="342"/>
      <c r="W95" s="9">
        <v>2</v>
      </c>
      <c r="X95" s="9"/>
      <c r="Y95" s="9"/>
      <c r="Z95" s="9"/>
      <c r="AA95" s="9">
        <v>1</v>
      </c>
      <c r="AD95" s="4">
        <v>1</v>
      </c>
      <c r="AH95" s="9">
        <v>1</v>
      </c>
      <c r="AR95" s="348"/>
    </row>
    <row r="96" spans="1:45" ht="12.75" customHeight="1" x14ac:dyDescent="0.25">
      <c r="A96" s="54" t="s">
        <v>276</v>
      </c>
      <c r="C96" s="1">
        <v>20</v>
      </c>
      <c r="D96" s="14"/>
      <c r="E96" s="8">
        <v>2.2400000000000002</v>
      </c>
      <c r="F96" s="8">
        <v>2.4300000000000002</v>
      </c>
      <c r="H96" s="130"/>
      <c r="I96" s="130"/>
      <c r="J96" s="130"/>
      <c r="K96" s="130"/>
      <c r="L96" s="130"/>
      <c r="M96" s="130"/>
      <c r="N96" s="11">
        <f t="shared" si="11"/>
        <v>0.18999999999999995</v>
      </c>
      <c r="O96" s="11" t="str">
        <f t="shared" si="15"/>
        <v xml:space="preserve"> </v>
      </c>
      <c r="P96" s="11">
        <f t="shared" si="12"/>
        <v>0.37999999999999989</v>
      </c>
      <c r="Q96" s="11"/>
      <c r="R96" s="11" t="str">
        <f t="shared" si="13"/>
        <v xml:space="preserve"> </v>
      </c>
      <c r="S96" s="11"/>
      <c r="T96" s="342"/>
      <c r="W96" s="9">
        <v>2</v>
      </c>
      <c r="X96" s="9"/>
      <c r="Y96" s="9"/>
      <c r="Z96" s="9"/>
      <c r="AA96" s="9">
        <v>1</v>
      </c>
      <c r="AD96" s="4">
        <v>1</v>
      </c>
      <c r="AH96" s="9">
        <v>1</v>
      </c>
      <c r="AR96" s="348"/>
    </row>
    <row r="97" spans="1:44" ht="12.75" customHeight="1" x14ac:dyDescent="0.25">
      <c r="A97" s="54" t="s">
        <v>276</v>
      </c>
      <c r="C97" s="1">
        <v>20</v>
      </c>
      <c r="D97" s="14" t="s">
        <v>65</v>
      </c>
      <c r="E97" s="8">
        <v>2.4300000000000002</v>
      </c>
      <c r="F97" s="8">
        <v>2.5</v>
      </c>
      <c r="H97" s="130"/>
      <c r="I97" s="130"/>
      <c r="J97" s="130"/>
      <c r="K97" s="130"/>
      <c r="L97" s="130"/>
      <c r="M97" s="130"/>
      <c r="N97" s="11">
        <f t="shared" si="11"/>
        <v>6.999999999999984E-2</v>
      </c>
      <c r="O97" s="11" t="str">
        <f t="shared" si="15"/>
        <v xml:space="preserve"> </v>
      </c>
      <c r="P97" s="11">
        <f t="shared" si="12"/>
        <v>0.13999999999999968</v>
      </c>
      <c r="Q97" s="11"/>
      <c r="R97" s="11" t="str">
        <f t="shared" si="13"/>
        <v xml:space="preserve"> </v>
      </c>
      <c r="S97" s="11"/>
      <c r="T97" s="342"/>
      <c r="W97" s="9">
        <v>2</v>
      </c>
      <c r="X97" s="9"/>
      <c r="Y97" s="9"/>
      <c r="Z97" s="9"/>
      <c r="AA97" s="9">
        <v>1</v>
      </c>
      <c r="AE97" s="4">
        <v>1</v>
      </c>
      <c r="AH97" s="9">
        <v>1</v>
      </c>
      <c r="AR97" s="348"/>
    </row>
    <row r="98" spans="1:44" ht="12.75" customHeight="1" x14ac:dyDescent="0.25">
      <c r="A98" s="54" t="s">
        <v>276</v>
      </c>
      <c r="C98" s="1">
        <v>20</v>
      </c>
      <c r="D98" s="14"/>
      <c r="E98" s="8">
        <v>2.5</v>
      </c>
      <c r="F98" s="8">
        <v>2.54</v>
      </c>
      <c r="H98" s="130"/>
      <c r="I98" s="130"/>
      <c r="J98" s="130"/>
      <c r="K98" s="130"/>
      <c r="L98" s="130"/>
      <c r="M98" s="130"/>
      <c r="N98" s="11">
        <f t="shared" si="11"/>
        <v>4.0000000000000036E-2</v>
      </c>
      <c r="O98" s="11" t="str">
        <f t="shared" si="15"/>
        <v xml:space="preserve"> </v>
      </c>
      <c r="P98" s="11">
        <f t="shared" si="12"/>
        <v>8.0000000000000071E-2</v>
      </c>
      <c r="Q98" s="11"/>
      <c r="R98" s="11" t="str">
        <f t="shared" si="13"/>
        <v xml:space="preserve"> </v>
      </c>
      <c r="S98" s="11"/>
      <c r="T98" s="342"/>
      <c r="W98" s="9">
        <v>2</v>
      </c>
      <c r="X98" s="9"/>
      <c r="Y98" s="9"/>
      <c r="Z98" s="9"/>
      <c r="AA98" s="9">
        <v>1</v>
      </c>
      <c r="AF98" s="4">
        <v>1</v>
      </c>
      <c r="AH98" s="9">
        <v>1</v>
      </c>
      <c r="AR98" s="348"/>
    </row>
    <row r="99" spans="1:44" ht="12.75" customHeight="1" x14ac:dyDescent="0.25">
      <c r="A99" s="54" t="s">
        <v>276</v>
      </c>
      <c r="C99" s="1">
        <v>20</v>
      </c>
      <c r="E99" s="7">
        <v>2.54</v>
      </c>
      <c r="F99" s="8">
        <v>2.81</v>
      </c>
      <c r="H99" s="130"/>
      <c r="I99" s="130"/>
      <c r="J99" s="130"/>
      <c r="K99" s="130"/>
      <c r="L99" s="130"/>
      <c r="M99" s="130"/>
      <c r="N99" s="11">
        <f t="shared" si="11"/>
        <v>0.27</v>
      </c>
      <c r="O99" s="11" t="str">
        <f t="shared" si="15"/>
        <v xml:space="preserve"> </v>
      </c>
      <c r="P99" s="11" t="str">
        <f t="shared" si="12"/>
        <v xml:space="preserve"> </v>
      </c>
      <c r="Q99" s="11"/>
      <c r="R99" s="11" t="str">
        <f t="shared" si="13"/>
        <v xml:space="preserve"> </v>
      </c>
      <c r="S99" s="11"/>
      <c r="T99" s="342"/>
      <c r="V99" s="4" t="s">
        <v>20</v>
      </c>
      <c r="W99" s="9">
        <v>2</v>
      </c>
      <c r="X99" s="9"/>
      <c r="Y99" s="9"/>
      <c r="Z99" s="9"/>
      <c r="AA99" s="9"/>
      <c r="AF99" s="4">
        <v>1</v>
      </c>
      <c r="AH99" s="9"/>
      <c r="AR99" s="348"/>
    </row>
    <row r="100" spans="1:44" ht="12.75" customHeight="1" x14ac:dyDescent="0.25">
      <c r="A100" s="54" t="s">
        <v>276</v>
      </c>
      <c r="C100" s="1">
        <v>20</v>
      </c>
      <c r="E100" s="8">
        <v>2.81</v>
      </c>
      <c r="F100" s="8">
        <v>2.88</v>
      </c>
      <c r="H100" s="130"/>
      <c r="I100" s="130"/>
      <c r="J100" s="130"/>
      <c r="K100" s="130"/>
      <c r="L100" s="130"/>
      <c r="M100" s="130"/>
      <c r="N100" s="11">
        <f t="shared" si="11"/>
        <v>6.999999999999984E-2</v>
      </c>
      <c r="O100" s="11">
        <f t="shared" si="15"/>
        <v>6.999999999999984E-2</v>
      </c>
      <c r="P100" s="11" t="str">
        <f t="shared" si="12"/>
        <v xml:space="preserve"> </v>
      </c>
      <c r="Q100" s="11"/>
      <c r="R100" s="11" t="str">
        <f t="shared" si="13"/>
        <v xml:space="preserve"> </v>
      </c>
      <c r="S100" s="11"/>
      <c r="T100" s="342"/>
      <c r="V100" s="4" t="s">
        <v>20</v>
      </c>
      <c r="W100" s="9">
        <v>4</v>
      </c>
      <c r="X100" s="9"/>
      <c r="Y100" s="9">
        <v>1</v>
      </c>
      <c r="Z100" s="9"/>
      <c r="AA100" s="9"/>
      <c r="AF100" s="4">
        <v>1</v>
      </c>
      <c r="AH100" s="9"/>
      <c r="AR100" s="348"/>
    </row>
    <row r="101" spans="1:44" ht="12.75" customHeight="1" x14ac:dyDescent="0.25">
      <c r="A101" s="54" t="s">
        <v>276</v>
      </c>
      <c r="C101" s="1">
        <v>20</v>
      </c>
      <c r="E101" s="7">
        <v>2.88</v>
      </c>
      <c r="F101" s="7">
        <v>3.37</v>
      </c>
      <c r="H101" s="130"/>
      <c r="I101" s="130"/>
      <c r="J101" s="130"/>
      <c r="K101" s="130"/>
      <c r="L101" s="130"/>
      <c r="M101" s="130"/>
      <c r="N101" s="11">
        <f t="shared" si="11"/>
        <v>0.49000000000000021</v>
      </c>
      <c r="O101" s="11">
        <f t="shared" si="15"/>
        <v>0.98000000000000043</v>
      </c>
      <c r="P101" s="11" t="str">
        <f t="shared" si="12"/>
        <v xml:space="preserve"> </v>
      </c>
      <c r="Q101" s="11"/>
      <c r="R101" s="11" t="str">
        <f t="shared" si="13"/>
        <v xml:space="preserve"> </v>
      </c>
      <c r="S101" s="11"/>
      <c r="T101" s="342"/>
      <c r="V101" s="4" t="s">
        <v>20</v>
      </c>
      <c r="W101" s="9">
        <v>4</v>
      </c>
      <c r="X101" s="9"/>
      <c r="Y101" s="9">
        <v>1</v>
      </c>
      <c r="Z101" s="9"/>
      <c r="AA101" s="9"/>
      <c r="AF101" s="4">
        <v>1</v>
      </c>
      <c r="AH101" s="9"/>
      <c r="AK101" s="4">
        <v>1</v>
      </c>
      <c r="AR101" s="348"/>
    </row>
    <row r="102" spans="1:44" ht="12.75" customHeight="1" x14ac:dyDescent="0.25">
      <c r="A102" s="54" t="s">
        <v>276</v>
      </c>
      <c r="C102" s="1">
        <v>20</v>
      </c>
      <c r="E102" s="185">
        <v>3.37</v>
      </c>
      <c r="F102" s="185">
        <v>3.7</v>
      </c>
      <c r="H102" s="131"/>
      <c r="I102" s="131"/>
      <c r="J102" s="131"/>
      <c r="K102" s="131"/>
      <c r="L102" s="131"/>
      <c r="M102" s="131"/>
      <c r="N102" s="11">
        <f t="shared" si="11"/>
        <v>0.33000000000000007</v>
      </c>
      <c r="O102" s="11">
        <f t="shared" si="15"/>
        <v>0.66000000000000014</v>
      </c>
      <c r="P102" s="11">
        <f t="shared" si="12"/>
        <v>0.66000000000000014</v>
      </c>
      <c r="Q102" s="11"/>
      <c r="R102" s="11" t="str">
        <f t="shared" si="13"/>
        <v xml:space="preserve"> </v>
      </c>
      <c r="S102" s="11"/>
      <c r="T102" s="49"/>
      <c r="V102" s="172"/>
      <c r="W102" s="175">
        <v>4</v>
      </c>
      <c r="X102" s="175"/>
      <c r="Y102" s="175">
        <v>1</v>
      </c>
      <c r="Z102" s="175"/>
      <c r="AA102" s="175">
        <v>1</v>
      </c>
      <c r="AB102" s="172"/>
      <c r="AC102" s="172"/>
      <c r="AD102" s="172"/>
      <c r="AE102" s="172"/>
      <c r="AF102" s="173">
        <v>1</v>
      </c>
      <c r="AG102" s="172"/>
      <c r="AH102" s="175">
        <v>1</v>
      </c>
      <c r="AI102" s="172"/>
      <c r="AJ102" s="172"/>
      <c r="AK102" s="173">
        <v>1</v>
      </c>
      <c r="AL102" s="172"/>
      <c r="AM102" s="172"/>
      <c r="AN102" s="172"/>
      <c r="AO102" s="172"/>
      <c r="AR102" s="37"/>
    </row>
    <row r="103" spans="1:44" ht="12.75" customHeight="1" x14ac:dyDescent="0.25">
      <c r="A103" s="54" t="s">
        <v>276</v>
      </c>
      <c r="C103" s="1">
        <v>20</v>
      </c>
      <c r="E103" s="171">
        <v>3.7</v>
      </c>
      <c r="F103" s="171">
        <v>3.79</v>
      </c>
      <c r="H103" s="131">
        <f>SUM(N94:N103)</f>
        <v>3.7</v>
      </c>
      <c r="I103" s="131">
        <f t="shared" ref="I103:M103" si="16">SUM(O94:O103)</f>
        <v>1.8900000000000001</v>
      </c>
      <c r="J103" s="131">
        <f t="shared" si="16"/>
        <v>5.92</v>
      </c>
      <c r="K103" s="131">
        <f t="shared" si="16"/>
        <v>0</v>
      </c>
      <c r="L103" s="131">
        <f t="shared" si="16"/>
        <v>0.17999999999999972</v>
      </c>
      <c r="M103" s="131">
        <f t="shared" si="16"/>
        <v>0</v>
      </c>
      <c r="N103" s="11">
        <f t="shared" si="11"/>
        <v>0</v>
      </c>
      <c r="O103" s="11">
        <f t="shared" si="15"/>
        <v>0.17999999999999972</v>
      </c>
      <c r="P103" s="11">
        <f t="shared" si="12"/>
        <v>0.17999999999999972</v>
      </c>
      <c r="Q103" s="11"/>
      <c r="R103" s="11">
        <f t="shared" si="13"/>
        <v>0.17999999999999972</v>
      </c>
      <c r="S103" s="11"/>
      <c r="T103" s="49"/>
      <c r="V103" s="172"/>
      <c r="W103" s="175">
        <v>4</v>
      </c>
      <c r="X103" s="175"/>
      <c r="Y103" s="175">
        <v>1</v>
      </c>
      <c r="Z103" s="175"/>
      <c r="AA103" s="175">
        <v>1</v>
      </c>
      <c r="AB103" s="173">
        <v>1</v>
      </c>
      <c r="AC103" s="172"/>
      <c r="AD103" s="172"/>
      <c r="AE103" s="172"/>
      <c r="AF103" s="172"/>
      <c r="AG103" s="172"/>
      <c r="AH103" s="175">
        <v>1</v>
      </c>
      <c r="AI103" s="173">
        <v>1</v>
      </c>
      <c r="AJ103" s="172"/>
      <c r="AK103" s="173">
        <v>1</v>
      </c>
      <c r="AL103" s="172"/>
      <c r="AM103" s="172"/>
      <c r="AN103" s="172"/>
      <c r="AO103" s="172"/>
      <c r="AR103" s="37"/>
    </row>
    <row r="104" spans="1:44" s="16" customFormat="1" ht="12.75" customHeight="1" x14ac:dyDescent="0.25">
      <c r="D104" s="17"/>
      <c r="E104" s="18"/>
      <c r="F104" s="18"/>
      <c r="N104" s="19"/>
      <c r="O104" s="19"/>
      <c r="P104" s="19"/>
      <c r="Q104" s="19"/>
      <c r="R104" s="19"/>
      <c r="S104" s="19"/>
      <c r="T104" s="20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Q104" s="17"/>
      <c r="AR104" s="17"/>
    </row>
    <row r="105" spans="1:44" s="16" customFormat="1" ht="12.75" customHeight="1" x14ac:dyDescent="0.25">
      <c r="D105" s="17"/>
      <c r="E105" s="18"/>
      <c r="F105" s="18"/>
      <c r="N105" s="19" t="str">
        <f t="shared" ref="N105:N118" si="17">IF(F105&gt;0,(F105-E105)*(AD105+AE105+AF105)," ")</f>
        <v xml:space="preserve"> </v>
      </c>
      <c r="O105" s="19" t="str">
        <f>IF($F105&gt;0,IF(U105&gt;0,($F105-$E105)*U105," ")," ")</f>
        <v xml:space="preserve"> </v>
      </c>
      <c r="P105" s="19" t="str">
        <f>IF(($F105-$E105)*(AA105+AH105)&gt;0,($F105-$E105)*(AA105+AH105)," ")</f>
        <v xml:space="preserve"> </v>
      </c>
      <c r="Q105" s="19"/>
      <c r="R105" s="19" t="str">
        <f>IF(($F105-$E105)*(AB105+AI105)&gt;0,($F105-$E105)*(AB105+AI105)," ")</f>
        <v xml:space="preserve"> </v>
      </c>
      <c r="S105" s="19"/>
      <c r="T105" s="20" t="str">
        <f>IF($F105&gt;0,IF(AM105&gt;0,AM105," ")," ")</f>
        <v xml:space="preserve"> </v>
      </c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Q105" s="17"/>
      <c r="AR105" s="17"/>
    </row>
    <row r="106" spans="1:44" s="16" customFormat="1" ht="12.75" customHeight="1" x14ac:dyDescent="0.25">
      <c r="D106" s="17"/>
      <c r="E106" s="18"/>
      <c r="F106" s="18"/>
      <c r="N106" s="19" t="str">
        <f t="shared" si="17"/>
        <v xml:space="preserve"> </v>
      </c>
      <c r="O106" s="19" t="str">
        <f>IF($F106&gt;0,IF(U106&gt;0,($F106-$E106)*U106," ")," ")</f>
        <v xml:space="preserve"> </v>
      </c>
      <c r="P106" s="19" t="str">
        <f>IF(($F106-$E106)*(AA106+AH106)&gt;0,($F106-$E106)*(AA106+AH106)," ")</f>
        <v xml:space="preserve"> </v>
      </c>
      <c r="Q106" s="19"/>
      <c r="R106" s="19" t="str">
        <f>IF(($F106-$E106)*(AB106+AI106)&gt;0,($F106-$E106)*(AB106+AI106)," ")</f>
        <v xml:space="preserve"> </v>
      </c>
      <c r="S106" s="19"/>
      <c r="T106" s="20" t="str">
        <f>IF($F106&gt;0,IF(AM106&gt;0,AM106," ")," ")</f>
        <v xml:space="preserve"> </v>
      </c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Q106" s="17"/>
      <c r="AR106" s="17"/>
    </row>
    <row r="107" spans="1:44" ht="12.75" customHeight="1" x14ac:dyDescent="0.25">
      <c r="A107" s="60" t="s">
        <v>338</v>
      </c>
      <c r="C107" s="1">
        <v>20</v>
      </c>
      <c r="E107" s="171">
        <v>3.79</v>
      </c>
      <c r="F107" s="171">
        <v>6.76</v>
      </c>
      <c r="H107" s="131"/>
      <c r="I107" s="131"/>
      <c r="J107" s="131"/>
      <c r="K107" s="131"/>
      <c r="L107" s="131"/>
      <c r="M107" s="131"/>
      <c r="N107" s="11">
        <f t="shared" si="17"/>
        <v>0</v>
      </c>
      <c r="O107" s="212"/>
      <c r="P107" s="212"/>
      <c r="Q107" s="11"/>
      <c r="R107" s="212"/>
      <c r="S107" s="11"/>
      <c r="T107" s="49"/>
      <c r="V107" s="172"/>
      <c r="W107" s="175">
        <v>4</v>
      </c>
      <c r="X107" s="175"/>
      <c r="Y107" s="175">
        <v>1</v>
      </c>
      <c r="Z107" s="175"/>
      <c r="AA107" s="175">
        <v>1</v>
      </c>
      <c r="AB107" s="173">
        <v>1</v>
      </c>
      <c r="AC107" s="172"/>
      <c r="AD107" s="172"/>
      <c r="AE107" s="172"/>
      <c r="AF107" s="172"/>
      <c r="AG107" s="172"/>
      <c r="AH107" s="175">
        <v>1</v>
      </c>
      <c r="AI107" s="173">
        <v>1</v>
      </c>
      <c r="AJ107" s="172"/>
      <c r="AK107" s="173">
        <v>1</v>
      </c>
      <c r="AL107" s="172"/>
      <c r="AM107" s="172"/>
      <c r="AN107" s="172"/>
      <c r="AO107" s="172"/>
      <c r="AR107" s="37"/>
    </row>
    <row r="108" spans="1:44" ht="12.75" customHeight="1" x14ac:dyDescent="0.25">
      <c r="A108" s="54" t="s">
        <v>276</v>
      </c>
      <c r="C108" s="1">
        <v>20</v>
      </c>
      <c r="E108" s="171">
        <v>6.76</v>
      </c>
      <c r="F108" s="171">
        <v>6.84</v>
      </c>
      <c r="H108" s="131"/>
      <c r="I108" s="131"/>
      <c r="J108" s="131"/>
      <c r="K108" s="131"/>
      <c r="L108" s="131"/>
      <c r="M108" s="131"/>
      <c r="N108" s="11">
        <f t="shared" si="17"/>
        <v>0</v>
      </c>
      <c r="O108" s="212"/>
      <c r="P108" s="212"/>
      <c r="Q108" s="11"/>
      <c r="R108" s="212"/>
      <c r="S108" s="11"/>
      <c r="T108" s="49"/>
      <c r="V108" s="172"/>
      <c r="W108" s="175">
        <v>4</v>
      </c>
      <c r="X108" s="175"/>
      <c r="Y108" s="175">
        <v>1</v>
      </c>
      <c r="Z108" s="175"/>
      <c r="AA108" s="175">
        <v>1</v>
      </c>
      <c r="AB108" s="175">
        <v>1</v>
      </c>
      <c r="AC108" s="172"/>
      <c r="AD108" s="172"/>
      <c r="AE108" s="172"/>
      <c r="AF108" s="172"/>
      <c r="AG108" s="172"/>
      <c r="AH108" s="175">
        <v>1</v>
      </c>
      <c r="AI108" s="175">
        <v>1</v>
      </c>
      <c r="AJ108" s="172"/>
      <c r="AK108" s="175">
        <v>1</v>
      </c>
      <c r="AL108" s="172"/>
      <c r="AM108" s="172"/>
      <c r="AN108" s="172"/>
      <c r="AO108" s="172"/>
      <c r="AR108" s="37"/>
    </row>
    <row r="109" spans="1:44" ht="12.75" customHeight="1" x14ac:dyDescent="0.25">
      <c r="A109" s="54" t="s">
        <v>276</v>
      </c>
      <c r="C109" s="1">
        <v>20</v>
      </c>
      <c r="E109" s="171">
        <v>6.84</v>
      </c>
      <c r="F109" s="171">
        <v>6.94</v>
      </c>
      <c r="H109" s="131"/>
      <c r="I109" s="131"/>
      <c r="J109" s="131"/>
      <c r="K109" s="131"/>
      <c r="L109" s="131"/>
      <c r="M109" s="131"/>
      <c r="N109" s="11">
        <f t="shared" si="17"/>
        <v>0</v>
      </c>
      <c r="O109" s="212"/>
      <c r="P109" s="212"/>
      <c r="Q109" s="11"/>
      <c r="R109" s="212"/>
      <c r="S109" s="11"/>
      <c r="T109" s="49"/>
      <c r="V109" s="172"/>
      <c r="W109" s="175">
        <v>4</v>
      </c>
      <c r="X109" s="175"/>
      <c r="Y109" s="175">
        <v>1</v>
      </c>
      <c r="Z109" s="175"/>
      <c r="AA109" s="175">
        <v>1</v>
      </c>
      <c r="AB109" s="175">
        <v>1</v>
      </c>
      <c r="AC109" s="172"/>
      <c r="AD109" s="172"/>
      <c r="AE109" s="172"/>
      <c r="AF109" s="172"/>
      <c r="AG109" s="172"/>
      <c r="AH109" s="175">
        <v>1</v>
      </c>
      <c r="AI109" s="175">
        <v>1</v>
      </c>
      <c r="AJ109" s="172"/>
      <c r="AK109" s="175">
        <v>1</v>
      </c>
      <c r="AL109" s="172"/>
      <c r="AM109" s="172"/>
      <c r="AN109" s="172"/>
      <c r="AO109" s="172"/>
      <c r="AR109" s="37"/>
    </row>
    <row r="110" spans="1:44" ht="12.75" customHeight="1" x14ac:dyDescent="0.25">
      <c r="A110" s="54" t="s">
        <v>276</v>
      </c>
      <c r="C110" s="1">
        <v>20</v>
      </c>
      <c r="E110" s="171">
        <v>6.94</v>
      </c>
      <c r="F110" s="171">
        <v>10.15</v>
      </c>
      <c r="H110" s="131"/>
      <c r="I110" s="131"/>
      <c r="J110" s="131"/>
      <c r="K110" s="131"/>
      <c r="L110" s="131"/>
      <c r="M110" s="131"/>
      <c r="N110" s="11">
        <f t="shared" si="17"/>
        <v>0</v>
      </c>
      <c r="O110" s="212"/>
      <c r="P110" s="212"/>
      <c r="Q110" s="11"/>
      <c r="R110" s="212"/>
      <c r="S110" s="11"/>
      <c r="T110" s="49"/>
      <c r="V110" s="172"/>
      <c r="W110" s="175">
        <v>4</v>
      </c>
      <c r="X110" s="175"/>
      <c r="Y110" s="175">
        <v>1</v>
      </c>
      <c r="Z110" s="175"/>
      <c r="AA110" s="175">
        <v>1</v>
      </c>
      <c r="AB110" s="175">
        <v>1</v>
      </c>
      <c r="AC110" s="172"/>
      <c r="AD110" s="172"/>
      <c r="AE110" s="172"/>
      <c r="AF110" s="172"/>
      <c r="AG110" s="172"/>
      <c r="AH110" s="175">
        <v>1</v>
      </c>
      <c r="AI110" s="175">
        <v>1</v>
      </c>
      <c r="AJ110" s="172"/>
      <c r="AK110" s="175">
        <v>1</v>
      </c>
      <c r="AL110" s="172"/>
      <c r="AM110" s="172"/>
      <c r="AN110" s="172"/>
      <c r="AO110" s="172"/>
      <c r="AR110" s="37"/>
    </row>
    <row r="111" spans="1:44" ht="12.75" customHeight="1" x14ac:dyDescent="0.25">
      <c r="A111" s="54" t="s">
        <v>276</v>
      </c>
      <c r="C111" s="1">
        <v>20</v>
      </c>
      <c r="E111" s="171">
        <v>10.15</v>
      </c>
      <c r="F111" s="171">
        <v>14.59</v>
      </c>
      <c r="H111" s="131"/>
      <c r="I111" s="131"/>
      <c r="J111" s="131"/>
      <c r="K111" s="131"/>
      <c r="L111" s="131"/>
      <c r="M111" s="131"/>
      <c r="N111" s="11">
        <f t="shared" si="17"/>
        <v>0</v>
      </c>
      <c r="O111" s="212"/>
      <c r="P111" s="212"/>
      <c r="Q111" s="11"/>
      <c r="R111" s="212"/>
      <c r="S111" s="11"/>
      <c r="T111" s="49"/>
      <c r="V111" s="172"/>
      <c r="W111" s="175">
        <v>4</v>
      </c>
      <c r="X111" s="175"/>
      <c r="Y111" s="175">
        <v>1</v>
      </c>
      <c r="Z111" s="175"/>
      <c r="AA111" s="175">
        <v>1</v>
      </c>
      <c r="AB111" s="175">
        <v>1</v>
      </c>
      <c r="AC111" s="172"/>
      <c r="AD111" s="172"/>
      <c r="AE111" s="172"/>
      <c r="AF111" s="172"/>
      <c r="AG111" s="172"/>
      <c r="AH111" s="175">
        <v>1</v>
      </c>
      <c r="AI111" s="175">
        <v>1</v>
      </c>
      <c r="AJ111" s="172"/>
      <c r="AK111" s="175">
        <v>1</v>
      </c>
      <c r="AL111" s="172"/>
      <c r="AM111" s="172"/>
      <c r="AN111" s="172"/>
      <c r="AO111" s="172"/>
      <c r="AR111" s="37"/>
    </row>
    <row r="112" spans="1:44" ht="12.75" customHeight="1" x14ac:dyDescent="0.25">
      <c r="A112" s="54" t="s">
        <v>276</v>
      </c>
      <c r="C112" s="1">
        <v>20</v>
      </c>
      <c r="E112" s="185">
        <v>14.59</v>
      </c>
      <c r="F112" s="185">
        <v>15.29</v>
      </c>
      <c r="H112" s="131"/>
      <c r="I112" s="131"/>
      <c r="J112" s="131"/>
      <c r="K112" s="131"/>
      <c r="L112" s="131"/>
      <c r="M112" s="131"/>
      <c r="N112" s="11">
        <f t="shared" si="17"/>
        <v>0</v>
      </c>
      <c r="O112" s="212"/>
      <c r="P112" s="212"/>
      <c r="Q112" s="11"/>
      <c r="R112" s="212"/>
      <c r="S112" s="11"/>
      <c r="T112" s="49"/>
      <c r="V112" s="172"/>
      <c r="W112" s="175">
        <v>4</v>
      </c>
      <c r="X112" s="175"/>
      <c r="Y112" s="175">
        <v>1</v>
      </c>
      <c r="Z112" s="175"/>
      <c r="AA112" s="175">
        <v>1</v>
      </c>
      <c r="AB112" s="175">
        <v>1</v>
      </c>
      <c r="AC112" s="172"/>
      <c r="AD112" s="172"/>
      <c r="AE112" s="172"/>
      <c r="AF112" s="172"/>
      <c r="AG112" s="172"/>
      <c r="AH112" s="175">
        <v>1</v>
      </c>
      <c r="AI112" s="175">
        <v>1</v>
      </c>
      <c r="AJ112" s="172"/>
      <c r="AK112" s="175">
        <v>1</v>
      </c>
      <c r="AL112" s="172"/>
      <c r="AM112" s="172"/>
      <c r="AN112" s="172"/>
      <c r="AO112" s="183">
        <v>3940</v>
      </c>
      <c r="AR112" s="37"/>
    </row>
    <row r="113" spans="1:45" ht="12.75" customHeight="1" x14ac:dyDescent="0.25">
      <c r="A113" s="54" t="s">
        <v>276</v>
      </c>
      <c r="C113" s="1">
        <v>20</v>
      </c>
      <c r="E113" s="185"/>
      <c r="F113" s="185"/>
      <c r="H113" s="131"/>
      <c r="I113" s="131"/>
      <c r="J113" s="131"/>
      <c r="K113" s="131"/>
      <c r="L113" s="131"/>
      <c r="M113" s="131"/>
      <c r="N113" s="11" t="str">
        <f t="shared" si="17"/>
        <v xml:space="preserve"> </v>
      </c>
      <c r="O113" s="212"/>
      <c r="P113" s="212"/>
      <c r="Q113" s="11"/>
      <c r="R113" s="212"/>
      <c r="S113" s="11"/>
      <c r="T113" s="49"/>
      <c r="V113" s="172"/>
      <c r="W113" s="175"/>
      <c r="X113" s="175"/>
      <c r="Y113" s="175"/>
      <c r="Z113" s="175"/>
      <c r="AA113" s="175"/>
      <c r="AB113" s="175"/>
      <c r="AC113" s="172"/>
      <c r="AD113" s="172"/>
      <c r="AE113" s="172"/>
      <c r="AF113" s="172"/>
      <c r="AG113" s="172"/>
      <c r="AH113" s="175"/>
      <c r="AI113" s="175"/>
      <c r="AJ113" s="172"/>
      <c r="AK113" s="175"/>
      <c r="AL113" s="172"/>
      <c r="AM113" s="172"/>
      <c r="AN113" s="172"/>
      <c r="AO113" s="183"/>
      <c r="AR113" s="37"/>
    </row>
    <row r="114" spans="1:45" ht="12.75" customHeight="1" x14ac:dyDescent="0.25">
      <c r="A114" s="54" t="s">
        <v>276</v>
      </c>
      <c r="C114" s="1">
        <v>20</v>
      </c>
      <c r="E114" s="185"/>
      <c r="F114" s="185"/>
      <c r="H114" s="131"/>
      <c r="I114" s="131"/>
      <c r="J114" s="131"/>
      <c r="K114" s="131"/>
      <c r="L114" s="131"/>
      <c r="M114" s="131"/>
      <c r="N114" s="11" t="str">
        <f t="shared" si="17"/>
        <v xml:space="preserve"> </v>
      </c>
      <c r="O114" s="212"/>
      <c r="P114" s="212"/>
      <c r="Q114" s="62">
        <v>0.28000000000000003</v>
      </c>
      <c r="R114" s="212"/>
      <c r="S114" s="62">
        <v>0.6</v>
      </c>
      <c r="T114" s="177">
        <v>1731</v>
      </c>
      <c r="V114" s="173" t="s">
        <v>419</v>
      </c>
      <c r="W114" s="175"/>
      <c r="X114" s="175"/>
      <c r="Y114" s="175"/>
      <c r="Z114" s="175"/>
      <c r="AA114" s="175"/>
      <c r="AB114" s="175"/>
      <c r="AC114" s="172"/>
      <c r="AD114" s="172"/>
      <c r="AE114" s="172"/>
      <c r="AF114" s="172"/>
      <c r="AG114" s="172"/>
      <c r="AH114" s="175"/>
      <c r="AI114" s="175"/>
      <c r="AJ114" s="172"/>
      <c r="AK114" s="175"/>
      <c r="AL114" s="172"/>
      <c r="AM114" s="172"/>
      <c r="AN114" s="172"/>
      <c r="AO114" s="183">
        <v>1222</v>
      </c>
      <c r="AR114" s="37"/>
    </row>
    <row r="115" spans="1:45" ht="12.75" customHeight="1" x14ac:dyDescent="0.25">
      <c r="A115" s="54" t="s">
        <v>276</v>
      </c>
      <c r="C115" s="1">
        <v>20</v>
      </c>
      <c r="E115" s="185"/>
      <c r="F115" s="185"/>
      <c r="H115" s="131"/>
      <c r="I115" s="131"/>
      <c r="J115" s="131"/>
      <c r="K115" s="131"/>
      <c r="L115" s="131"/>
      <c r="M115" s="131"/>
      <c r="N115" s="11" t="str">
        <f t="shared" si="17"/>
        <v xml:space="preserve"> </v>
      </c>
      <c r="O115" s="212"/>
      <c r="P115" s="212"/>
      <c r="Q115" s="62">
        <v>0.47</v>
      </c>
      <c r="R115" s="212"/>
      <c r="S115" s="62">
        <v>0.67</v>
      </c>
      <c r="T115" s="177">
        <v>606</v>
      </c>
      <c r="V115" s="173" t="s">
        <v>420</v>
      </c>
      <c r="W115" s="175"/>
      <c r="X115" s="175"/>
      <c r="Y115" s="175"/>
      <c r="Z115" s="175"/>
      <c r="AA115" s="175"/>
      <c r="AB115" s="175"/>
      <c r="AC115" s="172"/>
      <c r="AD115" s="172"/>
      <c r="AE115" s="172"/>
      <c r="AF115" s="172"/>
      <c r="AG115" s="172"/>
      <c r="AH115" s="175"/>
      <c r="AI115" s="175"/>
      <c r="AJ115" s="172"/>
      <c r="AK115" s="175"/>
      <c r="AL115" s="172"/>
      <c r="AM115" s="172"/>
      <c r="AN115" s="172"/>
      <c r="AO115" s="183">
        <v>1067</v>
      </c>
      <c r="AR115" s="37"/>
    </row>
    <row r="116" spans="1:45" ht="12.75" customHeight="1" x14ac:dyDescent="0.25">
      <c r="A116" s="54" t="s">
        <v>276</v>
      </c>
      <c r="C116" s="1">
        <v>20</v>
      </c>
      <c r="E116" s="185"/>
      <c r="F116" s="185"/>
      <c r="H116" s="131"/>
      <c r="I116" s="131"/>
      <c r="J116" s="131"/>
      <c r="K116" s="131"/>
      <c r="L116" s="131"/>
      <c r="M116" s="131"/>
      <c r="N116" s="11" t="str">
        <f t="shared" si="17"/>
        <v xml:space="preserve"> </v>
      </c>
      <c r="O116" s="212"/>
      <c r="P116" s="212"/>
      <c r="Q116" s="62">
        <v>0.4</v>
      </c>
      <c r="R116" s="212"/>
      <c r="S116" s="62">
        <v>0.25</v>
      </c>
      <c r="T116" s="177">
        <v>1834</v>
      </c>
      <c r="V116" s="173" t="s">
        <v>421</v>
      </c>
      <c r="W116" s="175"/>
      <c r="X116" s="175"/>
      <c r="Y116" s="175"/>
      <c r="Z116" s="175"/>
      <c r="AA116" s="175"/>
      <c r="AB116" s="175"/>
      <c r="AC116" s="172"/>
      <c r="AD116" s="172"/>
      <c r="AE116" s="172"/>
      <c r="AF116" s="172"/>
      <c r="AG116" s="172"/>
      <c r="AH116" s="175"/>
      <c r="AI116" s="175"/>
      <c r="AJ116" s="172"/>
      <c r="AK116" s="175"/>
      <c r="AL116" s="172"/>
      <c r="AM116" s="172"/>
      <c r="AN116" s="172"/>
      <c r="AO116" s="183">
        <v>1629</v>
      </c>
      <c r="AR116" s="37"/>
    </row>
    <row r="117" spans="1:45" ht="12.75" customHeight="1" x14ac:dyDescent="0.25">
      <c r="A117" s="54" t="s">
        <v>276</v>
      </c>
      <c r="C117" s="1">
        <v>20</v>
      </c>
      <c r="E117" s="185"/>
      <c r="F117" s="185"/>
      <c r="H117" s="131"/>
      <c r="I117" s="131"/>
      <c r="J117" s="131"/>
      <c r="K117" s="131"/>
      <c r="L117" s="131"/>
      <c r="M117" s="131"/>
      <c r="N117" s="11" t="str">
        <f t="shared" si="17"/>
        <v xml:space="preserve"> </v>
      </c>
      <c r="O117" s="212"/>
      <c r="P117" s="212"/>
      <c r="Q117" s="62"/>
      <c r="R117" s="212"/>
      <c r="S117" s="62"/>
      <c r="T117" s="177"/>
      <c r="V117" s="172"/>
      <c r="W117" s="175"/>
      <c r="X117" s="175"/>
      <c r="Y117" s="175"/>
      <c r="Z117" s="175"/>
      <c r="AA117" s="175"/>
      <c r="AB117" s="175"/>
      <c r="AC117" s="172"/>
      <c r="AD117" s="172"/>
      <c r="AE117" s="172"/>
      <c r="AF117" s="172"/>
      <c r="AG117" s="172"/>
      <c r="AH117" s="175"/>
      <c r="AI117" s="175"/>
      <c r="AJ117" s="172"/>
      <c r="AK117" s="175"/>
      <c r="AL117" s="172"/>
      <c r="AM117" s="172"/>
      <c r="AN117" s="172"/>
      <c r="AO117" s="183"/>
      <c r="AR117" s="37"/>
    </row>
    <row r="118" spans="1:45" ht="12.75" customHeight="1" x14ac:dyDescent="0.25">
      <c r="A118" s="54" t="s">
        <v>276</v>
      </c>
      <c r="C118" s="1">
        <v>20</v>
      </c>
      <c r="E118" s="174"/>
      <c r="F118" s="174"/>
      <c r="H118" s="131"/>
      <c r="I118" s="131"/>
      <c r="J118" s="131"/>
      <c r="K118" s="131"/>
      <c r="L118" s="131"/>
      <c r="M118" s="131"/>
      <c r="N118" s="11" t="str">
        <f t="shared" si="17"/>
        <v xml:space="preserve"> </v>
      </c>
      <c r="O118" s="212"/>
      <c r="P118" s="212"/>
      <c r="Q118" s="62">
        <v>0.24</v>
      </c>
      <c r="R118" s="212"/>
      <c r="S118" s="62">
        <v>0.19</v>
      </c>
      <c r="T118" s="177">
        <v>426</v>
      </c>
      <c r="V118" s="173" t="s">
        <v>409</v>
      </c>
      <c r="W118" s="175">
        <v>2</v>
      </c>
      <c r="X118" s="175"/>
      <c r="Y118" s="175"/>
      <c r="Z118" s="175"/>
      <c r="AA118" s="175">
        <v>1</v>
      </c>
      <c r="AB118" s="172"/>
      <c r="AC118" s="172"/>
      <c r="AD118" s="172"/>
      <c r="AE118" s="172"/>
      <c r="AF118" s="172"/>
      <c r="AG118" s="172"/>
      <c r="AH118" s="175">
        <v>1</v>
      </c>
      <c r="AI118" s="172"/>
      <c r="AJ118" s="172"/>
      <c r="AK118" s="172"/>
      <c r="AL118" s="172"/>
      <c r="AM118" s="172"/>
      <c r="AN118" s="172"/>
      <c r="AO118" s="183">
        <v>213</v>
      </c>
      <c r="AR118" s="37"/>
    </row>
    <row r="119" spans="1:45" s="1" customFormat="1" ht="12.75" customHeight="1" x14ac:dyDescent="0.25">
      <c r="A119" s="54" t="s">
        <v>276</v>
      </c>
      <c r="B119" s="50"/>
      <c r="C119" s="1">
        <v>20</v>
      </c>
      <c r="D119" s="9"/>
      <c r="E119" s="8"/>
      <c r="F119" s="8"/>
      <c r="H119" s="203"/>
      <c r="I119" s="203"/>
      <c r="J119" s="203"/>
      <c r="K119" s="203"/>
      <c r="L119" s="203"/>
      <c r="M119" s="203"/>
      <c r="N119" s="9"/>
      <c r="O119" s="212"/>
      <c r="P119" s="212"/>
      <c r="Q119" s="62">
        <v>0.25</v>
      </c>
      <c r="R119" s="212"/>
      <c r="S119" s="62">
        <v>0.18</v>
      </c>
      <c r="T119" s="63">
        <v>171</v>
      </c>
      <c r="V119" s="9" t="s">
        <v>443</v>
      </c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44">
        <v>342</v>
      </c>
      <c r="AQ119" s="9"/>
      <c r="AR119" s="9"/>
      <c r="AS119" s="9"/>
    </row>
    <row r="120" spans="1:45" ht="12.75" customHeight="1" x14ac:dyDescent="0.25">
      <c r="A120" s="54" t="s">
        <v>276</v>
      </c>
      <c r="C120" s="1">
        <v>20</v>
      </c>
      <c r="E120" s="185"/>
      <c r="F120" s="185"/>
      <c r="H120" s="131"/>
      <c r="I120" s="131"/>
      <c r="J120" s="131"/>
      <c r="K120" s="131"/>
      <c r="L120" s="131"/>
      <c r="M120" s="131"/>
      <c r="N120" s="11" t="str">
        <f>IF(F120&gt;0,(F120-E120)*(AD120+AE120+AF120)," ")</f>
        <v xml:space="preserve"> </v>
      </c>
      <c r="O120" s="212"/>
      <c r="P120" s="212"/>
      <c r="Q120" s="11"/>
      <c r="R120" s="212"/>
      <c r="S120" s="11"/>
      <c r="T120" s="49"/>
      <c r="V120" s="172"/>
      <c r="W120" s="175"/>
      <c r="X120" s="175"/>
      <c r="Y120" s="175"/>
      <c r="Z120" s="175"/>
      <c r="AA120" s="175"/>
      <c r="AB120" s="175"/>
      <c r="AC120" s="172"/>
      <c r="AD120" s="172"/>
      <c r="AE120" s="172"/>
      <c r="AF120" s="172"/>
      <c r="AG120" s="172"/>
      <c r="AH120" s="175"/>
      <c r="AI120" s="175"/>
      <c r="AJ120" s="172"/>
      <c r="AK120" s="175"/>
      <c r="AL120" s="172"/>
      <c r="AM120" s="172"/>
      <c r="AN120" s="172"/>
      <c r="AO120" s="183"/>
      <c r="AR120" s="37"/>
    </row>
    <row r="121" spans="1:45" ht="12.75" customHeight="1" x14ac:dyDescent="0.25">
      <c r="A121" s="54" t="s">
        <v>276</v>
      </c>
      <c r="C121" s="1">
        <v>20</v>
      </c>
      <c r="E121" s="184"/>
      <c r="F121" s="184"/>
      <c r="H121" s="131"/>
      <c r="I121" s="131"/>
      <c r="J121" s="131"/>
      <c r="K121" s="131"/>
      <c r="L121" s="131"/>
      <c r="M121" s="131"/>
      <c r="N121" s="11" t="str">
        <f>IF(F121&gt;0,(F121-E121)*(AD121+AE121+AF121)," ")</f>
        <v xml:space="preserve"> </v>
      </c>
      <c r="O121" s="182"/>
      <c r="P121" s="182"/>
      <c r="Q121" s="182"/>
      <c r="R121" s="182"/>
      <c r="S121" s="182"/>
      <c r="T121" s="182"/>
      <c r="U121" s="182"/>
      <c r="V121" s="182"/>
      <c r="W121" s="182"/>
      <c r="X121" s="182"/>
      <c r="Y121" s="182"/>
      <c r="Z121" s="182"/>
      <c r="AA121" s="182"/>
      <c r="AB121" s="182"/>
      <c r="AC121" s="182"/>
      <c r="AD121" s="182"/>
      <c r="AE121" s="182"/>
      <c r="AF121" s="182"/>
      <c r="AG121" s="182"/>
      <c r="AH121" s="182"/>
      <c r="AI121" s="182"/>
      <c r="AJ121" s="182"/>
      <c r="AK121" s="182"/>
      <c r="AL121" s="182"/>
      <c r="AM121" s="182"/>
      <c r="AN121" s="182"/>
      <c r="AO121" s="182"/>
      <c r="AR121" s="37"/>
    </row>
    <row r="122" spans="1:45" ht="12.75" customHeight="1" x14ac:dyDescent="0.25">
      <c r="A122" s="54" t="s">
        <v>276</v>
      </c>
      <c r="C122" s="1">
        <v>20</v>
      </c>
      <c r="E122" s="184">
        <v>15.29</v>
      </c>
      <c r="F122" s="184">
        <v>18.68</v>
      </c>
      <c r="H122" s="131"/>
      <c r="I122" s="131"/>
      <c r="J122" s="131"/>
      <c r="K122" s="131"/>
      <c r="L122" s="131"/>
      <c r="M122" s="131"/>
      <c r="N122" s="11">
        <f>IF(F122&gt;0,(F122-E122)*(AD122+AE122+AF122)," ")</f>
        <v>0</v>
      </c>
      <c r="O122" s="182"/>
      <c r="P122" s="182"/>
      <c r="Q122" s="182"/>
      <c r="R122" s="182"/>
      <c r="S122" s="182"/>
      <c r="T122" s="182"/>
      <c r="U122" s="182"/>
      <c r="V122" s="182"/>
      <c r="W122" s="182"/>
      <c r="X122" s="182"/>
      <c r="Y122" s="182"/>
      <c r="Z122" s="182"/>
      <c r="AA122" s="182"/>
      <c r="AB122" s="182"/>
      <c r="AC122" s="182"/>
      <c r="AD122" s="182"/>
      <c r="AE122" s="182"/>
      <c r="AF122" s="182"/>
      <c r="AG122" s="182"/>
      <c r="AH122" s="182"/>
      <c r="AI122" s="182"/>
      <c r="AJ122" s="182"/>
      <c r="AK122" s="182"/>
      <c r="AL122" s="182"/>
      <c r="AM122" s="182"/>
      <c r="AN122" s="182"/>
      <c r="AO122" s="182"/>
      <c r="AR122" s="37"/>
    </row>
    <row r="123" spans="1:45" ht="12.75" customHeight="1" x14ac:dyDescent="0.25">
      <c r="A123" s="54" t="s">
        <v>276</v>
      </c>
      <c r="C123" s="1">
        <v>20</v>
      </c>
      <c r="E123" s="184"/>
      <c r="F123" s="184"/>
      <c r="H123" s="131">
        <f>SUM(N107:N123)</f>
        <v>0</v>
      </c>
      <c r="I123" s="131">
        <f t="shared" ref="I123:M123" si="18">SUM(O107:O123)</f>
        <v>0</v>
      </c>
      <c r="J123" s="131">
        <f t="shared" si="18"/>
        <v>0</v>
      </c>
      <c r="K123" s="131">
        <f t="shared" si="18"/>
        <v>1.64</v>
      </c>
      <c r="L123" s="131">
        <f t="shared" si="18"/>
        <v>0</v>
      </c>
      <c r="M123" s="131">
        <f t="shared" si="18"/>
        <v>1.89</v>
      </c>
      <c r="N123" s="11" t="str">
        <f>IF(F123&gt;0,(F123-E123)*(AD123+AE123+AF123)," ")</f>
        <v xml:space="preserve"> </v>
      </c>
      <c r="O123" s="182"/>
      <c r="P123" s="182"/>
      <c r="Q123" s="182"/>
      <c r="R123" s="182"/>
      <c r="S123" s="182"/>
      <c r="T123" s="182"/>
      <c r="U123" s="182"/>
      <c r="V123" s="182"/>
      <c r="W123" s="182"/>
      <c r="X123" s="182"/>
      <c r="Y123" s="182"/>
      <c r="Z123" s="182"/>
      <c r="AA123" s="182"/>
      <c r="AB123" s="182"/>
      <c r="AC123" s="182"/>
      <c r="AD123" s="182"/>
      <c r="AE123" s="182"/>
      <c r="AF123" s="182"/>
      <c r="AG123" s="182"/>
      <c r="AH123" s="182"/>
      <c r="AI123" s="182"/>
      <c r="AJ123" s="182"/>
      <c r="AK123" s="182"/>
      <c r="AL123" s="182"/>
      <c r="AM123" s="182"/>
      <c r="AN123" s="182"/>
      <c r="AO123" s="182"/>
      <c r="AR123" s="37"/>
    </row>
    <row r="124" spans="1:45" s="16" customFormat="1" ht="12.75" customHeight="1" x14ac:dyDescent="0.25">
      <c r="D124" s="17"/>
      <c r="E124" s="18"/>
      <c r="F124" s="18"/>
      <c r="N124" s="19"/>
      <c r="O124" s="19"/>
      <c r="P124" s="19"/>
      <c r="Q124" s="19"/>
      <c r="R124" s="19"/>
      <c r="S124" s="19"/>
      <c r="T124" s="20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Q124" s="17"/>
      <c r="AR124" s="17"/>
    </row>
    <row r="125" spans="1:45" s="16" customFormat="1" ht="12.75" customHeight="1" x14ac:dyDescent="0.25">
      <c r="D125" s="17"/>
      <c r="E125" s="18"/>
      <c r="F125" s="18"/>
      <c r="N125" s="19"/>
      <c r="O125" s="19"/>
      <c r="P125" s="19"/>
      <c r="Q125" s="19"/>
      <c r="R125" s="19"/>
      <c r="S125" s="19"/>
      <c r="T125" s="20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Q125" s="17"/>
      <c r="AR125" s="17"/>
    </row>
    <row r="126" spans="1:45" s="16" customFormat="1" ht="12.75" customHeight="1" x14ac:dyDescent="0.25">
      <c r="D126" s="17"/>
      <c r="E126" s="18"/>
      <c r="F126" s="18"/>
      <c r="N126" s="19"/>
      <c r="O126" s="19"/>
      <c r="P126" s="19"/>
      <c r="Q126" s="19"/>
      <c r="R126" s="19"/>
      <c r="S126" s="19"/>
      <c r="T126" s="20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Q126" s="17"/>
      <c r="AR126" s="17"/>
    </row>
    <row r="127" spans="1:45" ht="12.75" customHeight="1" x14ac:dyDescent="0.25">
      <c r="A127" s="60" t="s">
        <v>552</v>
      </c>
      <c r="C127" s="1">
        <v>20</v>
      </c>
      <c r="E127" s="8">
        <v>18.68</v>
      </c>
      <c r="F127" s="8">
        <v>19.48</v>
      </c>
      <c r="H127" s="131">
        <f>SUM(N127)</f>
        <v>0</v>
      </c>
      <c r="I127" s="131">
        <f t="shared" ref="I127:M127" si="19">SUM(O127)</f>
        <v>0</v>
      </c>
      <c r="J127" s="131">
        <f t="shared" si="19"/>
        <v>0</v>
      </c>
      <c r="K127" s="131">
        <f t="shared" si="19"/>
        <v>0</v>
      </c>
      <c r="L127" s="131">
        <f t="shared" si="19"/>
        <v>0</v>
      </c>
      <c r="M127" s="131">
        <f t="shared" si="19"/>
        <v>0</v>
      </c>
      <c r="N127" s="11">
        <f t="shared" ref="N127:N166" si="20">IF(F127&gt;0,(F127-E127)*(AD127+AE127+AF127)," ")</f>
        <v>0</v>
      </c>
      <c r="O127" s="212"/>
      <c r="P127" s="212"/>
      <c r="Q127" s="11"/>
      <c r="R127" s="212"/>
      <c r="S127" s="11"/>
      <c r="T127" s="12"/>
      <c r="V127"/>
      <c r="W127" s="9">
        <v>4</v>
      </c>
      <c r="X127" s="9"/>
      <c r="Y127" s="9">
        <v>1</v>
      </c>
      <c r="Z127" s="9"/>
      <c r="AA127" s="9">
        <v>1</v>
      </c>
      <c r="AB127" s="4">
        <v>1</v>
      </c>
      <c r="AC127"/>
      <c r="AD127"/>
      <c r="AE127"/>
      <c r="AF127"/>
      <c r="AG127"/>
      <c r="AH127" s="9">
        <v>1</v>
      </c>
      <c r="AI127" s="4">
        <v>1</v>
      </c>
      <c r="AJ127"/>
      <c r="AK127" s="4">
        <v>1</v>
      </c>
      <c r="AL127"/>
      <c r="AM127"/>
      <c r="AN127"/>
      <c r="AO127"/>
    </row>
    <row r="128" spans="1:45" s="16" customFormat="1" ht="12.75" customHeight="1" x14ac:dyDescent="0.25">
      <c r="D128" s="17"/>
      <c r="E128" s="18"/>
      <c r="F128" s="18"/>
      <c r="N128" s="19"/>
      <c r="O128" s="19"/>
      <c r="P128" s="19"/>
      <c r="Q128" s="19"/>
      <c r="R128" s="19"/>
      <c r="S128" s="19"/>
      <c r="T128" s="20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Q128" s="17"/>
      <c r="AR128" s="17"/>
    </row>
    <row r="129" spans="1:44" s="16" customFormat="1" ht="12.75" customHeight="1" x14ac:dyDescent="0.25">
      <c r="D129" s="17"/>
      <c r="E129" s="18"/>
      <c r="F129" s="18"/>
      <c r="N129" s="19" t="str">
        <f t="shared" si="20"/>
        <v xml:space="preserve"> </v>
      </c>
      <c r="O129" s="19" t="str">
        <f>IF($F129&gt;0,IF(U129&gt;0,($F129-$E129)*U129," ")," ")</f>
        <v xml:space="preserve"> </v>
      </c>
      <c r="P129" s="19" t="str">
        <f t="shared" ref="P129:P166" si="21">IF(($F129-$E129)*(AA129+AH129)&gt;0,($F129-$E129)*(AA129+AH129)," ")</f>
        <v xml:space="preserve"> </v>
      </c>
      <c r="Q129" s="19"/>
      <c r="R129" s="19" t="str">
        <f t="shared" ref="R129:R166" si="22">IF(($F129-$E129)*(AB129+AI129)&gt;0,($F129-$E129)*(AB129+AI129)," ")</f>
        <v xml:space="preserve"> </v>
      </c>
      <c r="S129" s="19"/>
      <c r="T129" s="20" t="str">
        <f>IF($F129&gt;0,IF(AM129&gt;0,AM129," ")," ")</f>
        <v xml:space="preserve"> </v>
      </c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Q129" s="17"/>
      <c r="AR129" s="17"/>
    </row>
    <row r="130" spans="1:44" s="16" customFormat="1" ht="12.75" customHeight="1" x14ac:dyDescent="0.25">
      <c r="D130" s="17"/>
      <c r="E130" s="18"/>
      <c r="F130" s="18"/>
      <c r="N130" s="19" t="str">
        <f t="shared" si="20"/>
        <v xml:space="preserve"> </v>
      </c>
      <c r="O130" s="19" t="str">
        <f>IF($F130&gt;0,IF(U130&gt;0,($F130-$E130)*U130," ")," ")</f>
        <v xml:space="preserve"> </v>
      </c>
      <c r="P130" s="19" t="str">
        <f t="shared" si="21"/>
        <v xml:space="preserve"> </v>
      </c>
      <c r="Q130" s="19"/>
      <c r="R130" s="19" t="str">
        <f t="shared" si="22"/>
        <v xml:space="preserve"> </v>
      </c>
      <c r="S130" s="19"/>
      <c r="T130" s="20" t="str">
        <f>IF($F130&gt;0,IF(AM130&gt;0,AM130," ")," ")</f>
        <v xml:space="preserve"> </v>
      </c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Q130" s="17"/>
      <c r="AR130" s="17"/>
    </row>
    <row r="131" spans="1:44" ht="12.75" customHeight="1" x14ac:dyDescent="0.25">
      <c r="A131" s="60" t="s">
        <v>513</v>
      </c>
      <c r="C131" s="1">
        <v>19</v>
      </c>
      <c r="D131" s="9"/>
      <c r="E131" s="8">
        <v>10.72</v>
      </c>
      <c r="F131" s="8">
        <v>10.73</v>
      </c>
      <c r="H131" s="131"/>
      <c r="I131" s="131"/>
      <c r="J131" s="131"/>
      <c r="K131" s="131"/>
      <c r="L131" s="131"/>
      <c r="M131" s="131"/>
      <c r="N131" s="11">
        <f t="shared" si="20"/>
        <v>9.9999999999997868E-3</v>
      </c>
      <c r="O131" s="11">
        <f t="shared" ref="O131:O166" si="23">IF(($F131-$E131)*(Y131+AK131)&gt;0,($F131-$E131)*(Y131+AK131)," ")</f>
        <v>1.9999999999999574E-2</v>
      </c>
      <c r="P131" s="11">
        <f t="shared" si="21"/>
        <v>1.9999999999999574E-2</v>
      </c>
      <c r="Q131" s="11"/>
      <c r="R131" s="11" t="str">
        <f t="shared" si="22"/>
        <v xml:space="preserve"> </v>
      </c>
      <c r="S131" s="11"/>
      <c r="T131" s="12" t="s">
        <v>441</v>
      </c>
      <c r="V131"/>
      <c r="W131" s="9">
        <v>4</v>
      </c>
      <c r="X131" s="9"/>
      <c r="Y131" s="9">
        <v>1</v>
      </c>
      <c r="Z131" s="9"/>
      <c r="AA131" s="9">
        <v>1</v>
      </c>
      <c r="AB131" s="9"/>
      <c r="AC131" s="9"/>
      <c r="AD131" s="9"/>
      <c r="AE131" s="9"/>
      <c r="AF131" s="9">
        <v>1</v>
      </c>
      <c r="AG131" s="9"/>
      <c r="AH131" s="9">
        <v>1</v>
      </c>
      <c r="AI131" s="9"/>
      <c r="AJ131" s="9"/>
      <c r="AK131" s="9">
        <v>1</v>
      </c>
      <c r="AL131" s="9"/>
      <c r="AM131" s="9"/>
      <c r="AN131" s="9"/>
      <c r="AO131" s="9"/>
      <c r="AP131" s="1"/>
      <c r="AQ131" s="9"/>
    </row>
    <row r="132" spans="1:44" ht="12.75" customHeight="1" x14ac:dyDescent="0.25">
      <c r="A132" s="54" t="s">
        <v>276</v>
      </c>
      <c r="C132" s="1">
        <v>19</v>
      </c>
      <c r="D132" s="14"/>
      <c r="E132" s="8">
        <v>10.73</v>
      </c>
      <c r="F132" s="8">
        <v>11.03</v>
      </c>
      <c r="H132" s="131"/>
      <c r="I132" s="131"/>
      <c r="J132" s="131"/>
      <c r="K132" s="131"/>
      <c r="L132" s="131"/>
      <c r="M132" s="131"/>
      <c r="N132" s="11">
        <f t="shared" si="20"/>
        <v>0.29999999999999893</v>
      </c>
      <c r="O132" s="11">
        <f t="shared" si="23"/>
        <v>0.59999999999999787</v>
      </c>
      <c r="P132" s="11">
        <f t="shared" si="21"/>
        <v>0.59999999999999787</v>
      </c>
      <c r="Q132" s="11"/>
      <c r="R132" s="11" t="str">
        <f t="shared" si="22"/>
        <v xml:space="preserve"> </v>
      </c>
      <c r="S132" s="11"/>
      <c r="T132" s="12" t="s">
        <v>441</v>
      </c>
      <c r="V132"/>
      <c r="W132" s="9">
        <v>4</v>
      </c>
      <c r="X132" s="9"/>
      <c r="Y132" s="9">
        <v>1</v>
      </c>
      <c r="Z132" s="9"/>
      <c r="AA132" s="9">
        <v>1</v>
      </c>
      <c r="AB132" s="9"/>
      <c r="AC132" s="9"/>
      <c r="AD132" s="9"/>
      <c r="AE132" s="9"/>
      <c r="AF132" s="9">
        <v>1</v>
      </c>
      <c r="AG132" s="9"/>
      <c r="AH132" s="9">
        <v>1</v>
      </c>
      <c r="AI132" s="9"/>
      <c r="AJ132" s="9"/>
      <c r="AK132" s="9">
        <v>1</v>
      </c>
      <c r="AL132" s="9"/>
      <c r="AM132" s="9"/>
      <c r="AN132" s="9"/>
      <c r="AO132" s="9"/>
      <c r="AP132" s="1"/>
      <c r="AQ132" s="9"/>
    </row>
    <row r="133" spans="1:44" ht="12.75" customHeight="1" x14ac:dyDescent="0.25">
      <c r="A133" s="54" t="s">
        <v>276</v>
      </c>
      <c r="C133" s="1">
        <v>19</v>
      </c>
      <c r="D133" s="14"/>
      <c r="E133" s="8">
        <v>11.03</v>
      </c>
      <c r="F133" s="8">
        <v>11.04</v>
      </c>
      <c r="H133" s="131"/>
      <c r="I133" s="131"/>
      <c r="J133" s="131"/>
      <c r="K133" s="131"/>
      <c r="L133" s="131"/>
      <c r="M133" s="131"/>
      <c r="N133" s="11">
        <f t="shared" si="20"/>
        <v>1.9999999999999574E-2</v>
      </c>
      <c r="O133" s="11">
        <f t="shared" si="23"/>
        <v>1.9999999999999574E-2</v>
      </c>
      <c r="P133" s="11">
        <f t="shared" si="21"/>
        <v>1.9999999999999574E-2</v>
      </c>
      <c r="Q133" s="11"/>
      <c r="R133" s="11" t="str">
        <f t="shared" si="22"/>
        <v xml:space="preserve"> </v>
      </c>
      <c r="S133" s="11"/>
      <c r="T133" s="12" t="s">
        <v>441</v>
      </c>
      <c r="V133"/>
      <c r="W133" s="9">
        <v>4</v>
      </c>
      <c r="X133" s="9"/>
      <c r="Y133" s="9">
        <v>1</v>
      </c>
      <c r="Z133" s="9"/>
      <c r="AA133" s="9">
        <v>1</v>
      </c>
      <c r="AB133" s="9"/>
      <c r="AC133" s="9"/>
      <c r="AD133" s="9"/>
      <c r="AE133" s="9"/>
      <c r="AF133" s="9">
        <v>2</v>
      </c>
      <c r="AG133" s="9"/>
      <c r="AH133" s="9">
        <v>1</v>
      </c>
      <c r="AI133" s="9"/>
      <c r="AJ133" s="9"/>
      <c r="AK133" s="9">
        <v>1</v>
      </c>
      <c r="AL133" s="9"/>
      <c r="AM133" s="9"/>
      <c r="AN133" s="9"/>
      <c r="AO133" s="9">
        <v>1</v>
      </c>
      <c r="AP133" s="1"/>
      <c r="AQ133" s="9"/>
    </row>
    <row r="134" spans="1:44" ht="12.75" customHeight="1" x14ac:dyDescent="0.25">
      <c r="A134" s="54" t="s">
        <v>276</v>
      </c>
      <c r="C134" s="1">
        <v>19</v>
      </c>
      <c r="D134" s="14" t="s">
        <v>743</v>
      </c>
      <c r="E134" s="8">
        <v>11.04</v>
      </c>
      <c r="F134" s="8">
        <v>11.09</v>
      </c>
      <c r="H134" s="131"/>
      <c r="I134" s="131"/>
      <c r="J134" s="131"/>
      <c r="K134" s="131"/>
      <c r="L134" s="131"/>
      <c r="M134" s="131"/>
      <c r="N134" s="11">
        <f t="shared" si="20"/>
        <v>0.10000000000000142</v>
      </c>
      <c r="O134" s="11">
        <f t="shared" si="23"/>
        <v>0.10000000000000142</v>
      </c>
      <c r="P134" s="11">
        <f t="shared" si="21"/>
        <v>0.10000000000000142</v>
      </c>
      <c r="Q134" s="11"/>
      <c r="R134" s="11" t="str">
        <f t="shared" si="22"/>
        <v xml:space="preserve"> </v>
      </c>
      <c r="S134" s="11"/>
      <c r="T134" s="12">
        <v>264.00000000000375</v>
      </c>
      <c r="V134"/>
      <c r="W134" s="9" t="s">
        <v>401</v>
      </c>
      <c r="X134" s="9"/>
      <c r="Y134" s="9">
        <v>1</v>
      </c>
      <c r="Z134" s="9"/>
      <c r="AA134" s="9">
        <v>1</v>
      </c>
      <c r="AB134" s="9"/>
      <c r="AC134" s="9"/>
      <c r="AD134" s="9"/>
      <c r="AE134" s="9"/>
      <c r="AF134" s="9">
        <v>2</v>
      </c>
      <c r="AG134" s="9"/>
      <c r="AH134" s="9">
        <v>1</v>
      </c>
      <c r="AI134" s="9"/>
      <c r="AJ134" s="9"/>
      <c r="AK134" s="9">
        <v>1</v>
      </c>
      <c r="AL134" s="9"/>
      <c r="AM134" s="9">
        <v>1</v>
      </c>
      <c r="AN134" s="9"/>
      <c r="AO134" s="9"/>
      <c r="AP134" s="1"/>
      <c r="AQ134" s="9"/>
    </row>
    <row r="135" spans="1:44" ht="12.75" customHeight="1" x14ac:dyDescent="0.25">
      <c r="A135" s="54" t="s">
        <v>276</v>
      </c>
      <c r="C135" s="1">
        <v>19</v>
      </c>
      <c r="D135" s="14"/>
      <c r="E135" s="8">
        <v>11.09</v>
      </c>
      <c r="F135" s="8">
        <v>11.14</v>
      </c>
      <c r="H135" s="131"/>
      <c r="I135" s="131"/>
      <c r="J135" s="131"/>
      <c r="K135" s="131"/>
      <c r="L135" s="131"/>
      <c r="M135" s="131"/>
      <c r="N135" s="11">
        <f t="shared" si="20"/>
        <v>5.0000000000000711E-2</v>
      </c>
      <c r="O135" s="11" t="str">
        <f t="shared" si="23"/>
        <v xml:space="preserve"> </v>
      </c>
      <c r="P135" s="11">
        <f t="shared" si="21"/>
        <v>0.10000000000000142</v>
      </c>
      <c r="Q135" s="11"/>
      <c r="R135" s="11" t="str">
        <f t="shared" si="22"/>
        <v xml:space="preserve"> </v>
      </c>
      <c r="S135" s="11"/>
      <c r="T135" s="12">
        <v>264.00000000000375</v>
      </c>
      <c r="V135"/>
      <c r="W135" s="9" t="s">
        <v>401</v>
      </c>
      <c r="X135" s="9"/>
      <c r="Y135" s="9"/>
      <c r="Z135" s="9"/>
      <c r="AA135" s="9">
        <v>1</v>
      </c>
      <c r="AB135" s="9"/>
      <c r="AC135" s="9"/>
      <c r="AD135" s="9"/>
      <c r="AE135" s="9"/>
      <c r="AF135" s="9">
        <v>1</v>
      </c>
      <c r="AG135" s="9"/>
      <c r="AH135" s="9">
        <v>1</v>
      </c>
      <c r="AI135" s="9"/>
      <c r="AJ135" s="9"/>
      <c r="AK135" s="9"/>
      <c r="AL135" s="9"/>
      <c r="AM135" s="9">
        <v>1</v>
      </c>
      <c r="AN135" s="9"/>
      <c r="AO135" s="9"/>
      <c r="AP135" s="1"/>
      <c r="AQ135" s="9"/>
    </row>
    <row r="136" spans="1:44" ht="12.75" customHeight="1" x14ac:dyDescent="0.25">
      <c r="A136" s="54" t="s">
        <v>276</v>
      </c>
      <c r="C136" s="1">
        <v>19</v>
      </c>
      <c r="D136" s="14"/>
      <c r="E136" s="8">
        <v>11.14</v>
      </c>
      <c r="F136" s="8">
        <v>11.32</v>
      </c>
      <c r="H136" s="131"/>
      <c r="I136" s="131"/>
      <c r="J136" s="131"/>
      <c r="K136" s="131"/>
      <c r="L136" s="131"/>
      <c r="M136" s="131"/>
      <c r="N136" s="11">
        <f t="shared" si="20"/>
        <v>0.17999999999999972</v>
      </c>
      <c r="O136" s="11" t="str">
        <f t="shared" si="23"/>
        <v xml:space="preserve"> </v>
      </c>
      <c r="P136" s="11">
        <f t="shared" si="21"/>
        <v>0.35999999999999943</v>
      </c>
      <c r="Q136" s="11"/>
      <c r="R136" s="11" t="str">
        <f t="shared" si="22"/>
        <v xml:space="preserve"> </v>
      </c>
      <c r="S136" s="11"/>
      <c r="T136" s="12" t="s">
        <v>441</v>
      </c>
      <c r="V136"/>
      <c r="W136" s="9">
        <v>2</v>
      </c>
      <c r="X136" s="9"/>
      <c r="Y136" s="9"/>
      <c r="Z136" s="9"/>
      <c r="AA136" s="9">
        <v>1</v>
      </c>
      <c r="AB136" s="9"/>
      <c r="AC136" s="9"/>
      <c r="AD136" s="9"/>
      <c r="AE136" s="9"/>
      <c r="AF136" s="9">
        <v>1</v>
      </c>
      <c r="AG136" s="9"/>
      <c r="AH136" s="9">
        <v>1</v>
      </c>
      <c r="AI136" s="9"/>
      <c r="AJ136" s="9"/>
      <c r="AK136" s="9"/>
      <c r="AL136" s="9"/>
      <c r="AM136" s="9"/>
      <c r="AN136" s="9"/>
      <c r="AO136" s="9"/>
      <c r="AP136" s="1"/>
      <c r="AQ136" s="9"/>
    </row>
    <row r="137" spans="1:44" ht="12.75" customHeight="1" x14ac:dyDescent="0.25">
      <c r="A137" s="54" t="s">
        <v>276</v>
      </c>
      <c r="C137" s="1">
        <v>19</v>
      </c>
      <c r="D137" s="14"/>
      <c r="E137" s="8">
        <v>11.32</v>
      </c>
      <c r="F137" s="8">
        <v>11.36</v>
      </c>
      <c r="H137" s="131"/>
      <c r="I137" s="131"/>
      <c r="J137" s="131"/>
      <c r="K137" s="131"/>
      <c r="L137" s="131"/>
      <c r="M137" s="131"/>
      <c r="N137" s="11">
        <f t="shared" si="20"/>
        <v>3.9999999999999147E-2</v>
      </c>
      <c r="O137" s="11" t="str">
        <f t="shared" si="23"/>
        <v xml:space="preserve"> </v>
      </c>
      <c r="P137" s="11">
        <f t="shared" si="21"/>
        <v>7.9999999999998295E-2</v>
      </c>
      <c r="Q137" s="11"/>
      <c r="R137" s="11" t="str">
        <f t="shared" si="22"/>
        <v xml:space="preserve"> </v>
      </c>
      <c r="S137" s="11"/>
      <c r="T137" s="12" t="s">
        <v>441</v>
      </c>
      <c r="V137"/>
      <c r="W137" s="9">
        <v>2</v>
      </c>
      <c r="X137" s="9"/>
      <c r="Y137" s="9"/>
      <c r="Z137" s="9"/>
      <c r="AA137" s="9">
        <v>1</v>
      </c>
      <c r="AB137" s="9"/>
      <c r="AC137" s="9"/>
      <c r="AD137" s="9"/>
      <c r="AE137" s="9">
        <v>1</v>
      </c>
      <c r="AF137" s="9"/>
      <c r="AG137" s="9"/>
      <c r="AH137" s="9">
        <v>1</v>
      </c>
      <c r="AI137" s="9"/>
      <c r="AJ137" s="9"/>
      <c r="AK137" s="9"/>
      <c r="AL137" s="9"/>
      <c r="AM137" s="9"/>
      <c r="AN137" s="9"/>
      <c r="AO137" s="9"/>
      <c r="AP137" s="1"/>
      <c r="AQ137" s="9"/>
    </row>
    <row r="138" spans="1:44" ht="12.75" customHeight="1" x14ac:dyDescent="0.25">
      <c r="A138" s="54" t="s">
        <v>276</v>
      </c>
      <c r="C138" s="1">
        <v>19</v>
      </c>
      <c r="D138" s="9"/>
      <c r="E138" s="8">
        <v>11.36</v>
      </c>
      <c r="F138" s="8">
        <v>11.59</v>
      </c>
      <c r="H138" s="131"/>
      <c r="I138" s="131"/>
      <c r="J138" s="131"/>
      <c r="K138" s="131"/>
      <c r="L138" s="131"/>
      <c r="M138" s="131"/>
      <c r="N138" s="11">
        <f t="shared" si="20"/>
        <v>0.23000000000000043</v>
      </c>
      <c r="O138" s="11" t="str">
        <f t="shared" si="23"/>
        <v xml:space="preserve"> </v>
      </c>
      <c r="P138" s="11">
        <f t="shared" si="21"/>
        <v>0.46000000000000085</v>
      </c>
      <c r="Q138" s="11"/>
      <c r="R138" s="11" t="str">
        <f t="shared" si="22"/>
        <v xml:space="preserve"> </v>
      </c>
      <c r="S138" s="11"/>
      <c r="T138" s="12" t="s">
        <v>441</v>
      </c>
      <c r="V138"/>
      <c r="W138" s="9">
        <v>2</v>
      </c>
      <c r="X138" s="9"/>
      <c r="Y138" s="9"/>
      <c r="Z138" s="9"/>
      <c r="AA138" s="9">
        <v>1</v>
      </c>
      <c r="AB138" s="9"/>
      <c r="AC138" s="9"/>
      <c r="AD138" s="9"/>
      <c r="AE138" s="9">
        <v>1</v>
      </c>
      <c r="AF138" s="9"/>
      <c r="AG138" s="9"/>
      <c r="AH138" s="9">
        <v>1</v>
      </c>
      <c r="AI138" s="9"/>
      <c r="AJ138" s="9"/>
      <c r="AK138" s="9"/>
      <c r="AL138" s="9"/>
      <c r="AM138" s="9"/>
      <c r="AN138" s="9"/>
      <c r="AO138" s="9"/>
      <c r="AP138" s="1"/>
      <c r="AQ138" s="9"/>
    </row>
    <row r="139" spans="1:44" ht="12.75" customHeight="1" x14ac:dyDescent="0.25">
      <c r="A139" s="54" t="s">
        <v>276</v>
      </c>
      <c r="C139" s="1">
        <v>19</v>
      </c>
      <c r="D139" s="9"/>
      <c r="E139" s="8">
        <v>11.59</v>
      </c>
      <c r="F139" s="8">
        <v>12.03</v>
      </c>
      <c r="H139" s="131"/>
      <c r="I139" s="131"/>
      <c r="J139" s="131"/>
      <c r="K139" s="131"/>
      <c r="L139" s="131"/>
      <c r="M139" s="131"/>
      <c r="N139" s="11">
        <f t="shared" si="20"/>
        <v>0.4399999999999995</v>
      </c>
      <c r="O139" s="11" t="str">
        <f t="shared" si="23"/>
        <v xml:space="preserve"> </v>
      </c>
      <c r="P139" s="11">
        <f t="shared" si="21"/>
        <v>0.87999999999999901</v>
      </c>
      <c r="Q139" s="11"/>
      <c r="R139" s="11" t="str">
        <f t="shared" si="22"/>
        <v xml:space="preserve"> </v>
      </c>
      <c r="S139" s="11"/>
      <c r="T139" s="12" t="s">
        <v>441</v>
      </c>
      <c r="V139"/>
      <c r="W139" s="9">
        <v>2</v>
      </c>
      <c r="X139" s="9"/>
      <c r="Y139" s="9"/>
      <c r="Z139" s="9"/>
      <c r="AA139" s="9">
        <v>1</v>
      </c>
      <c r="AB139" s="9"/>
      <c r="AC139" s="9"/>
      <c r="AD139" s="9"/>
      <c r="AE139" s="9"/>
      <c r="AF139" s="9">
        <v>1</v>
      </c>
      <c r="AG139" s="9"/>
      <c r="AH139" s="9">
        <v>1</v>
      </c>
      <c r="AI139" s="9"/>
      <c r="AJ139" s="9"/>
      <c r="AK139" s="9"/>
      <c r="AL139" s="9"/>
      <c r="AM139" s="9"/>
      <c r="AN139" s="9"/>
      <c r="AO139" s="9"/>
      <c r="AP139" s="1"/>
      <c r="AQ139" s="9"/>
    </row>
    <row r="140" spans="1:44" ht="12.75" customHeight="1" x14ac:dyDescent="0.25">
      <c r="A140" s="54" t="s">
        <v>276</v>
      </c>
      <c r="C140" s="1">
        <v>19</v>
      </c>
      <c r="D140" s="9"/>
      <c r="E140" s="8">
        <v>12.03</v>
      </c>
      <c r="F140" s="8">
        <v>12.13</v>
      </c>
      <c r="H140" s="131"/>
      <c r="I140" s="131"/>
      <c r="J140" s="131"/>
      <c r="K140" s="131"/>
      <c r="L140" s="131"/>
      <c r="M140" s="131"/>
      <c r="N140" s="11">
        <f t="shared" si="20"/>
        <v>0.10000000000000142</v>
      </c>
      <c r="O140" s="11" t="str">
        <f t="shared" si="23"/>
        <v xml:space="preserve"> </v>
      </c>
      <c r="P140" s="11">
        <f t="shared" si="21"/>
        <v>0.20000000000000284</v>
      </c>
      <c r="Q140" s="11"/>
      <c r="R140" s="11" t="str">
        <f t="shared" si="22"/>
        <v xml:space="preserve"> </v>
      </c>
      <c r="S140" s="11"/>
      <c r="T140" s="12" t="s">
        <v>441</v>
      </c>
      <c r="V140"/>
      <c r="W140" s="9">
        <v>2</v>
      </c>
      <c r="X140" s="9"/>
      <c r="Y140" s="9"/>
      <c r="Z140" s="9"/>
      <c r="AA140" s="9">
        <v>1</v>
      </c>
      <c r="AB140" s="9"/>
      <c r="AC140" s="9"/>
      <c r="AD140" s="9"/>
      <c r="AE140" s="9">
        <v>1</v>
      </c>
      <c r="AF140" s="9"/>
      <c r="AG140" s="9"/>
      <c r="AH140" s="9">
        <v>1</v>
      </c>
      <c r="AI140" s="9"/>
      <c r="AJ140" s="9"/>
      <c r="AK140" s="9"/>
      <c r="AL140" s="9"/>
      <c r="AM140" s="9"/>
      <c r="AN140" s="9"/>
      <c r="AO140" s="9"/>
      <c r="AP140" s="1"/>
      <c r="AQ140" s="9"/>
    </row>
    <row r="141" spans="1:44" ht="12.75" customHeight="1" x14ac:dyDescent="0.25">
      <c r="A141" s="54" t="s">
        <v>276</v>
      </c>
      <c r="C141" s="1">
        <v>19</v>
      </c>
      <c r="D141" s="9"/>
      <c r="E141" s="8">
        <v>12.13</v>
      </c>
      <c r="F141" s="8">
        <v>14.13</v>
      </c>
      <c r="H141" s="131"/>
      <c r="I141" s="131"/>
      <c r="J141" s="131"/>
      <c r="K141" s="131"/>
      <c r="L141" s="131"/>
      <c r="M141" s="131"/>
      <c r="N141" s="11">
        <f t="shared" si="20"/>
        <v>2</v>
      </c>
      <c r="O141" s="11" t="str">
        <f t="shared" si="23"/>
        <v xml:space="preserve"> </v>
      </c>
      <c r="P141" s="11">
        <f t="shared" si="21"/>
        <v>4</v>
      </c>
      <c r="Q141" s="11"/>
      <c r="R141" s="11" t="str">
        <f t="shared" si="22"/>
        <v xml:space="preserve"> </v>
      </c>
      <c r="S141" s="11"/>
      <c r="T141" s="12" t="s">
        <v>441</v>
      </c>
      <c r="V141"/>
      <c r="W141" s="9">
        <v>2</v>
      </c>
      <c r="X141" s="9"/>
      <c r="Y141" s="9"/>
      <c r="Z141" s="9"/>
      <c r="AA141" s="9">
        <v>1</v>
      </c>
      <c r="AB141" s="9"/>
      <c r="AC141" s="9"/>
      <c r="AD141" s="9">
        <v>1</v>
      </c>
      <c r="AE141" s="9"/>
      <c r="AF141" s="9"/>
      <c r="AG141" s="9"/>
      <c r="AH141" s="9">
        <v>1</v>
      </c>
      <c r="AI141" s="9"/>
      <c r="AJ141" s="9"/>
      <c r="AK141" s="9"/>
      <c r="AL141" s="9"/>
      <c r="AM141" s="9"/>
      <c r="AN141" s="9"/>
      <c r="AO141" s="9"/>
      <c r="AP141" s="1"/>
      <c r="AQ141" s="9"/>
    </row>
    <row r="142" spans="1:44" ht="12.75" customHeight="1" x14ac:dyDescent="0.25">
      <c r="A142" s="54" t="s">
        <v>276</v>
      </c>
      <c r="C142" s="1">
        <v>19</v>
      </c>
      <c r="D142" s="9"/>
      <c r="E142" s="8">
        <v>14.13</v>
      </c>
      <c r="F142" s="8">
        <v>14.25</v>
      </c>
      <c r="H142" s="131"/>
      <c r="I142" s="131"/>
      <c r="J142" s="131"/>
      <c r="K142" s="131"/>
      <c r="L142" s="131"/>
      <c r="M142" s="131"/>
      <c r="N142" s="11">
        <f t="shared" si="20"/>
        <v>0.11999999999999922</v>
      </c>
      <c r="O142" s="11" t="str">
        <f t="shared" si="23"/>
        <v xml:space="preserve"> </v>
      </c>
      <c r="P142" s="11">
        <f t="shared" si="21"/>
        <v>0.23999999999999844</v>
      </c>
      <c r="Q142" s="11"/>
      <c r="R142" s="11" t="str">
        <f t="shared" si="22"/>
        <v xml:space="preserve"> </v>
      </c>
      <c r="S142" s="11"/>
      <c r="T142" s="12" t="s">
        <v>441</v>
      </c>
      <c r="V142"/>
      <c r="W142" s="9">
        <v>2</v>
      </c>
      <c r="X142" s="9"/>
      <c r="Y142" s="9"/>
      <c r="Z142" s="9"/>
      <c r="AA142" s="9">
        <v>1</v>
      </c>
      <c r="AB142" s="9"/>
      <c r="AC142" s="9"/>
      <c r="AD142" s="9"/>
      <c r="AE142" s="9">
        <v>1</v>
      </c>
      <c r="AF142" s="9"/>
      <c r="AG142" s="9"/>
      <c r="AH142" s="9">
        <v>1</v>
      </c>
      <c r="AI142" s="9"/>
      <c r="AJ142" s="9"/>
      <c r="AK142" s="9"/>
      <c r="AL142" s="9"/>
      <c r="AM142" s="9"/>
      <c r="AN142" s="9"/>
      <c r="AO142" s="9"/>
      <c r="AP142" s="1"/>
      <c r="AQ142" s="9"/>
    </row>
    <row r="143" spans="1:44" ht="12.75" customHeight="1" x14ac:dyDescent="0.25">
      <c r="A143" s="54" t="s">
        <v>276</v>
      </c>
      <c r="C143" s="1">
        <v>19</v>
      </c>
      <c r="E143" s="8">
        <v>14.25</v>
      </c>
      <c r="F143" s="8">
        <v>14.27</v>
      </c>
      <c r="H143" s="131"/>
      <c r="I143" s="131"/>
      <c r="J143" s="131"/>
      <c r="K143" s="131"/>
      <c r="L143" s="131"/>
      <c r="M143" s="131"/>
      <c r="N143" s="11">
        <f t="shared" si="20"/>
        <v>1.9999999999999574E-2</v>
      </c>
      <c r="O143" s="11" t="str">
        <f t="shared" si="23"/>
        <v xml:space="preserve"> </v>
      </c>
      <c r="P143" s="11">
        <f t="shared" si="21"/>
        <v>3.9999999999999147E-2</v>
      </c>
      <c r="Q143" s="11"/>
      <c r="R143" s="11" t="str">
        <f t="shared" si="22"/>
        <v xml:space="preserve"> </v>
      </c>
      <c r="S143" s="11"/>
      <c r="T143" s="12" t="s">
        <v>441</v>
      </c>
      <c r="V143"/>
      <c r="W143" s="9">
        <v>2</v>
      </c>
      <c r="X143" s="9"/>
      <c r="Y143" s="9"/>
      <c r="Z143" s="9"/>
      <c r="AA143" s="9">
        <v>1</v>
      </c>
      <c r="AB143"/>
      <c r="AC143"/>
      <c r="AD143"/>
      <c r="AE143"/>
      <c r="AF143" s="4">
        <v>1</v>
      </c>
      <c r="AG143"/>
      <c r="AH143" s="9">
        <v>1</v>
      </c>
      <c r="AI143"/>
      <c r="AJ143"/>
      <c r="AK143"/>
      <c r="AL143"/>
      <c r="AM143"/>
      <c r="AN143"/>
      <c r="AO143"/>
    </row>
    <row r="144" spans="1:44" ht="12.75" customHeight="1" x14ac:dyDescent="0.25">
      <c r="A144" s="54" t="s">
        <v>276</v>
      </c>
      <c r="C144" s="1">
        <v>19</v>
      </c>
      <c r="E144" s="8">
        <v>14.27</v>
      </c>
      <c r="F144" s="8">
        <v>14.39</v>
      </c>
      <c r="H144" s="131"/>
      <c r="I144" s="131"/>
      <c r="J144" s="131"/>
      <c r="K144" s="131"/>
      <c r="L144" s="131"/>
      <c r="M144" s="131"/>
      <c r="N144" s="11">
        <f t="shared" si="20"/>
        <v>0.12000000000000099</v>
      </c>
      <c r="O144" s="11" t="str">
        <f t="shared" si="23"/>
        <v xml:space="preserve"> </v>
      </c>
      <c r="P144" s="11">
        <f t="shared" si="21"/>
        <v>0.24000000000000199</v>
      </c>
      <c r="Q144" s="11"/>
      <c r="R144" s="11" t="str">
        <f t="shared" si="22"/>
        <v xml:space="preserve"> </v>
      </c>
      <c r="S144" s="11"/>
      <c r="T144" s="12" t="s">
        <v>441</v>
      </c>
      <c r="V144"/>
      <c r="W144" s="9">
        <v>2</v>
      </c>
      <c r="X144" s="9"/>
      <c r="Y144" s="9"/>
      <c r="Z144" s="9"/>
      <c r="AA144" s="9">
        <v>1</v>
      </c>
      <c r="AB144"/>
      <c r="AC144"/>
      <c r="AD144"/>
      <c r="AE144" s="4">
        <v>1</v>
      </c>
      <c r="AF144"/>
      <c r="AG144"/>
      <c r="AH144" s="9">
        <v>1</v>
      </c>
      <c r="AI144"/>
      <c r="AJ144"/>
      <c r="AK144"/>
      <c r="AL144"/>
      <c r="AM144"/>
      <c r="AN144"/>
      <c r="AO144"/>
    </row>
    <row r="145" spans="1:43" ht="12.75" customHeight="1" x14ac:dyDescent="0.25">
      <c r="A145" s="54" t="s">
        <v>276</v>
      </c>
      <c r="C145" s="1">
        <v>19</v>
      </c>
      <c r="E145" s="8">
        <v>14.39</v>
      </c>
      <c r="F145" s="8">
        <v>14.82</v>
      </c>
      <c r="H145" s="131"/>
      <c r="I145" s="131"/>
      <c r="J145" s="131"/>
      <c r="K145" s="131"/>
      <c r="L145" s="131"/>
      <c r="M145" s="131"/>
      <c r="N145" s="11">
        <f t="shared" si="20"/>
        <v>0.42999999999999972</v>
      </c>
      <c r="O145" s="11" t="str">
        <f t="shared" si="23"/>
        <v xml:space="preserve"> </v>
      </c>
      <c r="P145" s="11">
        <f t="shared" si="21"/>
        <v>0.85999999999999943</v>
      </c>
      <c r="Q145" s="11"/>
      <c r="R145" s="11" t="str">
        <f t="shared" si="22"/>
        <v xml:space="preserve"> </v>
      </c>
      <c r="S145" s="11"/>
      <c r="T145" s="12" t="s">
        <v>441</v>
      </c>
      <c r="V145"/>
      <c r="W145" s="9">
        <v>2</v>
      </c>
      <c r="X145" s="9"/>
      <c r="Y145" s="9"/>
      <c r="Z145" s="9"/>
      <c r="AA145" s="9">
        <v>1</v>
      </c>
      <c r="AB145"/>
      <c r="AC145"/>
      <c r="AD145" s="4">
        <v>1</v>
      </c>
      <c r="AE145"/>
      <c r="AF145"/>
      <c r="AG145"/>
      <c r="AH145" s="9">
        <v>1</v>
      </c>
      <c r="AI145"/>
      <c r="AJ145"/>
      <c r="AK145"/>
      <c r="AL145"/>
      <c r="AM145"/>
      <c r="AN145"/>
      <c r="AO145"/>
    </row>
    <row r="146" spans="1:43" ht="12.75" customHeight="1" x14ac:dyDescent="0.25">
      <c r="A146" s="54" t="s">
        <v>276</v>
      </c>
      <c r="C146" s="1">
        <v>19</v>
      </c>
      <c r="E146" s="8">
        <v>14.82</v>
      </c>
      <c r="F146" s="8">
        <v>15</v>
      </c>
      <c r="H146" s="131"/>
      <c r="I146" s="131"/>
      <c r="J146" s="131"/>
      <c r="K146" s="131"/>
      <c r="L146" s="131"/>
      <c r="M146" s="131"/>
      <c r="N146" s="11">
        <f t="shared" si="20"/>
        <v>0.17999999999999972</v>
      </c>
      <c r="O146" s="11" t="str">
        <f t="shared" si="23"/>
        <v xml:space="preserve"> </v>
      </c>
      <c r="P146" s="11">
        <f t="shared" si="21"/>
        <v>0.35999999999999943</v>
      </c>
      <c r="Q146" s="11"/>
      <c r="R146" s="11" t="str">
        <f t="shared" si="22"/>
        <v xml:space="preserve"> </v>
      </c>
      <c r="S146" s="11"/>
      <c r="T146" s="12" t="s">
        <v>441</v>
      </c>
      <c r="V146"/>
      <c r="W146" s="9">
        <v>2</v>
      </c>
      <c r="X146" s="9"/>
      <c r="Y146" s="9"/>
      <c r="Z146" s="9"/>
      <c r="AA146" s="9">
        <v>1</v>
      </c>
      <c r="AB146"/>
      <c r="AC146"/>
      <c r="AD146"/>
      <c r="AE146" s="4">
        <v>1</v>
      </c>
      <c r="AF146"/>
      <c r="AG146"/>
      <c r="AH146" s="9">
        <v>1</v>
      </c>
      <c r="AI146"/>
      <c r="AJ146"/>
      <c r="AK146"/>
      <c r="AL146"/>
      <c r="AM146"/>
      <c r="AN146"/>
      <c r="AO146"/>
    </row>
    <row r="147" spans="1:43" ht="12.75" customHeight="1" x14ac:dyDescent="0.25">
      <c r="A147" s="54" t="s">
        <v>276</v>
      </c>
      <c r="C147" s="1">
        <v>19</v>
      </c>
      <c r="E147" s="8">
        <v>15</v>
      </c>
      <c r="F147" s="8">
        <v>15.01</v>
      </c>
      <c r="H147" s="131"/>
      <c r="I147" s="131"/>
      <c r="J147" s="131"/>
      <c r="K147" s="131"/>
      <c r="L147" s="131"/>
      <c r="M147" s="131"/>
      <c r="N147" s="11">
        <f t="shared" si="20"/>
        <v>9.9999999999997868E-3</v>
      </c>
      <c r="O147" s="11" t="str">
        <f t="shared" si="23"/>
        <v xml:space="preserve"> </v>
      </c>
      <c r="P147" s="11">
        <f t="shared" si="21"/>
        <v>1.9999999999999574E-2</v>
      </c>
      <c r="Q147" s="11"/>
      <c r="R147" s="11" t="str">
        <f t="shared" si="22"/>
        <v xml:space="preserve"> </v>
      </c>
      <c r="S147" s="11"/>
      <c r="T147" s="12" t="s">
        <v>441</v>
      </c>
      <c r="V147"/>
      <c r="W147" s="9">
        <v>2</v>
      </c>
      <c r="X147" s="9"/>
      <c r="Y147" s="9"/>
      <c r="Z147" s="9"/>
      <c r="AA147" s="9">
        <v>1</v>
      </c>
      <c r="AB147"/>
      <c r="AC147"/>
      <c r="AD147"/>
      <c r="AE147"/>
      <c r="AF147" s="4">
        <v>1</v>
      </c>
      <c r="AG147"/>
      <c r="AH147" s="9">
        <v>1</v>
      </c>
      <c r="AI147"/>
      <c r="AJ147"/>
      <c r="AK147"/>
      <c r="AL147"/>
      <c r="AM147"/>
      <c r="AN147"/>
      <c r="AO147"/>
    </row>
    <row r="148" spans="1:43" ht="12.75" customHeight="1" x14ac:dyDescent="0.25">
      <c r="A148" s="54" t="s">
        <v>276</v>
      </c>
      <c r="C148" s="1">
        <v>19</v>
      </c>
      <c r="E148" s="8">
        <v>15.01</v>
      </c>
      <c r="F148" s="8">
        <v>15.2</v>
      </c>
      <c r="H148" s="131"/>
      <c r="I148" s="131"/>
      <c r="J148" s="131"/>
      <c r="K148" s="131"/>
      <c r="L148" s="131"/>
      <c r="M148" s="131"/>
      <c r="N148" s="11">
        <f t="shared" si="20"/>
        <v>0.1899999999999995</v>
      </c>
      <c r="O148" s="11" t="str">
        <f t="shared" si="23"/>
        <v xml:space="preserve"> </v>
      </c>
      <c r="P148" s="11">
        <f t="shared" si="21"/>
        <v>0.37999999999999901</v>
      </c>
      <c r="Q148" s="11"/>
      <c r="R148" s="11" t="str">
        <f t="shared" si="22"/>
        <v xml:space="preserve"> </v>
      </c>
      <c r="S148" s="11"/>
      <c r="T148" s="12" t="s">
        <v>441</v>
      </c>
      <c r="V148"/>
      <c r="W148" s="9">
        <v>2</v>
      </c>
      <c r="X148" s="9"/>
      <c r="Y148" s="9"/>
      <c r="Z148" s="9"/>
      <c r="AA148" s="9">
        <v>1</v>
      </c>
      <c r="AB148"/>
      <c r="AC148"/>
      <c r="AD148"/>
      <c r="AE148" s="4">
        <v>1</v>
      </c>
      <c r="AF148"/>
      <c r="AG148"/>
      <c r="AH148" s="9">
        <v>1</v>
      </c>
      <c r="AI148"/>
      <c r="AJ148"/>
      <c r="AK148"/>
      <c r="AL148"/>
      <c r="AM148"/>
      <c r="AN148"/>
      <c r="AO148"/>
    </row>
    <row r="149" spans="1:43" ht="12.75" customHeight="1" x14ac:dyDescent="0.25">
      <c r="A149" s="54" t="s">
        <v>276</v>
      </c>
      <c r="C149" s="1">
        <v>19</v>
      </c>
      <c r="E149" s="8">
        <v>15.2</v>
      </c>
      <c r="F149" s="8">
        <v>15.7</v>
      </c>
      <c r="H149" s="131"/>
      <c r="I149" s="131"/>
      <c r="J149" s="131"/>
      <c r="K149" s="131"/>
      <c r="L149" s="131"/>
      <c r="M149" s="131"/>
      <c r="N149" s="11">
        <f t="shared" si="20"/>
        <v>0.5</v>
      </c>
      <c r="O149" s="11" t="str">
        <f t="shared" si="23"/>
        <v xml:space="preserve"> </v>
      </c>
      <c r="P149" s="11">
        <f t="shared" si="21"/>
        <v>1</v>
      </c>
      <c r="Q149" s="11"/>
      <c r="R149" s="11" t="str">
        <f t="shared" si="22"/>
        <v xml:space="preserve"> </v>
      </c>
      <c r="S149" s="11"/>
      <c r="T149" s="12" t="s">
        <v>441</v>
      </c>
      <c r="V149"/>
      <c r="W149" s="9">
        <v>2</v>
      </c>
      <c r="X149" s="9"/>
      <c r="Y149" s="9"/>
      <c r="Z149" s="9"/>
      <c r="AA149" s="9">
        <v>1</v>
      </c>
      <c r="AB149"/>
      <c r="AC149"/>
      <c r="AD149" s="4">
        <v>1</v>
      </c>
      <c r="AE149"/>
      <c r="AF149"/>
      <c r="AG149"/>
      <c r="AH149" s="9">
        <v>1</v>
      </c>
      <c r="AI149"/>
      <c r="AJ149"/>
      <c r="AK149"/>
      <c r="AL149"/>
      <c r="AM149"/>
      <c r="AN149"/>
      <c r="AO149"/>
    </row>
    <row r="150" spans="1:43" ht="12.75" customHeight="1" x14ac:dyDescent="0.25">
      <c r="A150" s="54" t="s">
        <v>276</v>
      </c>
      <c r="C150" s="1">
        <v>19</v>
      </c>
      <c r="E150" s="8">
        <v>15.7</v>
      </c>
      <c r="F150" s="8">
        <v>15.76</v>
      </c>
      <c r="H150" s="131"/>
      <c r="I150" s="131"/>
      <c r="J150" s="131"/>
      <c r="K150" s="131"/>
      <c r="L150" s="131"/>
      <c r="M150" s="131"/>
      <c r="N150" s="11">
        <f t="shared" si="20"/>
        <v>6.0000000000000497E-2</v>
      </c>
      <c r="O150" s="11" t="str">
        <f t="shared" si="23"/>
        <v xml:space="preserve"> </v>
      </c>
      <c r="P150" s="11">
        <f t="shared" si="21"/>
        <v>0.12000000000000099</v>
      </c>
      <c r="Q150" s="11"/>
      <c r="R150" s="11" t="str">
        <f t="shared" si="22"/>
        <v xml:space="preserve"> </v>
      </c>
      <c r="S150" s="11"/>
      <c r="T150" s="12" t="s">
        <v>441</v>
      </c>
      <c r="V150"/>
      <c r="W150" s="9">
        <v>2</v>
      </c>
      <c r="X150" s="9"/>
      <c r="Y150" s="9"/>
      <c r="Z150" s="9"/>
      <c r="AA150" s="9">
        <v>1</v>
      </c>
      <c r="AB150"/>
      <c r="AC150"/>
      <c r="AD150"/>
      <c r="AE150"/>
      <c r="AF150" s="4">
        <v>1</v>
      </c>
      <c r="AG150"/>
      <c r="AH150" s="9">
        <v>1</v>
      </c>
      <c r="AI150"/>
      <c r="AJ150"/>
      <c r="AK150"/>
      <c r="AL150"/>
      <c r="AM150"/>
      <c r="AN150"/>
      <c r="AO150"/>
    </row>
    <row r="151" spans="1:43" ht="12.75" customHeight="1" x14ac:dyDescent="0.25">
      <c r="A151" s="54" t="s">
        <v>276</v>
      </c>
      <c r="C151" s="1">
        <v>19</v>
      </c>
      <c r="E151" s="8">
        <v>15.76</v>
      </c>
      <c r="F151" s="8">
        <v>15.87</v>
      </c>
      <c r="H151" s="131"/>
      <c r="I151" s="131"/>
      <c r="J151" s="131"/>
      <c r="K151" s="131"/>
      <c r="L151" s="131"/>
      <c r="M151" s="131"/>
      <c r="N151" s="11">
        <f t="shared" si="20"/>
        <v>0.21999999999999886</v>
      </c>
      <c r="O151" s="11" t="str">
        <f t="shared" si="23"/>
        <v xml:space="preserve"> </v>
      </c>
      <c r="P151" s="11">
        <f t="shared" si="21"/>
        <v>0.21999999999999886</v>
      </c>
      <c r="Q151" s="11"/>
      <c r="R151" s="11" t="str">
        <f t="shared" si="22"/>
        <v xml:space="preserve"> </v>
      </c>
      <c r="S151" s="11"/>
      <c r="T151" s="12" t="s">
        <v>441</v>
      </c>
      <c r="V151"/>
      <c r="W151" s="9">
        <v>2</v>
      </c>
      <c r="X151" s="9"/>
      <c r="Y151" s="9"/>
      <c r="Z151" s="9"/>
      <c r="AA151" s="9">
        <v>1</v>
      </c>
      <c r="AB151"/>
      <c r="AC151"/>
      <c r="AD151"/>
      <c r="AE151"/>
      <c r="AF151" s="4">
        <v>2</v>
      </c>
      <c r="AG151"/>
      <c r="AH151" s="9">
        <v>1</v>
      </c>
      <c r="AI151"/>
      <c r="AJ151"/>
      <c r="AK151"/>
      <c r="AL151"/>
      <c r="AM151"/>
      <c r="AN151"/>
      <c r="AO151" s="4">
        <v>1</v>
      </c>
      <c r="AQ151" t="s">
        <v>17</v>
      </c>
    </row>
    <row r="152" spans="1:43" ht="12.75" customHeight="1" x14ac:dyDescent="0.25">
      <c r="A152" s="54" t="s">
        <v>276</v>
      </c>
      <c r="C152" s="1">
        <v>19</v>
      </c>
      <c r="E152" s="8">
        <v>15.87</v>
      </c>
      <c r="F152" s="8">
        <v>15.96</v>
      </c>
      <c r="H152" s="131"/>
      <c r="I152" s="131"/>
      <c r="J152" s="131"/>
      <c r="K152" s="131"/>
      <c r="L152" s="131"/>
      <c r="M152" s="131"/>
      <c r="N152" s="11">
        <f t="shared" si="20"/>
        <v>0.18000000000000327</v>
      </c>
      <c r="O152" s="11" t="str">
        <f t="shared" si="23"/>
        <v xml:space="preserve"> </v>
      </c>
      <c r="P152" s="11">
        <f t="shared" si="21"/>
        <v>0.18000000000000327</v>
      </c>
      <c r="Q152" s="11"/>
      <c r="R152" s="11" t="str">
        <f t="shared" si="22"/>
        <v xml:space="preserve"> </v>
      </c>
      <c r="S152" s="11"/>
      <c r="T152" s="12" t="s">
        <v>441</v>
      </c>
      <c r="V152"/>
      <c r="W152" s="9">
        <v>2</v>
      </c>
      <c r="X152" s="9"/>
      <c r="Y152" s="9"/>
      <c r="Z152" s="9"/>
      <c r="AA152" s="9">
        <v>1</v>
      </c>
      <c r="AB152"/>
      <c r="AC152"/>
      <c r="AD152"/>
      <c r="AE152" s="4">
        <v>2</v>
      </c>
      <c r="AF152"/>
      <c r="AG152"/>
      <c r="AH152" s="9">
        <v>1</v>
      </c>
      <c r="AI152"/>
      <c r="AJ152"/>
      <c r="AK152"/>
      <c r="AL152"/>
      <c r="AM152"/>
      <c r="AN152"/>
      <c r="AO152"/>
      <c r="AQ152" t="s">
        <v>26</v>
      </c>
    </row>
    <row r="153" spans="1:43" ht="12.75" customHeight="1" x14ac:dyDescent="0.25">
      <c r="A153" s="54" t="s">
        <v>276</v>
      </c>
      <c r="C153" s="1">
        <v>19</v>
      </c>
      <c r="E153" s="8">
        <v>15.96</v>
      </c>
      <c r="F153" s="8">
        <v>15.97</v>
      </c>
      <c r="H153" s="131"/>
      <c r="I153" s="131"/>
      <c r="J153" s="131"/>
      <c r="K153" s="131"/>
      <c r="L153" s="131"/>
      <c r="M153" s="131"/>
      <c r="N153" s="11">
        <f t="shared" si="20"/>
        <v>1.9999999999999574E-2</v>
      </c>
      <c r="O153" s="11" t="str">
        <f t="shared" si="23"/>
        <v xml:space="preserve"> </v>
      </c>
      <c r="P153" s="11">
        <f t="shared" si="21"/>
        <v>1.9999999999999574E-2</v>
      </c>
      <c r="Q153" s="11"/>
      <c r="R153" s="11" t="str">
        <f t="shared" si="22"/>
        <v xml:space="preserve"> </v>
      </c>
      <c r="S153" s="11"/>
      <c r="T153" s="12" t="s">
        <v>441</v>
      </c>
      <c r="V153"/>
      <c r="W153" s="9">
        <v>2</v>
      </c>
      <c r="X153" s="9"/>
      <c r="Y153" s="9"/>
      <c r="Z153" s="9"/>
      <c r="AA153" s="9">
        <v>1</v>
      </c>
      <c r="AB153"/>
      <c r="AC153"/>
      <c r="AD153"/>
      <c r="AE153"/>
      <c r="AF153" s="4">
        <v>2</v>
      </c>
      <c r="AG153"/>
      <c r="AH153" s="9">
        <v>1</v>
      </c>
      <c r="AI153"/>
      <c r="AJ153"/>
      <c r="AK153"/>
      <c r="AL153"/>
      <c r="AM153"/>
      <c r="AN153"/>
      <c r="AO153" s="4">
        <v>1</v>
      </c>
    </row>
    <row r="154" spans="1:43" ht="12.75" customHeight="1" x14ac:dyDescent="0.25">
      <c r="A154" s="54" t="s">
        <v>276</v>
      </c>
      <c r="C154" s="1">
        <v>19</v>
      </c>
      <c r="E154" s="8">
        <v>15.97</v>
      </c>
      <c r="F154" s="8">
        <v>15.98</v>
      </c>
      <c r="H154" s="131"/>
      <c r="I154" s="131"/>
      <c r="J154" s="131"/>
      <c r="K154" s="131"/>
      <c r="L154" s="131"/>
      <c r="M154" s="131"/>
      <c r="N154" s="11">
        <f t="shared" si="20"/>
        <v>9.9999999999997868E-3</v>
      </c>
      <c r="O154" s="11" t="str">
        <f t="shared" si="23"/>
        <v xml:space="preserve"> </v>
      </c>
      <c r="P154" s="11">
        <f t="shared" si="21"/>
        <v>1.9999999999999574E-2</v>
      </c>
      <c r="Q154" s="11"/>
      <c r="R154" s="11" t="str">
        <f t="shared" si="22"/>
        <v xml:space="preserve"> </v>
      </c>
      <c r="S154" s="11"/>
      <c r="T154" s="12" t="s">
        <v>441</v>
      </c>
      <c r="V154"/>
      <c r="W154" s="9">
        <v>2</v>
      </c>
      <c r="X154" s="9"/>
      <c r="Y154" s="9"/>
      <c r="Z154" s="9"/>
      <c r="AA154" s="9">
        <v>1</v>
      </c>
      <c r="AB154"/>
      <c r="AC154"/>
      <c r="AD154"/>
      <c r="AE154"/>
      <c r="AF154" s="4">
        <v>1</v>
      </c>
      <c r="AG154"/>
      <c r="AH154" s="9">
        <v>1</v>
      </c>
      <c r="AI154"/>
      <c r="AJ154"/>
      <c r="AK154"/>
      <c r="AL154"/>
      <c r="AM154"/>
      <c r="AN154"/>
      <c r="AO154"/>
    </row>
    <row r="155" spans="1:43" ht="12.75" customHeight="1" x14ac:dyDescent="0.25">
      <c r="A155" s="54" t="s">
        <v>276</v>
      </c>
      <c r="C155" s="1">
        <v>19</v>
      </c>
      <c r="E155" s="8">
        <v>15.98</v>
      </c>
      <c r="F155" s="8">
        <v>16.04</v>
      </c>
      <c r="H155" s="131"/>
      <c r="I155" s="131"/>
      <c r="J155" s="131"/>
      <c r="K155" s="131"/>
      <c r="L155" s="131"/>
      <c r="M155" s="131"/>
      <c r="N155" s="11">
        <f t="shared" si="20"/>
        <v>5.9999999999998721E-2</v>
      </c>
      <c r="O155" s="11" t="str">
        <f t="shared" si="23"/>
        <v xml:space="preserve"> </v>
      </c>
      <c r="P155" s="11">
        <f t="shared" si="21"/>
        <v>0.11999999999999744</v>
      </c>
      <c r="Q155" s="11"/>
      <c r="R155" s="11" t="str">
        <f t="shared" si="22"/>
        <v xml:space="preserve"> </v>
      </c>
      <c r="S155" s="11"/>
      <c r="T155" s="12">
        <v>316.79999999999325</v>
      </c>
      <c r="V155"/>
      <c r="W155" s="9">
        <v>2</v>
      </c>
      <c r="X155" s="9"/>
      <c r="Y155" s="9"/>
      <c r="Z155" s="9"/>
      <c r="AA155" s="9">
        <v>1</v>
      </c>
      <c r="AB155"/>
      <c r="AC155"/>
      <c r="AD155"/>
      <c r="AE155"/>
      <c r="AF155" s="4">
        <v>1</v>
      </c>
      <c r="AG155"/>
      <c r="AH155" s="9">
        <v>1</v>
      </c>
      <c r="AI155"/>
      <c r="AJ155"/>
      <c r="AK155"/>
      <c r="AL155"/>
      <c r="AM155" s="4">
        <v>1</v>
      </c>
      <c r="AN155"/>
      <c r="AO155"/>
    </row>
    <row r="156" spans="1:43" ht="12.75" customHeight="1" x14ac:dyDescent="0.25">
      <c r="A156" s="54" t="s">
        <v>276</v>
      </c>
      <c r="C156" s="1">
        <v>19</v>
      </c>
      <c r="E156" s="8">
        <v>16.04</v>
      </c>
      <c r="F156" s="8">
        <v>16.170000000000002</v>
      </c>
      <c r="H156" s="131"/>
      <c r="I156" s="131"/>
      <c r="J156" s="131"/>
      <c r="K156" s="131"/>
      <c r="L156" s="131"/>
      <c r="M156" s="131"/>
      <c r="N156" s="11">
        <f t="shared" si="20"/>
        <v>0.26000000000000512</v>
      </c>
      <c r="O156" s="11" t="str">
        <f t="shared" si="23"/>
        <v xml:space="preserve"> </v>
      </c>
      <c r="P156" s="11">
        <f t="shared" si="21"/>
        <v>0.26000000000000512</v>
      </c>
      <c r="Q156" s="11"/>
      <c r="R156" s="11" t="str">
        <f t="shared" si="22"/>
        <v xml:space="preserve"> </v>
      </c>
      <c r="S156" s="11"/>
      <c r="T156" s="12" t="s">
        <v>441</v>
      </c>
      <c r="V156"/>
      <c r="W156" s="9">
        <v>2</v>
      </c>
      <c r="X156" s="9"/>
      <c r="Y156" s="9"/>
      <c r="Z156" s="9"/>
      <c r="AA156" s="9">
        <v>1</v>
      </c>
      <c r="AB156"/>
      <c r="AC156"/>
      <c r="AD156"/>
      <c r="AE156"/>
      <c r="AF156" s="4">
        <v>2</v>
      </c>
      <c r="AG156"/>
      <c r="AH156" s="9">
        <v>1</v>
      </c>
      <c r="AI156"/>
      <c r="AJ156"/>
      <c r="AK156"/>
      <c r="AL156"/>
      <c r="AM156"/>
      <c r="AN156"/>
      <c r="AO156" s="4">
        <v>1</v>
      </c>
      <c r="AQ156" t="s">
        <v>17</v>
      </c>
    </row>
    <row r="157" spans="1:43" ht="12.75" customHeight="1" x14ac:dyDescent="0.25">
      <c r="A157" s="54" t="s">
        <v>276</v>
      </c>
      <c r="C157" s="1">
        <v>19</v>
      </c>
      <c r="E157" s="8">
        <v>16.170000000000002</v>
      </c>
      <c r="F157" s="8">
        <v>16.23</v>
      </c>
      <c r="H157" s="131"/>
      <c r="I157" s="131"/>
      <c r="J157" s="131"/>
      <c r="K157" s="131"/>
      <c r="L157" s="131"/>
      <c r="M157" s="131"/>
      <c r="N157" s="11">
        <f t="shared" si="20"/>
        <v>5.9999999999998721E-2</v>
      </c>
      <c r="O157" s="11" t="str">
        <f t="shared" si="23"/>
        <v xml:space="preserve"> </v>
      </c>
      <c r="P157" s="11">
        <f t="shared" si="21"/>
        <v>0.11999999999999744</v>
      </c>
      <c r="Q157" s="11"/>
      <c r="R157" s="11" t="str">
        <f t="shared" si="22"/>
        <v xml:space="preserve"> </v>
      </c>
      <c r="S157" s="11"/>
      <c r="T157" s="12" t="s">
        <v>441</v>
      </c>
      <c r="V157"/>
      <c r="W157" s="9">
        <v>2</v>
      </c>
      <c r="X157" s="9"/>
      <c r="Y157" s="9"/>
      <c r="Z157" s="9"/>
      <c r="AA157" s="9">
        <v>1</v>
      </c>
      <c r="AB157"/>
      <c r="AC157"/>
      <c r="AD157"/>
      <c r="AE157"/>
      <c r="AF157" s="4">
        <v>1</v>
      </c>
      <c r="AG157"/>
      <c r="AH157" s="9">
        <v>1</v>
      </c>
      <c r="AI157"/>
      <c r="AJ157"/>
      <c r="AK157"/>
      <c r="AL157"/>
      <c r="AM157"/>
      <c r="AN157"/>
      <c r="AO157"/>
    </row>
    <row r="158" spans="1:43" ht="12.75" customHeight="1" x14ac:dyDescent="0.25">
      <c r="A158" s="54" t="s">
        <v>276</v>
      </c>
      <c r="C158" s="1">
        <v>19</v>
      </c>
      <c r="E158" s="8">
        <v>16.23</v>
      </c>
      <c r="F158" s="8">
        <v>16.510000000000002</v>
      </c>
      <c r="H158" s="131"/>
      <c r="I158" s="131"/>
      <c r="J158" s="131"/>
      <c r="K158" s="131"/>
      <c r="L158" s="131"/>
      <c r="M158" s="131"/>
      <c r="N158" s="11">
        <f t="shared" si="20"/>
        <v>0.28000000000000114</v>
      </c>
      <c r="O158" s="11" t="str">
        <f t="shared" si="23"/>
        <v xml:space="preserve"> </v>
      </c>
      <c r="P158" s="11">
        <f t="shared" si="21"/>
        <v>0.56000000000000227</v>
      </c>
      <c r="Q158" s="11"/>
      <c r="R158" s="11" t="str">
        <f t="shared" si="22"/>
        <v xml:space="preserve"> </v>
      </c>
      <c r="S158" s="11"/>
      <c r="T158" s="12" t="s">
        <v>441</v>
      </c>
      <c r="V158"/>
      <c r="W158" s="9">
        <v>2</v>
      </c>
      <c r="X158" s="9"/>
      <c r="Y158" s="9"/>
      <c r="Z158" s="9"/>
      <c r="AA158" s="9">
        <v>1</v>
      </c>
      <c r="AB158"/>
      <c r="AC158"/>
      <c r="AD158"/>
      <c r="AE158" s="4">
        <v>1</v>
      </c>
      <c r="AF158"/>
      <c r="AG158"/>
      <c r="AH158" s="9">
        <v>1</v>
      </c>
      <c r="AI158"/>
      <c r="AJ158"/>
      <c r="AK158"/>
      <c r="AL158"/>
      <c r="AM158"/>
      <c r="AN158"/>
      <c r="AO158"/>
    </row>
    <row r="159" spans="1:43" ht="12.75" customHeight="1" x14ac:dyDescent="0.25">
      <c r="A159" s="54" t="s">
        <v>276</v>
      </c>
      <c r="C159" s="1">
        <v>19</v>
      </c>
      <c r="E159" s="8">
        <v>16.510000000000002</v>
      </c>
      <c r="F159" s="8">
        <v>16.53</v>
      </c>
      <c r="H159" s="131"/>
      <c r="I159" s="131"/>
      <c r="J159" s="131"/>
      <c r="K159" s="131"/>
      <c r="L159" s="131"/>
      <c r="M159" s="131"/>
      <c r="N159" s="11">
        <f t="shared" si="20"/>
        <v>1.9999999999999574E-2</v>
      </c>
      <c r="O159" s="11" t="str">
        <f t="shared" si="23"/>
        <v xml:space="preserve"> </v>
      </c>
      <c r="P159" s="11">
        <f t="shared" si="21"/>
        <v>3.9999999999999147E-2</v>
      </c>
      <c r="Q159" s="11"/>
      <c r="R159" s="11" t="str">
        <f t="shared" si="22"/>
        <v xml:space="preserve"> </v>
      </c>
      <c r="S159" s="11"/>
      <c r="T159" s="12" t="s">
        <v>441</v>
      </c>
      <c r="V159"/>
      <c r="W159" s="9">
        <v>2</v>
      </c>
      <c r="X159" s="9"/>
      <c r="Y159" s="9"/>
      <c r="Z159" s="9"/>
      <c r="AA159" s="9">
        <v>1</v>
      </c>
      <c r="AB159"/>
      <c r="AC159"/>
      <c r="AD159"/>
      <c r="AE159"/>
      <c r="AF159" s="4">
        <v>1</v>
      </c>
      <c r="AG159"/>
      <c r="AH159" s="9">
        <v>1</v>
      </c>
      <c r="AI159"/>
      <c r="AJ159"/>
      <c r="AK159"/>
      <c r="AL159"/>
      <c r="AM159"/>
      <c r="AN159"/>
      <c r="AO159"/>
    </row>
    <row r="160" spans="1:43" ht="12.75" customHeight="1" x14ac:dyDescent="0.25">
      <c r="A160" s="54" t="s">
        <v>276</v>
      </c>
      <c r="C160" s="1">
        <v>19</v>
      </c>
      <c r="E160" s="8">
        <v>16.53</v>
      </c>
      <c r="F160" s="8">
        <v>16.690000000000001</v>
      </c>
      <c r="H160" s="131"/>
      <c r="I160" s="131"/>
      <c r="J160" s="131"/>
      <c r="K160" s="131"/>
      <c r="L160" s="131"/>
      <c r="M160" s="131"/>
      <c r="N160" s="11">
        <f t="shared" si="20"/>
        <v>0.16000000000000014</v>
      </c>
      <c r="O160" s="11" t="str">
        <f t="shared" si="23"/>
        <v xml:space="preserve"> </v>
      </c>
      <c r="P160" s="11">
        <f t="shared" si="21"/>
        <v>0.32000000000000028</v>
      </c>
      <c r="Q160" s="11"/>
      <c r="R160" s="11" t="str">
        <f t="shared" si="22"/>
        <v xml:space="preserve"> </v>
      </c>
      <c r="S160" s="11"/>
      <c r="T160" s="12" t="s">
        <v>441</v>
      </c>
      <c r="V160"/>
      <c r="W160" s="9">
        <v>2</v>
      </c>
      <c r="X160" s="9"/>
      <c r="Y160" s="9"/>
      <c r="Z160" s="9"/>
      <c r="AA160" s="9">
        <v>1</v>
      </c>
      <c r="AB160"/>
      <c r="AC160"/>
      <c r="AD160"/>
      <c r="AE160" s="4">
        <v>1</v>
      </c>
      <c r="AF160"/>
      <c r="AG160"/>
      <c r="AH160" s="9">
        <v>1</v>
      </c>
      <c r="AI160"/>
      <c r="AJ160"/>
      <c r="AK160"/>
      <c r="AL160"/>
      <c r="AM160"/>
      <c r="AN160"/>
      <c r="AO160"/>
    </row>
    <row r="161" spans="1:44" ht="12.75" customHeight="1" x14ac:dyDescent="0.25">
      <c r="A161" s="54" t="s">
        <v>276</v>
      </c>
      <c r="C161" s="1">
        <v>19</v>
      </c>
      <c r="E161" s="8">
        <v>16.690000000000001</v>
      </c>
      <c r="F161" s="8">
        <v>16.79</v>
      </c>
      <c r="H161" s="131"/>
      <c r="I161" s="131"/>
      <c r="J161" s="131"/>
      <c r="K161" s="131"/>
      <c r="L161" s="131"/>
      <c r="M161" s="131"/>
      <c r="N161" s="11">
        <f t="shared" si="20"/>
        <v>9.9999999999997868E-2</v>
      </c>
      <c r="O161" s="11" t="str">
        <f t="shared" si="23"/>
        <v xml:space="preserve"> </v>
      </c>
      <c r="P161" s="11">
        <f t="shared" si="21"/>
        <v>0.19999999999999574</v>
      </c>
      <c r="Q161" s="11"/>
      <c r="R161" s="11" t="str">
        <f t="shared" si="22"/>
        <v xml:space="preserve"> </v>
      </c>
      <c r="S161" s="11"/>
      <c r="T161" s="12" t="s">
        <v>441</v>
      </c>
      <c r="V161"/>
      <c r="W161" s="9">
        <v>2</v>
      </c>
      <c r="X161" s="9"/>
      <c r="Y161" s="9"/>
      <c r="Z161" s="9"/>
      <c r="AA161" s="9">
        <v>1</v>
      </c>
      <c r="AB161"/>
      <c r="AC161"/>
      <c r="AD161" s="4">
        <v>1</v>
      </c>
      <c r="AE161"/>
      <c r="AF161"/>
      <c r="AG161"/>
      <c r="AH161" s="9">
        <v>1</v>
      </c>
      <c r="AI161"/>
      <c r="AJ161"/>
      <c r="AK161"/>
      <c r="AL161"/>
      <c r="AM161"/>
      <c r="AN161"/>
      <c r="AO161"/>
    </row>
    <row r="162" spans="1:44" ht="12.75" customHeight="1" x14ac:dyDescent="0.25">
      <c r="A162" s="54" t="s">
        <v>276</v>
      </c>
      <c r="C162" s="1">
        <v>19</v>
      </c>
      <c r="E162" s="8">
        <v>16.79</v>
      </c>
      <c r="F162" s="8">
        <v>16.97</v>
      </c>
      <c r="H162" s="131"/>
      <c r="I162" s="131"/>
      <c r="J162" s="131"/>
      <c r="K162" s="131"/>
      <c r="L162" s="131"/>
      <c r="M162" s="131"/>
      <c r="N162" s="11">
        <f t="shared" si="20"/>
        <v>0.17999999999999972</v>
      </c>
      <c r="O162" s="11" t="str">
        <f t="shared" si="23"/>
        <v xml:space="preserve"> </v>
      </c>
      <c r="P162" s="11">
        <f t="shared" si="21"/>
        <v>0.35999999999999943</v>
      </c>
      <c r="Q162" s="11"/>
      <c r="R162" s="11" t="str">
        <f t="shared" si="22"/>
        <v xml:space="preserve"> </v>
      </c>
      <c r="S162" s="11"/>
      <c r="T162" s="12" t="s">
        <v>441</v>
      </c>
      <c r="V162"/>
      <c r="W162" s="9">
        <v>2</v>
      </c>
      <c r="X162" s="9"/>
      <c r="Y162" s="9"/>
      <c r="Z162" s="9"/>
      <c r="AA162" s="9">
        <v>1</v>
      </c>
      <c r="AB162"/>
      <c r="AC162"/>
      <c r="AD162"/>
      <c r="AE162" s="4">
        <v>1</v>
      </c>
      <c r="AF162"/>
      <c r="AG162"/>
      <c r="AH162" s="9">
        <v>1</v>
      </c>
      <c r="AI162"/>
      <c r="AJ162"/>
      <c r="AK162"/>
      <c r="AL162"/>
      <c r="AM162"/>
      <c r="AN162"/>
      <c r="AO162"/>
    </row>
    <row r="163" spans="1:44" ht="12.75" customHeight="1" x14ac:dyDescent="0.25">
      <c r="A163" s="54" t="s">
        <v>276</v>
      </c>
      <c r="C163" s="1">
        <v>19</v>
      </c>
      <c r="E163" s="8">
        <v>16.97</v>
      </c>
      <c r="F163" s="8">
        <v>17.010000000000002</v>
      </c>
      <c r="H163" s="131"/>
      <c r="I163" s="131"/>
      <c r="J163" s="131"/>
      <c r="K163" s="131"/>
      <c r="L163" s="131"/>
      <c r="M163" s="131"/>
      <c r="N163" s="11">
        <f t="shared" si="20"/>
        <v>4.00000000000027E-2</v>
      </c>
      <c r="O163" s="11" t="str">
        <f t="shared" si="23"/>
        <v xml:space="preserve"> </v>
      </c>
      <c r="P163" s="11">
        <f t="shared" si="21"/>
        <v>8.00000000000054E-2</v>
      </c>
      <c r="Q163" s="11"/>
      <c r="R163" s="11" t="str">
        <f t="shared" si="22"/>
        <v xml:space="preserve"> </v>
      </c>
      <c r="S163" s="11"/>
      <c r="T163" s="12" t="s">
        <v>441</v>
      </c>
      <c r="V163"/>
      <c r="W163" s="9">
        <v>2</v>
      </c>
      <c r="X163" s="9"/>
      <c r="Y163" s="9"/>
      <c r="Z163" s="9"/>
      <c r="AA163" s="9">
        <v>1</v>
      </c>
      <c r="AB163"/>
      <c r="AC163"/>
      <c r="AD163"/>
      <c r="AE163"/>
      <c r="AF163" s="4">
        <v>1</v>
      </c>
      <c r="AG163"/>
      <c r="AH163" s="9">
        <v>1</v>
      </c>
      <c r="AI163"/>
      <c r="AJ163"/>
      <c r="AK163"/>
      <c r="AL163"/>
      <c r="AM163"/>
      <c r="AN163"/>
      <c r="AO163"/>
    </row>
    <row r="164" spans="1:44" ht="12.75" customHeight="1" x14ac:dyDescent="0.25">
      <c r="A164" s="54" t="s">
        <v>276</v>
      </c>
      <c r="C164" s="1">
        <v>19</v>
      </c>
      <c r="E164" s="8">
        <v>17.02</v>
      </c>
      <c r="F164" s="8">
        <v>17.149999999999999</v>
      </c>
      <c r="H164" s="131"/>
      <c r="I164" s="131"/>
      <c r="J164" s="131"/>
      <c r="K164" s="131"/>
      <c r="L164" s="131"/>
      <c r="M164" s="131"/>
      <c r="N164" s="11">
        <f t="shared" si="20"/>
        <v>0.12999999999999901</v>
      </c>
      <c r="O164" s="11" t="str">
        <f t="shared" si="23"/>
        <v xml:space="preserve"> </v>
      </c>
      <c r="P164" s="11">
        <f t="shared" si="21"/>
        <v>0.25999999999999801</v>
      </c>
      <c r="Q164" s="11"/>
      <c r="R164" s="11" t="str">
        <f t="shared" si="22"/>
        <v xml:space="preserve"> </v>
      </c>
      <c r="S164" s="11"/>
      <c r="T164" s="12" t="s">
        <v>441</v>
      </c>
      <c r="V164"/>
      <c r="W164" s="9">
        <v>2</v>
      </c>
      <c r="X164" s="9"/>
      <c r="Y164" s="9"/>
      <c r="Z164" s="9"/>
      <c r="AA164" s="9">
        <v>1</v>
      </c>
      <c r="AB164"/>
      <c r="AC164"/>
      <c r="AD164"/>
      <c r="AE164" s="4">
        <v>1</v>
      </c>
      <c r="AF164"/>
      <c r="AG164"/>
      <c r="AH164" s="9">
        <v>1</v>
      </c>
      <c r="AI164"/>
      <c r="AJ164"/>
      <c r="AK164"/>
      <c r="AL164"/>
      <c r="AM164"/>
      <c r="AN164"/>
      <c r="AO164"/>
    </row>
    <row r="165" spans="1:44" ht="12.75" customHeight="1" x14ac:dyDescent="0.25">
      <c r="A165" s="54" t="s">
        <v>276</v>
      </c>
      <c r="C165" s="1">
        <v>19</v>
      </c>
      <c r="E165" s="8">
        <v>17.149999999999999</v>
      </c>
      <c r="F165" s="8">
        <v>17.16</v>
      </c>
      <c r="H165" s="131"/>
      <c r="I165" s="131"/>
      <c r="J165" s="131"/>
      <c r="K165" s="131"/>
      <c r="L165" s="131"/>
      <c r="M165" s="131"/>
      <c r="N165" s="11">
        <f t="shared" si="20"/>
        <v>1.0000000000001563E-2</v>
      </c>
      <c r="O165" s="11" t="str">
        <f t="shared" si="23"/>
        <v xml:space="preserve"> </v>
      </c>
      <c r="P165" s="11">
        <f t="shared" si="21"/>
        <v>2.0000000000003126E-2</v>
      </c>
      <c r="Q165" s="11"/>
      <c r="R165" s="11" t="str">
        <f t="shared" si="22"/>
        <v xml:space="preserve"> </v>
      </c>
      <c r="S165" s="11"/>
      <c r="T165" s="12" t="s">
        <v>441</v>
      </c>
      <c r="V165"/>
      <c r="W165" s="9">
        <v>2</v>
      </c>
      <c r="X165" s="9"/>
      <c r="Y165" s="9"/>
      <c r="Z165" s="9"/>
      <c r="AA165" s="9">
        <v>1</v>
      </c>
      <c r="AB165"/>
      <c r="AC165"/>
      <c r="AD165" s="4">
        <v>1</v>
      </c>
      <c r="AE165"/>
      <c r="AF165"/>
      <c r="AG165"/>
      <c r="AH165" s="9">
        <v>1</v>
      </c>
      <c r="AI165"/>
      <c r="AJ165"/>
      <c r="AK165"/>
      <c r="AL165"/>
      <c r="AM165"/>
      <c r="AN165"/>
      <c r="AO165"/>
    </row>
    <row r="166" spans="1:44" ht="12.75" customHeight="1" x14ac:dyDescent="0.25">
      <c r="A166" s="54" t="s">
        <v>276</v>
      </c>
      <c r="C166" s="1">
        <v>19</v>
      </c>
      <c r="E166" s="8">
        <v>17.16</v>
      </c>
      <c r="F166" s="8">
        <v>17.489999999999998</v>
      </c>
      <c r="H166" s="131">
        <f>SUM(N131:N166)</f>
        <v>7.1600000000000037</v>
      </c>
      <c r="I166" s="131">
        <f t="shared" ref="I166:M166" si="24">SUM(O131:O166)</f>
        <v>0.73999999999999844</v>
      </c>
      <c r="J166" s="131">
        <f t="shared" si="24"/>
        <v>13.52</v>
      </c>
      <c r="K166" s="131">
        <f t="shared" si="24"/>
        <v>0</v>
      </c>
      <c r="L166" s="131">
        <f t="shared" si="24"/>
        <v>0</v>
      </c>
      <c r="M166" s="131">
        <f t="shared" si="24"/>
        <v>0</v>
      </c>
      <c r="N166" s="11">
        <f t="shared" si="20"/>
        <v>0.32999999999999829</v>
      </c>
      <c r="O166" s="11" t="str">
        <f t="shared" si="23"/>
        <v xml:space="preserve"> </v>
      </c>
      <c r="P166" s="11">
        <f t="shared" si="21"/>
        <v>0.65999999999999659</v>
      </c>
      <c r="Q166" s="11"/>
      <c r="R166" s="11" t="str">
        <f t="shared" si="22"/>
        <v xml:space="preserve"> </v>
      </c>
      <c r="S166" s="11"/>
      <c r="T166" s="12" t="s">
        <v>441</v>
      </c>
      <c r="V166"/>
      <c r="W166" s="9">
        <v>2</v>
      </c>
      <c r="X166" s="9"/>
      <c r="Y166" s="9"/>
      <c r="Z166" s="9"/>
      <c r="AA166" s="9">
        <v>1</v>
      </c>
      <c r="AB166"/>
      <c r="AC166"/>
      <c r="AD166"/>
      <c r="AE166" s="4">
        <v>1</v>
      </c>
      <c r="AF166"/>
      <c r="AG166"/>
      <c r="AH166" s="9">
        <v>1</v>
      </c>
      <c r="AI166"/>
      <c r="AJ166"/>
      <c r="AK166"/>
      <c r="AL166"/>
      <c r="AM166"/>
      <c r="AN166"/>
      <c r="AO166"/>
    </row>
    <row r="167" spans="1:44" s="16" customFormat="1" ht="12.75" customHeight="1" x14ac:dyDescent="0.25">
      <c r="D167" s="17"/>
      <c r="E167" s="18"/>
      <c r="F167" s="18"/>
      <c r="N167" s="19"/>
      <c r="O167" s="19"/>
      <c r="P167" s="19"/>
      <c r="Q167" s="19"/>
      <c r="R167" s="19"/>
      <c r="S167" s="19"/>
      <c r="T167" s="20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Q167" s="17"/>
      <c r="AR167" s="17"/>
    </row>
    <row r="168" spans="1:44" s="16" customFormat="1" ht="12.75" customHeight="1" x14ac:dyDescent="0.25">
      <c r="D168" s="17"/>
      <c r="E168" s="18"/>
      <c r="F168" s="18"/>
      <c r="N168" s="19" t="str">
        <f t="shared" ref="N168:N199" si="25">IF(F168&gt;0,(F168-E168)*(AD168+AE168+AF168)," ")</f>
        <v xml:space="preserve"> </v>
      </c>
      <c r="O168" s="19" t="str">
        <f>IF($F168&gt;0,IF(U168&gt;0,($F168-$E168)*U168," ")," ")</f>
        <v xml:space="preserve"> </v>
      </c>
      <c r="P168" s="19" t="str">
        <f t="shared" ref="P168:P199" si="26">IF(($F168-$E168)*(AA168+AH168)&gt;0,($F168-$E168)*(AA168+AH168)," ")</f>
        <v xml:space="preserve"> </v>
      </c>
      <c r="Q168" s="19"/>
      <c r="R168" s="19" t="str">
        <f t="shared" ref="R168:R199" si="27">IF(($F168-$E168)*(AB168+AI168)&gt;0,($F168-$E168)*(AB168+AI168)," ")</f>
        <v xml:space="preserve"> </v>
      </c>
      <c r="S168" s="19"/>
      <c r="T168" s="20" t="str">
        <f>IF($F168&gt;0,IF(AM168&gt;0,AM168," ")," ")</f>
        <v xml:space="preserve"> </v>
      </c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Q168" s="17"/>
      <c r="AR168" s="17"/>
    </row>
    <row r="169" spans="1:44" s="16" customFormat="1" ht="12.75" customHeight="1" x14ac:dyDescent="0.25">
      <c r="D169" s="17"/>
      <c r="E169" s="18"/>
      <c r="F169" s="18"/>
      <c r="N169" s="19" t="str">
        <f t="shared" si="25"/>
        <v xml:space="preserve"> </v>
      </c>
      <c r="O169" s="19" t="str">
        <f>IF($F169&gt;0,IF(U169&gt;0,($F169-$E169)*U169," ")," ")</f>
        <v xml:space="preserve"> </v>
      </c>
      <c r="P169" s="19" t="str">
        <f t="shared" si="26"/>
        <v xml:space="preserve"> </v>
      </c>
      <c r="Q169" s="19"/>
      <c r="R169" s="19" t="str">
        <f t="shared" si="27"/>
        <v xml:space="preserve"> </v>
      </c>
      <c r="S169" s="19"/>
      <c r="T169" s="20" t="str">
        <f>IF($F169&gt;0,IF(AM169&gt;0,AM169," ")," ")</f>
        <v xml:space="preserve"> </v>
      </c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Q169" s="17"/>
      <c r="AR169" s="17"/>
    </row>
    <row r="170" spans="1:44" ht="12.75" customHeight="1" x14ac:dyDescent="0.25">
      <c r="A170" s="60" t="s">
        <v>336</v>
      </c>
      <c r="C170" s="1">
        <v>51</v>
      </c>
      <c r="E170" s="8">
        <v>0</v>
      </c>
      <c r="F170" s="8">
        <v>0.08</v>
      </c>
      <c r="H170" s="130"/>
      <c r="I170" s="130"/>
      <c r="J170" s="130"/>
      <c r="K170" s="130"/>
      <c r="L170" s="130"/>
      <c r="M170" s="130"/>
      <c r="N170" s="11">
        <f t="shared" si="25"/>
        <v>0.08</v>
      </c>
      <c r="O170" s="11" t="str">
        <f t="shared" ref="O170:O175" si="28">IF(($F170-$E170)*(Y170+AK170)&gt;0,($F170-$E170)*(Y170+AK170)," ")</f>
        <v xml:space="preserve"> </v>
      </c>
      <c r="P170" s="11">
        <f t="shared" si="26"/>
        <v>0.16</v>
      </c>
      <c r="Q170" s="11"/>
      <c r="R170" s="11" t="str">
        <f t="shared" si="27"/>
        <v xml:space="preserve"> </v>
      </c>
      <c r="S170" s="11"/>
      <c r="T170" s="12" t="str">
        <f t="shared" ref="T170:T175" si="29">IF($F170&gt;0,IF(AM170&gt;0,((F170-E170)*AM170)*5280," ")," ")</f>
        <v xml:space="preserve"> </v>
      </c>
      <c r="W170" s="9">
        <v>2</v>
      </c>
      <c r="X170" s="9"/>
      <c r="Y170" s="9"/>
      <c r="Z170" s="9"/>
      <c r="AA170" s="9">
        <v>1</v>
      </c>
      <c r="AE170" s="4">
        <v>1</v>
      </c>
      <c r="AH170" s="9">
        <v>1</v>
      </c>
    </row>
    <row r="171" spans="1:44" ht="12.75" customHeight="1" x14ac:dyDescent="0.25">
      <c r="A171" s="54" t="s">
        <v>276</v>
      </c>
      <c r="C171" s="1">
        <v>51</v>
      </c>
      <c r="E171" s="8">
        <v>0.08</v>
      </c>
      <c r="F171" s="8">
        <v>2.0499999999999998</v>
      </c>
      <c r="H171" s="130"/>
      <c r="I171" s="130"/>
      <c r="J171" s="130"/>
      <c r="K171" s="130"/>
      <c r="L171" s="130"/>
      <c r="M171" s="130"/>
      <c r="N171" s="11">
        <f t="shared" si="25"/>
        <v>1.9699999999999998</v>
      </c>
      <c r="O171" s="11" t="str">
        <f t="shared" si="28"/>
        <v xml:space="preserve"> </v>
      </c>
      <c r="P171" s="11">
        <f t="shared" si="26"/>
        <v>3.9399999999999995</v>
      </c>
      <c r="Q171" s="11"/>
      <c r="R171" s="11" t="str">
        <f t="shared" si="27"/>
        <v xml:space="preserve"> </v>
      </c>
      <c r="S171" s="11"/>
      <c r="T171" s="12" t="str">
        <f t="shared" si="29"/>
        <v xml:space="preserve"> </v>
      </c>
      <c r="W171" s="9">
        <v>2</v>
      </c>
      <c r="X171" s="9"/>
      <c r="Y171" s="9"/>
      <c r="Z171" s="9"/>
      <c r="AA171" s="9">
        <v>1</v>
      </c>
      <c r="AD171" s="4">
        <v>1</v>
      </c>
      <c r="AH171" s="9">
        <v>1</v>
      </c>
    </row>
    <row r="172" spans="1:44" ht="12.75" customHeight="1" x14ac:dyDescent="0.25">
      <c r="A172" s="54" t="s">
        <v>276</v>
      </c>
      <c r="C172" s="1">
        <v>51</v>
      </c>
      <c r="E172" s="8">
        <v>2.0499999999999998</v>
      </c>
      <c r="F172" s="8">
        <v>2.1</v>
      </c>
      <c r="H172" s="130"/>
      <c r="I172" s="130"/>
      <c r="J172" s="130"/>
      <c r="K172" s="130"/>
      <c r="L172" s="130"/>
      <c r="M172" s="130"/>
      <c r="N172" s="11">
        <f t="shared" si="25"/>
        <v>5.0000000000000266E-2</v>
      </c>
      <c r="O172" s="11" t="str">
        <f t="shared" si="28"/>
        <v xml:space="preserve"> </v>
      </c>
      <c r="P172" s="11">
        <f t="shared" si="26"/>
        <v>0.10000000000000053</v>
      </c>
      <c r="Q172" s="11"/>
      <c r="R172" s="11" t="str">
        <f t="shared" si="27"/>
        <v xml:space="preserve"> </v>
      </c>
      <c r="S172" s="11"/>
      <c r="T172" s="12" t="str">
        <f t="shared" si="29"/>
        <v xml:space="preserve"> </v>
      </c>
      <c r="W172" s="9">
        <v>2</v>
      </c>
      <c r="X172" s="9"/>
      <c r="Y172" s="9"/>
      <c r="Z172" s="9"/>
      <c r="AA172" s="9">
        <v>1</v>
      </c>
      <c r="AF172" s="4">
        <v>1</v>
      </c>
      <c r="AH172" s="9">
        <v>1</v>
      </c>
    </row>
    <row r="173" spans="1:44" ht="12.75" customHeight="1" x14ac:dyDescent="0.25">
      <c r="A173" s="54" t="s">
        <v>276</v>
      </c>
      <c r="C173" s="1">
        <v>51</v>
      </c>
      <c r="E173" s="8">
        <v>2.1</v>
      </c>
      <c r="F173" s="8">
        <v>2.17</v>
      </c>
      <c r="H173" s="130"/>
      <c r="I173" s="130"/>
      <c r="J173" s="130"/>
      <c r="K173" s="130"/>
      <c r="L173" s="130"/>
      <c r="M173" s="130"/>
      <c r="N173" s="11">
        <f t="shared" si="25"/>
        <v>0.13999999999999968</v>
      </c>
      <c r="O173" s="11" t="str">
        <f t="shared" si="28"/>
        <v xml:space="preserve"> </v>
      </c>
      <c r="P173" s="11">
        <f t="shared" si="26"/>
        <v>0.13999999999999968</v>
      </c>
      <c r="Q173" s="11"/>
      <c r="R173" s="11" t="str">
        <f t="shared" si="27"/>
        <v xml:space="preserve"> </v>
      </c>
      <c r="S173" s="11"/>
      <c r="T173" s="12">
        <f t="shared" si="29"/>
        <v>369.59999999999917</v>
      </c>
      <c r="W173" s="9">
        <v>2</v>
      </c>
      <c r="X173" s="9"/>
      <c r="Y173" s="9"/>
      <c r="Z173" s="9"/>
      <c r="AA173" s="9">
        <v>1</v>
      </c>
      <c r="AF173" s="4">
        <v>2</v>
      </c>
      <c r="AH173" s="9">
        <v>1</v>
      </c>
      <c r="AM173" s="4">
        <v>1</v>
      </c>
      <c r="AO173" s="4">
        <v>1</v>
      </c>
      <c r="AQ173" t="s">
        <v>17</v>
      </c>
    </row>
    <row r="174" spans="1:44" ht="12.75" customHeight="1" x14ac:dyDescent="0.25">
      <c r="A174" s="54" t="s">
        <v>276</v>
      </c>
      <c r="C174" s="1">
        <v>51</v>
      </c>
      <c r="E174" s="8">
        <v>2.17</v>
      </c>
      <c r="F174" s="8">
        <v>2.2400000000000002</v>
      </c>
      <c r="H174" s="130"/>
      <c r="I174" s="130"/>
      <c r="J174" s="130"/>
      <c r="K174" s="130"/>
      <c r="L174" s="130"/>
      <c r="M174" s="130"/>
      <c r="N174" s="11">
        <f t="shared" si="25"/>
        <v>7.0000000000000284E-2</v>
      </c>
      <c r="O174" s="11" t="str">
        <f t="shared" si="28"/>
        <v xml:space="preserve"> </v>
      </c>
      <c r="P174" s="11">
        <f t="shared" si="26"/>
        <v>0.14000000000000057</v>
      </c>
      <c r="Q174" s="11"/>
      <c r="R174" s="11" t="str">
        <f t="shared" si="27"/>
        <v xml:space="preserve"> </v>
      </c>
      <c r="S174" s="11"/>
      <c r="T174" s="12">
        <f t="shared" si="29"/>
        <v>369.6000000000015</v>
      </c>
      <c r="W174" s="9">
        <v>2</v>
      </c>
      <c r="X174" s="9"/>
      <c r="Y174" s="9"/>
      <c r="Z174" s="9"/>
      <c r="AA174" s="9">
        <v>1</v>
      </c>
      <c r="AF174" s="4">
        <v>1</v>
      </c>
      <c r="AH174" s="9">
        <v>1</v>
      </c>
      <c r="AM174" s="4">
        <v>1</v>
      </c>
    </row>
    <row r="175" spans="1:44" ht="12.75" customHeight="1" x14ac:dyDescent="0.25">
      <c r="A175" s="54" t="s">
        <v>276</v>
      </c>
      <c r="C175" s="1">
        <v>51</v>
      </c>
      <c r="E175" s="8">
        <v>2.2400000000000002</v>
      </c>
      <c r="F175" s="8">
        <v>2.2799999999999998</v>
      </c>
      <c r="H175" s="131">
        <f>SUM(N170:N175)</f>
        <v>2.3899999999999992</v>
      </c>
      <c r="I175" s="131">
        <f t="shared" ref="I175:M175" si="30">SUM(O170:O175)</f>
        <v>0</v>
      </c>
      <c r="J175" s="131">
        <f t="shared" si="30"/>
        <v>4.5599999999999996</v>
      </c>
      <c r="K175" s="131">
        <f t="shared" si="30"/>
        <v>0</v>
      </c>
      <c r="L175" s="131">
        <f t="shared" si="30"/>
        <v>0</v>
      </c>
      <c r="M175" s="131">
        <f t="shared" si="30"/>
        <v>0</v>
      </c>
      <c r="N175" s="11">
        <f t="shared" si="25"/>
        <v>7.9999999999999183E-2</v>
      </c>
      <c r="O175" s="11" t="str">
        <f t="shared" si="28"/>
        <v xml:space="preserve"> </v>
      </c>
      <c r="P175" s="11">
        <f t="shared" si="26"/>
        <v>7.9999999999999183E-2</v>
      </c>
      <c r="Q175" s="11"/>
      <c r="R175" s="11" t="str">
        <f t="shared" si="27"/>
        <v xml:space="preserve"> </v>
      </c>
      <c r="S175" s="11"/>
      <c r="T175" s="12" t="str">
        <f t="shared" si="29"/>
        <v xml:space="preserve"> </v>
      </c>
      <c r="W175" s="9">
        <v>2</v>
      </c>
      <c r="X175" s="9"/>
      <c r="Y175" s="9"/>
      <c r="Z175" s="9"/>
      <c r="AA175" s="9">
        <v>1</v>
      </c>
      <c r="AF175" s="4">
        <v>2</v>
      </c>
      <c r="AH175" s="9">
        <v>1</v>
      </c>
      <c r="AO175" s="4">
        <v>1</v>
      </c>
      <c r="AQ175" t="s">
        <v>17</v>
      </c>
    </row>
    <row r="176" spans="1:44" s="16" customFormat="1" ht="12.75" customHeight="1" x14ac:dyDescent="0.25">
      <c r="A176" s="17"/>
      <c r="B176" s="17"/>
      <c r="D176" s="17"/>
      <c r="E176" s="18"/>
      <c r="F176" s="18"/>
      <c r="N176" s="19" t="str">
        <f t="shared" si="25"/>
        <v xml:space="preserve"> </v>
      </c>
      <c r="O176" s="19" t="str">
        <f>IF($F176&gt;0,IF(U176&gt;0,($F176-$E176)*U176," ")," ")</f>
        <v xml:space="preserve"> </v>
      </c>
      <c r="P176" s="19" t="str">
        <f t="shared" si="26"/>
        <v xml:space="preserve"> </v>
      </c>
      <c r="Q176" s="19"/>
      <c r="R176" s="19" t="str">
        <f t="shared" si="27"/>
        <v xml:space="preserve"> </v>
      </c>
      <c r="S176" s="19"/>
      <c r="T176" s="20" t="str">
        <f>IF($F176&gt;0,IF(AM176&gt;0,AM176," ")," ")</f>
        <v xml:space="preserve"> </v>
      </c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Q176" s="17"/>
      <c r="AR176" s="17"/>
    </row>
    <row r="177" spans="1:45" s="16" customFormat="1" ht="12.75" customHeight="1" x14ac:dyDescent="0.25">
      <c r="A177" s="17"/>
      <c r="B177" s="17"/>
      <c r="D177" s="17"/>
      <c r="E177" s="18"/>
      <c r="F177" s="18"/>
      <c r="N177" s="19" t="str">
        <f t="shared" si="25"/>
        <v xml:space="preserve"> </v>
      </c>
      <c r="O177" s="19" t="str">
        <f>IF($F177&gt;0,IF(U177&gt;0,($F177-$E177)*U177," ")," ")</f>
        <v xml:space="preserve"> </v>
      </c>
      <c r="P177" s="19" t="str">
        <f t="shared" si="26"/>
        <v xml:space="preserve"> </v>
      </c>
      <c r="Q177" s="19"/>
      <c r="R177" s="19" t="str">
        <f t="shared" si="27"/>
        <v xml:space="preserve"> </v>
      </c>
      <c r="S177" s="19"/>
      <c r="T177" s="20" t="str">
        <f>IF($F177&gt;0,IF(AM177&gt;0,AM177," ")," ")</f>
        <v xml:space="preserve"> </v>
      </c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Q177" s="17"/>
      <c r="AR177" s="17"/>
    </row>
    <row r="178" spans="1:45" s="16" customFormat="1" ht="12.75" customHeight="1" x14ac:dyDescent="0.25">
      <c r="A178" s="17"/>
      <c r="B178" s="17"/>
      <c r="D178" s="17"/>
      <c r="E178" s="18"/>
      <c r="F178" s="18"/>
      <c r="N178" s="19" t="str">
        <f t="shared" si="25"/>
        <v xml:space="preserve"> </v>
      </c>
      <c r="O178" s="19" t="str">
        <f>IF($F178&gt;0,IF(U178&gt;0,($F178-$E178)*U178," ")," ")</f>
        <v xml:space="preserve"> </v>
      </c>
      <c r="P178" s="19" t="str">
        <f t="shared" si="26"/>
        <v xml:space="preserve"> </v>
      </c>
      <c r="Q178" s="19"/>
      <c r="R178" s="19" t="str">
        <f t="shared" si="27"/>
        <v xml:space="preserve"> </v>
      </c>
      <c r="S178" s="19"/>
      <c r="T178" s="20" t="str">
        <f>IF($F178&gt;0,IF(AM178&gt;0,AM178," ")," ")</f>
        <v xml:space="preserve"> </v>
      </c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Q178" s="17"/>
      <c r="AR178" s="17"/>
    </row>
    <row r="179" spans="1:45" ht="12.75" customHeight="1" x14ac:dyDescent="0.25">
      <c r="A179" s="60" t="s">
        <v>337</v>
      </c>
      <c r="C179" s="1">
        <v>53</v>
      </c>
      <c r="D179" s="10" t="s">
        <v>637</v>
      </c>
      <c r="E179" s="8">
        <v>10.64</v>
      </c>
      <c r="F179" s="8">
        <v>10.71</v>
      </c>
      <c r="H179" s="130"/>
      <c r="I179" s="130"/>
      <c r="J179" s="130"/>
      <c r="K179" s="130"/>
      <c r="L179" s="130"/>
      <c r="M179" s="130"/>
      <c r="N179" s="11">
        <f t="shared" si="25"/>
        <v>7.0000000000000284E-2</v>
      </c>
      <c r="O179" s="11" t="str">
        <f t="shared" ref="O179:O216" si="31">IF(($F179-$E179)*(Y179+AK179)&gt;0,($F179-$E179)*(Y179+AK179)," ")</f>
        <v xml:space="preserve"> </v>
      </c>
      <c r="P179" s="11">
        <f t="shared" si="26"/>
        <v>0.14000000000000057</v>
      </c>
      <c r="Q179" s="11"/>
      <c r="R179" s="11" t="str">
        <f t="shared" si="27"/>
        <v xml:space="preserve"> </v>
      </c>
      <c r="S179" s="11"/>
      <c r="T179" s="12"/>
      <c r="W179" s="9">
        <v>2</v>
      </c>
      <c r="X179" s="9"/>
      <c r="Y179" s="9"/>
      <c r="Z179" s="9"/>
      <c r="AA179" s="9">
        <v>1</v>
      </c>
      <c r="AF179" s="4">
        <v>1</v>
      </c>
      <c r="AH179" s="9">
        <v>1</v>
      </c>
      <c r="AS179" s="16"/>
    </row>
    <row r="180" spans="1:45" ht="12.75" customHeight="1" x14ac:dyDescent="0.25">
      <c r="A180" s="54" t="s">
        <v>276</v>
      </c>
      <c r="C180" s="1">
        <v>53</v>
      </c>
      <c r="E180" s="8">
        <v>10.71</v>
      </c>
      <c r="F180" s="8">
        <v>10.84</v>
      </c>
      <c r="H180" s="130"/>
      <c r="I180" s="130"/>
      <c r="J180" s="130"/>
      <c r="K180" s="130"/>
      <c r="L180" s="130"/>
      <c r="M180" s="130"/>
      <c r="N180" s="11">
        <f t="shared" si="25"/>
        <v>0.25999999999999801</v>
      </c>
      <c r="O180" s="11" t="str">
        <f t="shared" si="31"/>
        <v xml:space="preserve"> </v>
      </c>
      <c r="P180" s="11">
        <f t="shared" si="26"/>
        <v>0.25999999999999801</v>
      </c>
      <c r="Q180" s="11"/>
      <c r="R180" s="11" t="str">
        <f t="shared" si="27"/>
        <v xml:space="preserve"> </v>
      </c>
      <c r="S180" s="11"/>
      <c r="T180" s="12"/>
      <c r="W180" s="9">
        <v>2</v>
      </c>
      <c r="X180" s="9"/>
      <c r="Y180" s="9"/>
      <c r="Z180" s="9"/>
      <c r="AA180" s="9">
        <v>1</v>
      </c>
      <c r="AF180" s="4">
        <v>2</v>
      </c>
      <c r="AH180" s="9">
        <v>1</v>
      </c>
      <c r="AO180" s="4">
        <v>1</v>
      </c>
      <c r="AQ180" t="s">
        <v>17</v>
      </c>
      <c r="AS180" s="16"/>
    </row>
    <row r="181" spans="1:45" ht="12.75" customHeight="1" x14ac:dyDescent="0.25">
      <c r="A181" s="54" t="s">
        <v>276</v>
      </c>
      <c r="C181" s="1">
        <v>53</v>
      </c>
      <c r="E181" s="8">
        <v>10.84</v>
      </c>
      <c r="F181" s="8">
        <v>10.88</v>
      </c>
      <c r="H181" s="130"/>
      <c r="I181" s="130"/>
      <c r="J181" s="130"/>
      <c r="K181" s="130"/>
      <c r="L181" s="130"/>
      <c r="M181" s="130"/>
      <c r="N181" s="11">
        <f t="shared" si="25"/>
        <v>4.0000000000000924E-2</v>
      </c>
      <c r="O181" s="11" t="str">
        <f t="shared" si="31"/>
        <v xml:space="preserve"> </v>
      </c>
      <c r="P181" s="11">
        <f t="shared" si="26"/>
        <v>8.0000000000001847E-2</v>
      </c>
      <c r="Q181" s="11"/>
      <c r="R181" s="11" t="str">
        <f t="shared" si="27"/>
        <v xml:space="preserve"> </v>
      </c>
      <c r="S181" s="11"/>
      <c r="T181" s="12"/>
      <c r="W181" s="9" t="s">
        <v>16</v>
      </c>
      <c r="X181" s="9"/>
      <c r="Y181" s="9"/>
      <c r="Z181" s="9"/>
      <c r="AA181" s="9">
        <v>1</v>
      </c>
      <c r="AF181" s="4">
        <v>1</v>
      </c>
      <c r="AH181" s="9">
        <v>1</v>
      </c>
      <c r="AM181" s="4">
        <v>1</v>
      </c>
      <c r="AQ181" t="s">
        <v>400</v>
      </c>
      <c r="AS181" s="16"/>
    </row>
    <row r="182" spans="1:45" ht="12.75" customHeight="1" x14ac:dyDescent="0.25">
      <c r="A182" s="54" t="s">
        <v>276</v>
      </c>
      <c r="C182" s="1">
        <v>53</v>
      </c>
      <c r="E182" s="8">
        <v>10.88</v>
      </c>
      <c r="F182" s="8">
        <v>10.92</v>
      </c>
      <c r="H182" s="130"/>
      <c r="I182" s="130"/>
      <c r="J182" s="130"/>
      <c r="K182" s="130"/>
      <c r="L182" s="130"/>
      <c r="M182" s="130"/>
      <c r="N182" s="11">
        <f t="shared" si="25"/>
        <v>7.9999999999998295E-2</v>
      </c>
      <c r="O182" s="11" t="str">
        <f t="shared" si="31"/>
        <v xml:space="preserve"> </v>
      </c>
      <c r="P182" s="11">
        <f t="shared" si="26"/>
        <v>7.9999999999998295E-2</v>
      </c>
      <c r="Q182" s="11"/>
      <c r="R182" s="11" t="str">
        <f t="shared" si="27"/>
        <v xml:space="preserve"> </v>
      </c>
      <c r="S182" s="11"/>
      <c r="T182" s="12"/>
      <c r="W182" s="9">
        <v>2</v>
      </c>
      <c r="X182" s="9"/>
      <c r="Y182" s="9"/>
      <c r="Z182" s="9"/>
      <c r="AA182" s="9">
        <v>1</v>
      </c>
      <c r="AF182" s="4">
        <v>2</v>
      </c>
      <c r="AH182" s="9">
        <v>1</v>
      </c>
      <c r="AO182" s="4">
        <v>1</v>
      </c>
      <c r="AQ182" t="s">
        <v>17</v>
      </c>
      <c r="AS182" s="16"/>
    </row>
    <row r="183" spans="1:45" ht="12.75" customHeight="1" x14ac:dyDescent="0.25">
      <c r="A183" s="54" t="s">
        <v>276</v>
      </c>
      <c r="C183" s="1">
        <v>53</v>
      </c>
      <c r="E183" s="8">
        <v>10.92</v>
      </c>
      <c r="F183" s="8">
        <v>11.01</v>
      </c>
      <c r="H183" s="130"/>
      <c r="I183" s="130"/>
      <c r="J183" s="130"/>
      <c r="K183" s="130"/>
      <c r="L183" s="130"/>
      <c r="M183" s="130"/>
      <c r="N183" s="11">
        <f t="shared" si="25"/>
        <v>8.9999999999999858E-2</v>
      </c>
      <c r="O183" s="11">
        <f t="shared" si="31"/>
        <v>8.9999999999999858E-2</v>
      </c>
      <c r="P183" s="11">
        <f t="shared" si="26"/>
        <v>0.17999999999999972</v>
      </c>
      <c r="Q183" s="11"/>
      <c r="R183" s="11" t="str">
        <f t="shared" si="27"/>
        <v xml:space="preserve"> </v>
      </c>
      <c r="S183" s="11"/>
      <c r="T183" s="12"/>
      <c r="W183" s="9" t="s">
        <v>401</v>
      </c>
      <c r="X183" s="9"/>
      <c r="Y183" s="9">
        <v>1</v>
      </c>
      <c r="Z183" s="9"/>
      <c r="AA183" s="9">
        <v>1</v>
      </c>
      <c r="AF183" s="4">
        <v>1</v>
      </c>
      <c r="AH183" s="9">
        <v>1</v>
      </c>
      <c r="AM183" s="4">
        <v>1</v>
      </c>
      <c r="AQ183" t="s">
        <v>40</v>
      </c>
      <c r="AS183" s="16"/>
    </row>
    <row r="184" spans="1:45" ht="12.75" customHeight="1" x14ac:dyDescent="0.25">
      <c r="A184" s="54" t="s">
        <v>276</v>
      </c>
      <c r="C184" s="1">
        <v>53</v>
      </c>
      <c r="E184" s="8">
        <v>11.01</v>
      </c>
      <c r="F184" s="8">
        <v>11.13</v>
      </c>
      <c r="H184" s="130"/>
      <c r="I184" s="130"/>
      <c r="J184" s="130"/>
      <c r="K184" s="130"/>
      <c r="L184" s="130"/>
      <c r="M184" s="130"/>
      <c r="N184" s="11">
        <f t="shared" si="25"/>
        <v>0.12000000000000099</v>
      </c>
      <c r="O184" s="11" t="str">
        <f t="shared" si="31"/>
        <v xml:space="preserve"> </v>
      </c>
      <c r="P184" s="11">
        <f t="shared" si="26"/>
        <v>0.24000000000000199</v>
      </c>
      <c r="Q184" s="11"/>
      <c r="R184" s="11" t="str">
        <f t="shared" si="27"/>
        <v xml:space="preserve"> </v>
      </c>
      <c r="S184" s="11"/>
      <c r="T184" s="12"/>
      <c r="W184" s="9" t="s">
        <v>16</v>
      </c>
      <c r="X184" s="9"/>
      <c r="Y184" s="9"/>
      <c r="Z184" s="9"/>
      <c r="AA184" s="9">
        <v>1</v>
      </c>
      <c r="AF184" s="4">
        <v>1</v>
      </c>
      <c r="AH184" s="9">
        <v>1</v>
      </c>
      <c r="AM184" s="4">
        <v>1</v>
      </c>
      <c r="AQ184" t="s">
        <v>41</v>
      </c>
      <c r="AS184" s="16"/>
    </row>
    <row r="185" spans="1:45" ht="12.75" customHeight="1" x14ac:dyDescent="0.25">
      <c r="A185" s="54" t="s">
        <v>276</v>
      </c>
      <c r="C185" s="1">
        <v>53</v>
      </c>
      <c r="E185" s="8">
        <v>11.13</v>
      </c>
      <c r="F185" s="8">
        <v>11.25</v>
      </c>
      <c r="H185" s="130"/>
      <c r="I185" s="130"/>
      <c r="J185" s="130"/>
      <c r="K185" s="130"/>
      <c r="L185" s="130"/>
      <c r="M185" s="130"/>
      <c r="N185" s="11">
        <f t="shared" si="25"/>
        <v>0.23999999999999844</v>
      </c>
      <c r="O185" s="11" t="str">
        <f t="shared" si="31"/>
        <v xml:space="preserve"> </v>
      </c>
      <c r="P185" s="11">
        <f t="shared" si="26"/>
        <v>0.23999999999999844</v>
      </c>
      <c r="Q185" s="11"/>
      <c r="R185" s="11" t="str">
        <f t="shared" si="27"/>
        <v xml:space="preserve"> </v>
      </c>
      <c r="S185" s="11"/>
      <c r="T185" s="12"/>
      <c r="W185" s="9">
        <v>2</v>
      </c>
      <c r="X185" s="9"/>
      <c r="Y185" s="9"/>
      <c r="Z185" s="9"/>
      <c r="AA185" s="9">
        <v>1</v>
      </c>
      <c r="AF185" s="4">
        <v>2</v>
      </c>
      <c r="AH185" s="9">
        <v>1</v>
      </c>
      <c r="AO185" s="4">
        <v>1</v>
      </c>
      <c r="AQ185" t="s">
        <v>17</v>
      </c>
      <c r="AS185" s="16"/>
    </row>
    <row r="186" spans="1:45" ht="12.75" customHeight="1" x14ac:dyDescent="0.25">
      <c r="A186" s="54" t="s">
        <v>276</v>
      </c>
      <c r="C186" s="1">
        <v>53</v>
      </c>
      <c r="E186" s="8">
        <v>11.25</v>
      </c>
      <c r="F186" s="8">
        <v>11.45</v>
      </c>
      <c r="H186" s="130"/>
      <c r="I186" s="130"/>
      <c r="J186" s="130"/>
      <c r="K186" s="130"/>
      <c r="L186" s="130"/>
      <c r="M186" s="130"/>
      <c r="N186" s="11">
        <f t="shared" si="25"/>
        <v>0.19999999999999929</v>
      </c>
      <c r="O186" s="11" t="str">
        <f t="shared" si="31"/>
        <v xml:space="preserve"> </v>
      </c>
      <c r="P186" s="11">
        <f t="shared" si="26"/>
        <v>0.39999999999999858</v>
      </c>
      <c r="Q186" s="11"/>
      <c r="R186" s="11" t="str">
        <f t="shared" si="27"/>
        <v xml:space="preserve"> </v>
      </c>
      <c r="S186" s="11"/>
      <c r="T186" s="12"/>
      <c r="W186" s="9">
        <v>2</v>
      </c>
      <c r="X186" s="9"/>
      <c r="Y186" s="9"/>
      <c r="Z186" s="9"/>
      <c r="AA186" s="9">
        <v>1</v>
      </c>
      <c r="AF186" s="4">
        <v>1</v>
      </c>
      <c r="AH186" s="9">
        <v>1</v>
      </c>
      <c r="AM186" s="4">
        <v>1</v>
      </c>
      <c r="AS186" s="16"/>
    </row>
    <row r="187" spans="1:45" ht="12.75" customHeight="1" x14ac:dyDescent="0.25">
      <c r="A187" s="54" t="s">
        <v>276</v>
      </c>
      <c r="C187" s="1">
        <v>53</v>
      </c>
      <c r="E187" s="8">
        <v>11.45</v>
      </c>
      <c r="F187" s="8">
        <v>11.55</v>
      </c>
      <c r="H187" s="130"/>
      <c r="I187" s="130"/>
      <c r="J187" s="130"/>
      <c r="K187" s="130"/>
      <c r="L187" s="130"/>
      <c r="M187" s="130"/>
      <c r="N187" s="11">
        <f t="shared" si="25"/>
        <v>0.20000000000000284</v>
      </c>
      <c r="O187" s="11" t="str">
        <f t="shared" si="31"/>
        <v xml:space="preserve"> </v>
      </c>
      <c r="P187" s="11">
        <f t="shared" si="26"/>
        <v>0.20000000000000284</v>
      </c>
      <c r="Q187" s="11"/>
      <c r="R187" s="11" t="str">
        <f t="shared" si="27"/>
        <v xml:space="preserve"> </v>
      </c>
      <c r="S187" s="11"/>
      <c r="T187" s="12"/>
      <c r="W187" s="9">
        <v>2</v>
      </c>
      <c r="X187" s="9"/>
      <c r="Y187" s="9"/>
      <c r="Z187" s="9"/>
      <c r="AA187" s="9">
        <v>1</v>
      </c>
      <c r="AF187" s="4">
        <v>2</v>
      </c>
      <c r="AH187" s="9">
        <v>1</v>
      </c>
      <c r="AQ187" t="s">
        <v>17</v>
      </c>
      <c r="AS187" s="16"/>
    </row>
    <row r="188" spans="1:45" ht="12.75" customHeight="1" x14ac:dyDescent="0.25">
      <c r="A188" s="54" t="s">
        <v>276</v>
      </c>
      <c r="C188" s="1">
        <v>53</v>
      </c>
      <c r="E188" s="8">
        <v>11.55</v>
      </c>
      <c r="F188" s="8">
        <v>11.68</v>
      </c>
      <c r="H188" s="130"/>
      <c r="I188" s="130"/>
      <c r="J188" s="130"/>
      <c r="K188" s="130"/>
      <c r="L188" s="130"/>
      <c r="M188" s="130"/>
      <c r="N188" s="11">
        <f t="shared" si="25"/>
        <v>0.12999999999999901</v>
      </c>
      <c r="O188" s="11" t="str">
        <f t="shared" si="31"/>
        <v xml:space="preserve"> </v>
      </c>
      <c r="P188" s="11">
        <f t="shared" si="26"/>
        <v>0.25999999999999801</v>
      </c>
      <c r="Q188" s="11"/>
      <c r="R188" s="11" t="str">
        <f t="shared" si="27"/>
        <v xml:space="preserve"> </v>
      </c>
      <c r="S188" s="11"/>
      <c r="T188" s="12"/>
      <c r="W188" s="9">
        <v>2</v>
      </c>
      <c r="X188" s="9"/>
      <c r="Y188" s="9"/>
      <c r="Z188" s="9"/>
      <c r="AA188" s="9">
        <v>1</v>
      </c>
      <c r="AE188" s="4">
        <v>1</v>
      </c>
      <c r="AH188" s="9">
        <v>1</v>
      </c>
      <c r="AS188" s="16"/>
    </row>
    <row r="189" spans="1:45" ht="12.75" customHeight="1" x14ac:dyDescent="0.25">
      <c r="A189" s="54" t="s">
        <v>276</v>
      </c>
      <c r="C189" s="1">
        <v>53</v>
      </c>
      <c r="E189" s="8">
        <v>11.68</v>
      </c>
      <c r="F189" s="8">
        <v>11.77</v>
      </c>
      <c r="H189" s="130"/>
      <c r="I189" s="130"/>
      <c r="J189" s="130"/>
      <c r="K189" s="130"/>
      <c r="L189" s="130"/>
      <c r="M189" s="130"/>
      <c r="N189" s="11">
        <f t="shared" si="25"/>
        <v>8.9999999999999858E-2</v>
      </c>
      <c r="O189" s="11" t="str">
        <f t="shared" si="31"/>
        <v xml:space="preserve"> </v>
      </c>
      <c r="P189" s="11">
        <f t="shared" si="26"/>
        <v>0.17999999999999972</v>
      </c>
      <c r="Q189" s="11"/>
      <c r="R189" s="11" t="str">
        <f t="shared" si="27"/>
        <v xml:space="preserve"> </v>
      </c>
      <c r="S189" s="11"/>
      <c r="T189" s="12"/>
      <c r="W189" s="9">
        <v>2</v>
      </c>
      <c r="X189" s="9"/>
      <c r="Y189" s="9"/>
      <c r="Z189" s="9"/>
      <c r="AA189" s="9">
        <v>1</v>
      </c>
      <c r="AF189" s="4">
        <v>1</v>
      </c>
      <c r="AH189" s="9">
        <v>1</v>
      </c>
      <c r="AS189" s="16"/>
    </row>
    <row r="190" spans="1:45" ht="12.75" customHeight="1" x14ac:dyDescent="0.25">
      <c r="A190" s="54" t="s">
        <v>276</v>
      </c>
      <c r="C190" s="1">
        <v>53</v>
      </c>
      <c r="E190" s="8">
        <v>11.77</v>
      </c>
      <c r="F190" s="8">
        <v>11.92</v>
      </c>
      <c r="H190" s="130"/>
      <c r="I190" s="130"/>
      <c r="J190" s="130"/>
      <c r="K190" s="130"/>
      <c r="L190" s="130"/>
      <c r="M190" s="130"/>
      <c r="N190" s="11">
        <f t="shared" si="25"/>
        <v>0.15000000000000036</v>
      </c>
      <c r="O190" s="11" t="str">
        <f t="shared" si="31"/>
        <v xml:space="preserve"> </v>
      </c>
      <c r="P190" s="11">
        <f t="shared" si="26"/>
        <v>0.30000000000000071</v>
      </c>
      <c r="Q190" s="11"/>
      <c r="R190" s="11" t="str">
        <f t="shared" si="27"/>
        <v xml:space="preserve"> </v>
      </c>
      <c r="S190" s="11"/>
      <c r="T190" s="12"/>
      <c r="W190" s="9">
        <v>2</v>
      </c>
      <c r="X190" s="9"/>
      <c r="Y190" s="9"/>
      <c r="Z190" s="9"/>
      <c r="AA190" s="9">
        <v>1</v>
      </c>
      <c r="AE190" s="4">
        <v>1</v>
      </c>
      <c r="AH190" s="9">
        <v>1</v>
      </c>
      <c r="AS190" s="16"/>
    </row>
    <row r="191" spans="1:45" ht="12.75" customHeight="1" x14ac:dyDescent="0.25">
      <c r="A191" s="54" t="s">
        <v>276</v>
      </c>
      <c r="C191" s="1">
        <v>53</v>
      </c>
      <c r="E191" s="8">
        <v>11.92</v>
      </c>
      <c r="F191" s="8">
        <v>12.49</v>
      </c>
      <c r="H191" s="130"/>
      <c r="I191" s="130"/>
      <c r="J191" s="130"/>
      <c r="K191" s="130"/>
      <c r="L191" s="130"/>
      <c r="M191" s="130"/>
      <c r="N191" s="11">
        <f t="shared" si="25"/>
        <v>0.57000000000000028</v>
      </c>
      <c r="O191" s="11" t="str">
        <f t="shared" si="31"/>
        <v xml:space="preserve"> </v>
      </c>
      <c r="P191" s="11">
        <f t="shared" si="26"/>
        <v>1.1400000000000006</v>
      </c>
      <c r="Q191" s="11"/>
      <c r="R191" s="11" t="str">
        <f t="shared" si="27"/>
        <v xml:space="preserve"> </v>
      </c>
      <c r="S191" s="11"/>
      <c r="T191" s="12"/>
      <c r="W191" s="9">
        <v>2</v>
      </c>
      <c r="X191" s="9"/>
      <c r="Y191" s="9"/>
      <c r="Z191" s="9"/>
      <c r="AA191" s="9">
        <v>1</v>
      </c>
      <c r="AD191" s="4">
        <v>1</v>
      </c>
      <c r="AH191" s="9">
        <v>1</v>
      </c>
      <c r="AS191" s="16"/>
    </row>
    <row r="192" spans="1:45" ht="12.75" customHeight="1" x14ac:dyDescent="0.25">
      <c r="A192" s="54" t="s">
        <v>276</v>
      </c>
      <c r="C192" s="1">
        <v>53</v>
      </c>
      <c r="E192" s="8">
        <v>12.49</v>
      </c>
      <c r="F192" s="8">
        <v>12.61</v>
      </c>
      <c r="H192" s="130"/>
      <c r="I192" s="130"/>
      <c r="J192" s="130"/>
      <c r="K192" s="130"/>
      <c r="L192" s="130"/>
      <c r="M192" s="130"/>
      <c r="N192" s="11">
        <f t="shared" si="25"/>
        <v>0.11999999999999922</v>
      </c>
      <c r="O192" s="11" t="str">
        <f t="shared" si="31"/>
        <v xml:space="preserve"> </v>
      </c>
      <c r="P192" s="11">
        <f t="shared" si="26"/>
        <v>0.23999999999999844</v>
      </c>
      <c r="Q192" s="11"/>
      <c r="R192" s="11" t="str">
        <f t="shared" si="27"/>
        <v xml:space="preserve"> </v>
      </c>
      <c r="S192" s="11"/>
      <c r="T192" s="12"/>
      <c r="W192" s="9">
        <v>2</v>
      </c>
      <c r="X192" s="9"/>
      <c r="Y192" s="9"/>
      <c r="Z192" s="9"/>
      <c r="AA192" s="9">
        <v>1</v>
      </c>
      <c r="AE192" s="4">
        <v>1</v>
      </c>
      <c r="AH192" s="9">
        <v>1</v>
      </c>
      <c r="AS192" s="16"/>
    </row>
    <row r="193" spans="1:45" ht="12.75" customHeight="1" x14ac:dyDescent="0.25">
      <c r="A193" s="54" t="s">
        <v>276</v>
      </c>
      <c r="C193" s="1">
        <v>53</v>
      </c>
      <c r="E193" s="8">
        <v>12.61</v>
      </c>
      <c r="F193" s="8">
        <v>12.7</v>
      </c>
      <c r="H193" s="130"/>
      <c r="I193" s="130"/>
      <c r="J193" s="130"/>
      <c r="K193" s="130"/>
      <c r="L193" s="130"/>
      <c r="M193" s="130"/>
      <c r="N193" s="11">
        <f t="shared" si="25"/>
        <v>8.9999999999999858E-2</v>
      </c>
      <c r="O193" s="11" t="str">
        <f t="shared" si="31"/>
        <v xml:space="preserve"> </v>
      </c>
      <c r="P193" s="11">
        <f t="shared" si="26"/>
        <v>0.17999999999999972</v>
      </c>
      <c r="Q193" s="11"/>
      <c r="R193" s="11" t="str">
        <f t="shared" si="27"/>
        <v xml:space="preserve"> </v>
      </c>
      <c r="S193" s="11"/>
      <c r="T193" s="12"/>
      <c r="W193" s="9">
        <v>2</v>
      </c>
      <c r="X193" s="9"/>
      <c r="Y193" s="9"/>
      <c r="Z193" s="9"/>
      <c r="AA193" s="9">
        <v>1</v>
      </c>
      <c r="AF193" s="4">
        <v>1</v>
      </c>
      <c r="AH193" s="9">
        <v>1</v>
      </c>
      <c r="AS193" s="16"/>
    </row>
    <row r="194" spans="1:45" ht="12.75" customHeight="1" x14ac:dyDescent="0.25">
      <c r="A194" s="54" t="s">
        <v>276</v>
      </c>
      <c r="C194" s="1">
        <v>53</v>
      </c>
      <c r="E194" s="8">
        <v>12.7</v>
      </c>
      <c r="F194" s="8">
        <v>12.8</v>
      </c>
      <c r="H194" s="130"/>
      <c r="I194" s="130"/>
      <c r="J194" s="130"/>
      <c r="K194" s="130"/>
      <c r="L194" s="130"/>
      <c r="M194" s="130"/>
      <c r="N194" s="11">
        <f t="shared" si="25"/>
        <v>0.20000000000000284</v>
      </c>
      <c r="O194" s="11" t="str">
        <f t="shared" si="31"/>
        <v xml:space="preserve"> </v>
      </c>
      <c r="P194" s="11">
        <f t="shared" si="26"/>
        <v>0.20000000000000284</v>
      </c>
      <c r="Q194" s="11"/>
      <c r="R194" s="11" t="str">
        <f t="shared" si="27"/>
        <v xml:space="preserve"> </v>
      </c>
      <c r="S194" s="11"/>
      <c r="T194" s="12"/>
      <c r="W194" s="9">
        <v>2</v>
      </c>
      <c r="X194" s="9"/>
      <c r="Y194" s="9"/>
      <c r="Z194" s="9"/>
      <c r="AA194" s="9">
        <v>1</v>
      </c>
      <c r="AF194" s="4">
        <v>2</v>
      </c>
      <c r="AH194" s="9">
        <v>1</v>
      </c>
      <c r="AO194" s="4">
        <v>1</v>
      </c>
      <c r="AQ194" t="s">
        <v>17</v>
      </c>
      <c r="AS194" s="16"/>
    </row>
    <row r="195" spans="1:45" ht="12.75" customHeight="1" x14ac:dyDescent="0.25">
      <c r="A195" s="54" t="s">
        <v>276</v>
      </c>
      <c r="C195" s="1">
        <v>53</v>
      </c>
      <c r="E195" s="8">
        <v>12.8</v>
      </c>
      <c r="F195" s="8">
        <v>12.84</v>
      </c>
      <c r="H195" s="130"/>
      <c r="I195" s="130"/>
      <c r="J195" s="130"/>
      <c r="K195" s="130"/>
      <c r="L195" s="130"/>
      <c r="M195" s="130"/>
      <c r="N195" s="11">
        <f t="shared" si="25"/>
        <v>7.9999999999998295E-2</v>
      </c>
      <c r="O195" s="11">
        <f t="shared" si="31"/>
        <v>7.9999999999998295E-2</v>
      </c>
      <c r="P195" s="11">
        <f t="shared" si="26"/>
        <v>7.9999999999998295E-2</v>
      </c>
      <c r="Q195" s="11"/>
      <c r="R195" s="11" t="str">
        <f t="shared" si="27"/>
        <v xml:space="preserve"> </v>
      </c>
      <c r="S195" s="11"/>
      <c r="T195" s="12"/>
      <c r="W195" s="9">
        <v>4</v>
      </c>
      <c r="X195" s="9"/>
      <c r="Y195" s="9">
        <v>1</v>
      </c>
      <c r="Z195" s="9"/>
      <c r="AA195" s="9">
        <v>1</v>
      </c>
      <c r="AF195" s="4">
        <v>2</v>
      </c>
      <c r="AH195" s="9">
        <v>1</v>
      </c>
      <c r="AK195" s="4">
        <v>1</v>
      </c>
      <c r="AM195" s="4">
        <v>1</v>
      </c>
      <c r="AO195" s="4">
        <v>1</v>
      </c>
      <c r="AQ195" t="s">
        <v>402</v>
      </c>
      <c r="AS195" s="16"/>
    </row>
    <row r="196" spans="1:45" ht="12.75" customHeight="1" x14ac:dyDescent="0.25">
      <c r="A196" s="54" t="s">
        <v>276</v>
      </c>
      <c r="C196" s="1">
        <v>53</v>
      </c>
      <c r="E196" s="8">
        <v>12.84</v>
      </c>
      <c r="F196" s="8">
        <v>13.23</v>
      </c>
      <c r="H196" s="130"/>
      <c r="I196" s="130"/>
      <c r="J196" s="130"/>
      <c r="K196" s="130"/>
      <c r="L196" s="130"/>
      <c r="M196" s="130"/>
      <c r="N196" s="11">
        <f t="shared" si="25"/>
        <v>0</v>
      </c>
      <c r="O196" s="11">
        <f t="shared" si="31"/>
        <v>0.78000000000000114</v>
      </c>
      <c r="P196" s="11">
        <f t="shared" si="26"/>
        <v>0.78000000000000114</v>
      </c>
      <c r="Q196" s="11"/>
      <c r="R196" s="11">
        <f t="shared" si="27"/>
        <v>0.78000000000000114</v>
      </c>
      <c r="S196" s="11"/>
      <c r="T196" s="12" t="str">
        <f t="shared" ref="T196:T216" si="32">IF($F196&gt;0,IF(AM196&gt;0,((F196-E196)*AM196)*5280," ")," ")</f>
        <v xml:space="preserve"> </v>
      </c>
      <c r="W196" s="9">
        <v>4</v>
      </c>
      <c r="X196" s="9"/>
      <c r="Y196" s="9">
        <v>1</v>
      </c>
      <c r="Z196" s="9"/>
      <c r="AA196" s="9">
        <v>1</v>
      </c>
      <c r="AB196" s="4">
        <v>1</v>
      </c>
      <c r="AH196" s="9">
        <v>1</v>
      </c>
      <c r="AI196" s="4">
        <v>1</v>
      </c>
      <c r="AK196" s="4">
        <v>1</v>
      </c>
      <c r="AS196" s="329" t="s">
        <v>197</v>
      </c>
    </row>
    <row r="197" spans="1:45" ht="12.75" customHeight="1" x14ac:dyDescent="0.25">
      <c r="A197" s="54" t="s">
        <v>276</v>
      </c>
      <c r="C197" s="1">
        <v>53</v>
      </c>
      <c r="E197" s="8">
        <v>13.23</v>
      </c>
      <c r="F197" s="8">
        <v>13.33</v>
      </c>
      <c r="H197" s="130"/>
      <c r="I197" s="130"/>
      <c r="J197" s="130"/>
      <c r="K197" s="130"/>
      <c r="L197" s="130"/>
      <c r="M197" s="130"/>
      <c r="N197" s="11">
        <f t="shared" si="25"/>
        <v>0.19999999999999929</v>
      </c>
      <c r="O197" s="11">
        <f t="shared" si="31"/>
        <v>0.19999999999999929</v>
      </c>
      <c r="P197" s="11">
        <f t="shared" si="26"/>
        <v>0.19999999999999929</v>
      </c>
      <c r="Q197" s="11"/>
      <c r="R197" s="11" t="str">
        <f t="shared" si="27"/>
        <v xml:space="preserve"> </v>
      </c>
      <c r="S197" s="11"/>
      <c r="T197" s="12" t="str">
        <f t="shared" si="32"/>
        <v xml:space="preserve"> </v>
      </c>
      <c r="W197" s="9">
        <v>4</v>
      </c>
      <c r="X197" s="9"/>
      <c r="Y197" s="9">
        <v>1</v>
      </c>
      <c r="Z197" s="9"/>
      <c r="AA197" s="9">
        <v>1</v>
      </c>
      <c r="AF197" s="4">
        <v>2</v>
      </c>
      <c r="AH197" s="9">
        <v>1</v>
      </c>
      <c r="AK197" s="4">
        <v>1</v>
      </c>
      <c r="AO197" s="4">
        <v>1</v>
      </c>
      <c r="AQ197" t="s">
        <v>69</v>
      </c>
      <c r="AS197" s="325"/>
    </row>
    <row r="198" spans="1:45" ht="12.75" customHeight="1" x14ac:dyDescent="0.25">
      <c r="A198" s="54" t="s">
        <v>276</v>
      </c>
      <c r="C198" s="1">
        <v>53</v>
      </c>
      <c r="E198" s="8">
        <v>13.33</v>
      </c>
      <c r="F198" s="8">
        <v>13.57</v>
      </c>
      <c r="H198" s="130"/>
      <c r="I198" s="130"/>
      <c r="J198" s="130"/>
      <c r="K198" s="130"/>
      <c r="L198" s="130"/>
      <c r="M198" s="130"/>
      <c r="N198" s="11">
        <f t="shared" si="25"/>
        <v>0.24000000000000021</v>
      </c>
      <c r="O198" s="11" t="str">
        <f t="shared" si="31"/>
        <v xml:space="preserve"> </v>
      </c>
      <c r="P198" s="11">
        <f t="shared" si="26"/>
        <v>0.48000000000000043</v>
      </c>
      <c r="Q198" s="11"/>
      <c r="R198" s="11" t="str">
        <f t="shared" si="27"/>
        <v xml:space="preserve"> </v>
      </c>
      <c r="S198" s="11"/>
      <c r="T198" s="12" t="str">
        <f t="shared" si="32"/>
        <v xml:space="preserve"> </v>
      </c>
      <c r="W198" s="9">
        <v>2</v>
      </c>
      <c r="X198" s="9"/>
      <c r="Y198" s="9"/>
      <c r="Z198" s="9"/>
      <c r="AA198" s="9">
        <v>1</v>
      </c>
      <c r="AF198" s="4">
        <v>1</v>
      </c>
      <c r="AH198" s="9">
        <v>1</v>
      </c>
      <c r="AS198" s="325"/>
    </row>
    <row r="199" spans="1:45" ht="12.75" customHeight="1" x14ac:dyDescent="0.25">
      <c r="A199" s="54" t="s">
        <v>276</v>
      </c>
      <c r="C199" s="1">
        <v>53</v>
      </c>
      <c r="E199" s="8">
        <v>13.57</v>
      </c>
      <c r="F199" s="8">
        <v>13.63</v>
      </c>
      <c r="H199" s="130"/>
      <c r="I199" s="130"/>
      <c r="J199" s="130"/>
      <c r="K199" s="130"/>
      <c r="L199" s="130"/>
      <c r="M199" s="130"/>
      <c r="N199" s="11">
        <f t="shared" si="25"/>
        <v>6.0000000000000497E-2</v>
      </c>
      <c r="O199" s="11" t="str">
        <f t="shared" si="31"/>
        <v xml:space="preserve"> </v>
      </c>
      <c r="P199" s="11">
        <f t="shared" si="26"/>
        <v>0.12000000000000099</v>
      </c>
      <c r="Q199" s="11"/>
      <c r="R199" s="11" t="str">
        <f t="shared" si="27"/>
        <v xml:space="preserve"> </v>
      </c>
      <c r="S199" s="11"/>
      <c r="T199" s="12" t="str">
        <f t="shared" si="32"/>
        <v xml:space="preserve"> </v>
      </c>
      <c r="W199" s="9">
        <v>2</v>
      </c>
      <c r="X199" s="9"/>
      <c r="Y199" s="9"/>
      <c r="Z199" s="9"/>
      <c r="AA199" s="9">
        <v>1</v>
      </c>
      <c r="AE199" s="4">
        <v>1</v>
      </c>
      <c r="AH199" s="9">
        <v>1</v>
      </c>
      <c r="AS199" s="325"/>
    </row>
    <row r="200" spans="1:45" ht="12.75" customHeight="1" x14ac:dyDescent="0.25">
      <c r="A200" s="54" t="s">
        <v>276</v>
      </c>
      <c r="C200" s="1">
        <v>53</v>
      </c>
      <c r="E200" s="8">
        <v>13.63</v>
      </c>
      <c r="F200" s="8">
        <v>13.74</v>
      </c>
      <c r="H200" s="130"/>
      <c r="I200" s="130"/>
      <c r="J200" s="130"/>
      <c r="K200" s="130"/>
      <c r="L200" s="130"/>
      <c r="M200" s="130"/>
      <c r="N200" s="11">
        <f t="shared" ref="N200:N231" si="33">IF(F200&gt;0,(F200-E200)*(AD200+AE200+AF200)," ")</f>
        <v>0.10999999999999943</v>
      </c>
      <c r="O200" s="11" t="str">
        <f t="shared" si="31"/>
        <v xml:space="preserve"> </v>
      </c>
      <c r="P200" s="11">
        <f t="shared" ref="P200:P231" si="34">IF(($F200-$E200)*(AA200+AH200)&gt;0,($F200-$E200)*(AA200+AH200)," ")</f>
        <v>0.21999999999999886</v>
      </c>
      <c r="Q200" s="11"/>
      <c r="R200" s="11" t="str">
        <f t="shared" ref="R200:R231" si="35">IF(($F200-$E200)*(AB200+AI200)&gt;0,($F200-$E200)*(AB200+AI200)," ")</f>
        <v xml:space="preserve"> </v>
      </c>
      <c r="S200" s="11"/>
      <c r="T200" s="12" t="str">
        <f t="shared" si="32"/>
        <v xml:space="preserve"> </v>
      </c>
      <c r="W200" s="9">
        <v>2</v>
      </c>
      <c r="X200" s="9"/>
      <c r="Y200" s="9"/>
      <c r="Z200" s="9"/>
      <c r="AA200" s="9">
        <v>1</v>
      </c>
      <c r="AD200" s="4">
        <v>1</v>
      </c>
      <c r="AH200" s="9">
        <v>1</v>
      </c>
      <c r="AS200" s="325"/>
    </row>
    <row r="201" spans="1:45" ht="12.75" customHeight="1" x14ac:dyDescent="0.25">
      <c r="A201" s="54" t="s">
        <v>276</v>
      </c>
      <c r="C201" s="1">
        <v>53</v>
      </c>
      <c r="E201" s="8">
        <v>13.74</v>
      </c>
      <c r="F201" s="8">
        <v>13.91</v>
      </c>
      <c r="H201" s="130"/>
      <c r="I201" s="130"/>
      <c r="J201" s="130"/>
      <c r="K201" s="130"/>
      <c r="L201" s="130"/>
      <c r="M201" s="130"/>
      <c r="N201" s="11">
        <f t="shared" si="33"/>
        <v>0.16999999999999993</v>
      </c>
      <c r="O201" s="11" t="str">
        <f t="shared" si="31"/>
        <v xml:space="preserve"> </v>
      </c>
      <c r="P201" s="11">
        <f t="shared" si="34"/>
        <v>0.33999999999999986</v>
      </c>
      <c r="Q201" s="11"/>
      <c r="R201" s="11" t="str">
        <f t="shared" si="35"/>
        <v xml:space="preserve"> </v>
      </c>
      <c r="S201" s="11"/>
      <c r="T201" s="12" t="str">
        <f t="shared" si="32"/>
        <v xml:space="preserve"> </v>
      </c>
      <c r="W201" s="9">
        <v>2</v>
      </c>
      <c r="X201" s="9"/>
      <c r="Y201" s="9"/>
      <c r="Z201" s="9"/>
      <c r="AA201" s="9">
        <v>1</v>
      </c>
      <c r="AE201" s="4">
        <v>1</v>
      </c>
      <c r="AH201" s="9">
        <v>1</v>
      </c>
      <c r="AS201" s="325"/>
    </row>
    <row r="202" spans="1:45" ht="12.75" customHeight="1" x14ac:dyDescent="0.25">
      <c r="A202" s="54" t="s">
        <v>276</v>
      </c>
      <c r="C202" s="1">
        <v>53</v>
      </c>
      <c r="E202" s="8">
        <v>13.91</v>
      </c>
      <c r="F202" s="8">
        <v>13.96</v>
      </c>
      <c r="H202" s="130"/>
      <c r="I202" s="130"/>
      <c r="J202" s="130"/>
      <c r="K202" s="130"/>
      <c r="L202" s="130"/>
      <c r="M202" s="130"/>
      <c r="N202" s="11">
        <f t="shared" si="33"/>
        <v>5.0000000000000711E-2</v>
      </c>
      <c r="O202" s="11" t="str">
        <f t="shared" si="31"/>
        <v xml:space="preserve"> </v>
      </c>
      <c r="P202" s="11">
        <f t="shared" si="34"/>
        <v>0.10000000000000142</v>
      </c>
      <c r="Q202" s="11"/>
      <c r="R202" s="11" t="str">
        <f t="shared" si="35"/>
        <v xml:space="preserve"> </v>
      </c>
      <c r="S202" s="11"/>
      <c r="T202" s="12" t="str">
        <f t="shared" si="32"/>
        <v xml:space="preserve"> </v>
      </c>
      <c r="W202" s="9">
        <v>2</v>
      </c>
      <c r="X202" s="9"/>
      <c r="Y202" s="9"/>
      <c r="Z202" s="9"/>
      <c r="AA202" s="9">
        <v>1</v>
      </c>
      <c r="AF202" s="4">
        <v>1</v>
      </c>
      <c r="AH202" s="9">
        <v>1</v>
      </c>
      <c r="AS202" s="325"/>
    </row>
    <row r="203" spans="1:45" ht="12.75" customHeight="1" x14ac:dyDescent="0.25">
      <c r="A203" s="54" t="s">
        <v>276</v>
      </c>
      <c r="C203" s="1">
        <v>53</v>
      </c>
      <c r="E203" s="8">
        <v>13.96</v>
      </c>
      <c r="F203" s="8">
        <v>14.11</v>
      </c>
      <c r="H203" s="130"/>
      <c r="I203" s="130"/>
      <c r="J203" s="130"/>
      <c r="K203" s="130"/>
      <c r="L203" s="130"/>
      <c r="M203" s="130"/>
      <c r="N203" s="11">
        <f t="shared" si="33"/>
        <v>0.14999999999999858</v>
      </c>
      <c r="O203" s="11" t="str">
        <f t="shared" si="31"/>
        <v xml:space="preserve"> </v>
      </c>
      <c r="P203" s="11">
        <f t="shared" si="34"/>
        <v>0.29999999999999716</v>
      </c>
      <c r="Q203" s="11"/>
      <c r="R203" s="11" t="str">
        <f t="shared" si="35"/>
        <v xml:space="preserve"> </v>
      </c>
      <c r="S203" s="11"/>
      <c r="T203" s="12" t="str">
        <f t="shared" si="32"/>
        <v xml:space="preserve"> </v>
      </c>
      <c r="W203" s="9">
        <v>2</v>
      </c>
      <c r="X203" s="9"/>
      <c r="Y203" s="9"/>
      <c r="Z203" s="9"/>
      <c r="AA203" s="9">
        <v>1</v>
      </c>
      <c r="AE203" s="4">
        <v>1</v>
      </c>
      <c r="AH203" s="9">
        <v>1</v>
      </c>
      <c r="AS203" s="325"/>
    </row>
    <row r="204" spans="1:45" ht="12.75" customHeight="1" x14ac:dyDescent="0.25">
      <c r="A204" s="54" t="s">
        <v>276</v>
      </c>
      <c r="C204" s="1">
        <v>53</v>
      </c>
      <c r="E204" s="8">
        <v>14.11</v>
      </c>
      <c r="F204" s="8">
        <v>14.69</v>
      </c>
      <c r="H204" s="130"/>
      <c r="I204" s="130"/>
      <c r="J204" s="130"/>
      <c r="K204" s="130"/>
      <c r="L204" s="130"/>
      <c r="M204" s="130"/>
      <c r="N204" s="11">
        <f t="shared" si="33"/>
        <v>0.58000000000000007</v>
      </c>
      <c r="O204" s="11" t="str">
        <f t="shared" si="31"/>
        <v xml:space="preserve"> </v>
      </c>
      <c r="P204" s="11">
        <f t="shared" si="34"/>
        <v>1.1600000000000001</v>
      </c>
      <c r="Q204" s="11"/>
      <c r="R204" s="11" t="str">
        <f t="shared" si="35"/>
        <v xml:space="preserve"> </v>
      </c>
      <c r="S204" s="11"/>
      <c r="T204" s="12" t="str">
        <f t="shared" si="32"/>
        <v xml:space="preserve"> </v>
      </c>
      <c r="W204" s="9">
        <v>2</v>
      </c>
      <c r="X204" s="9"/>
      <c r="Y204" s="9"/>
      <c r="Z204" s="9"/>
      <c r="AA204" s="9">
        <v>1</v>
      </c>
      <c r="AD204" s="4">
        <v>1</v>
      </c>
      <c r="AH204" s="9">
        <v>1</v>
      </c>
      <c r="AS204" s="325"/>
    </row>
    <row r="205" spans="1:45" ht="12.75" customHeight="1" x14ac:dyDescent="0.25">
      <c r="A205" s="54" t="s">
        <v>276</v>
      </c>
      <c r="C205" s="1">
        <v>53</v>
      </c>
      <c r="E205" s="8">
        <v>14.69</v>
      </c>
      <c r="F205" s="8">
        <v>14.77</v>
      </c>
      <c r="H205" s="130"/>
      <c r="I205" s="130"/>
      <c r="J205" s="130"/>
      <c r="K205" s="130"/>
      <c r="L205" s="130"/>
      <c r="M205" s="130"/>
      <c r="N205" s="11">
        <f t="shared" si="33"/>
        <v>8.0000000000000071E-2</v>
      </c>
      <c r="O205" s="11" t="str">
        <f t="shared" si="31"/>
        <v xml:space="preserve"> </v>
      </c>
      <c r="P205" s="11">
        <f t="shared" si="34"/>
        <v>0.16000000000000014</v>
      </c>
      <c r="Q205" s="11"/>
      <c r="R205" s="11" t="str">
        <f t="shared" si="35"/>
        <v xml:space="preserve"> </v>
      </c>
      <c r="S205" s="11"/>
      <c r="T205" s="12" t="str">
        <f t="shared" si="32"/>
        <v xml:space="preserve"> </v>
      </c>
      <c r="W205" s="9">
        <v>2</v>
      </c>
      <c r="X205" s="9"/>
      <c r="Y205" s="9"/>
      <c r="Z205" s="9"/>
      <c r="AA205" s="9">
        <v>1</v>
      </c>
      <c r="AE205" s="4">
        <v>1</v>
      </c>
      <c r="AH205" s="9">
        <v>1</v>
      </c>
      <c r="AS205" s="325"/>
    </row>
    <row r="206" spans="1:45" ht="12.75" customHeight="1" x14ac:dyDescent="0.25">
      <c r="A206" s="54" t="s">
        <v>276</v>
      </c>
      <c r="C206" s="1">
        <v>53</v>
      </c>
      <c r="E206" s="8">
        <v>14.77</v>
      </c>
      <c r="F206" s="8">
        <v>14.8</v>
      </c>
      <c r="H206" s="130"/>
      <c r="I206" s="130"/>
      <c r="J206" s="130"/>
      <c r="K206" s="130"/>
      <c r="L206" s="130"/>
      <c r="M206" s="130"/>
      <c r="N206" s="11">
        <f t="shared" si="33"/>
        <v>3.0000000000001137E-2</v>
      </c>
      <c r="O206" s="11" t="str">
        <f t="shared" si="31"/>
        <v xml:space="preserve"> </v>
      </c>
      <c r="P206" s="11">
        <f t="shared" si="34"/>
        <v>6.0000000000002274E-2</v>
      </c>
      <c r="Q206" s="11"/>
      <c r="R206" s="11" t="str">
        <f t="shared" si="35"/>
        <v xml:space="preserve"> </v>
      </c>
      <c r="S206" s="11"/>
      <c r="T206" s="12" t="str">
        <f t="shared" si="32"/>
        <v xml:space="preserve"> </v>
      </c>
      <c r="W206" s="9">
        <v>2</v>
      </c>
      <c r="X206" s="9"/>
      <c r="Y206" s="9"/>
      <c r="Z206" s="9"/>
      <c r="AA206" s="9">
        <v>1</v>
      </c>
      <c r="AF206" s="4">
        <v>1</v>
      </c>
      <c r="AH206" s="9">
        <v>1</v>
      </c>
      <c r="AS206" s="325"/>
    </row>
    <row r="207" spans="1:45" ht="12.75" customHeight="1" x14ac:dyDescent="0.25">
      <c r="A207" s="54" t="s">
        <v>276</v>
      </c>
      <c r="C207" s="1">
        <v>53</v>
      </c>
      <c r="E207" s="8">
        <v>14.8</v>
      </c>
      <c r="F207" s="8">
        <v>14.87</v>
      </c>
      <c r="H207" s="130"/>
      <c r="I207" s="130"/>
      <c r="J207" s="130"/>
      <c r="K207" s="130"/>
      <c r="L207" s="130"/>
      <c r="M207" s="130"/>
      <c r="N207" s="11">
        <f t="shared" si="33"/>
        <v>6.9999999999998508E-2</v>
      </c>
      <c r="O207" s="11" t="str">
        <f t="shared" si="31"/>
        <v xml:space="preserve"> </v>
      </c>
      <c r="P207" s="11">
        <f t="shared" si="34"/>
        <v>0.13999999999999702</v>
      </c>
      <c r="Q207" s="11"/>
      <c r="R207" s="11" t="str">
        <f t="shared" si="35"/>
        <v xml:space="preserve"> </v>
      </c>
      <c r="S207" s="11"/>
      <c r="T207" s="12" t="str">
        <f t="shared" si="32"/>
        <v xml:space="preserve"> </v>
      </c>
      <c r="W207" s="9">
        <v>2</v>
      </c>
      <c r="X207" s="9"/>
      <c r="Y207" s="9"/>
      <c r="Z207" s="9"/>
      <c r="AA207" s="9">
        <v>1</v>
      </c>
      <c r="AE207" s="4">
        <v>1</v>
      </c>
      <c r="AH207" s="9">
        <v>1</v>
      </c>
      <c r="AS207" s="325"/>
    </row>
    <row r="208" spans="1:45" ht="12.75" customHeight="1" x14ac:dyDescent="0.25">
      <c r="A208" s="54" t="s">
        <v>276</v>
      </c>
      <c r="C208" s="1">
        <v>53</v>
      </c>
      <c r="E208" s="8">
        <v>14.87</v>
      </c>
      <c r="F208" s="8">
        <v>16.600000000000001</v>
      </c>
      <c r="H208" s="130"/>
      <c r="I208" s="130"/>
      <c r="J208" s="130"/>
      <c r="K208" s="130"/>
      <c r="L208" s="130"/>
      <c r="M208" s="130"/>
      <c r="N208" s="11">
        <f t="shared" si="33"/>
        <v>1.7300000000000022</v>
      </c>
      <c r="O208" s="11" t="str">
        <f t="shared" si="31"/>
        <v xml:space="preserve"> </v>
      </c>
      <c r="P208" s="11">
        <f t="shared" si="34"/>
        <v>3.4600000000000044</v>
      </c>
      <c r="Q208" s="11"/>
      <c r="R208" s="11" t="str">
        <f t="shared" si="35"/>
        <v xml:space="preserve"> </v>
      </c>
      <c r="S208" s="11"/>
      <c r="T208" s="12" t="str">
        <f t="shared" si="32"/>
        <v xml:space="preserve"> </v>
      </c>
      <c r="W208" s="9">
        <v>2</v>
      </c>
      <c r="X208" s="9"/>
      <c r="Y208" s="9"/>
      <c r="Z208" s="9"/>
      <c r="AA208" s="9">
        <v>1</v>
      </c>
      <c r="AD208" s="4">
        <v>1</v>
      </c>
      <c r="AH208" s="9">
        <v>1</v>
      </c>
      <c r="AS208" s="325"/>
    </row>
    <row r="209" spans="1:45" ht="12.75" customHeight="1" x14ac:dyDescent="0.25">
      <c r="A209" s="54" t="s">
        <v>276</v>
      </c>
      <c r="C209" s="1">
        <v>53</v>
      </c>
      <c r="E209" s="8">
        <v>16.600000000000001</v>
      </c>
      <c r="F209" s="8">
        <v>16.690000000000001</v>
      </c>
      <c r="H209" s="130"/>
      <c r="I209" s="130"/>
      <c r="J209" s="130"/>
      <c r="K209" s="130"/>
      <c r="L209" s="130"/>
      <c r="M209" s="130"/>
      <c r="N209" s="11">
        <f t="shared" si="33"/>
        <v>8.9999999999999858E-2</v>
      </c>
      <c r="O209" s="11" t="str">
        <f t="shared" si="31"/>
        <v xml:space="preserve"> </v>
      </c>
      <c r="P209" s="11">
        <f t="shared" si="34"/>
        <v>0.17999999999999972</v>
      </c>
      <c r="Q209" s="11"/>
      <c r="R209" s="11" t="str">
        <f t="shared" si="35"/>
        <v xml:space="preserve"> </v>
      </c>
      <c r="S209" s="11"/>
      <c r="T209" s="12" t="str">
        <f t="shared" si="32"/>
        <v xml:space="preserve"> </v>
      </c>
      <c r="W209" s="9">
        <v>2</v>
      </c>
      <c r="X209" s="9"/>
      <c r="Y209" s="9"/>
      <c r="Z209" s="9"/>
      <c r="AA209" s="9">
        <v>1</v>
      </c>
      <c r="AE209" s="4">
        <v>1</v>
      </c>
      <c r="AH209" s="9">
        <v>1</v>
      </c>
      <c r="AS209" s="325"/>
    </row>
    <row r="210" spans="1:45" ht="12.75" customHeight="1" x14ac:dyDescent="0.25">
      <c r="A210" s="54" t="s">
        <v>276</v>
      </c>
      <c r="C210" s="1">
        <v>53</v>
      </c>
      <c r="E210" s="8">
        <v>16.690000000000001</v>
      </c>
      <c r="F210" s="8">
        <v>16.739999999999998</v>
      </c>
      <c r="H210" s="130"/>
      <c r="I210" s="130"/>
      <c r="J210" s="130"/>
      <c r="K210" s="130"/>
      <c r="L210" s="130"/>
      <c r="M210" s="130"/>
      <c r="N210" s="11">
        <f t="shared" si="33"/>
        <v>4.9999999999997158E-2</v>
      </c>
      <c r="O210" s="11" t="str">
        <f t="shared" si="31"/>
        <v xml:space="preserve"> </v>
      </c>
      <c r="P210" s="11">
        <f t="shared" si="34"/>
        <v>9.9999999999994316E-2</v>
      </c>
      <c r="Q210" s="11"/>
      <c r="R210" s="11" t="str">
        <f t="shared" si="35"/>
        <v xml:space="preserve"> </v>
      </c>
      <c r="S210" s="11"/>
      <c r="T210" s="12" t="str">
        <f t="shared" si="32"/>
        <v xml:space="preserve"> </v>
      </c>
      <c r="W210" s="9">
        <v>2</v>
      </c>
      <c r="X210" s="9"/>
      <c r="Y210" s="9"/>
      <c r="Z210" s="9"/>
      <c r="AA210" s="9">
        <v>1</v>
      </c>
      <c r="AF210" s="4">
        <v>1</v>
      </c>
      <c r="AH210" s="9">
        <v>1</v>
      </c>
      <c r="AS210" s="325"/>
    </row>
    <row r="211" spans="1:45" ht="12.75" customHeight="1" x14ac:dyDescent="0.25">
      <c r="A211" s="54" t="s">
        <v>276</v>
      </c>
      <c r="C211" s="1">
        <v>53</v>
      </c>
      <c r="E211" s="8">
        <v>16.739999999999998</v>
      </c>
      <c r="F211" s="8">
        <v>16.8</v>
      </c>
      <c r="H211" s="130"/>
      <c r="I211" s="130"/>
      <c r="J211" s="130"/>
      <c r="K211" s="130"/>
      <c r="L211" s="130"/>
      <c r="M211" s="130"/>
      <c r="N211" s="11">
        <f t="shared" si="33"/>
        <v>6.0000000000002274E-2</v>
      </c>
      <c r="O211" s="11" t="str">
        <f t="shared" si="31"/>
        <v xml:space="preserve"> </v>
      </c>
      <c r="P211" s="11">
        <f t="shared" si="34"/>
        <v>0.12000000000000455</v>
      </c>
      <c r="Q211" s="11"/>
      <c r="R211" s="11" t="str">
        <f t="shared" si="35"/>
        <v xml:space="preserve"> </v>
      </c>
      <c r="S211" s="11"/>
      <c r="T211" s="12" t="str">
        <f t="shared" si="32"/>
        <v xml:space="preserve"> </v>
      </c>
      <c r="W211" s="9">
        <v>2</v>
      </c>
      <c r="X211" s="9"/>
      <c r="Y211" s="9"/>
      <c r="Z211" s="9"/>
      <c r="AA211" s="9">
        <v>1</v>
      </c>
      <c r="AE211" s="4">
        <v>1</v>
      </c>
      <c r="AH211" s="9">
        <v>1</v>
      </c>
      <c r="AS211" s="325"/>
    </row>
    <row r="212" spans="1:45" ht="12.75" customHeight="1" x14ac:dyDescent="0.25">
      <c r="A212" s="54" t="s">
        <v>276</v>
      </c>
      <c r="C212" s="1">
        <v>53</v>
      </c>
      <c r="E212" s="8">
        <v>16.8</v>
      </c>
      <c r="F212" s="8">
        <v>17.059999999999999</v>
      </c>
      <c r="H212" s="130"/>
      <c r="I212" s="130"/>
      <c r="J212" s="130"/>
      <c r="K212" s="130"/>
      <c r="L212" s="130"/>
      <c r="M212" s="130"/>
      <c r="N212" s="11">
        <f t="shared" si="33"/>
        <v>0.25999999999999801</v>
      </c>
      <c r="O212" s="11" t="str">
        <f t="shared" si="31"/>
        <v xml:space="preserve"> </v>
      </c>
      <c r="P212" s="11">
        <f t="shared" si="34"/>
        <v>0.51999999999999602</v>
      </c>
      <c r="Q212" s="11"/>
      <c r="R212" s="11" t="str">
        <f t="shared" si="35"/>
        <v xml:space="preserve"> </v>
      </c>
      <c r="S212" s="11"/>
      <c r="T212" s="12" t="str">
        <f t="shared" si="32"/>
        <v xml:space="preserve"> </v>
      </c>
      <c r="W212" s="9">
        <v>2</v>
      </c>
      <c r="X212" s="9"/>
      <c r="Y212" s="9"/>
      <c r="Z212" s="9"/>
      <c r="AA212" s="9">
        <v>1</v>
      </c>
      <c r="AD212" s="4">
        <v>1</v>
      </c>
      <c r="AH212" s="9">
        <v>1</v>
      </c>
      <c r="AS212" s="325"/>
    </row>
    <row r="213" spans="1:45" ht="12.75" customHeight="1" x14ac:dyDescent="0.25">
      <c r="A213" s="54" t="s">
        <v>276</v>
      </c>
      <c r="C213" s="1">
        <v>53</v>
      </c>
      <c r="E213" s="8">
        <v>17.059999999999999</v>
      </c>
      <c r="F213" s="8">
        <v>17.2</v>
      </c>
      <c r="H213" s="130"/>
      <c r="I213" s="130"/>
      <c r="J213" s="130"/>
      <c r="K213" s="130"/>
      <c r="L213" s="130"/>
      <c r="M213" s="130"/>
      <c r="N213" s="11">
        <f t="shared" si="33"/>
        <v>0.14000000000000057</v>
      </c>
      <c r="O213" s="11" t="str">
        <f t="shared" si="31"/>
        <v xml:space="preserve"> </v>
      </c>
      <c r="P213" s="11">
        <f t="shared" si="34"/>
        <v>0.28000000000000114</v>
      </c>
      <c r="Q213" s="11"/>
      <c r="R213" s="11" t="str">
        <f t="shared" si="35"/>
        <v xml:space="preserve"> </v>
      </c>
      <c r="S213" s="11"/>
      <c r="T213" s="12" t="str">
        <f t="shared" si="32"/>
        <v xml:space="preserve"> </v>
      </c>
      <c r="W213" s="9">
        <v>2</v>
      </c>
      <c r="X213" s="9"/>
      <c r="Y213" s="9"/>
      <c r="Z213" s="9"/>
      <c r="AA213" s="9">
        <v>1</v>
      </c>
      <c r="AE213" s="4">
        <v>1</v>
      </c>
      <c r="AH213" s="9">
        <v>1</v>
      </c>
      <c r="AS213" s="325"/>
    </row>
    <row r="214" spans="1:45" ht="12.75" customHeight="1" x14ac:dyDescent="0.25">
      <c r="A214" s="54" t="s">
        <v>276</v>
      </c>
      <c r="C214" s="1">
        <v>53</v>
      </c>
      <c r="E214" s="8">
        <v>17.2</v>
      </c>
      <c r="F214" s="8">
        <v>17.21</v>
      </c>
      <c r="H214" s="130"/>
      <c r="I214" s="130"/>
      <c r="J214" s="130"/>
      <c r="K214" s="130"/>
      <c r="L214" s="130"/>
      <c r="M214" s="130"/>
      <c r="N214" s="11">
        <f t="shared" si="33"/>
        <v>1.0000000000001563E-2</v>
      </c>
      <c r="O214" s="11" t="str">
        <f t="shared" si="31"/>
        <v xml:space="preserve"> </v>
      </c>
      <c r="P214" s="11">
        <f t="shared" si="34"/>
        <v>2.0000000000003126E-2</v>
      </c>
      <c r="Q214" s="11"/>
      <c r="R214" s="11" t="str">
        <f t="shared" si="35"/>
        <v xml:space="preserve"> </v>
      </c>
      <c r="S214" s="11"/>
      <c r="T214" s="12" t="str">
        <f t="shared" si="32"/>
        <v xml:space="preserve"> </v>
      </c>
      <c r="W214" s="9">
        <v>2</v>
      </c>
      <c r="X214" s="9"/>
      <c r="Y214" s="9"/>
      <c r="Z214" s="9"/>
      <c r="AA214" s="9">
        <v>1</v>
      </c>
      <c r="AD214" s="4">
        <v>1</v>
      </c>
      <c r="AH214" s="9">
        <v>1</v>
      </c>
      <c r="AS214" s="325"/>
    </row>
    <row r="215" spans="1:45" ht="12.75" customHeight="1" x14ac:dyDescent="0.25">
      <c r="A215" s="54" t="s">
        <v>276</v>
      </c>
      <c r="C215" s="1">
        <v>53</v>
      </c>
      <c r="E215" s="8">
        <v>17.21</v>
      </c>
      <c r="F215" s="8">
        <v>17.399999999999999</v>
      </c>
      <c r="H215" s="130"/>
      <c r="I215" s="130"/>
      <c r="J215" s="130"/>
      <c r="K215" s="130"/>
      <c r="L215" s="130"/>
      <c r="M215" s="130"/>
      <c r="N215" s="11">
        <f t="shared" si="33"/>
        <v>0.18999999999999773</v>
      </c>
      <c r="O215" s="11" t="str">
        <f t="shared" si="31"/>
        <v xml:space="preserve"> </v>
      </c>
      <c r="P215" s="11">
        <f t="shared" si="34"/>
        <v>0.37999999999999545</v>
      </c>
      <c r="Q215" s="11"/>
      <c r="R215" s="11" t="str">
        <f t="shared" si="35"/>
        <v xml:space="preserve"> </v>
      </c>
      <c r="S215" s="11"/>
      <c r="T215" s="12" t="str">
        <f t="shared" si="32"/>
        <v xml:space="preserve"> </v>
      </c>
      <c r="W215" s="9">
        <v>2</v>
      </c>
      <c r="X215" s="9"/>
      <c r="Y215" s="9"/>
      <c r="Z215" s="9"/>
      <c r="AA215" s="9">
        <v>1</v>
      </c>
      <c r="AE215" s="4">
        <v>1</v>
      </c>
      <c r="AH215" s="9">
        <v>1</v>
      </c>
      <c r="AS215" s="325"/>
    </row>
    <row r="216" spans="1:45" ht="12.75" customHeight="1" x14ac:dyDescent="0.25">
      <c r="A216" s="54" t="s">
        <v>276</v>
      </c>
      <c r="C216" s="1">
        <v>53</v>
      </c>
      <c r="E216" s="8">
        <v>17.399999999999999</v>
      </c>
      <c r="F216" s="8">
        <v>17.87</v>
      </c>
      <c r="H216" s="131">
        <f>SUM(N179:N216)</f>
        <v>7.4699999999999989</v>
      </c>
      <c r="I216" s="131">
        <f t="shared" ref="I216:M216" si="36">SUM(O179:O216)</f>
        <v>1.1499999999999986</v>
      </c>
      <c r="J216" s="131">
        <f t="shared" si="36"/>
        <v>14.46</v>
      </c>
      <c r="K216" s="131">
        <f t="shared" si="36"/>
        <v>0</v>
      </c>
      <c r="L216" s="131">
        <f t="shared" si="36"/>
        <v>0.78000000000000114</v>
      </c>
      <c r="M216" s="131">
        <f t="shared" si="36"/>
        <v>0</v>
      </c>
      <c r="N216" s="11">
        <f t="shared" si="33"/>
        <v>0.47000000000000242</v>
      </c>
      <c r="O216" s="11" t="str">
        <f t="shared" si="31"/>
        <v xml:space="preserve"> </v>
      </c>
      <c r="P216" s="11">
        <f t="shared" si="34"/>
        <v>0.94000000000000483</v>
      </c>
      <c r="Q216" s="11"/>
      <c r="R216" s="11" t="str">
        <f t="shared" si="35"/>
        <v xml:space="preserve"> </v>
      </c>
      <c r="S216" s="11"/>
      <c r="T216" s="12" t="str">
        <f t="shared" si="32"/>
        <v xml:space="preserve"> </v>
      </c>
      <c r="W216" s="9">
        <v>2</v>
      </c>
      <c r="X216" s="9"/>
      <c r="Y216" s="9"/>
      <c r="Z216" s="9"/>
      <c r="AA216" s="9">
        <v>1</v>
      </c>
      <c r="AD216" s="4">
        <v>1</v>
      </c>
      <c r="AH216" s="9">
        <v>1</v>
      </c>
      <c r="AS216" s="325"/>
    </row>
    <row r="217" spans="1:45" s="16" customFormat="1" ht="12.75" customHeight="1" x14ac:dyDescent="0.25">
      <c r="D217" s="17"/>
      <c r="E217" s="18"/>
      <c r="F217" s="18"/>
      <c r="N217" s="19" t="str">
        <f t="shared" si="33"/>
        <v xml:space="preserve"> </v>
      </c>
      <c r="O217" s="19" t="str">
        <f>IF($F217&gt;0,IF(U217&gt;0,($F217-$E217)*U217," ")," ")</f>
        <v xml:space="preserve"> </v>
      </c>
      <c r="P217" s="19" t="str">
        <f t="shared" si="34"/>
        <v xml:space="preserve"> </v>
      </c>
      <c r="Q217" s="19"/>
      <c r="R217" s="19" t="str">
        <f t="shared" si="35"/>
        <v xml:space="preserve"> </v>
      </c>
      <c r="S217" s="19"/>
      <c r="T217" s="20" t="str">
        <f>IF($F217&gt;0,IF(AM217&gt;0,AM217," ")," ")</f>
        <v xml:space="preserve"> </v>
      </c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Q217" s="17"/>
      <c r="AR217" s="17"/>
    </row>
    <row r="218" spans="1:45" s="16" customFormat="1" ht="12.75" customHeight="1" x14ac:dyDescent="0.25">
      <c r="D218" s="17"/>
      <c r="E218" s="18"/>
      <c r="F218" s="18"/>
      <c r="N218" s="19" t="str">
        <f t="shared" si="33"/>
        <v xml:space="preserve"> </v>
      </c>
      <c r="O218" s="19" t="str">
        <f>IF($F218&gt;0,IF(U218&gt;0,($F218-$E218)*U218," ")," ")</f>
        <v xml:space="preserve"> </v>
      </c>
      <c r="P218" s="19" t="str">
        <f t="shared" si="34"/>
        <v xml:space="preserve"> </v>
      </c>
      <c r="Q218" s="19"/>
      <c r="R218" s="19" t="str">
        <f t="shared" si="35"/>
        <v xml:space="preserve"> </v>
      </c>
      <c r="S218" s="19"/>
      <c r="T218" s="20" t="str">
        <f>IF($F218&gt;0,IF(AM218&gt;0,AM218," ")," ")</f>
        <v xml:space="preserve"> </v>
      </c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Q218" s="17"/>
      <c r="AR218" s="17"/>
    </row>
    <row r="219" spans="1:45" s="16" customFormat="1" ht="12.75" customHeight="1" x14ac:dyDescent="0.25">
      <c r="D219" s="17"/>
      <c r="E219" s="18"/>
      <c r="F219" s="18"/>
      <c r="N219" s="19" t="str">
        <f t="shared" si="33"/>
        <v xml:space="preserve"> </v>
      </c>
      <c r="O219" s="19" t="str">
        <f>IF($F219&gt;0,IF(U219&gt;0,($F219-$E219)*U219," ")," ")</f>
        <v xml:space="preserve"> </v>
      </c>
      <c r="P219" s="19" t="str">
        <f t="shared" si="34"/>
        <v xml:space="preserve"> </v>
      </c>
      <c r="Q219" s="19"/>
      <c r="R219" s="19" t="str">
        <f t="shared" si="35"/>
        <v xml:space="preserve"> </v>
      </c>
      <c r="S219" s="19"/>
      <c r="T219" s="20" t="str">
        <f>IF($F219&gt;0,IF(AM219&gt;0,AM219," ")," ")</f>
        <v xml:space="preserve"> </v>
      </c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Q219" s="17"/>
      <c r="AR219" s="17"/>
    </row>
    <row r="220" spans="1:45" ht="12.75" customHeight="1" x14ac:dyDescent="0.25">
      <c r="A220" s="60" t="s">
        <v>338</v>
      </c>
      <c r="C220" s="1">
        <v>105</v>
      </c>
      <c r="E220" s="8">
        <v>0</v>
      </c>
      <c r="F220" s="8">
        <v>7.0000000000000007E-2</v>
      </c>
      <c r="H220" s="131"/>
      <c r="I220" s="131"/>
      <c r="J220" s="131"/>
      <c r="K220" s="131"/>
      <c r="L220" s="131"/>
      <c r="M220" s="131"/>
      <c r="N220" s="11">
        <f t="shared" si="33"/>
        <v>7.0000000000000007E-2</v>
      </c>
      <c r="O220" s="11" t="str">
        <f t="shared" ref="O220:O240" si="37">IF(($F220-$E220)*(Y220+AK220)&gt;0,($F220-$E220)*(Y220+AK220)," ")</f>
        <v xml:space="preserve"> </v>
      </c>
      <c r="P220" s="11">
        <f t="shared" si="34"/>
        <v>0.14000000000000001</v>
      </c>
      <c r="Q220" s="11"/>
      <c r="R220" s="11" t="str">
        <f t="shared" si="35"/>
        <v xml:space="preserve"> </v>
      </c>
      <c r="S220" s="11"/>
      <c r="W220" s="9">
        <v>2</v>
      </c>
      <c r="X220" s="9"/>
      <c r="Y220" s="9"/>
      <c r="Z220" s="9"/>
      <c r="AA220" s="9">
        <v>1</v>
      </c>
      <c r="AF220" s="4">
        <v>1</v>
      </c>
      <c r="AH220" s="9">
        <v>1</v>
      </c>
      <c r="AS220" s="37"/>
    </row>
    <row r="221" spans="1:45" ht="12.75" customHeight="1" x14ac:dyDescent="0.25">
      <c r="A221" s="54" t="s">
        <v>276</v>
      </c>
      <c r="C221" s="1">
        <v>105</v>
      </c>
      <c r="E221" s="8">
        <v>7.0000000000000007E-2</v>
      </c>
      <c r="F221" s="8">
        <v>0.09</v>
      </c>
      <c r="H221" s="131"/>
      <c r="I221" s="131"/>
      <c r="J221" s="131"/>
      <c r="K221" s="131"/>
      <c r="L221" s="131"/>
      <c r="M221" s="131"/>
      <c r="N221" s="11">
        <f t="shared" si="33"/>
        <v>1.999999999999999E-2</v>
      </c>
      <c r="O221" s="11" t="str">
        <f t="shared" si="37"/>
        <v xml:space="preserve"> </v>
      </c>
      <c r="P221" s="11">
        <f t="shared" si="34"/>
        <v>3.999999999999998E-2</v>
      </c>
      <c r="Q221" s="11"/>
      <c r="R221" s="11" t="str">
        <f t="shared" si="35"/>
        <v xml:space="preserve"> </v>
      </c>
      <c r="S221" s="11"/>
      <c r="W221" s="9">
        <v>2</v>
      </c>
      <c r="X221" s="9"/>
      <c r="Y221" s="9"/>
      <c r="Z221" s="9"/>
      <c r="AA221" s="9">
        <v>1</v>
      </c>
      <c r="AE221" s="4">
        <v>1</v>
      </c>
      <c r="AH221" s="9">
        <v>1</v>
      </c>
      <c r="AS221" s="37"/>
    </row>
    <row r="222" spans="1:45" ht="12.75" customHeight="1" x14ac:dyDescent="0.25">
      <c r="A222" s="54" t="s">
        <v>276</v>
      </c>
      <c r="C222" s="1">
        <v>105</v>
      </c>
      <c r="E222" s="8">
        <v>0.09</v>
      </c>
      <c r="F222" s="8">
        <v>0.33</v>
      </c>
      <c r="H222" s="131"/>
      <c r="I222" s="131"/>
      <c r="J222" s="131"/>
      <c r="K222" s="131"/>
      <c r="L222" s="131"/>
      <c r="M222" s="131"/>
      <c r="N222" s="11">
        <f t="shared" si="33"/>
        <v>0.24000000000000002</v>
      </c>
      <c r="O222" s="11" t="str">
        <f t="shared" si="37"/>
        <v xml:space="preserve"> </v>
      </c>
      <c r="P222" s="11">
        <f t="shared" si="34"/>
        <v>0.48000000000000004</v>
      </c>
      <c r="Q222" s="11"/>
      <c r="R222" s="11" t="str">
        <f t="shared" si="35"/>
        <v xml:space="preserve"> </v>
      </c>
      <c r="S222" s="11"/>
      <c r="W222" s="9">
        <v>2</v>
      </c>
      <c r="X222" s="9"/>
      <c r="Y222" s="9"/>
      <c r="Z222" s="9"/>
      <c r="AA222" s="9">
        <v>1</v>
      </c>
      <c r="AD222" s="4">
        <v>1</v>
      </c>
      <c r="AH222" s="9">
        <v>1</v>
      </c>
      <c r="AS222" s="37"/>
    </row>
    <row r="223" spans="1:45" ht="12.75" customHeight="1" x14ac:dyDescent="0.25">
      <c r="A223" s="54" t="s">
        <v>276</v>
      </c>
      <c r="C223" s="1">
        <v>105</v>
      </c>
      <c r="E223" s="8">
        <v>0.33</v>
      </c>
      <c r="F223" s="8">
        <v>0.49</v>
      </c>
      <c r="H223" s="131"/>
      <c r="I223" s="131"/>
      <c r="J223" s="131"/>
      <c r="K223" s="131"/>
      <c r="L223" s="131"/>
      <c r="M223" s="131"/>
      <c r="N223" s="11">
        <f t="shared" si="33"/>
        <v>0.15999999999999998</v>
      </c>
      <c r="O223" s="11" t="str">
        <f t="shared" si="37"/>
        <v xml:space="preserve"> </v>
      </c>
      <c r="P223" s="11">
        <f t="shared" si="34"/>
        <v>0.31999999999999995</v>
      </c>
      <c r="Q223" s="11"/>
      <c r="R223" s="11" t="str">
        <f t="shared" si="35"/>
        <v xml:space="preserve"> </v>
      </c>
      <c r="S223" s="11"/>
      <c r="W223" s="9">
        <v>2</v>
      </c>
      <c r="X223" s="9"/>
      <c r="Y223" s="9"/>
      <c r="Z223" s="9"/>
      <c r="AA223" s="9">
        <v>1</v>
      </c>
      <c r="AE223" s="4">
        <v>1</v>
      </c>
      <c r="AH223" s="9">
        <v>1</v>
      </c>
      <c r="AS223" s="37"/>
    </row>
    <row r="224" spans="1:45" ht="12.75" customHeight="1" x14ac:dyDescent="0.25">
      <c r="A224" s="54" t="s">
        <v>276</v>
      </c>
      <c r="C224" s="1">
        <v>105</v>
      </c>
      <c r="E224" s="8">
        <v>0.49</v>
      </c>
      <c r="F224" s="8">
        <v>0.5</v>
      </c>
      <c r="H224" s="131"/>
      <c r="I224" s="131"/>
      <c r="J224" s="131"/>
      <c r="K224" s="131"/>
      <c r="L224" s="131"/>
      <c r="M224" s="131"/>
      <c r="N224" s="11">
        <f t="shared" si="33"/>
        <v>1.0000000000000009E-2</v>
      </c>
      <c r="O224" s="11" t="str">
        <f t="shared" si="37"/>
        <v xml:space="preserve"> </v>
      </c>
      <c r="P224" s="11">
        <f t="shared" si="34"/>
        <v>2.0000000000000018E-2</v>
      </c>
      <c r="Q224" s="11"/>
      <c r="R224" s="11" t="str">
        <f t="shared" si="35"/>
        <v xml:space="preserve"> </v>
      </c>
      <c r="S224" s="11"/>
      <c r="W224" s="9">
        <v>2</v>
      </c>
      <c r="X224" s="9"/>
      <c r="Y224" s="9"/>
      <c r="Z224" s="9"/>
      <c r="AA224" s="9">
        <v>1</v>
      </c>
      <c r="AD224" s="4">
        <v>1</v>
      </c>
      <c r="AH224" s="9">
        <v>1</v>
      </c>
      <c r="AS224" s="37"/>
    </row>
    <row r="225" spans="1:45" ht="12.75" customHeight="1" x14ac:dyDescent="0.25">
      <c r="A225" s="54" t="s">
        <v>276</v>
      </c>
      <c r="C225" s="1">
        <v>105</v>
      </c>
      <c r="E225" s="8">
        <v>0.5</v>
      </c>
      <c r="F225" s="8">
        <v>0.62</v>
      </c>
      <c r="H225" s="131"/>
      <c r="I225" s="131"/>
      <c r="J225" s="131"/>
      <c r="K225" s="131"/>
      <c r="L225" s="131"/>
      <c r="M225" s="131"/>
      <c r="N225" s="11">
        <f t="shared" si="33"/>
        <v>0.12</v>
      </c>
      <c r="O225" s="11" t="str">
        <f t="shared" si="37"/>
        <v xml:space="preserve"> </v>
      </c>
      <c r="P225" s="11">
        <f t="shared" si="34"/>
        <v>0.24</v>
      </c>
      <c r="Q225" s="11"/>
      <c r="R225" s="11" t="str">
        <f t="shared" si="35"/>
        <v xml:space="preserve"> </v>
      </c>
      <c r="S225" s="11"/>
      <c r="W225" s="9">
        <v>2</v>
      </c>
      <c r="X225" s="9"/>
      <c r="Y225" s="9"/>
      <c r="Z225" s="9"/>
      <c r="AA225" s="9">
        <v>1</v>
      </c>
      <c r="AE225" s="4">
        <v>1</v>
      </c>
      <c r="AH225" s="9">
        <v>1</v>
      </c>
      <c r="AS225" s="37"/>
    </row>
    <row r="226" spans="1:45" ht="12.75" customHeight="1" x14ac:dyDescent="0.25">
      <c r="A226" s="54" t="s">
        <v>276</v>
      </c>
      <c r="C226" s="1">
        <v>105</v>
      </c>
      <c r="E226" s="8">
        <v>0.62</v>
      </c>
      <c r="F226" s="8">
        <v>0.64</v>
      </c>
      <c r="H226" s="131"/>
      <c r="I226" s="131"/>
      <c r="J226" s="131"/>
      <c r="K226" s="131"/>
      <c r="L226" s="131"/>
      <c r="M226" s="131"/>
      <c r="N226" s="11">
        <f t="shared" si="33"/>
        <v>2.0000000000000018E-2</v>
      </c>
      <c r="O226" s="11" t="str">
        <f t="shared" si="37"/>
        <v xml:space="preserve"> </v>
      </c>
      <c r="P226" s="11">
        <f t="shared" si="34"/>
        <v>4.0000000000000036E-2</v>
      </c>
      <c r="Q226" s="11"/>
      <c r="R226" s="11" t="str">
        <f t="shared" si="35"/>
        <v xml:space="preserve"> </v>
      </c>
      <c r="S226" s="11"/>
      <c r="W226" s="9">
        <v>2</v>
      </c>
      <c r="X226" s="9"/>
      <c r="Y226" s="9"/>
      <c r="Z226" s="9"/>
      <c r="AA226" s="9">
        <v>1</v>
      </c>
      <c r="AD226" s="4">
        <v>1</v>
      </c>
      <c r="AH226" s="9">
        <v>1</v>
      </c>
      <c r="AS226" s="37"/>
    </row>
    <row r="227" spans="1:45" ht="12.75" customHeight="1" x14ac:dyDescent="0.25">
      <c r="A227" s="54" t="s">
        <v>276</v>
      </c>
      <c r="C227" s="1">
        <v>105</v>
      </c>
      <c r="E227" s="8">
        <v>0.64</v>
      </c>
      <c r="F227" s="8">
        <v>0.73</v>
      </c>
      <c r="H227" s="131"/>
      <c r="I227" s="131"/>
      <c r="J227" s="131"/>
      <c r="K227" s="131"/>
      <c r="L227" s="131"/>
      <c r="M227" s="131"/>
      <c r="N227" s="11">
        <f t="shared" si="33"/>
        <v>8.9999999999999969E-2</v>
      </c>
      <c r="O227" s="11" t="str">
        <f t="shared" si="37"/>
        <v xml:space="preserve"> </v>
      </c>
      <c r="P227" s="11">
        <f t="shared" si="34"/>
        <v>0.17999999999999994</v>
      </c>
      <c r="Q227" s="11"/>
      <c r="R227" s="11" t="str">
        <f t="shared" si="35"/>
        <v xml:space="preserve"> </v>
      </c>
      <c r="S227" s="11"/>
      <c r="W227" s="9">
        <v>2</v>
      </c>
      <c r="X227" s="9"/>
      <c r="Y227" s="9"/>
      <c r="Z227" s="9"/>
      <c r="AA227" s="9">
        <v>1</v>
      </c>
      <c r="AE227" s="4">
        <v>1</v>
      </c>
      <c r="AH227" s="9">
        <v>1</v>
      </c>
      <c r="AS227" s="37"/>
    </row>
    <row r="228" spans="1:45" ht="12.75" customHeight="1" x14ac:dyDescent="0.25">
      <c r="A228" s="54" t="s">
        <v>276</v>
      </c>
      <c r="C228" s="1">
        <v>105</v>
      </c>
      <c r="E228" s="8">
        <v>0.73</v>
      </c>
      <c r="F228" s="8">
        <v>0.77</v>
      </c>
      <c r="H228" s="131"/>
      <c r="I228" s="131"/>
      <c r="J228" s="131"/>
      <c r="K228" s="131"/>
      <c r="L228" s="131"/>
      <c r="M228" s="131"/>
      <c r="N228" s="11">
        <f t="shared" si="33"/>
        <v>4.0000000000000036E-2</v>
      </c>
      <c r="O228" s="11" t="str">
        <f t="shared" si="37"/>
        <v xml:space="preserve"> </v>
      </c>
      <c r="P228" s="11">
        <f t="shared" si="34"/>
        <v>8.0000000000000071E-2</v>
      </c>
      <c r="Q228" s="11"/>
      <c r="R228" s="11" t="str">
        <f t="shared" si="35"/>
        <v xml:space="preserve"> </v>
      </c>
      <c r="S228" s="11"/>
      <c r="W228" s="9">
        <v>2</v>
      </c>
      <c r="X228" s="9"/>
      <c r="Y228" s="9"/>
      <c r="Z228" s="9"/>
      <c r="AA228" s="9">
        <v>1</v>
      </c>
      <c r="AD228" s="4">
        <v>1</v>
      </c>
      <c r="AH228" s="9">
        <v>1</v>
      </c>
      <c r="AS228" s="37"/>
    </row>
    <row r="229" spans="1:45" ht="12.75" customHeight="1" x14ac:dyDescent="0.25">
      <c r="A229" s="54" t="s">
        <v>276</v>
      </c>
      <c r="C229" s="1">
        <v>105</v>
      </c>
      <c r="E229" s="8">
        <v>0.77</v>
      </c>
      <c r="F229" s="8">
        <v>0.87</v>
      </c>
      <c r="H229" s="131"/>
      <c r="I229" s="131"/>
      <c r="J229" s="131"/>
      <c r="K229" s="131"/>
      <c r="L229" s="131"/>
      <c r="M229" s="131"/>
      <c r="N229" s="11">
        <f t="shared" si="33"/>
        <v>9.9999999999999978E-2</v>
      </c>
      <c r="O229" s="11" t="str">
        <f t="shared" si="37"/>
        <v xml:space="preserve"> </v>
      </c>
      <c r="P229" s="11">
        <f t="shared" si="34"/>
        <v>0.19999999999999996</v>
      </c>
      <c r="Q229" s="11"/>
      <c r="R229" s="11" t="str">
        <f t="shared" si="35"/>
        <v xml:space="preserve"> </v>
      </c>
      <c r="S229" s="11"/>
      <c r="W229" s="9">
        <v>2</v>
      </c>
      <c r="X229" s="9"/>
      <c r="Y229" s="9"/>
      <c r="Z229" s="9"/>
      <c r="AA229" s="9">
        <v>1</v>
      </c>
      <c r="AE229" s="4">
        <v>1</v>
      </c>
      <c r="AH229" s="9">
        <v>1</v>
      </c>
      <c r="AS229" s="37"/>
    </row>
    <row r="230" spans="1:45" ht="12.75" customHeight="1" x14ac:dyDescent="0.25">
      <c r="A230" s="54" t="s">
        <v>276</v>
      </c>
      <c r="C230" s="1">
        <v>105</v>
      </c>
      <c r="E230" s="8">
        <v>0.87</v>
      </c>
      <c r="F230" s="8">
        <v>1.24</v>
      </c>
      <c r="H230" s="131"/>
      <c r="I230" s="131"/>
      <c r="J230" s="131"/>
      <c r="K230" s="131"/>
      <c r="L230" s="131"/>
      <c r="M230" s="131"/>
      <c r="N230" s="11">
        <f t="shared" si="33"/>
        <v>0.37</v>
      </c>
      <c r="O230" s="11" t="str">
        <f t="shared" si="37"/>
        <v xml:space="preserve"> </v>
      </c>
      <c r="P230" s="11">
        <f t="shared" si="34"/>
        <v>0.74</v>
      </c>
      <c r="Q230" s="11"/>
      <c r="R230" s="11" t="str">
        <f t="shared" si="35"/>
        <v xml:space="preserve"> </v>
      </c>
      <c r="S230" s="11"/>
      <c r="W230" s="9">
        <v>2</v>
      </c>
      <c r="X230" s="9"/>
      <c r="Y230" s="9"/>
      <c r="Z230" s="9"/>
      <c r="AA230" s="9">
        <v>1</v>
      </c>
      <c r="AD230" s="4">
        <v>1</v>
      </c>
      <c r="AH230" s="9">
        <v>1</v>
      </c>
      <c r="AS230" s="37"/>
    </row>
    <row r="231" spans="1:45" ht="12.75" customHeight="1" x14ac:dyDescent="0.25">
      <c r="A231" s="54" t="s">
        <v>276</v>
      </c>
      <c r="C231" s="1">
        <v>105</v>
      </c>
      <c r="E231" s="8">
        <v>1.24</v>
      </c>
      <c r="F231" s="8">
        <v>1.34</v>
      </c>
      <c r="H231" s="131"/>
      <c r="I231" s="131"/>
      <c r="J231" s="131"/>
      <c r="K231" s="131"/>
      <c r="L231" s="131"/>
      <c r="M231" s="131"/>
      <c r="N231" s="11">
        <f t="shared" si="33"/>
        <v>0.10000000000000009</v>
      </c>
      <c r="O231" s="11" t="str">
        <f t="shared" si="37"/>
        <v xml:space="preserve"> </v>
      </c>
      <c r="P231" s="11">
        <f t="shared" si="34"/>
        <v>0.20000000000000018</v>
      </c>
      <c r="Q231" s="11"/>
      <c r="R231" s="11" t="str">
        <f t="shared" si="35"/>
        <v xml:space="preserve"> </v>
      </c>
      <c r="S231" s="11"/>
      <c r="W231" s="9">
        <v>2</v>
      </c>
      <c r="X231" s="9"/>
      <c r="Y231" s="9"/>
      <c r="Z231" s="9"/>
      <c r="AA231" s="9">
        <v>1</v>
      </c>
      <c r="AE231" s="4">
        <v>1</v>
      </c>
      <c r="AH231" s="9">
        <v>1</v>
      </c>
      <c r="AS231" s="37"/>
    </row>
    <row r="232" spans="1:45" ht="12.75" customHeight="1" x14ac:dyDescent="0.25">
      <c r="A232" s="54" t="s">
        <v>276</v>
      </c>
      <c r="C232" s="1">
        <v>105</v>
      </c>
      <c r="E232" s="8">
        <v>1.34</v>
      </c>
      <c r="F232" s="8">
        <v>1.38</v>
      </c>
      <c r="H232" s="131"/>
      <c r="I232" s="131"/>
      <c r="J232" s="131"/>
      <c r="K232" s="131"/>
      <c r="L232" s="131"/>
      <c r="M232" s="131"/>
      <c r="N232" s="11">
        <f t="shared" ref="N232:N241" si="38">IF(F232&gt;0,(F232-E232)*(AD232+AE232+AF232)," ")</f>
        <v>3.9999999999999813E-2</v>
      </c>
      <c r="O232" s="11" t="str">
        <f t="shared" si="37"/>
        <v xml:space="preserve"> </v>
      </c>
      <c r="P232" s="11">
        <f t="shared" ref="P232:P251" si="39">IF(($F232-$E232)*(AA232+AH232)&gt;0,($F232-$E232)*(AA232+AH232)," ")</f>
        <v>7.9999999999999627E-2</v>
      </c>
      <c r="Q232" s="11"/>
      <c r="R232" s="11" t="str">
        <f t="shared" ref="R232:R251" si="40">IF(($F232-$E232)*(AB232+AI232)&gt;0,($F232-$E232)*(AB232+AI232)," ")</f>
        <v xml:space="preserve"> </v>
      </c>
      <c r="S232" s="11"/>
      <c r="W232" s="9">
        <v>2</v>
      </c>
      <c r="X232" s="9"/>
      <c r="Y232" s="9"/>
      <c r="Z232" s="9"/>
      <c r="AA232" s="9">
        <v>1</v>
      </c>
      <c r="AD232" s="4">
        <v>1</v>
      </c>
      <c r="AH232" s="9">
        <v>1</v>
      </c>
      <c r="AS232" s="37"/>
    </row>
    <row r="233" spans="1:45" ht="12.75" customHeight="1" x14ac:dyDescent="0.25">
      <c r="A233" s="54" t="s">
        <v>276</v>
      </c>
      <c r="C233" s="1">
        <v>105</v>
      </c>
      <c r="E233" s="8">
        <v>1.38</v>
      </c>
      <c r="F233" s="8">
        <v>1.48</v>
      </c>
      <c r="H233" s="131"/>
      <c r="I233" s="131"/>
      <c r="J233" s="131"/>
      <c r="K233" s="131"/>
      <c r="L233" s="131"/>
      <c r="M233" s="131"/>
      <c r="N233" s="11">
        <f t="shared" si="38"/>
        <v>0.10000000000000009</v>
      </c>
      <c r="O233" s="11" t="str">
        <f t="shared" si="37"/>
        <v xml:space="preserve"> </v>
      </c>
      <c r="P233" s="11">
        <f t="shared" si="39"/>
        <v>0.20000000000000018</v>
      </c>
      <c r="Q233" s="11"/>
      <c r="R233" s="11" t="str">
        <f t="shared" si="40"/>
        <v xml:space="preserve"> </v>
      </c>
      <c r="S233" s="11"/>
      <c r="W233" s="9">
        <v>2</v>
      </c>
      <c r="X233" s="9"/>
      <c r="Y233" s="9"/>
      <c r="Z233" s="9"/>
      <c r="AA233" s="9">
        <v>1</v>
      </c>
      <c r="AE233" s="4">
        <v>1</v>
      </c>
      <c r="AH233" s="9">
        <v>1</v>
      </c>
      <c r="AS233" s="37"/>
    </row>
    <row r="234" spans="1:45" ht="12.75" customHeight="1" x14ac:dyDescent="0.25">
      <c r="A234" s="54" t="s">
        <v>276</v>
      </c>
      <c r="C234" s="1">
        <v>105</v>
      </c>
      <c r="E234" s="8">
        <v>1.48</v>
      </c>
      <c r="F234" s="8">
        <v>1.99</v>
      </c>
      <c r="H234" s="131"/>
      <c r="I234" s="131"/>
      <c r="J234" s="131"/>
      <c r="K234" s="131"/>
      <c r="L234" s="131"/>
      <c r="M234" s="131"/>
      <c r="N234" s="11">
        <f t="shared" si="38"/>
        <v>0.51</v>
      </c>
      <c r="O234" s="11" t="str">
        <f t="shared" si="37"/>
        <v xml:space="preserve"> </v>
      </c>
      <c r="P234" s="11">
        <f t="shared" si="39"/>
        <v>1.02</v>
      </c>
      <c r="Q234" s="11"/>
      <c r="R234" s="11" t="str">
        <f t="shared" si="40"/>
        <v xml:space="preserve"> </v>
      </c>
      <c r="S234" s="11"/>
      <c r="W234" s="9">
        <v>2</v>
      </c>
      <c r="X234" s="9"/>
      <c r="Y234" s="9"/>
      <c r="Z234" s="9"/>
      <c r="AA234" s="9">
        <v>1</v>
      </c>
      <c r="AD234" s="4">
        <v>1</v>
      </c>
      <c r="AH234" s="9">
        <v>1</v>
      </c>
      <c r="AS234" s="37"/>
    </row>
    <row r="235" spans="1:45" ht="12.75" customHeight="1" x14ac:dyDescent="0.25">
      <c r="A235" s="54" t="s">
        <v>276</v>
      </c>
      <c r="C235" s="1">
        <v>105</v>
      </c>
      <c r="E235" s="8">
        <v>1.99</v>
      </c>
      <c r="F235" s="8">
        <v>2.14</v>
      </c>
      <c r="H235" s="131"/>
      <c r="I235" s="131"/>
      <c r="J235" s="131"/>
      <c r="K235" s="131"/>
      <c r="L235" s="131"/>
      <c r="M235" s="131"/>
      <c r="N235" s="11">
        <f t="shared" si="38"/>
        <v>0.15000000000000013</v>
      </c>
      <c r="O235" s="11" t="str">
        <f t="shared" si="37"/>
        <v xml:space="preserve"> </v>
      </c>
      <c r="P235" s="11">
        <f t="shared" si="39"/>
        <v>0.30000000000000027</v>
      </c>
      <c r="Q235" s="11"/>
      <c r="R235" s="11" t="str">
        <f t="shared" si="40"/>
        <v xml:space="preserve"> </v>
      </c>
      <c r="S235" s="11"/>
      <c r="W235" s="9">
        <v>2</v>
      </c>
      <c r="X235" s="9"/>
      <c r="Y235" s="9"/>
      <c r="Z235" s="9"/>
      <c r="AA235" s="9">
        <v>1</v>
      </c>
      <c r="AE235" s="4">
        <v>1</v>
      </c>
      <c r="AH235" s="9">
        <v>1</v>
      </c>
      <c r="AS235" s="37"/>
    </row>
    <row r="236" spans="1:45" ht="12.75" customHeight="1" x14ac:dyDescent="0.25">
      <c r="A236" s="54" t="s">
        <v>276</v>
      </c>
      <c r="C236" s="1">
        <v>105</v>
      </c>
      <c r="E236" s="8">
        <v>2.14</v>
      </c>
      <c r="F236" s="8">
        <v>2.36</v>
      </c>
      <c r="H236" s="131"/>
      <c r="I236" s="131"/>
      <c r="J236" s="131"/>
      <c r="K236" s="131"/>
      <c r="L236" s="131"/>
      <c r="M236" s="131"/>
      <c r="N236" s="11">
        <f t="shared" si="38"/>
        <v>0.21999999999999975</v>
      </c>
      <c r="O236" s="11" t="str">
        <f t="shared" si="37"/>
        <v xml:space="preserve"> </v>
      </c>
      <c r="P236" s="11">
        <f t="shared" si="39"/>
        <v>0.4399999999999995</v>
      </c>
      <c r="Q236" s="11"/>
      <c r="R236" s="11" t="str">
        <f t="shared" si="40"/>
        <v xml:space="preserve"> </v>
      </c>
      <c r="S236" s="11"/>
      <c r="W236" s="9">
        <v>2</v>
      </c>
      <c r="X236" s="9"/>
      <c r="Y236" s="9"/>
      <c r="Z236" s="9"/>
      <c r="AA236" s="9">
        <v>1</v>
      </c>
      <c r="AF236" s="4">
        <v>1</v>
      </c>
      <c r="AH236" s="9">
        <v>1</v>
      </c>
      <c r="AS236" s="37"/>
    </row>
    <row r="237" spans="1:45" ht="12.75" customHeight="1" x14ac:dyDescent="0.25">
      <c r="A237" s="54" t="s">
        <v>276</v>
      </c>
      <c r="C237" s="1">
        <v>105</v>
      </c>
      <c r="E237" s="8">
        <v>2.36</v>
      </c>
      <c r="F237" s="8">
        <v>2.46</v>
      </c>
      <c r="H237" s="131"/>
      <c r="I237" s="131"/>
      <c r="J237" s="131"/>
      <c r="K237" s="131"/>
      <c r="L237" s="131"/>
      <c r="M237" s="131"/>
      <c r="N237" s="11">
        <f t="shared" si="38"/>
        <v>0.10000000000000009</v>
      </c>
      <c r="O237" s="11" t="str">
        <f t="shared" si="37"/>
        <v xml:space="preserve"> </v>
      </c>
      <c r="P237" s="11">
        <f t="shared" si="39"/>
        <v>0.20000000000000018</v>
      </c>
      <c r="Q237" s="11"/>
      <c r="R237" s="11" t="str">
        <f t="shared" si="40"/>
        <v xml:space="preserve"> </v>
      </c>
      <c r="S237" s="11"/>
      <c r="W237" s="9">
        <v>2</v>
      </c>
      <c r="X237" s="9"/>
      <c r="Y237" s="9"/>
      <c r="Z237" s="9"/>
      <c r="AA237" s="9">
        <v>1</v>
      </c>
      <c r="AE237" s="4">
        <v>1</v>
      </c>
      <c r="AH237" s="9">
        <v>1</v>
      </c>
      <c r="AS237" s="37"/>
    </row>
    <row r="238" spans="1:45" ht="12.75" customHeight="1" x14ac:dyDescent="0.25">
      <c r="A238" s="54" t="s">
        <v>276</v>
      </c>
      <c r="C238" s="1">
        <v>105</v>
      </c>
      <c r="D238" s="14"/>
      <c r="E238" s="8">
        <v>2.46</v>
      </c>
      <c r="F238" s="8">
        <v>2.5299999999999998</v>
      </c>
      <c r="H238" s="131"/>
      <c r="I238" s="131"/>
      <c r="J238" s="131"/>
      <c r="K238" s="131"/>
      <c r="L238" s="131"/>
      <c r="M238" s="131"/>
      <c r="N238" s="11">
        <f t="shared" si="38"/>
        <v>6.999999999999984E-2</v>
      </c>
      <c r="O238" s="11" t="str">
        <f t="shared" si="37"/>
        <v xml:space="preserve"> </v>
      </c>
      <c r="P238" s="11">
        <f t="shared" si="39"/>
        <v>0.13999999999999968</v>
      </c>
      <c r="Q238" s="11"/>
      <c r="R238" s="11" t="str">
        <f t="shared" si="40"/>
        <v xml:space="preserve"> </v>
      </c>
      <c r="S238" s="11"/>
      <c r="W238" s="9">
        <v>2</v>
      </c>
      <c r="X238" s="9"/>
      <c r="Y238" s="9"/>
      <c r="Z238" s="9"/>
      <c r="AA238" s="9">
        <v>1</v>
      </c>
      <c r="AE238" s="4">
        <v>1</v>
      </c>
      <c r="AH238" s="9">
        <v>1</v>
      </c>
      <c r="AS238" s="37"/>
    </row>
    <row r="239" spans="1:45" ht="12.75" customHeight="1" x14ac:dyDescent="0.25">
      <c r="A239" s="54" t="s">
        <v>276</v>
      </c>
      <c r="C239" s="1">
        <v>105</v>
      </c>
      <c r="D239" s="14" t="s">
        <v>65</v>
      </c>
      <c r="E239" s="8">
        <v>2.5299999999999998</v>
      </c>
      <c r="F239" s="8">
        <v>2.98</v>
      </c>
      <c r="H239" s="131"/>
      <c r="I239" s="131"/>
      <c r="J239" s="131"/>
      <c r="K239" s="131"/>
      <c r="L239" s="131"/>
      <c r="M239" s="131"/>
      <c r="N239" s="11">
        <f t="shared" si="38"/>
        <v>0.45000000000000018</v>
      </c>
      <c r="O239" s="11" t="str">
        <f t="shared" si="37"/>
        <v xml:space="preserve"> </v>
      </c>
      <c r="P239" s="11">
        <f t="shared" si="39"/>
        <v>0.90000000000000036</v>
      </c>
      <c r="Q239" s="11"/>
      <c r="R239" s="11" t="str">
        <f t="shared" si="40"/>
        <v xml:space="preserve"> </v>
      </c>
      <c r="S239" s="11"/>
      <c r="W239" s="9">
        <v>2</v>
      </c>
      <c r="X239" s="9"/>
      <c r="Y239" s="9"/>
      <c r="Z239" s="9"/>
      <c r="AA239" s="9">
        <v>1</v>
      </c>
      <c r="AD239" s="4">
        <v>1</v>
      </c>
      <c r="AH239" s="9">
        <v>1</v>
      </c>
      <c r="AS239" s="37"/>
    </row>
    <row r="240" spans="1:45" ht="12.75" customHeight="1" x14ac:dyDescent="0.25">
      <c r="A240" s="54" t="s">
        <v>276</v>
      </c>
      <c r="C240" s="1">
        <v>105</v>
      </c>
      <c r="D240" s="14"/>
      <c r="E240" s="8">
        <v>2.98</v>
      </c>
      <c r="F240" s="8">
        <v>3.05</v>
      </c>
      <c r="H240" s="131">
        <f>SUM(N220:N240)</f>
        <v>3.05</v>
      </c>
      <c r="I240" s="131">
        <f t="shared" ref="I240:M240" si="41">SUM(O220:O240)</f>
        <v>0</v>
      </c>
      <c r="J240" s="131">
        <f t="shared" si="41"/>
        <v>6.1</v>
      </c>
      <c r="K240" s="131">
        <f t="shared" si="41"/>
        <v>0</v>
      </c>
      <c r="L240" s="131">
        <f t="shared" si="41"/>
        <v>0</v>
      </c>
      <c r="M240" s="131">
        <f t="shared" si="41"/>
        <v>0</v>
      </c>
      <c r="N240" s="11">
        <f t="shared" si="38"/>
        <v>6.999999999999984E-2</v>
      </c>
      <c r="O240" s="11" t="str">
        <f t="shared" si="37"/>
        <v xml:space="preserve"> </v>
      </c>
      <c r="P240" s="11">
        <f t="shared" si="39"/>
        <v>0.13999999999999968</v>
      </c>
      <c r="Q240" s="11"/>
      <c r="R240" s="11" t="str">
        <f t="shared" si="40"/>
        <v xml:space="preserve"> </v>
      </c>
      <c r="S240" s="11"/>
      <c r="W240" s="9">
        <v>2</v>
      </c>
      <c r="X240" s="9"/>
      <c r="Y240" s="9"/>
      <c r="Z240" s="9"/>
      <c r="AA240" s="9">
        <v>1</v>
      </c>
      <c r="AE240" s="4">
        <v>1</v>
      </c>
      <c r="AH240" s="9">
        <v>1</v>
      </c>
      <c r="AS240" s="37"/>
    </row>
    <row r="241" spans="1:45" s="16" customFormat="1" ht="12.75" customHeight="1" x14ac:dyDescent="0.25">
      <c r="D241" s="17"/>
      <c r="E241" s="18"/>
      <c r="F241" s="18"/>
      <c r="N241" s="19" t="str">
        <f t="shared" si="38"/>
        <v xml:space="preserve"> </v>
      </c>
      <c r="O241" s="19" t="str">
        <f>IF($F241&gt;0,IF(U241&gt;0,($F241-$E241)*U241," ")," ")</f>
        <v xml:space="preserve"> </v>
      </c>
      <c r="P241" s="19" t="str">
        <f t="shared" si="39"/>
        <v xml:space="preserve"> </v>
      </c>
      <c r="Q241" s="19"/>
      <c r="R241" s="19" t="str">
        <f t="shared" si="40"/>
        <v xml:space="preserve"> </v>
      </c>
      <c r="S241" s="19"/>
      <c r="T241" s="20" t="str">
        <f>IF($F241&gt;0,IF(AM241&gt;0,AM241," ")," ")</f>
        <v xml:space="preserve"> </v>
      </c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Q241" s="17"/>
      <c r="AR241" s="17"/>
    </row>
    <row r="242" spans="1:45" s="16" customFormat="1" ht="12.75" customHeight="1" x14ac:dyDescent="0.25">
      <c r="D242" s="163" t="s">
        <v>521</v>
      </c>
      <c r="E242" s="165">
        <v>3.05</v>
      </c>
      <c r="F242" s="165">
        <v>3.59</v>
      </c>
      <c r="N242" s="19"/>
      <c r="O242" s="19" t="str">
        <f>IF($F242&gt;0,IF(U242&gt;0,($F242-$E242)*U242," ")," ")</f>
        <v xml:space="preserve"> </v>
      </c>
      <c r="P242" s="19" t="str">
        <f t="shared" si="39"/>
        <v xml:space="preserve"> </v>
      </c>
      <c r="Q242" s="19"/>
      <c r="R242" s="19" t="str">
        <f t="shared" si="40"/>
        <v xml:space="preserve"> </v>
      </c>
      <c r="S242" s="19"/>
      <c r="T242" s="20" t="str">
        <f>IF($F242&gt;0,IF(AM242&gt;0,AM242," ")," ")</f>
        <v xml:space="preserve"> </v>
      </c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Q242" s="17"/>
      <c r="AR242" s="17"/>
    </row>
    <row r="243" spans="1:45" s="16" customFormat="1" ht="12.75" customHeight="1" x14ac:dyDescent="0.25">
      <c r="D243" s="17"/>
      <c r="E243" s="18"/>
      <c r="F243" s="18"/>
      <c r="N243" s="19" t="str">
        <f t="shared" ref="N243:N251" si="42">IF(F243&gt;0,(F243-E243)*(AD243+AE243+AF243)," ")</f>
        <v xml:space="preserve"> </v>
      </c>
      <c r="O243" s="19" t="str">
        <f>IF($F243&gt;0,IF(U243&gt;0,($F243-$E243)*U243," ")," ")</f>
        <v xml:space="preserve"> </v>
      </c>
      <c r="P243" s="19" t="str">
        <f t="shared" si="39"/>
        <v xml:space="preserve"> </v>
      </c>
      <c r="Q243" s="19"/>
      <c r="R243" s="19" t="str">
        <f t="shared" si="40"/>
        <v xml:space="preserve"> </v>
      </c>
      <c r="S243" s="19"/>
      <c r="T243" s="20" t="str">
        <f>IF($F243&gt;0,IF(AM243&gt;0,AM243," ")," ")</f>
        <v xml:space="preserve"> </v>
      </c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Q243" s="17"/>
      <c r="AR243" s="17"/>
    </row>
    <row r="244" spans="1:45" ht="12.75" customHeight="1" x14ac:dyDescent="0.25">
      <c r="A244" s="60" t="s">
        <v>552</v>
      </c>
      <c r="C244" s="1">
        <v>105</v>
      </c>
      <c r="D244" s="14"/>
      <c r="E244" s="8">
        <v>3.59</v>
      </c>
      <c r="F244" s="8">
        <v>3.61</v>
      </c>
      <c r="H244" s="130"/>
      <c r="I244" s="130"/>
      <c r="J244" s="130"/>
      <c r="K244" s="130"/>
      <c r="L244" s="130"/>
      <c r="M244" s="130"/>
      <c r="N244" s="11">
        <f t="shared" si="42"/>
        <v>2.0000000000000018E-2</v>
      </c>
      <c r="O244" s="11">
        <f t="shared" ref="O244:O250" si="43">IF(($F244-$E244)*(Y244+AK244)&gt;0,($F244-$E244)*(Y244+AK244)," ")</f>
        <v>4.0000000000000036E-2</v>
      </c>
      <c r="P244" s="11">
        <f t="shared" si="39"/>
        <v>4.0000000000000036E-2</v>
      </c>
      <c r="Q244" s="11"/>
      <c r="R244" s="11" t="str">
        <f t="shared" si="40"/>
        <v xml:space="preserve"> </v>
      </c>
      <c r="S244" s="11"/>
      <c r="T244" s="12">
        <f t="shared" ref="T244:T250" si="44">IF($F244&gt;0,IF(AM244&gt;0,((F244-E244)*AM244)*5280," ")," ")</f>
        <v>105.60000000000009</v>
      </c>
      <c r="V244" s="4" t="s">
        <v>20</v>
      </c>
      <c r="W244" s="9" t="s">
        <v>34</v>
      </c>
      <c r="X244" s="9"/>
      <c r="Y244" s="9">
        <v>1</v>
      </c>
      <c r="Z244" s="9"/>
      <c r="AA244" s="9">
        <v>1</v>
      </c>
      <c r="AF244" s="4">
        <v>1</v>
      </c>
      <c r="AH244" s="9">
        <v>1</v>
      </c>
      <c r="AK244" s="4">
        <v>1</v>
      </c>
      <c r="AM244" s="4">
        <v>1</v>
      </c>
      <c r="AS244" s="325">
        <v>94</v>
      </c>
    </row>
    <row r="245" spans="1:45" ht="12.75" customHeight="1" x14ac:dyDescent="0.25">
      <c r="A245" s="54" t="s">
        <v>276</v>
      </c>
      <c r="C245" s="1">
        <v>105</v>
      </c>
      <c r="D245" s="14" t="s">
        <v>65</v>
      </c>
      <c r="E245" s="8">
        <v>3.61</v>
      </c>
      <c r="F245" s="8">
        <v>3.8</v>
      </c>
      <c r="H245" s="130"/>
      <c r="I245" s="130"/>
      <c r="J245" s="130"/>
      <c r="K245" s="130"/>
      <c r="L245" s="130"/>
      <c r="M245" s="130"/>
      <c r="N245" s="11">
        <f t="shared" si="42"/>
        <v>0.18999999999999995</v>
      </c>
      <c r="O245" s="11" t="str">
        <f t="shared" si="43"/>
        <v xml:space="preserve"> </v>
      </c>
      <c r="P245" s="11">
        <f t="shared" si="39"/>
        <v>0.37999999999999989</v>
      </c>
      <c r="Q245" s="11"/>
      <c r="R245" s="11" t="str">
        <f t="shared" si="40"/>
        <v xml:space="preserve"> </v>
      </c>
      <c r="S245" s="11"/>
      <c r="T245" s="12" t="str">
        <f t="shared" si="44"/>
        <v xml:space="preserve"> </v>
      </c>
      <c r="V245" s="4" t="s">
        <v>20</v>
      </c>
      <c r="W245" s="9">
        <v>2</v>
      </c>
      <c r="X245" s="9"/>
      <c r="Y245" s="9"/>
      <c r="Z245" s="9"/>
      <c r="AA245" s="9">
        <v>1</v>
      </c>
      <c r="AF245" s="4">
        <v>1</v>
      </c>
      <c r="AH245" s="9">
        <v>1</v>
      </c>
      <c r="AS245" s="325"/>
    </row>
    <row r="246" spans="1:45" ht="12.75" customHeight="1" x14ac:dyDescent="0.25">
      <c r="A246" s="54" t="s">
        <v>276</v>
      </c>
      <c r="C246" s="1">
        <v>105</v>
      </c>
      <c r="D246" s="14"/>
      <c r="E246" s="8">
        <v>3.8</v>
      </c>
      <c r="F246" s="8">
        <v>3.89</v>
      </c>
      <c r="H246" s="130"/>
      <c r="I246" s="130"/>
      <c r="J246" s="130"/>
      <c r="K246" s="130"/>
      <c r="L246" s="130"/>
      <c r="M246" s="130"/>
      <c r="N246" s="11">
        <f t="shared" si="42"/>
        <v>9.0000000000000302E-2</v>
      </c>
      <c r="O246" s="11" t="str">
        <f t="shared" si="43"/>
        <v xml:space="preserve"> </v>
      </c>
      <c r="P246" s="11">
        <f t="shared" si="39"/>
        <v>0.1800000000000006</v>
      </c>
      <c r="Q246" s="11"/>
      <c r="R246" s="11" t="str">
        <f t="shared" si="40"/>
        <v xml:space="preserve"> </v>
      </c>
      <c r="S246" s="11"/>
      <c r="T246" s="12" t="str">
        <f t="shared" si="44"/>
        <v xml:space="preserve"> </v>
      </c>
      <c r="W246" s="9">
        <v>2</v>
      </c>
      <c r="X246" s="9"/>
      <c r="Y246" s="9"/>
      <c r="Z246" s="9"/>
      <c r="AA246" s="9">
        <v>1</v>
      </c>
      <c r="AE246" s="4">
        <v>1</v>
      </c>
      <c r="AH246" s="9">
        <v>1</v>
      </c>
      <c r="AS246" s="325"/>
    </row>
    <row r="247" spans="1:45" ht="12.75" customHeight="1" x14ac:dyDescent="0.25">
      <c r="A247" s="54" t="s">
        <v>276</v>
      </c>
      <c r="C247" s="1">
        <v>105</v>
      </c>
      <c r="D247" s="14"/>
      <c r="E247" s="8">
        <v>3.89</v>
      </c>
      <c r="F247" s="8">
        <v>4.33</v>
      </c>
      <c r="H247" s="130"/>
      <c r="I247" s="130"/>
      <c r="J247" s="130"/>
      <c r="K247" s="130"/>
      <c r="L247" s="130"/>
      <c r="M247" s="130"/>
      <c r="N247" s="11">
        <f t="shared" si="42"/>
        <v>0.43999999999999995</v>
      </c>
      <c r="O247" s="11" t="str">
        <f t="shared" si="43"/>
        <v xml:space="preserve"> </v>
      </c>
      <c r="P247" s="11">
        <f t="shared" si="39"/>
        <v>0.87999999999999989</v>
      </c>
      <c r="Q247" s="11"/>
      <c r="R247" s="11" t="str">
        <f t="shared" si="40"/>
        <v xml:space="preserve"> </v>
      </c>
      <c r="S247" s="11"/>
      <c r="T247" s="12" t="str">
        <f t="shared" si="44"/>
        <v xml:space="preserve"> </v>
      </c>
      <c r="W247" s="9">
        <v>2</v>
      </c>
      <c r="X247" s="9"/>
      <c r="Y247" s="9"/>
      <c r="Z247" s="9"/>
      <c r="AA247" s="9">
        <v>1</v>
      </c>
      <c r="AD247" s="4">
        <v>1</v>
      </c>
      <c r="AH247" s="9">
        <v>1</v>
      </c>
      <c r="AS247" s="325"/>
    </row>
    <row r="248" spans="1:45" ht="12.75" customHeight="1" x14ac:dyDescent="0.25">
      <c r="A248" s="54" t="s">
        <v>276</v>
      </c>
      <c r="C248" s="1">
        <v>105</v>
      </c>
      <c r="E248" s="8">
        <v>4.33</v>
      </c>
      <c r="F248" s="8">
        <v>4.34</v>
      </c>
      <c r="H248" s="131"/>
      <c r="I248" s="131"/>
      <c r="J248" s="131"/>
      <c r="K248" s="131"/>
      <c r="L248" s="131"/>
      <c r="M248" s="131"/>
      <c r="N248" s="11">
        <f t="shared" si="42"/>
        <v>9.9999999999997868E-3</v>
      </c>
      <c r="O248" s="11" t="str">
        <f t="shared" si="43"/>
        <v xml:space="preserve"> </v>
      </c>
      <c r="P248" s="11">
        <f t="shared" si="39"/>
        <v>1.9999999999999574E-2</v>
      </c>
      <c r="Q248" s="11"/>
      <c r="R248" s="11" t="str">
        <f t="shared" si="40"/>
        <v xml:space="preserve"> </v>
      </c>
      <c r="S248" s="11"/>
      <c r="T248" s="12" t="str">
        <f t="shared" si="44"/>
        <v xml:space="preserve"> </v>
      </c>
      <c r="W248" s="9">
        <v>2</v>
      </c>
      <c r="X248" s="9"/>
      <c r="Y248" s="9"/>
      <c r="Z248" s="9"/>
      <c r="AA248" s="9">
        <v>1</v>
      </c>
      <c r="AD248" s="4">
        <v>1</v>
      </c>
      <c r="AH248" s="9">
        <v>1</v>
      </c>
      <c r="AS248" s="43"/>
    </row>
    <row r="249" spans="1:45" ht="12.75" customHeight="1" x14ac:dyDescent="0.25">
      <c r="A249" s="54" t="s">
        <v>276</v>
      </c>
      <c r="C249" s="1">
        <v>105</v>
      </c>
      <c r="E249" s="8">
        <v>4.34</v>
      </c>
      <c r="F249" s="8">
        <v>4.46</v>
      </c>
      <c r="H249" s="131"/>
      <c r="I249" s="131"/>
      <c r="J249" s="131"/>
      <c r="K249" s="131"/>
      <c r="L249" s="131"/>
      <c r="M249" s="131"/>
      <c r="N249" s="11">
        <f t="shared" si="42"/>
        <v>0.12000000000000011</v>
      </c>
      <c r="O249" s="11" t="str">
        <f t="shared" si="43"/>
        <v xml:space="preserve"> </v>
      </c>
      <c r="P249" s="11">
        <f t="shared" si="39"/>
        <v>0.24000000000000021</v>
      </c>
      <c r="Q249" s="11"/>
      <c r="R249" s="11" t="str">
        <f t="shared" si="40"/>
        <v xml:space="preserve"> </v>
      </c>
      <c r="S249" s="11"/>
      <c r="T249" s="12" t="str">
        <f t="shared" si="44"/>
        <v xml:space="preserve"> </v>
      </c>
      <c r="W249" s="9">
        <v>2</v>
      </c>
      <c r="X249" s="9"/>
      <c r="Y249" s="9"/>
      <c r="Z249" s="9"/>
      <c r="AA249" s="9">
        <v>1</v>
      </c>
      <c r="AE249" s="4">
        <v>1</v>
      </c>
      <c r="AH249" s="9">
        <v>1</v>
      </c>
      <c r="AS249" s="43"/>
    </row>
    <row r="250" spans="1:45" ht="12.75" customHeight="1" x14ac:dyDescent="0.25">
      <c r="A250" s="54" t="s">
        <v>276</v>
      </c>
      <c r="C250" s="1">
        <v>105</v>
      </c>
      <c r="E250" s="8">
        <v>4.46</v>
      </c>
      <c r="F250" s="8">
        <v>5.07</v>
      </c>
      <c r="H250" s="131">
        <f>SUM(N244:N250)</f>
        <v>1.4800000000000004</v>
      </c>
      <c r="I250" s="131">
        <f t="shared" ref="I250:M250" si="45">SUM(O244:O250)</f>
        <v>4.0000000000000036E-2</v>
      </c>
      <c r="J250" s="131">
        <f t="shared" si="45"/>
        <v>2.9600000000000009</v>
      </c>
      <c r="K250" s="131">
        <f t="shared" si="45"/>
        <v>0</v>
      </c>
      <c r="L250" s="131">
        <f t="shared" si="45"/>
        <v>0</v>
      </c>
      <c r="M250" s="131">
        <f t="shared" si="45"/>
        <v>0</v>
      </c>
      <c r="N250" s="11">
        <f t="shared" si="42"/>
        <v>0.61000000000000032</v>
      </c>
      <c r="O250" s="11" t="str">
        <f t="shared" si="43"/>
        <v xml:space="preserve"> </v>
      </c>
      <c r="P250" s="11">
        <f t="shared" si="39"/>
        <v>1.2200000000000006</v>
      </c>
      <c r="Q250" s="11"/>
      <c r="R250" s="11" t="str">
        <f t="shared" si="40"/>
        <v xml:space="preserve"> </v>
      </c>
      <c r="S250" s="11"/>
      <c r="T250" s="12" t="str">
        <f t="shared" si="44"/>
        <v xml:space="preserve"> </v>
      </c>
      <c r="W250" s="9">
        <v>2</v>
      </c>
      <c r="X250" s="9"/>
      <c r="Y250" s="9"/>
      <c r="Z250" s="9"/>
      <c r="AA250" s="9">
        <v>1</v>
      </c>
      <c r="AF250" s="4">
        <v>1</v>
      </c>
      <c r="AH250" s="9">
        <v>1</v>
      </c>
      <c r="AS250" s="43"/>
    </row>
    <row r="251" spans="1:45" s="16" customFormat="1" ht="12.75" customHeight="1" x14ac:dyDescent="0.25">
      <c r="D251" s="17"/>
      <c r="E251" s="18"/>
      <c r="F251" s="18"/>
      <c r="N251" s="19" t="str">
        <f t="shared" si="42"/>
        <v xml:space="preserve"> </v>
      </c>
      <c r="O251" s="19" t="str">
        <f>IF($F251&gt;0,IF(U251&gt;0,($F251-$E251)*U251," ")," ")</f>
        <v xml:space="preserve"> </v>
      </c>
      <c r="P251" s="19" t="str">
        <f t="shared" si="39"/>
        <v xml:space="preserve"> </v>
      </c>
      <c r="Q251" s="19"/>
      <c r="R251" s="19" t="str">
        <f t="shared" si="40"/>
        <v xml:space="preserve"> </v>
      </c>
      <c r="S251" s="19"/>
      <c r="T251" s="20" t="str">
        <f>IF($F251&gt;0,IF(AM251&gt;0,AM251," ")," ")</f>
        <v xml:space="preserve"> </v>
      </c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Q251" s="17"/>
      <c r="AR251" s="17"/>
    </row>
    <row r="252" spans="1:45" s="16" customFormat="1" ht="12.75" customHeight="1" x14ac:dyDescent="0.25">
      <c r="D252" s="17"/>
      <c r="E252" s="18"/>
      <c r="F252" s="18"/>
      <c r="N252" s="19"/>
      <c r="O252" s="19"/>
      <c r="P252" s="19"/>
      <c r="Q252" s="19"/>
      <c r="R252" s="19"/>
      <c r="S252" s="19"/>
      <c r="T252" s="20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Q252" s="17"/>
      <c r="AR252" s="17"/>
    </row>
    <row r="253" spans="1:45" s="16" customFormat="1" ht="12.75" customHeight="1" x14ac:dyDescent="0.25">
      <c r="D253" s="17"/>
      <c r="E253" s="18"/>
      <c r="F253" s="18"/>
      <c r="N253" s="19"/>
      <c r="O253" s="19"/>
      <c r="P253" s="19"/>
      <c r="Q253" s="19"/>
      <c r="R253" s="19"/>
      <c r="S253" s="19"/>
      <c r="T253" s="20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Q253" s="17"/>
      <c r="AR253" s="17"/>
    </row>
    <row r="254" spans="1:45" ht="12.75" customHeight="1" x14ac:dyDescent="0.25">
      <c r="A254" s="60" t="s">
        <v>513</v>
      </c>
      <c r="C254" s="1">
        <v>300</v>
      </c>
      <c r="D254" s="14"/>
      <c r="E254" s="8">
        <v>3.01</v>
      </c>
      <c r="F254" s="8">
        <v>3.08</v>
      </c>
      <c r="H254" s="130"/>
      <c r="I254" s="130"/>
      <c r="J254" s="130"/>
      <c r="K254" s="130"/>
      <c r="L254" s="130"/>
      <c r="M254" s="130"/>
      <c r="N254" s="11">
        <f t="shared" ref="N254:N274" si="46">IF(F254&gt;0,(F254-E254)*(AD254+AE254+AF254)," ")</f>
        <v>7.0000000000000284E-2</v>
      </c>
      <c r="O254" s="11" t="str">
        <f t="shared" ref="O254:O273" si="47">IF(($F254-$E254)*(Y254+AK254)&gt;0,($F254-$E254)*(Y254+AK254)," ")</f>
        <v xml:space="preserve"> </v>
      </c>
      <c r="P254" s="11" t="str">
        <f t="shared" ref="P254:P274" si="48">IF(($F254-$E254)*(AA254+AH254)&gt;0,($F254-$E254)*(AA254+AH254)," ")</f>
        <v xml:space="preserve"> </v>
      </c>
      <c r="Q254" s="11"/>
      <c r="R254" s="11"/>
      <c r="S254" s="11"/>
      <c r="T254" s="12"/>
      <c r="V254" s="4" t="s">
        <v>20</v>
      </c>
      <c r="W254" s="9">
        <v>2</v>
      </c>
      <c r="X254" s="9"/>
      <c r="Y254" s="9"/>
      <c r="Z254" s="9"/>
      <c r="AA254" s="9"/>
      <c r="AB254"/>
      <c r="AC254"/>
      <c r="AD254"/>
      <c r="AE254" s="4">
        <v>1</v>
      </c>
      <c r="AF254"/>
      <c r="AG254"/>
      <c r="AH254" s="9"/>
      <c r="AI254"/>
      <c r="AJ254"/>
      <c r="AK254"/>
      <c r="AL254"/>
      <c r="AM254"/>
      <c r="AN254"/>
      <c r="AO254"/>
      <c r="AR254"/>
      <c r="AS254" s="43"/>
    </row>
    <row r="255" spans="1:45" ht="12.75" customHeight="1" x14ac:dyDescent="0.25">
      <c r="A255" s="54" t="s">
        <v>276</v>
      </c>
      <c r="C255" s="1">
        <v>300</v>
      </c>
      <c r="D255" s="14"/>
      <c r="E255" s="8">
        <v>3.08</v>
      </c>
      <c r="F255" s="8">
        <v>3.29</v>
      </c>
      <c r="H255" s="130"/>
      <c r="I255" s="130"/>
      <c r="J255" s="130"/>
      <c r="K255" s="130"/>
      <c r="L255" s="130"/>
      <c r="M255" s="130"/>
      <c r="N255" s="11">
        <f t="shared" si="46"/>
        <v>0.20999999999999996</v>
      </c>
      <c r="O255" s="11" t="str">
        <f t="shared" si="47"/>
        <v xml:space="preserve"> </v>
      </c>
      <c r="P255" s="11" t="str">
        <f t="shared" si="48"/>
        <v xml:space="preserve"> </v>
      </c>
      <c r="Q255" s="11"/>
      <c r="R255" s="11"/>
      <c r="S255" s="11"/>
      <c r="T255" s="12"/>
      <c r="V255" s="4" t="s">
        <v>20</v>
      </c>
      <c r="W255" s="9">
        <v>2</v>
      </c>
      <c r="X255" s="9"/>
      <c r="Y255" s="9"/>
      <c r="Z255" s="9"/>
      <c r="AA255" s="9"/>
      <c r="AB255"/>
      <c r="AC255"/>
      <c r="AD255" s="4">
        <v>1</v>
      </c>
      <c r="AE255"/>
      <c r="AF255"/>
      <c r="AG255"/>
      <c r="AH255" s="9"/>
      <c r="AI255"/>
      <c r="AJ255"/>
      <c r="AK255"/>
      <c r="AL255"/>
      <c r="AM255"/>
      <c r="AN255"/>
      <c r="AO255"/>
      <c r="AS255" s="43"/>
    </row>
    <row r="256" spans="1:45" ht="12.75" customHeight="1" x14ac:dyDescent="0.25">
      <c r="A256" s="54" t="s">
        <v>276</v>
      </c>
      <c r="C256" s="1">
        <v>300</v>
      </c>
      <c r="D256" s="14"/>
      <c r="E256" s="8">
        <v>3.29</v>
      </c>
      <c r="F256" s="8">
        <v>3.34</v>
      </c>
      <c r="H256" s="130"/>
      <c r="I256" s="130"/>
      <c r="J256" s="130"/>
      <c r="K256" s="130"/>
      <c r="L256" s="130"/>
      <c r="M256" s="130"/>
      <c r="N256" s="11">
        <f t="shared" si="46"/>
        <v>4.9999999999999822E-2</v>
      </c>
      <c r="O256" s="11" t="str">
        <f t="shared" si="47"/>
        <v xml:space="preserve"> </v>
      </c>
      <c r="P256" s="11" t="str">
        <f t="shared" si="48"/>
        <v xml:space="preserve"> </v>
      </c>
      <c r="Q256" s="11"/>
      <c r="R256" s="11"/>
      <c r="S256" s="11"/>
      <c r="T256" s="12"/>
      <c r="V256" s="4" t="s">
        <v>20</v>
      </c>
      <c r="W256" s="9">
        <v>2</v>
      </c>
      <c r="X256" s="9"/>
      <c r="Y256" s="9"/>
      <c r="Z256" s="9"/>
      <c r="AA256" s="9"/>
      <c r="AB256"/>
      <c r="AC256"/>
      <c r="AD256"/>
      <c r="AE256" s="4">
        <v>1</v>
      </c>
      <c r="AF256"/>
      <c r="AG256"/>
      <c r="AH256" s="9"/>
      <c r="AI256"/>
      <c r="AJ256"/>
      <c r="AK256"/>
      <c r="AL256"/>
      <c r="AM256"/>
      <c r="AN256"/>
      <c r="AO256"/>
      <c r="AS256" s="43"/>
    </row>
    <row r="257" spans="1:45" ht="12.75" customHeight="1" x14ac:dyDescent="0.25">
      <c r="A257" s="54" t="s">
        <v>276</v>
      </c>
      <c r="C257" s="1">
        <v>300</v>
      </c>
      <c r="D257" s="149" t="s">
        <v>572</v>
      </c>
      <c r="E257" s="8">
        <v>3.34</v>
      </c>
      <c r="F257" s="8">
        <v>3.37</v>
      </c>
      <c r="H257" s="130"/>
      <c r="I257" s="130"/>
      <c r="J257" s="130"/>
      <c r="K257" s="130"/>
      <c r="L257" s="130"/>
      <c r="M257" s="130"/>
      <c r="N257" s="11">
        <f t="shared" si="46"/>
        <v>3.0000000000000249E-2</v>
      </c>
      <c r="O257" s="11" t="str">
        <f t="shared" si="47"/>
        <v xml:space="preserve"> </v>
      </c>
      <c r="P257" s="11" t="str">
        <f t="shared" si="48"/>
        <v xml:space="preserve"> </v>
      </c>
      <c r="Q257" s="11"/>
      <c r="R257" s="11"/>
      <c r="S257" s="11"/>
      <c r="T257" s="12"/>
      <c r="V257" s="4" t="s">
        <v>20</v>
      </c>
      <c r="W257" s="9">
        <v>2</v>
      </c>
      <c r="X257" s="9"/>
      <c r="Y257" s="9"/>
      <c r="Z257" s="9"/>
      <c r="AA257" s="9"/>
      <c r="AB257"/>
      <c r="AC257"/>
      <c r="AD257"/>
      <c r="AE257"/>
      <c r="AF257" s="4">
        <v>1</v>
      </c>
      <c r="AG257"/>
      <c r="AH257" s="9"/>
      <c r="AI257"/>
      <c r="AJ257"/>
      <c r="AK257"/>
      <c r="AL257"/>
      <c r="AM257"/>
      <c r="AN257"/>
      <c r="AO257"/>
      <c r="AS257" s="43"/>
    </row>
    <row r="258" spans="1:45" ht="12.75" customHeight="1" x14ac:dyDescent="0.25">
      <c r="A258" s="54" t="s">
        <v>276</v>
      </c>
      <c r="C258" s="1">
        <v>300</v>
      </c>
      <c r="D258" s="14"/>
      <c r="E258" s="8">
        <v>3.37</v>
      </c>
      <c r="F258" s="8">
        <v>3.43</v>
      </c>
      <c r="H258" s="130"/>
      <c r="I258" s="130"/>
      <c r="J258" s="130"/>
      <c r="K258" s="130"/>
      <c r="L258" s="130"/>
      <c r="M258" s="130"/>
      <c r="N258" s="11">
        <f t="shared" si="46"/>
        <v>6.0000000000000053E-2</v>
      </c>
      <c r="O258" s="11" t="str">
        <f t="shared" si="47"/>
        <v xml:space="preserve"> </v>
      </c>
      <c r="P258" s="11" t="str">
        <f t="shared" si="48"/>
        <v xml:space="preserve"> </v>
      </c>
      <c r="Q258" s="11"/>
      <c r="R258" s="11"/>
      <c r="S258" s="11"/>
      <c r="T258" s="12"/>
      <c r="V258" s="4" t="s">
        <v>20</v>
      </c>
      <c r="W258" s="9">
        <v>2</v>
      </c>
      <c r="X258" s="9"/>
      <c r="Y258" s="9"/>
      <c r="Z258" s="9"/>
      <c r="AA258" s="9"/>
      <c r="AB258"/>
      <c r="AC258"/>
      <c r="AD258"/>
      <c r="AE258" s="4">
        <v>1</v>
      </c>
      <c r="AF258"/>
      <c r="AG258"/>
      <c r="AH258" s="9"/>
      <c r="AI258"/>
      <c r="AJ258"/>
      <c r="AK258"/>
      <c r="AL258"/>
      <c r="AM258"/>
      <c r="AN258"/>
      <c r="AO258"/>
      <c r="AS258" s="43"/>
    </row>
    <row r="259" spans="1:45" ht="12.75" customHeight="1" x14ac:dyDescent="0.25">
      <c r="A259" s="54" t="s">
        <v>276</v>
      </c>
      <c r="C259" s="1">
        <v>300</v>
      </c>
      <c r="D259" s="14"/>
      <c r="E259" s="8">
        <v>3.43</v>
      </c>
      <c r="F259" s="8">
        <v>3.51</v>
      </c>
      <c r="H259" s="130"/>
      <c r="I259" s="130"/>
      <c r="J259" s="130"/>
      <c r="K259" s="130"/>
      <c r="L259" s="130"/>
      <c r="M259" s="130"/>
      <c r="N259" s="11">
        <f t="shared" si="46"/>
        <v>7.9999999999999627E-2</v>
      </c>
      <c r="O259" s="11" t="str">
        <f t="shared" si="47"/>
        <v xml:space="preserve"> </v>
      </c>
      <c r="P259" s="11" t="str">
        <f t="shared" si="48"/>
        <v xml:space="preserve"> </v>
      </c>
      <c r="Q259" s="11"/>
      <c r="R259" s="11"/>
      <c r="S259" s="11"/>
      <c r="T259" s="12"/>
      <c r="V259" s="4" t="s">
        <v>20</v>
      </c>
      <c r="W259" s="9">
        <v>2</v>
      </c>
      <c r="X259" s="9"/>
      <c r="Y259" s="9"/>
      <c r="Z259" s="9"/>
      <c r="AA259" s="9"/>
      <c r="AB259"/>
      <c r="AC259"/>
      <c r="AD259" s="4">
        <v>1</v>
      </c>
      <c r="AE259"/>
      <c r="AF259"/>
      <c r="AG259"/>
      <c r="AH259" s="9"/>
      <c r="AI259"/>
      <c r="AJ259"/>
      <c r="AK259"/>
      <c r="AL259"/>
      <c r="AM259"/>
      <c r="AN259"/>
      <c r="AO259"/>
      <c r="AS259" s="43"/>
    </row>
    <row r="260" spans="1:45" ht="12.75" customHeight="1" x14ac:dyDescent="0.25">
      <c r="A260" s="54" t="s">
        <v>276</v>
      </c>
      <c r="C260" s="1">
        <v>300</v>
      </c>
      <c r="D260" s="14"/>
      <c r="E260" s="8">
        <v>3.51</v>
      </c>
      <c r="F260" s="8">
        <v>3.59</v>
      </c>
      <c r="H260" s="131"/>
      <c r="I260" s="131"/>
      <c r="J260" s="131"/>
      <c r="K260" s="131"/>
      <c r="L260" s="131"/>
      <c r="M260" s="131"/>
      <c r="N260" s="11">
        <f t="shared" si="46"/>
        <v>8.0000000000000071E-2</v>
      </c>
      <c r="O260" s="11" t="str">
        <f t="shared" si="47"/>
        <v xml:space="preserve"> </v>
      </c>
      <c r="P260" s="11">
        <f t="shared" si="48"/>
        <v>0.16000000000000014</v>
      </c>
      <c r="Q260" s="11"/>
      <c r="R260" s="11"/>
      <c r="S260" s="11"/>
      <c r="T260" s="12"/>
      <c r="V260"/>
      <c r="W260" s="9">
        <v>2</v>
      </c>
      <c r="X260" s="9"/>
      <c r="Y260" s="9"/>
      <c r="Z260" s="9"/>
      <c r="AA260" s="9">
        <v>1</v>
      </c>
      <c r="AB260"/>
      <c r="AC260"/>
      <c r="AD260" s="4">
        <v>1</v>
      </c>
      <c r="AE260"/>
      <c r="AF260"/>
      <c r="AG260"/>
      <c r="AH260" s="9">
        <v>1</v>
      </c>
      <c r="AI260"/>
      <c r="AJ260"/>
      <c r="AK260"/>
      <c r="AL260"/>
      <c r="AM260"/>
      <c r="AN260"/>
      <c r="AO260"/>
      <c r="AS260" s="43"/>
    </row>
    <row r="261" spans="1:45" ht="12.75" customHeight="1" x14ac:dyDescent="0.25">
      <c r="A261" s="54" t="s">
        <v>276</v>
      </c>
      <c r="C261" s="1">
        <v>300</v>
      </c>
      <c r="E261" s="8">
        <v>3.59</v>
      </c>
      <c r="F261" s="8">
        <v>3.74</v>
      </c>
      <c r="H261" s="131"/>
      <c r="I261" s="131"/>
      <c r="J261" s="131"/>
      <c r="K261" s="131"/>
      <c r="L261" s="131"/>
      <c r="M261" s="131"/>
      <c r="N261" s="11">
        <f t="shared" si="46"/>
        <v>0.15000000000000036</v>
      </c>
      <c r="O261" s="11" t="str">
        <f t="shared" si="47"/>
        <v xml:space="preserve"> </v>
      </c>
      <c r="P261" s="11">
        <f t="shared" si="48"/>
        <v>0.30000000000000071</v>
      </c>
      <c r="Q261" s="11"/>
      <c r="R261" s="11" t="str">
        <f t="shared" ref="R261:R274" si="49">IF(($F261-$E261)*(AB261+AI261)&gt;0,($F261-$E261)*(AB261+AI261)," ")</f>
        <v xml:space="preserve"> </v>
      </c>
      <c r="S261" s="11"/>
      <c r="T261" s="12" t="str">
        <f t="shared" ref="T261:T273" si="50">IF($F261&gt;0,IF(AM261&gt;0,((F261-E261)*AM261)*5280," ")," ")</f>
        <v xml:space="preserve"> </v>
      </c>
      <c r="W261" s="9">
        <v>2</v>
      </c>
      <c r="X261" s="9"/>
      <c r="Y261" s="9"/>
      <c r="Z261" s="9"/>
      <c r="AA261" s="9">
        <v>1</v>
      </c>
      <c r="AE261" s="4">
        <v>1</v>
      </c>
      <c r="AH261" s="9">
        <v>1</v>
      </c>
      <c r="AS261" s="43"/>
    </row>
    <row r="262" spans="1:45" ht="12.75" customHeight="1" x14ac:dyDescent="0.25">
      <c r="A262" s="54" t="s">
        <v>276</v>
      </c>
      <c r="C262" s="1">
        <v>300</v>
      </c>
      <c r="E262" s="8">
        <v>3.74</v>
      </c>
      <c r="F262" s="8">
        <v>3.77</v>
      </c>
      <c r="H262" s="131"/>
      <c r="I262" s="131"/>
      <c r="J262" s="131"/>
      <c r="K262" s="131"/>
      <c r="L262" s="131"/>
      <c r="M262" s="131"/>
      <c r="N262" s="11">
        <f t="shared" si="46"/>
        <v>2.9999999999999805E-2</v>
      </c>
      <c r="O262" s="11" t="str">
        <f t="shared" si="47"/>
        <v xml:space="preserve"> </v>
      </c>
      <c r="P262" s="11">
        <f t="shared" si="48"/>
        <v>5.9999999999999609E-2</v>
      </c>
      <c r="Q262" s="11"/>
      <c r="R262" s="11" t="str">
        <f t="shared" si="49"/>
        <v xml:space="preserve"> </v>
      </c>
      <c r="S262" s="11"/>
      <c r="T262" s="12" t="str">
        <f t="shared" si="50"/>
        <v xml:space="preserve"> </v>
      </c>
      <c r="W262" s="9">
        <v>2</v>
      </c>
      <c r="X262" s="9"/>
      <c r="Y262" s="9"/>
      <c r="Z262" s="9"/>
      <c r="AA262" s="9">
        <v>1</v>
      </c>
      <c r="AD262" s="4">
        <v>1</v>
      </c>
      <c r="AH262" s="9">
        <v>1</v>
      </c>
      <c r="AS262" s="43"/>
    </row>
    <row r="263" spans="1:45" ht="12.75" customHeight="1" x14ac:dyDescent="0.25">
      <c r="A263" s="54" t="s">
        <v>276</v>
      </c>
      <c r="C263" s="1">
        <v>300</v>
      </c>
      <c r="E263" s="8">
        <v>3.77</v>
      </c>
      <c r="F263" s="8">
        <v>3.87</v>
      </c>
      <c r="H263" s="131"/>
      <c r="I263" s="131"/>
      <c r="J263" s="131"/>
      <c r="K263" s="131"/>
      <c r="L263" s="131"/>
      <c r="M263" s="131"/>
      <c r="N263" s="11">
        <f t="shared" si="46"/>
        <v>0.10000000000000009</v>
      </c>
      <c r="O263" s="11" t="str">
        <f t="shared" si="47"/>
        <v xml:space="preserve"> </v>
      </c>
      <c r="P263" s="11">
        <f t="shared" si="48"/>
        <v>0.20000000000000018</v>
      </c>
      <c r="Q263" s="11"/>
      <c r="R263" s="11" t="str">
        <f t="shared" si="49"/>
        <v xml:space="preserve"> </v>
      </c>
      <c r="S263" s="11"/>
      <c r="T263" s="12" t="str">
        <f t="shared" si="50"/>
        <v xml:space="preserve"> </v>
      </c>
      <c r="W263" s="9">
        <v>2</v>
      </c>
      <c r="X263" s="9"/>
      <c r="Y263" s="9"/>
      <c r="Z263" s="9"/>
      <c r="AA263" s="9">
        <v>1</v>
      </c>
      <c r="AE263" s="4">
        <v>1</v>
      </c>
      <c r="AH263" s="9">
        <v>1</v>
      </c>
      <c r="AS263" s="43"/>
    </row>
    <row r="264" spans="1:45" ht="12.75" customHeight="1" x14ac:dyDescent="0.25">
      <c r="A264" s="54" t="s">
        <v>276</v>
      </c>
      <c r="C264" s="1">
        <v>300</v>
      </c>
      <c r="E264" s="8">
        <v>4.01</v>
      </c>
      <c r="F264" s="8">
        <v>5.26</v>
      </c>
      <c r="H264" s="131"/>
      <c r="I264" s="131"/>
      <c r="J264" s="131"/>
      <c r="K264" s="131"/>
      <c r="L264" s="131"/>
      <c r="M264" s="131"/>
      <c r="N264" s="11">
        <f t="shared" si="46"/>
        <v>1.25</v>
      </c>
      <c r="O264" s="11" t="str">
        <f t="shared" si="47"/>
        <v xml:space="preserve"> </v>
      </c>
      <c r="P264" s="11">
        <f t="shared" si="48"/>
        <v>2.5</v>
      </c>
      <c r="Q264" s="11"/>
      <c r="R264" s="11" t="str">
        <f t="shared" si="49"/>
        <v xml:space="preserve"> </v>
      </c>
      <c r="S264" s="11"/>
      <c r="T264" s="12" t="str">
        <f t="shared" si="50"/>
        <v xml:space="preserve"> </v>
      </c>
      <c r="W264" s="9">
        <v>2</v>
      </c>
      <c r="X264" s="9"/>
      <c r="Y264" s="9"/>
      <c r="Z264" s="9"/>
      <c r="AA264" s="9">
        <v>1</v>
      </c>
      <c r="AD264" s="4">
        <v>1</v>
      </c>
      <c r="AH264" s="9">
        <v>1</v>
      </c>
      <c r="AS264" s="43"/>
    </row>
    <row r="265" spans="1:45" ht="12.75" customHeight="1" x14ac:dyDescent="0.25">
      <c r="A265" s="54" t="s">
        <v>276</v>
      </c>
      <c r="C265" s="1">
        <v>300</v>
      </c>
      <c r="E265" s="8">
        <v>5.26</v>
      </c>
      <c r="F265" s="8">
        <v>5.37</v>
      </c>
      <c r="H265" s="131"/>
      <c r="I265" s="131"/>
      <c r="J265" s="131"/>
      <c r="K265" s="131"/>
      <c r="L265" s="131"/>
      <c r="M265" s="131"/>
      <c r="N265" s="11">
        <f t="shared" si="46"/>
        <v>0.11000000000000032</v>
      </c>
      <c r="O265" s="11" t="str">
        <f t="shared" si="47"/>
        <v xml:space="preserve"> </v>
      </c>
      <c r="P265" s="11">
        <f t="shared" si="48"/>
        <v>0.22000000000000064</v>
      </c>
      <c r="Q265" s="11"/>
      <c r="R265" s="11" t="str">
        <f t="shared" si="49"/>
        <v xml:space="preserve"> </v>
      </c>
      <c r="S265" s="11"/>
      <c r="T265" s="12" t="str">
        <f t="shared" si="50"/>
        <v xml:space="preserve"> </v>
      </c>
      <c r="W265" s="9">
        <v>2</v>
      </c>
      <c r="X265" s="9"/>
      <c r="Y265" s="9"/>
      <c r="Z265" s="9"/>
      <c r="AA265" s="9">
        <v>1</v>
      </c>
      <c r="AE265" s="4">
        <v>1</v>
      </c>
      <c r="AH265" s="9">
        <v>1</v>
      </c>
      <c r="AS265" s="43"/>
    </row>
    <row r="266" spans="1:45" ht="12.75" customHeight="1" x14ac:dyDescent="0.25">
      <c r="A266" s="54" t="s">
        <v>276</v>
      </c>
      <c r="C266" s="1">
        <v>300</v>
      </c>
      <c r="E266" s="8">
        <v>5.37</v>
      </c>
      <c r="F266" s="8">
        <v>5.41</v>
      </c>
      <c r="H266" s="131"/>
      <c r="I266" s="131"/>
      <c r="J266" s="131"/>
      <c r="K266" s="131"/>
      <c r="L266" s="131"/>
      <c r="M266" s="131"/>
      <c r="N266" s="11">
        <f t="shared" si="46"/>
        <v>4.0000000000000036E-2</v>
      </c>
      <c r="O266" s="11" t="str">
        <f t="shared" si="47"/>
        <v xml:space="preserve"> </v>
      </c>
      <c r="P266" s="11">
        <f t="shared" si="48"/>
        <v>8.0000000000000071E-2</v>
      </c>
      <c r="Q266" s="11"/>
      <c r="R266" s="11" t="str">
        <f t="shared" si="49"/>
        <v xml:space="preserve"> </v>
      </c>
      <c r="S266" s="11"/>
      <c r="T266" s="12" t="str">
        <f t="shared" si="50"/>
        <v xml:space="preserve"> </v>
      </c>
      <c r="W266" s="9">
        <v>2</v>
      </c>
      <c r="X266" s="9"/>
      <c r="Y266" s="9"/>
      <c r="Z266" s="9"/>
      <c r="AA266" s="9">
        <v>1</v>
      </c>
      <c r="AD266" s="4">
        <v>1</v>
      </c>
      <c r="AH266" s="9">
        <v>1</v>
      </c>
      <c r="AS266" s="43"/>
    </row>
    <row r="267" spans="1:45" ht="12.75" customHeight="1" x14ac:dyDescent="0.25">
      <c r="A267" s="54" t="s">
        <v>276</v>
      </c>
      <c r="C267" s="1">
        <v>300</v>
      </c>
      <c r="E267" s="8">
        <v>5.41</v>
      </c>
      <c r="F267" s="8">
        <v>5.52</v>
      </c>
      <c r="H267" s="131"/>
      <c r="I267" s="131"/>
      <c r="J267" s="131"/>
      <c r="K267" s="131"/>
      <c r="L267" s="131"/>
      <c r="M267" s="131"/>
      <c r="N267" s="11">
        <f t="shared" si="46"/>
        <v>0.10999999999999943</v>
      </c>
      <c r="O267" s="11" t="str">
        <f t="shared" si="47"/>
        <v xml:space="preserve"> </v>
      </c>
      <c r="P267" s="11">
        <f t="shared" si="48"/>
        <v>0.21999999999999886</v>
      </c>
      <c r="Q267" s="11"/>
      <c r="R267" s="11" t="str">
        <f t="shared" si="49"/>
        <v xml:space="preserve"> </v>
      </c>
      <c r="S267" s="11"/>
      <c r="T267" s="12" t="str">
        <f t="shared" si="50"/>
        <v xml:space="preserve"> </v>
      </c>
      <c r="W267" s="9">
        <v>2</v>
      </c>
      <c r="X267" s="9"/>
      <c r="Y267" s="9"/>
      <c r="Z267" s="9"/>
      <c r="AA267" s="9">
        <v>1</v>
      </c>
      <c r="AE267" s="4">
        <v>1</v>
      </c>
      <c r="AH267" s="9">
        <v>1</v>
      </c>
      <c r="AS267" s="43"/>
    </row>
    <row r="268" spans="1:45" ht="12.75" customHeight="1" x14ac:dyDescent="0.25">
      <c r="A268" s="54" t="s">
        <v>276</v>
      </c>
      <c r="C268" s="1">
        <v>300</v>
      </c>
      <c r="E268" s="8">
        <v>5.52</v>
      </c>
      <c r="F268" s="8">
        <v>5.93</v>
      </c>
      <c r="H268" s="131"/>
      <c r="I268" s="131"/>
      <c r="J268" s="131"/>
      <c r="K268" s="131"/>
      <c r="L268" s="131"/>
      <c r="M268" s="131"/>
      <c r="N268" s="11">
        <f t="shared" si="46"/>
        <v>0.41000000000000014</v>
      </c>
      <c r="O268" s="11" t="str">
        <f t="shared" si="47"/>
        <v xml:space="preserve"> </v>
      </c>
      <c r="P268" s="11">
        <f t="shared" si="48"/>
        <v>0.82000000000000028</v>
      </c>
      <c r="Q268" s="11"/>
      <c r="R268" s="11" t="str">
        <f t="shared" si="49"/>
        <v xml:space="preserve"> </v>
      </c>
      <c r="S268" s="11"/>
      <c r="T268" s="12" t="str">
        <f t="shared" si="50"/>
        <v xml:space="preserve"> </v>
      </c>
      <c r="W268" s="9">
        <v>2</v>
      </c>
      <c r="X268" s="9"/>
      <c r="Y268" s="9"/>
      <c r="Z268" s="9"/>
      <c r="AA268" s="9">
        <v>1</v>
      </c>
      <c r="AD268" s="4">
        <v>1</v>
      </c>
      <c r="AH268" s="9">
        <v>1</v>
      </c>
      <c r="AS268" s="43"/>
    </row>
    <row r="269" spans="1:45" ht="12.75" customHeight="1" x14ac:dyDescent="0.25">
      <c r="A269" s="54" t="s">
        <v>276</v>
      </c>
      <c r="C269" s="1">
        <v>300</v>
      </c>
      <c r="E269" s="8">
        <v>5.93</v>
      </c>
      <c r="F269" s="8">
        <v>6.04</v>
      </c>
      <c r="H269" s="131"/>
      <c r="I269" s="131"/>
      <c r="J269" s="131"/>
      <c r="K269" s="131"/>
      <c r="L269" s="131"/>
      <c r="M269" s="131"/>
      <c r="N269" s="11">
        <f t="shared" si="46"/>
        <v>0.11000000000000032</v>
      </c>
      <c r="O269" s="11" t="str">
        <f t="shared" si="47"/>
        <v xml:space="preserve"> </v>
      </c>
      <c r="P269" s="11">
        <f t="shared" si="48"/>
        <v>0.22000000000000064</v>
      </c>
      <c r="Q269" s="11"/>
      <c r="R269" s="11" t="str">
        <f t="shared" si="49"/>
        <v xml:space="preserve"> </v>
      </c>
      <c r="S269" s="11"/>
      <c r="T269" s="12" t="str">
        <f t="shared" si="50"/>
        <v xml:space="preserve"> </v>
      </c>
      <c r="W269" s="9">
        <v>2</v>
      </c>
      <c r="X269" s="9"/>
      <c r="Y269" s="9"/>
      <c r="Z269" s="9"/>
      <c r="AA269" s="9">
        <v>1</v>
      </c>
      <c r="AE269" s="4">
        <v>1</v>
      </c>
      <c r="AH269" s="9">
        <v>1</v>
      </c>
      <c r="AS269" s="43"/>
    </row>
    <row r="270" spans="1:45" ht="12.75" customHeight="1" x14ac:dyDescent="0.25">
      <c r="A270" s="54" t="s">
        <v>276</v>
      </c>
      <c r="C270" s="1">
        <v>300</v>
      </c>
      <c r="E270" s="8">
        <v>6.04</v>
      </c>
      <c r="F270" s="8">
        <v>6.08</v>
      </c>
      <c r="H270" s="131"/>
      <c r="I270" s="131"/>
      <c r="J270" s="131"/>
      <c r="K270" s="131"/>
      <c r="L270" s="131"/>
      <c r="M270" s="131"/>
      <c r="N270" s="11">
        <f t="shared" si="46"/>
        <v>4.0000000000000036E-2</v>
      </c>
      <c r="O270" s="11" t="str">
        <f t="shared" si="47"/>
        <v xml:space="preserve"> </v>
      </c>
      <c r="P270" s="11">
        <f t="shared" si="48"/>
        <v>8.0000000000000071E-2</v>
      </c>
      <c r="Q270" s="11"/>
      <c r="R270" s="11" t="str">
        <f t="shared" si="49"/>
        <v xml:space="preserve"> </v>
      </c>
      <c r="S270" s="11"/>
      <c r="T270" s="12" t="str">
        <f t="shared" si="50"/>
        <v xml:space="preserve"> </v>
      </c>
      <c r="W270" s="9">
        <v>2</v>
      </c>
      <c r="X270" s="9"/>
      <c r="Y270" s="9"/>
      <c r="Z270" s="9"/>
      <c r="AA270" s="9">
        <v>1</v>
      </c>
      <c r="AD270" s="4">
        <v>1</v>
      </c>
      <c r="AH270" s="9">
        <v>1</v>
      </c>
      <c r="AS270" s="43"/>
    </row>
    <row r="271" spans="1:45" ht="12.75" customHeight="1" x14ac:dyDescent="0.25">
      <c r="A271" s="54" t="s">
        <v>276</v>
      </c>
      <c r="C271" s="1">
        <v>300</v>
      </c>
      <c r="E271" s="8">
        <v>6.08</v>
      </c>
      <c r="F271" s="8">
        <v>6.18</v>
      </c>
      <c r="H271" s="131"/>
      <c r="I271" s="131"/>
      <c r="J271" s="131"/>
      <c r="K271" s="131"/>
      <c r="L271" s="131"/>
      <c r="M271" s="131"/>
      <c r="N271" s="11">
        <f t="shared" si="46"/>
        <v>9.9999999999999645E-2</v>
      </c>
      <c r="O271" s="11" t="str">
        <f t="shared" si="47"/>
        <v xml:space="preserve"> </v>
      </c>
      <c r="P271" s="11">
        <f t="shared" si="48"/>
        <v>0.19999999999999929</v>
      </c>
      <c r="Q271" s="11"/>
      <c r="R271" s="11" t="str">
        <f t="shared" si="49"/>
        <v xml:space="preserve"> </v>
      </c>
      <c r="S271" s="11"/>
      <c r="T271" s="12" t="str">
        <f t="shared" si="50"/>
        <v xml:space="preserve"> </v>
      </c>
      <c r="W271" s="9">
        <v>2</v>
      </c>
      <c r="X271" s="9"/>
      <c r="Y271" s="9"/>
      <c r="Z271" s="9"/>
      <c r="AA271" s="9">
        <v>1</v>
      </c>
      <c r="AE271" s="4">
        <v>1</v>
      </c>
      <c r="AH271" s="9">
        <v>1</v>
      </c>
      <c r="AS271" s="43"/>
    </row>
    <row r="272" spans="1:45" ht="12.75" customHeight="1" x14ac:dyDescent="0.25">
      <c r="A272" s="54" t="s">
        <v>276</v>
      </c>
      <c r="C272" s="1">
        <v>300</v>
      </c>
      <c r="E272" s="8">
        <v>6.18</v>
      </c>
      <c r="F272" s="8">
        <v>6.26</v>
      </c>
      <c r="H272" s="131"/>
      <c r="I272" s="131"/>
      <c r="J272" s="131"/>
      <c r="K272" s="131"/>
      <c r="L272" s="131"/>
      <c r="M272" s="131"/>
      <c r="N272" s="11">
        <f t="shared" si="46"/>
        <v>8.0000000000000071E-2</v>
      </c>
      <c r="O272" s="11" t="str">
        <f t="shared" si="47"/>
        <v xml:space="preserve"> </v>
      </c>
      <c r="P272" s="11">
        <f t="shared" si="48"/>
        <v>0.16000000000000014</v>
      </c>
      <c r="Q272" s="11"/>
      <c r="R272" s="11" t="str">
        <f t="shared" si="49"/>
        <v xml:space="preserve"> </v>
      </c>
      <c r="S272" s="11"/>
      <c r="T272" s="12" t="str">
        <f t="shared" si="50"/>
        <v xml:space="preserve"> </v>
      </c>
      <c r="W272" s="9">
        <v>2</v>
      </c>
      <c r="X272" s="9"/>
      <c r="Y272" s="9"/>
      <c r="Z272" s="9"/>
      <c r="AA272" s="9">
        <v>1</v>
      </c>
      <c r="AD272" s="4">
        <v>1</v>
      </c>
      <c r="AH272" s="9">
        <v>1</v>
      </c>
      <c r="AS272" s="43"/>
    </row>
    <row r="273" spans="1:45" ht="12.75" customHeight="1" x14ac:dyDescent="0.25">
      <c r="A273" s="54" t="s">
        <v>276</v>
      </c>
      <c r="C273" s="1">
        <v>300</v>
      </c>
      <c r="E273" s="8">
        <v>6.26</v>
      </c>
      <c r="F273" s="8">
        <v>6.33</v>
      </c>
      <c r="H273" s="131">
        <f>SUM(N254:N273)</f>
        <v>3.1800000000000006</v>
      </c>
      <c r="I273" s="131">
        <f t="shared" ref="I273:M273" si="51">SUM(O254:O273)</f>
        <v>0</v>
      </c>
      <c r="J273" s="131">
        <f t="shared" si="51"/>
        <v>5.3600000000000012</v>
      </c>
      <c r="K273" s="131">
        <f t="shared" si="51"/>
        <v>0</v>
      </c>
      <c r="L273" s="131">
        <f t="shared" si="51"/>
        <v>0</v>
      </c>
      <c r="M273" s="131">
        <f t="shared" si="51"/>
        <v>0</v>
      </c>
      <c r="N273" s="11">
        <f t="shared" si="46"/>
        <v>7.0000000000000284E-2</v>
      </c>
      <c r="O273" s="11" t="str">
        <f t="shared" si="47"/>
        <v xml:space="preserve"> </v>
      </c>
      <c r="P273" s="11">
        <f t="shared" si="48"/>
        <v>0.14000000000000057</v>
      </c>
      <c r="Q273" s="11"/>
      <c r="R273" s="11" t="str">
        <f t="shared" si="49"/>
        <v xml:space="preserve"> </v>
      </c>
      <c r="S273" s="11"/>
      <c r="T273" s="12" t="str">
        <f t="shared" si="50"/>
        <v xml:space="preserve"> </v>
      </c>
      <c r="W273" s="9">
        <v>2</v>
      </c>
      <c r="X273" s="9"/>
      <c r="Y273" s="9"/>
      <c r="Z273" s="9"/>
      <c r="AA273" s="9">
        <v>1</v>
      </c>
      <c r="AE273" s="4">
        <v>1</v>
      </c>
      <c r="AH273" s="9">
        <v>1</v>
      </c>
      <c r="AS273" s="43"/>
    </row>
    <row r="274" spans="1:45" s="16" customFormat="1" ht="12.75" customHeight="1" x14ac:dyDescent="0.25">
      <c r="D274" s="17"/>
      <c r="E274" s="18"/>
      <c r="F274" s="18"/>
      <c r="N274" s="19" t="str">
        <f t="shared" si="46"/>
        <v xml:space="preserve"> </v>
      </c>
      <c r="O274" s="19" t="str">
        <f>IF($F274&gt;0,IF(U274&gt;0,($F274-$E274)*U274," ")," ")</f>
        <v xml:space="preserve"> </v>
      </c>
      <c r="P274" s="19" t="str">
        <f t="shared" si="48"/>
        <v xml:space="preserve"> </v>
      </c>
      <c r="Q274" s="19"/>
      <c r="R274" s="19" t="str">
        <f t="shared" si="49"/>
        <v xml:space="preserve"> </v>
      </c>
      <c r="S274" s="19"/>
      <c r="T274" s="20" t="str">
        <f>IF($F274&gt;0,IF(AM274&gt;0,AM274," ")," ")</f>
        <v xml:space="preserve"> </v>
      </c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Q274" s="17"/>
      <c r="AR274" s="17"/>
    </row>
    <row r="275" spans="1:45" s="16" customFormat="1" ht="12.75" customHeight="1" x14ac:dyDescent="0.25">
      <c r="D275" s="17"/>
      <c r="E275" s="18"/>
      <c r="F275" s="18"/>
      <c r="N275" s="19"/>
      <c r="O275" s="19"/>
      <c r="P275" s="19"/>
      <c r="Q275" s="19"/>
      <c r="R275" s="19"/>
      <c r="S275" s="19"/>
      <c r="T275" s="20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Q275" s="17"/>
      <c r="AR275" s="17"/>
    </row>
    <row r="276" spans="1:45" s="16" customFormat="1" ht="12.75" customHeight="1" x14ac:dyDescent="0.25">
      <c r="D276" s="17"/>
      <c r="E276" s="18"/>
      <c r="F276" s="18"/>
      <c r="N276" s="19" t="str">
        <f t="shared" ref="N276:N310" si="52">IF(F276&gt;0,(F276-E276)*(AD276+AE276+AF276)," ")</f>
        <v xml:space="preserve"> </v>
      </c>
      <c r="O276" s="19" t="str">
        <f>IF($F276&gt;0,IF(U276&gt;0,($F276-$E276)*U276," ")," ")</f>
        <v xml:space="preserve"> </v>
      </c>
      <c r="P276" s="19" t="str">
        <f t="shared" ref="P276:P310" si="53">IF(($F276-$E276)*(AA276+AH276)&gt;0,($F276-$E276)*(AA276+AH276)," ")</f>
        <v xml:space="preserve"> </v>
      </c>
      <c r="Q276" s="19"/>
      <c r="R276" s="19" t="str">
        <f t="shared" ref="R276:R310" si="54">IF(($F276-$E276)*(AB276+AI276)&gt;0,($F276-$E276)*(AB276+AI276)," ")</f>
        <v xml:space="preserve"> </v>
      </c>
      <c r="S276" s="19"/>
      <c r="T276" s="20" t="str">
        <f>IF($F276&gt;0,IF(AM276&gt;0,AM276," ")," ")</f>
        <v xml:space="preserve"> </v>
      </c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Q276" s="17"/>
      <c r="AR276" s="17"/>
    </row>
    <row r="277" spans="1:45" ht="12.75" customHeight="1" x14ac:dyDescent="0.25">
      <c r="A277" s="60" t="s">
        <v>339</v>
      </c>
      <c r="C277" s="1">
        <v>412</v>
      </c>
      <c r="D277" s="14" t="s">
        <v>743</v>
      </c>
      <c r="E277" s="8">
        <v>0</v>
      </c>
      <c r="F277" s="8">
        <v>0.15</v>
      </c>
      <c r="H277" s="131"/>
      <c r="I277" s="131"/>
      <c r="J277" s="131"/>
      <c r="K277" s="131"/>
      <c r="L277" s="131"/>
      <c r="M277" s="131"/>
      <c r="N277" s="11">
        <f t="shared" si="52"/>
        <v>0</v>
      </c>
      <c r="O277" s="11" t="str">
        <f t="shared" ref="O277:O309" si="55">IF(($F277-$E277)*(Y277+AK277)&gt;0,($F277-$E277)*(Y277+AK277)," ")</f>
        <v xml:space="preserve"> </v>
      </c>
      <c r="P277" s="11" t="str">
        <f t="shared" si="53"/>
        <v xml:space="preserve"> </v>
      </c>
      <c r="Q277" s="11"/>
      <c r="R277" s="11" t="str">
        <f t="shared" si="54"/>
        <v xml:space="preserve"> </v>
      </c>
      <c r="S277" s="11"/>
      <c r="T277" s="12" t="str">
        <f t="shared" ref="T277:T309" si="56">IF($F277&gt;0,IF(AM277&gt;0,((F277-E277)*AM277)*5280," ")," ")</f>
        <v xml:space="preserve"> </v>
      </c>
      <c r="W277" s="9"/>
      <c r="X277" s="9"/>
      <c r="Y277" s="9"/>
      <c r="Z277" s="9"/>
      <c r="AA277" s="9"/>
      <c r="AB277"/>
      <c r="AC277"/>
      <c r="AD277"/>
      <c r="AE277"/>
      <c r="AF277"/>
      <c r="AG277"/>
      <c r="AH277" s="9"/>
      <c r="AI277"/>
      <c r="AJ277"/>
      <c r="AK277"/>
      <c r="AL277"/>
      <c r="AM277"/>
      <c r="AN277"/>
      <c r="AO277"/>
      <c r="AQ277" t="s">
        <v>745</v>
      </c>
      <c r="AS277" s="43"/>
    </row>
    <row r="278" spans="1:45" ht="12.75" customHeight="1" x14ac:dyDescent="0.25">
      <c r="A278" s="54" t="s">
        <v>276</v>
      </c>
      <c r="C278" s="1">
        <v>412</v>
      </c>
      <c r="E278" s="8">
        <v>0.15</v>
      </c>
      <c r="F278" s="8">
        <v>0.38</v>
      </c>
      <c r="H278" s="131"/>
      <c r="I278" s="131"/>
      <c r="J278" s="131"/>
      <c r="K278" s="131"/>
      <c r="L278" s="131"/>
      <c r="M278" s="131"/>
      <c r="N278" s="11">
        <f t="shared" si="52"/>
        <v>0.23</v>
      </c>
      <c r="O278" s="11" t="str">
        <f t="shared" si="55"/>
        <v xml:space="preserve"> </v>
      </c>
      <c r="P278" s="11">
        <f t="shared" si="53"/>
        <v>0.46</v>
      </c>
      <c r="Q278" s="11"/>
      <c r="R278" s="11" t="str">
        <f t="shared" si="54"/>
        <v xml:space="preserve"> </v>
      </c>
      <c r="S278" s="11"/>
      <c r="T278" s="12" t="str">
        <f t="shared" si="56"/>
        <v xml:space="preserve"> </v>
      </c>
      <c r="W278" s="9">
        <v>2</v>
      </c>
      <c r="X278" s="9"/>
      <c r="Y278" s="9"/>
      <c r="Z278" s="9"/>
      <c r="AA278" s="9">
        <v>1</v>
      </c>
      <c r="AB278"/>
      <c r="AC278"/>
      <c r="AD278"/>
      <c r="AE278"/>
      <c r="AF278" s="4">
        <v>1</v>
      </c>
      <c r="AG278"/>
      <c r="AH278" s="9">
        <v>1</v>
      </c>
      <c r="AI278"/>
      <c r="AJ278"/>
      <c r="AK278"/>
      <c r="AL278"/>
      <c r="AM278"/>
      <c r="AN278"/>
      <c r="AO278"/>
      <c r="AS278" s="43"/>
    </row>
    <row r="279" spans="1:45" ht="12.75" customHeight="1" x14ac:dyDescent="0.25">
      <c r="A279" s="54" t="s">
        <v>276</v>
      </c>
      <c r="C279" s="1">
        <v>412</v>
      </c>
      <c r="E279" s="8">
        <v>0.38</v>
      </c>
      <c r="F279" s="8">
        <v>0.44</v>
      </c>
      <c r="H279" s="131"/>
      <c r="I279" s="131"/>
      <c r="J279" s="131"/>
      <c r="K279" s="131"/>
      <c r="L279" s="131"/>
      <c r="M279" s="131"/>
      <c r="N279" s="11">
        <f t="shared" si="52"/>
        <v>0.06</v>
      </c>
      <c r="O279" s="11" t="str">
        <f t="shared" si="55"/>
        <v xml:space="preserve"> </v>
      </c>
      <c r="P279" s="11">
        <f t="shared" si="53"/>
        <v>0.12</v>
      </c>
      <c r="Q279" s="11"/>
      <c r="R279" s="11" t="str">
        <f t="shared" si="54"/>
        <v xml:space="preserve"> </v>
      </c>
      <c r="S279" s="11"/>
      <c r="T279" s="12" t="str">
        <f t="shared" si="56"/>
        <v xml:space="preserve"> </v>
      </c>
      <c r="W279" s="9">
        <v>2</v>
      </c>
      <c r="X279" s="9"/>
      <c r="Y279" s="9"/>
      <c r="Z279" s="9"/>
      <c r="AA279" s="9">
        <v>1</v>
      </c>
      <c r="AB279"/>
      <c r="AC279"/>
      <c r="AD279"/>
      <c r="AE279" s="4">
        <v>1</v>
      </c>
      <c r="AF279"/>
      <c r="AG279"/>
      <c r="AH279" s="9">
        <v>1</v>
      </c>
      <c r="AI279"/>
      <c r="AJ279"/>
      <c r="AK279"/>
      <c r="AL279"/>
      <c r="AM279"/>
      <c r="AN279"/>
      <c r="AO279"/>
      <c r="AS279" s="43"/>
    </row>
    <row r="280" spans="1:45" ht="12.75" customHeight="1" x14ac:dyDescent="0.25">
      <c r="A280" s="54" t="s">
        <v>276</v>
      </c>
      <c r="C280" s="1">
        <v>412</v>
      </c>
      <c r="E280" s="8">
        <v>0.44</v>
      </c>
      <c r="F280" s="8">
        <v>0.6</v>
      </c>
      <c r="H280" s="131"/>
      <c r="I280" s="131"/>
      <c r="J280" s="131"/>
      <c r="K280" s="131"/>
      <c r="L280" s="131"/>
      <c r="M280" s="131"/>
      <c r="N280" s="11">
        <f t="shared" si="52"/>
        <v>0.15999999999999998</v>
      </c>
      <c r="O280" s="11" t="str">
        <f t="shared" si="55"/>
        <v xml:space="preserve"> </v>
      </c>
      <c r="P280" s="11">
        <f t="shared" si="53"/>
        <v>0.31999999999999995</v>
      </c>
      <c r="Q280" s="11"/>
      <c r="R280" s="11" t="str">
        <f t="shared" si="54"/>
        <v xml:space="preserve"> </v>
      </c>
      <c r="S280" s="11"/>
      <c r="T280" s="12" t="str">
        <f t="shared" si="56"/>
        <v xml:space="preserve"> </v>
      </c>
      <c r="W280" s="9">
        <v>2</v>
      </c>
      <c r="X280" s="9"/>
      <c r="Y280" s="9"/>
      <c r="Z280" s="9"/>
      <c r="AA280" s="9">
        <v>1</v>
      </c>
      <c r="AB280"/>
      <c r="AC280"/>
      <c r="AD280" s="4">
        <v>1</v>
      </c>
      <c r="AE280"/>
      <c r="AF280"/>
      <c r="AG280"/>
      <c r="AH280" s="9">
        <v>1</v>
      </c>
      <c r="AI280"/>
      <c r="AJ280"/>
      <c r="AK280"/>
      <c r="AL280"/>
      <c r="AM280"/>
      <c r="AN280"/>
      <c r="AO280"/>
      <c r="AS280" s="43"/>
    </row>
    <row r="281" spans="1:45" ht="12.75" customHeight="1" x14ac:dyDescent="0.25">
      <c r="A281" s="54" t="s">
        <v>276</v>
      </c>
      <c r="C281" s="1">
        <v>412</v>
      </c>
      <c r="E281" s="8">
        <v>0.6</v>
      </c>
      <c r="F281" s="8">
        <v>0.72</v>
      </c>
      <c r="H281" s="131"/>
      <c r="I281" s="131"/>
      <c r="J281" s="131"/>
      <c r="K281" s="131"/>
      <c r="L281" s="131"/>
      <c r="M281" s="131"/>
      <c r="N281" s="11">
        <f t="shared" si="52"/>
        <v>0.12</v>
      </c>
      <c r="O281" s="11" t="str">
        <f t="shared" si="55"/>
        <v xml:space="preserve"> </v>
      </c>
      <c r="P281" s="11">
        <f t="shared" si="53"/>
        <v>0.24</v>
      </c>
      <c r="Q281" s="11"/>
      <c r="R281" s="11" t="str">
        <f t="shared" si="54"/>
        <v xml:space="preserve"> </v>
      </c>
      <c r="S281" s="11"/>
      <c r="T281" s="12" t="str">
        <f t="shared" si="56"/>
        <v xml:space="preserve"> </v>
      </c>
      <c r="W281" s="9">
        <v>2</v>
      </c>
      <c r="X281" s="9"/>
      <c r="Y281" s="9"/>
      <c r="Z281" s="9"/>
      <c r="AA281" s="9">
        <v>1</v>
      </c>
      <c r="AB281"/>
      <c r="AC281"/>
      <c r="AD281"/>
      <c r="AE281" s="4">
        <v>1</v>
      </c>
      <c r="AF281"/>
      <c r="AG281"/>
      <c r="AH281" s="9">
        <v>1</v>
      </c>
      <c r="AI281"/>
      <c r="AJ281"/>
      <c r="AK281"/>
      <c r="AL281"/>
      <c r="AM281"/>
      <c r="AN281"/>
      <c r="AO281"/>
      <c r="AS281" s="43"/>
    </row>
    <row r="282" spans="1:45" ht="12.75" customHeight="1" x14ac:dyDescent="0.25">
      <c r="A282" s="54" t="s">
        <v>276</v>
      </c>
      <c r="C282" s="1">
        <v>412</v>
      </c>
      <c r="E282" s="8">
        <v>0.72</v>
      </c>
      <c r="F282" s="8">
        <v>0.9</v>
      </c>
      <c r="H282" s="131"/>
      <c r="I282" s="131"/>
      <c r="J282" s="131"/>
      <c r="K282" s="131"/>
      <c r="L282" s="131"/>
      <c r="M282" s="131"/>
      <c r="N282" s="11">
        <f t="shared" si="52"/>
        <v>0.18000000000000005</v>
      </c>
      <c r="O282" s="11" t="str">
        <f t="shared" si="55"/>
        <v xml:space="preserve"> </v>
      </c>
      <c r="P282" s="11">
        <f t="shared" si="53"/>
        <v>0.3600000000000001</v>
      </c>
      <c r="Q282" s="11"/>
      <c r="R282" s="11" t="str">
        <f t="shared" si="54"/>
        <v xml:space="preserve"> </v>
      </c>
      <c r="S282" s="11"/>
      <c r="T282" s="12" t="str">
        <f t="shared" si="56"/>
        <v xml:space="preserve"> </v>
      </c>
      <c r="W282" s="9">
        <v>2</v>
      </c>
      <c r="X282" s="9"/>
      <c r="Y282" s="9"/>
      <c r="Z282" s="9"/>
      <c r="AA282" s="9">
        <v>1</v>
      </c>
      <c r="AB282"/>
      <c r="AC282"/>
      <c r="AD282" s="4">
        <v>1</v>
      </c>
      <c r="AE282"/>
      <c r="AF282"/>
      <c r="AG282"/>
      <c r="AH282" s="9">
        <v>1</v>
      </c>
      <c r="AI282"/>
      <c r="AJ282"/>
      <c r="AK282"/>
      <c r="AL282"/>
      <c r="AM282"/>
      <c r="AN282"/>
      <c r="AO282"/>
      <c r="AS282" s="43"/>
    </row>
    <row r="283" spans="1:45" ht="12.75" customHeight="1" x14ac:dyDescent="0.25">
      <c r="A283" s="54" t="s">
        <v>276</v>
      </c>
      <c r="C283" s="1">
        <v>412</v>
      </c>
      <c r="E283" s="8">
        <v>0.9</v>
      </c>
      <c r="F283" s="8">
        <v>1.05</v>
      </c>
      <c r="H283" s="131"/>
      <c r="I283" s="131"/>
      <c r="J283" s="131"/>
      <c r="K283" s="131"/>
      <c r="L283" s="131"/>
      <c r="M283" s="131"/>
      <c r="N283" s="11">
        <f t="shared" si="52"/>
        <v>0.15000000000000002</v>
      </c>
      <c r="O283" s="11" t="str">
        <f t="shared" si="55"/>
        <v xml:space="preserve"> </v>
      </c>
      <c r="P283" s="11">
        <f t="shared" si="53"/>
        <v>0.30000000000000004</v>
      </c>
      <c r="Q283" s="11"/>
      <c r="R283" s="11" t="str">
        <f t="shared" si="54"/>
        <v xml:space="preserve"> </v>
      </c>
      <c r="S283" s="11"/>
      <c r="T283" s="12" t="str">
        <f t="shared" si="56"/>
        <v xml:space="preserve"> </v>
      </c>
      <c r="W283" s="9">
        <v>2</v>
      </c>
      <c r="X283" s="9"/>
      <c r="Y283" s="9"/>
      <c r="Z283" s="9"/>
      <c r="AA283" s="9">
        <v>1</v>
      </c>
      <c r="AB283"/>
      <c r="AC283"/>
      <c r="AD283"/>
      <c r="AE283" s="4">
        <v>1</v>
      </c>
      <c r="AF283"/>
      <c r="AG283"/>
      <c r="AH283" s="9">
        <v>1</v>
      </c>
      <c r="AI283"/>
      <c r="AJ283"/>
      <c r="AK283"/>
      <c r="AL283"/>
      <c r="AM283"/>
      <c r="AN283"/>
      <c r="AO283"/>
      <c r="AS283" s="43"/>
    </row>
    <row r="284" spans="1:45" ht="12.75" customHeight="1" x14ac:dyDescent="0.25">
      <c r="A284" s="54" t="s">
        <v>276</v>
      </c>
      <c r="C284" s="1">
        <v>412</v>
      </c>
      <c r="E284" s="8">
        <v>1.05</v>
      </c>
      <c r="F284" s="8">
        <v>1.61</v>
      </c>
      <c r="H284" s="131"/>
      <c r="I284" s="131"/>
      <c r="J284" s="131"/>
      <c r="K284" s="131"/>
      <c r="L284" s="131"/>
      <c r="M284" s="131"/>
      <c r="N284" s="11">
        <f t="shared" si="52"/>
        <v>0.56000000000000005</v>
      </c>
      <c r="O284" s="11" t="str">
        <f t="shared" si="55"/>
        <v xml:space="preserve"> </v>
      </c>
      <c r="P284" s="11">
        <f t="shared" si="53"/>
        <v>1.1200000000000001</v>
      </c>
      <c r="Q284" s="11"/>
      <c r="R284" s="11" t="str">
        <f t="shared" si="54"/>
        <v xml:space="preserve"> </v>
      </c>
      <c r="S284" s="11"/>
      <c r="T284" s="12" t="str">
        <f t="shared" si="56"/>
        <v xml:space="preserve"> </v>
      </c>
      <c r="W284" s="9">
        <v>2</v>
      </c>
      <c r="X284" s="9"/>
      <c r="Y284" s="9"/>
      <c r="Z284" s="9"/>
      <c r="AA284" s="9">
        <v>1</v>
      </c>
      <c r="AB284"/>
      <c r="AC284"/>
      <c r="AD284"/>
      <c r="AE284"/>
      <c r="AF284" s="4">
        <v>1</v>
      </c>
      <c r="AG284"/>
      <c r="AH284" s="9">
        <v>1</v>
      </c>
      <c r="AI284"/>
      <c r="AJ284"/>
      <c r="AK284"/>
      <c r="AL284"/>
      <c r="AM284"/>
      <c r="AN284"/>
      <c r="AO284"/>
      <c r="AS284" s="43"/>
    </row>
    <row r="285" spans="1:45" ht="12.75" customHeight="1" x14ac:dyDescent="0.25">
      <c r="A285" s="54" t="s">
        <v>276</v>
      </c>
      <c r="C285" s="1">
        <v>412</v>
      </c>
      <c r="E285" s="8">
        <v>1.61</v>
      </c>
      <c r="F285" s="8">
        <v>1.78</v>
      </c>
      <c r="H285" s="131"/>
      <c r="I285" s="131"/>
      <c r="J285" s="131"/>
      <c r="K285" s="131"/>
      <c r="L285" s="131"/>
      <c r="M285" s="131"/>
      <c r="N285" s="11">
        <f t="shared" si="52"/>
        <v>0.16999999999999993</v>
      </c>
      <c r="O285" s="11" t="str">
        <f t="shared" si="55"/>
        <v xml:space="preserve"> </v>
      </c>
      <c r="P285" s="11">
        <f t="shared" si="53"/>
        <v>0.33999999999999986</v>
      </c>
      <c r="Q285" s="11"/>
      <c r="R285" s="11" t="str">
        <f t="shared" si="54"/>
        <v xml:space="preserve"> </v>
      </c>
      <c r="S285" s="11"/>
      <c r="T285" s="12" t="str">
        <f t="shared" si="56"/>
        <v xml:space="preserve"> </v>
      </c>
      <c r="W285" s="9">
        <v>2</v>
      </c>
      <c r="X285" s="9"/>
      <c r="Y285" s="9"/>
      <c r="Z285" s="9"/>
      <c r="AA285" s="9">
        <v>1</v>
      </c>
      <c r="AB285"/>
      <c r="AC285"/>
      <c r="AD285"/>
      <c r="AE285" s="4">
        <v>1</v>
      </c>
      <c r="AF285"/>
      <c r="AG285"/>
      <c r="AH285" s="9">
        <v>1</v>
      </c>
      <c r="AI285"/>
      <c r="AJ285"/>
      <c r="AK285"/>
      <c r="AL285"/>
      <c r="AM285"/>
      <c r="AN285"/>
      <c r="AO285"/>
      <c r="AS285" s="43"/>
    </row>
    <row r="286" spans="1:45" ht="12.75" customHeight="1" x14ac:dyDescent="0.25">
      <c r="A286" s="54" t="s">
        <v>276</v>
      </c>
      <c r="C286" s="1">
        <v>412</v>
      </c>
      <c r="E286" s="8">
        <v>1.78</v>
      </c>
      <c r="F286" s="8">
        <v>2.44</v>
      </c>
      <c r="H286" s="131"/>
      <c r="I286" s="131"/>
      <c r="J286" s="131"/>
      <c r="K286" s="131"/>
      <c r="L286" s="131"/>
      <c r="M286" s="131"/>
      <c r="N286" s="11">
        <f t="shared" si="52"/>
        <v>0.65999999999999992</v>
      </c>
      <c r="O286" s="11" t="str">
        <f t="shared" si="55"/>
        <v xml:space="preserve"> </v>
      </c>
      <c r="P286" s="11">
        <f t="shared" si="53"/>
        <v>1.3199999999999998</v>
      </c>
      <c r="Q286" s="11"/>
      <c r="R286" s="11" t="str">
        <f t="shared" si="54"/>
        <v xml:space="preserve"> </v>
      </c>
      <c r="S286" s="11"/>
      <c r="T286" s="12" t="str">
        <f t="shared" si="56"/>
        <v xml:space="preserve"> </v>
      </c>
      <c r="W286" s="9">
        <v>2</v>
      </c>
      <c r="X286" s="9"/>
      <c r="Y286" s="9"/>
      <c r="Z286" s="9"/>
      <c r="AA286" s="9">
        <v>1</v>
      </c>
      <c r="AB286"/>
      <c r="AC286"/>
      <c r="AD286" s="4">
        <v>1</v>
      </c>
      <c r="AE286"/>
      <c r="AF286"/>
      <c r="AG286"/>
      <c r="AH286" s="9">
        <v>1</v>
      </c>
      <c r="AI286"/>
      <c r="AJ286"/>
      <c r="AK286"/>
      <c r="AL286"/>
      <c r="AM286"/>
      <c r="AN286"/>
      <c r="AO286"/>
      <c r="AS286" s="43"/>
    </row>
    <row r="287" spans="1:45" ht="12.75" customHeight="1" x14ac:dyDescent="0.25">
      <c r="A287" s="54" t="s">
        <v>276</v>
      </c>
      <c r="C287" s="1">
        <v>412</v>
      </c>
      <c r="E287" s="8">
        <v>2.44</v>
      </c>
      <c r="F287" s="8">
        <v>2.59</v>
      </c>
      <c r="H287" s="131"/>
      <c r="I287" s="131"/>
      <c r="J287" s="131"/>
      <c r="K287" s="131"/>
      <c r="L287" s="131"/>
      <c r="M287" s="131"/>
      <c r="N287" s="11">
        <f t="shared" si="52"/>
        <v>0.14999999999999991</v>
      </c>
      <c r="O287" s="11" t="str">
        <f t="shared" si="55"/>
        <v xml:space="preserve"> </v>
      </c>
      <c r="P287" s="11">
        <f t="shared" si="53"/>
        <v>0.29999999999999982</v>
      </c>
      <c r="Q287" s="11"/>
      <c r="R287" s="11" t="str">
        <f t="shared" si="54"/>
        <v xml:space="preserve"> </v>
      </c>
      <c r="S287" s="11"/>
      <c r="T287" s="12" t="str">
        <f t="shared" si="56"/>
        <v xml:space="preserve"> </v>
      </c>
      <c r="W287" s="9">
        <v>2</v>
      </c>
      <c r="X287" s="9"/>
      <c r="Y287" s="9"/>
      <c r="Z287" s="9"/>
      <c r="AA287" s="9">
        <v>1</v>
      </c>
      <c r="AB287"/>
      <c r="AC287"/>
      <c r="AD287"/>
      <c r="AE287" s="4">
        <v>1</v>
      </c>
      <c r="AF287"/>
      <c r="AG287"/>
      <c r="AH287" s="9">
        <v>1</v>
      </c>
      <c r="AI287"/>
      <c r="AJ287"/>
      <c r="AK287"/>
      <c r="AL287"/>
      <c r="AM287"/>
      <c r="AN287"/>
      <c r="AO287"/>
      <c r="AS287" s="43"/>
    </row>
    <row r="288" spans="1:45" ht="12.75" customHeight="1" x14ac:dyDescent="0.25">
      <c r="A288" s="54" t="s">
        <v>276</v>
      </c>
      <c r="C288" s="1">
        <v>412</v>
      </c>
      <c r="E288" s="8">
        <v>2.59</v>
      </c>
      <c r="F288" s="8">
        <v>2.73</v>
      </c>
      <c r="H288" s="131"/>
      <c r="I288" s="131"/>
      <c r="J288" s="131"/>
      <c r="K288" s="131"/>
      <c r="L288" s="131"/>
      <c r="M288" s="131"/>
      <c r="N288" s="11">
        <f t="shared" si="52"/>
        <v>0.14000000000000012</v>
      </c>
      <c r="O288" s="11" t="str">
        <f t="shared" si="55"/>
        <v xml:space="preserve"> </v>
      </c>
      <c r="P288" s="11">
        <f t="shared" si="53"/>
        <v>0.28000000000000025</v>
      </c>
      <c r="Q288" s="11"/>
      <c r="R288" s="11" t="str">
        <f t="shared" si="54"/>
        <v xml:space="preserve"> </v>
      </c>
      <c r="S288" s="11"/>
      <c r="T288" s="12" t="str">
        <f t="shared" si="56"/>
        <v xml:space="preserve"> </v>
      </c>
      <c r="W288" s="9">
        <v>2</v>
      </c>
      <c r="X288" s="9"/>
      <c r="Y288" s="9"/>
      <c r="Z288" s="9"/>
      <c r="AA288" s="9">
        <v>1</v>
      </c>
      <c r="AB288"/>
      <c r="AC288"/>
      <c r="AD288"/>
      <c r="AE288"/>
      <c r="AF288" s="4">
        <v>1</v>
      </c>
      <c r="AG288"/>
      <c r="AH288" s="9">
        <v>1</v>
      </c>
      <c r="AI288"/>
      <c r="AJ288"/>
      <c r="AK288"/>
      <c r="AL288"/>
      <c r="AM288"/>
      <c r="AN288"/>
      <c r="AO288"/>
      <c r="AS288" s="43"/>
    </row>
    <row r="289" spans="1:45" ht="12.75" customHeight="1" x14ac:dyDescent="0.25">
      <c r="A289" s="54" t="s">
        <v>276</v>
      </c>
      <c r="C289" s="1">
        <v>412</v>
      </c>
      <c r="E289" s="8">
        <v>2.73</v>
      </c>
      <c r="F289" s="8">
        <v>2.88</v>
      </c>
      <c r="H289" s="131"/>
      <c r="I289" s="131"/>
      <c r="J289" s="131"/>
      <c r="K289" s="131"/>
      <c r="L289" s="131"/>
      <c r="M289" s="131"/>
      <c r="N289" s="11">
        <f t="shared" si="52"/>
        <v>0.14999999999999991</v>
      </c>
      <c r="O289" s="11" t="str">
        <f t="shared" si="55"/>
        <v xml:space="preserve"> </v>
      </c>
      <c r="P289" s="11">
        <f t="shared" si="53"/>
        <v>0.29999999999999982</v>
      </c>
      <c r="Q289" s="11"/>
      <c r="R289" s="11" t="str">
        <f t="shared" si="54"/>
        <v xml:space="preserve"> </v>
      </c>
      <c r="S289" s="11"/>
      <c r="T289" s="12" t="str">
        <f t="shared" si="56"/>
        <v xml:space="preserve"> </v>
      </c>
      <c r="W289" s="9">
        <v>2</v>
      </c>
      <c r="X289" s="9"/>
      <c r="Y289" s="9"/>
      <c r="Z289" s="9"/>
      <c r="AA289" s="9">
        <v>1</v>
      </c>
      <c r="AB289"/>
      <c r="AC289"/>
      <c r="AD289"/>
      <c r="AE289" s="4">
        <v>1</v>
      </c>
      <c r="AF289"/>
      <c r="AG289"/>
      <c r="AH289" s="9">
        <v>1</v>
      </c>
      <c r="AI289"/>
      <c r="AJ289"/>
      <c r="AK289"/>
      <c r="AL289"/>
      <c r="AM289"/>
      <c r="AN289"/>
      <c r="AO289"/>
      <c r="AS289" s="43"/>
    </row>
    <row r="290" spans="1:45" ht="12.75" customHeight="1" x14ac:dyDescent="0.25">
      <c r="A290" s="54" t="s">
        <v>276</v>
      </c>
      <c r="C290" s="1">
        <v>412</v>
      </c>
      <c r="E290" s="8">
        <v>2.88</v>
      </c>
      <c r="F290" s="8">
        <v>3.62</v>
      </c>
      <c r="H290" s="131"/>
      <c r="I290" s="131"/>
      <c r="J290" s="131"/>
      <c r="K290" s="131"/>
      <c r="L290" s="131"/>
      <c r="M290" s="131"/>
      <c r="N290" s="11">
        <f t="shared" si="52"/>
        <v>0.74000000000000021</v>
      </c>
      <c r="O290" s="11" t="str">
        <f t="shared" si="55"/>
        <v xml:space="preserve"> </v>
      </c>
      <c r="P290" s="11">
        <f t="shared" si="53"/>
        <v>1.4800000000000004</v>
      </c>
      <c r="Q290" s="11"/>
      <c r="R290" s="11" t="str">
        <f t="shared" si="54"/>
        <v xml:space="preserve"> </v>
      </c>
      <c r="S290" s="11"/>
      <c r="T290" s="12" t="str">
        <f t="shared" si="56"/>
        <v xml:space="preserve"> </v>
      </c>
      <c r="W290" s="9">
        <v>2</v>
      </c>
      <c r="X290" s="9"/>
      <c r="Y290" s="9"/>
      <c r="Z290" s="9"/>
      <c r="AA290" s="9">
        <v>1</v>
      </c>
      <c r="AB290"/>
      <c r="AC290"/>
      <c r="AD290" s="4">
        <v>1</v>
      </c>
      <c r="AE290"/>
      <c r="AF290"/>
      <c r="AG290"/>
      <c r="AH290" s="9">
        <v>1</v>
      </c>
      <c r="AI290"/>
      <c r="AJ290"/>
      <c r="AK290"/>
      <c r="AL290"/>
      <c r="AM290"/>
      <c r="AN290"/>
      <c r="AO290"/>
      <c r="AS290" s="43"/>
    </row>
    <row r="291" spans="1:45" ht="12.75" customHeight="1" x14ac:dyDescent="0.25">
      <c r="A291" s="54" t="s">
        <v>276</v>
      </c>
      <c r="C291" s="1">
        <v>412</v>
      </c>
      <c r="E291" s="8">
        <v>3.62</v>
      </c>
      <c r="F291" s="8">
        <v>3.74</v>
      </c>
      <c r="H291" s="131"/>
      <c r="I291" s="131"/>
      <c r="J291" s="131"/>
      <c r="K291" s="131"/>
      <c r="L291" s="131"/>
      <c r="M291" s="131"/>
      <c r="N291" s="11">
        <f t="shared" si="52"/>
        <v>0.12000000000000011</v>
      </c>
      <c r="O291" s="11" t="str">
        <f t="shared" si="55"/>
        <v xml:space="preserve"> </v>
      </c>
      <c r="P291" s="11">
        <f t="shared" si="53"/>
        <v>0.24000000000000021</v>
      </c>
      <c r="Q291" s="11"/>
      <c r="R291" s="11" t="str">
        <f t="shared" si="54"/>
        <v xml:space="preserve"> </v>
      </c>
      <c r="S291" s="11"/>
      <c r="T291" s="12" t="str">
        <f t="shared" si="56"/>
        <v xml:space="preserve"> </v>
      </c>
      <c r="W291" s="9">
        <v>2</v>
      </c>
      <c r="X291" s="9"/>
      <c r="Y291" s="9"/>
      <c r="Z291" s="9"/>
      <c r="AA291" s="9">
        <v>1</v>
      </c>
      <c r="AB291"/>
      <c r="AC291"/>
      <c r="AD291"/>
      <c r="AE291" s="4">
        <v>1</v>
      </c>
      <c r="AF291"/>
      <c r="AG291"/>
      <c r="AH291" s="9">
        <v>1</v>
      </c>
      <c r="AI291"/>
      <c r="AJ291"/>
      <c r="AK291"/>
      <c r="AL291"/>
      <c r="AM291"/>
      <c r="AN291"/>
      <c r="AO291"/>
      <c r="AS291" s="43"/>
    </row>
    <row r="292" spans="1:45" ht="12.75" customHeight="1" x14ac:dyDescent="0.25">
      <c r="A292" s="54" t="s">
        <v>276</v>
      </c>
      <c r="C292" s="1">
        <v>412</v>
      </c>
      <c r="E292" s="8">
        <v>3.74</v>
      </c>
      <c r="F292" s="8">
        <v>4.7</v>
      </c>
      <c r="H292" s="131"/>
      <c r="I292" s="131"/>
      <c r="J292" s="131"/>
      <c r="K292" s="131"/>
      <c r="L292" s="131"/>
      <c r="M292" s="131"/>
      <c r="N292" s="11">
        <f t="shared" si="52"/>
        <v>0.96</v>
      </c>
      <c r="O292" s="11" t="str">
        <f t="shared" si="55"/>
        <v xml:space="preserve"> </v>
      </c>
      <c r="P292" s="11">
        <f t="shared" si="53"/>
        <v>1.92</v>
      </c>
      <c r="Q292" s="11"/>
      <c r="R292" s="11" t="str">
        <f t="shared" si="54"/>
        <v xml:space="preserve"> </v>
      </c>
      <c r="S292" s="11"/>
      <c r="T292" s="12" t="str">
        <f t="shared" si="56"/>
        <v xml:space="preserve"> </v>
      </c>
      <c r="W292" s="9">
        <v>2</v>
      </c>
      <c r="X292" s="9"/>
      <c r="Y292" s="9"/>
      <c r="Z292" s="9"/>
      <c r="AA292" s="9">
        <v>1</v>
      </c>
      <c r="AB292"/>
      <c r="AC292"/>
      <c r="AD292" s="4">
        <v>1</v>
      </c>
      <c r="AE292"/>
      <c r="AF292"/>
      <c r="AG292"/>
      <c r="AH292" s="9">
        <v>1</v>
      </c>
      <c r="AI292"/>
      <c r="AJ292"/>
      <c r="AK292"/>
      <c r="AL292"/>
      <c r="AM292"/>
      <c r="AN292"/>
      <c r="AO292"/>
      <c r="AS292" s="43"/>
    </row>
    <row r="293" spans="1:45" ht="12.75" customHeight="1" x14ac:dyDescent="0.25">
      <c r="A293" s="54" t="s">
        <v>276</v>
      </c>
      <c r="C293" s="1">
        <v>412</v>
      </c>
      <c r="E293" s="8">
        <v>4.7</v>
      </c>
      <c r="F293" s="8">
        <v>5.65</v>
      </c>
      <c r="H293" s="131"/>
      <c r="I293" s="131"/>
      <c r="J293" s="131"/>
      <c r="K293" s="131"/>
      <c r="L293" s="131"/>
      <c r="M293" s="131"/>
      <c r="N293" s="11">
        <f t="shared" si="52"/>
        <v>0.95000000000000018</v>
      </c>
      <c r="O293" s="11" t="str">
        <f t="shared" si="55"/>
        <v xml:space="preserve"> </v>
      </c>
      <c r="P293" s="11">
        <f t="shared" si="53"/>
        <v>1.9000000000000004</v>
      </c>
      <c r="Q293" s="11"/>
      <c r="R293" s="11" t="str">
        <f t="shared" si="54"/>
        <v xml:space="preserve"> </v>
      </c>
      <c r="S293" s="11"/>
      <c r="T293" s="12" t="str">
        <f t="shared" si="56"/>
        <v xml:space="preserve"> </v>
      </c>
      <c r="W293" s="9">
        <v>2</v>
      </c>
      <c r="X293" s="9"/>
      <c r="Y293" s="9"/>
      <c r="Z293" s="9"/>
      <c r="AA293" s="9">
        <v>1</v>
      </c>
      <c r="AB293"/>
      <c r="AC293"/>
      <c r="AD293" s="4">
        <v>1</v>
      </c>
      <c r="AE293"/>
      <c r="AF293"/>
      <c r="AG293"/>
      <c r="AH293" s="9">
        <v>1</v>
      </c>
      <c r="AI293"/>
      <c r="AJ293"/>
      <c r="AK293"/>
      <c r="AL293"/>
      <c r="AM293"/>
      <c r="AN293"/>
      <c r="AO293"/>
      <c r="AS293" s="43"/>
    </row>
    <row r="294" spans="1:45" ht="12.75" customHeight="1" x14ac:dyDescent="0.25">
      <c r="A294" s="54" t="s">
        <v>276</v>
      </c>
      <c r="C294" s="1">
        <v>412</v>
      </c>
      <c r="E294" s="8">
        <v>5.65</v>
      </c>
      <c r="F294" s="8">
        <v>5.77</v>
      </c>
      <c r="H294" s="131"/>
      <c r="I294" s="131"/>
      <c r="J294" s="131"/>
      <c r="K294" s="131"/>
      <c r="L294" s="131"/>
      <c r="M294" s="131"/>
      <c r="N294" s="11">
        <f t="shared" si="52"/>
        <v>0.11999999999999922</v>
      </c>
      <c r="O294" s="11" t="str">
        <f t="shared" si="55"/>
        <v xml:space="preserve"> </v>
      </c>
      <c r="P294" s="11">
        <f t="shared" si="53"/>
        <v>0.23999999999999844</v>
      </c>
      <c r="Q294" s="11"/>
      <c r="R294" s="11" t="str">
        <f t="shared" si="54"/>
        <v xml:space="preserve"> </v>
      </c>
      <c r="S294" s="11"/>
      <c r="T294" s="12" t="str">
        <f t="shared" si="56"/>
        <v xml:space="preserve"> </v>
      </c>
      <c r="W294" s="9">
        <v>2</v>
      </c>
      <c r="X294" s="9"/>
      <c r="Y294" s="9"/>
      <c r="Z294" s="9"/>
      <c r="AA294" s="9">
        <v>1</v>
      </c>
      <c r="AB294"/>
      <c r="AC294"/>
      <c r="AD294"/>
      <c r="AE294" s="4">
        <v>1</v>
      </c>
      <c r="AF294"/>
      <c r="AG294"/>
      <c r="AH294" s="9">
        <v>1</v>
      </c>
      <c r="AI294"/>
      <c r="AJ294"/>
      <c r="AK294"/>
      <c r="AL294"/>
      <c r="AM294"/>
      <c r="AN294"/>
      <c r="AO294"/>
      <c r="AS294" s="43"/>
    </row>
    <row r="295" spans="1:45" ht="12.75" customHeight="1" x14ac:dyDescent="0.25">
      <c r="A295" s="54" t="s">
        <v>276</v>
      </c>
      <c r="C295" s="1">
        <v>412</v>
      </c>
      <c r="E295" s="8">
        <v>5.77</v>
      </c>
      <c r="F295" s="8">
        <v>8.6999999999999993</v>
      </c>
      <c r="H295" s="131"/>
      <c r="I295" s="131"/>
      <c r="J295" s="131"/>
      <c r="K295" s="131"/>
      <c r="L295" s="131"/>
      <c r="M295" s="131"/>
      <c r="N295" s="11">
        <f t="shared" si="52"/>
        <v>2.9299999999999997</v>
      </c>
      <c r="O295" s="11" t="str">
        <f t="shared" si="55"/>
        <v xml:space="preserve"> </v>
      </c>
      <c r="P295" s="11">
        <f t="shared" si="53"/>
        <v>5.8599999999999994</v>
      </c>
      <c r="Q295" s="11"/>
      <c r="R295" s="11" t="str">
        <f t="shared" si="54"/>
        <v xml:space="preserve"> </v>
      </c>
      <c r="S295" s="11"/>
      <c r="T295" s="12" t="str">
        <f t="shared" si="56"/>
        <v xml:space="preserve"> </v>
      </c>
      <c r="W295" s="9">
        <v>2</v>
      </c>
      <c r="X295" s="9"/>
      <c r="Y295" s="9"/>
      <c r="Z295" s="9"/>
      <c r="AA295" s="9">
        <v>1</v>
      </c>
      <c r="AB295"/>
      <c r="AC295"/>
      <c r="AD295" s="4">
        <v>1</v>
      </c>
      <c r="AE295"/>
      <c r="AF295"/>
      <c r="AG295"/>
      <c r="AH295" s="9">
        <v>1</v>
      </c>
      <c r="AI295"/>
      <c r="AJ295"/>
      <c r="AK295"/>
      <c r="AL295"/>
      <c r="AM295"/>
      <c r="AN295"/>
      <c r="AO295"/>
      <c r="AS295" s="43"/>
    </row>
    <row r="296" spans="1:45" ht="12.75" customHeight="1" x14ac:dyDescent="0.25">
      <c r="A296" s="54" t="s">
        <v>276</v>
      </c>
      <c r="C296" s="1">
        <v>412</v>
      </c>
      <c r="E296" s="8">
        <v>8.6999999999999993</v>
      </c>
      <c r="F296" s="8">
        <v>8.85</v>
      </c>
      <c r="H296" s="131"/>
      <c r="I296" s="131"/>
      <c r="J296" s="131"/>
      <c r="K296" s="131"/>
      <c r="L296" s="131"/>
      <c r="M296" s="131"/>
      <c r="N296" s="11">
        <f t="shared" si="52"/>
        <v>0.15000000000000036</v>
      </c>
      <c r="O296" s="11" t="str">
        <f t="shared" si="55"/>
        <v xml:space="preserve"> </v>
      </c>
      <c r="P296" s="11">
        <f t="shared" si="53"/>
        <v>0.30000000000000071</v>
      </c>
      <c r="Q296" s="11"/>
      <c r="R296" s="11" t="str">
        <f t="shared" si="54"/>
        <v xml:space="preserve"> </v>
      </c>
      <c r="S296" s="11"/>
      <c r="T296" s="12" t="str">
        <f t="shared" si="56"/>
        <v xml:space="preserve"> </v>
      </c>
      <c r="W296" s="9">
        <v>2</v>
      </c>
      <c r="X296" s="9"/>
      <c r="Y296" s="9"/>
      <c r="Z296" s="9"/>
      <c r="AA296" s="9">
        <v>1</v>
      </c>
      <c r="AB296"/>
      <c r="AC296"/>
      <c r="AD296"/>
      <c r="AE296" s="4">
        <v>1</v>
      </c>
      <c r="AF296"/>
      <c r="AG296"/>
      <c r="AH296" s="9">
        <v>1</v>
      </c>
      <c r="AI296"/>
      <c r="AJ296"/>
      <c r="AK296"/>
      <c r="AL296"/>
      <c r="AM296"/>
      <c r="AN296"/>
      <c r="AO296"/>
      <c r="AS296" s="43"/>
    </row>
    <row r="297" spans="1:45" ht="12.75" customHeight="1" x14ac:dyDescent="0.25">
      <c r="A297" s="54" t="s">
        <v>276</v>
      </c>
      <c r="C297" s="1">
        <v>412</v>
      </c>
      <c r="E297" s="8">
        <v>8.85</v>
      </c>
      <c r="F297" s="8">
        <v>8.9600000000000009</v>
      </c>
      <c r="H297" s="131"/>
      <c r="I297" s="131"/>
      <c r="J297" s="131"/>
      <c r="K297" s="131"/>
      <c r="L297" s="131"/>
      <c r="M297" s="131"/>
      <c r="N297" s="11">
        <f t="shared" si="52"/>
        <v>0.11000000000000121</v>
      </c>
      <c r="O297" s="11" t="str">
        <f t="shared" si="55"/>
        <v xml:space="preserve"> </v>
      </c>
      <c r="P297" s="11">
        <f t="shared" si="53"/>
        <v>0.22000000000000242</v>
      </c>
      <c r="Q297" s="11"/>
      <c r="R297" s="11" t="str">
        <f t="shared" si="54"/>
        <v xml:space="preserve"> </v>
      </c>
      <c r="S297" s="11"/>
      <c r="T297" s="12" t="str">
        <f t="shared" si="56"/>
        <v xml:space="preserve"> </v>
      </c>
      <c r="W297" s="9">
        <v>2</v>
      </c>
      <c r="X297" s="9"/>
      <c r="Y297" s="9"/>
      <c r="Z297" s="9"/>
      <c r="AA297" s="9">
        <v>1</v>
      </c>
      <c r="AB297"/>
      <c r="AC297"/>
      <c r="AD297"/>
      <c r="AE297"/>
      <c r="AF297" s="4">
        <v>1</v>
      </c>
      <c r="AG297"/>
      <c r="AH297" s="9">
        <v>1</v>
      </c>
      <c r="AI297"/>
      <c r="AJ297"/>
      <c r="AK297"/>
      <c r="AL297"/>
      <c r="AM297"/>
      <c r="AN297"/>
      <c r="AO297"/>
      <c r="AS297" s="43"/>
    </row>
    <row r="298" spans="1:45" ht="12.75" customHeight="1" x14ac:dyDescent="0.25">
      <c r="A298" s="54" t="s">
        <v>276</v>
      </c>
      <c r="C298" s="1">
        <v>412</v>
      </c>
      <c r="E298" s="8">
        <v>8.9600000000000009</v>
      </c>
      <c r="F298" s="8">
        <v>9.1</v>
      </c>
      <c r="H298" s="131"/>
      <c r="I298" s="131"/>
      <c r="J298" s="131"/>
      <c r="K298" s="131"/>
      <c r="L298" s="131"/>
      <c r="M298" s="131"/>
      <c r="N298" s="11">
        <f t="shared" si="52"/>
        <v>0.13999999999999879</v>
      </c>
      <c r="O298" s="11" t="str">
        <f t="shared" si="55"/>
        <v xml:space="preserve"> </v>
      </c>
      <c r="P298" s="11">
        <f t="shared" si="53"/>
        <v>0.27999999999999758</v>
      </c>
      <c r="Q298" s="11"/>
      <c r="R298" s="11" t="str">
        <f t="shared" si="54"/>
        <v xml:space="preserve"> </v>
      </c>
      <c r="S298" s="11"/>
      <c r="T298" s="12" t="str">
        <f t="shared" si="56"/>
        <v xml:space="preserve"> </v>
      </c>
      <c r="W298" s="9">
        <v>2</v>
      </c>
      <c r="X298" s="9"/>
      <c r="Y298" s="9"/>
      <c r="Z298" s="9"/>
      <c r="AA298" s="9">
        <v>1</v>
      </c>
      <c r="AB298"/>
      <c r="AC298"/>
      <c r="AD298"/>
      <c r="AE298" s="4">
        <v>1</v>
      </c>
      <c r="AF298"/>
      <c r="AG298"/>
      <c r="AH298" s="9">
        <v>1</v>
      </c>
      <c r="AI298"/>
      <c r="AJ298"/>
      <c r="AK298"/>
      <c r="AL298"/>
      <c r="AM298"/>
      <c r="AN298"/>
      <c r="AO298"/>
      <c r="AS298" s="43"/>
    </row>
    <row r="299" spans="1:45" ht="12.75" customHeight="1" x14ac:dyDescent="0.25">
      <c r="A299" s="54" t="s">
        <v>276</v>
      </c>
      <c r="C299" s="1">
        <v>412</v>
      </c>
      <c r="E299" s="8">
        <v>9.1</v>
      </c>
      <c r="F299" s="8">
        <v>11.3</v>
      </c>
      <c r="H299" s="131"/>
      <c r="I299" s="131"/>
      <c r="J299" s="131"/>
      <c r="K299" s="131"/>
      <c r="L299" s="131"/>
      <c r="M299" s="131"/>
      <c r="N299" s="11">
        <f t="shared" si="52"/>
        <v>2.2000000000000011</v>
      </c>
      <c r="O299" s="11" t="str">
        <f t="shared" si="55"/>
        <v xml:space="preserve"> </v>
      </c>
      <c r="P299" s="11">
        <f t="shared" si="53"/>
        <v>4.4000000000000021</v>
      </c>
      <c r="Q299" s="11"/>
      <c r="R299" s="11" t="str">
        <f t="shared" si="54"/>
        <v xml:space="preserve"> </v>
      </c>
      <c r="S299" s="11"/>
      <c r="T299" s="12" t="str">
        <f t="shared" si="56"/>
        <v xml:space="preserve"> </v>
      </c>
      <c r="W299" s="9">
        <v>2</v>
      </c>
      <c r="X299" s="9"/>
      <c r="Y299" s="9"/>
      <c r="Z299" s="9"/>
      <c r="AA299" s="9">
        <v>1</v>
      </c>
      <c r="AB299"/>
      <c r="AC299"/>
      <c r="AD299" s="4">
        <v>1</v>
      </c>
      <c r="AE299"/>
      <c r="AF299"/>
      <c r="AG299"/>
      <c r="AH299" s="9">
        <v>1</v>
      </c>
      <c r="AI299"/>
      <c r="AJ299"/>
      <c r="AK299"/>
      <c r="AL299"/>
      <c r="AM299"/>
      <c r="AN299"/>
      <c r="AO299"/>
      <c r="AS299" s="43"/>
    </row>
    <row r="300" spans="1:45" ht="12.75" customHeight="1" x14ac:dyDescent="0.25">
      <c r="A300" s="54" t="s">
        <v>276</v>
      </c>
      <c r="C300" s="1">
        <v>412</v>
      </c>
      <c r="E300" s="8">
        <v>11.3</v>
      </c>
      <c r="F300" s="8">
        <v>11.37</v>
      </c>
      <c r="H300" s="131"/>
      <c r="I300" s="131"/>
      <c r="J300" s="131"/>
      <c r="K300" s="131"/>
      <c r="L300" s="131"/>
      <c r="M300" s="131"/>
      <c r="N300" s="11">
        <f t="shared" si="52"/>
        <v>6.9999999999998508E-2</v>
      </c>
      <c r="O300" s="11" t="str">
        <f t="shared" si="55"/>
        <v xml:space="preserve"> </v>
      </c>
      <c r="P300" s="11">
        <f t="shared" si="53"/>
        <v>0.13999999999999702</v>
      </c>
      <c r="Q300" s="11"/>
      <c r="R300" s="11" t="str">
        <f t="shared" si="54"/>
        <v xml:space="preserve"> </v>
      </c>
      <c r="S300" s="11"/>
      <c r="T300" s="12" t="str">
        <f t="shared" si="56"/>
        <v xml:space="preserve"> </v>
      </c>
      <c r="W300" s="9">
        <v>2</v>
      </c>
      <c r="X300" s="9"/>
      <c r="Y300" s="9"/>
      <c r="Z300" s="9"/>
      <c r="AA300" s="9">
        <v>1</v>
      </c>
      <c r="AB300"/>
      <c r="AC300"/>
      <c r="AD300"/>
      <c r="AE300" s="4">
        <v>1</v>
      </c>
      <c r="AF300"/>
      <c r="AG300"/>
      <c r="AH300" s="9">
        <v>1</v>
      </c>
      <c r="AI300"/>
      <c r="AJ300"/>
      <c r="AK300"/>
      <c r="AL300"/>
      <c r="AM300"/>
      <c r="AN300"/>
      <c r="AO300"/>
      <c r="AS300" s="43"/>
    </row>
    <row r="301" spans="1:45" ht="12.75" customHeight="1" x14ac:dyDescent="0.25">
      <c r="A301" s="54" t="s">
        <v>276</v>
      </c>
      <c r="C301" s="1">
        <v>412</v>
      </c>
      <c r="E301" s="8">
        <v>11.37</v>
      </c>
      <c r="F301" s="8">
        <v>11.83</v>
      </c>
      <c r="H301" s="131"/>
      <c r="I301" s="131"/>
      <c r="J301" s="131"/>
      <c r="K301" s="131"/>
      <c r="L301" s="131"/>
      <c r="M301" s="131"/>
      <c r="N301" s="11">
        <f t="shared" si="52"/>
        <v>0.46000000000000085</v>
      </c>
      <c r="O301" s="11" t="str">
        <f t="shared" si="55"/>
        <v xml:space="preserve"> </v>
      </c>
      <c r="P301" s="11">
        <f t="shared" si="53"/>
        <v>0.92000000000000171</v>
      </c>
      <c r="Q301" s="11"/>
      <c r="R301" s="11" t="str">
        <f t="shared" si="54"/>
        <v xml:space="preserve"> </v>
      </c>
      <c r="S301" s="11"/>
      <c r="T301" s="12" t="str">
        <f t="shared" si="56"/>
        <v xml:space="preserve"> </v>
      </c>
      <c r="W301" s="9">
        <v>2</v>
      </c>
      <c r="X301" s="9"/>
      <c r="Y301" s="9"/>
      <c r="Z301" s="9"/>
      <c r="AA301" s="9">
        <v>1</v>
      </c>
      <c r="AB301"/>
      <c r="AC301"/>
      <c r="AD301"/>
      <c r="AE301"/>
      <c r="AF301" s="4">
        <v>1</v>
      </c>
      <c r="AG301"/>
      <c r="AH301" s="9">
        <v>1</v>
      </c>
      <c r="AI301"/>
      <c r="AJ301"/>
      <c r="AK301"/>
      <c r="AL301"/>
      <c r="AM301"/>
      <c r="AN301"/>
      <c r="AO301"/>
      <c r="AS301" s="43"/>
    </row>
    <row r="302" spans="1:45" ht="12.75" customHeight="1" x14ac:dyDescent="0.25">
      <c r="A302" s="54" t="s">
        <v>276</v>
      </c>
      <c r="C302" s="1">
        <v>412</v>
      </c>
      <c r="E302" s="8">
        <v>11.83</v>
      </c>
      <c r="F302" s="8">
        <v>11.85</v>
      </c>
      <c r="H302" s="131"/>
      <c r="I302" s="131"/>
      <c r="J302" s="131"/>
      <c r="K302" s="131"/>
      <c r="L302" s="131"/>
      <c r="M302" s="131"/>
      <c r="N302" s="11">
        <f t="shared" si="52"/>
        <v>1.9999999999999574E-2</v>
      </c>
      <c r="O302" s="11" t="str">
        <f t="shared" si="55"/>
        <v xml:space="preserve"> </v>
      </c>
      <c r="P302" s="11">
        <f t="shared" si="53"/>
        <v>3.9999999999999147E-2</v>
      </c>
      <c r="Q302" s="11"/>
      <c r="R302" s="11" t="str">
        <f t="shared" si="54"/>
        <v xml:space="preserve"> </v>
      </c>
      <c r="S302" s="11"/>
      <c r="T302" s="12" t="str">
        <f t="shared" si="56"/>
        <v xml:space="preserve"> </v>
      </c>
      <c r="W302" s="9">
        <v>2</v>
      </c>
      <c r="X302" s="9"/>
      <c r="Y302" s="9"/>
      <c r="Z302" s="9"/>
      <c r="AA302" s="9">
        <v>1</v>
      </c>
      <c r="AB302"/>
      <c r="AC302"/>
      <c r="AD302"/>
      <c r="AE302" s="4">
        <v>1</v>
      </c>
      <c r="AF302"/>
      <c r="AG302"/>
      <c r="AH302" s="9">
        <v>1</v>
      </c>
      <c r="AI302"/>
      <c r="AJ302"/>
      <c r="AK302"/>
      <c r="AL302"/>
      <c r="AM302"/>
      <c r="AN302"/>
      <c r="AO302"/>
      <c r="AS302" s="43"/>
    </row>
    <row r="303" spans="1:45" ht="12.75" customHeight="1" x14ac:dyDescent="0.25">
      <c r="A303" s="54" t="s">
        <v>276</v>
      </c>
      <c r="C303" s="1">
        <v>412</v>
      </c>
      <c r="E303" s="8">
        <v>11.85</v>
      </c>
      <c r="F303" s="8">
        <v>12</v>
      </c>
      <c r="H303" s="131"/>
      <c r="I303" s="131"/>
      <c r="J303" s="131"/>
      <c r="K303" s="131"/>
      <c r="L303" s="131"/>
      <c r="M303" s="131"/>
      <c r="N303" s="11">
        <f t="shared" si="52"/>
        <v>0.15000000000000036</v>
      </c>
      <c r="O303" s="11" t="str">
        <f t="shared" si="55"/>
        <v xml:space="preserve"> </v>
      </c>
      <c r="P303" s="11">
        <f t="shared" si="53"/>
        <v>0.30000000000000071</v>
      </c>
      <c r="Q303" s="11"/>
      <c r="R303" s="11" t="str">
        <f t="shared" si="54"/>
        <v xml:space="preserve"> </v>
      </c>
      <c r="S303" s="11"/>
      <c r="T303" s="12" t="str">
        <f t="shared" si="56"/>
        <v xml:space="preserve"> </v>
      </c>
      <c r="W303" s="9">
        <v>2</v>
      </c>
      <c r="X303" s="9"/>
      <c r="Y303" s="9"/>
      <c r="Z303" s="9"/>
      <c r="AA303" s="9">
        <v>1</v>
      </c>
      <c r="AB303"/>
      <c r="AC303"/>
      <c r="AD303" s="4">
        <v>1</v>
      </c>
      <c r="AE303"/>
      <c r="AF303"/>
      <c r="AG303"/>
      <c r="AH303" s="9">
        <v>1</v>
      </c>
      <c r="AI303"/>
      <c r="AJ303"/>
      <c r="AK303"/>
      <c r="AL303"/>
      <c r="AM303"/>
      <c r="AN303"/>
      <c r="AO303"/>
      <c r="AS303" s="43"/>
    </row>
    <row r="304" spans="1:45" ht="12.75" customHeight="1" x14ac:dyDescent="0.25">
      <c r="A304" s="54" t="s">
        <v>276</v>
      </c>
      <c r="C304" s="1">
        <v>412</v>
      </c>
      <c r="E304" s="8">
        <v>12</v>
      </c>
      <c r="F304" s="8">
        <v>12.09</v>
      </c>
      <c r="H304" s="131"/>
      <c r="I304" s="131"/>
      <c r="J304" s="131"/>
      <c r="K304" s="131"/>
      <c r="L304" s="131"/>
      <c r="M304" s="131"/>
      <c r="N304" s="11">
        <f t="shared" si="52"/>
        <v>8.9999999999999858E-2</v>
      </c>
      <c r="O304" s="11" t="str">
        <f t="shared" si="55"/>
        <v xml:space="preserve"> </v>
      </c>
      <c r="P304" s="11">
        <f t="shared" si="53"/>
        <v>0.17999999999999972</v>
      </c>
      <c r="Q304" s="11"/>
      <c r="R304" s="11" t="str">
        <f t="shared" si="54"/>
        <v xml:space="preserve"> </v>
      </c>
      <c r="S304" s="11"/>
      <c r="T304" s="12" t="str">
        <f t="shared" si="56"/>
        <v xml:space="preserve"> </v>
      </c>
      <c r="W304" s="9">
        <v>2</v>
      </c>
      <c r="X304" s="9"/>
      <c r="Y304" s="9"/>
      <c r="Z304" s="9"/>
      <c r="AA304" s="9">
        <v>1</v>
      </c>
      <c r="AB304"/>
      <c r="AC304"/>
      <c r="AD304"/>
      <c r="AE304" s="4">
        <v>1</v>
      </c>
      <c r="AF304"/>
      <c r="AG304"/>
      <c r="AH304" s="9">
        <v>1</v>
      </c>
      <c r="AI304"/>
      <c r="AJ304"/>
      <c r="AK304"/>
      <c r="AL304"/>
      <c r="AM304"/>
      <c r="AN304"/>
      <c r="AO304"/>
      <c r="AS304" s="43"/>
    </row>
    <row r="305" spans="1:45" ht="12.75" customHeight="1" x14ac:dyDescent="0.25">
      <c r="A305" s="54" t="s">
        <v>276</v>
      </c>
      <c r="C305" s="1">
        <v>412</v>
      </c>
      <c r="E305" s="8">
        <v>12.09</v>
      </c>
      <c r="F305" s="8">
        <v>12.18</v>
      </c>
      <c r="H305" s="131"/>
      <c r="I305" s="131"/>
      <c r="J305" s="131"/>
      <c r="K305" s="131"/>
      <c r="L305" s="131"/>
      <c r="M305" s="131"/>
      <c r="N305" s="11">
        <f t="shared" si="52"/>
        <v>8.9999999999999858E-2</v>
      </c>
      <c r="O305" s="11" t="str">
        <f t="shared" si="55"/>
        <v xml:space="preserve"> </v>
      </c>
      <c r="P305" s="11">
        <f t="shared" si="53"/>
        <v>0.17999999999999972</v>
      </c>
      <c r="Q305" s="11"/>
      <c r="R305" s="11" t="str">
        <f t="shared" si="54"/>
        <v xml:space="preserve"> </v>
      </c>
      <c r="S305" s="11"/>
      <c r="T305" s="12" t="str">
        <f t="shared" si="56"/>
        <v xml:space="preserve"> </v>
      </c>
      <c r="W305" s="9">
        <v>2</v>
      </c>
      <c r="X305" s="9"/>
      <c r="Y305" s="9"/>
      <c r="Z305" s="9"/>
      <c r="AA305" s="9">
        <v>1</v>
      </c>
      <c r="AB305"/>
      <c r="AC305"/>
      <c r="AD305" s="4">
        <v>1</v>
      </c>
      <c r="AE305"/>
      <c r="AF305"/>
      <c r="AG305"/>
      <c r="AH305" s="9">
        <v>1</v>
      </c>
      <c r="AI305"/>
      <c r="AJ305"/>
      <c r="AK305"/>
      <c r="AL305"/>
      <c r="AM305"/>
      <c r="AN305"/>
      <c r="AO305"/>
      <c r="AS305" s="43"/>
    </row>
    <row r="306" spans="1:45" ht="12.75" customHeight="1" x14ac:dyDescent="0.25">
      <c r="A306" s="54" t="s">
        <v>276</v>
      </c>
      <c r="C306" s="1">
        <v>412</v>
      </c>
      <c r="E306" s="8">
        <v>12.19</v>
      </c>
      <c r="F306" s="8">
        <v>12.21</v>
      </c>
      <c r="H306" s="131"/>
      <c r="I306" s="131"/>
      <c r="J306" s="131"/>
      <c r="K306" s="131"/>
      <c r="L306" s="131"/>
      <c r="M306" s="131"/>
      <c r="N306" s="11">
        <f t="shared" si="52"/>
        <v>2.000000000000135E-2</v>
      </c>
      <c r="O306" s="11" t="str">
        <f t="shared" si="55"/>
        <v xml:space="preserve"> </v>
      </c>
      <c r="P306" s="11">
        <f t="shared" si="53"/>
        <v>4.00000000000027E-2</v>
      </c>
      <c r="Q306" s="11"/>
      <c r="R306" s="11" t="str">
        <f t="shared" si="54"/>
        <v xml:space="preserve"> </v>
      </c>
      <c r="S306" s="11"/>
      <c r="T306" s="12" t="str">
        <f t="shared" si="56"/>
        <v xml:space="preserve"> </v>
      </c>
      <c r="W306" s="9">
        <v>2</v>
      </c>
      <c r="X306" s="9"/>
      <c r="Y306" s="9"/>
      <c r="Z306" s="9"/>
      <c r="AA306" s="9">
        <v>1</v>
      </c>
      <c r="AB306"/>
      <c r="AC306"/>
      <c r="AD306"/>
      <c r="AE306" s="4">
        <v>1</v>
      </c>
      <c r="AF306"/>
      <c r="AG306"/>
      <c r="AH306" s="9">
        <v>1</v>
      </c>
      <c r="AI306"/>
      <c r="AJ306"/>
      <c r="AK306"/>
      <c r="AL306"/>
      <c r="AM306"/>
      <c r="AN306"/>
      <c r="AO306"/>
      <c r="AS306" s="43"/>
    </row>
    <row r="307" spans="1:45" ht="12.75" customHeight="1" x14ac:dyDescent="0.25">
      <c r="A307" s="54" t="s">
        <v>276</v>
      </c>
      <c r="C307" s="1">
        <v>412</v>
      </c>
      <c r="E307" s="8">
        <v>12.21</v>
      </c>
      <c r="F307" s="8">
        <v>12.27</v>
      </c>
      <c r="H307" s="131"/>
      <c r="I307" s="131"/>
      <c r="J307" s="131"/>
      <c r="K307" s="131"/>
      <c r="L307" s="131"/>
      <c r="M307" s="131"/>
      <c r="N307" s="11">
        <f t="shared" si="52"/>
        <v>5.9999999999998721E-2</v>
      </c>
      <c r="O307" s="11" t="str">
        <f t="shared" si="55"/>
        <v xml:space="preserve"> </v>
      </c>
      <c r="P307" s="11">
        <f t="shared" si="53"/>
        <v>0.11999999999999744</v>
      </c>
      <c r="Q307" s="11"/>
      <c r="R307" s="11" t="str">
        <f t="shared" si="54"/>
        <v xml:space="preserve"> </v>
      </c>
      <c r="S307" s="11"/>
      <c r="T307" s="12" t="str">
        <f t="shared" si="56"/>
        <v xml:space="preserve"> </v>
      </c>
      <c r="W307" s="9">
        <v>2</v>
      </c>
      <c r="X307" s="9"/>
      <c r="Y307" s="9"/>
      <c r="Z307" s="9"/>
      <c r="AA307" s="9">
        <v>1</v>
      </c>
      <c r="AB307"/>
      <c r="AC307"/>
      <c r="AD307"/>
      <c r="AE307"/>
      <c r="AF307" s="4">
        <v>1</v>
      </c>
      <c r="AG307"/>
      <c r="AH307" s="9">
        <v>1</v>
      </c>
      <c r="AI307"/>
      <c r="AJ307"/>
      <c r="AK307"/>
      <c r="AL307"/>
      <c r="AM307"/>
      <c r="AN307"/>
      <c r="AO307"/>
      <c r="AS307" s="43"/>
    </row>
    <row r="308" spans="1:45" ht="12.75" customHeight="1" x14ac:dyDescent="0.25">
      <c r="A308" s="54" t="s">
        <v>276</v>
      </c>
      <c r="C308" s="1">
        <v>412</v>
      </c>
      <c r="E308" s="8">
        <v>12.27</v>
      </c>
      <c r="F308" s="8">
        <v>12.29</v>
      </c>
      <c r="H308" s="131"/>
      <c r="I308" s="131"/>
      <c r="J308" s="131"/>
      <c r="K308" s="131"/>
      <c r="L308" s="131"/>
      <c r="M308" s="131"/>
      <c r="N308" s="11">
        <f t="shared" si="52"/>
        <v>1.9999999999999574E-2</v>
      </c>
      <c r="O308" s="11" t="str">
        <f t="shared" si="55"/>
        <v xml:space="preserve"> </v>
      </c>
      <c r="P308" s="11">
        <f t="shared" si="53"/>
        <v>3.9999999999999147E-2</v>
      </c>
      <c r="Q308" s="11"/>
      <c r="R308" s="11" t="str">
        <f t="shared" si="54"/>
        <v xml:space="preserve"> </v>
      </c>
      <c r="S308" s="11"/>
      <c r="T308" s="12" t="str">
        <f t="shared" si="56"/>
        <v xml:space="preserve"> </v>
      </c>
      <c r="W308" s="9">
        <v>2</v>
      </c>
      <c r="X308" s="9"/>
      <c r="Y308" s="9"/>
      <c r="Z308" s="9"/>
      <c r="AA308" s="9">
        <v>1</v>
      </c>
      <c r="AB308"/>
      <c r="AC308"/>
      <c r="AD308"/>
      <c r="AE308" s="4">
        <v>1</v>
      </c>
      <c r="AF308"/>
      <c r="AG308"/>
      <c r="AH308" s="9">
        <v>1</v>
      </c>
      <c r="AI308"/>
      <c r="AJ308"/>
      <c r="AK308"/>
      <c r="AL308"/>
      <c r="AM308"/>
      <c r="AN308"/>
      <c r="AO308"/>
      <c r="AS308" s="43"/>
    </row>
    <row r="309" spans="1:45" ht="12.75" customHeight="1" x14ac:dyDescent="0.25">
      <c r="A309" s="54" t="s">
        <v>276</v>
      </c>
      <c r="C309" s="1">
        <v>412</v>
      </c>
      <c r="E309" s="8">
        <v>12.29</v>
      </c>
      <c r="F309" s="8">
        <v>12.42</v>
      </c>
      <c r="H309" s="131">
        <f>SUM(N277:N309)</f>
        <v>12.260000000000002</v>
      </c>
      <c r="I309" s="131">
        <f t="shared" ref="I309:M309" si="57">SUM(O277:O309)</f>
        <v>0</v>
      </c>
      <c r="J309" s="131">
        <f t="shared" si="57"/>
        <v>24.520000000000003</v>
      </c>
      <c r="K309" s="131">
        <f t="shared" si="57"/>
        <v>0</v>
      </c>
      <c r="L309" s="131">
        <f t="shared" si="57"/>
        <v>0</v>
      </c>
      <c r="M309" s="131">
        <f t="shared" si="57"/>
        <v>0</v>
      </c>
      <c r="N309" s="11">
        <f t="shared" si="52"/>
        <v>0.13000000000000078</v>
      </c>
      <c r="O309" s="11" t="str">
        <f t="shared" si="55"/>
        <v xml:space="preserve"> </v>
      </c>
      <c r="P309" s="11">
        <f t="shared" si="53"/>
        <v>0.26000000000000156</v>
      </c>
      <c r="Q309" s="11"/>
      <c r="R309" s="11" t="str">
        <f t="shared" si="54"/>
        <v xml:space="preserve"> </v>
      </c>
      <c r="S309" s="11"/>
      <c r="T309" s="12" t="str">
        <f t="shared" si="56"/>
        <v xml:space="preserve"> </v>
      </c>
      <c r="W309" s="9">
        <v>2</v>
      </c>
      <c r="X309" s="9"/>
      <c r="Y309" s="9"/>
      <c r="Z309" s="9"/>
      <c r="AA309" s="9">
        <v>1</v>
      </c>
      <c r="AB309"/>
      <c r="AC309"/>
      <c r="AD309"/>
      <c r="AE309"/>
      <c r="AF309" s="4">
        <v>1</v>
      </c>
      <c r="AG309"/>
      <c r="AH309" s="9">
        <v>1</v>
      </c>
      <c r="AI309"/>
      <c r="AJ309"/>
      <c r="AK309"/>
      <c r="AL309"/>
      <c r="AM309"/>
      <c r="AN309"/>
      <c r="AO309"/>
      <c r="AS309" s="43"/>
    </row>
    <row r="310" spans="1:45" s="16" customFormat="1" ht="12.75" customHeight="1" x14ac:dyDescent="0.25">
      <c r="D310" s="17"/>
      <c r="E310" s="18"/>
      <c r="F310" s="18"/>
      <c r="N310" s="19" t="str">
        <f t="shared" si="52"/>
        <v xml:space="preserve"> </v>
      </c>
      <c r="O310" s="19" t="str">
        <f>IF($F310&gt;0,IF(U310&gt;0,($F310-$E310)*U310," ")," ")</f>
        <v xml:space="preserve"> </v>
      </c>
      <c r="P310" s="19" t="str">
        <f t="shared" si="53"/>
        <v xml:space="preserve"> </v>
      </c>
      <c r="Q310" s="19"/>
      <c r="R310" s="19" t="str">
        <f t="shared" si="54"/>
        <v xml:space="preserve"> </v>
      </c>
      <c r="S310" s="19"/>
      <c r="T310" s="20" t="str">
        <f>IF($F310&gt;0,IF(AM310&gt;0,AM310," ")," ")</f>
        <v xml:space="preserve"> </v>
      </c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Q310" s="17"/>
      <c r="AR310" s="17"/>
    </row>
    <row r="311" spans="1:45" s="16" customFormat="1" ht="12.75" customHeight="1" x14ac:dyDescent="0.25">
      <c r="D311" s="17"/>
      <c r="E311" s="18"/>
      <c r="F311" s="18"/>
      <c r="N311" s="19"/>
      <c r="O311" s="19"/>
      <c r="P311" s="19"/>
      <c r="Q311" s="19"/>
      <c r="R311" s="19"/>
      <c r="S311" s="19"/>
      <c r="T311" s="20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Q311" s="17"/>
      <c r="AR311" s="17"/>
    </row>
    <row r="312" spans="1:45" s="16" customFormat="1" ht="12.75" customHeight="1" x14ac:dyDescent="0.25">
      <c r="D312" s="17"/>
      <c r="E312" s="18"/>
      <c r="F312" s="18"/>
      <c r="N312" s="19" t="str">
        <f t="shared" ref="N312:N336" si="58">IF(F312&gt;0,(F312-E312)*(AD312+AE312+AF312)," ")</f>
        <v xml:space="preserve"> </v>
      </c>
      <c r="O312" s="19" t="str">
        <f>IF($F312&gt;0,IF(U312&gt;0,($F312-$E312)*U312," ")," ")</f>
        <v xml:space="preserve"> </v>
      </c>
      <c r="P312" s="19" t="str">
        <f t="shared" ref="P312:P336" si="59">IF(($F312-$E312)*(AA312+AH312)&gt;0,($F312-$E312)*(AA312+AH312)," ")</f>
        <v xml:space="preserve"> </v>
      </c>
      <c r="Q312" s="19"/>
      <c r="R312" s="19" t="str">
        <f t="shared" ref="R312:R336" si="60">IF(($F312-$E312)*(AB312+AI312)&gt;0,($F312-$E312)*(AB312+AI312)," ")</f>
        <v xml:space="preserve"> </v>
      </c>
      <c r="S312" s="19"/>
      <c r="T312" s="20" t="str">
        <f>IF($F312&gt;0,IF(AM312&gt;0,AM312," ")," ")</f>
        <v xml:space="preserve"> </v>
      </c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Q312" s="17"/>
      <c r="AR312" s="17"/>
    </row>
    <row r="313" spans="1:45" ht="12.75" customHeight="1" x14ac:dyDescent="0.25">
      <c r="A313" s="60" t="s">
        <v>339</v>
      </c>
      <c r="C313" s="1">
        <v>510</v>
      </c>
      <c r="D313" s="14" t="s">
        <v>638</v>
      </c>
      <c r="E313" s="8">
        <v>0</v>
      </c>
      <c r="F313" s="8">
        <v>0.21</v>
      </c>
      <c r="H313" s="131"/>
      <c r="I313" s="131"/>
      <c r="J313" s="131"/>
      <c r="K313" s="131"/>
      <c r="L313" s="131"/>
      <c r="M313" s="131"/>
      <c r="N313" s="11">
        <f t="shared" si="58"/>
        <v>0.21</v>
      </c>
      <c r="O313" s="11" t="str">
        <f t="shared" ref="O313:O334" si="61">IF(($F313-$E313)*(Y313+AK313)&gt;0,($F313-$E313)*(Y313+AK313)," ")</f>
        <v xml:space="preserve"> </v>
      </c>
      <c r="P313" s="11" t="str">
        <f t="shared" si="59"/>
        <v xml:space="preserve"> </v>
      </c>
      <c r="Q313" s="11"/>
      <c r="R313" s="11" t="str">
        <f t="shared" si="60"/>
        <v xml:space="preserve"> </v>
      </c>
      <c r="S313" s="11"/>
      <c r="T313" s="12" t="str">
        <f t="shared" ref="T313:T334" si="62">IF($F313&gt;0,IF(AM313&gt;0,((F313-E313)*AM313)*5280," ")," ")</f>
        <v xml:space="preserve"> </v>
      </c>
      <c r="W313" s="9">
        <v>2</v>
      </c>
      <c r="X313" s="9"/>
      <c r="Y313" s="9"/>
      <c r="Z313" s="9"/>
      <c r="AA313" s="9"/>
      <c r="AF313" s="4">
        <v>1</v>
      </c>
      <c r="AH313" s="9"/>
      <c r="AS313" s="43"/>
    </row>
    <row r="314" spans="1:45" ht="12.75" customHeight="1" x14ac:dyDescent="0.25">
      <c r="A314" s="54" t="s">
        <v>276</v>
      </c>
      <c r="C314" s="1">
        <v>510</v>
      </c>
      <c r="D314" s="14"/>
      <c r="E314" s="8">
        <v>0.21</v>
      </c>
      <c r="F314" s="8">
        <v>0.28999999999999998</v>
      </c>
      <c r="H314" s="131"/>
      <c r="I314" s="131"/>
      <c r="J314" s="131"/>
      <c r="K314" s="131"/>
      <c r="L314" s="131"/>
      <c r="M314" s="131"/>
      <c r="N314" s="11">
        <f t="shared" si="58"/>
        <v>7.9999999999999988E-2</v>
      </c>
      <c r="O314" s="11" t="str">
        <f t="shared" si="61"/>
        <v xml:space="preserve"> </v>
      </c>
      <c r="P314" s="11" t="str">
        <f t="shared" si="59"/>
        <v xml:space="preserve"> </v>
      </c>
      <c r="Q314" s="11"/>
      <c r="R314" s="11" t="str">
        <f t="shared" si="60"/>
        <v xml:space="preserve"> </v>
      </c>
      <c r="S314" s="11"/>
      <c r="T314" s="12" t="str">
        <f t="shared" si="62"/>
        <v xml:space="preserve"> </v>
      </c>
      <c r="W314" s="9">
        <v>2</v>
      </c>
      <c r="X314" s="9"/>
      <c r="Y314" s="9"/>
      <c r="Z314" s="9"/>
      <c r="AA314" s="9"/>
      <c r="AE314" s="4">
        <v>1</v>
      </c>
      <c r="AH314" s="9"/>
      <c r="AS314" s="43"/>
    </row>
    <row r="315" spans="1:45" ht="12.75" customHeight="1" x14ac:dyDescent="0.25">
      <c r="A315" s="54" t="s">
        <v>276</v>
      </c>
      <c r="C315" s="1">
        <v>510</v>
      </c>
      <c r="D315" s="14" t="s">
        <v>66</v>
      </c>
      <c r="E315" s="8">
        <v>0.28999999999999998</v>
      </c>
      <c r="F315" s="8">
        <v>0.75</v>
      </c>
      <c r="H315" s="131"/>
      <c r="I315" s="131"/>
      <c r="J315" s="131"/>
      <c r="K315" s="131"/>
      <c r="L315" s="131"/>
      <c r="M315" s="131"/>
      <c r="N315" s="11">
        <f t="shared" si="58"/>
        <v>0.46</v>
      </c>
      <c r="O315" s="11" t="str">
        <f t="shared" si="61"/>
        <v xml:space="preserve"> </v>
      </c>
      <c r="P315" s="11" t="str">
        <f t="shared" si="59"/>
        <v xml:space="preserve"> </v>
      </c>
      <c r="Q315" s="11"/>
      <c r="R315" s="11" t="str">
        <f t="shared" si="60"/>
        <v xml:space="preserve"> </v>
      </c>
      <c r="S315" s="11"/>
      <c r="T315" s="12" t="str">
        <f t="shared" si="62"/>
        <v xml:space="preserve"> </v>
      </c>
      <c r="W315" s="9">
        <v>2</v>
      </c>
      <c r="X315" s="9"/>
      <c r="Y315" s="9"/>
      <c r="Z315" s="9"/>
      <c r="AA315" s="9"/>
      <c r="AD315" s="4">
        <v>1</v>
      </c>
      <c r="AH315" s="9"/>
      <c r="AS315" s="43"/>
    </row>
    <row r="316" spans="1:45" ht="12.75" customHeight="1" x14ac:dyDescent="0.25">
      <c r="A316" s="54" t="s">
        <v>276</v>
      </c>
      <c r="C316" s="1">
        <v>510</v>
      </c>
      <c r="D316" s="14"/>
      <c r="E316" s="8">
        <v>0.75</v>
      </c>
      <c r="F316" s="8">
        <v>0.83</v>
      </c>
      <c r="H316" s="131"/>
      <c r="I316" s="131"/>
      <c r="J316" s="131"/>
      <c r="K316" s="131"/>
      <c r="L316" s="131"/>
      <c r="M316" s="131"/>
      <c r="N316" s="11">
        <f t="shared" si="58"/>
        <v>7.999999999999996E-2</v>
      </c>
      <c r="O316" s="11" t="str">
        <f t="shared" si="61"/>
        <v xml:space="preserve"> </v>
      </c>
      <c r="P316" s="11">
        <f t="shared" si="59"/>
        <v>0.15999999999999992</v>
      </c>
      <c r="Q316" s="11"/>
      <c r="R316" s="11" t="str">
        <f t="shared" si="60"/>
        <v xml:space="preserve"> </v>
      </c>
      <c r="S316" s="11"/>
      <c r="T316" s="12" t="str">
        <f t="shared" si="62"/>
        <v xml:space="preserve"> </v>
      </c>
      <c r="W316" s="9">
        <v>2</v>
      </c>
      <c r="X316" s="9"/>
      <c r="Y316" s="9"/>
      <c r="Z316" s="9"/>
      <c r="AA316" s="9">
        <v>1</v>
      </c>
      <c r="AD316" s="4">
        <v>1</v>
      </c>
      <c r="AH316" s="9">
        <v>1</v>
      </c>
      <c r="AS316" s="43"/>
    </row>
    <row r="317" spans="1:45" ht="12.75" customHeight="1" x14ac:dyDescent="0.25">
      <c r="A317" s="54" t="s">
        <v>276</v>
      </c>
      <c r="C317" s="1">
        <v>510</v>
      </c>
      <c r="E317" s="8">
        <v>0.83</v>
      </c>
      <c r="F317" s="8">
        <v>1.2</v>
      </c>
      <c r="H317" s="131"/>
      <c r="I317" s="131"/>
      <c r="J317" s="131"/>
      <c r="K317" s="131"/>
      <c r="L317" s="131"/>
      <c r="M317" s="131"/>
      <c r="N317" s="11">
        <f t="shared" si="58"/>
        <v>0.37</v>
      </c>
      <c r="O317" s="11" t="str">
        <f t="shared" si="61"/>
        <v xml:space="preserve"> </v>
      </c>
      <c r="P317" s="11">
        <f t="shared" si="59"/>
        <v>0.74</v>
      </c>
      <c r="Q317" s="11"/>
      <c r="R317" s="11" t="str">
        <f t="shared" si="60"/>
        <v xml:space="preserve"> </v>
      </c>
      <c r="S317" s="11"/>
      <c r="T317" s="12" t="str">
        <f t="shared" si="62"/>
        <v xml:space="preserve"> </v>
      </c>
      <c r="W317" s="9">
        <v>2</v>
      </c>
      <c r="X317" s="9"/>
      <c r="Y317" s="9"/>
      <c r="Z317" s="9"/>
      <c r="AA317" s="9">
        <v>1</v>
      </c>
      <c r="AD317" s="4">
        <v>1</v>
      </c>
      <c r="AH317" s="9">
        <v>1</v>
      </c>
      <c r="AS317" s="43"/>
    </row>
    <row r="318" spans="1:45" ht="12.75" customHeight="1" x14ac:dyDescent="0.25">
      <c r="A318" s="54" t="s">
        <v>276</v>
      </c>
      <c r="C318" s="1">
        <v>510</v>
      </c>
      <c r="E318" s="8">
        <v>1.2</v>
      </c>
      <c r="F318" s="8">
        <v>1.29</v>
      </c>
      <c r="H318" s="131"/>
      <c r="I318" s="131"/>
      <c r="J318" s="131"/>
      <c r="K318" s="131"/>
      <c r="L318" s="131"/>
      <c r="M318" s="131"/>
      <c r="N318" s="11">
        <f t="shared" si="58"/>
        <v>9.000000000000008E-2</v>
      </c>
      <c r="O318" s="11" t="str">
        <f t="shared" si="61"/>
        <v xml:space="preserve"> </v>
      </c>
      <c r="P318" s="11">
        <f t="shared" si="59"/>
        <v>0.18000000000000016</v>
      </c>
      <c r="Q318" s="11"/>
      <c r="R318" s="11" t="str">
        <f t="shared" si="60"/>
        <v xml:space="preserve"> </v>
      </c>
      <c r="S318" s="11"/>
      <c r="T318" s="12" t="str">
        <f t="shared" si="62"/>
        <v xml:space="preserve"> </v>
      </c>
      <c r="W318" s="9">
        <v>2</v>
      </c>
      <c r="X318" s="9"/>
      <c r="Y318" s="9"/>
      <c r="Z318" s="9"/>
      <c r="AA318" s="9">
        <v>1</v>
      </c>
      <c r="AE318" s="4">
        <v>1</v>
      </c>
      <c r="AH318" s="9">
        <v>1</v>
      </c>
      <c r="AS318" s="43"/>
    </row>
    <row r="319" spans="1:45" ht="12.75" customHeight="1" x14ac:dyDescent="0.25">
      <c r="A319" s="54" t="s">
        <v>276</v>
      </c>
      <c r="C319" s="1">
        <v>510</v>
      </c>
      <c r="E319" s="8">
        <v>1.29</v>
      </c>
      <c r="F319" s="8">
        <v>1.34</v>
      </c>
      <c r="H319" s="131"/>
      <c r="I319" s="131"/>
      <c r="J319" s="131"/>
      <c r="K319" s="131"/>
      <c r="L319" s="131"/>
      <c r="M319" s="131"/>
      <c r="N319" s="11">
        <f t="shared" si="58"/>
        <v>5.0000000000000044E-2</v>
      </c>
      <c r="O319" s="11" t="str">
        <f t="shared" si="61"/>
        <v xml:space="preserve"> </v>
      </c>
      <c r="P319" s="11">
        <f t="shared" si="59"/>
        <v>0.10000000000000009</v>
      </c>
      <c r="Q319" s="11"/>
      <c r="R319" s="11" t="str">
        <f t="shared" si="60"/>
        <v xml:space="preserve"> </v>
      </c>
      <c r="S319" s="11"/>
      <c r="T319" s="12" t="str">
        <f t="shared" si="62"/>
        <v xml:space="preserve"> </v>
      </c>
      <c r="W319" s="9">
        <v>2</v>
      </c>
      <c r="X319" s="9"/>
      <c r="Y319" s="9"/>
      <c r="Z319" s="9"/>
      <c r="AA319" s="9">
        <v>1</v>
      </c>
      <c r="AD319" s="4">
        <v>1</v>
      </c>
      <c r="AH319" s="9">
        <v>1</v>
      </c>
      <c r="AS319" s="43"/>
    </row>
    <row r="320" spans="1:45" ht="12.75" customHeight="1" x14ac:dyDescent="0.25">
      <c r="A320" s="54" t="s">
        <v>276</v>
      </c>
      <c r="C320" s="1">
        <v>510</v>
      </c>
      <c r="E320" s="8">
        <v>1.34</v>
      </c>
      <c r="F320" s="8">
        <v>1.43</v>
      </c>
      <c r="H320" s="131"/>
      <c r="I320" s="131"/>
      <c r="J320" s="131"/>
      <c r="K320" s="131"/>
      <c r="L320" s="131"/>
      <c r="M320" s="131"/>
      <c r="N320" s="11">
        <f t="shared" si="58"/>
        <v>8.9999999999999858E-2</v>
      </c>
      <c r="O320" s="11" t="str">
        <f t="shared" si="61"/>
        <v xml:space="preserve"> </v>
      </c>
      <c r="P320" s="11">
        <f t="shared" si="59"/>
        <v>0.17999999999999972</v>
      </c>
      <c r="Q320" s="11"/>
      <c r="R320" s="11" t="str">
        <f t="shared" si="60"/>
        <v xml:space="preserve"> </v>
      </c>
      <c r="S320" s="11"/>
      <c r="T320" s="12" t="str">
        <f t="shared" si="62"/>
        <v xml:space="preserve"> </v>
      </c>
      <c r="W320" s="9">
        <v>2</v>
      </c>
      <c r="X320" s="9"/>
      <c r="Y320" s="9"/>
      <c r="Z320" s="9"/>
      <c r="AA320" s="9">
        <v>1</v>
      </c>
      <c r="AE320" s="4">
        <v>1</v>
      </c>
      <c r="AH320" s="9">
        <v>1</v>
      </c>
      <c r="AS320" s="43"/>
    </row>
    <row r="321" spans="1:45" ht="12.75" customHeight="1" x14ac:dyDescent="0.25">
      <c r="A321" s="54" t="s">
        <v>276</v>
      </c>
      <c r="C321" s="1">
        <v>510</v>
      </c>
      <c r="E321" s="8">
        <v>1.43</v>
      </c>
      <c r="F321" s="8">
        <v>1.49</v>
      </c>
      <c r="H321" s="131"/>
      <c r="I321" s="131"/>
      <c r="J321" s="131"/>
      <c r="K321" s="131"/>
      <c r="L321" s="131"/>
      <c r="M321" s="131"/>
      <c r="N321" s="11">
        <f t="shared" si="58"/>
        <v>6.0000000000000053E-2</v>
      </c>
      <c r="O321" s="11" t="str">
        <f t="shared" si="61"/>
        <v xml:space="preserve"> </v>
      </c>
      <c r="P321" s="11">
        <f t="shared" si="59"/>
        <v>0.12000000000000011</v>
      </c>
      <c r="Q321" s="11"/>
      <c r="R321" s="11" t="str">
        <f t="shared" si="60"/>
        <v xml:space="preserve"> </v>
      </c>
      <c r="S321" s="11"/>
      <c r="T321" s="12" t="str">
        <f t="shared" si="62"/>
        <v xml:space="preserve"> </v>
      </c>
      <c r="W321" s="9">
        <v>2</v>
      </c>
      <c r="X321" s="9"/>
      <c r="Y321" s="9"/>
      <c r="Z321" s="9"/>
      <c r="AA321" s="9">
        <v>1</v>
      </c>
      <c r="AF321" s="4">
        <v>1</v>
      </c>
      <c r="AH321" s="9">
        <v>1</v>
      </c>
      <c r="AS321" s="43"/>
    </row>
    <row r="322" spans="1:45" ht="12.75" customHeight="1" x14ac:dyDescent="0.25">
      <c r="A322" s="54" t="s">
        <v>276</v>
      </c>
      <c r="C322" s="1">
        <v>510</v>
      </c>
      <c r="E322" s="8">
        <v>1.49</v>
      </c>
      <c r="F322" s="8">
        <v>1.55</v>
      </c>
      <c r="H322" s="131"/>
      <c r="I322" s="131"/>
      <c r="J322" s="131"/>
      <c r="K322" s="131"/>
      <c r="L322" s="131"/>
      <c r="M322" s="131"/>
      <c r="N322" s="11">
        <f t="shared" si="58"/>
        <v>6.0000000000000053E-2</v>
      </c>
      <c r="O322" s="11" t="str">
        <f t="shared" si="61"/>
        <v xml:space="preserve"> </v>
      </c>
      <c r="P322" s="11">
        <f t="shared" si="59"/>
        <v>0.12000000000000011</v>
      </c>
      <c r="Q322" s="11"/>
      <c r="R322" s="11" t="str">
        <f t="shared" si="60"/>
        <v xml:space="preserve"> </v>
      </c>
      <c r="S322" s="11"/>
      <c r="T322" s="12" t="str">
        <f t="shared" si="62"/>
        <v xml:space="preserve"> </v>
      </c>
      <c r="W322" s="9">
        <v>2</v>
      </c>
      <c r="X322" s="9"/>
      <c r="Y322" s="9"/>
      <c r="Z322" s="9"/>
      <c r="AA322" s="9">
        <v>1</v>
      </c>
      <c r="AE322" s="4">
        <v>1</v>
      </c>
      <c r="AH322" s="9">
        <v>1</v>
      </c>
      <c r="AS322" s="43"/>
    </row>
    <row r="323" spans="1:45" ht="12.75" customHeight="1" x14ac:dyDescent="0.25">
      <c r="A323" s="54" t="s">
        <v>276</v>
      </c>
      <c r="C323" s="1">
        <v>510</v>
      </c>
      <c r="E323" s="8">
        <v>1.55</v>
      </c>
      <c r="F323" s="8">
        <v>2.29</v>
      </c>
      <c r="H323" s="131"/>
      <c r="I323" s="131"/>
      <c r="J323" s="131"/>
      <c r="K323" s="131"/>
      <c r="L323" s="131"/>
      <c r="M323" s="131"/>
      <c r="N323" s="11">
        <f t="shared" si="58"/>
        <v>0.74</v>
      </c>
      <c r="O323" s="11" t="str">
        <f t="shared" si="61"/>
        <v xml:space="preserve"> </v>
      </c>
      <c r="P323" s="11">
        <f t="shared" si="59"/>
        <v>1.48</v>
      </c>
      <c r="Q323" s="11"/>
      <c r="R323" s="11" t="str">
        <f t="shared" si="60"/>
        <v xml:space="preserve"> </v>
      </c>
      <c r="S323" s="11"/>
      <c r="T323" s="12" t="str">
        <f t="shared" si="62"/>
        <v xml:space="preserve"> </v>
      </c>
      <c r="W323" s="9">
        <v>2</v>
      </c>
      <c r="X323" s="9"/>
      <c r="Y323" s="9"/>
      <c r="Z323" s="9"/>
      <c r="AA323" s="9">
        <v>1</v>
      </c>
      <c r="AD323" s="4">
        <v>1</v>
      </c>
      <c r="AH323" s="9">
        <v>1</v>
      </c>
      <c r="AS323" s="43"/>
    </row>
    <row r="324" spans="1:45" ht="12.75" customHeight="1" x14ac:dyDescent="0.25">
      <c r="A324" s="54" t="s">
        <v>276</v>
      </c>
      <c r="C324" s="1">
        <v>510</v>
      </c>
      <c r="E324" s="8">
        <v>2.29</v>
      </c>
      <c r="F324" s="8">
        <v>2.4500000000000002</v>
      </c>
      <c r="H324" s="131"/>
      <c r="I324" s="131"/>
      <c r="J324" s="131"/>
      <c r="K324" s="131"/>
      <c r="L324" s="131"/>
      <c r="M324" s="131"/>
      <c r="N324" s="11">
        <f t="shared" si="58"/>
        <v>0.16000000000000014</v>
      </c>
      <c r="O324" s="11" t="str">
        <f t="shared" si="61"/>
        <v xml:space="preserve"> </v>
      </c>
      <c r="P324" s="11">
        <f t="shared" si="59"/>
        <v>0.32000000000000028</v>
      </c>
      <c r="Q324" s="11"/>
      <c r="R324" s="11" t="str">
        <f t="shared" si="60"/>
        <v xml:space="preserve"> </v>
      </c>
      <c r="S324" s="11"/>
      <c r="T324" s="12" t="str">
        <f t="shared" si="62"/>
        <v xml:space="preserve"> </v>
      </c>
      <c r="W324" s="9">
        <v>2</v>
      </c>
      <c r="X324" s="9"/>
      <c r="Y324" s="9"/>
      <c r="Z324" s="9"/>
      <c r="AA324" s="9">
        <v>1</v>
      </c>
      <c r="AD324" s="4">
        <v>1</v>
      </c>
      <c r="AH324" s="9">
        <v>1</v>
      </c>
      <c r="AS324" s="43"/>
    </row>
    <row r="325" spans="1:45" ht="12.75" customHeight="1" x14ac:dyDescent="0.25">
      <c r="A325" s="54" t="s">
        <v>276</v>
      </c>
      <c r="C325" s="1">
        <v>510</v>
      </c>
      <c r="E325" s="8">
        <v>2.4500000000000002</v>
      </c>
      <c r="F325" s="8">
        <v>2.5299999999999998</v>
      </c>
      <c r="H325" s="131"/>
      <c r="I325" s="131"/>
      <c r="J325" s="131"/>
      <c r="K325" s="131"/>
      <c r="L325" s="131"/>
      <c r="M325" s="131"/>
      <c r="N325" s="11">
        <f t="shared" si="58"/>
        <v>7.9999999999999627E-2</v>
      </c>
      <c r="O325" s="11" t="str">
        <f t="shared" si="61"/>
        <v xml:space="preserve"> </v>
      </c>
      <c r="P325" s="11">
        <f t="shared" si="59"/>
        <v>0.15999999999999925</v>
      </c>
      <c r="Q325" s="11"/>
      <c r="R325" s="11" t="str">
        <f t="shared" si="60"/>
        <v xml:space="preserve"> </v>
      </c>
      <c r="S325" s="11"/>
      <c r="T325" s="12" t="str">
        <f t="shared" si="62"/>
        <v xml:space="preserve"> </v>
      </c>
      <c r="W325" s="9">
        <v>2</v>
      </c>
      <c r="X325" s="9"/>
      <c r="Y325" s="9"/>
      <c r="Z325" s="9"/>
      <c r="AA325" s="9">
        <v>1</v>
      </c>
      <c r="AF325" s="4">
        <v>1</v>
      </c>
      <c r="AH325" s="9">
        <v>1</v>
      </c>
      <c r="AS325" s="43"/>
    </row>
    <row r="326" spans="1:45" ht="12.75" customHeight="1" x14ac:dyDescent="0.25">
      <c r="A326" s="54" t="s">
        <v>276</v>
      </c>
      <c r="C326" s="1">
        <v>510</v>
      </c>
      <c r="E326" s="8">
        <v>2.5299999999999998</v>
      </c>
      <c r="F326" s="8">
        <v>2.69</v>
      </c>
      <c r="H326" s="131"/>
      <c r="I326" s="131"/>
      <c r="J326" s="131"/>
      <c r="K326" s="131"/>
      <c r="L326" s="131"/>
      <c r="M326" s="131"/>
      <c r="N326" s="11">
        <f t="shared" si="58"/>
        <v>0.16000000000000014</v>
      </c>
      <c r="O326" s="11" t="str">
        <f t="shared" si="61"/>
        <v xml:space="preserve"> </v>
      </c>
      <c r="P326" s="11">
        <f t="shared" si="59"/>
        <v>0.32000000000000028</v>
      </c>
      <c r="Q326" s="11"/>
      <c r="R326" s="11" t="str">
        <f t="shared" si="60"/>
        <v xml:space="preserve"> </v>
      </c>
      <c r="S326" s="11"/>
      <c r="T326" s="12" t="str">
        <f t="shared" si="62"/>
        <v xml:space="preserve"> </v>
      </c>
      <c r="W326" s="9">
        <v>2</v>
      </c>
      <c r="X326" s="9"/>
      <c r="Y326" s="9"/>
      <c r="Z326" s="9"/>
      <c r="AA326" s="9">
        <v>1</v>
      </c>
      <c r="AE326" s="4">
        <v>1</v>
      </c>
      <c r="AH326" s="9">
        <v>1</v>
      </c>
      <c r="AS326" s="43"/>
    </row>
    <row r="327" spans="1:45" ht="12.75" customHeight="1" x14ac:dyDescent="0.25">
      <c r="A327" s="54" t="s">
        <v>276</v>
      </c>
      <c r="C327" s="1">
        <v>510</v>
      </c>
      <c r="E327" s="8">
        <v>2.69</v>
      </c>
      <c r="F327" s="8">
        <v>4.22</v>
      </c>
      <c r="H327" s="131"/>
      <c r="I327" s="131"/>
      <c r="J327" s="131"/>
      <c r="K327" s="131"/>
      <c r="L327" s="131"/>
      <c r="M327" s="131"/>
      <c r="N327" s="11">
        <f t="shared" si="58"/>
        <v>1.5299999999999998</v>
      </c>
      <c r="O327" s="11" t="str">
        <f t="shared" si="61"/>
        <v xml:space="preserve"> </v>
      </c>
      <c r="P327" s="11">
        <f t="shared" si="59"/>
        <v>3.0599999999999996</v>
      </c>
      <c r="Q327" s="11"/>
      <c r="R327" s="11" t="str">
        <f t="shared" si="60"/>
        <v xml:space="preserve"> </v>
      </c>
      <c r="S327" s="11"/>
      <c r="T327" s="12" t="str">
        <f t="shared" si="62"/>
        <v xml:space="preserve"> </v>
      </c>
      <c r="W327" s="9">
        <v>2</v>
      </c>
      <c r="X327" s="9"/>
      <c r="Y327" s="9"/>
      <c r="Z327" s="9"/>
      <c r="AA327" s="9">
        <v>1</v>
      </c>
      <c r="AD327" s="4">
        <v>1</v>
      </c>
      <c r="AH327" s="9">
        <v>1</v>
      </c>
      <c r="AS327" s="43"/>
    </row>
    <row r="328" spans="1:45" ht="12.75" customHeight="1" x14ac:dyDescent="0.25">
      <c r="A328" s="54" t="s">
        <v>276</v>
      </c>
      <c r="C328" s="1">
        <v>510</v>
      </c>
      <c r="E328" s="8">
        <v>4.22</v>
      </c>
      <c r="F328" s="8">
        <v>4.28</v>
      </c>
      <c r="H328" s="131"/>
      <c r="I328" s="131"/>
      <c r="J328" s="131"/>
      <c r="K328" s="131"/>
      <c r="L328" s="131"/>
      <c r="M328" s="131"/>
      <c r="N328" s="11">
        <f t="shared" si="58"/>
        <v>6.0000000000000497E-2</v>
      </c>
      <c r="O328" s="11" t="str">
        <f t="shared" si="61"/>
        <v xml:space="preserve"> </v>
      </c>
      <c r="P328" s="11">
        <f t="shared" si="59"/>
        <v>0.12000000000000099</v>
      </c>
      <c r="Q328" s="11"/>
      <c r="R328" s="11" t="str">
        <f t="shared" si="60"/>
        <v xml:space="preserve"> </v>
      </c>
      <c r="S328" s="11"/>
      <c r="T328" s="12" t="str">
        <f t="shared" si="62"/>
        <v xml:space="preserve"> </v>
      </c>
      <c r="W328" s="9">
        <v>2</v>
      </c>
      <c r="X328" s="9"/>
      <c r="Y328" s="9"/>
      <c r="Z328" s="9"/>
      <c r="AA328" s="9">
        <v>1</v>
      </c>
      <c r="AE328" s="4">
        <v>1</v>
      </c>
      <c r="AH328" s="9">
        <v>1</v>
      </c>
      <c r="AS328" s="43"/>
    </row>
    <row r="329" spans="1:45" ht="12.75" customHeight="1" x14ac:dyDescent="0.25">
      <c r="A329" s="54" t="s">
        <v>276</v>
      </c>
      <c r="C329" s="1">
        <v>510</v>
      </c>
      <c r="E329" s="8">
        <v>4.28</v>
      </c>
      <c r="F329" s="8">
        <v>4.29</v>
      </c>
      <c r="H329" s="131"/>
      <c r="I329" s="131"/>
      <c r="J329" s="131"/>
      <c r="K329" s="131"/>
      <c r="L329" s="131"/>
      <c r="M329" s="131"/>
      <c r="N329" s="11">
        <f t="shared" si="58"/>
        <v>9.9999999999997868E-3</v>
      </c>
      <c r="O329" s="11" t="str">
        <f t="shared" si="61"/>
        <v xml:space="preserve"> </v>
      </c>
      <c r="P329" s="11">
        <f t="shared" si="59"/>
        <v>1.9999999999999574E-2</v>
      </c>
      <c r="Q329" s="11"/>
      <c r="R329" s="11" t="str">
        <f t="shared" si="60"/>
        <v xml:space="preserve"> </v>
      </c>
      <c r="S329" s="11"/>
      <c r="T329" s="12" t="str">
        <f t="shared" si="62"/>
        <v xml:space="preserve"> </v>
      </c>
      <c r="W329" s="9">
        <v>2</v>
      </c>
      <c r="X329" s="9"/>
      <c r="Y329" s="9"/>
      <c r="Z329" s="9"/>
      <c r="AA329" s="9">
        <v>1</v>
      </c>
      <c r="AF329" s="4">
        <v>1</v>
      </c>
      <c r="AH329" s="9">
        <v>1</v>
      </c>
      <c r="AS329" s="43"/>
    </row>
    <row r="330" spans="1:45" ht="12.75" customHeight="1" x14ac:dyDescent="0.25">
      <c r="A330" s="54" t="s">
        <v>276</v>
      </c>
      <c r="C330" s="1">
        <v>510</v>
      </c>
      <c r="E330" s="8">
        <v>4.29</v>
      </c>
      <c r="F330" s="8">
        <v>4.3499999999999996</v>
      </c>
      <c r="H330" s="131"/>
      <c r="I330" s="131"/>
      <c r="J330" s="131"/>
      <c r="K330" s="131"/>
      <c r="L330" s="131"/>
      <c r="M330" s="131"/>
      <c r="N330" s="11">
        <f t="shared" si="58"/>
        <v>5.9999999999999609E-2</v>
      </c>
      <c r="O330" s="11" t="str">
        <f t="shared" si="61"/>
        <v xml:space="preserve"> </v>
      </c>
      <c r="P330" s="11">
        <f t="shared" si="59"/>
        <v>0.11999999999999922</v>
      </c>
      <c r="Q330" s="11"/>
      <c r="R330" s="11" t="str">
        <f t="shared" si="60"/>
        <v xml:space="preserve"> </v>
      </c>
      <c r="S330" s="11"/>
      <c r="T330" s="12" t="str">
        <f t="shared" si="62"/>
        <v xml:space="preserve"> </v>
      </c>
      <c r="W330" s="9">
        <v>2</v>
      </c>
      <c r="X330" s="9"/>
      <c r="Y330" s="9"/>
      <c r="Z330" s="9"/>
      <c r="AA330" s="9">
        <v>1</v>
      </c>
      <c r="AE330" s="4">
        <v>1</v>
      </c>
      <c r="AH330" s="9">
        <v>1</v>
      </c>
      <c r="AS330" s="43"/>
    </row>
    <row r="331" spans="1:45" ht="12.75" customHeight="1" x14ac:dyDescent="0.25">
      <c r="A331" s="54" t="s">
        <v>276</v>
      </c>
      <c r="C331" s="1">
        <v>510</v>
      </c>
      <c r="E331" s="8">
        <v>4.3499999999999996</v>
      </c>
      <c r="F331" s="8">
        <v>5.46</v>
      </c>
      <c r="H331" s="131"/>
      <c r="I331" s="131"/>
      <c r="J331" s="131"/>
      <c r="K331" s="131"/>
      <c r="L331" s="131"/>
      <c r="M331" s="131"/>
      <c r="N331" s="11">
        <f t="shared" si="58"/>
        <v>1.1100000000000003</v>
      </c>
      <c r="O331" s="11" t="str">
        <f t="shared" si="61"/>
        <v xml:space="preserve"> </v>
      </c>
      <c r="P331" s="11">
        <f t="shared" si="59"/>
        <v>2.2200000000000006</v>
      </c>
      <c r="Q331" s="11"/>
      <c r="R331" s="11" t="str">
        <f t="shared" si="60"/>
        <v xml:space="preserve"> </v>
      </c>
      <c r="S331" s="11"/>
      <c r="T331" s="12" t="str">
        <f t="shared" si="62"/>
        <v xml:space="preserve"> </v>
      </c>
      <c r="W331" s="9">
        <v>2</v>
      </c>
      <c r="X331" s="9"/>
      <c r="Y331" s="9"/>
      <c r="Z331" s="9"/>
      <c r="AA331" s="9">
        <v>1</v>
      </c>
      <c r="AD331" s="4">
        <v>1</v>
      </c>
      <c r="AH331" s="9">
        <v>1</v>
      </c>
      <c r="AS331" s="43"/>
    </row>
    <row r="332" spans="1:45" ht="12.75" customHeight="1" x14ac:dyDescent="0.25">
      <c r="A332" s="54" t="s">
        <v>276</v>
      </c>
      <c r="C332" s="1">
        <v>510</v>
      </c>
      <c r="E332" s="8">
        <v>5.46</v>
      </c>
      <c r="F332" s="8">
        <v>5.59</v>
      </c>
      <c r="H332" s="131"/>
      <c r="I332" s="131"/>
      <c r="J332" s="131"/>
      <c r="K332" s="131"/>
      <c r="L332" s="131"/>
      <c r="M332" s="131"/>
      <c r="N332" s="11">
        <f t="shared" si="58"/>
        <v>0.12999999999999989</v>
      </c>
      <c r="O332" s="11" t="str">
        <f t="shared" si="61"/>
        <v xml:space="preserve"> </v>
      </c>
      <c r="P332" s="11">
        <f t="shared" si="59"/>
        <v>0.25999999999999979</v>
      </c>
      <c r="Q332" s="11"/>
      <c r="R332" s="11" t="str">
        <f t="shared" si="60"/>
        <v xml:space="preserve"> </v>
      </c>
      <c r="S332" s="11"/>
      <c r="T332" s="12" t="str">
        <f t="shared" si="62"/>
        <v xml:space="preserve"> </v>
      </c>
      <c r="W332" s="9">
        <v>2</v>
      </c>
      <c r="X332" s="9"/>
      <c r="Y332" s="9"/>
      <c r="Z332" s="9"/>
      <c r="AA332" s="9">
        <v>1</v>
      </c>
      <c r="AE332" s="4">
        <v>1</v>
      </c>
      <c r="AH332" s="9">
        <v>1</v>
      </c>
      <c r="AS332" s="43"/>
    </row>
    <row r="333" spans="1:45" ht="12.75" customHeight="1" x14ac:dyDescent="0.25">
      <c r="A333" s="54" t="s">
        <v>276</v>
      </c>
      <c r="C333" s="1">
        <v>510</v>
      </c>
      <c r="E333" s="8">
        <v>5.59</v>
      </c>
      <c r="F333" s="8">
        <v>6.97</v>
      </c>
      <c r="H333" s="131"/>
      <c r="I333" s="131"/>
      <c r="J333" s="131"/>
      <c r="K333" s="131"/>
      <c r="L333" s="131"/>
      <c r="M333" s="131"/>
      <c r="N333" s="11">
        <f t="shared" si="58"/>
        <v>1.38</v>
      </c>
      <c r="O333" s="11" t="str">
        <f t="shared" si="61"/>
        <v xml:space="preserve"> </v>
      </c>
      <c r="P333" s="11">
        <f t="shared" si="59"/>
        <v>2.76</v>
      </c>
      <c r="Q333" s="11"/>
      <c r="R333" s="11" t="str">
        <f t="shared" si="60"/>
        <v xml:space="preserve"> </v>
      </c>
      <c r="S333" s="11"/>
      <c r="T333" s="12" t="str">
        <f t="shared" si="62"/>
        <v xml:space="preserve"> </v>
      </c>
      <c r="W333" s="9">
        <v>2</v>
      </c>
      <c r="X333" s="9"/>
      <c r="Y333" s="9"/>
      <c r="Z333" s="9"/>
      <c r="AA333" s="9">
        <v>1</v>
      </c>
      <c r="AD333" s="4">
        <v>1</v>
      </c>
      <c r="AH333" s="9">
        <v>1</v>
      </c>
      <c r="AS333" s="43"/>
    </row>
    <row r="334" spans="1:45" ht="12.75" customHeight="1" x14ac:dyDescent="0.25">
      <c r="A334" s="54" t="s">
        <v>276</v>
      </c>
      <c r="C334" s="1">
        <v>510</v>
      </c>
      <c r="E334" s="8">
        <v>6.97</v>
      </c>
      <c r="F334" s="8">
        <v>7.03</v>
      </c>
      <c r="H334" s="131">
        <f>SUM(N313:N334)</f>
        <v>7.03</v>
      </c>
      <c r="I334" s="131">
        <f t="shared" ref="I334:M334" si="63">SUM(O313:O334)</f>
        <v>0</v>
      </c>
      <c r="J334" s="131">
        <f t="shared" si="63"/>
        <v>12.56</v>
      </c>
      <c r="K334" s="131">
        <f t="shared" si="63"/>
        <v>0</v>
      </c>
      <c r="L334" s="131">
        <f t="shared" si="63"/>
        <v>0</v>
      </c>
      <c r="M334" s="131">
        <f t="shared" si="63"/>
        <v>0</v>
      </c>
      <c r="N334" s="11">
        <f t="shared" si="58"/>
        <v>6.0000000000000497E-2</v>
      </c>
      <c r="O334" s="11" t="str">
        <f t="shared" si="61"/>
        <v xml:space="preserve"> </v>
      </c>
      <c r="P334" s="11">
        <f t="shared" si="59"/>
        <v>0.12000000000000099</v>
      </c>
      <c r="Q334" s="11"/>
      <c r="R334" s="11" t="str">
        <f t="shared" si="60"/>
        <v xml:space="preserve"> </v>
      </c>
      <c r="S334" s="11"/>
      <c r="T334" s="12" t="str">
        <f t="shared" si="62"/>
        <v xml:space="preserve"> </v>
      </c>
      <c r="W334" s="9">
        <v>2</v>
      </c>
      <c r="X334" s="9"/>
      <c r="Y334" s="9"/>
      <c r="Z334" s="9"/>
      <c r="AA334" s="9">
        <v>1</v>
      </c>
      <c r="AE334" s="4">
        <v>1</v>
      </c>
      <c r="AH334" s="9">
        <v>1</v>
      </c>
      <c r="AS334" s="43"/>
    </row>
    <row r="335" spans="1:45" s="16" customFormat="1" ht="12.75" customHeight="1" x14ac:dyDescent="0.25">
      <c r="D335" s="17"/>
      <c r="E335" s="18"/>
      <c r="F335" s="18"/>
      <c r="N335" s="19" t="str">
        <f t="shared" si="58"/>
        <v xml:space="preserve"> </v>
      </c>
      <c r="O335" s="19" t="str">
        <f>IF($F335&gt;0,IF(U335&gt;0,($F335-$E335)*U335," ")," ")</f>
        <v xml:space="preserve"> </v>
      </c>
      <c r="P335" s="19" t="str">
        <f t="shared" si="59"/>
        <v xml:space="preserve"> </v>
      </c>
      <c r="Q335" s="19"/>
      <c r="R335" s="19" t="str">
        <f t="shared" si="60"/>
        <v xml:space="preserve"> </v>
      </c>
      <c r="S335" s="19"/>
      <c r="T335" s="20" t="str">
        <f>IF($F335&gt;0,IF(AM335&gt;0,AM335," ")," ")</f>
        <v xml:space="preserve"> </v>
      </c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Q335" s="17"/>
      <c r="AR335" s="17"/>
    </row>
    <row r="336" spans="1:45" s="16" customFormat="1" ht="12.75" customHeight="1" x14ac:dyDescent="0.25">
      <c r="D336" s="17"/>
      <c r="E336" s="18"/>
      <c r="F336" s="18"/>
      <c r="N336" s="19" t="str">
        <f t="shared" si="58"/>
        <v xml:space="preserve"> </v>
      </c>
      <c r="O336" s="19" t="str">
        <f>IF($F336&gt;0,IF(U336&gt;0,($F336-$E336)*U336," ")," ")</f>
        <v xml:space="preserve"> </v>
      </c>
      <c r="P336" s="19" t="str">
        <f t="shared" si="59"/>
        <v xml:space="preserve"> </v>
      </c>
      <c r="Q336" s="19"/>
      <c r="R336" s="19" t="str">
        <f t="shared" si="60"/>
        <v xml:space="preserve"> </v>
      </c>
      <c r="S336" s="19"/>
      <c r="T336" s="20" t="str">
        <f>IF($F336&gt;0,IF(AM336&gt;0,AM336," ")," ")</f>
        <v xml:space="preserve"> </v>
      </c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Q336" s="17"/>
      <c r="AR336" s="17"/>
    </row>
    <row r="337" spans="1:45" s="16" customFormat="1" ht="12.75" customHeight="1" x14ac:dyDescent="0.25">
      <c r="D337" s="17"/>
      <c r="E337" s="18"/>
      <c r="F337" s="18"/>
      <c r="N337" s="19"/>
      <c r="O337" s="19"/>
      <c r="P337" s="19"/>
      <c r="Q337" s="19"/>
      <c r="R337" s="19"/>
      <c r="S337" s="19"/>
      <c r="T337" s="20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Q337" s="17"/>
      <c r="AR337" s="17"/>
    </row>
    <row r="338" spans="1:45" ht="12.75" customHeight="1" x14ac:dyDescent="0.25">
      <c r="A338" s="60" t="s">
        <v>340</v>
      </c>
      <c r="C338" s="1">
        <v>523</v>
      </c>
      <c r="E338" s="8">
        <v>0</v>
      </c>
      <c r="F338" s="8">
        <v>7.0000000000000007E-2</v>
      </c>
      <c r="H338" s="130"/>
      <c r="I338" s="130"/>
      <c r="J338" s="130"/>
      <c r="K338" s="130"/>
      <c r="L338" s="130"/>
      <c r="M338" s="130"/>
      <c r="N338" s="11">
        <f t="shared" ref="N338:N343" si="64">IF(F338&gt;0,(F338-E338)*(AD338+AE338+AF338)," ")</f>
        <v>7.0000000000000007E-2</v>
      </c>
      <c r="O338" s="11" t="str">
        <f>IF(($F338-$E338)*(Y338+AK338)&gt;0,($F338-$E338)*(Y338+AK338)," ")</f>
        <v xml:space="preserve"> </v>
      </c>
      <c r="P338" s="11">
        <f t="shared" ref="P338:P343" si="65">IF(($F338-$E338)*(AA338+AH338)&gt;0,($F338-$E338)*(AA338+AH338)," ")</f>
        <v>0.14000000000000001</v>
      </c>
      <c r="Q338" s="11"/>
      <c r="R338" s="11" t="str">
        <f t="shared" ref="R338:R343" si="66">IF(($F338-$E338)*(AB338+AI338)&gt;0,($F338-$E338)*(AB338+AI338)," ")</f>
        <v xml:space="preserve"> </v>
      </c>
      <c r="S338" s="11"/>
      <c r="T338" s="12" t="str">
        <f>IF($F338&gt;0,IF(AM338&gt;0,((F338-E338)*AM338)*5280," ")," ")</f>
        <v xml:space="preserve"> </v>
      </c>
      <c r="W338" s="9">
        <v>2</v>
      </c>
      <c r="X338" s="9"/>
      <c r="Y338" s="9"/>
      <c r="Z338" s="9"/>
      <c r="AA338" s="9">
        <v>1</v>
      </c>
      <c r="AE338" s="4">
        <v>1</v>
      </c>
      <c r="AH338" s="9">
        <v>1</v>
      </c>
      <c r="AS338" s="39"/>
    </row>
    <row r="339" spans="1:45" ht="12.75" customHeight="1" x14ac:dyDescent="0.25">
      <c r="A339" s="54" t="s">
        <v>276</v>
      </c>
      <c r="C339" s="1">
        <v>523</v>
      </c>
      <c r="E339" s="8">
        <v>7.0000000000000007E-2</v>
      </c>
      <c r="F339" s="8">
        <v>3.6</v>
      </c>
      <c r="H339" s="130"/>
      <c r="I339" s="130"/>
      <c r="J339" s="130"/>
      <c r="K339" s="130"/>
      <c r="L339" s="130"/>
      <c r="M339" s="130"/>
      <c r="N339" s="11">
        <f t="shared" si="64"/>
        <v>3.5300000000000002</v>
      </c>
      <c r="O339" s="11" t="str">
        <f>IF(($F339-$E339)*(Y339+AK339)&gt;0,($F339-$E339)*(Y339+AK339)," ")</f>
        <v xml:space="preserve"> </v>
      </c>
      <c r="P339" s="11">
        <f t="shared" si="65"/>
        <v>7.0600000000000005</v>
      </c>
      <c r="Q339" s="11"/>
      <c r="R339" s="11" t="str">
        <f t="shared" si="66"/>
        <v xml:space="preserve"> </v>
      </c>
      <c r="S339" s="11"/>
      <c r="T339" s="12" t="str">
        <f>IF($F339&gt;0,IF(AM339&gt;0,((F339-E339)*AM339)*5280," ")," ")</f>
        <v xml:space="preserve"> </v>
      </c>
      <c r="W339" s="9">
        <v>2</v>
      </c>
      <c r="X339" s="9"/>
      <c r="Y339" s="9"/>
      <c r="Z339" s="9"/>
      <c r="AA339" s="9">
        <v>1</v>
      </c>
      <c r="AD339" s="4">
        <v>1</v>
      </c>
      <c r="AH339" s="9">
        <v>1</v>
      </c>
      <c r="AS339" s="39"/>
    </row>
    <row r="340" spans="1:45" ht="12.75" customHeight="1" x14ac:dyDescent="0.25">
      <c r="A340" s="54" t="s">
        <v>276</v>
      </c>
      <c r="C340" s="1">
        <v>523</v>
      </c>
      <c r="E340" s="8">
        <v>3.6</v>
      </c>
      <c r="F340" s="8">
        <v>3.78</v>
      </c>
      <c r="H340" s="130"/>
      <c r="I340" s="130"/>
      <c r="J340" s="130"/>
      <c r="K340" s="130"/>
      <c r="L340" s="130"/>
      <c r="M340" s="130"/>
      <c r="N340" s="11">
        <f t="shared" si="64"/>
        <v>0.17999999999999972</v>
      </c>
      <c r="O340" s="11" t="str">
        <f>IF(($F340-$E340)*(Y340+AK340)&gt;0,($F340-$E340)*(Y340+AK340)," ")</f>
        <v xml:space="preserve"> </v>
      </c>
      <c r="P340" s="11">
        <f t="shared" si="65"/>
        <v>0.35999999999999943</v>
      </c>
      <c r="Q340" s="11"/>
      <c r="R340" s="11" t="str">
        <f t="shared" si="66"/>
        <v xml:space="preserve"> </v>
      </c>
      <c r="S340" s="11"/>
      <c r="T340" s="12" t="str">
        <f>IF($F340&gt;0,IF(AM340&gt;0,((F340-E340)*AM340)*5280," ")," ")</f>
        <v xml:space="preserve"> </v>
      </c>
      <c r="W340" s="9">
        <v>2</v>
      </c>
      <c r="X340" s="9"/>
      <c r="Y340" s="9"/>
      <c r="Z340" s="9"/>
      <c r="AA340" s="9">
        <v>1</v>
      </c>
      <c r="AE340" s="4">
        <v>1</v>
      </c>
      <c r="AH340" s="9">
        <v>1</v>
      </c>
      <c r="AS340" s="39"/>
    </row>
    <row r="341" spans="1:45" ht="12.75" customHeight="1" x14ac:dyDescent="0.25">
      <c r="A341" s="54" t="s">
        <v>276</v>
      </c>
      <c r="C341" s="1">
        <v>523</v>
      </c>
      <c r="E341" s="8">
        <v>3.78</v>
      </c>
      <c r="F341" s="8">
        <v>3.79</v>
      </c>
      <c r="H341" s="131">
        <f>SUM(N338:N341)</f>
        <v>3.79</v>
      </c>
      <c r="I341" s="131">
        <f t="shared" ref="I341:M341" si="67">SUM(O338:O341)</f>
        <v>0</v>
      </c>
      <c r="J341" s="131">
        <f t="shared" si="67"/>
        <v>7.58</v>
      </c>
      <c r="K341" s="131">
        <f t="shared" si="67"/>
        <v>0</v>
      </c>
      <c r="L341" s="131">
        <f t="shared" si="67"/>
        <v>0</v>
      </c>
      <c r="M341" s="131">
        <f t="shared" si="67"/>
        <v>0</v>
      </c>
      <c r="N341" s="11">
        <f t="shared" si="64"/>
        <v>1.0000000000000231E-2</v>
      </c>
      <c r="O341" s="11" t="str">
        <f>IF(($F341-$E341)*(Y341+AK341)&gt;0,($F341-$E341)*(Y341+AK341)," ")</f>
        <v xml:space="preserve"> </v>
      </c>
      <c r="P341" s="11">
        <f t="shared" si="65"/>
        <v>2.0000000000000462E-2</v>
      </c>
      <c r="Q341" s="11"/>
      <c r="R341" s="11" t="str">
        <f t="shared" si="66"/>
        <v xml:space="preserve"> </v>
      </c>
      <c r="S341" s="11"/>
      <c r="T341" s="12" t="str">
        <f>IF($F341&gt;0,IF(AM341&gt;0,((F341-E341)*AM341)*5280," ")," ")</f>
        <v xml:space="preserve"> </v>
      </c>
      <c r="W341" s="9">
        <v>2</v>
      </c>
      <c r="X341" s="9"/>
      <c r="Y341" s="9"/>
      <c r="Z341" s="9"/>
      <c r="AA341" s="9">
        <v>1</v>
      </c>
      <c r="AF341" s="4">
        <v>1</v>
      </c>
      <c r="AH341" s="9">
        <v>1</v>
      </c>
      <c r="AS341" s="39"/>
    </row>
    <row r="342" spans="1:45" s="16" customFormat="1" ht="12.75" customHeight="1" x14ac:dyDescent="0.25">
      <c r="D342" s="17"/>
      <c r="E342" s="18"/>
      <c r="F342" s="18"/>
      <c r="N342" s="19" t="str">
        <f t="shared" si="64"/>
        <v xml:space="preserve"> </v>
      </c>
      <c r="O342" s="19" t="str">
        <f>IF($F342&gt;0,IF(U342&gt;0,($F342-$E342)*U342," ")," ")</f>
        <v xml:space="preserve"> </v>
      </c>
      <c r="P342" s="19" t="str">
        <f t="shared" si="65"/>
        <v xml:space="preserve"> </v>
      </c>
      <c r="Q342" s="19"/>
      <c r="R342" s="19" t="str">
        <f t="shared" si="66"/>
        <v xml:space="preserve"> </v>
      </c>
      <c r="S342" s="19"/>
      <c r="T342" s="20" t="str">
        <f>IF($F342&gt;0,IF(AM342&gt;0,AM342," ")," ")</f>
        <v xml:space="preserve"> </v>
      </c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Q342" s="17"/>
      <c r="AR342" s="17"/>
    </row>
    <row r="343" spans="1:45" s="16" customFormat="1" ht="12.75" customHeight="1" x14ac:dyDescent="0.25">
      <c r="D343" s="17"/>
      <c r="E343" s="18"/>
      <c r="F343" s="18"/>
      <c r="N343" s="19" t="str">
        <f t="shared" si="64"/>
        <v xml:space="preserve"> </v>
      </c>
      <c r="O343" s="19" t="str">
        <f>IF($F343&gt;0,IF(U343&gt;0,($F343-$E343)*U343," ")," ")</f>
        <v xml:space="preserve"> </v>
      </c>
      <c r="P343" s="19" t="str">
        <f t="shared" si="65"/>
        <v xml:space="preserve"> </v>
      </c>
      <c r="Q343" s="19"/>
      <c r="R343" s="19" t="str">
        <f t="shared" si="66"/>
        <v xml:space="preserve"> </v>
      </c>
      <c r="S343" s="19"/>
      <c r="T343" s="20" t="str">
        <f>IF($F343&gt;0,IF(AM343&gt;0,AM343," ")," ")</f>
        <v xml:space="preserve"> </v>
      </c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Q343" s="17"/>
      <c r="AR343" s="17"/>
    </row>
    <row r="344" spans="1:45" s="16" customFormat="1" ht="12.75" customHeight="1" x14ac:dyDescent="0.25">
      <c r="D344" s="17"/>
      <c r="E344" s="18"/>
      <c r="F344" s="18"/>
      <c r="N344" s="19"/>
      <c r="O344" s="19"/>
      <c r="P344" s="19"/>
      <c r="Q344" s="19"/>
      <c r="R344" s="19"/>
      <c r="S344" s="19"/>
      <c r="T344" s="20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Q344" s="17"/>
      <c r="AR344" s="17"/>
    </row>
    <row r="345" spans="1:45" ht="12.75" customHeight="1" x14ac:dyDescent="0.25">
      <c r="A345" s="60" t="s">
        <v>422</v>
      </c>
      <c r="C345" s="1">
        <v>582</v>
      </c>
      <c r="E345" s="8">
        <v>0</v>
      </c>
      <c r="F345" s="8">
        <v>0.02</v>
      </c>
      <c r="H345" s="130"/>
      <c r="I345" s="130"/>
      <c r="J345" s="130"/>
      <c r="K345" s="130"/>
      <c r="L345" s="130"/>
      <c r="M345" s="130"/>
      <c r="N345" s="11">
        <f t="shared" ref="N345:N352" si="68">IF(F345&gt;0,(F345-E345)*(AD345+AE345+AF345)," ")</f>
        <v>0.02</v>
      </c>
      <c r="O345" s="11" t="str">
        <f t="shared" ref="O345:O350" si="69">IF(($F345-$E345)*(Y345+AK345)&gt;0,($F345-$E345)*(Y345+AK345)," ")</f>
        <v xml:space="preserve"> </v>
      </c>
      <c r="P345" s="11">
        <f t="shared" ref="P345:P352" si="70">IF(($F345-$E345)*(AA345+AH345)&gt;0,($F345-$E345)*(AA345+AH345)," ")</f>
        <v>0.04</v>
      </c>
      <c r="Q345" s="11"/>
      <c r="R345" s="11" t="str">
        <f t="shared" ref="R345:R352" si="71">IF(($F345-$E345)*(AB345+AI345)&gt;0,($F345-$E345)*(AB345+AI345)," ")</f>
        <v xml:space="preserve"> </v>
      </c>
      <c r="S345" s="11"/>
      <c r="W345" s="9">
        <v>2</v>
      </c>
      <c r="X345" s="9"/>
      <c r="Y345" s="9"/>
      <c r="Z345" s="9"/>
      <c r="AA345" s="9">
        <v>1</v>
      </c>
      <c r="AF345" s="4">
        <v>1</v>
      </c>
      <c r="AH345" s="9">
        <v>1</v>
      </c>
      <c r="AS345" s="39"/>
    </row>
    <row r="346" spans="1:45" ht="12.75" customHeight="1" x14ac:dyDescent="0.25">
      <c r="A346" s="54" t="s">
        <v>276</v>
      </c>
      <c r="C346" s="1">
        <v>582</v>
      </c>
      <c r="E346" s="8">
        <v>0.02</v>
      </c>
      <c r="F346" s="8">
        <v>0.08</v>
      </c>
      <c r="H346" s="130"/>
      <c r="I346" s="130"/>
      <c r="J346" s="130"/>
      <c r="K346" s="130"/>
      <c r="L346" s="130"/>
      <c r="M346" s="130"/>
      <c r="N346" s="11">
        <f t="shared" si="68"/>
        <v>0.06</v>
      </c>
      <c r="O346" s="11" t="str">
        <f t="shared" si="69"/>
        <v xml:space="preserve"> </v>
      </c>
      <c r="P346" s="11">
        <f t="shared" si="70"/>
        <v>0.12</v>
      </c>
      <c r="Q346" s="11"/>
      <c r="R346" s="11" t="str">
        <f t="shared" si="71"/>
        <v xml:space="preserve"> </v>
      </c>
      <c r="S346" s="11"/>
      <c r="W346" s="9">
        <v>2</v>
      </c>
      <c r="X346" s="9"/>
      <c r="Y346" s="9"/>
      <c r="Z346" s="9"/>
      <c r="AA346" s="9">
        <v>1</v>
      </c>
      <c r="AE346" s="4">
        <v>1</v>
      </c>
      <c r="AH346" s="9">
        <v>1</v>
      </c>
      <c r="AS346" s="39"/>
    </row>
    <row r="347" spans="1:45" ht="12.75" customHeight="1" x14ac:dyDescent="0.25">
      <c r="A347" s="54" t="s">
        <v>276</v>
      </c>
      <c r="C347" s="1">
        <v>582</v>
      </c>
      <c r="E347" s="8">
        <v>0.08</v>
      </c>
      <c r="F347" s="8">
        <v>0.98</v>
      </c>
      <c r="H347" s="130"/>
      <c r="I347" s="130"/>
      <c r="J347" s="130"/>
      <c r="K347" s="130"/>
      <c r="L347" s="130"/>
      <c r="M347" s="130"/>
      <c r="N347" s="11">
        <f t="shared" si="68"/>
        <v>0.9</v>
      </c>
      <c r="O347" s="11" t="str">
        <f t="shared" si="69"/>
        <v xml:space="preserve"> </v>
      </c>
      <c r="P347" s="11">
        <f t="shared" si="70"/>
        <v>1.8</v>
      </c>
      <c r="Q347" s="11"/>
      <c r="R347" s="11" t="str">
        <f t="shared" si="71"/>
        <v xml:space="preserve"> </v>
      </c>
      <c r="S347" s="11"/>
      <c r="W347" s="9">
        <v>2</v>
      </c>
      <c r="X347" s="9"/>
      <c r="Y347" s="9"/>
      <c r="Z347" s="9"/>
      <c r="AA347" s="9">
        <v>1</v>
      </c>
      <c r="AD347" s="4">
        <v>1</v>
      </c>
      <c r="AH347" s="9">
        <v>1</v>
      </c>
      <c r="AS347" s="39"/>
    </row>
    <row r="348" spans="1:45" ht="12.75" customHeight="1" x14ac:dyDescent="0.25">
      <c r="A348" s="54" t="s">
        <v>276</v>
      </c>
      <c r="C348" s="1">
        <v>582</v>
      </c>
      <c r="E348" s="8">
        <v>0.98</v>
      </c>
      <c r="F348" s="8">
        <v>1.0900000000000001</v>
      </c>
      <c r="H348" s="130"/>
      <c r="I348" s="130"/>
      <c r="J348" s="130"/>
      <c r="K348" s="130"/>
      <c r="L348" s="130"/>
      <c r="M348" s="130"/>
      <c r="N348" s="11">
        <f t="shared" si="68"/>
        <v>0.1100000000000001</v>
      </c>
      <c r="O348" s="11" t="str">
        <f t="shared" si="69"/>
        <v xml:space="preserve"> </v>
      </c>
      <c r="P348" s="11">
        <f t="shared" si="70"/>
        <v>0.2200000000000002</v>
      </c>
      <c r="Q348" s="11"/>
      <c r="R348" s="11" t="str">
        <f t="shared" si="71"/>
        <v xml:space="preserve"> </v>
      </c>
      <c r="S348" s="11"/>
      <c r="W348" s="9">
        <v>2</v>
      </c>
      <c r="X348" s="9"/>
      <c r="Y348" s="9"/>
      <c r="Z348" s="9"/>
      <c r="AA348" s="9">
        <v>1</v>
      </c>
      <c r="AE348" s="4">
        <v>1</v>
      </c>
      <c r="AH348" s="9">
        <v>1</v>
      </c>
      <c r="AS348" s="39"/>
    </row>
    <row r="349" spans="1:45" ht="12.75" customHeight="1" x14ac:dyDescent="0.25">
      <c r="A349" s="54" t="s">
        <v>276</v>
      </c>
      <c r="C349" s="1">
        <v>582</v>
      </c>
      <c r="E349" s="8">
        <v>1.0900000000000001</v>
      </c>
      <c r="F349" s="8">
        <v>1.61</v>
      </c>
      <c r="H349" s="130"/>
      <c r="I349" s="130"/>
      <c r="J349" s="130"/>
      <c r="K349" s="130"/>
      <c r="L349" s="130"/>
      <c r="M349" s="130"/>
      <c r="N349" s="11">
        <f t="shared" si="68"/>
        <v>0.52</v>
      </c>
      <c r="O349" s="11" t="str">
        <f t="shared" si="69"/>
        <v xml:space="preserve"> </v>
      </c>
      <c r="P349" s="11">
        <f t="shared" si="70"/>
        <v>1.04</v>
      </c>
      <c r="Q349" s="11"/>
      <c r="R349" s="11" t="str">
        <f t="shared" si="71"/>
        <v xml:space="preserve"> </v>
      </c>
      <c r="S349" s="11"/>
      <c r="W349" s="9">
        <v>2</v>
      </c>
      <c r="X349" s="9"/>
      <c r="Y349" s="9"/>
      <c r="Z349" s="9"/>
      <c r="AA349" s="9">
        <v>1</v>
      </c>
      <c r="AD349" s="4">
        <v>1</v>
      </c>
      <c r="AH349" s="9">
        <v>1</v>
      </c>
      <c r="AS349" s="39"/>
    </row>
    <row r="350" spans="1:45" ht="12.75" customHeight="1" x14ac:dyDescent="0.25">
      <c r="A350" s="54" t="s">
        <v>276</v>
      </c>
      <c r="C350" s="1">
        <v>582</v>
      </c>
      <c r="E350" s="8">
        <v>1.61</v>
      </c>
      <c r="F350" s="8">
        <v>1.69</v>
      </c>
      <c r="H350" s="131">
        <f>SUM(N345:N350)</f>
        <v>1.69</v>
      </c>
      <c r="I350" s="131">
        <f t="shared" ref="I350:M350" si="72">SUM(O345:O350)</f>
        <v>0</v>
      </c>
      <c r="J350" s="131">
        <f t="shared" si="72"/>
        <v>3.38</v>
      </c>
      <c r="K350" s="131">
        <f t="shared" si="72"/>
        <v>0</v>
      </c>
      <c r="L350" s="131">
        <f t="shared" si="72"/>
        <v>0</v>
      </c>
      <c r="M350" s="131">
        <f t="shared" si="72"/>
        <v>0</v>
      </c>
      <c r="N350" s="11">
        <f t="shared" si="68"/>
        <v>7.9999999999999849E-2</v>
      </c>
      <c r="O350" s="11" t="str">
        <f t="shared" si="69"/>
        <v xml:space="preserve"> </v>
      </c>
      <c r="P350" s="11">
        <f t="shared" si="70"/>
        <v>0.1599999999999997</v>
      </c>
      <c r="Q350" s="11"/>
      <c r="R350" s="11" t="str">
        <f t="shared" si="71"/>
        <v xml:space="preserve"> </v>
      </c>
      <c r="S350" s="11"/>
      <c r="W350" s="9">
        <v>2</v>
      </c>
      <c r="X350" s="9"/>
      <c r="Y350" s="9"/>
      <c r="Z350" s="9"/>
      <c r="AA350" s="9">
        <v>1</v>
      </c>
      <c r="AE350" s="4">
        <v>1</v>
      </c>
      <c r="AH350" s="9">
        <v>1</v>
      </c>
      <c r="AS350" s="39"/>
    </row>
    <row r="351" spans="1:45" s="16" customFormat="1" ht="12.75" customHeight="1" x14ac:dyDescent="0.25">
      <c r="D351" s="17"/>
      <c r="E351" s="18"/>
      <c r="F351" s="18"/>
      <c r="N351" s="19" t="str">
        <f t="shared" si="68"/>
        <v xml:space="preserve"> </v>
      </c>
      <c r="O351" s="19" t="str">
        <f>IF($F351&gt;0,IF(U351&gt;0,($F351-$E351)*U351," ")," ")</f>
        <v xml:space="preserve"> </v>
      </c>
      <c r="P351" s="19" t="str">
        <f t="shared" si="70"/>
        <v xml:space="preserve"> </v>
      </c>
      <c r="Q351" s="19"/>
      <c r="R351" s="19" t="str">
        <f t="shared" si="71"/>
        <v xml:space="preserve"> </v>
      </c>
      <c r="S351" s="19"/>
      <c r="T351" s="20" t="str">
        <f>IF($F351&gt;0,IF(AM351&gt;0,AM351," ")," ")</f>
        <v xml:space="preserve"> </v>
      </c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Q351" s="17"/>
      <c r="AR351" s="17"/>
    </row>
    <row r="352" spans="1:45" s="16" customFormat="1" ht="12.75" customHeight="1" x14ac:dyDescent="0.25">
      <c r="D352" s="17"/>
      <c r="E352" s="18"/>
      <c r="F352" s="18"/>
      <c r="N352" s="19" t="str">
        <f t="shared" si="68"/>
        <v xml:space="preserve"> </v>
      </c>
      <c r="O352" s="19" t="str">
        <f>IF($F352&gt;0,IF(U352&gt;0,($F352-$E352)*U352," ")," ")</f>
        <v xml:space="preserve"> </v>
      </c>
      <c r="P352" s="19" t="str">
        <f t="shared" si="70"/>
        <v xml:space="preserve"> </v>
      </c>
      <c r="Q352" s="19"/>
      <c r="R352" s="19" t="str">
        <f t="shared" si="71"/>
        <v xml:space="preserve"> </v>
      </c>
      <c r="S352" s="19"/>
      <c r="T352" s="20" t="str">
        <f>IF($F352&gt;0,IF(AM352&gt;0,AM352," ")," ")</f>
        <v xml:space="preserve"> </v>
      </c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Q352" s="17"/>
      <c r="AR352" s="17"/>
    </row>
    <row r="353" spans="1:44" s="16" customFormat="1" ht="12.75" customHeight="1" x14ac:dyDescent="0.25">
      <c r="D353" s="17"/>
      <c r="E353" s="18"/>
      <c r="F353" s="18"/>
      <c r="N353" s="19"/>
      <c r="O353" s="19"/>
      <c r="P353" s="19"/>
      <c r="Q353" s="19"/>
      <c r="R353" s="19"/>
      <c r="S353" s="19"/>
      <c r="T353" s="20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Q353" s="17"/>
      <c r="AR353" s="17"/>
    </row>
    <row r="354" spans="1:44" ht="16.2" x14ac:dyDescent="0.25">
      <c r="A354" s="60" t="s">
        <v>550</v>
      </c>
      <c r="C354" s="1">
        <v>590</v>
      </c>
      <c r="E354" s="8">
        <v>10.07</v>
      </c>
      <c r="F354" s="8">
        <v>10.14</v>
      </c>
      <c r="H354" s="131"/>
      <c r="I354" s="131"/>
      <c r="J354" s="131"/>
      <c r="K354" s="131"/>
      <c r="L354" s="131"/>
      <c r="M354" s="131"/>
      <c r="N354" s="11">
        <f t="shared" ref="N354:N375" si="73">IF(F354&gt;0,(F354-E354)*(AD354+AE354+AF354)," ")</f>
        <v>7.0000000000000284E-2</v>
      </c>
      <c r="O354" s="11" t="str">
        <f t="shared" ref="O354:O373" si="74">IF(($F354-$E354)*(Y354+AK354)&gt;0,($F354-$E354)*(Y354+AK354)," ")</f>
        <v xml:space="preserve"> </v>
      </c>
      <c r="P354" s="11">
        <f t="shared" ref="P354:P375" si="75">IF(($F354-$E354)*(AA354+AH354)&gt;0,($F354-$E354)*(AA354+AH354)," ")</f>
        <v>0.14000000000000057</v>
      </c>
      <c r="Q354" s="11"/>
      <c r="R354" s="11" t="str">
        <f>IF(($F354-$E354)*(AB354+AI354)&gt;0,($F354-$E354)*(AB354+AI354)," ")</f>
        <v xml:space="preserve"> </v>
      </c>
      <c r="S354" s="11"/>
      <c r="T354" s="12" t="str">
        <f>IF($F354&gt;0,IF(AM354&gt;0,((F354-E354)*AM354)*5280," ")," ")</f>
        <v xml:space="preserve"> </v>
      </c>
      <c r="V354"/>
      <c r="W354" s="9">
        <v>2</v>
      </c>
      <c r="X354" s="9"/>
      <c r="Y354" s="9"/>
      <c r="Z354" s="9"/>
      <c r="AA354" s="9">
        <v>1</v>
      </c>
      <c r="AB354"/>
      <c r="AC354"/>
      <c r="AD354"/>
      <c r="AE354"/>
      <c r="AF354" s="4">
        <v>1</v>
      </c>
      <c r="AG354"/>
      <c r="AH354" s="9">
        <v>1</v>
      </c>
      <c r="AI354"/>
      <c r="AJ354"/>
      <c r="AK354"/>
      <c r="AL354"/>
      <c r="AM354"/>
      <c r="AN354"/>
      <c r="AO354"/>
    </row>
    <row r="355" spans="1:44" ht="12.75" customHeight="1" x14ac:dyDescent="0.25">
      <c r="A355" s="54" t="s">
        <v>276</v>
      </c>
      <c r="C355" s="1">
        <v>590</v>
      </c>
      <c r="E355" s="8">
        <v>10.14</v>
      </c>
      <c r="F355" s="8">
        <v>11.33</v>
      </c>
      <c r="H355" s="131"/>
      <c r="I355" s="131"/>
      <c r="J355" s="131"/>
      <c r="K355" s="131"/>
      <c r="L355" s="131"/>
      <c r="M355" s="131"/>
      <c r="N355" s="11">
        <f t="shared" si="73"/>
        <v>1.1899999999999995</v>
      </c>
      <c r="O355" s="11" t="str">
        <f t="shared" si="74"/>
        <v xml:space="preserve"> </v>
      </c>
      <c r="P355" s="11">
        <f t="shared" si="75"/>
        <v>2.379999999999999</v>
      </c>
      <c r="Q355" s="11"/>
      <c r="T355" s="12" t="str">
        <f>IF($F355&gt;0,IF(AM355&gt;0,((F355-E355)*AM355)*5280," ")," ")</f>
        <v xml:space="preserve"> </v>
      </c>
      <c r="V355"/>
      <c r="W355" s="9">
        <v>2</v>
      </c>
      <c r="X355" s="9"/>
      <c r="Y355" s="9"/>
      <c r="Z355" s="9"/>
      <c r="AA355" s="9">
        <v>1</v>
      </c>
      <c r="AB355"/>
      <c r="AC355"/>
      <c r="AD355" s="4">
        <v>1</v>
      </c>
      <c r="AE355"/>
      <c r="AF355"/>
      <c r="AG355"/>
      <c r="AH355" s="9">
        <v>1</v>
      </c>
      <c r="AI355"/>
      <c r="AJ355"/>
      <c r="AK355"/>
      <c r="AL355"/>
      <c r="AM355"/>
      <c r="AN355"/>
      <c r="AO355"/>
    </row>
    <row r="356" spans="1:44" ht="12.75" customHeight="1" x14ac:dyDescent="0.25">
      <c r="A356" s="54" t="s">
        <v>276</v>
      </c>
      <c r="C356" s="1">
        <v>590</v>
      </c>
      <c r="E356" s="8">
        <v>11.33</v>
      </c>
      <c r="F356" s="8">
        <v>11.36</v>
      </c>
      <c r="H356" s="131"/>
      <c r="I356" s="131"/>
      <c r="J356" s="131"/>
      <c r="K356" s="131"/>
      <c r="L356" s="131"/>
      <c r="M356" s="131"/>
      <c r="N356" s="11">
        <f t="shared" si="73"/>
        <v>2.9999999999999361E-2</v>
      </c>
      <c r="O356" s="11" t="str">
        <f t="shared" si="74"/>
        <v xml:space="preserve"> </v>
      </c>
      <c r="P356" s="11">
        <f t="shared" si="75"/>
        <v>5.9999999999998721E-2</v>
      </c>
      <c r="Q356" s="11"/>
      <c r="T356" s="12" t="str">
        <f>IF($F356&gt;0,IF(AM356&gt;0,((F356-E356)*AM356)*5280," ")," ")</f>
        <v xml:space="preserve"> </v>
      </c>
      <c r="V356"/>
      <c r="W356" s="9">
        <v>2</v>
      </c>
      <c r="X356" s="9"/>
      <c r="Y356" s="9"/>
      <c r="Z356" s="9"/>
      <c r="AA356" s="9">
        <v>1</v>
      </c>
      <c r="AB356"/>
      <c r="AC356"/>
      <c r="AD356" s="4">
        <v>1</v>
      </c>
      <c r="AE356"/>
      <c r="AF356"/>
      <c r="AG356"/>
      <c r="AH356" s="9">
        <v>1</v>
      </c>
      <c r="AI356"/>
      <c r="AJ356"/>
      <c r="AK356"/>
      <c r="AL356"/>
      <c r="AM356"/>
      <c r="AN356"/>
      <c r="AO356"/>
    </row>
    <row r="357" spans="1:44" ht="12.75" customHeight="1" x14ac:dyDescent="0.25">
      <c r="A357" s="54" t="s">
        <v>276</v>
      </c>
      <c r="C357" s="1">
        <v>590</v>
      </c>
      <c r="D357" s="14"/>
      <c r="E357" s="8">
        <v>11.36</v>
      </c>
      <c r="F357" s="8">
        <v>11.45</v>
      </c>
      <c r="H357" s="131"/>
      <c r="I357" s="131"/>
      <c r="J357" s="131"/>
      <c r="K357" s="131"/>
      <c r="L357" s="131"/>
      <c r="M357" s="131"/>
      <c r="N357" s="11">
        <f t="shared" si="73"/>
        <v>8.9999999999999858E-2</v>
      </c>
      <c r="O357" s="11" t="str">
        <f t="shared" si="74"/>
        <v xml:space="preserve"> </v>
      </c>
      <c r="P357" s="11" t="str">
        <f t="shared" si="75"/>
        <v xml:space="preserve"> </v>
      </c>
      <c r="Q357" s="11"/>
      <c r="V357" s="4" t="s">
        <v>20</v>
      </c>
      <c r="W357" s="9">
        <v>2</v>
      </c>
      <c r="X357" s="9"/>
      <c r="Y357" s="9"/>
      <c r="Z357" s="9"/>
      <c r="AA357" s="9"/>
      <c r="AB357"/>
      <c r="AC357"/>
      <c r="AD357" s="4">
        <v>1</v>
      </c>
      <c r="AE357"/>
      <c r="AF357"/>
      <c r="AG357"/>
      <c r="AH357" s="9"/>
      <c r="AI357"/>
      <c r="AJ357"/>
      <c r="AK357"/>
      <c r="AL357"/>
      <c r="AM357"/>
      <c r="AN357"/>
      <c r="AO357"/>
    </row>
    <row r="358" spans="1:44" ht="12.75" customHeight="1" x14ac:dyDescent="0.25">
      <c r="A358" s="54" t="s">
        <v>276</v>
      </c>
      <c r="C358" s="1">
        <v>590</v>
      </c>
      <c r="D358" s="14"/>
      <c r="E358" s="8">
        <v>11.45</v>
      </c>
      <c r="F358" s="8">
        <v>11.54</v>
      </c>
      <c r="H358" s="131"/>
      <c r="I358" s="131"/>
      <c r="J358" s="131"/>
      <c r="K358" s="131"/>
      <c r="L358" s="131"/>
      <c r="M358" s="131"/>
      <c r="N358" s="11">
        <f t="shared" si="73"/>
        <v>8.9999999999999858E-2</v>
      </c>
      <c r="O358" s="11" t="str">
        <f t="shared" si="74"/>
        <v xml:space="preserve"> </v>
      </c>
      <c r="P358" s="11" t="str">
        <f t="shared" si="75"/>
        <v xml:space="preserve"> </v>
      </c>
      <c r="Q358" s="11"/>
      <c r="V358" s="4" t="s">
        <v>20</v>
      </c>
      <c r="W358" s="9">
        <v>2</v>
      </c>
      <c r="X358" s="9"/>
      <c r="Y358" s="9"/>
      <c r="Z358" s="9"/>
      <c r="AA358" s="9"/>
      <c r="AB358"/>
      <c r="AC358"/>
      <c r="AD358"/>
      <c r="AE358" s="4">
        <v>1</v>
      </c>
      <c r="AF358"/>
      <c r="AG358"/>
      <c r="AH358" s="9"/>
      <c r="AI358"/>
      <c r="AJ358"/>
      <c r="AK358"/>
      <c r="AL358"/>
      <c r="AM358"/>
      <c r="AN358"/>
      <c r="AO358"/>
    </row>
    <row r="359" spans="1:44" ht="12.75" customHeight="1" x14ac:dyDescent="0.25">
      <c r="A359" s="54" t="s">
        <v>276</v>
      </c>
      <c r="C359" s="1">
        <v>590</v>
      </c>
      <c r="D359" s="14"/>
      <c r="E359" s="8">
        <v>11.54</v>
      </c>
      <c r="F359" s="8">
        <v>11.65</v>
      </c>
      <c r="H359" s="131"/>
      <c r="I359" s="131"/>
      <c r="J359" s="131"/>
      <c r="K359" s="131"/>
      <c r="L359" s="131"/>
      <c r="M359" s="131"/>
      <c r="N359" s="11">
        <f t="shared" si="73"/>
        <v>0.11000000000000121</v>
      </c>
      <c r="O359" s="11" t="str">
        <f t="shared" si="74"/>
        <v xml:space="preserve"> </v>
      </c>
      <c r="P359" s="11" t="str">
        <f t="shared" si="75"/>
        <v xml:space="preserve"> </v>
      </c>
      <c r="Q359" s="11"/>
      <c r="V359" s="4" t="s">
        <v>20</v>
      </c>
      <c r="W359" s="9">
        <v>2</v>
      </c>
      <c r="X359" s="9"/>
      <c r="Y359" s="9"/>
      <c r="Z359" s="9"/>
      <c r="AA359" s="9"/>
      <c r="AB359"/>
      <c r="AC359"/>
      <c r="AD359" s="4">
        <v>1</v>
      </c>
      <c r="AE359"/>
      <c r="AF359"/>
      <c r="AG359"/>
      <c r="AH359" s="9"/>
      <c r="AI359"/>
      <c r="AJ359"/>
      <c r="AK359"/>
      <c r="AL359"/>
      <c r="AM359"/>
      <c r="AN359"/>
      <c r="AO359"/>
    </row>
    <row r="360" spans="1:44" ht="12.75" customHeight="1" x14ac:dyDescent="0.25">
      <c r="A360" s="54" t="s">
        <v>276</v>
      </c>
      <c r="C360" s="1">
        <v>590</v>
      </c>
      <c r="D360" s="14" t="s">
        <v>551</v>
      </c>
      <c r="E360" s="8">
        <v>11.65</v>
      </c>
      <c r="F360" s="8">
        <v>11.72</v>
      </c>
      <c r="H360" s="131"/>
      <c r="I360" s="131"/>
      <c r="J360" s="131"/>
      <c r="K360" s="131"/>
      <c r="L360" s="131"/>
      <c r="M360" s="131"/>
      <c r="N360" s="11">
        <f t="shared" si="73"/>
        <v>7.0000000000000284E-2</v>
      </c>
      <c r="O360" s="11" t="str">
        <f t="shared" si="74"/>
        <v xml:space="preserve"> </v>
      </c>
      <c r="P360" s="11" t="str">
        <f t="shared" si="75"/>
        <v xml:space="preserve"> </v>
      </c>
      <c r="Q360" s="11"/>
      <c r="V360" s="4" t="s">
        <v>20</v>
      </c>
      <c r="W360" s="9">
        <v>2</v>
      </c>
      <c r="X360" s="9"/>
      <c r="Y360" s="9"/>
      <c r="Z360" s="9"/>
      <c r="AA360" s="9"/>
      <c r="AB360"/>
      <c r="AC360"/>
      <c r="AD360"/>
      <c r="AE360" s="4">
        <v>1</v>
      </c>
      <c r="AF360"/>
      <c r="AG360"/>
      <c r="AH360" s="9"/>
      <c r="AI360"/>
      <c r="AJ360"/>
      <c r="AK360"/>
      <c r="AL360"/>
      <c r="AM360"/>
      <c r="AN360"/>
      <c r="AO360"/>
    </row>
    <row r="361" spans="1:44" ht="12.75" customHeight="1" x14ac:dyDescent="0.25">
      <c r="A361" s="54" t="s">
        <v>276</v>
      </c>
      <c r="C361" s="1">
        <v>590</v>
      </c>
      <c r="D361" s="14"/>
      <c r="E361" s="8">
        <v>11.72</v>
      </c>
      <c r="F361" s="8">
        <v>11.78</v>
      </c>
      <c r="H361" s="131"/>
      <c r="I361" s="131"/>
      <c r="J361" s="131"/>
      <c r="K361" s="131"/>
      <c r="L361" s="131"/>
      <c r="M361" s="131"/>
      <c r="N361" s="11">
        <f t="shared" si="73"/>
        <v>5.9999999999998721E-2</v>
      </c>
      <c r="O361" s="11" t="str">
        <f t="shared" si="74"/>
        <v xml:space="preserve"> </v>
      </c>
      <c r="P361" s="11" t="str">
        <f t="shared" si="75"/>
        <v xml:space="preserve"> </v>
      </c>
      <c r="Q361" s="11"/>
      <c r="V361" s="4" t="s">
        <v>20</v>
      </c>
      <c r="W361" s="9">
        <v>2</v>
      </c>
      <c r="X361" s="9"/>
      <c r="Y361" s="9"/>
      <c r="Z361" s="9"/>
      <c r="AA361" s="9"/>
      <c r="AB361"/>
      <c r="AC361"/>
      <c r="AD361"/>
      <c r="AE361"/>
      <c r="AF361" s="4">
        <v>1</v>
      </c>
      <c r="AG361"/>
      <c r="AH361" s="9"/>
      <c r="AI361"/>
      <c r="AJ361"/>
      <c r="AK361"/>
      <c r="AL361"/>
      <c r="AM361"/>
      <c r="AN361"/>
      <c r="AO361"/>
    </row>
    <row r="362" spans="1:44" ht="12.75" customHeight="1" x14ac:dyDescent="0.25">
      <c r="A362" s="54" t="s">
        <v>276</v>
      </c>
      <c r="C362" s="1">
        <v>590</v>
      </c>
      <c r="D362" s="14"/>
      <c r="E362" s="8">
        <v>11.78</v>
      </c>
      <c r="F362" s="8">
        <v>11.85</v>
      </c>
      <c r="H362" s="131"/>
      <c r="I362" s="131"/>
      <c r="J362" s="131"/>
      <c r="K362" s="131"/>
      <c r="L362" s="131"/>
      <c r="M362" s="131"/>
      <c r="N362" s="11">
        <f t="shared" si="73"/>
        <v>7.0000000000000284E-2</v>
      </c>
      <c r="O362" s="11" t="str">
        <f t="shared" si="74"/>
        <v xml:space="preserve"> </v>
      </c>
      <c r="P362" s="11" t="str">
        <f t="shared" si="75"/>
        <v xml:space="preserve"> </v>
      </c>
      <c r="Q362" s="11"/>
      <c r="V362" s="4" t="s">
        <v>20</v>
      </c>
      <c r="W362" s="9">
        <v>2</v>
      </c>
      <c r="X362" s="9"/>
      <c r="Y362" s="9"/>
      <c r="Z362" s="9"/>
      <c r="AA362" s="9"/>
      <c r="AB362"/>
      <c r="AC362"/>
      <c r="AD362"/>
      <c r="AE362" s="4">
        <v>1</v>
      </c>
      <c r="AF362"/>
      <c r="AG362"/>
      <c r="AH362" s="9"/>
      <c r="AI362"/>
      <c r="AJ362"/>
      <c r="AK362"/>
      <c r="AL362"/>
      <c r="AM362"/>
      <c r="AN362"/>
      <c r="AO362"/>
    </row>
    <row r="363" spans="1:44" ht="12.75" customHeight="1" x14ac:dyDescent="0.25">
      <c r="A363" s="54" t="s">
        <v>276</v>
      </c>
      <c r="C363" s="1">
        <v>590</v>
      </c>
      <c r="D363" s="14"/>
      <c r="E363" s="8">
        <v>11.85</v>
      </c>
      <c r="F363" s="8">
        <v>12.19</v>
      </c>
      <c r="H363" s="131"/>
      <c r="I363" s="131"/>
      <c r="J363" s="131"/>
      <c r="K363" s="131"/>
      <c r="L363" s="131"/>
      <c r="M363" s="131"/>
      <c r="N363" s="11">
        <f t="shared" si="73"/>
        <v>0.33999999999999986</v>
      </c>
      <c r="O363" s="11" t="str">
        <f t="shared" si="74"/>
        <v xml:space="preserve"> </v>
      </c>
      <c r="P363" s="11" t="str">
        <f t="shared" si="75"/>
        <v xml:space="preserve"> </v>
      </c>
      <c r="Q363" s="11"/>
      <c r="V363" s="4" t="s">
        <v>20</v>
      </c>
      <c r="W363" s="9">
        <v>2</v>
      </c>
      <c r="X363" s="9"/>
      <c r="Y363" s="9"/>
      <c r="Z363" s="9"/>
      <c r="AA363" s="9"/>
      <c r="AB363"/>
      <c r="AC363"/>
      <c r="AD363" s="4">
        <v>1</v>
      </c>
      <c r="AE363"/>
      <c r="AF363"/>
      <c r="AG363"/>
      <c r="AH363" s="9"/>
      <c r="AI363"/>
      <c r="AJ363"/>
      <c r="AK363"/>
      <c r="AL363"/>
      <c r="AM363"/>
      <c r="AN363"/>
      <c r="AO363"/>
    </row>
    <row r="364" spans="1:44" ht="12.75" customHeight="1" x14ac:dyDescent="0.25">
      <c r="A364" s="54" t="s">
        <v>276</v>
      </c>
      <c r="C364" s="1">
        <v>590</v>
      </c>
      <c r="D364" s="14"/>
      <c r="E364" s="8">
        <v>12.19</v>
      </c>
      <c r="F364" s="8">
        <v>12.21</v>
      </c>
      <c r="H364" s="131"/>
      <c r="I364" s="131"/>
      <c r="J364" s="131"/>
      <c r="K364" s="131"/>
      <c r="L364" s="131"/>
      <c r="M364" s="131"/>
      <c r="N364" s="11">
        <f t="shared" si="73"/>
        <v>2.000000000000135E-2</v>
      </c>
      <c r="O364" s="11" t="str">
        <f t="shared" si="74"/>
        <v xml:space="preserve"> </v>
      </c>
      <c r="P364" s="11">
        <f t="shared" si="75"/>
        <v>4.00000000000027E-2</v>
      </c>
      <c r="Q364" s="11"/>
      <c r="V364"/>
      <c r="W364" s="9">
        <v>2</v>
      </c>
      <c r="X364" s="9"/>
      <c r="Y364" s="9"/>
      <c r="Z364" s="9"/>
      <c r="AA364" s="9">
        <v>1</v>
      </c>
      <c r="AB364"/>
      <c r="AC364"/>
      <c r="AD364" s="4">
        <v>1</v>
      </c>
      <c r="AE364"/>
      <c r="AF364"/>
      <c r="AG364"/>
      <c r="AH364" s="9">
        <v>1</v>
      </c>
      <c r="AI364"/>
      <c r="AJ364"/>
      <c r="AK364"/>
      <c r="AL364"/>
      <c r="AM364"/>
      <c r="AN364"/>
      <c r="AO364"/>
    </row>
    <row r="365" spans="1:44" ht="12.75" customHeight="1" x14ac:dyDescent="0.25">
      <c r="A365" s="54" t="s">
        <v>276</v>
      </c>
      <c r="C365" s="1">
        <v>590</v>
      </c>
      <c r="E365" s="8">
        <v>12.21</v>
      </c>
      <c r="F365" s="8">
        <v>12.51</v>
      </c>
      <c r="H365" s="131"/>
      <c r="I365" s="131"/>
      <c r="J365" s="131"/>
      <c r="K365" s="131"/>
      <c r="L365" s="131"/>
      <c r="M365" s="131"/>
      <c r="N365" s="11">
        <f t="shared" si="73"/>
        <v>0.29999999999999893</v>
      </c>
      <c r="O365" s="11" t="str">
        <f t="shared" si="74"/>
        <v xml:space="preserve"> </v>
      </c>
      <c r="P365" s="11">
        <f t="shared" si="75"/>
        <v>0.59999999999999787</v>
      </c>
      <c r="Q365" s="11"/>
      <c r="V365"/>
      <c r="W365" s="9">
        <v>2</v>
      </c>
      <c r="X365" s="9"/>
      <c r="Y365" s="9"/>
      <c r="Z365" s="9"/>
      <c r="AA365" s="9">
        <v>1</v>
      </c>
      <c r="AB365"/>
      <c r="AC365"/>
      <c r="AD365" s="4">
        <v>1</v>
      </c>
      <c r="AE365"/>
      <c r="AF365"/>
      <c r="AG365"/>
      <c r="AH365" s="9">
        <v>1</v>
      </c>
      <c r="AI365"/>
      <c r="AJ365"/>
      <c r="AK365"/>
      <c r="AL365"/>
      <c r="AM365"/>
      <c r="AN365"/>
      <c r="AO365"/>
    </row>
    <row r="366" spans="1:44" ht="12.75" customHeight="1" x14ac:dyDescent="0.25">
      <c r="A366" s="54" t="s">
        <v>276</v>
      </c>
      <c r="C366" s="1">
        <v>590</v>
      </c>
      <c r="E366" s="8">
        <v>12.51</v>
      </c>
      <c r="F366" s="8">
        <v>12.59</v>
      </c>
      <c r="H366" s="131"/>
      <c r="I366" s="131"/>
      <c r="J366" s="131"/>
      <c r="K366" s="131"/>
      <c r="L366" s="131"/>
      <c r="M366" s="131"/>
      <c r="N366" s="11">
        <f t="shared" si="73"/>
        <v>8.0000000000000071E-2</v>
      </c>
      <c r="O366" s="11" t="str">
        <f t="shared" si="74"/>
        <v xml:space="preserve"> </v>
      </c>
      <c r="P366" s="11">
        <f t="shared" si="75"/>
        <v>0.16000000000000014</v>
      </c>
      <c r="Q366" s="11"/>
      <c r="V366"/>
      <c r="W366" s="9">
        <v>2</v>
      </c>
      <c r="X366" s="9"/>
      <c r="Y366" s="9"/>
      <c r="Z366" s="9"/>
      <c r="AA366" s="9">
        <v>1</v>
      </c>
      <c r="AB366"/>
      <c r="AC366"/>
      <c r="AD366"/>
      <c r="AE366" s="4">
        <v>1</v>
      </c>
      <c r="AF366"/>
      <c r="AG366"/>
      <c r="AH366" s="9">
        <v>1</v>
      </c>
      <c r="AI366"/>
      <c r="AJ366"/>
      <c r="AK366"/>
      <c r="AL366"/>
      <c r="AM366"/>
      <c r="AN366"/>
      <c r="AO366"/>
    </row>
    <row r="367" spans="1:44" ht="12.75" customHeight="1" x14ac:dyDescent="0.25">
      <c r="A367" s="54" t="s">
        <v>276</v>
      </c>
      <c r="C367" s="1">
        <v>590</v>
      </c>
      <c r="E367" s="8">
        <v>12.59</v>
      </c>
      <c r="F367" s="8">
        <v>12.68</v>
      </c>
      <c r="H367" s="131"/>
      <c r="I367" s="131"/>
      <c r="J367" s="131"/>
      <c r="K367" s="131"/>
      <c r="L367" s="131"/>
      <c r="M367" s="131"/>
      <c r="N367" s="11">
        <f t="shared" si="73"/>
        <v>8.9999999999999858E-2</v>
      </c>
      <c r="O367" s="11" t="str">
        <f t="shared" si="74"/>
        <v xml:space="preserve"> </v>
      </c>
      <c r="P367" s="11">
        <f t="shared" si="75"/>
        <v>0.17999999999999972</v>
      </c>
      <c r="Q367" s="11"/>
      <c r="V367"/>
      <c r="W367" s="9">
        <v>2</v>
      </c>
      <c r="X367" s="9"/>
      <c r="Y367" s="9"/>
      <c r="Z367" s="9"/>
      <c r="AA367" s="9">
        <v>1</v>
      </c>
      <c r="AB367"/>
      <c r="AC367"/>
      <c r="AD367"/>
      <c r="AE367"/>
      <c r="AF367" s="4">
        <v>1</v>
      </c>
      <c r="AG367"/>
      <c r="AH367" s="9">
        <v>1</v>
      </c>
      <c r="AI367"/>
      <c r="AJ367"/>
      <c r="AK367"/>
      <c r="AL367"/>
      <c r="AM367"/>
      <c r="AN367"/>
      <c r="AO367"/>
    </row>
    <row r="368" spans="1:44" ht="12.75" customHeight="1" x14ac:dyDescent="0.25">
      <c r="A368" s="54" t="s">
        <v>276</v>
      </c>
      <c r="C368" s="1">
        <v>590</v>
      </c>
      <c r="E368" s="8">
        <v>12.68</v>
      </c>
      <c r="F368" s="8">
        <v>12.78</v>
      </c>
      <c r="H368" s="131"/>
      <c r="I368" s="131"/>
      <c r="J368" s="131"/>
      <c r="K368" s="131"/>
      <c r="L368" s="131"/>
      <c r="M368" s="131"/>
      <c r="N368" s="11">
        <f t="shared" si="73"/>
        <v>9.9999999999999645E-2</v>
      </c>
      <c r="O368" s="11" t="str">
        <f t="shared" si="74"/>
        <v xml:space="preserve"> </v>
      </c>
      <c r="P368" s="11">
        <f t="shared" si="75"/>
        <v>0.19999999999999929</v>
      </c>
      <c r="Q368" s="11"/>
      <c r="V368"/>
      <c r="W368" s="9">
        <v>2</v>
      </c>
      <c r="X368" s="9"/>
      <c r="Y368" s="9"/>
      <c r="Z368" s="9"/>
      <c r="AA368" s="9">
        <v>1</v>
      </c>
      <c r="AB368"/>
      <c r="AC368"/>
      <c r="AD368"/>
      <c r="AE368" s="4">
        <v>1</v>
      </c>
      <c r="AF368"/>
      <c r="AG368"/>
      <c r="AH368" s="9">
        <v>1</v>
      </c>
      <c r="AI368"/>
      <c r="AJ368"/>
      <c r="AK368"/>
      <c r="AL368"/>
      <c r="AM368"/>
      <c r="AN368"/>
      <c r="AO368"/>
    </row>
    <row r="369" spans="1:45" ht="12.75" customHeight="1" x14ac:dyDescent="0.25">
      <c r="A369" s="54" t="s">
        <v>276</v>
      </c>
      <c r="C369" s="1">
        <v>590</v>
      </c>
      <c r="E369" s="8">
        <v>12.78</v>
      </c>
      <c r="F369" s="8">
        <v>12.89</v>
      </c>
      <c r="H369" s="131"/>
      <c r="I369" s="131"/>
      <c r="J369" s="131"/>
      <c r="K369" s="131"/>
      <c r="L369" s="131"/>
      <c r="M369" s="131"/>
      <c r="N369" s="11">
        <f t="shared" si="73"/>
        <v>0.11000000000000121</v>
      </c>
      <c r="O369" s="11" t="str">
        <f t="shared" si="74"/>
        <v xml:space="preserve"> </v>
      </c>
      <c r="P369" s="11">
        <f t="shared" si="75"/>
        <v>0.22000000000000242</v>
      </c>
      <c r="Q369" s="11"/>
      <c r="V369"/>
      <c r="W369" s="9">
        <v>2</v>
      </c>
      <c r="X369" s="9"/>
      <c r="Y369" s="9"/>
      <c r="Z369" s="9"/>
      <c r="AA369" s="9">
        <v>1</v>
      </c>
      <c r="AB369"/>
      <c r="AC369"/>
      <c r="AD369" s="4">
        <v>1</v>
      </c>
      <c r="AE369"/>
      <c r="AF369"/>
      <c r="AG369"/>
      <c r="AH369" s="9">
        <v>1</v>
      </c>
      <c r="AI369"/>
      <c r="AJ369"/>
      <c r="AK369"/>
      <c r="AL369"/>
      <c r="AM369"/>
      <c r="AN369"/>
      <c r="AO369"/>
    </row>
    <row r="370" spans="1:45" ht="12.75" customHeight="1" x14ac:dyDescent="0.25">
      <c r="A370" s="54" t="s">
        <v>276</v>
      </c>
      <c r="C370" s="1">
        <v>590</v>
      </c>
      <c r="E370" s="8">
        <v>12.89</v>
      </c>
      <c r="F370" s="8">
        <v>13.03</v>
      </c>
      <c r="H370" s="131"/>
      <c r="I370" s="131"/>
      <c r="J370" s="131"/>
      <c r="K370" s="131"/>
      <c r="L370" s="131"/>
      <c r="M370" s="131"/>
      <c r="N370" s="11">
        <f t="shared" si="73"/>
        <v>0.13999999999999879</v>
      </c>
      <c r="O370" s="11" t="str">
        <f t="shared" si="74"/>
        <v xml:space="preserve"> </v>
      </c>
      <c r="P370" s="11">
        <f t="shared" si="75"/>
        <v>0.27999999999999758</v>
      </c>
      <c r="Q370" s="11"/>
      <c r="V370"/>
      <c r="W370" s="9">
        <v>2</v>
      </c>
      <c r="X370" s="9"/>
      <c r="Y370" s="9"/>
      <c r="Z370" s="9"/>
      <c r="AA370" s="9">
        <v>1</v>
      </c>
      <c r="AB370"/>
      <c r="AC370"/>
      <c r="AD370"/>
      <c r="AE370" s="4">
        <v>1</v>
      </c>
      <c r="AF370"/>
      <c r="AG370"/>
      <c r="AH370" s="9">
        <v>1</v>
      </c>
      <c r="AI370"/>
      <c r="AJ370"/>
      <c r="AK370"/>
      <c r="AL370"/>
      <c r="AM370"/>
      <c r="AN370"/>
      <c r="AO370"/>
    </row>
    <row r="371" spans="1:45" ht="12.75" customHeight="1" x14ac:dyDescent="0.25">
      <c r="A371" s="54" t="s">
        <v>276</v>
      </c>
      <c r="C371" s="1">
        <v>590</v>
      </c>
      <c r="E371" s="8">
        <v>13.03</v>
      </c>
      <c r="F371" s="8">
        <v>13.09</v>
      </c>
      <c r="H371" s="131"/>
      <c r="I371" s="131"/>
      <c r="J371" s="131"/>
      <c r="K371" s="131"/>
      <c r="L371" s="131"/>
      <c r="M371" s="131"/>
      <c r="N371" s="11">
        <f t="shared" si="73"/>
        <v>6.0000000000000497E-2</v>
      </c>
      <c r="O371" s="11" t="str">
        <f t="shared" si="74"/>
        <v xml:space="preserve"> </v>
      </c>
      <c r="P371" s="11">
        <f t="shared" si="75"/>
        <v>0.12000000000000099</v>
      </c>
      <c r="Q371" s="11"/>
      <c r="V371"/>
      <c r="W371" s="9">
        <v>2</v>
      </c>
      <c r="X371" s="9"/>
      <c r="Y371" s="9"/>
      <c r="Z371" s="9"/>
      <c r="AA371" s="9">
        <v>1</v>
      </c>
      <c r="AB371"/>
      <c r="AC371"/>
      <c r="AD371"/>
      <c r="AE371"/>
      <c r="AF371" s="4">
        <v>1</v>
      </c>
      <c r="AG371"/>
      <c r="AH371" s="9">
        <v>1</v>
      </c>
      <c r="AI371"/>
      <c r="AJ371"/>
      <c r="AK371"/>
      <c r="AL371"/>
      <c r="AM371"/>
      <c r="AN371"/>
      <c r="AO371"/>
    </row>
    <row r="372" spans="1:45" ht="12.75" customHeight="1" x14ac:dyDescent="0.25">
      <c r="A372" s="54" t="s">
        <v>276</v>
      </c>
      <c r="C372" s="1">
        <v>590</v>
      </c>
      <c r="E372" s="8">
        <v>13.09</v>
      </c>
      <c r="F372" s="8">
        <v>13.22</v>
      </c>
      <c r="H372" s="131"/>
      <c r="I372" s="131"/>
      <c r="J372" s="131"/>
      <c r="K372" s="131"/>
      <c r="L372" s="131"/>
      <c r="M372" s="131"/>
      <c r="N372" s="11">
        <f t="shared" si="73"/>
        <v>0.13000000000000078</v>
      </c>
      <c r="O372" s="11" t="str">
        <f t="shared" si="74"/>
        <v xml:space="preserve"> </v>
      </c>
      <c r="P372" s="11">
        <f t="shared" si="75"/>
        <v>0.26000000000000156</v>
      </c>
      <c r="Q372" s="11"/>
      <c r="V372"/>
      <c r="W372" s="9">
        <v>2</v>
      </c>
      <c r="X372" s="9"/>
      <c r="Y372" s="9"/>
      <c r="Z372" s="9"/>
      <c r="AA372" s="9">
        <v>1</v>
      </c>
      <c r="AB372"/>
      <c r="AC372"/>
      <c r="AD372"/>
      <c r="AE372" s="4">
        <v>1</v>
      </c>
      <c r="AF372"/>
      <c r="AG372"/>
      <c r="AH372" s="9">
        <v>1</v>
      </c>
      <c r="AI372"/>
      <c r="AJ372"/>
      <c r="AK372"/>
      <c r="AL372"/>
      <c r="AM372"/>
      <c r="AN372"/>
      <c r="AO372"/>
    </row>
    <row r="373" spans="1:45" ht="12.75" customHeight="1" x14ac:dyDescent="0.25">
      <c r="A373" s="54" t="s">
        <v>276</v>
      </c>
      <c r="C373" s="1">
        <v>590</v>
      </c>
      <c r="E373" s="8">
        <v>13.22</v>
      </c>
      <c r="F373" s="8">
        <v>14.59</v>
      </c>
      <c r="H373" s="131">
        <f>SUM(N354:N373)</f>
        <v>4.5199999999999996</v>
      </c>
      <c r="I373" s="131">
        <f t="shared" ref="I373:M373" si="76">SUM(O354:O373)</f>
        <v>0</v>
      </c>
      <c r="J373" s="131">
        <f t="shared" si="76"/>
        <v>7.379999999999999</v>
      </c>
      <c r="K373" s="131">
        <f t="shared" si="76"/>
        <v>0</v>
      </c>
      <c r="L373" s="131">
        <f t="shared" si="76"/>
        <v>0</v>
      </c>
      <c r="M373" s="131">
        <f t="shared" si="76"/>
        <v>0</v>
      </c>
      <c r="N373" s="11">
        <f t="shared" si="73"/>
        <v>1.3699999999999992</v>
      </c>
      <c r="O373" s="11" t="str">
        <f t="shared" si="74"/>
        <v xml:space="preserve"> </v>
      </c>
      <c r="P373" s="11">
        <f t="shared" si="75"/>
        <v>2.7399999999999984</v>
      </c>
      <c r="Q373" s="11"/>
      <c r="V373"/>
      <c r="W373" s="9">
        <v>2</v>
      </c>
      <c r="X373" s="9"/>
      <c r="Y373" s="9"/>
      <c r="Z373" s="9"/>
      <c r="AA373" s="9">
        <v>1</v>
      </c>
      <c r="AB373"/>
      <c r="AC373"/>
      <c r="AD373" s="4">
        <v>1</v>
      </c>
      <c r="AE373"/>
      <c r="AF373"/>
      <c r="AG373"/>
      <c r="AH373" s="9">
        <v>1</v>
      </c>
      <c r="AI373"/>
      <c r="AJ373"/>
      <c r="AK373"/>
      <c r="AL373"/>
      <c r="AM373"/>
      <c r="AN373"/>
      <c r="AO373"/>
    </row>
    <row r="374" spans="1:45" s="16" customFormat="1" ht="12.75" customHeight="1" x14ac:dyDescent="0.25">
      <c r="D374" s="17"/>
      <c r="E374" s="18"/>
      <c r="F374" s="18"/>
      <c r="N374" s="19" t="str">
        <f t="shared" si="73"/>
        <v xml:space="preserve"> </v>
      </c>
      <c r="O374" s="19" t="str">
        <f>IF($F374&gt;0,IF(U374&gt;0,($F374-$E374)*U374," ")," ")</f>
        <v xml:space="preserve"> </v>
      </c>
      <c r="P374" s="19" t="str">
        <f t="shared" si="75"/>
        <v xml:space="preserve"> </v>
      </c>
      <c r="Q374" s="19"/>
      <c r="R374" s="19" t="str">
        <f>IF(($F374-$E374)*(AB374+AI374)&gt;0,($F374-$E374)*(AB374+AI374)," ")</f>
        <v xml:space="preserve"> </v>
      </c>
      <c r="S374" s="19"/>
      <c r="T374" s="20" t="str">
        <f>IF($F374&gt;0,IF(AM374&gt;0,AM374," ")," ")</f>
        <v xml:space="preserve"> </v>
      </c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Q374" s="17"/>
      <c r="AR374" s="17"/>
    </row>
    <row r="375" spans="1:45" s="16" customFormat="1" ht="12.75" customHeight="1" x14ac:dyDescent="0.25">
      <c r="D375" s="17"/>
      <c r="E375" s="18"/>
      <c r="F375" s="18"/>
      <c r="N375" s="19" t="str">
        <f t="shared" si="73"/>
        <v xml:space="preserve"> </v>
      </c>
      <c r="O375" s="19" t="str">
        <f>IF($F375&gt;0,IF(U375&gt;0,($F375-$E375)*U375," ")," ")</f>
        <v xml:space="preserve"> </v>
      </c>
      <c r="P375" s="19" t="str">
        <f t="shared" si="75"/>
        <v xml:space="preserve"> </v>
      </c>
      <c r="Q375" s="19"/>
      <c r="R375" s="19" t="str">
        <f>IF(($F375-$E375)*(AB375+AI375)&gt;0,($F375-$E375)*(AB375+AI375)," ")</f>
        <v xml:space="preserve"> </v>
      </c>
      <c r="S375" s="19"/>
      <c r="T375" s="20" t="str">
        <f>IF($F375&gt;0,IF(AM375&gt;0,AM375," ")," ")</f>
        <v xml:space="preserve"> </v>
      </c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Q375" s="17"/>
      <c r="AR375" s="17"/>
    </row>
    <row r="376" spans="1:45" s="16" customFormat="1" ht="12.75" customHeight="1" x14ac:dyDescent="0.25">
      <c r="D376" s="17"/>
      <c r="E376" s="18"/>
      <c r="F376" s="18"/>
      <c r="N376" s="19"/>
      <c r="O376" s="19"/>
      <c r="P376" s="19"/>
      <c r="Q376" s="19"/>
      <c r="R376" s="19"/>
      <c r="S376" s="19"/>
      <c r="T376" s="20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Q376" s="17"/>
      <c r="AR376" s="17"/>
    </row>
    <row r="377" spans="1:45" ht="12.75" customHeight="1" x14ac:dyDescent="0.25">
      <c r="A377" s="60" t="s">
        <v>553</v>
      </c>
      <c r="C377" s="1">
        <v>600</v>
      </c>
      <c r="E377" s="8">
        <v>0</v>
      </c>
      <c r="F377" s="8">
        <v>0.13</v>
      </c>
      <c r="H377" s="131"/>
      <c r="I377" s="131"/>
      <c r="J377" s="131"/>
      <c r="K377" s="131"/>
      <c r="L377" s="131"/>
      <c r="M377" s="131"/>
      <c r="N377" s="11">
        <f t="shared" ref="N377:N402" si="77">IF(F377&gt;0,(F377-E377)*(AD377+AE377+AF377)," ")</f>
        <v>0.13</v>
      </c>
      <c r="O377" s="11" t="str">
        <f t="shared" ref="O377:O399" si="78">IF(($F377-$E377)*(Y377+AK377)&gt;0,($F377-$E377)*(Y377+AK377)," ")</f>
        <v xml:space="preserve"> </v>
      </c>
      <c r="P377" s="11">
        <f t="shared" ref="P377:P402" si="79">IF(($F377-$E377)*(AA377+AH377)&gt;0,($F377-$E377)*(AA377+AH377)," ")</f>
        <v>0.26</v>
      </c>
      <c r="Q377" s="11"/>
      <c r="R377" s="11"/>
      <c r="S377" s="11"/>
      <c r="V377"/>
      <c r="W377" s="9">
        <v>2</v>
      </c>
      <c r="X377" s="9"/>
      <c r="Y377" s="9"/>
      <c r="Z377" s="9"/>
      <c r="AA377" s="9">
        <v>1</v>
      </c>
      <c r="AB377"/>
      <c r="AC377"/>
      <c r="AD377"/>
      <c r="AE377"/>
      <c r="AF377" s="4">
        <v>1</v>
      </c>
      <c r="AG377"/>
      <c r="AH377" s="9">
        <v>1</v>
      </c>
      <c r="AI377"/>
      <c r="AJ377"/>
      <c r="AK377"/>
      <c r="AL377"/>
      <c r="AM377"/>
      <c r="AN377"/>
      <c r="AO377"/>
      <c r="AS377" s="39"/>
    </row>
    <row r="378" spans="1:45" ht="12.75" customHeight="1" x14ac:dyDescent="0.25">
      <c r="A378" s="54" t="s">
        <v>276</v>
      </c>
      <c r="B378" s="54"/>
      <c r="C378" s="1">
        <v>600</v>
      </c>
      <c r="E378" s="8">
        <v>0.13</v>
      </c>
      <c r="F378" s="8">
        <v>0.28000000000000003</v>
      </c>
      <c r="H378" s="131"/>
      <c r="I378" s="131"/>
      <c r="J378" s="131"/>
      <c r="K378" s="131"/>
      <c r="L378" s="131"/>
      <c r="M378" s="131"/>
      <c r="N378" s="11">
        <f t="shared" si="77"/>
        <v>0.15000000000000002</v>
      </c>
      <c r="O378" s="11" t="str">
        <f t="shared" si="78"/>
        <v xml:space="preserve"> </v>
      </c>
      <c r="P378" s="11">
        <f t="shared" si="79"/>
        <v>0.30000000000000004</v>
      </c>
      <c r="Q378" s="11"/>
      <c r="R378" s="11"/>
      <c r="S378" s="11"/>
      <c r="V378"/>
      <c r="W378" s="9">
        <v>2</v>
      </c>
      <c r="X378" s="9"/>
      <c r="Y378" s="9"/>
      <c r="Z378" s="9"/>
      <c r="AA378" s="9">
        <v>1</v>
      </c>
      <c r="AB378"/>
      <c r="AC378"/>
      <c r="AD378"/>
      <c r="AE378" s="4">
        <v>1</v>
      </c>
      <c r="AF378"/>
      <c r="AG378"/>
      <c r="AH378" s="9">
        <v>1</v>
      </c>
      <c r="AI378"/>
      <c r="AJ378"/>
      <c r="AK378"/>
      <c r="AL378"/>
      <c r="AM378"/>
      <c r="AN378"/>
      <c r="AO378"/>
      <c r="AS378" s="39"/>
    </row>
    <row r="379" spans="1:45" ht="12.75" customHeight="1" x14ac:dyDescent="0.25">
      <c r="A379" s="54" t="s">
        <v>276</v>
      </c>
      <c r="B379" s="54"/>
      <c r="C379" s="1">
        <v>600</v>
      </c>
      <c r="E379" s="8">
        <v>0.28000000000000003</v>
      </c>
      <c r="F379" s="8">
        <v>3.96</v>
      </c>
      <c r="H379" s="131"/>
      <c r="I379" s="131"/>
      <c r="J379" s="131"/>
      <c r="K379" s="131"/>
      <c r="L379" s="131"/>
      <c r="M379" s="131"/>
      <c r="N379" s="11">
        <f t="shared" si="77"/>
        <v>3.6799999999999997</v>
      </c>
      <c r="O379" s="11" t="str">
        <f t="shared" si="78"/>
        <v xml:space="preserve"> </v>
      </c>
      <c r="P379" s="11">
        <f t="shared" si="79"/>
        <v>7.3599999999999994</v>
      </c>
      <c r="Q379" s="11"/>
      <c r="R379" s="11"/>
      <c r="S379" s="11"/>
      <c r="V379"/>
      <c r="W379" s="9">
        <v>2</v>
      </c>
      <c r="X379" s="9"/>
      <c r="Y379" s="9"/>
      <c r="Z379" s="9"/>
      <c r="AA379" s="9">
        <v>1</v>
      </c>
      <c r="AB379"/>
      <c r="AC379"/>
      <c r="AD379" s="4">
        <v>1</v>
      </c>
      <c r="AE379"/>
      <c r="AF379"/>
      <c r="AG379"/>
      <c r="AH379" s="9">
        <v>1</v>
      </c>
      <c r="AI379"/>
      <c r="AJ379"/>
      <c r="AK379"/>
      <c r="AL379"/>
      <c r="AM379"/>
      <c r="AN379"/>
      <c r="AO379"/>
      <c r="AS379" s="39"/>
    </row>
    <row r="380" spans="1:45" ht="12.75" customHeight="1" x14ac:dyDescent="0.25">
      <c r="A380" s="54" t="s">
        <v>276</v>
      </c>
      <c r="B380" s="54"/>
      <c r="C380" s="1">
        <v>600</v>
      </c>
      <c r="E380" s="8">
        <v>3.96</v>
      </c>
      <c r="F380" s="8">
        <v>4.0199999999999996</v>
      </c>
      <c r="H380" s="131"/>
      <c r="I380" s="131"/>
      <c r="J380" s="131"/>
      <c r="K380" s="131"/>
      <c r="L380" s="131"/>
      <c r="M380" s="131"/>
      <c r="N380" s="11">
        <f t="shared" si="77"/>
        <v>5.9999999999999609E-2</v>
      </c>
      <c r="O380" s="11" t="str">
        <f t="shared" si="78"/>
        <v xml:space="preserve"> </v>
      </c>
      <c r="P380" s="11">
        <f t="shared" si="79"/>
        <v>0.11999999999999922</v>
      </c>
      <c r="Q380" s="11"/>
      <c r="R380" s="11"/>
      <c r="S380" s="11"/>
      <c r="V380"/>
      <c r="W380" s="9">
        <v>2</v>
      </c>
      <c r="X380" s="9"/>
      <c r="Y380" s="9"/>
      <c r="Z380" s="9"/>
      <c r="AA380" s="9">
        <v>1</v>
      </c>
      <c r="AB380"/>
      <c r="AC380"/>
      <c r="AD380"/>
      <c r="AE380" s="4">
        <v>1</v>
      </c>
      <c r="AF380"/>
      <c r="AG380"/>
      <c r="AH380" s="9">
        <v>1</v>
      </c>
      <c r="AI380"/>
      <c r="AJ380"/>
      <c r="AK380"/>
      <c r="AL380"/>
      <c r="AM380"/>
      <c r="AN380"/>
      <c r="AO380"/>
      <c r="AS380" s="39"/>
    </row>
    <row r="381" spans="1:45" ht="12.75" customHeight="1" x14ac:dyDescent="0.25">
      <c r="A381" s="54" t="s">
        <v>276</v>
      </c>
      <c r="B381" s="54"/>
      <c r="C381" s="1">
        <v>600</v>
      </c>
      <c r="E381" s="8">
        <v>4.0199999999999996</v>
      </c>
      <c r="F381" s="8">
        <v>4.18</v>
      </c>
      <c r="H381" s="131"/>
      <c r="I381" s="131"/>
      <c r="J381" s="131"/>
      <c r="K381" s="131"/>
      <c r="L381" s="131"/>
      <c r="M381" s="131"/>
      <c r="N381" s="11">
        <f t="shared" si="77"/>
        <v>0.16000000000000014</v>
      </c>
      <c r="O381" s="11" t="str">
        <f t="shared" si="78"/>
        <v xml:space="preserve"> </v>
      </c>
      <c r="P381" s="11">
        <f t="shared" si="79"/>
        <v>0.32000000000000028</v>
      </c>
      <c r="Q381" s="11"/>
      <c r="R381" s="11"/>
      <c r="S381" s="11"/>
      <c r="V381"/>
      <c r="W381" s="9">
        <v>2</v>
      </c>
      <c r="X381" s="9"/>
      <c r="Y381" s="9"/>
      <c r="Z381" s="9"/>
      <c r="AA381" s="9">
        <v>1</v>
      </c>
      <c r="AB381"/>
      <c r="AC381"/>
      <c r="AD381" s="4">
        <v>1</v>
      </c>
      <c r="AE381"/>
      <c r="AF381"/>
      <c r="AG381"/>
      <c r="AH381" s="9">
        <v>1</v>
      </c>
      <c r="AI381"/>
      <c r="AJ381"/>
      <c r="AK381"/>
      <c r="AL381"/>
      <c r="AM381"/>
      <c r="AN381"/>
      <c r="AO381"/>
      <c r="AS381" s="39"/>
    </row>
    <row r="382" spans="1:45" ht="12.75" customHeight="1" x14ac:dyDescent="0.25">
      <c r="A382" s="54" t="s">
        <v>276</v>
      </c>
      <c r="B382" s="54"/>
      <c r="C382" s="1">
        <v>600</v>
      </c>
      <c r="E382" s="8">
        <v>4.18</v>
      </c>
      <c r="F382" s="8">
        <v>4.29</v>
      </c>
      <c r="H382" s="131"/>
      <c r="I382" s="131"/>
      <c r="J382" s="131"/>
      <c r="K382" s="131"/>
      <c r="L382" s="131"/>
      <c r="M382" s="131"/>
      <c r="N382" s="11">
        <f t="shared" si="77"/>
        <v>0.11000000000000032</v>
      </c>
      <c r="O382" s="11" t="str">
        <f t="shared" si="78"/>
        <v xml:space="preserve"> </v>
      </c>
      <c r="P382" s="11">
        <f t="shared" si="79"/>
        <v>0.22000000000000064</v>
      </c>
      <c r="Q382" s="11"/>
      <c r="R382" s="11"/>
      <c r="S382" s="11"/>
      <c r="V382"/>
      <c r="W382" s="9">
        <v>2</v>
      </c>
      <c r="X382" s="9"/>
      <c r="Y382" s="9"/>
      <c r="Z382" s="9"/>
      <c r="AA382" s="9">
        <v>1</v>
      </c>
      <c r="AB382"/>
      <c r="AC382"/>
      <c r="AD382"/>
      <c r="AE382" s="4">
        <v>1</v>
      </c>
      <c r="AF382"/>
      <c r="AG382"/>
      <c r="AH382" s="9">
        <v>1</v>
      </c>
      <c r="AI382"/>
      <c r="AJ382"/>
      <c r="AK382"/>
      <c r="AL382"/>
      <c r="AM382"/>
      <c r="AN382"/>
      <c r="AO382"/>
      <c r="AS382" s="39"/>
    </row>
    <row r="383" spans="1:45" ht="12.75" customHeight="1" x14ac:dyDescent="0.25">
      <c r="A383" s="54" t="s">
        <v>276</v>
      </c>
      <c r="B383" s="54"/>
      <c r="C383" s="1">
        <v>600</v>
      </c>
      <c r="E383" s="8">
        <v>4.29</v>
      </c>
      <c r="F383" s="8">
        <v>4.3600000000000003</v>
      </c>
      <c r="H383" s="131"/>
      <c r="I383" s="131"/>
      <c r="J383" s="131"/>
      <c r="K383" s="131"/>
      <c r="L383" s="131"/>
      <c r="M383" s="131"/>
      <c r="N383" s="11">
        <f t="shared" si="77"/>
        <v>7.0000000000000284E-2</v>
      </c>
      <c r="O383" s="11" t="str">
        <f t="shared" si="78"/>
        <v xml:space="preserve"> </v>
      </c>
      <c r="P383" s="11">
        <f t="shared" si="79"/>
        <v>0.14000000000000057</v>
      </c>
      <c r="Q383" s="11"/>
      <c r="R383" s="11"/>
      <c r="S383" s="11"/>
      <c r="V383"/>
      <c r="W383" s="9">
        <v>2</v>
      </c>
      <c r="X383" s="9"/>
      <c r="Y383" s="9"/>
      <c r="Z383" s="9"/>
      <c r="AA383" s="9">
        <v>1</v>
      </c>
      <c r="AB383"/>
      <c r="AC383"/>
      <c r="AD383" s="4">
        <v>1</v>
      </c>
      <c r="AE383"/>
      <c r="AF383"/>
      <c r="AG383"/>
      <c r="AH383" s="9">
        <v>1</v>
      </c>
      <c r="AI383"/>
      <c r="AJ383"/>
      <c r="AK383"/>
      <c r="AL383"/>
      <c r="AM383"/>
      <c r="AN383"/>
      <c r="AO383"/>
      <c r="AS383" s="39"/>
    </row>
    <row r="384" spans="1:45" ht="12.75" customHeight="1" x14ac:dyDescent="0.25">
      <c r="A384" s="54" t="s">
        <v>276</v>
      </c>
      <c r="B384" s="54"/>
      <c r="C384" s="1">
        <v>600</v>
      </c>
      <c r="E384" s="8">
        <v>4.3600000000000003</v>
      </c>
      <c r="F384" s="8">
        <v>4.82</v>
      </c>
      <c r="H384" s="131"/>
      <c r="I384" s="131"/>
      <c r="J384" s="131"/>
      <c r="K384" s="131"/>
      <c r="L384" s="131"/>
      <c r="M384" s="131"/>
      <c r="N384" s="11">
        <f t="shared" si="77"/>
        <v>0.45999999999999996</v>
      </c>
      <c r="O384" s="11" t="str">
        <f t="shared" si="78"/>
        <v xml:space="preserve"> </v>
      </c>
      <c r="P384" s="11" t="str">
        <f t="shared" si="79"/>
        <v xml:space="preserve"> </v>
      </c>
      <c r="Q384" s="11"/>
      <c r="R384" s="11"/>
      <c r="S384" s="11"/>
      <c r="V384" s="4" t="s">
        <v>20</v>
      </c>
      <c r="W384" s="9">
        <v>2</v>
      </c>
      <c r="X384" s="9"/>
      <c r="Y384" s="9"/>
      <c r="Z384" s="9"/>
      <c r="AA384" s="9"/>
      <c r="AB384"/>
      <c r="AC384"/>
      <c r="AD384" s="4">
        <v>1</v>
      </c>
      <c r="AE384"/>
      <c r="AF384"/>
      <c r="AG384"/>
      <c r="AH384" s="9"/>
      <c r="AI384"/>
      <c r="AJ384"/>
      <c r="AK384"/>
      <c r="AL384"/>
      <c r="AM384"/>
      <c r="AN384"/>
      <c r="AO384"/>
      <c r="AS384" s="39"/>
    </row>
    <row r="385" spans="1:45" ht="12.75" customHeight="1" x14ac:dyDescent="0.25">
      <c r="A385" s="54" t="s">
        <v>276</v>
      </c>
      <c r="B385" s="54"/>
      <c r="C385" s="1">
        <v>600</v>
      </c>
      <c r="E385" s="8">
        <v>4.82</v>
      </c>
      <c r="F385" s="8">
        <v>4.8899999999999997</v>
      </c>
      <c r="H385" s="131"/>
      <c r="I385" s="131"/>
      <c r="J385" s="131"/>
      <c r="K385" s="131"/>
      <c r="L385" s="131"/>
      <c r="M385" s="131"/>
      <c r="N385" s="11">
        <f t="shared" si="77"/>
        <v>6.9999999999999396E-2</v>
      </c>
      <c r="O385" s="11" t="str">
        <f t="shared" si="78"/>
        <v xml:space="preserve"> </v>
      </c>
      <c r="P385" s="11" t="str">
        <f t="shared" si="79"/>
        <v xml:space="preserve"> </v>
      </c>
      <c r="Q385" s="11"/>
      <c r="R385" s="11"/>
      <c r="S385" s="11"/>
      <c r="V385" s="4" t="s">
        <v>20</v>
      </c>
      <c r="W385" s="9">
        <v>2</v>
      </c>
      <c r="X385" s="9"/>
      <c r="Y385" s="9"/>
      <c r="Z385" s="9"/>
      <c r="AA385" s="9"/>
      <c r="AB385"/>
      <c r="AC385"/>
      <c r="AD385"/>
      <c r="AE385" s="4">
        <v>1</v>
      </c>
      <c r="AF385"/>
      <c r="AG385"/>
      <c r="AH385" s="9"/>
      <c r="AI385"/>
      <c r="AJ385"/>
      <c r="AK385"/>
      <c r="AL385"/>
      <c r="AM385"/>
      <c r="AN385"/>
      <c r="AO385"/>
      <c r="AS385" s="39"/>
    </row>
    <row r="386" spans="1:45" ht="12.75" customHeight="1" x14ac:dyDescent="0.25">
      <c r="A386" s="54" t="s">
        <v>276</v>
      </c>
      <c r="B386" s="54"/>
      <c r="C386" s="1">
        <v>600</v>
      </c>
      <c r="E386" s="8">
        <v>4.8899999999999997</v>
      </c>
      <c r="F386" s="8">
        <v>5.05</v>
      </c>
      <c r="H386" s="131"/>
      <c r="I386" s="131"/>
      <c r="J386" s="131"/>
      <c r="K386" s="131"/>
      <c r="L386" s="131"/>
      <c r="M386" s="131"/>
      <c r="N386" s="11">
        <f t="shared" si="77"/>
        <v>0.16000000000000014</v>
      </c>
      <c r="O386" s="11" t="str">
        <f t="shared" si="78"/>
        <v xml:space="preserve"> </v>
      </c>
      <c r="P386" s="11" t="str">
        <f t="shared" si="79"/>
        <v xml:space="preserve"> </v>
      </c>
      <c r="Q386" s="11"/>
      <c r="R386" s="11"/>
      <c r="S386" s="11"/>
      <c r="V386" s="4" t="s">
        <v>20</v>
      </c>
      <c r="W386" s="9">
        <v>2</v>
      </c>
      <c r="X386" s="9"/>
      <c r="Y386" s="9"/>
      <c r="Z386" s="9"/>
      <c r="AA386" s="9"/>
      <c r="AB386"/>
      <c r="AC386"/>
      <c r="AD386"/>
      <c r="AE386"/>
      <c r="AF386" s="4">
        <v>1</v>
      </c>
      <c r="AG386"/>
      <c r="AH386" s="9"/>
      <c r="AI386"/>
      <c r="AJ386"/>
      <c r="AK386"/>
      <c r="AL386"/>
      <c r="AM386"/>
      <c r="AN386"/>
      <c r="AO386"/>
      <c r="AS386" s="39"/>
    </row>
    <row r="387" spans="1:45" ht="12.75" customHeight="1" x14ac:dyDescent="0.25">
      <c r="A387" s="54" t="s">
        <v>276</v>
      </c>
      <c r="B387" s="54"/>
      <c r="C387" s="1">
        <v>600</v>
      </c>
      <c r="E387" s="8">
        <v>5.05</v>
      </c>
      <c r="F387" s="8">
        <v>5.16</v>
      </c>
      <c r="H387" s="131"/>
      <c r="I387" s="131"/>
      <c r="J387" s="131"/>
      <c r="K387" s="131"/>
      <c r="L387" s="131"/>
      <c r="M387" s="131"/>
      <c r="N387" s="11">
        <f t="shared" si="77"/>
        <v>0.11000000000000032</v>
      </c>
      <c r="O387" s="11" t="str">
        <f t="shared" si="78"/>
        <v xml:space="preserve"> </v>
      </c>
      <c r="P387" s="11" t="str">
        <f t="shared" si="79"/>
        <v xml:space="preserve"> </v>
      </c>
      <c r="Q387" s="11"/>
      <c r="R387" s="11"/>
      <c r="S387" s="11"/>
      <c r="V387" s="4" t="s">
        <v>20</v>
      </c>
      <c r="W387" s="9">
        <v>2</v>
      </c>
      <c r="X387" s="9"/>
      <c r="Y387" s="9"/>
      <c r="Z387" s="9"/>
      <c r="AA387" s="9"/>
      <c r="AB387"/>
      <c r="AC387"/>
      <c r="AD387"/>
      <c r="AE387" s="4">
        <v>1</v>
      </c>
      <c r="AF387"/>
      <c r="AG387"/>
      <c r="AH387" s="9"/>
      <c r="AI387"/>
      <c r="AJ387"/>
      <c r="AK387"/>
      <c r="AL387"/>
      <c r="AM387"/>
      <c r="AN387"/>
      <c r="AO387"/>
      <c r="AS387" s="39"/>
    </row>
    <row r="388" spans="1:45" ht="12.75" customHeight="1" x14ac:dyDescent="0.25">
      <c r="A388" s="54" t="s">
        <v>276</v>
      </c>
      <c r="B388" s="54"/>
      <c r="C388" s="1">
        <v>600</v>
      </c>
      <c r="E388" s="8">
        <v>5.16</v>
      </c>
      <c r="F388" s="8">
        <v>5.54</v>
      </c>
      <c r="H388" s="131"/>
      <c r="I388" s="131"/>
      <c r="J388" s="131"/>
      <c r="K388" s="131"/>
      <c r="L388" s="131"/>
      <c r="M388" s="131"/>
      <c r="N388" s="11">
        <f t="shared" si="77"/>
        <v>0.37999999999999989</v>
      </c>
      <c r="O388" s="11" t="str">
        <f t="shared" si="78"/>
        <v xml:space="preserve"> </v>
      </c>
      <c r="P388" s="11" t="str">
        <f t="shared" si="79"/>
        <v xml:space="preserve"> </v>
      </c>
      <c r="Q388" s="11"/>
      <c r="R388" s="11"/>
      <c r="S388" s="11"/>
      <c r="V388" s="4" t="s">
        <v>20</v>
      </c>
      <c r="W388" s="9">
        <v>2</v>
      </c>
      <c r="X388" s="9"/>
      <c r="Y388" s="9"/>
      <c r="Z388" s="9"/>
      <c r="AA388" s="9"/>
      <c r="AB388"/>
      <c r="AC388"/>
      <c r="AD388" s="4">
        <v>1</v>
      </c>
      <c r="AE388"/>
      <c r="AF388"/>
      <c r="AG388"/>
      <c r="AH388" s="9"/>
      <c r="AI388"/>
      <c r="AJ388"/>
      <c r="AK388"/>
      <c r="AL388"/>
      <c r="AM388"/>
      <c r="AN388"/>
      <c r="AO388"/>
      <c r="AS388" s="39"/>
    </row>
    <row r="389" spans="1:45" ht="12.75" customHeight="1" x14ac:dyDescent="0.25">
      <c r="A389" s="54" t="s">
        <v>276</v>
      </c>
      <c r="B389" s="54"/>
      <c r="C389" s="1">
        <v>600</v>
      </c>
      <c r="E389" s="8">
        <v>5.54</v>
      </c>
      <c r="F389" s="8">
        <v>5.65</v>
      </c>
      <c r="H389" s="131"/>
      <c r="I389" s="131"/>
      <c r="J389" s="131"/>
      <c r="K389" s="131"/>
      <c r="L389" s="131"/>
      <c r="M389" s="131"/>
      <c r="N389" s="11">
        <f t="shared" si="77"/>
        <v>0.11000000000000032</v>
      </c>
      <c r="O389" s="11" t="str">
        <f t="shared" si="78"/>
        <v xml:space="preserve"> </v>
      </c>
      <c r="P389" s="11">
        <f t="shared" si="79"/>
        <v>0.22000000000000064</v>
      </c>
      <c r="Q389" s="11"/>
      <c r="R389" s="11"/>
      <c r="S389" s="11"/>
      <c r="V389"/>
      <c r="W389" s="9">
        <v>2</v>
      </c>
      <c r="X389" s="9"/>
      <c r="Y389" s="9"/>
      <c r="Z389" s="9"/>
      <c r="AA389" s="9">
        <v>1</v>
      </c>
      <c r="AB389"/>
      <c r="AC389"/>
      <c r="AD389" s="4">
        <v>1</v>
      </c>
      <c r="AE389"/>
      <c r="AF389"/>
      <c r="AG389"/>
      <c r="AH389" s="9">
        <v>1</v>
      </c>
      <c r="AI389"/>
      <c r="AJ389"/>
      <c r="AK389"/>
      <c r="AL389"/>
      <c r="AM389"/>
      <c r="AN389"/>
      <c r="AO389"/>
      <c r="AS389" s="39"/>
    </row>
    <row r="390" spans="1:45" ht="12.75" customHeight="1" x14ac:dyDescent="0.25">
      <c r="A390" s="54" t="s">
        <v>276</v>
      </c>
      <c r="B390" s="54"/>
      <c r="C390" s="1">
        <v>600</v>
      </c>
      <c r="E390" s="8">
        <v>5.65</v>
      </c>
      <c r="F390" s="8">
        <v>5.74</v>
      </c>
      <c r="H390" s="131"/>
      <c r="I390" s="131"/>
      <c r="J390" s="131"/>
      <c r="K390" s="131"/>
      <c r="L390" s="131"/>
      <c r="M390" s="131"/>
      <c r="N390" s="11">
        <f t="shared" si="77"/>
        <v>8.9999999999999858E-2</v>
      </c>
      <c r="O390" s="11" t="str">
        <f t="shared" si="78"/>
        <v xml:space="preserve"> </v>
      </c>
      <c r="P390" s="11">
        <f t="shared" si="79"/>
        <v>0.17999999999999972</v>
      </c>
      <c r="Q390" s="11"/>
      <c r="R390" s="11"/>
      <c r="S390" s="11"/>
      <c r="V390"/>
      <c r="W390" s="9">
        <v>2</v>
      </c>
      <c r="X390" s="9"/>
      <c r="Y390" s="9"/>
      <c r="Z390" s="9"/>
      <c r="AA390" s="9">
        <v>1</v>
      </c>
      <c r="AB390"/>
      <c r="AC390"/>
      <c r="AD390"/>
      <c r="AE390" s="4">
        <v>1</v>
      </c>
      <c r="AF390"/>
      <c r="AG390"/>
      <c r="AH390" s="9">
        <v>1</v>
      </c>
      <c r="AI390"/>
      <c r="AJ390"/>
      <c r="AK390"/>
      <c r="AL390"/>
      <c r="AM390"/>
      <c r="AN390"/>
      <c r="AO390"/>
      <c r="AS390" s="39"/>
    </row>
    <row r="391" spans="1:45" ht="12.75" customHeight="1" x14ac:dyDescent="0.25">
      <c r="A391" s="54" t="s">
        <v>276</v>
      </c>
      <c r="B391" s="54"/>
      <c r="C391" s="1">
        <v>600</v>
      </c>
      <c r="E391" s="8">
        <v>5.74</v>
      </c>
      <c r="F391" s="8">
        <v>5.81</v>
      </c>
      <c r="H391" s="131"/>
      <c r="I391" s="131"/>
      <c r="J391" s="131"/>
      <c r="K391" s="131"/>
      <c r="L391" s="131"/>
      <c r="M391" s="131"/>
      <c r="N391" s="11">
        <f t="shared" si="77"/>
        <v>6.9999999999999396E-2</v>
      </c>
      <c r="O391" s="11" t="str">
        <f t="shared" si="78"/>
        <v xml:space="preserve"> </v>
      </c>
      <c r="P391" s="11">
        <f t="shared" si="79"/>
        <v>0.13999999999999879</v>
      </c>
      <c r="Q391" s="11"/>
      <c r="R391" s="11"/>
      <c r="S391" s="11"/>
      <c r="V391"/>
      <c r="W391" s="9">
        <v>2</v>
      </c>
      <c r="X391" s="9"/>
      <c r="Y391" s="9"/>
      <c r="Z391" s="9"/>
      <c r="AA391" s="9">
        <v>1</v>
      </c>
      <c r="AB391"/>
      <c r="AC391"/>
      <c r="AD391" s="4">
        <v>1</v>
      </c>
      <c r="AE391"/>
      <c r="AF391"/>
      <c r="AG391"/>
      <c r="AH391" s="9">
        <v>1</v>
      </c>
      <c r="AI391"/>
      <c r="AJ391"/>
      <c r="AK391"/>
      <c r="AL391"/>
      <c r="AM391"/>
      <c r="AN391"/>
      <c r="AO391"/>
      <c r="AS391" s="39"/>
    </row>
    <row r="392" spans="1:45" ht="12.75" customHeight="1" x14ac:dyDescent="0.25">
      <c r="A392" s="54" t="s">
        <v>276</v>
      </c>
      <c r="B392" s="54"/>
      <c r="C392" s="1">
        <v>600</v>
      </c>
      <c r="E392" s="8">
        <v>5.81</v>
      </c>
      <c r="F392" s="8">
        <v>5.92</v>
      </c>
      <c r="H392" s="131"/>
      <c r="I392" s="131"/>
      <c r="J392" s="131"/>
      <c r="K392" s="131"/>
      <c r="L392" s="131"/>
      <c r="M392" s="131"/>
      <c r="N392" s="11">
        <f t="shared" si="77"/>
        <v>0.11000000000000032</v>
      </c>
      <c r="O392" s="11" t="str">
        <f t="shared" si="78"/>
        <v xml:space="preserve"> </v>
      </c>
      <c r="P392" s="11">
        <f t="shared" si="79"/>
        <v>0.22000000000000064</v>
      </c>
      <c r="Q392" s="11"/>
      <c r="R392" s="11"/>
      <c r="S392" s="11"/>
      <c r="V392"/>
      <c r="W392" s="9">
        <v>2</v>
      </c>
      <c r="X392" s="9"/>
      <c r="Y392" s="9"/>
      <c r="Z392" s="9"/>
      <c r="AA392" s="9">
        <v>1</v>
      </c>
      <c r="AB392"/>
      <c r="AC392"/>
      <c r="AD392"/>
      <c r="AE392" s="4">
        <v>1</v>
      </c>
      <c r="AF392"/>
      <c r="AG392"/>
      <c r="AH392" s="9">
        <v>1</v>
      </c>
      <c r="AI392"/>
      <c r="AJ392"/>
      <c r="AK392"/>
      <c r="AL392"/>
      <c r="AM392"/>
      <c r="AN392"/>
      <c r="AO392"/>
      <c r="AS392" s="39"/>
    </row>
    <row r="393" spans="1:45" ht="12.75" customHeight="1" x14ac:dyDescent="0.25">
      <c r="A393" s="54" t="s">
        <v>276</v>
      </c>
      <c r="B393" s="54"/>
      <c r="C393" s="1">
        <v>600</v>
      </c>
      <c r="E393" s="8">
        <v>5.92</v>
      </c>
      <c r="F393" s="8">
        <v>7.8</v>
      </c>
      <c r="H393" s="131"/>
      <c r="I393" s="131"/>
      <c r="J393" s="131"/>
      <c r="K393" s="131"/>
      <c r="L393" s="131"/>
      <c r="M393" s="131"/>
      <c r="N393" s="11">
        <f t="shared" si="77"/>
        <v>1.88</v>
      </c>
      <c r="O393" s="11" t="str">
        <f t="shared" si="78"/>
        <v xml:space="preserve"> </v>
      </c>
      <c r="P393" s="11">
        <f t="shared" si="79"/>
        <v>3.76</v>
      </c>
      <c r="Q393" s="11"/>
      <c r="R393" s="11"/>
      <c r="S393" s="11"/>
      <c r="V393"/>
      <c r="W393" s="9">
        <v>2</v>
      </c>
      <c r="X393" s="9"/>
      <c r="Y393" s="9"/>
      <c r="Z393" s="9"/>
      <c r="AA393" s="9">
        <v>1</v>
      </c>
      <c r="AB393"/>
      <c r="AC393"/>
      <c r="AD393" s="4">
        <v>1</v>
      </c>
      <c r="AE393"/>
      <c r="AF393"/>
      <c r="AG393"/>
      <c r="AH393" s="9">
        <v>1</v>
      </c>
      <c r="AI393"/>
      <c r="AJ393"/>
      <c r="AK393"/>
      <c r="AL393"/>
      <c r="AM393"/>
      <c r="AN393"/>
      <c r="AO393"/>
      <c r="AS393" s="39"/>
    </row>
    <row r="394" spans="1:45" ht="12.75" customHeight="1" x14ac:dyDescent="0.25">
      <c r="A394" s="54" t="s">
        <v>276</v>
      </c>
      <c r="B394" s="54"/>
      <c r="C394" s="1">
        <v>600</v>
      </c>
      <c r="E394" s="8">
        <v>7.8</v>
      </c>
      <c r="F394" s="8">
        <v>7.94</v>
      </c>
      <c r="H394" s="131"/>
      <c r="I394" s="131"/>
      <c r="J394" s="131"/>
      <c r="K394" s="131"/>
      <c r="L394" s="131"/>
      <c r="M394" s="131"/>
      <c r="N394" s="11">
        <f t="shared" si="77"/>
        <v>0.14000000000000057</v>
      </c>
      <c r="O394" s="11" t="str">
        <f t="shared" si="78"/>
        <v xml:space="preserve"> </v>
      </c>
      <c r="P394" s="11">
        <f t="shared" si="79"/>
        <v>0.28000000000000114</v>
      </c>
      <c r="Q394" s="11"/>
      <c r="R394" s="11"/>
      <c r="S394" s="11"/>
      <c r="V394"/>
      <c r="W394" s="9">
        <v>2</v>
      </c>
      <c r="X394" s="9"/>
      <c r="Y394" s="9"/>
      <c r="Z394" s="9"/>
      <c r="AA394" s="9">
        <v>1</v>
      </c>
      <c r="AB394"/>
      <c r="AC394"/>
      <c r="AD394"/>
      <c r="AE394" s="4">
        <v>1</v>
      </c>
      <c r="AF394"/>
      <c r="AG394"/>
      <c r="AH394" s="9">
        <v>1</v>
      </c>
      <c r="AI394"/>
      <c r="AJ394"/>
      <c r="AK394"/>
      <c r="AL394"/>
      <c r="AM394"/>
      <c r="AN394"/>
      <c r="AO394"/>
      <c r="AS394" s="39"/>
    </row>
    <row r="395" spans="1:45" ht="12.75" customHeight="1" x14ac:dyDescent="0.25">
      <c r="A395" s="54" t="s">
        <v>276</v>
      </c>
      <c r="B395" s="54"/>
      <c r="C395" s="1">
        <v>600</v>
      </c>
      <c r="E395" s="8">
        <v>7.94</v>
      </c>
      <c r="F395" s="8">
        <v>8.3800000000000008</v>
      </c>
      <c r="H395" s="131"/>
      <c r="I395" s="131"/>
      <c r="J395" s="131"/>
      <c r="K395" s="131"/>
      <c r="L395" s="131"/>
      <c r="M395" s="131"/>
      <c r="N395" s="11">
        <f t="shared" si="77"/>
        <v>0.44000000000000039</v>
      </c>
      <c r="O395" s="11" t="str">
        <f t="shared" si="78"/>
        <v xml:space="preserve"> </v>
      </c>
      <c r="P395" s="11">
        <f t="shared" si="79"/>
        <v>0.88000000000000078</v>
      </c>
      <c r="Q395" s="11"/>
      <c r="R395" s="11"/>
      <c r="S395" s="11"/>
      <c r="V395"/>
      <c r="W395" s="9">
        <v>2</v>
      </c>
      <c r="X395" s="9"/>
      <c r="Y395" s="9"/>
      <c r="Z395" s="9"/>
      <c r="AA395" s="9">
        <v>1</v>
      </c>
      <c r="AB395"/>
      <c r="AC395"/>
      <c r="AD395"/>
      <c r="AE395"/>
      <c r="AF395" s="4">
        <v>1</v>
      </c>
      <c r="AG395"/>
      <c r="AH395" s="9">
        <v>1</v>
      </c>
      <c r="AI395"/>
      <c r="AJ395"/>
      <c r="AK395"/>
      <c r="AL395"/>
      <c r="AM395"/>
      <c r="AN395"/>
      <c r="AO395"/>
      <c r="AS395" s="39"/>
    </row>
    <row r="396" spans="1:45" ht="12.75" customHeight="1" x14ac:dyDescent="0.25">
      <c r="A396" s="54" t="s">
        <v>276</v>
      </c>
      <c r="B396" s="54"/>
      <c r="C396" s="1">
        <v>600</v>
      </c>
      <c r="E396" s="8">
        <v>8.3800000000000008</v>
      </c>
      <c r="F396" s="8">
        <v>8.51</v>
      </c>
      <c r="H396" s="131"/>
      <c r="I396" s="131"/>
      <c r="J396" s="131"/>
      <c r="K396" s="131"/>
      <c r="L396" s="131"/>
      <c r="M396" s="131"/>
      <c r="N396" s="11">
        <f t="shared" si="77"/>
        <v>0.12999999999999901</v>
      </c>
      <c r="O396" s="11" t="str">
        <f t="shared" si="78"/>
        <v xml:space="preserve"> </v>
      </c>
      <c r="P396" s="11">
        <f t="shared" si="79"/>
        <v>0.25999999999999801</v>
      </c>
      <c r="Q396" s="11"/>
      <c r="R396" s="11"/>
      <c r="S396" s="11"/>
      <c r="V396"/>
      <c r="W396" s="9">
        <v>2</v>
      </c>
      <c r="X396" s="9"/>
      <c r="Y396" s="9"/>
      <c r="Z396" s="9"/>
      <c r="AA396" s="9">
        <v>1</v>
      </c>
      <c r="AB396"/>
      <c r="AC396"/>
      <c r="AD396"/>
      <c r="AE396" s="4">
        <v>1</v>
      </c>
      <c r="AF396"/>
      <c r="AG396"/>
      <c r="AH396" s="9">
        <v>1</v>
      </c>
      <c r="AI396"/>
      <c r="AJ396"/>
      <c r="AK396"/>
      <c r="AL396"/>
      <c r="AM396"/>
      <c r="AN396"/>
      <c r="AO396"/>
      <c r="AS396" s="39"/>
    </row>
    <row r="397" spans="1:45" ht="12.75" customHeight="1" x14ac:dyDescent="0.25">
      <c r="A397" s="54" t="s">
        <v>276</v>
      </c>
      <c r="B397" s="54"/>
      <c r="C397" s="1">
        <v>600</v>
      </c>
      <c r="E397" s="8">
        <v>8.51</v>
      </c>
      <c r="F397" s="8">
        <v>8.61</v>
      </c>
      <c r="H397" s="131"/>
      <c r="I397" s="131"/>
      <c r="J397" s="131"/>
      <c r="K397" s="131"/>
      <c r="L397" s="131"/>
      <c r="M397" s="131"/>
      <c r="N397" s="11">
        <f t="shared" si="77"/>
        <v>9.9999999999999645E-2</v>
      </c>
      <c r="O397" s="11" t="str">
        <f t="shared" si="78"/>
        <v xml:space="preserve"> </v>
      </c>
      <c r="P397" s="11">
        <f t="shared" si="79"/>
        <v>0.19999999999999929</v>
      </c>
      <c r="Q397" s="11"/>
      <c r="R397" s="11"/>
      <c r="S397" s="11"/>
      <c r="V397"/>
      <c r="W397" s="9">
        <v>2</v>
      </c>
      <c r="X397" s="9"/>
      <c r="Y397" s="9"/>
      <c r="Z397" s="9"/>
      <c r="AA397" s="9">
        <v>1</v>
      </c>
      <c r="AB397"/>
      <c r="AC397"/>
      <c r="AD397" s="4">
        <v>1</v>
      </c>
      <c r="AE397"/>
      <c r="AF397"/>
      <c r="AG397"/>
      <c r="AH397" s="9">
        <v>1</v>
      </c>
      <c r="AI397"/>
      <c r="AJ397"/>
      <c r="AK397"/>
      <c r="AL397"/>
      <c r="AM397"/>
      <c r="AN397"/>
      <c r="AO397"/>
      <c r="AS397" s="39"/>
    </row>
    <row r="398" spans="1:45" ht="12.75" customHeight="1" x14ac:dyDescent="0.25">
      <c r="A398" s="54" t="s">
        <v>276</v>
      </c>
      <c r="B398" s="54"/>
      <c r="C398" s="1">
        <v>600</v>
      </c>
      <c r="E398" s="8">
        <v>8.61</v>
      </c>
      <c r="F398" s="8">
        <v>8.75</v>
      </c>
      <c r="H398" s="131"/>
      <c r="I398" s="131"/>
      <c r="J398" s="131"/>
      <c r="K398" s="131"/>
      <c r="L398" s="131"/>
      <c r="M398" s="131"/>
      <c r="N398" s="11">
        <f t="shared" si="77"/>
        <v>0.14000000000000057</v>
      </c>
      <c r="O398" s="11" t="str">
        <f t="shared" si="78"/>
        <v xml:space="preserve"> </v>
      </c>
      <c r="P398" s="11">
        <f t="shared" si="79"/>
        <v>0.28000000000000114</v>
      </c>
      <c r="Q398" s="11"/>
      <c r="R398" s="11"/>
      <c r="S398" s="11"/>
      <c r="V398"/>
      <c r="W398" s="9">
        <v>2</v>
      </c>
      <c r="X398" s="9"/>
      <c r="Y398" s="9"/>
      <c r="Z398" s="9"/>
      <c r="AA398" s="9">
        <v>1</v>
      </c>
      <c r="AB398"/>
      <c r="AC398"/>
      <c r="AD398"/>
      <c r="AE398" s="4">
        <v>1</v>
      </c>
      <c r="AF398"/>
      <c r="AG398"/>
      <c r="AH398" s="9">
        <v>1</v>
      </c>
      <c r="AI398"/>
      <c r="AJ398"/>
      <c r="AK398"/>
      <c r="AL398"/>
      <c r="AM398"/>
      <c r="AN398"/>
      <c r="AO398"/>
      <c r="AS398" s="39"/>
    </row>
    <row r="399" spans="1:45" ht="12.75" customHeight="1" x14ac:dyDescent="0.25">
      <c r="A399" s="54" t="s">
        <v>276</v>
      </c>
      <c r="B399" s="54"/>
      <c r="C399" s="1">
        <v>600</v>
      </c>
      <c r="E399" s="8">
        <v>8.75</v>
      </c>
      <c r="F399" s="8">
        <v>9.67</v>
      </c>
      <c r="H399" s="131">
        <f>SUM(N377:N399)</f>
        <v>9.67</v>
      </c>
      <c r="I399" s="131">
        <f t="shared" ref="I399:M399" si="80">SUM(O377:O399)</f>
        <v>0</v>
      </c>
      <c r="J399" s="131">
        <f t="shared" si="80"/>
        <v>16.98</v>
      </c>
      <c r="K399" s="131">
        <f t="shared" si="80"/>
        <v>0</v>
      </c>
      <c r="L399" s="131">
        <f t="shared" si="80"/>
        <v>0</v>
      </c>
      <c r="M399" s="131">
        <f t="shared" si="80"/>
        <v>0</v>
      </c>
      <c r="N399" s="11">
        <f t="shared" si="77"/>
        <v>0.91999999999999993</v>
      </c>
      <c r="O399" s="11" t="str">
        <f t="shared" si="78"/>
        <v xml:space="preserve"> </v>
      </c>
      <c r="P399" s="11">
        <f t="shared" si="79"/>
        <v>1.8399999999999999</v>
      </c>
      <c r="Q399" s="11"/>
      <c r="R399" s="11"/>
      <c r="S399" s="11"/>
      <c r="V399"/>
      <c r="W399" s="9">
        <v>2</v>
      </c>
      <c r="X399" s="9"/>
      <c r="Y399" s="9"/>
      <c r="Z399" s="9"/>
      <c r="AA399" s="9">
        <v>1</v>
      </c>
      <c r="AB399"/>
      <c r="AC399"/>
      <c r="AD399"/>
      <c r="AE399"/>
      <c r="AF399" s="4">
        <v>1</v>
      </c>
      <c r="AG399"/>
      <c r="AH399" s="9">
        <v>1</v>
      </c>
      <c r="AI399"/>
      <c r="AJ399"/>
      <c r="AK399"/>
      <c r="AL399"/>
      <c r="AM399"/>
      <c r="AN399"/>
      <c r="AO399"/>
      <c r="AS399" s="39"/>
    </row>
    <row r="400" spans="1:45" x14ac:dyDescent="0.25">
      <c r="C400" s="1"/>
      <c r="E400" s="8"/>
      <c r="F400" s="8"/>
      <c r="N400" s="11" t="str">
        <f t="shared" si="77"/>
        <v xml:space="preserve"> </v>
      </c>
      <c r="O400" s="11" t="str">
        <f>IF(($F400-$E400)*(U400+AG400)&gt;0,($F400-$E400)*(U400+AG400)," ")</f>
        <v xml:space="preserve"> </v>
      </c>
      <c r="P400" s="11" t="str">
        <f t="shared" si="79"/>
        <v xml:space="preserve"> </v>
      </c>
      <c r="Q400" s="11"/>
      <c r="R400" s="11" t="str">
        <f>IF(($F400-$E400)*(AB400+AI400)&gt;0,($F400-$E400)*(AB400+AI400)," ")</f>
        <v xml:space="preserve"> </v>
      </c>
      <c r="S400" s="11"/>
      <c r="T400" s="12" t="str">
        <f>IF($F400&gt;0,IF(AM400&gt;0,((F400-E400)*AM400)*5280," ")," ")</f>
        <v xml:space="preserve"> </v>
      </c>
      <c r="W400" s="9"/>
      <c r="X400" s="9"/>
      <c r="Y400" s="9"/>
      <c r="Z400" s="9"/>
      <c r="AA400" s="9"/>
      <c r="AH400" s="9"/>
    </row>
    <row r="401" spans="1:34" x14ac:dyDescent="0.25">
      <c r="C401" s="1"/>
      <c r="E401" s="8"/>
      <c r="F401" s="8"/>
      <c r="N401" s="11" t="str">
        <f t="shared" si="77"/>
        <v xml:space="preserve"> </v>
      </c>
      <c r="O401" s="11" t="str">
        <f>IF(($F401-$E401)*(U401+AG401)&gt;0,($F401-$E401)*(U401+AG401)," ")</f>
        <v xml:space="preserve"> </v>
      </c>
      <c r="P401" s="11" t="str">
        <f t="shared" si="79"/>
        <v xml:space="preserve"> </v>
      </c>
      <c r="Q401" s="11"/>
      <c r="R401" s="11" t="str">
        <f>IF(($F401-$E401)*(AB401+AI401)&gt;0,($F401-$E401)*(AB401+AI401)," ")</f>
        <v xml:space="preserve"> </v>
      </c>
      <c r="S401" s="11"/>
      <c r="T401" s="12" t="str">
        <f>IF($F401&gt;0,IF(AM401&gt;0,((F401-E401)*AM401)*5280," ")," ")</f>
        <v xml:space="preserve"> </v>
      </c>
      <c r="W401" s="9"/>
      <c r="X401" s="9"/>
      <c r="Y401" s="9"/>
      <c r="Z401" s="9"/>
      <c r="AA401" s="9"/>
      <c r="AH401" s="9"/>
    </row>
    <row r="402" spans="1:34" x14ac:dyDescent="0.25">
      <c r="C402" s="1"/>
      <c r="E402" s="8"/>
      <c r="F402" s="8"/>
      <c r="N402" s="11" t="str">
        <f t="shared" si="77"/>
        <v xml:space="preserve"> </v>
      </c>
      <c r="O402" s="11" t="str">
        <f>IF(($F402-$E402)*(U402+AG402)&gt;0,($F402-$E402)*(U402+AG402)," ")</f>
        <v xml:space="preserve"> </v>
      </c>
      <c r="P402" s="11" t="str">
        <f t="shared" si="79"/>
        <v xml:space="preserve"> </v>
      </c>
      <c r="Q402" s="11"/>
      <c r="R402" s="11" t="str">
        <f>IF(($F402-$E402)*(AB402+AI402)&gt;0,($F402-$E402)*(AB402+AI402)," ")</f>
        <v xml:space="preserve"> </v>
      </c>
      <c r="S402" s="11"/>
      <c r="T402" s="12" t="str">
        <f>IF($F402&gt;0,IF(AM402&gt;0,((F402-E402)*AM402)*5280," ")," ")</f>
        <v xml:space="preserve"> </v>
      </c>
      <c r="W402" s="9"/>
      <c r="X402" s="9"/>
      <c r="Y402" s="9"/>
      <c r="Z402" s="9"/>
      <c r="AA402" s="9"/>
      <c r="AH402" s="9"/>
    </row>
    <row r="403" spans="1:34" s="55" customFormat="1" ht="30.75" customHeight="1" x14ac:dyDescent="0.25">
      <c r="A403" s="319" t="s">
        <v>333</v>
      </c>
      <c r="B403" s="319"/>
      <c r="C403" s="319"/>
      <c r="D403" s="319"/>
      <c r="E403" s="319"/>
      <c r="F403" s="319"/>
      <c r="H403" s="57">
        <f t="shared" ref="H403:M403" si="81">SUM(H6:H401)</f>
        <v>83.45</v>
      </c>
      <c r="I403" s="57">
        <f t="shared" si="81"/>
        <v>3.8399999999999967</v>
      </c>
      <c r="J403" s="57">
        <f t="shared" si="81"/>
        <v>155.91999999999999</v>
      </c>
      <c r="K403" s="57">
        <f t="shared" si="81"/>
        <v>6.2600000000000007</v>
      </c>
      <c r="L403" s="57">
        <f t="shared" si="81"/>
        <v>1</v>
      </c>
      <c r="M403" s="57">
        <f t="shared" si="81"/>
        <v>5.53</v>
      </c>
      <c r="V403" s="57"/>
      <c r="W403" s="57"/>
      <c r="X403" s="57"/>
      <c r="Y403" s="57"/>
      <c r="Z403" s="57"/>
      <c r="AB403" s="57"/>
      <c r="AC403" s="57"/>
      <c r="AD403" s="57"/>
      <c r="AE403" s="57"/>
      <c r="AF403" s="58"/>
    </row>
    <row r="404" spans="1:34" x14ac:dyDescent="0.25">
      <c r="C404" s="1"/>
      <c r="E404" s="8"/>
      <c r="F404" s="8"/>
      <c r="N404" s="11" t="str">
        <f t="shared" ref="N404:N411" si="82">IF(F404&gt;0,(F404-E404)*(AD404+AE404+AF404)," ")</f>
        <v xml:space="preserve"> </v>
      </c>
      <c r="O404" s="11" t="str">
        <f t="shared" ref="O404:O411" si="83">IF(($F404-$E404)*(U404+AG404)&gt;0,($F404-$E404)*(U404+AG404)," ")</f>
        <v xml:space="preserve"> </v>
      </c>
      <c r="P404" s="11" t="str">
        <f t="shared" ref="P404:P411" si="84">IF(($F404-$E404)*(AA404+AH404)&gt;0,($F404-$E404)*(AA404+AH404)," ")</f>
        <v xml:space="preserve"> </v>
      </c>
      <c r="Q404" s="11"/>
      <c r="R404" s="11" t="str">
        <f t="shared" ref="R404:R411" si="85">IF(($F404-$E404)*(AB404+AI404)&gt;0,($F404-$E404)*(AB404+AI404)," ")</f>
        <v xml:space="preserve"> </v>
      </c>
      <c r="S404" s="11"/>
      <c r="T404" s="12" t="str">
        <f t="shared" ref="T404:T412" si="86">IF($F404&gt;0,IF(AM404&gt;0,((F404-E404)*AM404)*5280," ")," ")</f>
        <v xml:space="preserve"> </v>
      </c>
      <c r="W404" s="9"/>
      <c r="X404" s="9"/>
      <c r="Y404" s="9"/>
      <c r="Z404" s="9"/>
      <c r="AA404" s="9"/>
      <c r="AH404" s="9"/>
    </row>
    <row r="405" spans="1:34" x14ac:dyDescent="0.25">
      <c r="C405" s="1"/>
      <c r="E405" s="8"/>
      <c r="F405" s="8"/>
      <c r="N405" s="11" t="str">
        <f t="shared" si="82"/>
        <v xml:space="preserve"> </v>
      </c>
      <c r="O405" s="11" t="str">
        <f t="shared" si="83"/>
        <v xml:space="preserve"> </v>
      </c>
      <c r="P405" s="11" t="str">
        <f t="shared" si="84"/>
        <v xml:space="preserve"> </v>
      </c>
      <c r="Q405" s="11"/>
      <c r="R405" s="11" t="str">
        <f t="shared" si="85"/>
        <v xml:space="preserve"> </v>
      </c>
      <c r="S405" s="11"/>
      <c r="T405" s="12" t="str">
        <f t="shared" si="86"/>
        <v xml:space="preserve"> </v>
      </c>
      <c r="W405" s="9"/>
      <c r="X405" s="9"/>
      <c r="Y405" s="9"/>
      <c r="Z405" s="9"/>
      <c r="AA405" s="9"/>
      <c r="AH405" s="9"/>
    </row>
    <row r="406" spans="1:34" x14ac:dyDescent="0.25">
      <c r="C406" s="1"/>
      <c r="E406" s="8"/>
      <c r="F406" s="8"/>
      <c r="N406" s="11" t="str">
        <f t="shared" si="82"/>
        <v xml:space="preserve"> </v>
      </c>
      <c r="O406" s="11" t="str">
        <f t="shared" si="83"/>
        <v xml:space="preserve"> </v>
      </c>
      <c r="P406" s="11" t="str">
        <f t="shared" si="84"/>
        <v xml:space="preserve"> </v>
      </c>
      <c r="Q406" s="11"/>
      <c r="R406" s="11" t="str">
        <f t="shared" si="85"/>
        <v xml:space="preserve"> </v>
      </c>
      <c r="S406" s="11"/>
      <c r="T406" s="12" t="str">
        <f t="shared" si="86"/>
        <v xml:space="preserve"> </v>
      </c>
      <c r="W406" s="9"/>
      <c r="X406" s="9"/>
      <c r="Y406" s="9"/>
      <c r="Z406" s="9"/>
      <c r="AA406" s="9"/>
      <c r="AH406" s="9"/>
    </row>
    <row r="407" spans="1:34" x14ac:dyDescent="0.25">
      <c r="C407" s="1"/>
      <c r="E407" s="8"/>
      <c r="F407" s="8"/>
      <c r="N407" s="11" t="str">
        <f t="shared" si="82"/>
        <v xml:space="preserve"> </v>
      </c>
      <c r="O407" s="11" t="str">
        <f t="shared" si="83"/>
        <v xml:space="preserve"> </v>
      </c>
      <c r="P407" s="11" t="str">
        <f t="shared" si="84"/>
        <v xml:space="preserve"> </v>
      </c>
      <c r="Q407" s="11"/>
      <c r="R407" s="11" t="str">
        <f t="shared" si="85"/>
        <v xml:space="preserve"> </v>
      </c>
      <c r="S407" s="11"/>
      <c r="T407" s="12" t="str">
        <f t="shared" si="86"/>
        <v xml:space="preserve"> </v>
      </c>
      <c r="W407" s="9"/>
      <c r="X407" s="9"/>
      <c r="Y407" s="9"/>
      <c r="Z407" s="9"/>
      <c r="AA407" s="9"/>
      <c r="AH407" s="9"/>
    </row>
    <row r="408" spans="1:34" x14ac:dyDescent="0.25">
      <c r="C408" s="1"/>
      <c r="E408" s="8"/>
      <c r="F408" s="8"/>
      <c r="N408" s="11" t="str">
        <f t="shared" si="82"/>
        <v xml:space="preserve"> </v>
      </c>
      <c r="O408" s="11" t="str">
        <f t="shared" si="83"/>
        <v xml:space="preserve"> </v>
      </c>
      <c r="P408" s="11" t="str">
        <f t="shared" si="84"/>
        <v xml:space="preserve"> </v>
      </c>
      <c r="Q408" s="11"/>
      <c r="R408" s="11" t="str">
        <f t="shared" si="85"/>
        <v xml:space="preserve"> </v>
      </c>
      <c r="S408" s="11"/>
      <c r="T408" s="12" t="str">
        <f t="shared" si="86"/>
        <v xml:space="preserve"> </v>
      </c>
      <c r="W408" s="9"/>
      <c r="X408" s="9"/>
      <c r="Y408" s="9"/>
      <c r="Z408" s="9"/>
      <c r="AA408" s="9"/>
      <c r="AH408" s="9"/>
    </row>
    <row r="409" spans="1:34" x14ac:dyDescent="0.25">
      <c r="C409" s="1"/>
      <c r="E409" s="8"/>
      <c r="F409" s="8"/>
      <c r="N409" s="11" t="str">
        <f t="shared" si="82"/>
        <v xml:space="preserve"> </v>
      </c>
      <c r="O409" s="11" t="str">
        <f t="shared" si="83"/>
        <v xml:space="preserve"> </v>
      </c>
      <c r="P409" s="11" t="str">
        <f t="shared" si="84"/>
        <v xml:space="preserve"> </v>
      </c>
      <c r="Q409" s="11"/>
      <c r="R409" s="11" t="str">
        <f t="shared" si="85"/>
        <v xml:space="preserve"> </v>
      </c>
      <c r="S409" s="11"/>
      <c r="T409" s="12" t="str">
        <f t="shared" si="86"/>
        <v xml:space="preserve"> </v>
      </c>
      <c r="W409" s="9"/>
      <c r="X409" s="9"/>
      <c r="Y409" s="9"/>
      <c r="Z409" s="9"/>
      <c r="AA409" s="9"/>
      <c r="AH409" s="9"/>
    </row>
    <row r="410" spans="1:34" x14ac:dyDescent="0.25">
      <c r="C410" s="1"/>
      <c r="E410" s="8"/>
      <c r="F410" s="8"/>
      <c r="N410" s="11" t="str">
        <f t="shared" si="82"/>
        <v xml:space="preserve"> </v>
      </c>
      <c r="O410" s="11" t="str">
        <f t="shared" si="83"/>
        <v xml:space="preserve"> </v>
      </c>
      <c r="P410" s="11" t="str">
        <f t="shared" si="84"/>
        <v xml:space="preserve"> </v>
      </c>
      <c r="Q410" s="11"/>
      <c r="R410" s="11" t="str">
        <f t="shared" si="85"/>
        <v xml:space="preserve"> </v>
      </c>
      <c r="S410" s="11"/>
      <c r="T410" s="12" t="str">
        <f t="shared" si="86"/>
        <v xml:space="preserve"> </v>
      </c>
      <c r="W410" s="9"/>
      <c r="X410" s="9"/>
      <c r="Y410" s="9"/>
      <c r="Z410" s="9"/>
      <c r="AA410" s="9"/>
      <c r="AH410" s="9"/>
    </row>
    <row r="411" spans="1:34" x14ac:dyDescent="0.25">
      <c r="C411" s="1"/>
      <c r="E411" s="8"/>
      <c r="F411" s="8"/>
      <c r="N411" s="11" t="str">
        <f t="shared" si="82"/>
        <v xml:space="preserve"> </v>
      </c>
      <c r="O411" s="11" t="str">
        <f t="shared" si="83"/>
        <v xml:space="preserve"> </v>
      </c>
      <c r="P411" s="11" t="str">
        <f t="shared" si="84"/>
        <v xml:space="preserve"> </v>
      </c>
      <c r="Q411" s="11"/>
      <c r="R411" s="11" t="str">
        <f t="shared" si="85"/>
        <v xml:space="preserve"> </v>
      </c>
      <c r="S411" s="11"/>
      <c r="T411" s="12" t="str">
        <f t="shared" si="86"/>
        <v xml:space="preserve"> </v>
      </c>
      <c r="W411" s="9"/>
      <c r="X411" s="9"/>
      <c r="Y411" s="9"/>
      <c r="Z411" s="9"/>
      <c r="AA411" s="9"/>
      <c r="AH411" s="9"/>
    </row>
    <row r="412" spans="1:34" x14ac:dyDescent="0.25">
      <c r="T412" s="12" t="str">
        <f t="shared" si="86"/>
        <v xml:space="preserve"> </v>
      </c>
    </row>
  </sheetData>
  <mergeCells count="8">
    <mergeCell ref="A403:F403"/>
    <mergeCell ref="AS244:AS247"/>
    <mergeCell ref="AS196:AS216"/>
    <mergeCell ref="D2:E2"/>
    <mergeCell ref="T94:T101"/>
    <mergeCell ref="AR94:AR101"/>
    <mergeCell ref="J3:M3"/>
    <mergeCell ref="P3:S3"/>
  </mergeCells>
  <phoneticPr fontId="1" type="noConversion"/>
  <pageMargins left="0.75" right="0.75" top="0.25" bottom="0.25" header="0.5" footer="0.5"/>
  <pageSetup paperSize="17" scale="3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T651"/>
  <sheetViews>
    <sheetView zoomScale="80" zoomScaleNormal="80" workbookViewId="0">
      <pane ySplit="4" topLeftCell="A5" activePane="bottomLeft" state="frozen"/>
      <selection pane="bottomLeft" activeCell="P620" sqref="P593:P620"/>
    </sheetView>
  </sheetViews>
  <sheetFormatPr defaultRowHeight="13.2" x14ac:dyDescent="0.25"/>
  <cols>
    <col min="1" max="1" width="10.88671875" customWidth="1"/>
    <col min="2" max="2" width="3.5546875" customWidth="1"/>
    <col min="4" max="4" width="18.44140625" style="4" customWidth="1"/>
    <col min="5" max="5" width="10.5546875" style="7" customWidth="1"/>
    <col min="6" max="6" width="10" style="7" customWidth="1"/>
    <col min="7" max="7" width="1.109375" customWidth="1"/>
    <col min="8" max="13" width="11.5546875" customWidth="1"/>
    <col min="14" max="14" width="16.33203125" customWidth="1"/>
    <col min="16" max="17" width="10.88671875" customWidth="1"/>
    <col min="18" max="19" width="12.109375" customWidth="1"/>
    <col min="20" max="20" width="11.44140625" customWidth="1"/>
    <col min="21" max="21" width="1.109375" customWidth="1"/>
    <col min="22" max="22" width="14.6640625" style="4" customWidth="1"/>
    <col min="24" max="24" width="1.109375" customWidth="1"/>
    <col min="25" max="25" width="9.109375" style="4"/>
    <col min="26" max="26" width="1.109375" style="4" customWidth="1"/>
    <col min="27" max="27" width="9.109375" style="4"/>
    <col min="28" max="28" width="12" style="4" customWidth="1"/>
    <col min="29" max="29" width="2" style="4" customWidth="1"/>
    <col min="30" max="30" width="12" style="4" customWidth="1"/>
    <col min="31" max="31" width="11.6640625" style="4" customWidth="1"/>
    <col min="32" max="32" width="11.109375" style="4" customWidth="1"/>
    <col min="33" max="33" width="1.44140625" style="4" customWidth="1"/>
    <col min="34" max="34" width="9.109375" style="4"/>
    <col min="35" max="35" width="10.5546875" style="4" customWidth="1"/>
    <col min="36" max="36" width="1.44140625" style="4" customWidth="1"/>
    <col min="37" max="37" width="9.109375" style="4"/>
    <col min="38" max="38" width="1.44140625" style="4" customWidth="1"/>
    <col min="39" max="39" width="10.6640625" style="4" customWidth="1"/>
    <col min="40" max="40" width="1" style="4" customWidth="1"/>
    <col min="41" max="41" width="11.44140625" style="4" customWidth="1"/>
    <col min="42" max="42" width="1.109375" customWidth="1"/>
    <col min="43" max="43" width="40.5546875" customWidth="1"/>
    <col min="44" max="44" width="10.5546875" style="39" customWidth="1"/>
    <col min="45" max="45" width="11.33203125" style="39" customWidth="1"/>
  </cols>
  <sheetData>
    <row r="1" spans="1:45" x14ac:dyDescent="0.25">
      <c r="C1" s="6"/>
      <c r="D1" s="10"/>
      <c r="E1" s="35"/>
      <c r="F1" s="35"/>
      <c r="N1" s="11"/>
      <c r="O1" s="11"/>
      <c r="P1" s="11"/>
      <c r="Q1" s="11"/>
      <c r="R1" s="11"/>
      <c r="S1" s="11"/>
      <c r="T1" s="12"/>
      <c r="U1" s="4"/>
      <c r="W1" s="4"/>
      <c r="X1" s="4"/>
      <c r="AP1" s="4"/>
      <c r="AQ1" s="13"/>
    </row>
    <row r="2" spans="1:45" ht="13.8" thickBot="1" x14ac:dyDescent="0.3">
      <c r="C2" s="6"/>
      <c r="D2" s="320" t="s">
        <v>0</v>
      </c>
      <c r="E2" s="320"/>
      <c r="F2" s="35"/>
      <c r="N2" s="11"/>
      <c r="O2" s="11"/>
      <c r="P2" s="11"/>
      <c r="Q2" s="11"/>
      <c r="R2" s="11"/>
      <c r="S2" s="11"/>
      <c r="T2" s="12"/>
      <c r="U2" s="4"/>
      <c r="W2" s="6"/>
      <c r="X2" s="4"/>
      <c r="AP2" s="4"/>
      <c r="AQ2" s="13"/>
    </row>
    <row r="3" spans="1:45" ht="13.8" thickBot="1" x14ac:dyDescent="0.3">
      <c r="C3" s="6"/>
      <c r="D3" s="10"/>
      <c r="E3" s="35"/>
      <c r="F3" s="35"/>
      <c r="H3" s="4"/>
      <c r="I3" s="4"/>
      <c r="J3" s="307" t="s">
        <v>806</v>
      </c>
      <c r="K3" s="308"/>
      <c r="L3" s="308"/>
      <c r="M3" s="309"/>
      <c r="N3" s="11"/>
      <c r="O3" s="11"/>
      <c r="P3" s="316" t="s">
        <v>806</v>
      </c>
      <c r="Q3" s="317"/>
      <c r="R3" s="317"/>
      <c r="S3" s="318"/>
      <c r="T3" s="12"/>
      <c r="U3" s="4"/>
      <c r="W3" s="4"/>
      <c r="X3" s="4"/>
      <c r="AP3" s="4"/>
      <c r="AQ3" s="13"/>
    </row>
    <row r="4" spans="1:45" s="1" customFormat="1" ht="57.75" customHeight="1" thickBot="1" x14ac:dyDescent="0.3">
      <c r="A4" s="52"/>
      <c r="B4" s="52"/>
      <c r="D4" s="9"/>
      <c r="E4" s="5" t="s">
        <v>1</v>
      </c>
      <c r="F4" s="5" t="s">
        <v>2</v>
      </c>
      <c r="H4" s="256" t="s">
        <v>805</v>
      </c>
      <c r="I4" s="262" t="s">
        <v>11</v>
      </c>
      <c r="J4" s="257" t="s">
        <v>807</v>
      </c>
      <c r="K4" s="270" t="s">
        <v>808</v>
      </c>
      <c r="L4" s="262" t="s">
        <v>809</v>
      </c>
      <c r="M4" s="261" t="s">
        <v>810</v>
      </c>
      <c r="N4" s="265" t="s">
        <v>805</v>
      </c>
      <c r="O4" s="267" t="s">
        <v>11</v>
      </c>
      <c r="P4" s="269" t="s">
        <v>807</v>
      </c>
      <c r="Q4" s="269" t="s">
        <v>813</v>
      </c>
      <c r="R4" s="260" t="s">
        <v>809</v>
      </c>
      <c r="S4" s="260" t="s">
        <v>812</v>
      </c>
      <c r="T4" s="268" t="s">
        <v>12</v>
      </c>
      <c r="U4" s="3"/>
      <c r="V4" s="3"/>
      <c r="W4" s="3" t="s">
        <v>3</v>
      </c>
      <c r="Y4" s="2" t="s">
        <v>11</v>
      </c>
      <c r="AA4" s="2" t="s">
        <v>4</v>
      </c>
      <c r="AB4" s="2" t="s">
        <v>5</v>
      </c>
      <c r="AD4" s="2" t="s">
        <v>6</v>
      </c>
      <c r="AE4" s="2" t="s">
        <v>7</v>
      </c>
      <c r="AF4" s="2" t="s">
        <v>8</v>
      </c>
      <c r="AH4" s="2" t="s">
        <v>9</v>
      </c>
      <c r="AI4" s="2" t="s">
        <v>10</v>
      </c>
      <c r="AK4" s="2" t="s">
        <v>11</v>
      </c>
      <c r="AM4" s="2" t="s">
        <v>12</v>
      </c>
      <c r="AO4" s="2" t="s">
        <v>19</v>
      </c>
      <c r="AQ4" s="3" t="s">
        <v>14</v>
      </c>
      <c r="AR4" s="9"/>
      <c r="AS4" s="9"/>
    </row>
    <row r="5" spans="1:45" s="1" customFormat="1" ht="15" customHeight="1" x14ac:dyDescent="0.25">
      <c r="A5" s="52"/>
      <c r="B5" s="52"/>
      <c r="D5" s="9"/>
      <c r="E5" s="8"/>
      <c r="F5" s="8"/>
      <c r="N5" s="8"/>
      <c r="O5" s="8"/>
      <c r="P5" s="8"/>
      <c r="Q5" s="8"/>
      <c r="R5" s="8"/>
      <c r="S5" s="8"/>
      <c r="T5" s="206"/>
      <c r="AR5" s="9"/>
      <c r="AS5" s="9"/>
    </row>
    <row r="6" spans="1:45" ht="12.75" customHeight="1" x14ac:dyDescent="0.25">
      <c r="A6" s="60" t="s">
        <v>342</v>
      </c>
      <c r="C6" s="1">
        <v>23</v>
      </c>
      <c r="E6" s="7">
        <v>0</v>
      </c>
      <c r="F6" s="8">
        <v>0.36</v>
      </c>
      <c r="H6" s="130"/>
      <c r="I6" s="130"/>
      <c r="J6" s="130"/>
      <c r="K6" s="130"/>
      <c r="L6" s="130"/>
      <c r="M6" s="130"/>
      <c r="N6" s="11">
        <f t="shared" ref="N6:N44" si="0">IF(F6&gt;0,(F6-E6)*(AD6+AE6+AF6)," ")</f>
        <v>0.36</v>
      </c>
      <c r="O6" s="11" t="str">
        <f t="shared" ref="O6:O44" si="1">IF(($F6-$E6)*(Y6+AK6)&gt;0,($F6-$E6)*(Y6+AK6)," ")</f>
        <v xml:space="preserve"> </v>
      </c>
      <c r="P6" s="11">
        <f t="shared" ref="P6:P44" si="2">IF(($F6-$E6)*(AA6+AH6)&gt;0,($F6-$E6)*(AA6+AH6)," ")</f>
        <v>0.72</v>
      </c>
      <c r="Q6" s="11"/>
      <c r="R6" s="11" t="str">
        <f t="shared" ref="R6:R44" si="3">IF(($F6-$E6)*(AB6+AI6)&gt;0,($F6-$E6)*(AB6+AI6)," ")</f>
        <v xml:space="preserve"> </v>
      </c>
      <c r="S6" s="11"/>
      <c r="T6" s="12" t="str">
        <f t="shared" ref="T6:T44" si="4">IF($F6&gt;0,IF(AM6&gt;0,((F6-E6)*AM6)*5280," ")," ")</f>
        <v xml:space="preserve"> </v>
      </c>
      <c r="W6" s="9">
        <v>2</v>
      </c>
      <c r="X6" s="9"/>
      <c r="Y6" s="9"/>
      <c r="Z6" s="9"/>
      <c r="AA6" s="9">
        <v>1</v>
      </c>
      <c r="AB6" s="9"/>
      <c r="AC6" s="9"/>
      <c r="AD6" s="9"/>
      <c r="AE6" s="9"/>
      <c r="AF6" s="9">
        <v>1</v>
      </c>
      <c r="AG6" s="9"/>
      <c r="AH6" s="9">
        <v>1</v>
      </c>
    </row>
    <row r="7" spans="1:45" ht="12.75" customHeight="1" x14ac:dyDescent="0.25">
      <c r="A7" s="54" t="s">
        <v>276</v>
      </c>
      <c r="C7" s="1">
        <v>23</v>
      </c>
      <c r="E7" s="7">
        <v>0.36</v>
      </c>
      <c r="F7" s="8">
        <v>0.53</v>
      </c>
      <c r="H7" s="130"/>
      <c r="I7" s="130"/>
      <c r="J7" s="130"/>
      <c r="K7" s="130"/>
      <c r="L7" s="130"/>
      <c r="M7" s="130"/>
      <c r="N7" s="11">
        <f t="shared" si="0"/>
        <v>0.17000000000000004</v>
      </c>
      <c r="O7" s="11" t="str">
        <f t="shared" si="1"/>
        <v xml:space="preserve"> </v>
      </c>
      <c r="P7" s="11">
        <f t="shared" si="2"/>
        <v>0.34000000000000008</v>
      </c>
      <c r="Q7" s="11"/>
      <c r="R7" s="11" t="str">
        <f t="shared" si="3"/>
        <v xml:space="preserve"> </v>
      </c>
      <c r="S7" s="11"/>
      <c r="T7" s="12" t="str">
        <f t="shared" si="4"/>
        <v xml:space="preserve"> </v>
      </c>
      <c r="W7" s="9">
        <v>2</v>
      </c>
      <c r="X7" s="9"/>
      <c r="Y7" s="9"/>
      <c r="Z7" s="9"/>
      <c r="AA7" s="9">
        <v>1</v>
      </c>
      <c r="AB7" s="9"/>
      <c r="AC7" s="9"/>
      <c r="AD7" s="9"/>
      <c r="AE7" s="9">
        <v>1</v>
      </c>
      <c r="AF7" s="9"/>
      <c r="AG7" s="9"/>
      <c r="AH7" s="9">
        <v>1</v>
      </c>
    </row>
    <row r="8" spans="1:45" ht="12.75" customHeight="1" x14ac:dyDescent="0.25">
      <c r="A8" s="54" t="s">
        <v>276</v>
      </c>
      <c r="C8" s="1">
        <v>23</v>
      </c>
      <c r="E8" s="7">
        <v>0.53</v>
      </c>
      <c r="F8" s="8">
        <v>1.51</v>
      </c>
      <c r="H8" s="130"/>
      <c r="I8" s="130"/>
      <c r="J8" s="130"/>
      <c r="K8" s="130"/>
      <c r="L8" s="130"/>
      <c r="M8" s="130"/>
      <c r="N8" s="11">
        <f t="shared" si="0"/>
        <v>0.98</v>
      </c>
      <c r="O8" s="11" t="str">
        <f t="shared" si="1"/>
        <v xml:space="preserve"> </v>
      </c>
      <c r="P8" s="11">
        <f t="shared" si="2"/>
        <v>1.96</v>
      </c>
      <c r="Q8" s="11"/>
      <c r="R8" s="11" t="str">
        <f t="shared" si="3"/>
        <v xml:space="preserve"> </v>
      </c>
      <c r="S8" s="11"/>
      <c r="T8" s="12" t="str">
        <f t="shared" si="4"/>
        <v xml:space="preserve"> </v>
      </c>
      <c r="W8" s="9">
        <v>2</v>
      </c>
      <c r="X8" s="9"/>
      <c r="Y8" s="9"/>
      <c r="Z8" s="9"/>
      <c r="AA8" s="9">
        <v>1</v>
      </c>
      <c r="AB8" s="9"/>
      <c r="AC8" s="9"/>
      <c r="AD8" s="9">
        <v>1</v>
      </c>
      <c r="AE8" s="9"/>
      <c r="AF8" s="9"/>
      <c r="AG8" s="9"/>
      <c r="AH8" s="9">
        <v>1</v>
      </c>
    </row>
    <row r="9" spans="1:45" ht="12.75" customHeight="1" x14ac:dyDescent="0.25">
      <c r="A9" s="54" t="s">
        <v>276</v>
      </c>
      <c r="C9" s="1">
        <v>23</v>
      </c>
      <c r="E9" s="7">
        <v>1.51</v>
      </c>
      <c r="F9" s="8">
        <v>1.68</v>
      </c>
      <c r="H9" s="130"/>
      <c r="I9" s="130"/>
      <c r="J9" s="130"/>
      <c r="K9" s="130"/>
      <c r="L9" s="130"/>
      <c r="M9" s="130"/>
      <c r="N9" s="11">
        <f t="shared" si="0"/>
        <v>0.16999999999999993</v>
      </c>
      <c r="O9" s="11" t="str">
        <f t="shared" si="1"/>
        <v xml:space="preserve"> </v>
      </c>
      <c r="P9" s="11">
        <f t="shared" si="2"/>
        <v>0.33999999999999986</v>
      </c>
      <c r="Q9" s="11"/>
      <c r="R9" s="11" t="str">
        <f t="shared" si="3"/>
        <v xml:space="preserve"> </v>
      </c>
      <c r="S9" s="11"/>
      <c r="T9" s="12" t="str">
        <f t="shared" si="4"/>
        <v xml:space="preserve"> </v>
      </c>
      <c r="W9" s="9">
        <v>2</v>
      </c>
      <c r="X9" s="9"/>
      <c r="Y9" s="9"/>
      <c r="Z9" s="9"/>
      <c r="AA9" s="9">
        <v>1</v>
      </c>
      <c r="AB9" s="9"/>
      <c r="AC9" s="9"/>
      <c r="AD9" s="9"/>
      <c r="AE9" s="9">
        <v>1</v>
      </c>
      <c r="AF9" s="9"/>
      <c r="AG9" s="9"/>
      <c r="AH9" s="9">
        <v>1</v>
      </c>
    </row>
    <row r="10" spans="1:45" ht="12.75" customHeight="1" x14ac:dyDescent="0.25">
      <c r="A10" s="54" t="s">
        <v>276</v>
      </c>
      <c r="C10" s="1">
        <v>23</v>
      </c>
      <c r="E10" s="7">
        <v>1.68</v>
      </c>
      <c r="F10" s="8">
        <v>1.83</v>
      </c>
      <c r="H10" s="130"/>
      <c r="I10" s="130"/>
      <c r="J10" s="130"/>
      <c r="K10" s="130"/>
      <c r="L10" s="130"/>
      <c r="M10" s="130"/>
      <c r="N10" s="11">
        <f t="shared" si="0"/>
        <v>0.15000000000000013</v>
      </c>
      <c r="O10" s="11" t="str">
        <f t="shared" si="1"/>
        <v xml:space="preserve"> </v>
      </c>
      <c r="P10" s="11">
        <f t="shared" si="2"/>
        <v>0.30000000000000027</v>
      </c>
      <c r="Q10" s="11"/>
      <c r="R10" s="11" t="str">
        <f t="shared" si="3"/>
        <v xml:space="preserve"> </v>
      </c>
      <c r="S10" s="11"/>
      <c r="T10" s="12" t="str">
        <f t="shared" si="4"/>
        <v xml:space="preserve"> </v>
      </c>
      <c r="W10" s="9">
        <v>2</v>
      </c>
      <c r="X10" s="9"/>
      <c r="Y10" s="9"/>
      <c r="Z10" s="9"/>
      <c r="AA10" s="9">
        <v>1</v>
      </c>
      <c r="AB10" s="9"/>
      <c r="AC10" s="9"/>
      <c r="AD10" s="9"/>
      <c r="AE10" s="9"/>
      <c r="AF10" s="9">
        <v>1</v>
      </c>
      <c r="AG10" s="9"/>
      <c r="AH10" s="9">
        <v>1</v>
      </c>
    </row>
    <row r="11" spans="1:45" ht="12.75" customHeight="1" x14ac:dyDescent="0.25">
      <c r="A11" s="54" t="s">
        <v>276</v>
      </c>
      <c r="C11" s="1">
        <v>23</v>
      </c>
      <c r="E11" s="7">
        <v>1.83</v>
      </c>
      <c r="F11" s="8">
        <v>2</v>
      </c>
      <c r="H11" s="130"/>
      <c r="I11" s="130"/>
      <c r="J11" s="130"/>
      <c r="K11" s="130"/>
      <c r="L11" s="130"/>
      <c r="M11" s="130"/>
      <c r="N11" s="11">
        <f t="shared" si="0"/>
        <v>0.16999999999999993</v>
      </c>
      <c r="O11" s="11" t="str">
        <f t="shared" si="1"/>
        <v xml:space="preserve"> </v>
      </c>
      <c r="P11" s="11">
        <f t="shared" si="2"/>
        <v>0.33999999999999986</v>
      </c>
      <c r="Q11" s="11"/>
      <c r="R11" s="11" t="str">
        <f t="shared" si="3"/>
        <v xml:space="preserve"> </v>
      </c>
      <c r="S11" s="11"/>
      <c r="T11" s="12" t="str">
        <f t="shared" si="4"/>
        <v xml:space="preserve"> </v>
      </c>
      <c r="W11" s="9">
        <v>2</v>
      </c>
      <c r="X11" s="9"/>
      <c r="Y11" s="9"/>
      <c r="Z11" s="9"/>
      <c r="AA11" s="9">
        <v>1</v>
      </c>
      <c r="AB11" s="9"/>
      <c r="AC11" s="9"/>
      <c r="AD11" s="9"/>
      <c r="AE11" s="9">
        <v>1</v>
      </c>
      <c r="AF11" s="9"/>
      <c r="AG11" s="9"/>
      <c r="AH11" s="9">
        <v>1</v>
      </c>
    </row>
    <row r="12" spans="1:45" ht="12.75" customHeight="1" x14ac:dyDescent="0.25">
      <c r="A12" s="54" t="s">
        <v>276</v>
      </c>
      <c r="C12" s="1">
        <v>23</v>
      </c>
      <c r="E12" s="7">
        <v>2</v>
      </c>
      <c r="F12" s="8">
        <v>2.09</v>
      </c>
      <c r="H12" s="130"/>
      <c r="I12" s="130"/>
      <c r="J12" s="130"/>
      <c r="K12" s="130"/>
      <c r="L12" s="130"/>
      <c r="M12" s="130"/>
      <c r="N12" s="11">
        <f t="shared" si="0"/>
        <v>8.9999999999999858E-2</v>
      </c>
      <c r="O12" s="11" t="str">
        <f t="shared" si="1"/>
        <v xml:space="preserve"> </v>
      </c>
      <c r="P12" s="11">
        <f t="shared" si="2"/>
        <v>0.17999999999999972</v>
      </c>
      <c r="Q12" s="11"/>
      <c r="R12" s="11" t="str">
        <f t="shared" si="3"/>
        <v xml:space="preserve"> </v>
      </c>
      <c r="S12" s="11"/>
      <c r="T12" s="12" t="str">
        <f t="shared" si="4"/>
        <v xml:space="preserve"> </v>
      </c>
      <c r="W12" s="9">
        <v>2</v>
      </c>
      <c r="X12" s="9"/>
      <c r="Y12" s="9"/>
      <c r="Z12" s="9"/>
      <c r="AA12" s="9">
        <v>1</v>
      </c>
      <c r="AB12" s="9"/>
      <c r="AC12" s="9"/>
      <c r="AD12" s="9">
        <v>1</v>
      </c>
      <c r="AE12" s="9"/>
      <c r="AF12" s="9"/>
      <c r="AG12" s="9"/>
      <c r="AH12" s="9">
        <v>1</v>
      </c>
    </row>
    <row r="13" spans="1:45" ht="12.75" customHeight="1" x14ac:dyDescent="0.25">
      <c r="A13" s="54" t="s">
        <v>276</v>
      </c>
      <c r="C13" s="1">
        <v>23</v>
      </c>
      <c r="E13" s="7">
        <v>2.09</v>
      </c>
      <c r="F13" s="8">
        <v>2.2599999999999998</v>
      </c>
      <c r="H13" s="130"/>
      <c r="I13" s="130"/>
      <c r="J13" s="130"/>
      <c r="K13" s="130"/>
      <c r="L13" s="130"/>
      <c r="M13" s="130"/>
      <c r="N13" s="11">
        <f t="shared" si="0"/>
        <v>0.16999999999999993</v>
      </c>
      <c r="O13" s="11" t="str">
        <f t="shared" si="1"/>
        <v xml:space="preserve"> </v>
      </c>
      <c r="P13" s="11">
        <f t="shared" si="2"/>
        <v>0.33999999999999986</v>
      </c>
      <c r="Q13" s="11"/>
      <c r="R13" s="11" t="str">
        <f t="shared" si="3"/>
        <v xml:space="preserve"> </v>
      </c>
      <c r="S13" s="11"/>
      <c r="T13" s="12" t="str">
        <f t="shared" si="4"/>
        <v xml:space="preserve"> </v>
      </c>
      <c r="W13" s="9">
        <v>2</v>
      </c>
      <c r="X13" s="9"/>
      <c r="Y13" s="9"/>
      <c r="Z13" s="9"/>
      <c r="AA13" s="9">
        <v>1</v>
      </c>
      <c r="AB13" s="9"/>
      <c r="AC13" s="9"/>
      <c r="AD13" s="9"/>
      <c r="AE13" s="9">
        <v>1</v>
      </c>
      <c r="AF13" s="9"/>
      <c r="AG13" s="9"/>
      <c r="AH13" s="9">
        <v>1</v>
      </c>
    </row>
    <row r="14" spans="1:45" ht="12.75" customHeight="1" x14ac:dyDescent="0.25">
      <c r="A14" s="54" t="s">
        <v>276</v>
      </c>
      <c r="C14" s="1">
        <v>23</v>
      </c>
      <c r="E14" s="7">
        <v>2.2599999999999998</v>
      </c>
      <c r="F14" s="8">
        <v>3.14</v>
      </c>
      <c r="H14" s="130"/>
      <c r="I14" s="130"/>
      <c r="J14" s="130"/>
      <c r="K14" s="130"/>
      <c r="L14" s="130"/>
      <c r="M14" s="130"/>
      <c r="N14" s="11">
        <f t="shared" si="0"/>
        <v>0.88000000000000034</v>
      </c>
      <c r="O14" s="11" t="str">
        <f t="shared" si="1"/>
        <v xml:space="preserve"> </v>
      </c>
      <c r="P14" s="11">
        <f t="shared" si="2"/>
        <v>1.7600000000000007</v>
      </c>
      <c r="Q14" s="11"/>
      <c r="R14" s="11" t="str">
        <f t="shared" si="3"/>
        <v xml:space="preserve"> </v>
      </c>
      <c r="S14" s="11"/>
      <c r="T14" s="12" t="str">
        <f t="shared" si="4"/>
        <v xml:space="preserve"> </v>
      </c>
      <c r="W14" s="9">
        <v>2</v>
      </c>
      <c r="X14" s="9"/>
      <c r="Y14" s="9"/>
      <c r="Z14" s="9"/>
      <c r="AA14" s="9">
        <v>1</v>
      </c>
      <c r="AB14" s="9"/>
      <c r="AC14" s="9"/>
      <c r="AD14" s="9"/>
      <c r="AE14" s="9"/>
      <c r="AF14" s="9">
        <v>1</v>
      </c>
      <c r="AG14" s="9"/>
      <c r="AH14" s="9">
        <v>1</v>
      </c>
    </row>
    <row r="15" spans="1:45" ht="12.75" customHeight="1" x14ac:dyDescent="0.25">
      <c r="A15" s="54" t="s">
        <v>276</v>
      </c>
      <c r="C15" s="1">
        <v>23</v>
      </c>
      <c r="E15" s="7">
        <v>3.14</v>
      </c>
      <c r="F15" s="8">
        <v>3.31</v>
      </c>
      <c r="H15" s="130"/>
      <c r="I15" s="130"/>
      <c r="J15" s="130"/>
      <c r="K15" s="130"/>
      <c r="L15" s="130"/>
      <c r="M15" s="130"/>
      <c r="N15" s="11">
        <f t="shared" si="0"/>
        <v>0.16999999999999993</v>
      </c>
      <c r="O15" s="11" t="str">
        <f t="shared" si="1"/>
        <v xml:space="preserve"> </v>
      </c>
      <c r="P15" s="11">
        <f t="shared" si="2"/>
        <v>0.33999999999999986</v>
      </c>
      <c r="Q15" s="11"/>
      <c r="R15" s="11" t="str">
        <f t="shared" si="3"/>
        <v xml:space="preserve"> </v>
      </c>
      <c r="S15" s="11"/>
      <c r="T15" s="12" t="str">
        <f t="shared" si="4"/>
        <v xml:space="preserve"> </v>
      </c>
      <c r="W15" s="9">
        <v>2</v>
      </c>
      <c r="X15" s="9"/>
      <c r="Y15" s="9"/>
      <c r="Z15" s="9"/>
      <c r="AA15" s="9">
        <v>1</v>
      </c>
      <c r="AB15" s="9"/>
      <c r="AC15" s="9"/>
      <c r="AD15" s="9"/>
      <c r="AE15" s="9">
        <v>1</v>
      </c>
      <c r="AF15" s="9"/>
      <c r="AG15" s="9"/>
      <c r="AH15" s="9">
        <v>1</v>
      </c>
    </row>
    <row r="16" spans="1:45" ht="12.75" customHeight="1" x14ac:dyDescent="0.25">
      <c r="A16" s="54" t="s">
        <v>276</v>
      </c>
      <c r="C16" s="1">
        <v>23</v>
      </c>
      <c r="E16" s="7">
        <v>3.31</v>
      </c>
      <c r="F16" s="8">
        <v>3.83</v>
      </c>
      <c r="H16" s="130"/>
      <c r="I16" s="130"/>
      <c r="J16" s="130"/>
      <c r="K16" s="130"/>
      <c r="L16" s="130"/>
      <c r="M16" s="130"/>
      <c r="N16" s="11">
        <f t="shared" si="0"/>
        <v>0.52</v>
      </c>
      <c r="O16" s="11" t="str">
        <f t="shared" si="1"/>
        <v xml:space="preserve"> </v>
      </c>
      <c r="P16" s="11">
        <f t="shared" si="2"/>
        <v>1.04</v>
      </c>
      <c r="Q16" s="11"/>
      <c r="R16" s="11" t="str">
        <f t="shared" si="3"/>
        <v xml:space="preserve"> </v>
      </c>
      <c r="S16" s="11"/>
      <c r="T16" s="12" t="str">
        <f t="shared" si="4"/>
        <v xml:space="preserve"> </v>
      </c>
      <c r="W16" s="9">
        <v>2</v>
      </c>
      <c r="X16" s="9"/>
      <c r="Y16" s="9"/>
      <c r="Z16" s="9"/>
      <c r="AA16" s="9">
        <v>1</v>
      </c>
      <c r="AB16" s="9"/>
      <c r="AC16" s="9"/>
      <c r="AD16" s="9">
        <v>1</v>
      </c>
      <c r="AE16" s="9"/>
      <c r="AF16" s="9"/>
      <c r="AG16" s="9"/>
      <c r="AH16" s="9">
        <v>1</v>
      </c>
    </row>
    <row r="17" spans="1:34" ht="12.75" customHeight="1" x14ac:dyDescent="0.25">
      <c r="A17" s="54" t="s">
        <v>276</v>
      </c>
      <c r="C17" s="1">
        <v>23</v>
      </c>
      <c r="E17" s="7">
        <v>3.83</v>
      </c>
      <c r="F17" s="8">
        <v>3.93</v>
      </c>
      <c r="H17" s="130"/>
      <c r="I17" s="130"/>
      <c r="J17" s="130"/>
      <c r="K17" s="130"/>
      <c r="L17" s="130"/>
      <c r="M17" s="130"/>
      <c r="N17" s="11">
        <f t="shared" si="0"/>
        <v>0.10000000000000009</v>
      </c>
      <c r="O17" s="11" t="str">
        <f t="shared" si="1"/>
        <v xml:space="preserve"> </v>
      </c>
      <c r="P17" s="11">
        <f t="shared" si="2"/>
        <v>0.20000000000000018</v>
      </c>
      <c r="Q17" s="11"/>
      <c r="R17" s="11" t="str">
        <f t="shared" si="3"/>
        <v xml:space="preserve"> </v>
      </c>
      <c r="S17" s="11"/>
      <c r="T17" s="12" t="str">
        <f t="shared" si="4"/>
        <v xml:space="preserve"> </v>
      </c>
      <c r="W17" s="9">
        <v>2</v>
      </c>
      <c r="X17" s="9"/>
      <c r="Y17" s="9"/>
      <c r="Z17" s="9"/>
      <c r="AA17" s="9">
        <v>1</v>
      </c>
      <c r="AB17" s="9"/>
      <c r="AC17" s="9"/>
      <c r="AD17" s="9"/>
      <c r="AE17" s="9">
        <v>1</v>
      </c>
      <c r="AF17" s="9"/>
      <c r="AG17" s="9"/>
      <c r="AH17" s="9">
        <v>1</v>
      </c>
    </row>
    <row r="18" spans="1:34" ht="12.75" customHeight="1" x14ac:dyDescent="0.25">
      <c r="A18" s="54" t="s">
        <v>276</v>
      </c>
      <c r="C18" s="1">
        <v>23</v>
      </c>
      <c r="E18" s="7">
        <v>3.93</v>
      </c>
      <c r="F18" s="8">
        <v>4</v>
      </c>
      <c r="H18" s="130"/>
      <c r="I18" s="130"/>
      <c r="J18" s="130"/>
      <c r="K18" s="130"/>
      <c r="L18" s="130"/>
      <c r="M18" s="130"/>
      <c r="N18" s="11">
        <f t="shared" si="0"/>
        <v>6.999999999999984E-2</v>
      </c>
      <c r="O18" s="11" t="str">
        <f t="shared" si="1"/>
        <v xml:space="preserve"> </v>
      </c>
      <c r="P18" s="11">
        <f t="shared" si="2"/>
        <v>0.13999999999999968</v>
      </c>
      <c r="Q18" s="11"/>
      <c r="R18" s="11" t="str">
        <f t="shared" si="3"/>
        <v xml:space="preserve"> </v>
      </c>
      <c r="S18" s="11"/>
      <c r="T18" s="12" t="str">
        <f t="shared" si="4"/>
        <v xml:space="preserve"> </v>
      </c>
      <c r="W18" s="9">
        <v>2</v>
      </c>
      <c r="X18" s="9"/>
      <c r="Y18" s="9"/>
      <c r="Z18" s="9"/>
      <c r="AA18" s="9">
        <v>1</v>
      </c>
      <c r="AB18" s="9"/>
      <c r="AC18" s="9"/>
      <c r="AD18" s="9">
        <v>1</v>
      </c>
      <c r="AE18" s="9"/>
      <c r="AF18" s="9"/>
      <c r="AG18" s="9"/>
      <c r="AH18" s="9">
        <v>1</v>
      </c>
    </row>
    <row r="19" spans="1:34" ht="12.75" customHeight="1" x14ac:dyDescent="0.25">
      <c r="A19" s="54" t="s">
        <v>276</v>
      </c>
      <c r="C19" s="1">
        <v>23</v>
      </c>
      <c r="E19" s="7">
        <v>4</v>
      </c>
      <c r="F19" s="8">
        <v>4.0999999999999996</v>
      </c>
      <c r="H19" s="130"/>
      <c r="I19" s="130"/>
      <c r="J19" s="130"/>
      <c r="K19" s="130"/>
      <c r="L19" s="130"/>
      <c r="M19" s="130"/>
      <c r="N19" s="11">
        <f t="shared" si="0"/>
        <v>9.9999999999999645E-2</v>
      </c>
      <c r="O19" s="11" t="str">
        <f t="shared" si="1"/>
        <v xml:space="preserve"> </v>
      </c>
      <c r="P19" s="11">
        <f t="shared" si="2"/>
        <v>0.19999999999999929</v>
      </c>
      <c r="Q19" s="11"/>
      <c r="R19" s="11" t="str">
        <f t="shared" si="3"/>
        <v xml:space="preserve"> </v>
      </c>
      <c r="S19" s="11"/>
      <c r="T19" s="12" t="str">
        <f t="shared" si="4"/>
        <v xml:space="preserve"> </v>
      </c>
      <c r="W19" s="9">
        <v>2</v>
      </c>
      <c r="X19" s="9"/>
      <c r="Y19" s="9"/>
      <c r="Z19" s="9"/>
      <c r="AA19" s="9">
        <v>1</v>
      </c>
      <c r="AB19" s="9"/>
      <c r="AC19" s="9"/>
      <c r="AD19" s="9"/>
      <c r="AE19" s="9">
        <v>1</v>
      </c>
      <c r="AF19" s="9"/>
      <c r="AG19" s="9"/>
      <c r="AH19" s="9">
        <v>1</v>
      </c>
    </row>
    <row r="20" spans="1:34" ht="12.75" customHeight="1" x14ac:dyDescent="0.25">
      <c r="A20" s="54" t="s">
        <v>276</v>
      </c>
      <c r="C20" s="1">
        <v>23</v>
      </c>
      <c r="E20" s="7">
        <v>4.0999999999999996</v>
      </c>
      <c r="F20" s="8">
        <v>4.12</v>
      </c>
      <c r="H20" s="130"/>
      <c r="I20" s="130"/>
      <c r="J20" s="130"/>
      <c r="K20" s="130"/>
      <c r="L20" s="130"/>
      <c r="M20" s="130"/>
      <c r="N20" s="11">
        <f t="shared" si="0"/>
        <v>2.0000000000000462E-2</v>
      </c>
      <c r="O20" s="11" t="str">
        <f t="shared" si="1"/>
        <v xml:space="preserve"> </v>
      </c>
      <c r="P20" s="11">
        <f t="shared" si="2"/>
        <v>4.0000000000000924E-2</v>
      </c>
      <c r="Q20" s="11"/>
      <c r="R20" s="11" t="str">
        <f t="shared" si="3"/>
        <v xml:space="preserve"> </v>
      </c>
      <c r="S20" s="11"/>
      <c r="T20" s="12" t="str">
        <f t="shared" si="4"/>
        <v xml:space="preserve"> </v>
      </c>
      <c r="W20" s="9">
        <v>2</v>
      </c>
      <c r="X20" s="9"/>
      <c r="Y20" s="9"/>
      <c r="Z20" s="9"/>
      <c r="AA20" s="9">
        <v>1</v>
      </c>
      <c r="AB20" s="9"/>
      <c r="AC20" s="9"/>
      <c r="AD20" s="9">
        <v>1</v>
      </c>
      <c r="AE20" s="9"/>
      <c r="AF20" s="9"/>
      <c r="AG20" s="9"/>
      <c r="AH20" s="9">
        <v>1</v>
      </c>
    </row>
    <row r="21" spans="1:34" ht="12.75" customHeight="1" x14ac:dyDescent="0.25">
      <c r="A21" s="54" t="s">
        <v>276</v>
      </c>
      <c r="C21" s="1">
        <v>23</v>
      </c>
      <c r="E21" s="7">
        <v>4.12</v>
      </c>
      <c r="F21" s="8">
        <v>4.2300000000000004</v>
      </c>
      <c r="H21" s="130"/>
      <c r="I21" s="130"/>
      <c r="J21" s="130"/>
      <c r="K21" s="130"/>
      <c r="L21" s="130"/>
      <c r="M21" s="130"/>
      <c r="N21" s="11">
        <f t="shared" si="0"/>
        <v>0.11000000000000032</v>
      </c>
      <c r="O21" s="11" t="str">
        <f t="shared" si="1"/>
        <v xml:space="preserve"> </v>
      </c>
      <c r="P21" s="11">
        <f t="shared" si="2"/>
        <v>0.22000000000000064</v>
      </c>
      <c r="Q21" s="11"/>
      <c r="R21" s="11" t="str">
        <f t="shared" si="3"/>
        <v xml:space="preserve"> </v>
      </c>
      <c r="S21" s="11"/>
      <c r="T21" s="12" t="str">
        <f t="shared" si="4"/>
        <v xml:space="preserve"> </v>
      </c>
      <c r="W21" s="9">
        <v>2</v>
      </c>
      <c r="X21" s="9"/>
      <c r="Y21" s="9"/>
      <c r="Z21" s="9"/>
      <c r="AA21" s="9">
        <v>1</v>
      </c>
      <c r="AB21" s="9"/>
      <c r="AC21" s="9"/>
      <c r="AD21" s="9"/>
      <c r="AE21" s="9">
        <v>1</v>
      </c>
      <c r="AF21" s="9"/>
      <c r="AG21" s="9"/>
      <c r="AH21" s="9">
        <v>1</v>
      </c>
    </row>
    <row r="22" spans="1:34" ht="12.75" customHeight="1" x14ac:dyDescent="0.25">
      <c r="A22" s="54" t="s">
        <v>276</v>
      </c>
      <c r="C22" s="1">
        <v>23</v>
      </c>
      <c r="E22" s="7">
        <v>4.2300000000000004</v>
      </c>
      <c r="F22" s="8">
        <v>4.29</v>
      </c>
      <c r="H22" s="130"/>
      <c r="I22" s="130"/>
      <c r="J22" s="130"/>
      <c r="K22" s="130"/>
      <c r="L22" s="130"/>
      <c r="M22" s="130"/>
      <c r="N22" s="11">
        <f t="shared" si="0"/>
        <v>5.9999999999999609E-2</v>
      </c>
      <c r="O22" s="11" t="str">
        <f t="shared" si="1"/>
        <v xml:space="preserve"> </v>
      </c>
      <c r="P22" s="11">
        <f t="shared" si="2"/>
        <v>0.11999999999999922</v>
      </c>
      <c r="Q22" s="11"/>
      <c r="R22" s="11" t="str">
        <f t="shared" si="3"/>
        <v xml:space="preserve"> </v>
      </c>
      <c r="S22" s="11"/>
      <c r="T22" s="12" t="str">
        <f t="shared" si="4"/>
        <v xml:space="preserve"> </v>
      </c>
      <c r="W22" s="9">
        <v>2</v>
      </c>
      <c r="X22" s="9"/>
      <c r="Y22" s="9"/>
      <c r="Z22" s="9"/>
      <c r="AA22" s="9">
        <v>1</v>
      </c>
      <c r="AB22" s="9"/>
      <c r="AC22" s="9"/>
      <c r="AD22" s="9">
        <v>1</v>
      </c>
      <c r="AE22" s="9"/>
      <c r="AF22" s="9"/>
      <c r="AG22" s="9"/>
      <c r="AH22" s="9">
        <v>1</v>
      </c>
    </row>
    <row r="23" spans="1:34" ht="12.75" customHeight="1" x14ac:dyDescent="0.25">
      <c r="A23" s="54" t="s">
        <v>276</v>
      </c>
      <c r="C23" s="1">
        <v>23</v>
      </c>
      <c r="E23" s="7">
        <v>4.29</v>
      </c>
      <c r="F23" s="8">
        <v>4.4000000000000004</v>
      </c>
      <c r="H23" s="130"/>
      <c r="I23" s="130"/>
      <c r="J23" s="130"/>
      <c r="K23" s="130"/>
      <c r="L23" s="130"/>
      <c r="M23" s="130"/>
      <c r="N23" s="11">
        <f t="shared" si="0"/>
        <v>0.11000000000000032</v>
      </c>
      <c r="O23" s="11" t="str">
        <f t="shared" si="1"/>
        <v xml:space="preserve"> </v>
      </c>
      <c r="P23" s="11">
        <f t="shared" si="2"/>
        <v>0.22000000000000064</v>
      </c>
      <c r="Q23" s="11"/>
      <c r="R23" s="11" t="str">
        <f t="shared" si="3"/>
        <v xml:space="preserve"> </v>
      </c>
      <c r="S23" s="11"/>
      <c r="T23" s="12" t="str">
        <f t="shared" si="4"/>
        <v xml:space="preserve"> </v>
      </c>
      <c r="W23" s="9">
        <v>2</v>
      </c>
      <c r="X23" s="9"/>
      <c r="Y23" s="9"/>
      <c r="Z23" s="9"/>
      <c r="AA23" s="9">
        <v>1</v>
      </c>
      <c r="AB23" s="9"/>
      <c r="AC23" s="9"/>
      <c r="AD23" s="9"/>
      <c r="AE23" s="9">
        <v>1</v>
      </c>
      <c r="AF23" s="9"/>
      <c r="AG23" s="9"/>
      <c r="AH23" s="9">
        <v>1</v>
      </c>
    </row>
    <row r="24" spans="1:34" ht="12.75" customHeight="1" x14ac:dyDescent="0.25">
      <c r="A24" s="54" t="s">
        <v>276</v>
      </c>
      <c r="C24" s="1">
        <v>23</v>
      </c>
      <c r="E24" s="7">
        <v>4.4000000000000004</v>
      </c>
      <c r="F24" s="8">
        <v>6.26</v>
      </c>
      <c r="H24" s="130"/>
      <c r="I24" s="130"/>
      <c r="J24" s="130"/>
      <c r="K24" s="130"/>
      <c r="L24" s="130"/>
      <c r="M24" s="130"/>
      <c r="N24" s="11">
        <f t="shared" si="0"/>
        <v>1.8599999999999994</v>
      </c>
      <c r="O24" s="11" t="str">
        <f t="shared" si="1"/>
        <v xml:space="preserve"> </v>
      </c>
      <c r="P24" s="11">
        <f t="shared" si="2"/>
        <v>3.7199999999999989</v>
      </c>
      <c r="Q24" s="11"/>
      <c r="R24" s="11" t="str">
        <f t="shared" si="3"/>
        <v xml:space="preserve"> </v>
      </c>
      <c r="S24" s="11"/>
      <c r="T24" s="12" t="str">
        <f t="shared" si="4"/>
        <v xml:space="preserve"> </v>
      </c>
      <c r="W24" s="9">
        <v>2</v>
      </c>
      <c r="X24" s="9"/>
      <c r="Y24" s="9"/>
      <c r="Z24" s="9"/>
      <c r="AA24" s="9">
        <v>1</v>
      </c>
      <c r="AB24" s="9"/>
      <c r="AC24" s="9"/>
      <c r="AD24" s="9">
        <v>1</v>
      </c>
      <c r="AE24" s="9"/>
      <c r="AF24" s="9"/>
      <c r="AG24" s="9"/>
      <c r="AH24" s="9">
        <v>1</v>
      </c>
    </row>
    <row r="25" spans="1:34" ht="12.75" customHeight="1" x14ac:dyDescent="0.25">
      <c r="A25" s="54" t="s">
        <v>276</v>
      </c>
      <c r="C25" s="1">
        <v>23</v>
      </c>
      <c r="E25" s="7">
        <v>6.26</v>
      </c>
      <c r="F25" s="8">
        <v>6.43</v>
      </c>
      <c r="H25" s="130"/>
      <c r="I25" s="130"/>
      <c r="J25" s="130"/>
      <c r="K25" s="130"/>
      <c r="L25" s="130"/>
      <c r="M25" s="130"/>
      <c r="N25" s="11">
        <f t="shared" si="0"/>
        <v>0.16999999999999993</v>
      </c>
      <c r="O25" s="11" t="str">
        <f t="shared" si="1"/>
        <v xml:space="preserve"> </v>
      </c>
      <c r="P25" s="11">
        <f t="shared" si="2"/>
        <v>0.33999999999999986</v>
      </c>
      <c r="Q25" s="11"/>
      <c r="R25" s="11" t="str">
        <f t="shared" si="3"/>
        <v xml:space="preserve"> </v>
      </c>
      <c r="S25" s="11"/>
      <c r="T25" s="12" t="str">
        <f t="shared" si="4"/>
        <v xml:space="preserve"> </v>
      </c>
      <c r="W25" s="9">
        <v>2</v>
      </c>
      <c r="X25" s="9"/>
      <c r="Y25" s="9"/>
      <c r="Z25" s="9"/>
      <c r="AA25" s="9">
        <v>1</v>
      </c>
      <c r="AB25" s="9"/>
      <c r="AC25" s="9"/>
      <c r="AD25" s="9"/>
      <c r="AE25" s="9">
        <v>1</v>
      </c>
      <c r="AF25" s="9"/>
      <c r="AG25" s="9"/>
      <c r="AH25" s="9">
        <v>1</v>
      </c>
    </row>
    <row r="26" spans="1:34" ht="12.75" customHeight="1" x14ac:dyDescent="0.25">
      <c r="A26" s="54" t="s">
        <v>276</v>
      </c>
      <c r="C26" s="1">
        <v>23</v>
      </c>
      <c r="E26" s="7">
        <v>6.43</v>
      </c>
      <c r="F26" s="8">
        <v>6.62</v>
      </c>
      <c r="H26" s="130"/>
      <c r="I26" s="130"/>
      <c r="J26" s="130"/>
      <c r="K26" s="130"/>
      <c r="L26" s="130"/>
      <c r="M26" s="130"/>
      <c r="N26" s="11">
        <f t="shared" si="0"/>
        <v>0.19000000000000039</v>
      </c>
      <c r="O26" s="11" t="str">
        <f t="shared" si="1"/>
        <v xml:space="preserve"> </v>
      </c>
      <c r="P26" s="11">
        <f t="shared" si="2"/>
        <v>0.38000000000000078</v>
      </c>
      <c r="Q26" s="11"/>
      <c r="R26" s="11" t="str">
        <f t="shared" si="3"/>
        <v xml:space="preserve"> </v>
      </c>
      <c r="S26" s="11"/>
      <c r="T26" s="12" t="str">
        <f t="shared" si="4"/>
        <v xml:space="preserve"> </v>
      </c>
      <c r="W26" s="9">
        <v>2</v>
      </c>
      <c r="X26" s="9"/>
      <c r="Y26" s="9"/>
      <c r="Z26" s="9"/>
      <c r="AA26" s="9">
        <v>1</v>
      </c>
      <c r="AB26" s="9"/>
      <c r="AC26" s="9"/>
      <c r="AD26" s="9"/>
      <c r="AE26" s="9"/>
      <c r="AF26" s="9">
        <v>1</v>
      </c>
      <c r="AG26" s="9"/>
      <c r="AH26" s="9">
        <v>1</v>
      </c>
    </row>
    <row r="27" spans="1:34" ht="12.75" customHeight="1" x14ac:dyDescent="0.25">
      <c r="A27" s="54" t="s">
        <v>276</v>
      </c>
      <c r="C27" s="1">
        <v>23</v>
      </c>
      <c r="E27" s="7">
        <v>6.62</v>
      </c>
      <c r="F27" s="8">
        <v>6.71</v>
      </c>
      <c r="H27" s="130"/>
      <c r="I27" s="130"/>
      <c r="J27" s="130"/>
      <c r="K27" s="130"/>
      <c r="L27" s="130"/>
      <c r="M27" s="130"/>
      <c r="N27" s="11">
        <f t="shared" si="0"/>
        <v>8.9999999999999858E-2</v>
      </c>
      <c r="O27" s="11" t="str">
        <f t="shared" si="1"/>
        <v xml:space="preserve"> </v>
      </c>
      <c r="P27" s="11">
        <f t="shared" si="2"/>
        <v>0.17999999999999972</v>
      </c>
      <c r="Q27" s="11"/>
      <c r="R27" s="11" t="str">
        <f t="shared" si="3"/>
        <v xml:space="preserve"> </v>
      </c>
      <c r="S27" s="11"/>
      <c r="T27" s="12" t="str">
        <f t="shared" si="4"/>
        <v xml:space="preserve"> </v>
      </c>
      <c r="W27" s="9">
        <v>2</v>
      </c>
      <c r="X27" s="9"/>
      <c r="Y27" s="9"/>
      <c r="Z27" s="9"/>
      <c r="AA27" s="9">
        <v>1</v>
      </c>
      <c r="AB27" s="9"/>
      <c r="AC27" s="9"/>
      <c r="AD27" s="9"/>
      <c r="AE27" s="9">
        <v>1</v>
      </c>
      <c r="AF27" s="9"/>
      <c r="AG27" s="9"/>
      <c r="AH27" s="9">
        <v>1</v>
      </c>
    </row>
    <row r="28" spans="1:34" ht="12.75" customHeight="1" x14ac:dyDescent="0.25">
      <c r="A28" s="54" t="s">
        <v>276</v>
      </c>
      <c r="C28" s="1">
        <v>23</v>
      </c>
      <c r="E28" s="7">
        <v>6.71</v>
      </c>
      <c r="F28" s="8">
        <v>6.87</v>
      </c>
      <c r="H28" s="130"/>
      <c r="I28" s="130"/>
      <c r="J28" s="130"/>
      <c r="K28" s="130"/>
      <c r="L28" s="130"/>
      <c r="M28" s="130"/>
      <c r="N28" s="11">
        <f t="shared" si="0"/>
        <v>0.16000000000000014</v>
      </c>
      <c r="O28" s="11" t="str">
        <f t="shared" si="1"/>
        <v xml:space="preserve"> </v>
      </c>
      <c r="P28" s="11">
        <f t="shared" si="2"/>
        <v>0.32000000000000028</v>
      </c>
      <c r="Q28" s="11"/>
      <c r="R28" s="11" t="str">
        <f t="shared" si="3"/>
        <v xml:space="preserve"> </v>
      </c>
      <c r="S28" s="11"/>
      <c r="T28" s="12" t="str">
        <f t="shared" si="4"/>
        <v xml:space="preserve"> </v>
      </c>
      <c r="W28" s="9">
        <v>2</v>
      </c>
      <c r="X28" s="9"/>
      <c r="Y28" s="9"/>
      <c r="Z28" s="9"/>
      <c r="AA28" s="9">
        <v>1</v>
      </c>
      <c r="AB28" s="9"/>
      <c r="AC28" s="9"/>
      <c r="AD28" s="9">
        <v>1</v>
      </c>
      <c r="AE28" s="9"/>
      <c r="AF28" s="9"/>
      <c r="AG28" s="9"/>
      <c r="AH28" s="9">
        <v>1</v>
      </c>
    </row>
    <row r="29" spans="1:34" ht="12.75" customHeight="1" x14ac:dyDescent="0.25">
      <c r="A29" s="54" t="s">
        <v>276</v>
      </c>
      <c r="C29" s="1">
        <v>23</v>
      </c>
      <c r="E29" s="7">
        <v>6.87</v>
      </c>
      <c r="F29" s="8">
        <v>7</v>
      </c>
      <c r="H29" s="130"/>
      <c r="I29" s="130"/>
      <c r="J29" s="130"/>
      <c r="K29" s="130"/>
      <c r="L29" s="130"/>
      <c r="M29" s="130"/>
      <c r="N29" s="11">
        <f t="shared" si="0"/>
        <v>0.12999999999999989</v>
      </c>
      <c r="O29" s="11" t="str">
        <f t="shared" si="1"/>
        <v xml:space="preserve"> </v>
      </c>
      <c r="P29" s="11">
        <f t="shared" si="2"/>
        <v>0.25999999999999979</v>
      </c>
      <c r="Q29" s="11"/>
      <c r="R29" s="11" t="str">
        <f t="shared" si="3"/>
        <v xml:space="preserve"> </v>
      </c>
      <c r="S29" s="11"/>
      <c r="T29" s="12" t="str">
        <f t="shared" si="4"/>
        <v xml:space="preserve"> </v>
      </c>
      <c r="W29" s="9">
        <v>2</v>
      </c>
      <c r="X29" s="9"/>
      <c r="Y29" s="9"/>
      <c r="Z29" s="9"/>
      <c r="AA29" s="9">
        <v>1</v>
      </c>
      <c r="AB29" s="9"/>
      <c r="AC29" s="9"/>
      <c r="AD29" s="9"/>
      <c r="AE29" s="9">
        <v>1</v>
      </c>
      <c r="AF29" s="9"/>
      <c r="AG29" s="9"/>
      <c r="AH29" s="9">
        <v>1</v>
      </c>
    </row>
    <row r="30" spans="1:34" ht="12.75" customHeight="1" x14ac:dyDescent="0.25">
      <c r="A30" s="54" t="s">
        <v>276</v>
      </c>
      <c r="C30" s="1">
        <v>23</v>
      </c>
      <c r="E30" s="7">
        <v>7</v>
      </c>
      <c r="F30" s="8">
        <v>7.04</v>
      </c>
      <c r="H30" s="130"/>
      <c r="I30" s="130"/>
      <c r="J30" s="130"/>
      <c r="K30" s="130"/>
      <c r="L30" s="130"/>
      <c r="M30" s="130"/>
      <c r="N30" s="11">
        <f t="shared" si="0"/>
        <v>4.0000000000000036E-2</v>
      </c>
      <c r="O30" s="11" t="str">
        <f t="shared" si="1"/>
        <v xml:space="preserve"> </v>
      </c>
      <c r="P30" s="11">
        <f t="shared" si="2"/>
        <v>8.0000000000000071E-2</v>
      </c>
      <c r="Q30" s="11"/>
      <c r="R30" s="11" t="str">
        <f t="shared" si="3"/>
        <v xml:space="preserve"> </v>
      </c>
      <c r="S30" s="11"/>
      <c r="T30" s="12" t="str">
        <f t="shared" si="4"/>
        <v xml:space="preserve"> </v>
      </c>
      <c r="W30" s="9">
        <v>2</v>
      </c>
      <c r="X30" s="9"/>
      <c r="Y30" s="9"/>
      <c r="Z30" s="9"/>
      <c r="AA30" s="9">
        <v>1</v>
      </c>
      <c r="AB30" s="9"/>
      <c r="AC30" s="9"/>
      <c r="AD30" s="9">
        <v>1</v>
      </c>
      <c r="AE30" s="9"/>
      <c r="AF30" s="9"/>
      <c r="AG30" s="9"/>
      <c r="AH30" s="9">
        <v>1</v>
      </c>
    </row>
    <row r="31" spans="1:34" ht="12.75" customHeight="1" x14ac:dyDescent="0.25">
      <c r="A31" s="54" t="s">
        <v>276</v>
      </c>
      <c r="C31" s="1">
        <v>23</v>
      </c>
      <c r="E31" s="7">
        <v>7.04</v>
      </c>
      <c r="F31" s="8">
        <v>7.16</v>
      </c>
      <c r="H31" s="130"/>
      <c r="I31" s="130"/>
      <c r="J31" s="130"/>
      <c r="K31" s="130"/>
      <c r="L31" s="130"/>
      <c r="M31" s="130"/>
      <c r="N31" s="11">
        <f t="shared" si="0"/>
        <v>0.12000000000000011</v>
      </c>
      <c r="O31" s="11" t="str">
        <f t="shared" si="1"/>
        <v xml:space="preserve"> </v>
      </c>
      <c r="P31" s="11">
        <f t="shared" si="2"/>
        <v>0.24000000000000021</v>
      </c>
      <c r="Q31" s="11"/>
      <c r="R31" s="11" t="str">
        <f t="shared" si="3"/>
        <v xml:space="preserve"> </v>
      </c>
      <c r="S31" s="11"/>
      <c r="T31" s="12" t="str">
        <f t="shared" si="4"/>
        <v xml:space="preserve"> </v>
      </c>
      <c r="W31" s="9">
        <v>2</v>
      </c>
      <c r="X31" s="9"/>
      <c r="Y31" s="9"/>
      <c r="Z31" s="9"/>
      <c r="AA31" s="9">
        <v>1</v>
      </c>
      <c r="AB31" s="9"/>
      <c r="AC31" s="9"/>
      <c r="AD31" s="9"/>
      <c r="AE31" s="9">
        <v>1</v>
      </c>
      <c r="AF31" s="9"/>
      <c r="AG31" s="9"/>
      <c r="AH31" s="9">
        <v>1</v>
      </c>
    </row>
    <row r="32" spans="1:34" ht="12.75" customHeight="1" x14ac:dyDescent="0.25">
      <c r="A32" s="54" t="s">
        <v>276</v>
      </c>
      <c r="C32" s="1">
        <v>23</v>
      </c>
      <c r="E32" s="7">
        <v>7.16</v>
      </c>
      <c r="F32" s="8">
        <v>7.39</v>
      </c>
      <c r="H32" s="130"/>
      <c r="I32" s="130"/>
      <c r="J32" s="130"/>
      <c r="K32" s="130"/>
      <c r="L32" s="130"/>
      <c r="M32" s="130"/>
      <c r="N32" s="11">
        <f t="shared" si="0"/>
        <v>0.22999999999999954</v>
      </c>
      <c r="O32" s="11" t="str">
        <f t="shared" si="1"/>
        <v xml:space="preserve"> </v>
      </c>
      <c r="P32" s="11">
        <f t="shared" si="2"/>
        <v>0.45999999999999908</v>
      </c>
      <c r="Q32" s="11"/>
      <c r="R32" s="11" t="str">
        <f t="shared" si="3"/>
        <v xml:space="preserve"> </v>
      </c>
      <c r="S32" s="11"/>
      <c r="T32" s="12" t="str">
        <f t="shared" si="4"/>
        <v xml:space="preserve"> </v>
      </c>
      <c r="W32" s="9">
        <v>2</v>
      </c>
      <c r="X32" s="9"/>
      <c r="Y32" s="9"/>
      <c r="Z32" s="9"/>
      <c r="AA32" s="9">
        <v>1</v>
      </c>
      <c r="AB32" s="9"/>
      <c r="AC32" s="9"/>
      <c r="AD32" s="9">
        <v>1</v>
      </c>
      <c r="AE32" s="9"/>
      <c r="AF32" s="9"/>
      <c r="AG32" s="9"/>
      <c r="AH32" s="9">
        <v>1</v>
      </c>
    </row>
    <row r="33" spans="1:45" ht="12.75" customHeight="1" x14ac:dyDescent="0.25">
      <c r="A33" s="54" t="s">
        <v>276</v>
      </c>
      <c r="C33" s="1">
        <v>23</v>
      </c>
      <c r="E33" s="7">
        <v>7.39</v>
      </c>
      <c r="F33" s="7">
        <v>7.56</v>
      </c>
      <c r="H33" s="130"/>
      <c r="I33" s="130"/>
      <c r="J33" s="130"/>
      <c r="K33" s="130"/>
      <c r="L33" s="130"/>
      <c r="M33" s="130"/>
      <c r="N33" s="11">
        <f t="shared" si="0"/>
        <v>0.16999999999999993</v>
      </c>
      <c r="O33" s="11" t="str">
        <f t="shared" si="1"/>
        <v xml:space="preserve"> </v>
      </c>
      <c r="P33" s="11">
        <f t="shared" si="2"/>
        <v>0.33999999999999986</v>
      </c>
      <c r="Q33" s="11"/>
      <c r="R33" s="11" t="str">
        <f t="shared" si="3"/>
        <v xml:space="preserve"> </v>
      </c>
      <c r="S33" s="11"/>
      <c r="T33" s="12" t="str">
        <f t="shared" si="4"/>
        <v xml:space="preserve"> </v>
      </c>
      <c r="W33" s="9">
        <v>2</v>
      </c>
      <c r="X33" s="9"/>
      <c r="Y33" s="9"/>
      <c r="Z33" s="9"/>
      <c r="AA33" s="9">
        <v>1</v>
      </c>
      <c r="AB33" s="9"/>
      <c r="AC33" s="9"/>
      <c r="AD33" s="9"/>
      <c r="AE33" s="9">
        <v>1</v>
      </c>
      <c r="AF33" s="9"/>
      <c r="AG33" s="9"/>
      <c r="AH33" s="9">
        <v>1</v>
      </c>
    </row>
    <row r="34" spans="1:45" ht="12.75" customHeight="1" x14ac:dyDescent="0.25">
      <c r="A34" s="54" t="s">
        <v>276</v>
      </c>
      <c r="C34" s="1">
        <v>23</v>
      </c>
      <c r="E34" s="7">
        <v>7.56</v>
      </c>
      <c r="F34" s="7">
        <v>7.72</v>
      </c>
      <c r="H34" s="130"/>
      <c r="I34" s="130"/>
      <c r="J34" s="130"/>
      <c r="K34" s="130"/>
      <c r="L34" s="130"/>
      <c r="M34" s="130"/>
      <c r="N34" s="11">
        <f t="shared" si="0"/>
        <v>0.16000000000000014</v>
      </c>
      <c r="O34" s="11" t="str">
        <f t="shared" si="1"/>
        <v xml:space="preserve"> </v>
      </c>
      <c r="P34" s="11">
        <f t="shared" si="2"/>
        <v>0.32000000000000028</v>
      </c>
      <c r="Q34" s="11"/>
      <c r="R34" s="11" t="str">
        <f t="shared" si="3"/>
        <v xml:space="preserve"> </v>
      </c>
      <c r="S34" s="11"/>
      <c r="T34" s="12" t="str">
        <f t="shared" si="4"/>
        <v xml:space="preserve"> </v>
      </c>
      <c r="W34" s="9">
        <v>2</v>
      </c>
      <c r="X34" s="9"/>
      <c r="Y34" s="9"/>
      <c r="Z34" s="9"/>
      <c r="AA34" s="9">
        <v>1</v>
      </c>
      <c r="AB34" s="9"/>
      <c r="AC34" s="9"/>
      <c r="AD34" s="9"/>
      <c r="AE34" s="9"/>
      <c r="AF34" s="9">
        <v>1</v>
      </c>
      <c r="AG34" s="9"/>
      <c r="AH34" s="9">
        <v>1</v>
      </c>
    </row>
    <row r="35" spans="1:45" ht="12.75" customHeight="1" x14ac:dyDescent="0.25">
      <c r="A35" s="54" t="s">
        <v>276</v>
      </c>
      <c r="C35" s="1">
        <v>23</v>
      </c>
      <c r="E35" s="7">
        <v>7.72</v>
      </c>
      <c r="F35" s="7">
        <v>7.89</v>
      </c>
      <c r="H35" s="130"/>
      <c r="I35" s="130"/>
      <c r="J35" s="130"/>
      <c r="K35" s="130"/>
      <c r="L35" s="130"/>
      <c r="M35" s="130"/>
      <c r="N35" s="11">
        <f t="shared" si="0"/>
        <v>0.16999999999999993</v>
      </c>
      <c r="O35" s="11" t="str">
        <f t="shared" si="1"/>
        <v xml:space="preserve"> </v>
      </c>
      <c r="P35" s="11">
        <f t="shared" si="2"/>
        <v>0.33999999999999986</v>
      </c>
      <c r="Q35" s="11"/>
      <c r="R35" s="11" t="str">
        <f t="shared" si="3"/>
        <v xml:space="preserve"> </v>
      </c>
      <c r="S35" s="11"/>
      <c r="T35" s="12" t="str">
        <f t="shared" si="4"/>
        <v xml:space="preserve"> </v>
      </c>
      <c r="W35" s="9">
        <v>2</v>
      </c>
      <c r="X35" s="9"/>
      <c r="Y35" s="9"/>
      <c r="Z35" s="9"/>
      <c r="AA35" s="9">
        <v>1</v>
      </c>
      <c r="AB35" s="9"/>
      <c r="AC35" s="9"/>
      <c r="AD35" s="9"/>
      <c r="AE35" s="9">
        <v>1</v>
      </c>
      <c r="AF35" s="9"/>
      <c r="AG35" s="9"/>
      <c r="AH35" s="9">
        <v>1</v>
      </c>
    </row>
    <row r="36" spans="1:45" ht="12.75" customHeight="1" x14ac:dyDescent="0.25">
      <c r="A36" s="54" t="s">
        <v>276</v>
      </c>
      <c r="C36" s="1">
        <v>23</v>
      </c>
      <c r="E36" s="7">
        <v>7.89</v>
      </c>
      <c r="F36" s="7">
        <v>8.1300000000000008</v>
      </c>
      <c r="H36" s="130"/>
      <c r="I36" s="130"/>
      <c r="J36" s="130"/>
      <c r="K36" s="130"/>
      <c r="L36" s="130"/>
      <c r="M36" s="130"/>
      <c r="N36" s="11">
        <f t="shared" si="0"/>
        <v>0.2400000000000011</v>
      </c>
      <c r="O36" s="11" t="str">
        <f t="shared" si="1"/>
        <v xml:space="preserve"> </v>
      </c>
      <c r="P36" s="11">
        <f t="shared" si="2"/>
        <v>0.4800000000000022</v>
      </c>
      <c r="Q36" s="11"/>
      <c r="R36" s="11" t="str">
        <f t="shared" si="3"/>
        <v xml:space="preserve"> </v>
      </c>
      <c r="S36" s="11"/>
      <c r="T36" s="12" t="str">
        <f t="shared" si="4"/>
        <v xml:space="preserve"> </v>
      </c>
      <c r="W36" s="9">
        <v>2</v>
      </c>
      <c r="X36" s="9"/>
      <c r="Y36" s="9"/>
      <c r="Z36" s="9"/>
      <c r="AA36" s="9">
        <v>1</v>
      </c>
      <c r="AB36" s="9"/>
      <c r="AC36" s="9"/>
      <c r="AD36" s="9">
        <v>1</v>
      </c>
      <c r="AE36" s="9"/>
      <c r="AF36" s="9"/>
      <c r="AG36" s="9"/>
      <c r="AH36" s="9">
        <v>1</v>
      </c>
    </row>
    <row r="37" spans="1:45" ht="12.75" customHeight="1" x14ac:dyDescent="0.25">
      <c r="A37" s="54" t="s">
        <v>276</v>
      </c>
      <c r="C37" s="1">
        <v>23</v>
      </c>
      <c r="E37" s="7">
        <v>8.1300000000000008</v>
      </c>
      <c r="F37" s="7">
        <v>8.23</v>
      </c>
      <c r="H37" s="130"/>
      <c r="I37" s="130"/>
      <c r="J37" s="130"/>
      <c r="K37" s="130"/>
      <c r="L37" s="130"/>
      <c r="M37" s="130"/>
      <c r="N37" s="11">
        <f t="shared" si="0"/>
        <v>9.9999999999999645E-2</v>
      </c>
      <c r="O37" s="11" t="str">
        <f t="shared" si="1"/>
        <v xml:space="preserve"> </v>
      </c>
      <c r="P37" s="11">
        <f t="shared" si="2"/>
        <v>0.19999999999999929</v>
      </c>
      <c r="Q37" s="11"/>
      <c r="R37" s="11" t="str">
        <f t="shared" si="3"/>
        <v xml:space="preserve"> </v>
      </c>
      <c r="S37" s="11"/>
      <c r="T37" s="12" t="str">
        <f t="shared" si="4"/>
        <v xml:space="preserve"> </v>
      </c>
      <c r="W37" s="9">
        <v>2</v>
      </c>
      <c r="X37" s="9"/>
      <c r="Y37" s="9"/>
      <c r="Z37" s="9"/>
      <c r="AA37" s="9">
        <v>1</v>
      </c>
      <c r="AB37" s="9"/>
      <c r="AC37" s="9"/>
      <c r="AD37" s="9"/>
      <c r="AE37" s="9">
        <v>1</v>
      </c>
      <c r="AF37" s="9"/>
      <c r="AG37" s="9"/>
      <c r="AH37" s="9">
        <v>1</v>
      </c>
    </row>
    <row r="38" spans="1:45" ht="12.75" customHeight="1" x14ac:dyDescent="0.25">
      <c r="A38" s="54" t="s">
        <v>276</v>
      </c>
      <c r="C38" s="1">
        <v>23</v>
      </c>
      <c r="E38" s="7">
        <v>8.23</v>
      </c>
      <c r="F38" s="7">
        <v>8.3000000000000007</v>
      </c>
      <c r="H38" s="130"/>
      <c r="I38" s="130"/>
      <c r="J38" s="130"/>
      <c r="K38" s="130"/>
      <c r="L38" s="130"/>
      <c r="M38" s="130"/>
      <c r="N38" s="11">
        <f t="shared" si="0"/>
        <v>7.0000000000000284E-2</v>
      </c>
      <c r="O38" s="11" t="str">
        <f t="shared" si="1"/>
        <v xml:space="preserve"> </v>
      </c>
      <c r="P38" s="11">
        <f t="shared" si="2"/>
        <v>0.14000000000000057</v>
      </c>
      <c r="Q38" s="11"/>
      <c r="R38" s="11" t="str">
        <f t="shared" si="3"/>
        <v xml:space="preserve"> </v>
      </c>
      <c r="S38" s="11"/>
      <c r="T38" s="12" t="str">
        <f t="shared" si="4"/>
        <v xml:space="preserve"> </v>
      </c>
      <c r="W38" s="9">
        <v>2</v>
      </c>
      <c r="X38" s="9"/>
      <c r="Y38" s="9"/>
      <c r="Z38" s="9"/>
      <c r="AA38" s="9">
        <v>1</v>
      </c>
      <c r="AB38" s="9"/>
      <c r="AC38" s="9"/>
      <c r="AD38" s="9">
        <v>1</v>
      </c>
      <c r="AE38" s="9"/>
      <c r="AF38" s="9"/>
      <c r="AG38" s="9"/>
      <c r="AH38" s="9">
        <v>1</v>
      </c>
    </row>
    <row r="39" spans="1:45" ht="12.75" customHeight="1" x14ac:dyDescent="0.25">
      <c r="A39" s="54" t="s">
        <v>276</v>
      </c>
      <c r="C39" s="1">
        <v>23</v>
      </c>
      <c r="E39" s="7">
        <v>8.3000000000000007</v>
      </c>
      <c r="F39" s="7">
        <v>8.4</v>
      </c>
      <c r="H39" s="130"/>
      <c r="I39" s="130"/>
      <c r="J39" s="130"/>
      <c r="K39" s="130"/>
      <c r="L39" s="130"/>
      <c r="M39" s="130"/>
      <c r="N39" s="11">
        <f t="shared" si="0"/>
        <v>9.9999999999999645E-2</v>
      </c>
      <c r="O39" s="11" t="str">
        <f t="shared" si="1"/>
        <v xml:space="preserve"> </v>
      </c>
      <c r="P39" s="11">
        <f t="shared" si="2"/>
        <v>0.19999999999999929</v>
      </c>
      <c r="Q39" s="11"/>
      <c r="R39" s="11" t="str">
        <f t="shared" si="3"/>
        <v xml:space="preserve"> </v>
      </c>
      <c r="S39" s="11"/>
      <c r="T39" s="12" t="str">
        <f t="shared" si="4"/>
        <v xml:space="preserve"> </v>
      </c>
      <c r="W39" s="9">
        <v>2</v>
      </c>
      <c r="X39" s="9"/>
      <c r="Y39" s="9"/>
      <c r="Z39" s="9"/>
      <c r="AA39" s="9">
        <v>1</v>
      </c>
      <c r="AB39" s="9"/>
      <c r="AC39" s="9"/>
      <c r="AD39" s="9"/>
      <c r="AE39" s="9">
        <v>1</v>
      </c>
      <c r="AF39" s="9"/>
      <c r="AG39" s="9"/>
      <c r="AH39" s="9">
        <v>1</v>
      </c>
    </row>
    <row r="40" spans="1:45" ht="12.75" customHeight="1" x14ac:dyDescent="0.25">
      <c r="A40" s="54" t="s">
        <v>276</v>
      </c>
      <c r="C40" s="1">
        <v>23</v>
      </c>
      <c r="E40" s="7">
        <v>8.4</v>
      </c>
      <c r="F40" s="7">
        <v>8.4499999999999993</v>
      </c>
      <c r="H40" s="130"/>
      <c r="I40" s="130"/>
      <c r="J40" s="130"/>
      <c r="K40" s="130"/>
      <c r="L40" s="130"/>
      <c r="M40" s="130"/>
      <c r="N40" s="11">
        <f t="shared" si="0"/>
        <v>4.9999999999998934E-2</v>
      </c>
      <c r="O40" s="11" t="str">
        <f t="shared" si="1"/>
        <v xml:space="preserve"> </v>
      </c>
      <c r="P40" s="11">
        <f t="shared" si="2"/>
        <v>9.9999999999997868E-2</v>
      </c>
      <c r="Q40" s="11"/>
      <c r="R40" s="11" t="str">
        <f t="shared" si="3"/>
        <v xml:space="preserve"> </v>
      </c>
      <c r="S40" s="11"/>
      <c r="T40" s="12" t="str">
        <f t="shared" si="4"/>
        <v xml:space="preserve"> </v>
      </c>
      <c r="W40" s="9">
        <v>2</v>
      </c>
      <c r="X40" s="9"/>
      <c r="Y40" s="9"/>
      <c r="Z40" s="9"/>
      <c r="AA40" s="9">
        <v>1</v>
      </c>
      <c r="AB40" s="9"/>
      <c r="AC40" s="9"/>
      <c r="AD40" s="9">
        <v>1</v>
      </c>
      <c r="AE40" s="9"/>
      <c r="AF40" s="9"/>
      <c r="AG40" s="9"/>
      <c r="AH40" s="9">
        <v>1</v>
      </c>
    </row>
    <row r="41" spans="1:45" ht="12.75" customHeight="1" x14ac:dyDescent="0.25">
      <c r="A41" s="54" t="s">
        <v>276</v>
      </c>
      <c r="C41" s="1">
        <v>23</v>
      </c>
      <c r="E41" s="7">
        <v>8.4499999999999993</v>
      </c>
      <c r="F41" s="7">
        <v>8.5500000000000007</v>
      </c>
      <c r="H41" s="130"/>
      <c r="I41" s="130"/>
      <c r="J41" s="130"/>
      <c r="K41" s="130"/>
      <c r="L41" s="130"/>
      <c r="M41" s="130"/>
      <c r="N41" s="11">
        <f t="shared" si="0"/>
        <v>0.10000000000000142</v>
      </c>
      <c r="O41" s="11" t="str">
        <f t="shared" si="1"/>
        <v xml:space="preserve"> </v>
      </c>
      <c r="P41" s="11">
        <f t="shared" si="2"/>
        <v>0.20000000000000284</v>
      </c>
      <c r="Q41" s="11"/>
      <c r="R41" s="11" t="str">
        <f t="shared" si="3"/>
        <v xml:space="preserve"> </v>
      </c>
      <c r="S41" s="11"/>
      <c r="T41" s="12" t="str">
        <f t="shared" si="4"/>
        <v xml:space="preserve"> </v>
      </c>
      <c r="W41" s="9">
        <v>2</v>
      </c>
      <c r="X41" s="9"/>
      <c r="Y41" s="9"/>
      <c r="Z41" s="9"/>
      <c r="AA41" s="9">
        <v>1</v>
      </c>
      <c r="AB41" s="9"/>
      <c r="AC41" s="9"/>
      <c r="AD41" s="9"/>
      <c r="AE41" s="9">
        <v>1</v>
      </c>
      <c r="AF41" s="9"/>
      <c r="AG41" s="9"/>
      <c r="AH41" s="9">
        <v>1</v>
      </c>
    </row>
    <row r="42" spans="1:45" ht="12.75" customHeight="1" x14ac:dyDescent="0.25">
      <c r="A42" s="54" t="s">
        <v>276</v>
      </c>
      <c r="C42" s="1">
        <v>23</v>
      </c>
      <c r="E42" s="7">
        <v>8.5500000000000007</v>
      </c>
      <c r="F42" s="7">
        <v>8.64</v>
      </c>
      <c r="H42" s="130"/>
      <c r="I42" s="130"/>
      <c r="J42" s="130"/>
      <c r="K42" s="130"/>
      <c r="L42" s="130"/>
      <c r="M42" s="130"/>
      <c r="N42" s="11">
        <f t="shared" si="0"/>
        <v>8.9999999999999858E-2</v>
      </c>
      <c r="O42" s="11" t="str">
        <f t="shared" si="1"/>
        <v xml:space="preserve"> </v>
      </c>
      <c r="P42" s="11">
        <f t="shared" si="2"/>
        <v>0.17999999999999972</v>
      </c>
      <c r="Q42" s="11"/>
      <c r="R42" s="11" t="str">
        <f t="shared" si="3"/>
        <v xml:space="preserve"> </v>
      </c>
      <c r="S42" s="11"/>
      <c r="T42" s="12" t="str">
        <f t="shared" si="4"/>
        <v xml:space="preserve"> </v>
      </c>
      <c r="W42" s="9">
        <v>2</v>
      </c>
      <c r="X42" s="9"/>
      <c r="Y42" s="9"/>
      <c r="Z42" s="9"/>
      <c r="AA42" s="9">
        <v>1</v>
      </c>
      <c r="AB42" s="9"/>
      <c r="AC42" s="9"/>
      <c r="AD42" s="9">
        <v>1</v>
      </c>
      <c r="AE42" s="9"/>
      <c r="AF42" s="9"/>
      <c r="AG42" s="9"/>
      <c r="AH42" s="9">
        <v>1</v>
      </c>
    </row>
    <row r="43" spans="1:45" ht="12.75" customHeight="1" x14ac:dyDescent="0.25">
      <c r="A43" s="54" t="s">
        <v>276</v>
      </c>
      <c r="C43" s="1">
        <v>23</v>
      </c>
      <c r="E43" s="7">
        <v>8.64</v>
      </c>
      <c r="F43" s="7">
        <v>8.74</v>
      </c>
      <c r="H43" s="130"/>
      <c r="I43" s="130"/>
      <c r="J43" s="130"/>
      <c r="K43" s="130"/>
      <c r="L43" s="130"/>
      <c r="M43" s="130"/>
      <c r="N43" s="11">
        <f t="shared" si="0"/>
        <v>9.9999999999999645E-2</v>
      </c>
      <c r="O43" s="11" t="str">
        <f t="shared" si="1"/>
        <v xml:space="preserve"> </v>
      </c>
      <c r="P43" s="11">
        <f t="shared" si="2"/>
        <v>0.19999999999999929</v>
      </c>
      <c r="Q43" s="11"/>
      <c r="R43" s="11" t="str">
        <f t="shared" si="3"/>
        <v xml:space="preserve"> </v>
      </c>
      <c r="S43" s="11"/>
      <c r="T43" s="12" t="str">
        <f t="shared" si="4"/>
        <v xml:space="preserve"> </v>
      </c>
      <c r="W43" s="9">
        <v>2</v>
      </c>
      <c r="X43" s="9"/>
      <c r="Y43" s="9"/>
      <c r="Z43" s="9"/>
      <c r="AA43" s="9">
        <v>1</v>
      </c>
      <c r="AB43" s="9"/>
      <c r="AC43" s="9"/>
      <c r="AD43" s="9"/>
      <c r="AE43" s="9">
        <v>1</v>
      </c>
      <c r="AF43" s="9"/>
      <c r="AG43" s="9"/>
      <c r="AH43" s="9">
        <v>1</v>
      </c>
    </row>
    <row r="44" spans="1:45" ht="12.75" customHeight="1" x14ac:dyDescent="0.25">
      <c r="A44" s="54" t="s">
        <v>276</v>
      </c>
      <c r="C44" s="1">
        <v>23</v>
      </c>
      <c r="E44" s="7">
        <v>8.74</v>
      </c>
      <c r="F44" s="8">
        <v>9.98</v>
      </c>
      <c r="H44" s="131">
        <f>SUM(N6:N44)</f>
        <v>9.98</v>
      </c>
      <c r="I44" s="131">
        <f>SUM(O6:O44)</f>
        <v>0</v>
      </c>
      <c r="J44" s="131">
        <f t="shared" ref="J44:M44" si="5">SUM(P6:P44)</f>
        <v>19.96</v>
      </c>
      <c r="K44" s="131">
        <f t="shared" si="5"/>
        <v>0</v>
      </c>
      <c r="L44" s="131">
        <f t="shared" si="5"/>
        <v>0</v>
      </c>
      <c r="M44" s="131">
        <f t="shared" si="5"/>
        <v>0</v>
      </c>
      <c r="N44" s="11">
        <f t="shared" si="0"/>
        <v>1.2400000000000002</v>
      </c>
      <c r="O44" s="11" t="str">
        <f t="shared" si="1"/>
        <v xml:space="preserve"> </v>
      </c>
      <c r="P44" s="11">
        <f t="shared" si="2"/>
        <v>2.4800000000000004</v>
      </c>
      <c r="Q44" s="11"/>
      <c r="R44" s="11" t="str">
        <f t="shared" si="3"/>
        <v xml:space="preserve"> </v>
      </c>
      <c r="S44" s="11"/>
      <c r="T44" s="12" t="str">
        <f t="shared" si="4"/>
        <v xml:space="preserve"> </v>
      </c>
      <c r="W44" s="9">
        <v>2</v>
      </c>
      <c r="X44" s="9"/>
      <c r="Y44" s="9"/>
      <c r="Z44" s="9"/>
      <c r="AA44" s="9">
        <v>1</v>
      </c>
      <c r="AB44" s="9"/>
      <c r="AC44" s="9"/>
      <c r="AD44" s="9">
        <v>1</v>
      </c>
      <c r="AE44" s="9"/>
      <c r="AF44" s="9"/>
      <c r="AG44" s="9"/>
      <c r="AH44" s="9">
        <v>1</v>
      </c>
    </row>
    <row r="45" spans="1:45" ht="12.75" customHeight="1" x14ac:dyDescent="0.25">
      <c r="A45" s="54" t="s">
        <v>276</v>
      </c>
      <c r="C45" s="1">
        <v>23</v>
      </c>
      <c r="D45" s="134"/>
      <c r="F45" s="8"/>
      <c r="H45" s="131"/>
      <c r="I45" s="131"/>
      <c r="J45" s="131"/>
      <c r="K45" s="131"/>
      <c r="L45" s="131"/>
      <c r="M45" s="131"/>
      <c r="N45" s="11"/>
      <c r="O45" s="11"/>
      <c r="P45" s="11"/>
      <c r="Q45" s="11"/>
      <c r="R45" s="11"/>
      <c r="S45" s="11"/>
      <c r="T45" s="12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</row>
    <row r="46" spans="1:45" ht="12.75" customHeight="1" x14ac:dyDescent="0.25">
      <c r="A46" s="54" t="s">
        <v>276</v>
      </c>
      <c r="C46" s="1">
        <v>23</v>
      </c>
      <c r="D46" s="14" t="s">
        <v>852</v>
      </c>
      <c r="F46" s="8"/>
      <c r="H46" s="131"/>
      <c r="I46" s="131"/>
      <c r="J46" s="131"/>
      <c r="K46" s="131"/>
      <c r="L46" s="131"/>
      <c r="M46" s="131"/>
      <c r="N46" s="11"/>
      <c r="O46" s="11"/>
      <c r="P46" s="11"/>
      <c r="Q46" s="11"/>
      <c r="R46" s="11"/>
      <c r="S46" s="11"/>
      <c r="T46" s="12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</row>
    <row r="47" spans="1:45" ht="12.75" customHeight="1" x14ac:dyDescent="0.25">
      <c r="A47" s="54" t="s">
        <v>276</v>
      </c>
      <c r="C47" s="1">
        <v>23</v>
      </c>
      <c r="D47" s="134"/>
      <c r="F47" s="8"/>
      <c r="H47" s="131"/>
      <c r="I47" s="131"/>
      <c r="J47" s="131"/>
      <c r="K47" s="131"/>
      <c r="L47" s="131"/>
      <c r="M47" s="131"/>
      <c r="N47" s="11"/>
      <c r="O47" s="11"/>
      <c r="P47" s="11"/>
      <c r="Q47" s="11"/>
      <c r="R47" s="11"/>
      <c r="S47" s="11"/>
      <c r="T47" s="12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</row>
    <row r="48" spans="1:45" s="16" customFormat="1" ht="12.75" customHeight="1" x14ac:dyDescent="0.25">
      <c r="D48" s="17"/>
      <c r="E48" s="18"/>
      <c r="F48" s="18"/>
      <c r="N48" s="19" t="str">
        <f t="shared" ref="N48:N111" si="6">IF(F48&gt;0,(F48-E48)*(AD48+AE48+AF48)," ")</f>
        <v xml:space="preserve"> </v>
      </c>
      <c r="O48" s="19" t="str">
        <f>IF($F48&gt;0,IF(S48&gt;0,($F48-$E48)*S48," ")," ")</f>
        <v xml:space="preserve"> </v>
      </c>
      <c r="P48" s="19" t="str">
        <f t="shared" ref="P48:P79" si="7">IF(($F48-$E48)*(AA48+AH48)&gt;0,($F48-$E48)*(AA48+AH48)," ")</f>
        <v xml:space="preserve"> </v>
      </c>
      <c r="Q48" s="19"/>
      <c r="R48" s="19" t="str">
        <f t="shared" ref="R48:R88" si="8">IF(($F48-$E48)*(AB48+AI48)&gt;0,($F48-$E48)*(AB48+AI48)," ")</f>
        <v xml:space="preserve"> </v>
      </c>
      <c r="S48" s="19"/>
      <c r="T48" s="20" t="str">
        <f>IF($F48&gt;0,IF(AM48&gt;0,AM48," ")," ")</f>
        <v xml:space="preserve"> </v>
      </c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Q48" s="17"/>
      <c r="AR48" s="17"/>
      <c r="AS48" s="17"/>
    </row>
    <row r="49" spans="1:45" s="16" customFormat="1" ht="12.75" customHeight="1" x14ac:dyDescent="0.25">
      <c r="D49" s="17"/>
      <c r="E49" s="18"/>
      <c r="F49" s="18"/>
      <c r="N49" s="19" t="str">
        <f t="shared" si="6"/>
        <v xml:space="preserve"> </v>
      </c>
      <c r="O49" s="19" t="str">
        <f>IF($F49&gt;0,IF(S49&gt;0,($F49-$E49)*S49," ")," ")</f>
        <v xml:space="preserve"> </v>
      </c>
      <c r="P49" s="19" t="str">
        <f t="shared" si="7"/>
        <v xml:space="preserve"> </v>
      </c>
      <c r="Q49" s="19"/>
      <c r="R49" s="19" t="str">
        <f t="shared" si="8"/>
        <v xml:space="preserve"> </v>
      </c>
      <c r="S49" s="19"/>
      <c r="T49" s="20" t="str">
        <f>IF($F49&gt;0,IF(AM49&gt;0,AM49," ")," ")</f>
        <v xml:space="preserve"> </v>
      </c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Q49" s="17"/>
      <c r="AR49" s="17"/>
      <c r="AS49" s="17"/>
    </row>
    <row r="50" spans="1:45" s="16" customFormat="1" ht="12.75" customHeight="1" x14ac:dyDescent="0.25">
      <c r="D50" s="17"/>
      <c r="E50" s="18"/>
      <c r="F50" s="18"/>
      <c r="N50" s="19" t="str">
        <f t="shared" si="6"/>
        <v xml:space="preserve"> </v>
      </c>
      <c r="O50" s="19" t="str">
        <f>IF($F50&gt;0,IF(S50&gt;0,($F50-$E50)*S50," ")," ")</f>
        <v xml:space="preserve"> </v>
      </c>
      <c r="P50" s="19" t="str">
        <f t="shared" si="7"/>
        <v xml:space="preserve"> </v>
      </c>
      <c r="Q50" s="19"/>
      <c r="R50" s="19" t="str">
        <f t="shared" si="8"/>
        <v xml:space="preserve"> </v>
      </c>
      <c r="S50" s="19"/>
      <c r="T50" s="20" t="str">
        <f>IF($F50&gt;0,IF(AM50&gt;0,AM50," ")," ")</f>
        <v xml:space="preserve"> </v>
      </c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Q50" s="17"/>
      <c r="AR50" s="17"/>
      <c r="AS50" s="17"/>
    </row>
    <row r="51" spans="1:45" ht="12.75" customHeight="1" x14ac:dyDescent="0.25">
      <c r="A51" s="60" t="s">
        <v>343</v>
      </c>
      <c r="C51" s="1">
        <v>224</v>
      </c>
      <c r="E51" s="7">
        <v>0</v>
      </c>
      <c r="F51" s="7">
        <v>0.65</v>
      </c>
      <c r="H51" s="130"/>
      <c r="I51" s="130"/>
      <c r="J51" s="130"/>
      <c r="K51" s="130"/>
      <c r="L51" s="130"/>
      <c r="M51" s="130"/>
      <c r="N51" s="11">
        <f t="shared" si="6"/>
        <v>0.65</v>
      </c>
      <c r="O51" s="11" t="str">
        <f t="shared" ref="O51:O82" si="9">IF(($F51-$E51)*(Y51+AK51)&gt;0,($F51-$E51)*(Y51+AK51)," ")</f>
        <v xml:space="preserve"> </v>
      </c>
      <c r="P51" s="11">
        <f t="shared" si="7"/>
        <v>1.3</v>
      </c>
      <c r="Q51" s="11"/>
      <c r="R51" s="11" t="str">
        <f t="shared" si="8"/>
        <v xml:space="preserve"> </v>
      </c>
      <c r="S51" s="11"/>
      <c r="W51" s="4">
        <v>2</v>
      </c>
      <c r="AA51" s="4">
        <v>1</v>
      </c>
      <c r="AD51" s="4">
        <v>1</v>
      </c>
      <c r="AH51" s="4">
        <v>1</v>
      </c>
    </row>
    <row r="52" spans="1:45" ht="12.75" customHeight="1" x14ac:dyDescent="0.25">
      <c r="A52" s="54" t="s">
        <v>276</v>
      </c>
      <c r="C52" s="1">
        <v>224</v>
      </c>
      <c r="E52" s="7">
        <v>0.65</v>
      </c>
      <c r="F52" s="7">
        <v>0.78</v>
      </c>
      <c r="H52" s="130"/>
      <c r="I52" s="130"/>
      <c r="J52" s="130"/>
      <c r="K52" s="130"/>
      <c r="L52" s="130"/>
      <c r="M52" s="130"/>
      <c r="N52" s="11">
        <f t="shared" si="6"/>
        <v>0.13</v>
      </c>
      <c r="O52" s="11" t="str">
        <f t="shared" si="9"/>
        <v xml:space="preserve"> </v>
      </c>
      <c r="P52" s="11">
        <f t="shared" si="7"/>
        <v>0.26</v>
      </c>
      <c r="Q52" s="11"/>
      <c r="R52" s="11" t="str">
        <f t="shared" si="8"/>
        <v xml:space="preserve"> </v>
      </c>
      <c r="S52" s="11"/>
      <c r="W52" s="4">
        <v>2</v>
      </c>
      <c r="AA52" s="4">
        <v>1</v>
      </c>
      <c r="AE52" s="4">
        <v>1</v>
      </c>
      <c r="AH52" s="4">
        <v>1</v>
      </c>
    </row>
    <row r="53" spans="1:45" ht="12.75" customHeight="1" x14ac:dyDescent="0.25">
      <c r="A53" s="54" t="s">
        <v>276</v>
      </c>
      <c r="C53" s="1">
        <v>224</v>
      </c>
      <c r="E53" s="7">
        <v>0.78</v>
      </c>
      <c r="F53" s="7">
        <v>0.8</v>
      </c>
      <c r="H53" s="130"/>
      <c r="I53" s="130"/>
      <c r="J53" s="130"/>
      <c r="K53" s="130"/>
      <c r="L53" s="130"/>
      <c r="M53" s="130"/>
      <c r="N53" s="11">
        <f t="shared" si="6"/>
        <v>2.0000000000000018E-2</v>
      </c>
      <c r="O53" s="11" t="str">
        <f t="shared" si="9"/>
        <v xml:space="preserve"> </v>
      </c>
      <c r="P53" s="11">
        <f t="shared" si="7"/>
        <v>4.0000000000000036E-2</v>
      </c>
      <c r="Q53" s="11"/>
      <c r="R53" s="11" t="str">
        <f t="shared" si="8"/>
        <v xml:space="preserve"> </v>
      </c>
      <c r="S53" s="11"/>
      <c r="W53" s="4">
        <v>2</v>
      </c>
      <c r="AA53" s="4">
        <v>1</v>
      </c>
      <c r="AF53" s="4">
        <v>1</v>
      </c>
      <c r="AH53" s="4">
        <v>1</v>
      </c>
    </row>
    <row r="54" spans="1:45" ht="12.75" customHeight="1" x14ac:dyDescent="0.25">
      <c r="A54" s="54" t="s">
        <v>276</v>
      </c>
      <c r="C54" s="1">
        <v>224</v>
      </c>
      <c r="E54" s="7">
        <v>0.8</v>
      </c>
      <c r="F54" s="7">
        <v>0.99</v>
      </c>
      <c r="H54" s="130"/>
      <c r="I54" s="130"/>
      <c r="J54" s="130"/>
      <c r="K54" s="130"/>
      <c r="L54" s="130"/>
      <c r="M54" s="130"/>
      <c r="N54" s="11">
        <f t="shared" si="6"/>
        <v>0.18999999999999995</v>
      </c>
      <c r="O54" s="11" t="str">
        <f t="shared" si="9"/>
        <v xml:space="preserve"> </v>
      </c>
      <c r="P54" s="11">
        <f t="shared" si="7"/>
        <v>0.37999999999999989</v>
      </c>
      <c r="Q54" s="11"/>
      <c r="R54" s="11" t="str">
        <f t="shared" si="8"/>
        <v xml:space="preserve"> </v>
      </c>
      <c r="S54" s="11"/>
      <c r="W54" s="4">
        <v>2</v>
      </c>
      <c r="AA54" s="4">
        <v>1</v>
      </c>
      <c r="AE54" s="4">
        <v>1</v>
      </c>
      <c r="AH54" s="4">
        <v>1</v>
      </c>
    </row>
    <row r="55" spans="1:45" ht="12.75" customHeight="1" x14ac:dyDescent="0.25">
      <c r="A55" s="54" t="s">
        <v>276</v>
      </c>
      <c r="C55" s="1">
        <v>224</v>
      </c>
      <c r="E55" s="7">
        <v>0.99</v>
      </c>
      <c r="F55" s="7">
        <v>1.05</v>
      </c>
      <c r="H55" s="130"/>
      <c r="I55" s="130"/>
      <c r="J55" s="130"/>
      <c r="K55" s="130"/>
      <c r="L55" s="130"/>
      <c r="M55" s="130"/>
      <c r="N55" s="11">
        <f t="shared" si="6"/>
        <v>6.0000000000000053E-2</v>
      </c>
      <c r="O55" s="11" t="str">
        <f t="shared" si="9"/>
        <v xml:space="preserve"> </v>
      </c>
      <c r="P55" s="11">
        <f t="shared" si="7"/>
        <v>0.12000000000000011</v>
      </c>
      <c r="Q55" s="11"/>
      <c r="R55" s="11" t="str">
        <f t="shared" si="8"/>
        <v xml:space="preserve"> </v>
      </c>
      <c r="S55" s="11"/>
      <c r="W55" s="4">
        <v>2</v>
      </c>
      <c r="AA55" s="4">
        <v>1</v>
      </c>
      <c r="AF55" s="4">
        <v>1</v>
      </c>
      <c r="AH55" s="4">
        <v>1</v>
      </c>
    </row>
    <row r="56" spans="1:45" ht="12.75" customHeight="1" x14ac:dyDescent="0.25">
      <c r="A56" s="54" t="s">
        <v>276</v>
      </c>
      <c r="C56" s="1">
        <v>224</v>
      </c>
      <c r="E56" s="7">
        <v>1.05</v>
      </c>
      <c r="F56" s="7">
        <v>1.1299999999999999</v>
      </c>
      <c r="H56" s="130"/>
      <c r="I56" s="130"/>
      <c r="J56" s="130"/>
      <c r="K56" s="130"/>
      <c r="L56" s="130"/>
      <c r="M56" s="130"/>
      <c r="N56" s="11">
        <f t="shared" si="6"/>
        <v>7.9999999999999849E-2</v>
      </c>
      <c r="O56" s="11" t="str">
        <f t="shared" si="9"/>
        <v xml:space="preserve"> </v>
      </c>
      <c r="P56" s="11">
        <f t="shared" si="7"/>
        <v>0.1599999999999997</v>
      </c>
      <c r="Q56" s="11"/>
      <c r="R56" s="11" t="str">
        <f t="shared" si="8"/>
        <v xml:space="preserve"> </v>
      </c>
      <c r="S56" s="11"/>
      <c r="W56" s="4">
        <v>2</v>
      </c>
      <c r="AA56" s="4">
        <v>1</v>
      </c>
      <c r="AE56" s="4">
        <v>1</v>
      </c>
      <c r="AH56" s="4">
        <v>1</v>
      </c>
    </row>
    <row r="57" spans="1:45" ht="12.75" customHeight="1" x14ac:dyDescent="0.25">
      <c r="A57" s="54" t="s">
        <v>276</v>
      </c>
      <c r="C57" s="1">
        <v>224</v>
      </c>
      <c r="E57" s="7">
        <v>1.1299999999999999</v>
      </c>
      <c r="F57" s="7">
        <v>3.58</v>
      </c>
      <c r="H57" s="130"/>
      <c r="I57" s="130"/>
      <c r="J57" s="130"/>
      <c r="K57" s="130"/>
      <c r="L57" s="130"/>
      <c r="M57" s="130"/>
      <c r="N57" s="11">
        <f t="shared" si="6"/>
        <v>2.4500000000000002</v>
      </c>
      <c r="O57" s="11" t="str">
        <f t="shared" si="9"/>
        <v xml:space="preserve"> </v>
      </c>
      <c r="P57" s="11">
        <f t="shared" si="7"/>
        <v>4.9000000000000004</v>
      </c>
      <c r="Q57" s="11"/>
      <c r="R57" s="11" t="str">
        <f t="shared" si="8"/>
        <v xml:space="preserve"> </v>
      </c>
      <c r="S57" s="11"/>
      <c r="W57" s="4">
        <v>2</v>
      </c>
      <c r="AA57" s="4">
        <v>1</v>
      </c>
      <c r="AD57" s="4">
        <v>1</v>
      </c>
      <c r="AH57" s="4">
        <v>1</v>
      </c>
    </row>
    <row r="58" spans="1:45" ht="12.75" customHeight="1" x14ac:dyDescent="0.25">
      <c r="A58" s="54" t="s">
        <v>276</v>
      </c>
      <c r="C58" s="1">
        <v>224</v>
      </c>
      <c r="E58" s="7">
        <v>3.58</v>
      </c>
      <c r="F58" s="7">
        <v>3.71</v>
      </c>
      <c r="H58" s="130"/>
      <c r="I58" s="130"/>
      <c r="J58" s="130"/>
      <c r="K58" s="130"/>
      <c r="L58" s="130"/>
      <c r="M58" s="130"/>
      <c r="N58" s="11">
        <f t="shared" si="6"/>
        <v>0.12999999999999989</v>
      </c>
      <c r="O58" s="11" t="str">
        <f t="shared" si="9"/>
        <v xml:space="preserve"> </v>
      </c>
      <c r="P58" s="11">
        <f t="shared" si="7"/>
        <v>0.25999999999999979</v>
      </c>
      <c r="Q58" s="11"/>
      <c r="R58" s="11" t="str">
        <f t="shared" si="8"/>
        <v xml:space="preserve"> </v>
      </c>
      <c r="S58" s="11"/>
      <c r="W58" s="4">
        <v>2</v>
      </c>
      <c r="AA58" s="4">
        <v>1</v>
      </c>
      <c r="AE58" s="4">
        <v>1</v>
      </c>
      <c r="AH58" s="4">
        <v>1</v>
      </c>
    </row>
    <row r="59" spans="1:45" ht="12.75" customHeight="1" x14ac:dyDescent="0.25">
      <c r="A59" s="54" t="s">
        <v>276</v>
      </c>
      <c r="C59" s="1">
        <v>224</v>
      </c>
      <c r="E59" s="7">
        <v>3.71</v>
      </c>
      <c r="F59" s="7">
        <v>3.83</v>
      </c>
      <c r="H59" s="130"/>
      <c r="I59" s="130"/>
      <c r="J59" s="130"/>
      <c r="K59" s="130"/>
      <c r="L59" s="130"/>
      <c r="M59" s="130"/>
      <c r="N59" s="11">
        <f t="shared" si="6"/>
        <v>0.12000000000000011</v>
      </c>
      <c r="O59" s="11" t="str">
        <f t="shared" si="9"/>
        <v xml:space="preserve"> </v>
      </c>
      <c r="P59" s="11">
        <f t="shared" si="7"/>
        <v>0.24000000000000021</v>
      </c>
      <c r="Q59" s="11"/>
      <c r="R59" s="11" t="str">
        <f t="shared" si="8"/>
        <v xml:space="preserve"> </v>
      </c>
      <c r="S59" s="11"/>
      <c r="W59" s="4">
        <v>2</v>
      </c>
      <c r="AA59" s="4">
        <v>1</v>
      </c>
      <c r="AD59" s="4">
        <v>1</v>
      </c>
      <c r="AH59" s="4">
        <v>1</v>
      </c>
    </row>
    <row r="60" spans="1:45" ht="12.75" customHeight="1" x14ac:dyDescent="0.25">
      <c r="A60" s="54" t="s">
        <v>276</v>
      </c>
      <c r="C60" s="1">
        <v>224</v>
      </c>
      <c r="E60" s="7">
        <v>3.83</v>
      </c>
      <c r="F60" s="7">
        <v>3.92</v>
      </c>
      <c r="H60" s="130"/>
      <c r="I60" s="130"/>
      <c r="J60" s="130"/>
      <c r="K60" s="130"/>
      <c r="L60" s="130"/>
      <c r="M60" s="130"/>
      <c r="N60" s="11">
        <f t="shared" si="6"/>
        <v>8.9999999999999858E-2</v>
      </c>
      <c r="O60" s="11" t="str">
        <f t="shared" si="9"/>
        <v xml:space="preserve"> </v>
      </c>
      <c r="P60" s="11">
        <f t="shared" si="7"/>
        <v>0.17999999999999972</v>
      </c>
      <c r="Q60" s="11"/>
      <c r="R60" s="11" t="str">
        <f t="shared" si="8"/>
        <v xml:space="preserve"> </v>
      </c>
      <c r="S60" s="11"/>
      <c r="W60" s="4">
        <v>2</v>
      </c>
      <c r="AA60" s="4">
        <v>1</v>
      </c>
      <c r="AE60" s="4">
        <v>1</v>
      </c>
      <c r="AH60" s="4">
        <v>1</v>
      </c>
    </row>
    <row r="61" spans="1:45" ht="12.75" customHeight="1" x14ac:dyDescent="0.25">
      <c r="A61" s="54" t="s">
        <v>276</v>
      </c>
      <c r="C61" s="1">
        <v>224</v>
      </c>
      <c r="E61" s="7">
        <v>3.92</v>
      </c>
      <c r="F61" s="7">
        <v>3.97</v>
      </c>
      <c r="H61" s="130"/>
      <c r="I61" s="130"/>
      <c r="J61" s="130"/>
      <c r="K61" s="130"/>
      <c r="L61" s="130"/>
      <c r="M61" s="130"/>
      <c r="N61" s="11">
        <f t="shared" si="6"/>
        <v>5.0000000000000266E-2</v>
      </c>
      <c r="O61" s="11" t="str">
        <f t="shared" si="9"/>
        <v xml:space="preserve"> </v>
      </c>
      <c r="P61" s="11">
        <f t="shared" si="7"/>
        <v>0.10000000000000053</v>
      </c>
      <c r="Q61" s="11"/>
      <c r="R61" s="11" t="str">
        <f t="shared" si="8"/>
        <v xml:space="preserve"> </v>
      </c>
      <c r="S61" s="11"/>
      <c r="W61" s="4">
        <v>2</v>
      </c>
      <c r="AA61" s="4">
        <v>1</v>
      </c>
      <c r="AD61" s="4">
        <v>1</v>
      </c>
      <c r="AH61" s="4">
        <v>1</v>
      </c>
    </row>
    <row r="62" spans="1:45" ht="12.75" customHeight="1" x14ac:dyDescent="0.25">
      <c r="A62" s="54" t="s">
        <v>276</v>
      </c>
      <c r="C62" s="1">
        <v>224</v>
      </c>
      <c r="E62" s="7">
        <v>3.97</v>
      </c>
      <c r="F62" s="7">
        <v>4.07</v>
      </c>
      <c r="H62" s="130"/>
      <c r="I62" s="130"/>
      <c r="J62" s="130"/>
      <c r="K62" s="130"/>
      <c r="L62" s="130"/>
      <c r="M62" s="130"/>
      <c r="N62" s="11">
        <f t="shared" si="6"/>
        <v>0.10000000000000009</v>
      </c>
      <c r="O62" s="11" t="str">
        <f t="shared" si="9"/>
        <v xml:space="preserve"> </v>
      </c>
      <c r="P62" s="11">
        <f t="shared" si="7"/>
        <v>0.20000000000000018</v>
      </c>
      <c r="Q62" s="11"/>
      <c r="R62" s="11" t="str">
        <f t="shared" si="8"/>
        <v xml:space="preserve"> </v>
      </c>
      <c r="S62" s="11"/>
      <c r="W62" s="4">
        <v>2</v>
      </c>
      <c r="AA62" s="4">
        <v>1</v>
      </c>
      <c r="AE62" s="4">
        <v>1</v>
      </c>
      <c r="AH62" s="4">
        <v>1</v>
      </c>
    </row>
    <row r="63" spans="1:45" ht="12.75" customHeight="1" x14ac:dyDescent="0.25">
      <c r="A63" s="54" t="s">
        <v>276</v>
      </c>
      <c r="C63" s="1">
        <v>224</v>
      </c>
      <c r="E63" s="7">
        <v>4.07</v>
      </c>
      <c r="F63" s="7">
        <v>4.8499999999999996</v>
      </c>
      <c r="H63" s="130"/>
      <c r="I63" s="130"/>
      <c r="J63" s="130"/>
      <c r="K63" s="130"/>
      <c r="L63" s="130"/>
      <c r="M63" s="130"/>
      <c r="N63" s="11">
        <f t="shared" si="6"/>
        <v>0.77999999999999936</v>
      </c>
      <c r="O63" s="11" t="str">
        <f t="shared" si="9"/>
        <v xml:space="preserve"> </v>
      </c>
      <c r="P63" s="11">
        <f t="shared" si="7"/>
        <v>1.5599999999999987</v>
      </c>
      <c r="Q63" s="11"/>
      <c r="R63" s="11" t="str">
        <f t="shared" si="8"/>
        <v xml:space="preserve"> </v>
      </c>
      <c r="S63" s="11"/>
      <c r="W63" s="4">
        <v>2</v>
      </c>
      <c r="AA63" s="4">
        <v>1</v>
      </c>
      <c r="AD63" s="4">
        <v>1</v>
      </c>
      <c r="AH63" s="4">
        <v>1</v>
      </c>
    </row>
    <row r="64" spans="1:45" ht="12.75" customHeight="1" x14ac:dyDescent="0.25">
      <c r="A64" s="54" t="s">
        <v>276</v>
      </c>
      <c r="C64" s="1">
        <v>224</v>
      </c>
      <c r="E64" s="7">
        <v>4.8499999999999996</v>
      </c>
      <c r="F64" s="7">
        <v>4.95</v>
      </c>
      <c r="H64" s="130"/>
      <c r="I64" s="130"/>
      <c r="J64" s="130"/>
      <c r="K64" s="130"/>
      <c r="L64" s="130"/>
      <c r="M64" s="130"/>
      <c r="N64" s="11">
        <f t="shared" si="6"/>
        <v>0.10000000000000053</v>
      </c>
      <c r="O64" s="11" t="str">
        <f t="shared" si="9"/>
        <v xml:space="preserve"> </v>
      </c>
      <c r="P64" s="11">
        <f t="shared" si="7"/>
        <v>0.20000000000000107</v>
      </c>
      <c r="Q64" s="11"/>
      <c r="R64" s="11" t="str">
        <f t="shared" si="8"/>
        <v xml:space="preserve"> </v>
      </c>
      <c r="S64" s="11"/>
      <c r="W64" s="4">
        <v>2</v>
      </c>
      <c r="AA64" s="4">
        <v>1</v>
      </c>
      <c r="AE64" s="4">
        <v>1</v>
      </c>
      <c r="AH64" s="4">
        <v>1</v>
      </c>
    </row>
    <row r="65" spans="1:34" ht="12.75" customHeight="1" x14ac:dyDescent="0.25">
      <c r="A65" s="54" t="s">
        <v>276</v>
      </c>
      <c r="C65" s="1">
        <v>224</v>
      </c>
      <c r="E65" s="7">
        <v>4.95</v>
      </c>
      <c r="F65" s="7">
        <v>5.01</v>
      </c>
      <c r="H65" s="130"/>
      <c r="I65" s="130"/>
      <c r="J65" s="130"/>
      <c r="K65" s="130"/>
      <c r="L65" s="130"/>
      <c r="M65" s="130"/>
      <c r="N65" s="11">
        <f t="shared" si="6"/>
        <v>5.9999999999999609E-2</v>
      </c>
      <c r="O65" s="11" t="str">
        <f t="shared" si="9"/>
        <v xml:space="preserve"> </v>
      </c>
      <c r="P65" s="11">
        <f t="shared" si="7"/>
        <v>0.11999999999999922</v>
      </c>
      <c r="Q65" s="11"/>
      <c r="R65" s="11" t="str">
        <f t="shared" si="8"/>
        <v xml:space="preserve"> </v>
      </c>
      <c r="S65" s="11"/>
      <c r="W65" s="4">
        <v>2</v>
      </c>
      <c r="AA65" s="4">
        <v>1</v>
      </c>
      <c r="AD65" s="4">
        <v>1</v>
      </c>
      <c r="AH65" s="4">
        <v>1</v>
      </c>
    </row>
    <row r="66" spans="1:34" ht="12.75" customHeight="1" x14ac:dyDescent="0.25">
      <c r="A66" s="54" t="s">
        <v>276</v>
      </c>
      <c r="C66" s="1">
        <v>224</v>
      </c>
      <c r="E66" s="7">
        <v>5.01</v>
      </c>
      <c r="F66" s="7">
        <v>5.1100000000000003</v>
      </c>
      <c r="H66" s="130"/>
      <c r="I66" s="130"/>
      <c r="J66" s="130"/>
      <c r="K66" s="130"/>
      <c r="L66" s="130"/>
      <c r="M66" s="130"/>
      <c r="N66" s="11">
        <f t="shared" si="6"/>
        <v>0.10000000000000053</v>
      </c>
      <c r="O66" s="11" t="str">
        <f t="shared" si="9"/>
        <v xml:space="preserve"> </v>
      </c>
      <c r="P66" s="11">
        <f t="shared" si="7"/>
        <v>0.20000000000000107</v>
      </c>
      <c r="Q66" s="11"/>
      <c r="R66" s="11" t="str">
        <f t="shared" si="8"/>
        <v xml:space="preserve"> </v>
      </c>
      <c r="S66" s="11"/>
      <c r="W66" s="4">
        <v>2</v>
      </c>
      <c r="AA66" s="4">
        <v>1</v>
      </c>
      <c r="AE66" s="4">
        <v>1</v>
      </c>
      <c r="AH66" s="4">
        <v>1</v>
      </c>
    </row>
    <row r="67" spans="1:34" ht="12.75" customHeight="1" x14ac:dyDescent="0.25">
      <c r="A67" s="54" t="s">
        <v>276</v>
      </c>
      <c r="C67" s="1">
        <v>224</v>
      </c>
      <c r="E67" s="7">
        <v>5.1100000000000003</v>
      </c>
      <c r="F67" s="7">
        <v>5.84</v>
      </c>
      <c r="H67" s="130"/>
      <c r="I67" s="130"/>
      <c r="J67" s="130"/>
      <c r="K67" s="130"/>
      <c r="L67" s="130"/>
      <c r="M67" s="130"/>
      <c r="N67" s="11">
        <f t="shared" si="6"/>
        <v>0.72999999999999954</v>
      </c>
      <c r="O67" s="11" t="str">
        <f t="shared" si="9"/>
        <v xml:space="preserve"> </v>
      </c>
      <c r="P67" s="11">
        <f t="shared" si="7"/>
        <v>1.4599999999999991</v>
      </c>
      <c r="Q67" s="11"/>
      <c r="R67" s="11" t="str">
        <f t="shared" si="8"/>
        <v xml:space="preserve"> </v>
      </c>
      <c r="S67" s="11"/>
      <c r="W67" s="4">
        <v>2</v>
      </c>
      <c r="AA67" s="4">
        <v>1</v>
      </c>
      <c r="AD67" s="4">
        <v>1</v>
      </c>
      <c r="AH67" s="4">
        <v>1</v>
      </c>
    </row>
    <row r="68" spans="1:34" ht="12.75" customHeight="1" x14ac:dyDescent="0.25">
      <c r="A68" s="54" t="s">
        <v>276</v>
      </c>
      <c r="C68" s="1">
        <v>224</v>
      </c>
      <c r="E68" s="7">
        <v>5.84</v>
      </c>
      <c r="F68" s="7">
        <v>5.93</v>
      </c>
      <c r="H68" s="130"/>
      <c r="I68" s="130"/>
      <c r="J68" s="130"/>
      <c r="K68" s="130"/>
      <c r="L68" s="130"/>
      <c r="M68" s="130"/>
      <c r="N68" s="11">
        <f t="shared" si="6"/>
        <v>8.9999999999999858E-2</v>
      </c>
      <c r="O68" s="11" t="str">
        <f t="shared" si="9"/>
        <v xml:space="preserve"> </v>
      </c>
      <c r="P68" s="11">
        <f t="shared" si="7"/>
        <v>0.17999999999999972</v>
      </c>
      <c r="Q68" s="11"/>
      <c r="R68" s="11" t="str">
        <f t="shared" si="8"/>
        <v xml:space="preserve"> </v>
      </c>
      <c r="S68" s="11"/>
      <c r="W68" s="4">
        <v>2</v>
      </c>
      <c r="AA68" s="4">
        <v>1</v>
      </c>
      <c r="AE68" s="4">
        <v>1</v>
      </c>
      <c r="AH68" s="4">
        <v>1</v>
      </c>
    </row>
    <row r="69" spans="1:34" ht="12.75" customHeight="1" x14ac:dyDescent="0.25">
      <c r="A69" s="54" t="s">
        <v>276</v>
      </c>
      <c r="C69" s="1">
        <v>224</v>
      </c>
      <c r="E69" s="7">
        <v>5.93</v>
      </c>
      <c r="F69" s="7">
        <v>6</v>
      </c>
      <c r="H69" s="130"/>
      <c r="I69" s="130"/>
      <c r="J69" s="130"/>
      <c r="K69" s="130"/>
      <c r="L69" s="130"/>
      <c r="M69" s="130"/>
      <c r="N69" s="11">
        <f t="shared" si="6"/>
        <v>7.0000000000000284E-2</v>
      </c>
      <c r="O69" s="11" t="str">
        <f t="shared" si="9"/>
        <v xml:space="preserve"> </v>
      </c>
      <c r="P69" s="11">
        <f t="shared" si="7"/>
        <v>0.14000000000000057</v>
      </c>
      <c r="Q69" s="11"/>
      <c r="R69" s="11" t="str">
        <f t="shared" si="8"/>
        <v xml:space="preserve"> </v>
      </c>
      <c r="S69" s="11"/>
      <c r="W69" s="4">
        <v>2</v>
      </c>
      <c r="AA69" s="4">
        <v>1</v>
      </c>
      <c r="AD69" s="4">
        <v>1</v>
      </c>
      <c r="AH69" s="4">
        <v>1</v>
      </c>
    </row>
    <row r="70" spans="1:34" ht="12.75" customHeight="1" x14ac:dyDescent="0.25">
      <c r="A70" s="54" t="s">
        <v>276</v>
      </c>
      <c r="C70" s="1">
        <v>224</v>
      </c>
      <c r="E70" s="7">
        <v>6</v>
      </c>
      <c r="F70" s="7">
        <v>6.13</v>
      </c>
      <c r="H70" s="130"/>
      <c r="I70" s="130"/>
      <c r="J70" s="130"/>
      <c r="K70" s="130"/>
      <c r="L70" s="130"/>
      <c r="M70" s="130"/>
      <c r="N70" s="11">
        <f t="shared" si="6"/>
        <v>0.12999999999999989</v>
      </c>
      <c r="O70" s="11" t="str">
        <f t="shared" si="9"/>
        <v xml:space="preserve"> </v>
      </c>
      <c r="P70" s="11">
        <f t="shared" si="7"/>
        <v>0.25999999999999979</v>
      </c>
      <c r="Q70" s="11"/>
      <c r="R70" s="11" t="str">
        <f t="shared" si="8"/>
        <v xml:space="preserve"> </v>
      </c>
      <c r="S70" s="11"/>
      <c r="W70" s="4">
        <v>2</v>
      </c>
      <c r="AA70" s="4">
        <v>1</v>
      </c>
      <c r="AE70" s="4">
        <v>1</v>
      </c>
      <c r="AH70" s="4">
        <v>1</v>
      </c>
    </row>
    <row r="71" spans="1:34" ht="12.75" customHeight="1" x14ac:dyDescent="0.25">
      <c r="A71" s="54" t="s">
        <v>276</v>
      </c>
      <c r="C71" s="1">
        <v>224</v>
      </c>
      <c r="E71" s="7">
        <v>6.13</v>
      </c>
      <c r="F71" s="7">
        <v>6.19</v>
      </c>
      <c r="H71" s="131"/>
      <c r="I71" s="131"/>
      <c r="J71" s="131"/>
      <c r="K71" s="131"/>
      <c r="L71" s="131"/>
      <c r="M71" s="131"/>
      <c r="N71" s="11">
        <f t="shared" si="6"/>
        <v>6.0000000000000497E-2</v>
      </c>
      <c r="O71" s="11" t="str">
        <f t="shared" si="9"/>
        <v xml:space="preserve"> </v>
      </c>
      <c r="P71" s="11">
        <f t="shared" si="7"/>
        <v>0.12000000000000099</v>
      </c>
      <c r="Q71" s="11"/>
      <c r="R71" s="11" t="str">
        <f t="shared" si="8"/>
        <v xml:space="preserve"> </v>
      </c>
      <c r="S71" s="11"/>
      <c r="W71" s="4">
        <v>2</v>
      </c>
      <c r="AA71" s="4">
        <v>1</v>
      </c>
      <c r="AD71" s="4">
        <v>1</v>
      </c>
      <c r="AH71" s="4">
        <v>1</v>
      </c>
    </row>
    <row r="72" spans="1:34" ht="12.75" customHeight="1" x14ac:dyDescent="0.25">
      <c r="A72" s="60" t="s">
        <v>514</v>
      </c>
      <c r="C72" s="1">
        <v>224</v>
      </c>
      <c r="E72" s="7">
        <v>6.19</v>
      </c>
      <c r="F72" s="7">
        <v>6.23</v>
      </c>
      <c r="H72" s="131"/>
      <c r="I72" s="131"/>
      <c r="J72" s="131"/>
      <c r="K72" s="131"/>
      <c r="L72" s="131"/>
      <c r="M72" s="131"/>
      <c r="N72" s="11">
        <f t="shared" si="6"/>
        <v>4.0000000000000036E-2</v>
      </c>
      <c r="O72" s="11" t="str">
        <f t="shared" si="9"/>
        <v xml:space="preserve"> </v>
      </c>
      <c r="P72" s="11">
        <f t="shared" si="7"/>
        <v>8.0000000000000071E-2</v>
      </c>
      <c r="Q72" s="11"/>
      <c r="R72" s="11" t="str">
        <f t="shared" si="8"/>
        <v xml:space="preserve"> </v>
      </c>
      <c r="S72" s="11"/>
      <c r="W72" s="4">
        <v>2</v>
      </c>
      <c r="AA72" s="4">
        <v>1</v>
      </c>
      <c r="AD72" s="4">
        <v>1</v>
      </c>
      <c r="AH72" s="4">
        <v>1</v>
      </c>
    </row>
    <row r="73" spans="1:34" ht="12.75" customHeight="1" x14ac:dyDescent="0.25">
      <c r="A73" s="54" t="s">
        <v>276</v>
      </c>
      <c r="C73" s="1">
        <v>224</v>
      </c>
      <c r="E73" s="7">
        <v>6.23</v>
      </c>
      <c r="F73" s="7">
        <v>6.33</v>
      </c>
      <c r="H73" s="131"/>
      <c r="I73" s="131"/>
      <c r="J73" s="131"/>
      <c r="K73" s="131"/>
      <c r="L73" s="131"/>
      <c r="M73" s="131"/>
      <c r="N73" s="11">
        <f t="shared" si="6"/>
        <v>9.9999999999999645E-2</v>
      </c>
      <c r="O73" s="11" t="str">
        <f t="shared" si="9"/>
        <v xml:space="preserve"> </v>
      </c>
      <c r="P73" s="11">
        <f t="shared" si="7"/>
        <v>0.19999999999999929</v>
      </c>
      <c r="Q73" s="11"/>
      <c r="R73" s="11" t="str">
        <f t="shared" si="8"/>
        <v xml:space="preserve"> </v>
      </c>
      <c r="S73" s="11"/>
      <c r="W73" s="4">
        <v>2</v>
      </c>
      <c r="AA73" s="4">
        <v>1</v>
      </c>
      <c r="AE73" s="4">
        <v>1</v>
      </c>
      <c r="AH73" s="4">
        <v>1</v>
      </c>
    </row>
    <row r="74" spans="1:34" ht="12.75" customHeight="1" x14ac:dyDescent="0.25">
      <c r="A74" s="54" t="s">
        <v>276</v>
      </c>
      <c r="C74" s="1">
        <v>224</v>
      </c>
      <c r="E74" s="7">
        <v>6.33</v>
      </c>
      <c r="F74" s="7">
        <v>6.38</v>
      </c>
      <c r="H74" s="131"/>
      <c r="I74" s="131"/>
      <c r="J74" s="131"/>
      <c r="K74" s="131"/>
      <c r="L74" s="131"/>
      <c r="M74" s="131"/>
      <c r="N74" s="11">
        <f t="shared" si="6"/>
        <v>4.9999999999999822E-2</v>
      </c>
      <c r="O74" s="11" t="str">
        <f t="shared" si="9"/>
        <v xml:space="preserve"> </v>
      </c>
      <c r="P74" s="11">
        <f t="shared" si="7"/>
        <v>9.9999999999999645E-2</v>
      </c>
      <c r="Q74" s="11"/>
      <c r="R74" s="11" t="str">
        <f t="shared" si="8"/>
        <v xml:space="preserve"> </v>
      </c>
      <c r="S74" s="11"/>
      <c r="W74" s="4">
        <v>2</v>
      </c>
      <c r="AA74" s="4">
        <v>1</v>
      </c>
      <c r="AD74" s="4">
        <v>1</v>
      </c>
      <c r="AH74" s="4">
        <v>1</v>
      </c>
    </row>
    <row r="75" spans="1:34" ht="12.75" customHeight="1" x14ac:dyDescent="0.25">
      <c r="A75" s="54" t="s">
        <v>276</v>
      </c>
      <c r="C75" s="1">
        <v>224</v>
      </c>
      <c r="E75" s="7">
        <v>6.38</v>
      </c>
      <c r="F75" s="7">
        <v>6.48</v>
      </c>
      <c r="H75" s="131"/>
      <c r="I75" s="131"/>
      <c r="J75" s="131"/>
      <c r="K75" s="131"/>
      <c r="L75" s="131"/>
      <c r="M75" s="131"/>
      <c r="N75" s="11">
        <f t="shared" si="6"/>
        <v>0.10000000000000053</v>
      </c>
      <c r="O75" s="11" t="str">
        <f t="shared" si="9"/>
        <v xml:space="preserve"> </v>
      </c>
      <c r="P75" s="11">
        <f t="shared" si="7"/>
        <v>0.20000000000000107</v>
      </c>
      <c r="Q75" s="11"/>
      <c r="R75" s="11" t="str">
        <f t="shared" si="8"/>
        <v xml:space="preserve"> </v>
      </c>
      <c r="S75" s="11"/>
      <c r="W75" s="4">
        <v>2</v>
      </c>
      <c r="AA75" s="4">
        <v>1</v>
      </c>
      <c r="AE75" s="4">
        <v>1</v>
      </c>
      <c r="AH75" s="4">
        <v>1</v>
      </c>
    </row>
    <row r="76" spans="1:34" ht="12.75" customHeight="1" x14ac:dyDescent="0.25">
      <c r="A76" s="54" t="s">
        <v>276</v>
      </c>
      <c r="C76" s="1">
        <v>224</v>
      </c>
      <c r="E76" s="7">
        <v>6.48</v>
      </c>
      <c r="F76" s="7">
        <v>7.33</v>
      </c>
      <c r="H76" s="131"/>
      <c r="I76" s="131"/>
      <c r="J76" s="131"/>
      <c r="K76" s="131"/>
      <c r="L76" s="131"/>
      <c r="M76" s="131"/>
      <c r="N76" s="11">
        <f t="shared" si="6"/>
        <v>0.84999999999999964</v>
      </c>
      <c r="O76" s="11" t="str">
        <f t="shared" si="9"/>
        <v xml:space="preserve"> </v>
      </c>
      <c r="P76" s="11">
        <f t="shared" si="7"/>
        <v>1.6999999999999993</v>
      </c>
      <c r="Q76" s="11"/>
      <c r="R76" s="11" t="str">
        <f t="shared" si="8"/>
        <v xml:space="preserve"> </v>
      </c>
      <c r="S76" s="11"/>
      <c r="W76" s="4">
        <v>2</v>
      </c>
      <c r="AA76" s="4">
        <v>1</v>
      </c>
      <c r="AD76" s="4">
        <v>1</v>
      </c>
      <c r="AH76" s="4">
        <v>1</v>
      </c>
    </row>
    <row r="77" spans="1:34" ht="12.75" customHeight="1" x14ac:dyDescent="0.25">
      <c r="A77" s="54" t="s">
        <v>276</v>
      </c>
      <c r="C77" s="1">
        <v>224</v>
      </c>
      <c r="E77" s="7">
        <v>7.33</v>
      </c>
      <c r="F77" s="7">
        <v>7.36</v>
      </c>
      <c r="H77" s="131"/>
      <c r="I77" s="131"/>
      <c r="J77" s="131"/>
      <c r="K77" s="131"/>
      <c r="L77" s="131"/>
      <c r="M77" s="131"/>
      <c r="N77" s="11">
        <f t="shared" si="6"/>
        <v>3.0000000000000249E-2</v>
      </c>
      <c r="O77" s="11" t="str">
        <f t="shared" si="9"/>
        <v xml:space="preserve"> </v>
      </c>
      <c r="P77" s="11">
        <f t="shared" si="7"/>
        <v>6.0000000000000497E-2</v>
      </c>
      <c r="Q77" s="11"/>
      <c r="R77" s="11" t="str">
        <f t="shared" si="8"/>
        <v xml:space="preserve"> </v>
      </c>
      <c r="S77" s="11"/>
      <c r="W77" s="4">
        <v>2</v>
      </c>
      <c r="AA77" s="4">
        <v>1</v>
      </c>
      <c r="AE77" s="4">
        <v>1</v>
      </c>
      <c r="AH77" s="4">
        <v>1</v>
      </c>
    </row>
    <row r="78" spans="1:34" ht="12.75" customHeight="1" x14ac:dyDescent="0.25">
      <c r="A78" s="54" t="s">
        <v>276</v>
      </c>
      <c r="C78" s="1">
        <v>224</v>
      </c>
      <c r="E78" s="7">
        <v>7.36</v>
      </c>
      <c r="F78" s="7">
        <v>7.47</v>
      </c>
      <c r="H78" s="131"/>
      <c r="I78" s="131"/>
      <c r="J78" s="131"/>
      <c r="K78" s="131"/>
      <c r="L78" s="131"/>
      <c r="M78" s="131"/>
      <c r="N78" s="11">
        <f t="shared" si="6"/>
        <v>0.10999999999999943</v>
      </c>
      <c r="O78" s="11" t="str">
        <f t="shared" si="9"/>
        <v xml:space="preserve"> </v>
      </c>
      <c r="P78" s="11">
        <f t="shared" si="7"/>
        <v>0.21999999999999886</v>
      </c>
      <c r="Q78" s="11"/>
      <c r="R78" s="11" t="str">
        <f t="shared" si="8"/>
        <v xml:space="preserve"> </v>
      </c>
      <c r="S78" s="11"/>
      <c r="W78" s="4">
        <v>2</v>
      </c>
      <c r="AA78" s="4">
        <v>1</v>
      </c>
      <c r="AF78" s="4">
        <v>1</v>
      </c>
      <c r="AH78" s="4">
        <v>1</v>
      </c>
    </row>
    <row r="79" spans="1:34" ht="12.75" customHeight="1" x14ac:dyDescent="0.25">
      <c r="A79" s="54" t="s">
        <v>276</v>
      </c>
      <c r="C79" s="1">
        <v>224</v>
      </c>
      <c r="E79" s="7">
        <v>7.47</v>
      </c>
      <c r="F79" s="7">
        <v>7.61</v>
      </c>
      <c r="H79" s="131"/>
      <c r="I79" s="131"/>
      <c r="J79" s="131"/>
      <c r="K79" s="131"/>
      <c r="L79" s="131"/>
      <c r="M79" s="131"/>
      <c r="N79" s="11">
        <f t="shared" si="6"/>
        <v>0.14000000000000057</v>
      </c>
      <c r="O79" s="11" t="str">
        <f t="shared" si="9"/>
        <v xml:space="preserve"> </v>
      </c>
      <c r="P79" s="11">
        <f t="shared" si="7"/>
        <v>0.28000000000000114</v>
      </c>
      <c r="Q79" s="11"/>
      <c r="R79" s="11" t="str">
        <f t="shared" si="8"/>
        <v xml:space="preserve"> </v>
      </c>
      <c r="S79" s="11"/>
      <c r="W79" s="4">
        <v>2</v>
      </c>
      <c r="AA79" s="4">
        <v>1</v>
      </c>
      <c r="AE79" s="4">
        <v>1</v>
      </c>
      <c r="AH79" s="4">
        <v>1</v>
      </c>
    </row>
    <row r="80" spans="1:34" ht="12.75" customHeight="1" x14ac:dyDescent="0.25">
      <c r="A80" s="54" t="s">
        <v>276</v>
      </c>
      <c r="C80" s="1">
        <v>224</v>
      </c>
      <c r="E80" s="7">
        <v>7.61</v>
      </c>
      <c r="F80" s="7">
        <v>9.24</v>
      </c>
      <c r="H80" s="131"/>
      <c r="I80" s="131"/>
      <c r="J80" s="131"/>
      <c r="K80" s="131"/>
      <c r="L80" s="131"/>
      <c r="M80" s="131"/>
      <c r="N80" s="11">
        <f t="shared" si="6"/>
        <v>1.63</v>
      </c>
      <c r="O80" s="11" t="str">
        <f t="shared" si="9"/>
        <v xml:space="preserve"> </v>
      </c>
      <c r="P80" s="11">
        <f t="shared" ref="P80:P111" si="10">IF(($F80-$E80)*(AA80+AH80)&gt;0,($F80-$E80)*(AA80+AH80)," ")</f>
        <v>3.26</v>
      </c>
      <c r="Q80" s="11"/>
      <c r="R80" s="11" t="str">
        <f t="shared" si="8"/>
        <v xml:space="preserve"> </v>
      </c>
      <c r="S80" s="11"/>
      <c r="W80" s="4">
        <v>2</v>
      </c>
      <c r="AA80" s="4">
        <v>1</v>
      </c>
      <c r="AD80" s="4">
        <v>1</v>
      </c>
      <c r="AH80" s="4">
        <v>1</v>
      </c>
    </row>
    <row r="81" spans="1:43" ht="12.75" customHeight="1" x14ac:dyDescent="0.25">
      <c r="A81" s="54" t="s">
        <v>276</v>
      </c>
      <c r="C81" s="1">
        <v>224</v>
      </c>
      <c r="E81" s="7">
        <v>9.24</v>
      </c>
      <c r="F81" s="7">
        <v>9.4</v>
      </c>
      <c r="H81" s="131"/>
      <c r="I81" s="131"/>
      <c r="J81" s="131"/>
      <c r="K81" s="131"/>
      <c r="L81" s="131"/>
      <c r="M81" s="131"/>
      <c r="N81" s="11">
        <f t="shared" si="6"/>
        <v>0.16000000000000014</v>
      </c>
      <c r="O81" s="11" t="str">
        <f t="shared" si="9"/>
        <v xml:space="preserve"> </v>
      </c>
      <c r="P81" s="11">
        <f t="shared" si="10"/>
        <v>0.32000000000000028</v>
      </c>
      <c r="Q81" s="11"/>
      <c r="R81" s="11" t="str">
        <f t="shared" si="8"/>
        <v xml:space="preserve"> </v>
      </c>
      <c r="S81" s="11"/>
      <c r="W81" s="4">
        <v>2</v>
      </c>
      <c r="AA81" s="4">
        <v>1</v>
      </c>
      <c r="AE81" s="4">
        <v>1</v>
      </c>
      <c r="AH81" s="4">
        <v>1</v>
      </c>
    </row>
    <row r="82" spans="1:43" ht="12.75" customHeight="1" x14ac:dyDescent="0.25">
      <c r="A82" s="54" t="s">
        <v>276</v>
      </c>
      <c r="C82" s="1">
        <v>224</v>
      </c>
      <c r="E82" s="7">
        <v>9.4</v>
      </c>
      <c r="F82" s="7">
        <v>9.58</v>
      </c>
      <c r="H82" s="131"/>
      <c r="I82" s="131"/>
      <c r="J82" s="131"/>
      <c r="K82" s="131"/>
      <c r="L82" s="131"/>
      <c r="M82" s="131"/>
      <c r="N82" s="11">
        <f t="shared" si="6"/>
        <v>0.17999999999999972</v>
      </c>
      <c r="O82" s="11" t="str">
        <f t="shared" si="9"/>
        <v xml:space="preserve"> </v>
      </c>
      <c r="P82" s="11">
        <f t="shared" si="10"/>
        <v>0.35999999999999943</v>
      </c>
      <c r="Q82" s="11"/>
      <c r="R82" s="11" t="str">
        <f t="shared" si="8"/>
        <v xml:space="preserve"> </v>
      </c>
      <c r="S82" s="11"/>
      <c r="W82" s="4">
        <v>2</v>
      </c>
      <c r="AA82" s="4">
        <v>1</v>
      </c>
      <c r="AF82" s="4">
        <v>1</v>
      </c>
      <c r="AH82" s="4">
        <v>1</v>
      </c>
    </row>
    <row r="83" spans="1:43" ht="12.75" customHeight="1" x14ac:dyDescent="0.25">
      <c r="A83" s="54" t="s">
        <v>276</v>
      </c>
      <c r="C83" s="1">
        <v>224</v>
      </c>
      <c r="E83" s="7">
        <v>9.58</v>
      </c>
      <c r="F83" s="7">
        <v>9.73</v>
      </c>
      <c r="H83" s="131"/>
      <c r="I83" s="131"/>
      <c r="J83" s="131"/>
      <c r="K83" s="131"/>
      <c r="L83" s="131"/>
      <c r="M83" s="131"/>
      <c r="N83" s="11">
        <f t="shared" si="6"/>
        <v>0.15000000000000036</v>
      </c>
      <c r="O83" s="11" t="str">
        <f t="shared" ref="O83:O114" si="11">IF(($F83-$E83)*(Y83+AK83)&gt;0,($F83-$E83)*(Y83+AK83)," ")</f>
        <v xml:space="preserve"> </v>
      </c>
      <c r="P83" s="11">
        <f t="shared" si="10"/>
        <v>0.30000000000000071</v>
      </c>
      <c r="Q83" s="11"/>
      <c r="R83" s="11" t="str">
        <f t="shared" si="8"/>
        <v xml:space="preserve"> </v>
      </c>
      <c r="S83" s="11"/>
      <c r="W83" s="4">
        <v>2</v>
      </c>
      <c r="AA83" s="4">
        <v>1</v>
      </c>
      <c r="AE83" s="4">
        <v>1</v>
      </c>
      <c r="AH83" s="4">
        <v>1</v>
      </c>
    </row>
    <row r="84" spans="1:43" ht="12.75" customHeight="1" x14ac:dyDescent="0.25">
      <c r="A84" s="54" t="s">
        <v>276</v>
      </c>
      <c r="C84" s="1">
        <v>224</v>
      </c>
      <c r="E84" s="7">
        <v>9.73</v>
      </c>
      <c r="F84" s="7">
        <v>9.93</v>
      </c>
      <c r="H84" s="131"/>
      <c r="I84" s="131"/>
      <c r="J84" s="131"/>
      <c r="K84" s="131"/>
      <c r="L84" s="131"/>
      <c r="M84" s="131"/>
      <c r="N84" s="11">
        <f t="shared" si="6"/>
        <v>0.19999999999999929</v>
      </c>
      <c r="O84" s="11" t="str">
        <f t="shared" si="11"/>
        <v xml:space="preserve"> </v>
      </c>
      <c r="P84" s="11">
        <f t="shared" si="10"/>
        <v>0.39999999999999858</v>
      </c>
      <c r="Q84" s="11"/>
      <c r="R84" s="11" t="str">
        <f t="shared" si="8"/>
        <v xml:space="preserve"> </v>
      </c>
      <c r="S84" s="11"/>
      <c r="W84" s="4">
        <v>2</v>
      </c>
      <c r="AA84" s="4">
        <v>1</v>
      </c>
      <c r="AD84" s="4">
        <v>1</v>
      </c>
      <c r="AH84" s="4">
        <v>1</v>
      </c>
    </row>
    <row r="85" spans="1:43" ht="12.75" customHeight="1" x14ac:dyDescent="0.25">
      <c r="A85" s="54" t="s">
        <v>276</v>
      </c>
      <c r="C85" s="1">
        <v>224</v>
      </c>
      <c r="E85" s="7">
        <v>9.93</v>
      </c>
      <c r="F85" s="7">
        <v>10.029999999999999</v>
      </c>
      <c r="H85" s="131"/>
      <c r="I85" s="131"/>
      <c r="J85" s="131"/>
      <c r="K85" s="131"/>
      <c r="L85" s="131"/>
      <c r="M85" s="131"/>
      <c r="N85" s="11">
        <f t="shared" si="6"/>
        <v>9.9999999999999645E-2</v>
      </c>
      <c r="O85" s="11" t="str">
        <f t="shared" si="11"/>
        <v xml:space="preserve"> </v>
      </c>
      <c r="P85" s="11">
        <f t="shared" si="10"/>
        <v>0.19999999999999929</v>
      </c>
      <c r="Q85" s="11"/>
      <c r="R85" s="11" t="str">
        <f t="shared" si="8"/>
        <v xml:space="preserve"> </v>
      </c>
      <c r="S85" s="11"/>
      <c r="W85" s="4">
        <v>2</v>
      </c>
      <c r="AA85" s="4">
        <v>1</v>
      </c>
      <c r="AE85" s="4">
        <v>1</v>
      </c>
      <c r="AH85" s="4">
        <v>1</v>
      </c>
    </row>
    <row r="86" spans="1:43" ht="12.75" customHeight="1" x14ac:dyDescent="0.25">
      <c r="A86" s="54" t="s">
        <v>276</v>
      </c>
      <c r="C86" s="1">
        <v>224</v>
      </c>
      <c r="E86" s="7">
        <v>10.029999999999999</v>
      </c>
      <c r="F86" s="7">
        <v>10.07</v>
      </c>
      <c r="H86" s="131"/>
      <c r="I86" s="131"/>
      <c r="J86" s="131"/>
      <c r="K86" s="131"/>
      <c r="L86" s="131"/>
      <c r="M86" s="131"/>
      <c r="N86" s="11">
        <f t="shared" si="6"/>
        <v>4.0000000000000924E-2</v>
      </c>
      <c r="O86" s="11" t="str">
        <f t="shared" si="11"/>
        <v xml:space="preserve"> </v>
      </c>
      <c r="P86" s="11">
        <f t="shared" si="10"/>
        <v>8.0000000000001847E-2</v>
      </c>
      <c r="Q86" s="11"/>
      <c r="R86" s="11" t="str">
        <f t="shared" si="8"/>
        <v xml:space="preserve"> </v>
      </c>
      <c r="S86" s="11"/>
      <c r="W86" s="4">
        <v>2</v>
      </c>
      <c r="AA86" s="4">
        <v>1</v>
      </c>
      <c r="AD86" s="4">
        <v>1</v>
      </c>
      <c r="AH86" s="4">
        <v>1</v>
      </c>
    </row>
    <row r="87" spans="1:43" ht="12.75" customHeight="1" x14ac:dyDescent="0.25">
      <c r="A87" s="54" t="s">
        <v>276</v>
      </c>
      <c r="C87" s="1">
        <v>224</v>
      </c>
      <c r="E87" s="7">
        <v>10.07</v>
      </c>
      <c r="F87" s="7">
        <v>10.19</v>
      </c>
      <c r="H87" s="131"/>
      <c r="I87" s="131"/>
      <c r="J87" s="131"/>
      <c r="K87" s="131"/>
      <c r="L87" s="131"/>
      <c r="M87" s="131"/>
      <c r="N87" s="11">
        <f t="shared" si="6"/>
        <v>0.11999999999999922</v>
      </c>
      <c r="O87" s="11" t="str">
        <f t="shared" si="11"/>
        <v xml:space="preserve"> </v>
      </c>
      <c r="P87" s="11">
        <f t="shared" si="10"/>
        <v>0.23999999999999844</v>
      </c>
      <c r="Q87" s="11"/>
      <c r="R87" s="11" t="str">
        <f t="shared" si="8"/>
        <v xml:space="preserve"> </v>
      </c>
      <c r="S87" s="11"/>
      <c r="W87" s="4">
        <v>2</v>
      </c>
      <c r="AA87" s="4">
        <v>1</v>
      </c>
      <c r="AE87" s="4">
        <v>1</v>
      </c>
      <c r="AH87" s="4">
        <v>1</v>
      </c>
    </row>
    <row r="88" spans="1:43" ht="12.75" customHeight="1" x14ac:dyDescent="0.25">
      <c r="A88" s="54" t="s">
        <v>276</v>
      </c>
      <c r="C88" s="1">
        <v>224</v>
      </c>
      <c r="E88" s="7">
        <v>10.19</v>
      </c>
      <c r="F88" s="7">
        <v>10.24</v>
      </c>
      <c r="H88" s="131"/>
      <c r="I88" s="131"/>
      <c r="J88" s="131"/>
      <c r="K88" s="131"/>
      <c r="L88" s="131"/>
      <c r="M88" s="131"/>
      <c r="N88" s="11">
        <f t="shared" si="6"/>
        <v>5.0000000000000711E-2</v>
      </c>
      <c r="O88" s="11" t="str">
        <f t="shared" si="11"/>
        <v xml:space="preserve"> </v>
      </c>
      <c r="P88" s="11">
        <f t="shared" si="10"/>
        <v>0.10000000000000142</v>
      </c>
      <c r="Q88" s="11"/>
      <c r="R88" s="11" t="str">
        <f t="shared" si="8"/>
        <v xml:space="preserve"> </v>
      </c>
      <c r="S88" s="11"/>
      <c r="W88" s="4">
        <v>2</v>
      </c>
      <c r="AA88" s="4">
        <v>1</v>
      </c>
      <c r="AF88" s="4">
        <v>1</v>
      </c>
      <c r="AH88" s="4">
        <v>1</v>
      </c>
    </row>
    <row r="89" spans="1:43" ht="12.75" customHeight="1" x14ac:dyDescent="0.25">
      <c r="A89" s="60" t="s">
        <v>344</v>
      </c>
      <c r="C89" s="1">
        <v>224</v>
      </c>
      <c r="E89" s="7">
        <v>10.24</v>
      </c>
      <c r="F89" s="7">
        <v>10.25</v>
      </c>
      <c r="H89" s="131"/>
      <c r="I89" s="131"/>
      <c r="J89" s="131"/>
      <c r="K89" s="131"/>
      <c r="L89" s="131"/>
      <c r="M89" s="131"/>
      <c r="N89" s="11">
        <f t="shared" si="6"/>
        <v>9.9999999999997868E-3</v>
      </c>
      <c r="O89" s="11" t="str">
        <f t="shared" si="11"/>
        <v xml:space="preserve"> </v>
      </c>
      <c r="P89" s="11">
        <f t="shared" si="10"/>
        <v>1.9999999999999574E-2</v>
      </c>
      <c r="Q89" s="11"/>
      <c r="R89" s="11"/>
      <c r="S89" s="11"/>
      <c r="W89" s="4">
        <v>2</v>
      </c>
      <c r="Y89"/>
      <c r="Z89"/>
      <c r="AA89" s="4">
        <v>1</v>
      </c>
      <c r="AB89"/>
      <c r="AC89"/>
      <c r="AD89"/>
      <c r="AE89"/>
      <c r="AF89" s="4">
        <v>1</v>
      </c>
      <c r="AG89"/>
      <c r="AH89" s="4">
        <v>1</v>
      </c>
      <c r="AI89"/>
      <c r="AJ89"/>
      <c r="AK89"/>
      <c r="AL89"/>
      <c r="AM89"/>
      <c r="AN89"/>
      <c r="AO89"/>
    </row>
    <row r="90" spans="1:43" ht="12.75" customHeight="1" x14ac:dyDescent="0.25">
      <c r="A90" s="54" t="s">
        <v>276</v>
      </c>
      <c r="C90" s="1">
        <v>224</v>
      </c>
      <c r="E90" s="7">
        <v>10.25</v>
      </c>
      <c r="F90" s="7">
        <v>10.32</v>
      </c>
      <c r="H90" s="131"/>
      <c r="I90" s="131"/>
      <c r="J90" s="131"/>
      <c r="K90" s="131"/>
      <c r="L90" s="131"/>
      <c r="M90" s="131"/>
      <c r="N90" s="11">
        <f t="shared" si="6"/>
        <v>7.0000000000000284E-2</v>
      </c>
      <c r="O90" s="11" t="str">
        <f t="shared" si="11"/>
        <v xml:space="preserve"> </v>
      </c>
      <c r="P90" s="11">
        <f t="shared" si="10"/>
        <v>0.14000000000000057</v>
      </c>
      <c r="Q90" s="11"/>
      <c r="R90" s="11"/>
      <c r="S90" s="11"/>
      <c r="W90" s="4">
        <v>2</v>
      </c>
      <c r="Y90"/>
      <c r="Z90"/>
      <c r="AA90" s="4">
        <v>1</v>
      </c>
      <c r="AB90"/>
      <c r="AC90"/>
      <c r="AD90"/>
      <c r="AE90" s="4">
        <v>1</v>
      </c>
      <c r="AF90"/>
      <c r="AG90"/>
      <c r="AH90" s="4">
        <v>1</v>
      </c>
      <c r="AI90"/>
      <c r="AJ90"/>
      <c r="AK90"/>
      <c r="AL90"/>
      <c r="AM90"/>
      <c r="AN90"/>
      <c r="AO90"/>
    </row>
    <row r="91" spans="1:43" ht="12.75" customHeight="1" x14ac:dyDescent="0.25">
      <c r="A91" s="54" t="s">
        <v>276</v>
      </c>
      <c r="C91" s="1">
        <v>224</v>
      </c>
      <c r="E91" s="7">
        <v>10.32</v>
      </c>
      <c r="F91" s="7">
        <v>10.49</v>
      </c>
      <c r="H91" s="131"/>
      <c r="I91" s="131"/>
      <c r="J91" s="131"/>
      <c r="K91" s="131"/>
      <c r="L91" s="131"/>
      <c r="M91" s="131"/>
      <c r="N91" s="11">
        <f t="shared" si="6"/>
        <v>0.16999999999999993</v>
      </c>
      <c r="O91" s="11" t="str">
        <f t="shared" si="11"/>
        <v xml:space="preserve"> </v>
      </c>
      <c r="P91" s="11">
        <f t="shared" si="10"/>
        <v>0.33999999999999986</v>
      </c>
      <c r="Q91" s="11"/>
      <c r="R91" s="11"/>
      <c r="S91" s="11"/>
      <c r="W91" s="4">
        <v>2</v>
      </c>
      <c r="Y91"/>
      <c r="Z91"/>
      <c r="AA91" s="4">
        <v>1</v>
      </c>
      <c r="AB91"/>
      <c r="AC91"/>
      <c r="AD91" s="4">
        <v>1</v>
      </c>
      <c r="AE91"/>
      <c r="AF91"/>
      <c r="AG91"/>
      <c r="AH91" s="4">
        <v>1</v>
      </c>
      <c r="AI91"/>
      <c r="AJ91"/>
      <c r="AK91"/>
      <c r="AL91"/>
      <c r="AM91"/>
      <c r="AN91"/>
      <c r="AO91"/>
    </row>
    <row r="92" spans="1:43" ht="12.75" customHeight="1" x14ac:dyDescent="0.25">
      <c r="A92" s="54" t="s">
        <v>276</v>
      </c>
      <c r="C92" s="1">
        <v>224</v>
      </c>
      <c r="E92" s="7">
        <v>10.49</v>
      </c>
      <c r="F92" s="7">
        <v>10.54</v>
      </c>
      <c r="H92" s="131"/>
      <c r="I92" s="131"/>
      <c r="J92" s="131"/>
      <c r="K92" s="131"/>
      <c r="L92" s="131"/>
      <c r="M92" s="131"/>
      <c r="N92" s="11">
        <f t="shared" si="6"/>
        <v>4.9999999999998934E-2</v>
      </c>
      <c r="O92" s="11" t="str">
        <f t="shared" si="11"/>
        <v xml:space="preserve"> </v>
      </c>
      <c r="P92" s="11">
        <f t="shared" si="10"/>
        <v>9.9999999999997868E-2</v>
      </c>
      <c r="Q92" s="11"/>
      <c r="R92" s="11"/>
      <c r="S92" s="11"/>
      <c r="W92" s="4">
        <v>2</v>
      </c>
      <c r="Y92"/>
      <c r="Z92"/>
      <c r="AA92" s="4">
        <v>1</v>
      </c>
      <c r="AB92"/>
      <c r="AC92"/>
      <c r="AD92"/>
      <c r="AE92"/>
      <c r="AF92" s="4">
        <v>1</v>
      </c>
      <c r="AG92"/>
      <c r="AH92" s="4">
        <v>1</v>
      </c>
      <c r="AI92"/>
      <c r="AJ92"/>
      <c r="AK92"/>
      <c r="AL92"/>
      <c r="AM92"/>
      <c r="AN92"/>
      <c r="AO92"/>
    </row>
    <row r="93" spans="1:43" ht="12.75" customHeight="1" x14ac:dyDescent="0.25">
      <c r="A93" s="54" t="s">
        <v>276</v>
      </c>
      <c r="C93" s="1">
        <v>224</v>
      </c>
      <c r="E93" s="7">
        <v>10.54</v>
      </c>
      <c r="F93" s="7">
        <v>10.61</v>
      </c>
      <c r="H93" s="131"/>
      <c r="I93" s="131"/>
      <c r="J93" s="131"/>
      <c r="K93" s="131"/>
      <c r="L93" s="131"/>
      <c r="M93" s="131"/>
      <c r="N93" s="11">
        <f t="shared" si="6"/>
        <v>0.14000000000000057</v>
      </c>
      <c r="O93" s="11" t="str">
        <f t="shared" si="11"/>
        <v xml:space="preserve"> </v>
      </c>
      <c r="P93" s="11">
        <f t="shared" si="10"/>
        <v>0.14000000000000057</v>
      </c>
      <c r="Q93" s="11"/>
      <c r="R93" s="11"/>
      <c r="S93" s="11"/>
      <c r="W93" s="4">
        <v>2</v>
      </c>
      <c r="Y93"/>
      <c r="Z93"/>
      <c r="AA93" s="4">
        <v>1</v>
      </c>
      <c r="AB93"/>
      <c r="AC93"/>
      <c r="AD93"/>
      <c r="AE93"/>
      <c r="AF93" s="4">
        <v>2</v>
      </c>
      <c r="AG93"/>
      <c r="AH93" s="4">
        <v>1</v>
      </c>
      <c r="AI93"/>
      <c r="AJ93"/>
      <c r="AK93"/>
      <c r="AL93"/>
      <c r="AM93"/>
      <c r="AN93"/>
      <c r="AO93" s="4">
        <v>1</v>
      </c>
      <c r="AQ93" t="s">
        <v>17</v>
      </c>
    </row>
    <row r="94" spans="1:43" ht="12.75" customHeight="1" x14ac:dyDescent="0.25">
      <c r="A94" s="54" t="s">
        <v>276</v>
      </c>
      <c r="C94" s="1">
        <v>224</v>
      </c>
      <c r="E94" s="7">
        <v>10.61</v>
      </c>
      <c r="F94" s="7">
        <v>10.65</v>
      </c>
      <c r="H94" s="131"/>
      <c r="I94" s="131"/>
      <c r="J94" s="131"/>
      <c r="K94" s="131"/>
      <c r="L94" s="131"/>
      <c r="M94" s="131"/>
      <c r="N94" s="11">
        <f t="shared" si="6"/>
        <v>4.0000000000000924E-2</v>
      </c>
      <c r="O94" s="11" t="str">
        <f t="shared" si="11"/>
        <v xml:space="preserve"> </v>
      </c>
      <c r="P94" s="11">
        <f t="shared" si="10"/>
        <v>8.0000000000001847E-2</v>
      </c>
      <c r="Q94" s="11"/>
      <c r="R94" s="11" t="str">
        <f t="shared" ref="R94:R125" si="12">IF(($F94-$E94)*(AB94+AI94)&gt;0,($F94-$E94)*(AB94+AI94)," ")</f>
        <v xml:space="preserve"> </v>
      </c>
      <c r="S94" s="11"/>
      <c r="W94" s="4">
        <v>2</v>
      </c>
      <c r="AA94" s="4">
        <v>1</v>
      </c>
      <c r="AF94" s="4">
        <v>1</v>
      </c>
      <c r="AH94" s="4">
        <v>1</v>
      </c>
      <c r="AM94" s="4">
        <v>1</v>
      </c>
      <c r="AQ94" t="s">
        <v>18</v>
      </c>
    </row>
    <row r="95" spans="1:43" ht="12.75" customHeight="1" x14ac:dyDescent="0.25">
      <c r="A95" s="54" t="s">
        <v>276</v>
      </c>
      <c r="C95" s="1">
        <v>224</v>
      </c>
      <c r="E95" s="7">
        <v>10.65</v>
      </c>
      <c r="F95" s="7">
        <v>10.69</v>
      </c>
      <c r="H95" s="131"/>
      <c r="I95" s="131"/>
      <c r="J95" s="131"/>
      <c r="K95" s="131"/>
      <c r="L95" s="131"/>
      <c r="M95" s="131"/>
      <c r="N95" s="11">
        <f t="shared" si="6"/>
        <v>3.9999999999999147E-2</v>
      </c>
      <c r="O95" s="11" t="str">
        <f t="shared" si="11"/>
        <v xml:space="preserve"> </v>
      </c>
      <c r="P95" s="11">
        <f t="shared" si="10"/>
        <v>7.9999999999998295E-2</v>
      </c>
      <c r="Q95" s="11"/>
      <c r="R95" s="11" t="str">
        <f t="shared" si="12"/>
        <v xml:space="preserve"> </v>
      </c>
      <c r="S95" s="11"/>
      <c r="W95" s="4">
        <v>2</v>
      </c>
      <c r="AA95" s="4">
        <v>1</v>
      </c>
      <c r="AF95" s="4">
        <v>1</v>
      </c>
      <c r="AH95" s="4">
        <v>1</v>
      </c>
      <c r="AM95" s="4">
        <v>2</v>
      </c>
      <c r="AQ95" t="s">
        <v>22</v>
      </c>
    </row>
    <row r="96" spans="1:43" ht="12.75" customHeight="1" x14ac:dyDescent="0.25">
      <c r="A96" s="54" t="s">
        <v>276</v>
      </c>
      <c r="C96" s="1">
        <v>224</v>
      </c>
      <c r="E96" s="7">
        <v>10.69</v>
      </c>
      <c r="F96" s="7">
        <v>10.73</v>
      </c>
      <c r="H96" s="131"/>
      <c r="I96" s="131"/>
      <c r="J96" s="131"/>
      <c r="K96" s="131"/>
      <c r="L96" s="131"/>
      <c r="M96" s="131"/>
      <c r="N96" s="11">
        <f t="shared" si="6"/>
        <v>8.0000000000001847E-2</v>
      </c>
      <c r="O96" s="11" t="str">
        <f t="shared" si="11"/>
        <v xml:space="preserve"> </v>
      </c>
      <c r="P96" s="11">
        <f t="shared" si="10"/>
        <v>8.0000000000001847E-2</v>
      </c>
      <c r="Q96" s="11"/>
      <c r="R96" s="11" t="str">
        <f t="shared" si="12"/>
        <v xml:space="preserve"> </v>
      </c>
      <c r="S96" s="11"/>
      <c r="W96" s="4">
        <v>2</v>
      </c>
      <c r="AA96" s="4">
        <v>1</v>
      </c>
      <c r="AF96" s="4">
        <v>2</v>
      </c>
      <c r="AH96" s="4">
        <v>1</v>
      </c>
      <c r="AO96" s="4">
        <v>1</v>
      </c>
      <c r="AQ96" t="s">
        <v>17</v>
      </c>
    </row>
    <row r="97" spans="1:43" ht="12.75" customHeight="1" x14ac:dyDescent="0.25">
      <c r="A97" s="54" t="s">
        <v>276</v>
      </c>
      <c r="C97" s="1">
        <v>224</v>
      </c>
      <c r="E97" s="7">
        <v>10.73</v>
      </c>
      <c r="F97" s="7">
        <v>10.79</v>
      </c>
      <c r="H97" s="131"/>
      <c r="I97" s="131"/>
      <c r="J97" s="131"/>
      <c r="K97" s="131"/>
      <c r="L97" s="131"/>
      <c r="M97" s="131"/>
      <c r="N97" s="11">
        <f t="shared" si="6"/>
        <v>5.9999999999998721E-2</v>
      </c>
      <c r="O97" s="11" t="str">
        <f t="shared" si="11"/>
        <v xml:space="preserve"> </v>
      </c>
      <c r="P97" s="11">
        <f t="shared" si="10"/>
        <v>0.11999999999999744</v>
      </c>
      <c r="Q97" s="11"/>
      <c r="R97" s="11" t="str">
        <f t="shared" si="12"/>
        <v xml:space="preserve"> </v>
      </c>
      <c r="S97" s="11"/>
      <c r="W97" s="4">
        <v>2</v>
      </c>
      <c r="AA97" s="4">
        <v>1</v>
      </c>
      <c r="AF97" s="4">
        <v>1</v>
      </c>
      <c r="AH97" s="4">
        <v>1</v>
      </c>
    </row>
    <row r="98" spans="1:43" ht="12.75" customHeight="1" x14ac:dyDescent="0.25">
      <c r="A98" s="54" t="s">
        <v>276</v>
      </c>
      <c r="C98" s="1">
        <v>224</v>
      </c>
      <c r="E98" s="7">
        <v>10.79</v>
      </c>
      <c r="F98" s="7">
        <v>11.25</v>
      </c>
      <c r="H98" s="131"/>
      <c r="I98" s="131"/>
      <c r="J98" s="131"/>
      <c r="K98" s="131"/>
      <c r="L98" s="131"/>
      <c r="M98" s="131"/>
      <c r="N98" s="11">
        <f t="shared" si="6"/>
        <v>0.46000000000000085</v>
      </c>
      <c r="O98" s="11" t="str">
        <f t="shared" si="11"/>
        <v xml:space="preserve"> </v>
      </c>
      <c r="P98" s="11">
        <f t="shared" si="10"/>
        <v>0.92000000000000171</v>
      </c>
      <c r="Q98" s="11"/>
      <c r="R98" s="11" t="str">
        <f t="shared" si="12"/>
        <v xml:space="preserve"> </v>
      </c>
      <c r="S98" s="11"/>
      <c r="W98" s="4">
        <v>2</v>
      </c>
      <c r="AA98" s="4">
        <v>1</v>
      </c>
      <c r="AD98" s="4">
        <v>1</v>
      </c>
      <c r="AH98" s="4">
        <v>1</v>
      </c>
    </row>
    <row r="99" spans="1:43" ht="12.75" customHeight="1" x14ac:dyDescent="0.25">
      <c r="A99" s="54" t="s">
        <v>276</v>
      </c>
      <c r="C99" s="1">
        <v>224</v>
      </c>
      <c r="E99" s="7">
        <v>11.25</v>
      </c>
      <c r="F99" s="7">
        <v>11.38</v>
      </c>
      <c r="H99" s="131"/>
      <c r="I99" s="131"/>
      <c r="J99" s="131"/>
      <c r="K99" s="131"/>
      <c r="L99" s="131"/>
      <c r="M99" s="131"/>
      <c r="N99" s="11">
        <f t="shared" si="6"/>
        <v>0.13000000000000078</v>
      </c>
      <c r="O99" s="11" t="str">
        <f t="shared" si="11"/>
        <v xml:space="preserve"> </v>
      </c>
      <c r="P99" s="11">
        <f t="shared" si="10"/>
        <v>0.26000000000000156</v>
      </c>
      <c r="Q99" s="11"/>
      <c r="R99" s="11" t="str">
        <f t="shared" si="12"/>
        <v xml:space="preserve"> </v>
      </c>
      <c r="S99" s="11"/>
      <c r="W99" s="4">
        <v>2</v>
      </c>
      <c r="AA99" s="4">
        <v>1</v>
      </c>
      <c r="AE99" s="4">
        <v>1</v>
      </c>
      <c r="AH99" s="4">
        <v>1</v>
      </c>
    </row>
    <row r="100" spans="1:43" ht="12.75" customHeight="1" x14ac:dyDescent="0.25">
      <c r="A100" s="54" t="s">
        <v>276</v>
      </c>
      <c r="C100" s="1">
        <v>224</v>
      </c>
      <c r="E100" s="7">
        <v>11.38</v>
      </c>
      <c r="F100" s="7">
        <v>11.8</v>
      </c>
      <c r="H100" s="131"/>
      <c r="I100" s="131"/>
      <c r="J100" s="131"/>
      <c r="K100" s="131"/>
      <c r="L100" s="131"/>
      <c r="M100" s="131"/>
      <c r="N100" s="11">
        <f t="shared" si="6"/>
        <v>0.41999999999999993</v>
      </c>
      <c r="O100" s="11" t="str">
        <f t="shared" si="11"/>
        <v xml:space="preserve"> </v>
      </c>
      <c r="P100" s="11">
        <f t="shared" si="10"/>
        <v>0.83999999999999986</v>
      </c>
      <c r="Q100" s="11"/>
      <c r="R100" s="11" t="str">
        <f t="shared" si="12"/>
        <v xml:space="preserve"> </v>
      </c>
      <c r="S100" s="11"/>
      <c r="W100" s="4">
        <v>2</v>
      </c>
      <c r="AA100" s="4">
        <v>1</v>
      </c>
      <c r="AD100" s="4">
        <v>1</v>
      </c>
      <c r="AH100" s="4">
        <v>1</v>
      </c>
    </row>
    <row r="101" spans="1:43" ht="12.75" customHeight="1" x14ac:dyDescent="0.25">
      <c r="A101" s="54" t="s">
        <v>276</v>
      </c>
      <c r="C101" s="1">
        <v>224</v>
      </c>
      <c r="E101" s="7">
        <v>11.8</v>
      </c>
      <c r="F101" s="7">
        <v>11.89</v>
      </c>
      <c r="H101" s="131"/>
      <c r="I101" s="131"/>
      <c r="J101" s="131"/>
      <c r="K101" s="131"/>
      <c r="L101" s="131"/>
      <c r="M101" s="131"/>
      <c r="N101" s="11">
        <f t="shared" si="6"/>
        <v>8.9999999999999858E-2</v>
      </c>
      <c r="O101" s="11" t="str">
        <f t="shared" si="11"/>
        <v xml:space="preserve"> </v>
      </c>
      <c r="P101" s="11">
        <f t="shared" si="10"/>
        <v>0.17999999999999972</v>
      </c>
      <c r="Q101" s="11"/>
      <c r="R101" s="11" t="str">
        <f t="shared" si="12"/>
        <v xml:space="preserve"> </v>
      </c>
      <c r="S101" s="11"/>
      <c r="W101" s="4">
        <v>2</v>
      </c>
      <c r="AA101" s="4">
        <v>1</v>
      </c>
      <c r="AF101" s="4">
        <v>1</v>
      </c>
      <c r="AH101" s="4">
        <v>1</v>
      </c>
    </row>
    <row r="102" spans="1:43" ht="12.75" customHeight="1" x14ac:dyDescent="0.25">
      <c r="A102" s="54" t="s">
        <v>276</v>
      </c>
      <c r="C102" s="1">
        <v>224</v>
      </c>
      <c r="E102" s="7">
        <v>11.89</v>
      </c>
      <c r="F102" s="7">
        <v>11.94</v>
      </c>
      <c r="H102" s="131"/>
      <c r="I102" s="131"/>
      <c r="J102" s="131"/>
      <c r="K102" s="131"/>
      <c r="L102" s="131"/>
      <c r="M102" s="131"/>
      <c r="N102" s="11">
        <f t="shared" si="6"/>
        <v>9.9999999999997868E-2</v>
      </c>
      <c r="O102" s="11" t="str">
        <f t="shared" si="11"/>
        <v xml:space="preserve"> </v>
      </c>
      <c r="P102" s="11">
        <f t="shared" si="10"/>
        <v>9.9999999999997868E-2</v>
      </c>
      <c r="Q102" s="11"/>
      <c r="R102" s="11" t="str">
        <f t="shared" si="12"/>
        <v xml:space="preserve"> </v>
      </c>
      <c r="S102" s="11"/>
      <c r="W102" s="4">
        <v>2</v>
      </c>
      <c r="AA102" s="4">
        <v>1</v>
      </c>
      <c r="AF102" s="4">
        <v>2</v>
      </c>
      <c r="AH102" s="4">
        <v>1</v>
      </c>
      <c r="AQ102" t="s">
        <v>17</v>
      </c>
    </row>
    <row r="103" spans="1:43" ht="12.75" customHeight="1" x14ac:dyDescent="0.25">
      <c r="A103" s="54" t="s">
        <v>276</v>
      </c>
      <c r="C103" s="1">
        <v>224</v>
      </c>
      <c r="E103" s="7">
        <v>11.94</v>
      </c>
      <c r="F103" s="7">
        <v>12</v>
      </c>
      <c r="H103" s="131"/>
      <c r="I103" s="131"/>
      <c r="J103" s="131"/>
      <c r="K103" s="131"/>
      <c r="L103" s="131"/>
      <c r="M103" s="131"/>
      <c r="N103" s="11">
        <f t="shared" si="6"/>
        <v>6.0000000000000497E-2</v>
      </c>
      <c r="O103" s="11" t="str">
        <f t="shared" si="11"/>
        <v xml:space="preserve"> </v>
      </c>
      <c r="P103" s="11">
        <f t="shared" si="10"/>
        <v>0.12000000000000099</v>
      </c>
      <c r="Q103" s="11"/>
      <c r="R103" s="11" t="str">
        <f t="shared" si="12"/>
        <v xml:space="preserve"> </v>
      </c>
      <c r="S103" s="11"/>
      <c r="W103" s="4">
        <v>2</v>
      </c>
      <c r="AA103" s="4">
        <v>1</v>
      </c>
      <c r="AF103" s="4">
        <v>1</v>
      </c>
      <c r="AH103" s="4">
        <v>1</v>
      </c>
      <c r="AM103" s="4">
        <v>1</v>
      </c>
    </row>
    <row r="104" spans="1:43" ht="12.75" customHeight="1" x14ac:dyDescent="0.25">
      <c r="A104" s="54" t="s">
        <v>276</v>
      </c>
      <c r="C104" s="1">
        <v>224</v>
      </c>
      <c r="E104" s="7">
        <v>12</v>
      </c>
      <c r="F104" s="7">
        <v>12.11</v>
      </c>
      <c r="H104" s="131"/>
      <c r="I104" s="131"/>
      <c r="J104" s="131"/>
      <c r="K104" s="131"/>
      <c r="L104" s="131"/>
      <c r="M104" s="131"/>
      <c r="N104" s="11">
        <f t="shared" si="6"/>
        <v>0.10999999999999943</v>
      </c>
      <c r="O104" s="11" t="str">
        <f t="shared" si="11"/>
        <v xml:space="preserve"> </v>
      </c>
      <c r="P104" s="11">
        <f t="shared" si="10"/>
        <v>0.21999999999999886</v>
      </c>
      <c r="Q104" s="11"/>
      <c r="R104" s="11" t="str">
        <f t="shared" si="12"/>
        <v xml:space="preserve"> </v>
      </c>
      <c r="S104" s="11"/>
      <c r="W104" s="4">
        <v>2</v>
      </c>
      <c r="AA104" s="4">
        <v>1</v>
      </c>
      <c r="AF104" s="4">
        <v>1</v>
      </c>
      <c r="AH104" s="4">
        <v>1</v>
      </c>
    </row>
    <row r="105" spans="1:43" ht="12.75" customHeight="1" x14ac:dyDescent="0.25">
      <c r="A105" s="54" t="s">
        <v>276</v>
      </c>
      <c r="C105" s="1">
        <v>224</v>
      </c>
      <c r="E105" s="7">
        <v>12.11</v>
      </c>
      <c r="F105" s="7">
        <v>12.55</v>
      </c>
      <c r="H105" s="131"/>
      <c r="I105" s="131"/>
      <c r="J105" s="131"/>
      <c r="K105" s="131"/>
      <c r="L105" s="131"/>
      <c r="M105" s="131"/>
      <c r="N105" s="11">
        <f t="shared" si="6"/>
        <v>0.44000000000000128</v>
      </c>
      <c r="O105" s="11" t="str">
        <f t="shared" si="11"/>
        <v xml:space="preserve"> </v>
      </c>
      <c r="P105" s="11">
        <f t="shared" si="10"/>
        <v>0.88000000000000256</v>
      </c>
      <c r="Q105" s="11"/>
      <c r="R105" s="11" t="str">
        <f t="shared" si="12"/>
        <v xml:space="preserve"> </v>
      </c>
      <c r="S105" s="11"/>
      <c r="W105" s="4">
        <v>2</v>
      </c>
      <c r="AA105" s="4">
        <v>1</v>
      </c>
      <c r="AD105" s="4">
        <v>1</v>
      </c>
      <c r="AH105" s="4">
        <v>1</v>
      </c>
    </row>
    <row r="106" spans="1:43" ht="12.75" customHeight="1" x14ac:dyDescent="0.25">
      <c r="A106" s="54" t="s">
        <v>276</v>
      </c>
      <c r="C106" s="1">
        <v>224</v>
      </c>
      <c r="E106" s="7">
        <v>12.55</v>
      </c>
      <c r="F106" s="7">
        <v>12.69</v>
      </c>
      <c r="H106" s="131"/>
      <c r="I106" s="131"/>
      <c r="J106" s="131"/>
      <c r="K106" s="131"/>
      <c r="L106" s="131"/>
      <c r="M106" s="131"/>
      <c r="N106" s="11">
        <f t="shared" si="6"/>
        <v>0.13999999999999879</v>
      </c>
      <c r="O106" s="11" t="str">
        <f t="shared" si="11"/>
        <v xml:space="preserve"> </v>
      </c>
      <c r="P106" s="11">
        <f t="shared" si="10"/>
        <v>0.27999999999999758</v>
      </c>
      <c r="Q106" s="11"/>
      <c r="R106" s="11" t="str">
        <f t="shared" si="12"/>
        <v xml:space="preserve"> </v>
      </c>
      <c r="S106" s="11"/>
      <c r="W106" s="4">
        <v>2</v>
      </c>
      <c r="AA106" s="4">
        <v>1</v>
      </c>
      <c r="AE106" s="4">
        <v>1</v>
      </c>
      <c r="AH106" s="4">
        <v>1</v>
      </c>
    </row>
    <row r="107" spans="1:43" ht="12.75" customHeight="1" x14ac:dyDescent="0.25">
      <c r="A107" s="54" t="s">
        <v>276</v>
      </c>
      <c r="C107" s="1">
        <v>224</v>
      </c>
      <c r="E107" s="7">
        <v>12.69</v>
      </c>
      <c r="F107" s="7">
        <v>13.45</v>
      </c>
      <c r="H107" s="131"/>
      <c r="I107" s="131"/>
      <c r="J107" s="131"/>
      <c r="K107" s="131"/>
      <c r="L107" s="131"/>
      <c r="M107" s="131"/>
      <c r="N107" s="11">
        <f t="shared" si="6"/>
        <v>0.75999999999999979</v>
      </c>
      <c r="O107" s="11" t="str">
        <f t="shared" si="11"/>
        <v xml:space="preserve"> </v>
      </c>
      <c r="P107" s="11">
        <f t="shared" si="10"/>
        <v>1.5199999999999996</v>
      </c>
      <c r="Q107" s="11"/>
      <c r="R107" s="11" t="str">
        <f t="shared" si="12"/>
        <v xml:space="preserve"> </v>
      </c>
      <c r="S107" s="11"/>
      <c r="W107" s="4">
        <v>2</v>
      </c>
      <c r="AA107" s="4">
        <v>1</v>
      </c>
      <c r="AD107" s="4">
        <v>1</v>
      </c>
      <c r="AH107" s="4">
        <v>1</v>
      </c>
    </row>
    <row r="108" spans="1:43" ht="12.75" customHeight="1" x14ac:dyDescent="0.25">
      <c r="A108" s="54" t="s">
        <v>276</v>
      </c>
      <c r="C108" s="1">
        <v>224</v>
      </c>
      <c r="E108" s="7">
        <v>13.45</v>
      </c>
      <c r="F108" s="7">
        <v>13.51</v>
      </c>
      <c r="H108" s="131"/>
      <c r="I108" s="131"/>
      <c r="J108" s="131"/>
      <c r="K108" s="131"/>
      <c r="L108" s="131"/>
      <c r="M108" s="131"/>
      <c r="N108" s="11">
        <f t="shared" si="6"/>
        <v>6.0000000000000497E-2</v>
      </c>
      <c r="O108" s="11" t="str">
        <f t="shared" si="11"/>
        <v xml:space="preserve"> </v>
      </c>
      <c r="P108" s="11">
        <f t="shared" si="10"/>
        <v>0.12000000000000099</v>
      </c>
      <c r="Q108" s="11"/>
      <c r="R108" s="11" t="str">
        <f t="shared" si="12"/>
        <v xml:space="preserve"> </v>
      </c>
      <c r="S108" s="11"/>
      <c r="W108" s="4">
        <v>2</v>
      </c>
      <c r="AA108" s="4">
        <v>1</v>
      </c>
      <c r="AE108" s="4">
        <v>1</v>
      </c>
      <c r="AH108" s="4">
        <v>1</v>
      </c>
    </row>
    <row r="109" spans="1:43" ht="12.75" customHeight="1" x14ac:dyDescent="0.25">
      <c r="A109" s="54" t="s">
        <v>276</v>
      </c>
      <c r="C109" s="1">
        <v>224</v>
      </c>
      <c r="E109" s="7">
        <v>13.51</v>
      </c>
      <c r="F109" s="7">
        <v>13.54</v>
      </c>
      <c r="H109" s="131"/>
      <c r="I109" s="131"/>
      <c r="J109" s="131"/>
      <c r="K109" s="131"/>
      <c r="L109" s="131"/>
      <c r="M109" s="131"/>
      <c r="N109" s="11">
        <f t="shared" si="6"/>
        <v>2.9999999999999361E-2</v>
      </c>
      <c r="O109" s="11" t="str">
        <f t="shared" si="11"/>
        <v xml:space="preserve"> </v>
      </c>
      <c r="P109" s="11">
        <f t="shared" si="10"/>
        <v>5.9999999999998721E-2</v>
      </c>
      <c r="Q109" s="11"/>
      <c r="R109" s="11" t="str">
        <f t="shared" si="12"/>
        <v xml:space="preserve"> </v>
      </c>
      <c r="S109" s="11"/>
      <c r="W109" s="4">
        <v>2</v>
      </c>
      <c r="AA109" s="4">
        <v>1</v>
      </c>
      <c r="AF109" s="4">
        <v>1</v>
      </c>
      <c r="AH109" s="4">
        <v>1</v>
      </c>
    </row>
    <row r="110" spans="1:43" ht="12.75" customHeight="1" x14ac:dyDescent="0.25">
      <c r="A110" s="54" t="s">
        <v>276</v>
      </c>
      <c r="C110" s="1">
        <v>224</v>
      </c>
      <c r="E110" s="7">
        <v>13.54</v>
      </c>
      <c r="F110" s="7">
        <v>13.59</v>
      </c>
      <c r="H110" s="131"/>
      <c r="I110" s="131"/>
      <c r="J110" s="131"/>
      <c r="K110" s="131"/>
      <c r="L110" s="131"/>
      <c r="M110" s="131"/>
      <c r="N110" s="11">
        <f t="shared" si="6"/>
        <v>5.0000000000000711E-2</v>
      </c>
      <c r="O110" s="11" t="str">
        <f t="shared" si="11"/>
        <v xml:space="preserve"> </v>
      </c>
      <c r="P110" s="11">
        <f t="shared" si="10"/>
        <v>0.10000000000000142</v>
      </c>
      <c r="Q110" s="11"/>
      <c r="R110" s="11" t="str">
        <f t="shared" si="12"/>
        <v xml:space="preserve"> </v>
      </c>
      <c r="S110" s="11"/>
      <c r="W110" s="4">
        <v>2</v>
      </c>
      <c r="AA110" s="4">
        <v>1</v>
      </c>
      <c r="AE110" s="4">
        <v>1</v>
      </c>
      <c r="AH110" s="4">
        <v>1</v>
      </c>
    </row>
    <row r="111" spans="1:43" ht="12.75" customHeight="1" x14ac:dyDescent="0.25">
      <c r="A111" s="54" t="s">
        <v>276</v>
      </c>
      <c r="C111" s="1">
        <v>224</v>
      </c>
      <c r="E111" s="7">
        <v>13.59</v>
      </c>
      <c r="F111" s="7">
        <v>14.67</v>
      </c>
      <c r="H111" s="131"/>
      <c r="I111" s="131"/>
      <c r="J111" s="131"/>
      <c r="K111" s="131"/>
      <c r="L111" s="131"/>
      <c r="M111" s="131"/>
      <c r="N111" s="11">
        <f t="shared" si="6"/>
        <v>1.08</v>
      </c>
      <c r="O111" s="11" t="str">
        <f t="shared" si="11"/>
        <v xml:space="preserve"> </v>
      </c>
      <c r="P111" s="11">
        <f t="shared" si="10"/>
        <v>2.16</v>
      </c>
      <c r="Q111" s="11"/>
      <c r="R111" s="11" t="str">
        <f t="shared" si="12"/>
        <v xml:space="preserve"> </v>
      </c>
      <c r="S111" s="11"/>
      <c r="W111" s="4">
        <v>2</v>
      </c>
      <c r="AA111" s="4">
        <v>1</v>
      </c>
      <c r="AD111" s="4">
        <v>1</v>
      </c>
      <c r="AH111" s="4">
        <v>1</v>
      </c>
    </row>
    <row r="112" spans="1:43" ht="12.75" customHeight="1" x14ac:dyDescent="0.25">
      <c r="A112" s="54" t="s">
        <v>276</v>
      </c>
      <c r="C112" s="1">
        <v>224</v>
      </c>
      <c r="E112" s="7">
        <v>14.67</v>
      </c>
      <c r="F112" s="7">
        <v>14.74</v>
      </c>
      <c r="H112" s="131"/>
      <c r="I112" s="131"/>
      <c r="J112" s="131"/>
      <c r="K112" s="131"/>
      <c r="L112" s="131"/>
      <c r="M112" s="131"/>
      <c r="N112" s="11">
        <f t="shared" ref="N112:N175" si="13">IF(F112&gt;0,(F112-E112)*(AD112+AE112+AF112)," ")</f>
        <v>7.0000000000000284E-2</v>
      </c>
      <c r="O112" s="11" t="str">
        <f t="shared" si="11"/>
        <v xml:space="preserve"> </v>
      </c>
      <c r="P112" s="11">
        <f t="shared" ref="P112:P143" si="14">IF(($F112-$E112)*(AA112+AH112)&gt;0,($F112-$E112)*(AA112+AH112)," ")</f>
        <v>0.14000000000000057</v>
      </c>
      <c r="Q112" s="11"/>
      <c r="R112" s="11" t="str">
        <f t="shared" si="12"/>
        <v xml:space="preserve"> </v>
      </c>
      <c r="S112" s="11"/>
      <c r="W112" s="4">
        <v>2</v>
      </c>
      <c r="AA112" s="4">
        <v>1</v>
      </c>
      <c r="AE112" s="4">
        <v>1</v>
      </c>
      <c r="AH112" s="4">
        <v>1</v>
      </c>
    </row>
    <row r="113" spans="1:46" ht="12.75" customHeight="1" x14ac:dyDescent="0.25">
      <c r="A113" s="54" t="s">
        <v>276</v>
      </c>
      <c r="C113" s="1">
        <v>224</v>
      </c>
      <c r="E113" s="7">
        <v>14.74</v>
      </c>
      <c r="F113" s="7">
        <v>14.86</v>
      </c>
      <c r="H113" s="130"/>
      <c r="I113" s="130"/>
      <c r="J113" s="130"/>
      <c r="K113" s="130"/>
      <c r="L113" s="130"/>
      <c r="M113" s="130"/>
      <c r="N113" s="11">
        <f t="shared" si="13"/>
        <v>0.11999999999999922</v>
      </c>
      <c r="O113" s="11" t="str">
        <f t="shared" si="11"/>
        <v xml:space="preserve"> </v>
      </c>
      <c r="P113" s="11">
        <f t="shared" si="14"/>
        <v>0.23999999999999844</v>
      </c>
      <c r="Q113" s="11"/>
      <c r="R113" s="11" t="str">
        <f t="shared" si="12"/>
        <v xml:space="preserve"> </v>
      </c>
      <c r="S113" s="11"/>
      <c r="W113" s="4">
        <v>2</v>
      </c>
      <c r="AA113" s="4">
        <v>1</v>
      </c>
      <c r="AF113" s="4">
        <v>1</v>
      </c>
      <c r="AH113" s="4">
        <v>1</v>
      </c>
      <c r="AT113" t="s">
        <v>187</v>
      </c>
    </row>
    <row r="114" spans="1:46" ht="12.75" customHeight="1" x14ac:dyDescent="0.25">
      <c r="A114" s="54" t="s">
        <v>276</v>
      </c>
      <c r="C114" s="1">
        <v>224</v>
      </c>
      <c r="E114" s="7">
        <v>14.86</v>
      </c>
      <c r="F114" s="7">
        <v>14.9</v>
      </c>
      <c r="H114" s="130"/>
      <c r="I114" s="130"/>
      <c r="J114" s="130"/>
      <c r="K114" s="130"/>
      <c r="L114" s="130"/>
      <c r="M114" s="130"/>
      <c r="N114" s="11">
        <f t="shared" si="13"/>
        <v>4.0000000000000924E-2</v>
      </c>
      <c r="O114" s="11" t="str">
        <f t="shared" si="11"/>
        <v xml:space="preserve"> </v>
      </c>
      <c r="P114" s="11">
        <f t="shared" si="14"/>
        <v>8.0000000000001847E-2</v>
      </c>
      <c r="Q114" s="11"/>
      <c r="R114" s="11" t="str">
        <f t="shared" si="12"/>
        <v xml:space="preserve"> </v>
      </c>
      <c r="S114" s="11"/>
      <c r="W114" s="4">
        <v>2</v>
      </c>
      <c r="AA114" s="4">
        <v>1</v>
      </c>
      <c r="AE114" s="4">
        <v>1</v>
      </c>
      <c r="AH114" s="4">
        <v>1</v>
      </c>
      <c r="AT114" s="325" t="s">
        <v>188</v>
      </c>
    </row>
    <row r="115" spans="1:46" ht="12.75" customHeight="1" x14ac:dyDescent="0.25">
      <c r="A115" s="54" t="s">
        <v>276</v>
      </c>
      <c r="C115" s="1">
        <v>224</v>
      </c>
      <c r="E115" s="7">
        <v>14.9</v>
      </c>
      <c r="F115" s="7">
        <v>15.27</v>
      </c>
      <c r="H115" s="130"/>
      <c r="I115" s="130"/>
      <c r="J115" s="130"/>
      <c r="K115" s="130"/>
      <c r="L115" s="130"/>
      <c r="M115" s="130"/>
      <c r="N115" s="11">
        <f t="shared" si="13"/>
        <v>0.36999999999999922</v>
      </c>
      <c r="O115" s="11" t="str">
        <f t="shared" ref="O115:O146" si="15">IF(($F115-$E115)*(Y115+AK115)&gt;0,($F115-$E115)*(Y115+AK115)," ")</f>
        <v xml:space="preserve"> </v>
      </c>
      <c r="P115" s="11">
        <f t="shared" si="14"/>
        <v>0.73999999999999844</v>
      </c>
      <c r="Q115" s="11"/>
      <c r="R115" s="11" t="str">
        <f t="shared" si="12"/>
        <v xml:space="preserve"> </v>
      </c>
      <c r="S115" s="11"/>
      <c r="W115" s="4">
        <v>2</v>
      </c>
      <c r="AA115" s="4">
        <v>1</v>
      </c>
      <c r="AD115" s="4">
        <v>1</v>
      </c>
      <c r="AH115" s="4">
        <v>1</v>
      </c>
      <c r="AT115" s="325"/>
    </row>
    <row r="116" spans="1:46" ht="12.75" customHeight="1" x14ac:dyDescent="0.25">
      <c r="A116" s="54" t="s">
        <v>276</v>
      </c>
      <c r="C116" s="1">
        <v>224</v>
      </c>
      <c r="E116" s="7">
        <v>15.27</v>
      </c>
      <c r="F116" s="7">
        <v>15.39</v>
      </c>
      <c r="H116" s="130"/>
      <c r="I116" s="130"/>
      <c r="J116" s="130"/>
      <c r="K116" s="130"/>
      <c r="L116" s="130"/>
      <c r="M116" s="130"/>
      <c r="N116" s="11">
        <f t="shared" si="13"/>
        <v>0.12000000000000099</v>
      </c>
      <c r="O116" s="11" t="str">
        <f t="shared" si="15"/>
        <v xml:space="preserve"> </v>
      </c>
      <c r="P116" s="11">
        <f t="shared" si="14"/>
        <v>0.24000000000000199</v>
      </c>
      <c r="Q116" s="11"/>
      <c r="R116" s="11" t="str">
        <f t="shared" si="12"/>
        <v xml:space="preserve"> </v>
      </c>
      <c r="S116" s="11"/>
      <c r="W116" s="4">
        <v>2</v>
      </c>
      <c r="AA116" s="4">
        <v>1</v>
      </c>
      <c r="AE116" s="4">
        <v>1</v>
      </c>
      <c r="AH116" s="4">
        <v>1</v>
      </c>
      <c r="AT116" s="325"/>
    </row>
    <row r="117" spans="1:46" ht="12.75" customHeight="1" x14ac:dyDescent="0.25">
      <c r="A117" s="54" t="s">
        <v>276</v>
      </c>
      <c r="C117" s="1">
        <v>224</v>
      </c>
      <c r="E117" s="7">
        <v>15.39</v>
      </c>
      <c r="F117" s="7">
        <v>15.45</v>
      </c>
      <c r="H117" s="130"/>
      <c r="I117" s="130"/>
      <c r="J117" s="130"/>
      <c r="K117" s="130"/>
      <c r="L117" s="130"/>
      <c r="M117" s="130"/>
      <c r="N117" s="11">
        <f t="shared" si="13"/>
        <v>5.9999999999998721E-2</v>
      </c>
      <c r="O117" s="11" t="str">
        <f t="shared" si="15"/>
        <v xml:space="preserve"> </v>
      </c>
      <c r="P117" s="11">
        <f t="shared" si="14"/>
        <v>0.11999999999999744</v>
      </c>
      <c r="Q117" s="11"/>
      <c r="R117" s="11" t="str">
        <f t="shared" si="12"/>
        <v xml:space="preserve"> </v>
      </c>
      <c r="S117" s="11"/>
      <c r="W117" s="4">
        <v>2</v>
      </c>
      <c r="AA117" s="4">
        <v>1</v>
      </c>
      <c r="AD117" s="4">
        <v>1</v>
      </c>
      <c r="AH117" s="4">
        <v>1</v>
      </c>
      <c r="AT117" s="325"/>
    </row>
    <row r="118" spans="1:46" ht="12.75" customHeight="1" x14ac:dyDescent="0.25">
      <c r="A118" s="54" t="s">
        <v>276</v>
      </c>
      <c r="C118" s="1">
        <v>224</v>
      </c>
      <c r="E118" s="7">
        <v>15.45</v>
      </c>
      <c r="F118" s="7">
        <v>15.62</v>
      </c>
      <c r="H118" s="130"/>
      <c r="I118" s="130"/>
      <c r="J118" s="130"/>
      <c r="K118" s="130"/>
      <c r="L118" s="130"/>
      <c r="M118" s="130"/>
      <c r="N118" s="11">
        <f t="shared" si="13"/>
        <v>0.16999999999999993</v>
      </c>
      <c r="O118" s="11" t="str">
        <f t="shared" si="15"/>
        <v xml:space="preserve"> </v>
      </c>
      <c r="P118" s="11">
        <f t="shared" si="14"/>
        <v>0.33999999999999986</v>
      </c>
      <c r="Q118" s="11"/>
      <c r="R118" s="11" t="str">
        <f t="shared" si="12"/>
        <v xml:space="preserve"> </v>
      </c>
      <c r="S118" s="11"/>
      <c r="W118" s="4">
        <v>2</v>
      </c>
      <c r="AA118" s="4">
        <v>1</v>
      </c>
      <c r="AE118" s="4">
        <v>1</v>
      </c>
      <c r="AH118" s="4">
        <v>1</v>
      </c>
      <c r="AT118" s="325"/>
    </row>
    <row r="119" spans="1:46" ht="12.75" customHeight="1" x14ac:dyDescent="0.25">
      <c r="A119" s="54" t="s">
        <v>276</v>
      </c>
      <c r="C119" s="1">
        <v>224</v>
      </c>
      <c r="E119" s="7">
        <v>15.62</v>
      </c>
      <c r="F119" s="7">
        <v>15.65</v>
      </c>
      <c r="H119" s="130"/>
      <c r="I119" s="130"/>
      <c r="J119" s="130"/>
      <c r="K119" s="130"/>
      <c r="L119" s="130"/>
      <c r="M119" s="130"/>
      <c r="N119" s="11">
        <f t="shared" si="13"/>
        <v>3.0000000000001137E-2</v>
      </c>
      <c r="O119" s="11" t="str">
        <f t="shared" si="15"/>
        <v xml:space="preserve"> </v>
      </c>
      <c r="P119" s="11">
        <f t="shared" si="14"/>
        <v>6.0000000000002274E-2</v>
      </c>
      <c r="Q119" s="11"/>
      <c r="R119" s="11" t="str">
        <f t="shared" si="12"/>
        <v xml:space="preserve"> </v>
      </c>
      <c r="S119" s="11"/>
      <c r="W119" s="4">
        <v>2</v>
      </c>
      <c r="AA119" s="4">
        <v>1</v>
      </c>
      <c r="AF119" s="4">
        <v>1</v>
      </c>
      <c r="AH119" s="4">
        <v>1</v>
      </c>
      <c r="AT119" s="325"/>
    </row>
    <row r="120" spans="1:46" ht="12.75" customHeight="1" x14ac:dyDescent="0.25">
      <c r="A120" s="54" t="s">
        <v>276</v>
      </c>
      <c r="C120" s="1">
        <v>224</v>
      </c>
      <c r="E120" s="7">
        <v>15.65</v>
      </c>
      <c r="F120" s="7">
        <v>15.72</v>
      </c>
      <c r="H120" s="130"/>
      <c r="I120" s="130"/>
      <c r="J120" s="130"/>
      <c r="K120" s="130"/>
      <c r="L120" s="130"/>
      <c r="M120" s="130"/>
      <c r="N120" s="11">
        <f t="shared" si="13"/>
        <v>7.0000000000000284E-2</v>
      </c>
      <c r="O120" s="11" t="str">
        <f t="shared" si="15"/>
        <v xml:space="preserve"> </v>
      </c>
      <c r="P120" s="11">
        <f t="shared" si="14"/>
        <v>0.14000000000000057</v>
      </c>
      <c r="Q120" s="11"/>
      <c r="R120" s="11" t="str">
        <f t="shared" si="12"/>
        <v xml:space="preserve"> </v>
      </c>
      <c r="S120" s="11"/>
      <c r="W120" s="4">
        <v>2</v>
      </c>
      <c r="AA120" s="4">
        <v>1</v>
      </c>
      <c r="AE120" s="4">
        <v>1</v>
      </c>
      <c r="AH120" s="4">
        <v>1</v>
      </c>
      <c r="AT120" s="325"/>
    </row>
    <row r="121" spans="1:46" ht="12.75" customHeight="1" x14ac:dyDescent="0.25">
      <c r="A121" s="54" t="s">
        <v>276</v>
      </c>
      <c r="C121" s="1">
        <v>224</v>
      </c>
      <c r="E121" s="7">
        <v>15.72</v>
      </c>
      <c r="F121" s="7">
        <v>16.16</v>
      </c>
      <c r="H121" s="130"/>
      <c r="I121" s="130"/>
      <c r="J121" s="130"/>
      <c r="K121" s="130"/>
      <c r="L121" s="130"/>
      <c r="M121" s="130"/>
      <c r="N121" s="11">
        <f t="shared" si="13"/>
        <v>0.4399999999999995</v>
      </c>
      <c r="O121" s="11" t="str">
        <f t="shared" si="15"/>
        <v xml:space="preserve"> </v>
      </c>
      <c r="P121" s="11">
        <f t="shared" si="14"/>
        <v>0.87999999999999901</v>
      </c>
      <c r="Q121" s="11"/>
      <c r="R121" s="11" t="str">
        <f t="shared" si="12"/>
        <v xml:space="preserve"> </v>
      </c>
      <c r="S121" s="11"/>
      <c r="W121" s="4">
        <v>2</v>
      </c>
      <c r="AA121" s="4">
        <v>1</v>
      </c>
      <c r="AF121" s="4">
        <v>1</v>
      </c>
      <c r="AH121" s="4">
        <v>1</v>
      </c>
      <c r="AT121" s="325"/>
    </row>
    <row r="122" spans="1:46" ht="12.75" customHeight="1" x14ac:dyDescent="0.25">
      <c r="A122" s="54" t="s">
        <v>276</v>
      </c>
      <c r="C122" s="1">
        <v>224</v>
      </c>
      <c r="E122" s="7">
        <v>16.16</v>
      </c>
      <c r="F122" s="7">
        <v>16.3</v>
      </c>
      <c r="H122" s="130"/>
      <c r="I122" s="130"/>
      <c r="J122" s="130"/>
      <c r="K122" s="130"/>
      <c r="L122" s="130"/>
      <c r="M122" s="130"/>
      <c r="N122" s="11">
        <f t="shared" si="13"/>
        <v>0.14000000000000057</v>
      </c>
      <c r="O122" s="11" t="str">
        <f t="shared" si="15"/>
        <v xml:space="preserve"> </v>
      </c>
      <c r="P122" s="11">
        <f t="shared" si="14"/>
        <v>0.28000000000000114</v>
      </c>
      <c r="Q122" s="11"/>
      <c r="R122" s="11" t="str">
        <f t="shared" si="12"/>
        <v xml:space="preserve"> </v>
      </c>
      <c r="S122" s="11"/>
      <c r="W122" s="4">
        <v>2</v>
      </c>
      <c r="AA122" s="4">
        <v>1</v>
      </c>
      <c r="AE122" s="4">
        <v>1</v>
      </c>
      <c r="AH122" s="4">
        <v>1</v>
      </c>
      <c r="AT122" s="325"/>
    </row>
    <row r="123" spans="1:46" ht="12.75" customHeight="1" x14ac:dyDescent="0.25">
      <c r="A123" s="54" t="s">
        <v>276</v>
      </c>
      <c r="C123" s="1">
        <v>224</v>
      </c>
      <c r="E123" s="7">
        <v>16.3</v>
      </c>
      <c r="F123" s="7">
        <v>17.29</v>
      </c>
      <c r="H123" s="130"/>
      <c r="I123" s="130"/>
      <c r="J123" s="130"/>
      <c r="K123" s="130"/>
      <c r="L123" s="130"/>
      <c r="M123" s="130"/>
      <c r="N123" s="11">
        <f t="shared" si="13"/>
        <v>0.98999999999999844</v>
      </c>
      <c r="O123" s="11" t="str">
        <f t="shared" si="15"/>
        <v xml:space="preserve"> </v>
      </c>
      <c r="P123" s="11">
        <f t="shared" si="14"/>
        <v>1.9799999999999969</v>
      </c>
      <c r="Q123" s="11"/>
      <c r="R123" s="11" t="str">
        <f t="shared" si="12"/>
        <v xml:space="preserve"> </v>
      </c>
      <c r="S123" s="11"/>
      <c r="W123" s="4">
        <v>2</v>
      </c>
      <c r="AA123" s="4">
        <v>1</v>
      </c>
      <c r="AD123" s="4">
        <v>1</v>
      </c>
      <c r="AH123" s="4">
        <v>1</v>
      </c>
      <c r="AT123" s="325"/>
    </row>
    <row r="124" spans="1:46" ht="12.75" customHeight="1" x14ac:dyDescent="0.25">
      <c r="A124" s="54" t="s">
        <v>276</v>
      </c>
      <c r="C124" s="1">
        <v>224</v>
      </c>
      <c r="E124" s="7">
        <v>17.29</v>
      </c>
      <c r="F124" s="7">
        <v>17.39</v>
      </c>
      <c r="H124" s="130"/>
      <c r="I124" s="130"/>
      <c r="J124" s="130"/>
      <c r="K124" s="130"/>
      <c r="L124" s="130"/>
      <c r="M124" s="130"/>
      <c r="N124" s="11">
        <f t="shared" si="13"/>
        <v>0.10000000000000142</v>
      </c>
      <c r="O124" s="11" t="str">
        <f t="shared" si="15"/>
        <v xml:space="preserve"> </v>
      </c>
      <c r="P124" s="11">
        <f t="shared" si="14"/>
        <v>0.20000000000000284</v>
      </c>
      <c r="Q124" s="11"/>
      <c r="R124" s="11" t="str">
        <f t="shared" si="12"/>
        <v xml:space="preserve"> </v>
      </c>
      <c r="S124" s="11"/>
      <c r="W124" s="4">
        <v>2</v>
      </c>
      <c r="AA124" s="4">
        <v>1</v>
      </c>
      <c r="AE124" s="4">
        <v>1</v>
      </c>
      <c r="AH124" s="4">
        <v>1</v>
      </c>
      <c r="AT124" s="325"/>
    </row>
    <row r="125" spans="1:46" ht="12.75" customHeight="1" x14ac:dyDescent="0.25">
      <c r="A125" s="54" t="s">
        <v>276</v>
      </c>
      <c r="C125" s="1">
        <v>224</v>
      </c>
      <c r="E125" s="7">
        <v>17.39</v>
      </c>
      <c r="F125" s="7">
        <v>17.46</v>
      </c>
      <c r="H125" s="130"/>
      <c r="I125" s="130"/>
      <c r="J125" s="130"/>
      <c r="K125" s="130"/>
      <c r="L125" s="130"/>
      <c r="M125" s="130"/>
      <c r="N125" s="11">
        <f t="shared" si="13"/>
        <v>7.0000000000000284E-2</v>
      </c>
      <c r="O125" s="11" t="str">
        <f t="shared" si="15"/>
        <v xml:space="preserve"> </v>
      </c>
      <c r="P125" s="11">
        <f t="shared" si="14"/>
        <v>0.14000000000000057</v>
      </c>
      <c r="Q125" s="11"/>
      <c r="R125" s="11" t="str">
        <f t="shared" si="12"/>
        <v xml:space="preserve"> </v>
      </c>
      <c r="S125" s="11"/>
      <c r="W125" s="4">
        <v>2</v>
      </c>
      <c r="AA125" s="4">
        <v>1</v>
      </c>
      <c r="AD125" s="4">
        <v>1</v>
      </c>
      <c r="AH125" s="4">
        <v>1</v>
      </c>
      <c r="AT125" s="325"/>
    </row>
    <row r="126" spans="1:46" ht="12.75" customHeight="1" x14ac:dyDescent="0.25">
      <c r="A126" s="54" t="s">
        <v>276</v>
      </c>
      <c r="C126" s="1">
        <v>224</v>
      </c>
      <c r="E126" s="7">
        <v>17.46</v>
      </c>
      <c r="F126" s="7">
        <v>17.559999999999999</v>
      </c>
      <c r="H126" s="130"/>
      <c r="I126" s="130"/>
      <c r="J126" s="130"/>
      <c r="K126" s="130"/>
      <c r="L126" s="130"/>
      <c r="M126" s="130"/>
      <c r="N126" s="11">
        <f t="shared" si="13"/>
        <v>9.9999999999997868E-2</v>
      </c>
      <c r="O126" s="11" t="str">
        <f t="shared" si="15"/>
        <v xml:space="preserve"> </v>
      </c>
      <c r="P126" s="11">
        <f t="shared" si="14"/>
        <v>0.19999999999999574</v>
      </c>
      <c r="Q126" s="11"/>
      <c r="R126" s="11" t="str">
        <f t="shared" ref="R126:R157" si="16">IF(($F126-$E126)*(AB126+AI126)&gt;0,($F126-$E126)*(AB126+AI126)," ")</f>
        <v xml:space="preserve"> </v>
      </c>
      <c r="S126" s="11"/>
      <c r="W126" s="4">
        <v>2</v>
      </c>
      <c r="AA126" s="4">
        <v>1</v>
      </c>
      <c r="AE126" s="4">
        <v>1</v>
      </c>
      <c r="AH126" s="4">
        <v>1</v>
      </c>
      <c r="AT126" s="325"/>
    </row>
    <row r="127" spans="1:46" ht="12.75" customHeight="1" x14ac:dyDescent="0.25">
      <c r="A127" s="54" t="s">
        <v>276</v>
      </c>
      <c r="C127" s="1">
        <v>224</v>
      </c>
      <c r="E127" s="7">
        <v>17.559999999999999</v>
      </c>
      <c r="F127" s="7">
        <v>17.8</v>
      </c>
      <c r="H127" s="130"/>
      <c r="I127" s="130"/>
      <c r="J127" s="130"/>
      <c r="K127" s="130"/>
      <c r="L127" s="130"/>
      <c r="M127" s="130"/>
      <c r="N127" s="11">
        <f t="shared" si="13"/>
        <v>0.24000000000000199</v>
      </c>
      <c r="O127" s="11" t="str">
        <f t="shared" si="15"/>
        <v xml:space="preserve"> </v>
      </c>
      <c r="P127" s="11">
        <f t="shared" si="14"/>
        <v>0.48000000000000398</v>
      </c>
      <c r="Q127" s="11"/>
      <c r="R127" s="11" t="str">
        <f t="shared" si="16"/>
        <v xml:space="preserve"> </v>
      </c>
      <c r="S127" s="11"/>
      <c r="W127" s="4">
        <v>2</v>
      </c>
      <c r="AA127" s="4">
        <v>1</v>
      </c>
      <c r="AD127" s="4">
        <v>1</v>
      </c>
      <c r="AH127" s="4">
        <v>1</v>
      </c>
      <c r="AT127" s="325"/>
    </row>
    <row r="128" spans="1:46" ht="12.75" customHeight="1" x14ac:dyDescent="0.25">
      <c r="A128" s="54" t="s">
        <v>276</v>
      </c>
      <c r="C128" s="1">
        <v>224</v>
      </c>
      <c r="E128" s="7">
        <v>17.8</v>
      </c>
      <c r="F128" s="7">
        <v>17.850000000000001</v>
      </c>
      <c r="H128" s="130"/>
      <c r="I128" s="130"/>
      <c r="J128" s="130"/>
      <c r="K128" s="130"/>
      <c r="L128" s="130"/>
      <c r="M128" s="130"/>
      <c r="N128" s="11">
        <f t="shared" si="13"/>
        <v>5.0000000000000711E-2</v>
      </c>
      <c r="O128" s="11" t="str">
        <f t="shared" si="15"/>
        <v xml:space="preserve"> </v>
      </c>
      <c r="P128" s="11">
        <f t="shared" si="14"/>
        <v>0.10000000000000142</v>
      </c>
      <c r="Q128" s="11"/>
      <c r="R128" s="11" t="str">
        <f t="shared" si="16"/>
        <v xml:space="preserve"> </v>
      </c>
      <c r="S128" s="11"/>
      <c r="W128" s="4">
        <v>2</v>
      </c>
      <c r="AA128" s="4">
        <v>1</v>
      </c>
      <c r="AE128" s="4">
        <v>1</v>
      </c>
      <c r="AH128" s="4">
        <v>1</v>
      </c>
      <c r="AT128" s="325"/>
    </row>
    <row r="129" spans="1:46" ht="12.75" customHeight="1" x14ac:dyDescent="0.25">
      <c r="A129" s="54" t="s">
        <v>276</v>
      </c>
      <c r="C129" s="1">
        <v>224</v>
      </c>
      <c r="E129" s="7">
        <v>17.850000000000001</v>
      </c>
      <c r="F129" s="7">
        <v>17.89</v>
      </c>
      <c r="H129" s="130"/>
      <c r="I129" s="130"/>
      <c r="J129" s="130"/>
      <c r="K129" s="130"/>
      <c r="L129" s="130"/>
      <c r="M129" s="130"/>
      <c r="N129" s="11">
        <f t="shared" si="13"/>
        <v>3.9999999999999147E-2</v>
      </c>
      <c r="O129" s="11" t="str">
        <f t="shared" si="15"/>
        <v xml:space="preserve"> </v>
      </c>
      <c r="P129" s="11">
        <f t="shared" si="14"/>
        <v>7.9999999999998295E-2</v>
      </c>
      <c r="Q129" s="11"/>
      <c r="R129" s="11" t="str">
        <f t="shared" si="16"/>
        <v xml:space="preserve"> </v>
      </c>
      <c r="S129" s="11"/>
      <c r="W129" s="4">
        <v>2</v>
      </c>
      <c r="AA129" s="4">
        <v>1</v>
      </c>
      <c r="AF129" s="4">
        <v>1</v>
      </c>
      <c r="AH129" s="4">
        <v>1</v>
      </c>
      <c r="AT129" s="325"/>
    </row>
    <row r="130" spans="1:46" ht="12.75" customHeight="1" x14ac:dyDescent="0.25">
      <c r="A130" s="54" t="s">
        <v>276</v>
      </c>
      <c r="C130" s="1">
        <v>224</v>
      </c>
      <c r="E130" s="7">
        <v>17.89</v>
      </c>
      <c r="F130" s="7">
        <v>17.95</v>
      </c>
      <c r="H130" s="130"/>
      <c r="I130" s="130"/>
      <c r="J130" s="130"/>
      <c r="K130" s="130"/>
      <c r="L130" s="130"/>
      <c r="M130" s="130"/>
      <c r="N130" s="11">
        <f t="shared" si="13"/>
        <v>5.9999999999998721E-2</v>
      </c>
      <c r="O130" s="11" t="str">
        <f t="shared" si="15"/>
        <v xml:space="preserve"> </v>
      </c>
      <c r="P130" s="11">
        <f t="shared" si="14"/>
        <v>0.11999999999999744</v>
      </c>
      <c r="Q130" s="11"/>
      <c r="R130" s="11" t="str">
        <f t="shared" si="16"/>
        <v xml:space="preserve"> </v>
      </c>
      <c r="S130" s="11"/>
      <c r="W130" s="4">
        <v>2</v>
      </c>
      <c r="AA130" s="4">
        <v>1</v>
      </c>
      <c r="AE130" s="4">
        <v>1</v>
      </c>
      <c r="AH130" s="4">
        <v>1</v>
      </c>
      <c r="AT130" s="325"/>
    </row>
    <row r="131" spans="1:46" ht="12.75" customHeight="1" x14ac:dyDescent="0.25">
      <c r="A131" s="54" t="s">
        <v>276</v>
      </c>
      <c r="C131" s="1">
        <v>224</v>
      </c>
      <c r="E131" s="7">
        <v>17.95</v>
      </c>
      <c r="F131" s="7">
        <v>18.190000000000001</v>
      </c>
      <c r="H131" s="130"/>
      <c r="I131" s="130"/>
      <c r="J131" s="130"/>
      <c r="K131" s="130"/>
      <c r="L131" s="130"/>
      <c r="M131" s="130"/>
      <c r="N131" s="11">
        <f t="shared" si="13"/>
        <v>0.24000000000000199</v>
      </c>
      <c r="O131" s="11" t="str">
        <f t="shared" si="15"/>
        <v xml:space="preserve"> </v>
      </c>
      <c r="P131" s="11">
        <f t="shared" si="14"/>
        <v>0.48000000000000398</v>
      </c>
      <c r="Q131" s="11"/>
      <c r="R131" s="11" t="str">
        <f t="shared" si="16"/>
        <v xml:space="preserve"> </v>
      </c>
      <c r="S131" s="11"/>
      <c r="W131" s="4">
        <v>2</v>
      </c>
      <c r="AA131" s="4">
        <v>1</v>
      </c>
      <c r="AD131" s="4">
        <v>1</v>
      </c>
      <c r="AH131" s="4">
        <v>1</v>
      </c>
      <c r="AT131" s="325"/>
    </row>
    <row r="132" spans="1:46" ht="12.75" customHeight="1" x14ac:dyDescent="0.25">
      <c r="A132" s="54" t="s">
        <v>276</v>
      </c>
      <c r="C132" s="1">
        <v>224</v>
      </c>
      <c r="E132" s="7">
        <v>18.190000000000001</v>
      </c>
      <c r="F132" s="7">
        <v>18.350000000000001</v>
      </c>
      <c r="H132" s="130"/>
      <c r="I132" s="130"/>
      <c r="J132" s="130"/>
      <c r="K132" s="130"/>
      <c r="L132" s="130"/>
      <c r="M132" s="130"/>
      <c r="N132" s="11">
        <f t="shared" si="13"/>
        <v>0.16000000000000014</v>
      </c>
      <c r="O132" s="11" t="str">
        <f t="shared" si="15"/>
        <v xml:space="preserve"> </v>
      </c>
      <c r="P132" s="11">
        <f t="shared" si="14"/>
        <v>0.32000000000000028</v>
      </c>
      <c r="Q132" s="11"/>
      <c r="R132" s="11" t="str">
        <f t="shared" si="16"/>
        <v xml:space="preserve"> </v>
      </c>
      <c r="S132" s="11"/>
      <c r="W132" s="4">
        <v>2</v>
      </c>
      <c r="AA132" s="4">
        <v>1</v>
      </c>
      <c r="AE132" s="4">
        <v>1</v>
      </c>
      <c r="AH132" s="4">
        <v>1</v>
      </c>
      <c r="AT132" s="325"/>
    </row>
    <row r="133" spans="1:46" ht="12.75" customHeight="1" x14ac:dyDescent="0.25">
      <c r="A133" s="54" t="s">
        <v>276</v>
      </c>
      <c r="C133" s="1">
        <v>224</v>
      </c>
      <c r="E133" s="7">
        <v>18.350000000000001</v>
      </c>
      <c r="F133" s="7">
        <v>18.510000000000002</v>
      </c>
      <c r="H133" s="130"/>
      <c r="I133" s="130"/>
      <c r="J133" s="130"/>
      <c r="K133" s="130"/>
      <c r="L133" s="130"/>
      <c r="M133" s="130"/>
      <c r="N133" s="11">
        <f t="shared" si="13"/>
        <v>0.16000000000000014</v>
      </c>
      <c r="O133" s="11" t="str">
        <f t="shared" si="15"/>
        <v xml:space="preserve"> </v>
      </c>
      <c r="P133" s="11">
        <f t="shared" si="14"/>
        <v>0.32000000000000028</v>
      </c>
      <c r="Q133" s="11"/>
      <c r="R133" s="11" t="str">
        <f t="shared" si="16"/>
        <v xml:space="preserve"> </v>
      </c>
      <c r="S133" s="11"/>
      <c r="W133" s="4">
        <v>2</v>
      </c>
      <c r="AA133" s="4">
        <v>1</v>
      </c>
      <c r="AF133" s="4">
        <v>1</v>
      </c>
      <c r="AH133" s="4">
        <v>1</v>
      </c>
      <c r="AT133" s="325"/>
    </row>
    <row r="134" spans="1:46" ht="12.75" customHeight="1" x14ac:dyDescent="0.25">
      <c r="A134" s="54" t="s">
        <v>276</v>
      </c>
      <c r="C134" s="1">
        <v>224</v>
      </c>
      <c r="E134" s="7">
        <v>18.510000000000002</v>
      </c>
      <c r="F134" s="7">
        <v>18.68</v>
      </c>
      <c r="H134" s="130"/>
      <c r="I134" s="130"/>
      <c r="J134" s="130"/>
      <c r="K134" s="130"/>
      <c r="L134" s="130"/>
      <c r="M134" s="130"/>
      <c r="N134" s="11">
        <f t="shared" si="13"/>
        <v>0.16999999999999815</v>
      </c>
      <c r="O134" s="11" t="str">
        <f t="shared" si="15"/>
        <v xml:space="preserve"> </v>
      </c>
      <c r="P134" s="11">
        <f t="shared" si="14"/>
        <v>0.33999999999999631</v>
      </c>
      <c r="Q134" s="11"/>
      <c r="R134" s="11" t="str">
        <f t="shared" si="16"/>
        <v xml:space="preserve"> </v>
      </c>
      <c r="S134" s="11"/>
      <c r="W134" s="4">
        <v>2</v>
      </c>
      <c r="AA134" s="4">
        <v>1</v>
      </c>
      <c r="AE134" s="4">
        <v>1</v>
      </c>
      <c r="AH134" s="4">
        <v>1</v>
      </c>
      <c r="AT134" s="325"/>
    </row>
    <row r="135" spans="1:46" ht="12.75" customHeight="1" x14ac:dyDescent="0.25">
      <c r="A135" s="54" t="s">
        <v>276</v>
      </c>
      <c r="C135" s="1">
        <v>224</v>
      </c>
      <c r="E135" s="7">
        <v>18.68</v>
      </c>
      <c r="F135" s="7">
        <v>18.73</v>
      </c>
      <c r="H135" s="130"/>
      <c r="I135" s="130"/>
      <c r="J135" s="130"/>
      <c r="K135" s="130"/>
      <c r="L135" s="130"/>
      <c r="M135" s="130"/>
      <c r="N135" s="11">
        <f t="shared" si="13"/>
        <v>5.0000000000000711E-2</v>
      </c>
      <c r="O135" s="11" t="str">
        <f t="shared" si="15"/>
        <v xml:space="preserve"> </v>
      </c>
      <c r="P135" s="11">
        <f t="shared" si="14"/>
        <v>0.10000000000000142</v>
      </c>
      <c r="Q135" s="11"/>
      <c r="R135" s="11" t="str">
        <f t="shared" si="16"/>
        <v xml:space="preserve"> </v>
      </c>
      <c r="S135" s="11"/>
      <c r="W135" s="4">
        <v>2</v>
      </c>
      <c r="AA135" s="4">
        <v>1</v>
      </c>
      <c r="AD135" s="4">
        <v>1</v>
      </c>
      <c r="AH135" s="4">
        <v>1</v>
      </c>
      <c r="AT135" s="325"/>
    </row>
    <row r="136" spans="1:46" ht="12.75" customHeight="1" x14ac:dyDescent="0.25">
      <c r="A136" s="54" t="s">
        <v>276</v>
      </c>
      <c r="C136" s="1">
        <v>224</v>
      </c>
      <c r="E136" s="7">
        <v>18.73</v>
      </c>
      <c r="F136" s="7">
        <v>18.89</v>
      </c>
      <c r="H136" s="130"/>
      <c r="I136" s="130"/>
      <c r="J136" s="130"/>
      <c r="K136" s="130"/>
      <c r="L136" s="130"/>
      <c r="M136" s="130"/>
      <c r="N136" s="11">
        <f t="shared" si="13"/>
        <v>0.16000000000000014</v>
      </c>
      <c r="O136" s="11" t="str">
        <f t="shared" si="15"/>
        <v xml:space="preserve"> </v>
      </c>
      <c r="P136" s="11">
        <f t="shared" si="14"/>
        <v>0.32000000000000028</v>
      </c>
      <c r="Q136" s="11"/>
      <c r="R136" s="11" t="str">
        <f t="shared" si="16"/>
        <v xml:space="preserve"> </v>
      </c>
      <c r="S136" s="11"/>
      <c r="W136" s="4">
        <v>2</v>
      </c>
      <c r="AA136" s="4">
        <v>1</v>
      </c>
      <c r="AE136" s="4">
        <v>1</v>
      </c>
      <c r="AH136" s="4">
        <v>1</v>
      </c>
      <c r="AT136" s="325"/>
    </row>
    <row r="137" spans="1:46" ht="12.75" customHeight="1" x14ac:dyDescent="0.25">
      <c r="A137" s="54" t="s">
        <v>276</v>
      </c>
      <c r="C137" s="1">
        <v>224</v>
      </c>
      <c r="E137" s="7">
        <v>18.89</v>
      </c>
      <c r="F137" s="7">
        <v>19.010000000000002</v>
      </c>
      <c r="H137" s="130"/>
      <c r="I137" s="130"/>
      <c r="J137" s="130"/>
      <c r="K137" s="130"/>
      <c r="L137" s="130"/>
      <c r="M137" s="130"/>
      <c r="N137" s="11">
        <f t="shared" si="13"/>
        <v>0.12000000000000099</v>
      </c>
      <c r="O137" s="11" t="str">
        <f t="shared" si="15"/>
        <v xml:space="preserve"> </v>
      </c>
      <c r="P137" s="11">
        <f t="shared" si="14"/>
        <v>0.24000000000000199</v>
      </c>
      <c r="Q137" s="11"/>
      <c r="R137" s="11" t="str">
        <f t="shared" si="16"/>
        <v xml:space="preserve"> </v>
      </c>
      <c r="S137" s="11"/>
      <c r="W137" s="4">
        <v>2</v>
      </c>
      <c r="AA137" s="4">
        <v>1</v>
      </c>
      <c r="AF137" s="4">
        <v>1</v>
      </c>
      <c r="AH137" s="4">
        <v>1</v>
      </c>
      <c r="AT137" s="325"/>
    </row>
    <row r="138" spans="1:46" ht="12.75" customHeight="1" x14ac:dyDescent="0.25">
      <c r="A138" s="54" t="s">
        <v>276</v>
      </c>
      <c r="C138" s="1">
        <v>224</v>
      </c>
      <c r="E138" s="7">
        <v>19.010000000000002</v>
      </c>
      <c r="F138" s="7">
        <v>19.170000000000002</v>
      </c>
      <c r="H138" s="130"/>
      <c r="I138" s="130"/>
      <c r="J138" s="130"/>
      <c r="K138" s="130"/>
      <c r="L138" s="130"/>
      <c r="M138" s="130"/>
      <c r="N138" s="11">
        <f t="shared" si="13"/>
        <v>0.16000000000000014</v>
      </c>
      <c r="O138" s="11" t="str">
        <f t="shared" si="15"/>
        <v xml:space="preserve"> </v>
      </c>
      <c r="P138" s="11">
        <f t="shared" si="14"/>
        <v>0.32000000000000028</v>
      </c>
      <c r="Q138" s="11"/>
      <c r="R138" s="11" t="str">
        <f t="shared" si="16"/>
        <v xml:space="preserve"> </v>
      </c>
      <c r="S138" s="11"/>
      <c r="W138" s="4">
        <v>2</v>
      </c>
      <c r="AA138" s="4">
        <v>1</v>
      </c>
      <c r="AE138" s="4">
        <v>1</v>
      </c>
      <c r="AH138" s="4">
        <v>1</v>
      </c>
      <c r="AT138" s="325"/>
    </row>
    <row r="139" spans="1:46" ht="12.75" customHeight="1" x14ac:dyDescent="0.25">
      <c r="A139" s="54" t="s">
        <v>276</v>
      </c>
      <c r="C139" s="1">
        <v>224</v>
      </c>
      <c r="E139" s="7">
        <v>19.170000000000002</v>
      </c>
      <c r="F139" s="7">
        <v>19.260000000000002</v>
      </c>
      <c r="H139" s="130"/>
      <c r="I139" s="130"/>
      <c r="J139" s="130"/>
      <c r="K139" s="130"/>
      <c r="L139" s="130"/>
      <c r="M139" s="130"/>
      <c r="N139" s="11">
        <f t="shared" si="13"/>
        <v>8.9999999999999858E-2</v>
      </c>
      <c r="O139" s="11" t="str">
        <f t="shared" si="15"/>
        <v xml:space="preserve"> </v>
      </c>
      <c r="P139" s="11">
        <f t="shared" si="14"/>
        <v>0.17999999999999972</v>
      </c>
      <c r="Q139" s="11"/>
      <c r="R139" s="11" t="str">
        <f t="shared" si="16"/>
        <v xml:space="preserve"> </v>
      </c>
      <c r="S139" s="11"/>
      <c r="W139" s="4">
        <v>2</v>
      </c>
      <c r="AA139" s="4">
        <v>1</v>
      </c>
      <c r="AD139" s="4">
        <v>1</v>
      </c>
      <c r="AH139" s="4">
        <v>1</v>
      </c>
      <c r="AT139" s="325"/>
    </row>
    <row r="140" spans="1:46" ht="12.75" customHeight="1" x14ac:dyDescent="0.25">
      <c r="A140" s="54" t="s">
        <v>276</v>
      </c>
      <c r="C140" s="1">
        <v>224</v>
      </c>
      <c r="E140" s="7">
        <v>19.260000000000002</v>
      </c>
      <c r="F140" s="7">
        <v>19.420000000000002</v>
      </c>
      <c r="H140" s="130"/>
      <c r="I140" s="130"/>
      <c r="J140" s="130"/>
      <c r="K140" s="130"/>
      <c r="L140" s="130"/>
      <c r="M140" s="130"/>
      <c r="N140" s="11">
        <f t="shared" si="13"/>
        <v>0.16000000000000014</v>
      </c>
      <c r="O140" s="11" t="str">
        <f t="shared" si="15"/>
        <v xml:space="preserve"> </v>
      </c>
      <c r="P140" s="11">
        <f t="shared" si="14"/>
        <v>0.32000000000000028</v>
      </c>
      <c r="Q140" s="11"/>
      <c r="R140" s="11" t="str">
        <f t="shared" si="16"/>
        <v xml:space="preserve"> </v>
      </c>
      <c r="S140" s="11"/>
      <c r="W140" s="4">
        <v>2</v>
      </c>
      <c r="AA140" s="4">
        <v>1</v>
      </c>
      <c r="AE140" s="4">
        <v>1</v>
      </c>
      <c r="AH140" s="4">
        <v>1</v>
      </c>
      <c r="AT140" s="325"/>
    </row>
    <row r="141" spans="1:46" ht="12.75" customHeight="1" x14ac:dyDescent="0.25">
      <c r="A141" s="54" t="s">
        <v>276</v>
      </c>
      <c r="C141" s="1">
        <v>224</v>
      </c>
      <c r="E141" s="7">
        <v>19.420000000000002</v>
      </c>
      <c r="F141" s="7">
        <v>19.829999999999998</v>
      </c>
      <c r="H141" s="131"/>
      <c r="I141" s="131"/>
      <c r="J141" s="131"/>
      <c r="K141" s="131"/>
      <c r="L141" s="131"/>
      <c r="M141" s="131"/>
      <c r="N141" s="11">
        <f t="shared" si="13"/>
        <v>0.40999999999999659</v>
      </c>
      <c r="O141" s="11" t="str">
        <f t="shared" si="15"/>
        <v xml:space="preserve"> </v>
      </c>
      <c r="P141" s="11">
        <f t="shared" si="14"/>
        <v>0.81999999999999318</v>
      </c>
      <c r="Q141" s="11"/>
      <c r="R141" s="11" t="str">
        <f t="shared" si="16"/>
        <v xml:space="preserve"> </v>
      </c>
      <c r="S141" s="11"/>
      <c r="W141" s="4">
        <v>2</v>
      </c>
      <c r="AA141" s="4">
        <v>1</v>
      </c>
      <c r="AF141" s="4">
        <v>1</v>
      </c>
      <c r="AH141" s="4">
        <v>1</v>
      </c>
      <c r="AT141" s="325"/>
    </row>
    <row r="142" spans="1:46" ht="12.75" customHeight="1" x14ac:dyDescent="0.25">
      <c r="A142" s="54" t="s">
        <v>276</v>
      </c>
      <c r="C142" s="66">
        <v>224</v>
      </c>
      <c r="D142" s="186"/>
      <c r="E142" s="65">
        <v>19.829999999999998</v>
      </c>
      <c r="F142" s="65">
        <v>20.29</v>
      </c>
      <c r="H142" s="131"/>
      <c r="I142" s="131"/>
      <c r="J142" s="131"/>
      <c r="K142" s="131"/>
      <c r="L142" s="131"/>
      <c r="M142" s="131"/>
      <c r="N142" s="11">
        <f t="shared" si="13"/>
        <v>0.46000000000000085</v>
      </c>
      <c r="O142" s="11" t="str">
        <f t="shared" si="15"/>
        <v xml:space="preserve"> </v>
      </c>
      <c r="P142" s="11">
        <f t="shared" si="14"/>
        <v>0.92000000000000171</v>
      </c>
      <c r="Q142" s="11"/>
      <c r="R142" s="11" t="str">
        <f t="shared" si="16"/>
        <v xml:space="preserve"> </v>
      </c>
      <c r="S142" s="11"/>
      <c r="W142" s="68">
        <v>2</v>
      </c>
      <c r="X142" s="67"/>
      <c r="Y142" s="67"/>
      <c r="Z142" s="67"/>
      <c r="AA142" s="68">
        <v>1</v>
      </c>
      <c r="AB142" s="67"/>
      <c r="AC142" s="67"/>
      <c r="AD142" s="67"/>
      <c r="AE142" s="67"/>
      <c r="AF142" s="68">
        <v>1</v>
      </c>
      <c r="AG142" s="67"/>
      <c r="AH142" s="68">
        <v>1</v>
      </c>
      <c r="AT142" s="43"/>
    </row>
    <row r="143" spans="1:46" ht="12.75" customHeight="1" x14ac:dyDescent="0.25">
      <c r="A143" s="54" t="s">
        <v>276</v>
      </c>
      <c r="C143" s="66">
        <v>224</v>
      </c>
      <c r="D143" s="186"/>
      <c r="E143" s="65">
        <v>20.29</v>
      </c>
      <c r="F143" s="65">
        <v>20.53</v>
      </c>
      <c r="H143" s="131"/>
      <c r="I143" s="131"/>
      <c r="J143" s="131"/>
      <c r="K143" s="131"/>
      <c r="L143" s="131"/>
      <c r="M143" s="131"/>
      <c r="N143" s="11">
        <f t="shared" si="13"/>
        <v>0.24000000000000199</v>
      </c>
      <c r="O143" s="11" t="str">
        <f t="shared" si="15"/>
        <v xml:space="preserve"> </v>
      </c>
      <c r="P143" s="11">
        <f t="shared" si="14"/>
        <v>0.48000000000000398</v>
      </c>
      <c r="Q143" s="11"/>
      <c r="R143" s="11" t="str">
        <f t="shared" si="16"/>
        <v xml:space="preserve"> </v>
      </c>
      <c r="S143" s="11"/>
      <c r="W143" s="68">
        <v>2</v>
      </c>
      <c r="X143" s="67"/>
      <c r="Y143" s="67"/>
      <c r="Z143" s="67"/>
      <c r="AA143" s="68">
        <v>1</v>
      </c>
      <c r="AB143" s="67"/>
      <c r="AC143" s="67"/>
      <c r="AD143" s="67"/>
      <c r="AE143" s="68">
        <v>1</v>
      </c>
      <c r="AF143" s="67"/>
      <c r="AG143" s="67"/>
      <c r="AH143" s="68">
        <v>1</v>
      </c>
      <c r="AT143" s="43"/>
    </row>
    <row r="144" spans="1:46" ht="12.75" customHeight="1" x14ac:dyDescent="0.25">
      <c r="A144" s="54" t="s">
        <v>276</v>
      </c>
      <c r="C144" s="66">
        <v>224</v>
      </c>
      <c r="D144" s="186"/>
      <c r="E144" s="65">
        <v>20.53</v>
      </c>
      <c r="F144" s="65">
        <v>20.59</v>
      </c>
      <c r="H144" s="131"/>
      <c r="I144" s="131"/>
      <c r="J144" s="131"/>
      <c r="K144" s="131"/>
      <c r="L144" s="131"/>
      <c r="M144" s="131"/>
      <c r="N144" s="11">
        <f t="shared" si="13"/>
        <v>5.9999999999998721E-2</v>
      </c>
      <c r="O144" s="11" t="str">
        <f t="shared" si="15"/>
        <v xml:space="preserve"> </v>
      </c>
      <c r="P144" s="11">
        <f t="shared" ref="P144:P175" si="17">IF(($F144-$E144)*(AA144+AH144)&gt;0,($F144-$E144)*(AA144+AH144)," ")</f>
        <v>0.11999999999999744</v>
      </c>
      <c r="Q144" s="11"/>
      <c r="R144" s="11" t="str">
        <f t="shared" si="16"/>
        <v xml:space="preserve"> </v>
      </c>
      <c r="S144" s="11"/>
      <c r="W144" s="68">
        <v>2</v>
      </c>
      <c r="X144" s="67"/>
      <c r="Y144" s="67"/>
      <c r="Z144" s="67"/>
      <c r="AA144" s="68">
        <v>1</v>
      </c>
      <c r="AB144" s="67"/>
      <c r="AC144" s="67"/>
      <c r="AD144" s="68">
        <v>1</v>
      </c>
      <c r="AE144" s="67"/>
      <c r="AF144" s="67"/>
      <c r="AG144" s="67"/>
      <c r="AH144" s="68">
        <v>1</v>
      </c>
      <c r="AT144" s="43"/>
    </row>
    <row r="145" spans="1:46" ht="12.75" customHeight="1" x14ac:dyDescent="0.25">
      <c r="A145" s="54" t="s">
        <v>276</v>
      </c>
      <c r="C145" s="66">
        <v>224</v>
      </c>
      <c r="D145" s="186"/>
      <c r="E145" s="65">
        <v>20.59</v>
      </c>
      <c r="F145" s="65">
        <v>20.68</v>
      </c>
      <c r="H145" s="131"/>
      <c r="I145" s="131"/>
      <c r="J145" s="131"/>
      <c r="K145" s="131"/>
      <c r="L145" s="131"/>
      <c r="M145" s="131"/>
      <c r="N145" s="11">
        <f t="shared" si="13"/>
        <v>8.9999999999999858E-2</v>
      </c>
      <c r="O145" s="11" t="str">
        <f t="shared" si="15"/>
        <v xml:space="preserve"> </v>
      </c>
      <c r="P145" s="11">
        <f t="shared" si="17"/>
        <v>0.17999999999999972</v>
      </c>
      <c r="Q145" s="11"/>
      <c r="R145" s="11" t="str">
        <f t="shared" si="16"/>
        <v xml:space="preserve"> </v>
      </c>
      <c r="S145" s="11"/>
      <c r="W145" s="68">
        <v>2</v>
      </c>
      <c r="X145" s="67"/>
      <c r="Y145" s="67"/>
      <c r="Z145" s="67"/>
      <c r="AA145" s="68">
        <v>1</v>
      </c>
      <c r="AB145" s="67"/>
      <c r="AC145" s="67"/>
      <c r="AD145" s="67"/>
      <c r="AE145" s="68">
        <v>1</v>
      </c>
      <c r="AF145" s="67"/>
      <c r="AG145" s="67"/>
      <c r="AH145" s="68">
        <v>1</v>
      </c>
      <c r="AT145" s="43"/>
    </row>
    <row r="146" spans="1:46" ht="12.75" customHeight="1" x14ac:dyDescent="0.25">
      <c r="A146" s="54" t="s">
        <v>276</v>
      </c>
      <c r="C146" s="66">
        <v>224</v>
      </c>
      <c r="D146" s="186"/>
      <c r="E146" s="65">
        <v>20.68</v>
      </c>
      <c r="F146" s="65">
        <v>20.71</v>
      </c>
      <c r="H146" s="131"/>
      <c r="I146" s="131"/>
      <c r="J146" s="131"/>
      <c r="K146" s="131"/>
      <c r="L146" s="131"/>
      <c r="M146" s="131"/>
      <c r="N146" s="11">
        <f t="shared" si="13"/>
        <v>3.0000000000001137E-2</v>
      </c>
      <c r="O146" s="11" t="str">
        <f t="shared" si="15"/>
        <v xml:space="preserve"> </v>
      </c>
      <c r="P146" s="11">
        <f t="shared" si="17"/>
        <v>6.0000000000002274E-2</v>
      </c>
      <c r="Q146" s="11"/>
      <c r="R146" s="11" t="str">
        <f t="shared" si="16"/>
        <v xml:space="preserve"> </v>
      </c>
      <c r="S146" s="11"/>
      <c r="W146" s="68">
        <v>2</v>
      </c>
      <c r="X146" s="67"/>
      <c r="Y146" s="67"/>
      <c r="Z146" s="67"/>
      <c r="AA146" s="68">
        <v>1</v>
      </c>
      <c r="AB146" s="67"/>
      <c r="AC146" s="67"/>
      <c r="AD146" s="68">
        <v>1</v>
      </c>
      <c r="AE146" s="67"/>
      <c r="AF146" s="67"/>
      <c r="AG146" s="67"/>
      <c r="AH146" s="68">
        <v>1</v>
      </c>
      <c r="AT146" s="43"/>
    </row>
    <row r="147" spans="1:46" ht="12.75" customHeight="1" x14ac:dyDescent="0.25">
      <c r="A147" s="54" t="s">
        <v>276</v>
      </c>
      <c r="C147" s="66">
        <v>224</v>
      </c>
      <c r="D147" s="186"/>
      <c r="E147" s="65">
        <v>20.71</v>
      </c>
      <c r="F147" s="65">
        <v>20.82</v>
      </c>
      <c r="H147" s="131"/>
      <c r="I147" s="131"/>
      <c r="J147" s="131"/>
      <c r="K147" s="131"/>
      <c r="L147" s="131"/>
      <c r="M147" s="131"/>
      <c r="N147" s="11">
        <f t="shared" si="13"/>
        <v>0.10999999999999943</v>
      </c>
      <c r="O147" s="11" t="str">
        <f t="shared" ref="O147:O178" si="18">IF(($F147-$E147)*(Y147+AK147)&gt;0,($F147-$E147)*(Y147+AK147)," ")</f>
        <v xml:space="preserve"> </v>
      </c>
      <c r="P147" s="11">
        <f t="shared" si="17"/>
        <v>0.21999999999999886</v>
      </c>
      <c r="Q147" s="11"/>
      <c r="R147" s="11" t="str">
        <f t="shared" si="16"/>
        <v xml:space="preserve"> </v>
      </c>
      <c r="S147" s="11"/>
      <c r="W147" s="68">
        <v>2</v>
      </c>
      <c r="X147" s="67"/>
      <c r="Y147" s="67"/>
      <c r="Z147" s="67"/>
      <c r="AA147" s="68">
        <v>1</v>
      </c>
      <c r="AB147" s="67"/>
      <c r="AC147" s="67"/>
      <c r="AD147" s="67"/>
      <c r="AE147" s="68">
        <v>1</v>
      </c>
      <c r="AF147" s="67"/>
      <c r="AG147" s="67"/>
      <c r="AH147" s="68">
        <v>1</v>
      </c>
      <c r="AT147" s="43"/>
    </row>
    <row r="148" spans="1:46" ht="12.75" customHeight="1" x14ac:dyDescent="0.25">
      <c r="A148" s="54" t="s">
        <v>276</v>
      </c>
      <c r="C148" s="66">
        <v>224</v>
      </c>
      <c r="D148" s="186"/>
      <c r="E148" s="65">
        <v>20.82</v>
      </c>
      <c r="F148" s="65">
        <v>20.87</v>
      </c>
      <c r="H148" s="131"/>
      <c r="I148" s="131"/>
      <c r="J148" s="131"/>
      <c r="K148" s="131"/>
      <c r="L148" s="131"/>
      <c r="M148" s="131"/>
      <c r="N148" s="11">
        <f t="shared" si="13"/>
        <v>5.0000000000000711E-2</v>
      </c>
      <c r="O148" s="11" t="str">
        <f t="shared" si="18"/>
        <v xml:space="preserve"> </v>
      </c>
      <c r="P148" s="11">
        <f t="shared" si="17"/>
        <v>0.10000000000000142</v>
      </c>
      <c r="Q148" s="11"/>
      <c r="R148" s="11" t="str">
        <f t="shared" si="16"/>
        <v xml:space="preserve"> </v>
      </c>
      <c r="S148" s="11"/>
      <c r="W148" s="68">
        <v>2</v>
      </c>
      <c r="X148" s="67"/>
      <c r="Y148" s="67"/>
      <c r="Z148" s="67"/>
      <c r="AA148" s="68">
        <v>1</v>
      </c>
      <c r="AB148" s="67"/>
      <c r="AC148" s="67"/>
      <c r="AD148" s="68">
        <v>1</v>
      </c>
      <c r="AE148" s="67"/>
      <c r="AF148" s="67"/>
      <c r="AG148" s="67"/>
      <c r="AH148" s="68">
        <v>1</v>
      </c>
      <c r="AT148" s="43"/>
    </row>
    <row r="149" spans="1:46" ht="12.75" customHeight="1" x14ac:dyDescent="0.25">
      <c r="A149" s="54" t="s">
        <v>276</v>
      </c>
      <c r="C149" s="66">
        <v>224</v>
      </c>
      <c r="D149" s="186"/>
      <c r="E149" s="65">
        <v>20.87</v>
      </c>
      <c r="F149" s="65">
        <v>20.97</v>
      </c>
      <c r="H149" s="131"/>
      <c r="I149" s="131"/>
      <c r="J149" s="131"/>
      <c r="K149" s="131"/>
      <c r="L149" s="131"/>
      <c r="M149" s="131"/>
      <c r="N149" s="11">
        <f t="shared" si="13"/>
        <v>9.9999999999997868E-2</v>
      </c>
      <c r="O149" s="11" t="str">
        <f t="shared" si="18"/>
        <v xml:space="preserve"> </v>
      </c>
      <c r="P149" s="11">
        <f t="shared" si="17"/>
        <v>0.19999999999999574</v>
      </c>
      <c r="Q149" s="11"/>
      <c r="R149" s="11" t="str">
        <f t="shared" si="16"/>
        <v xml:space="preserve"> </v>
      </c>
      <c r="S149" s="11"/>
      <c r="W149" s="68">
        <v>2</v>
      </c>
      <c r="X149" s="67"/>
      <c r="Y149" s="67"/>
      <c r="Z149" s="67"/>
      <c r="AA149" s="68">
        <v>1</v>
      </c>
      <c r="AB149" s="67"/>
      <c r="AC149" s="67"/>
      <c r="AD149" s="67"/>
      <c r="AE149" s="68">
        <v>1</v>
      </c>
      <c r="AF149" s="67"/>
      <c r="AG149" s="67"/>
      <c r="AH149" s="68">
        <v>1</v>
      </c>
      <c r="AT149" s="43"/>
    </row>
    <row r="150" spans="1:46" ht="12.75" customHeight="1" x14ac:dyDescent="0.25">
      <c r="A150" s="54" t="s">
        <v>276</v>
      </c>
      <c r="C150" s="66">
        <v>224</v>
      </c>
      <c r="D150" s="186"/>
      <c r="E150" s="65">
        <v>20.97</v>
      </c>
      <c r="F150" s="65">
        <v>21.88</v>
      </c>
      <c r="H150" s="131"/>
      <c r="I150" s="131"/>
      <c r="J150" s="131"/>
      <c r="K150" s="131"/>
      <c r="L150" s="131"/>
      <c r="M150" s="131"/>
      <c r="N150" s="11">
        <f t="shared" si="13"/>
        <v>0.91000000000000014</v>
      </c>
      <c r="O150" s="11" t="str">
        <f t="shared" si="18"/>
        <v xml:space="preserve"> </v>
      </c>
      <c r="P150" s="11">
        <f t="shared" si="17"/>
        <v>1.8200000000000003</v>
      </c>
      <c r="Q150" s="11"/>
      <c r="R150" s="11" t="str">
        <f t="shared" si="16"/>
        <v xml:space="preserve"> </v>
      </c>
      <c r="S150" s="11"/>
      <c r="W150" s="68">
        <v>2</v>
      </c>
      <c r="X150" s="67"/>
      <c r="Y150" s="67"/>
      <c r="Z150" s="67"/>
      <c r="AA150" s="68">
        <v>1</v>
      </c>
      <c r="AB150" s="67"/>
      <c r="AC150" s="67"/>
      <c r="AD150" s="68">
        <v>1</v>
      </c>
      <c r="AE150" s="67"/>
      <c r="AF150" s="67"/>
      <c r="AG150" s="67"/>
      <c r="AH150" s="68">
        <v>1</v>
      </c>
      <c r="AT150" s="43"/>
    </row>
    <row r="151" spans="1:46" ht="12.75" customHeight="1" x14ac:dyDescent="0.25">
      <c r="A151" s="54" t="s">
        <v>276</v>
      </c>
      <c r="C151" s="66">
        <v>224</v>
      </c>
      <c r="D151" s="186"/>
      <c r="E151" s="65">
        <v>21.88</v>
      </c>
      <c r="F151" s="65">
        <v>21.94</v>
      </c>
      <c r="H151" s="131"/>
      <c r="I151" s="131"/>
      <c r="J151" s="131"/>
      <c r="K151" s="131"/>
      <c r="L151" s="131"/>
      <c r="M151" s="131"/>
      <c r="N151" s="11">
        <f t="shared" si="13"/>
        <v>6.0000000000002274E-2</v>
      </c>
      <c r="O151" s="11" t="str">
        <f t="shared" si="18"/>
        <v xml:space="preserve"> </v>
      </c>
      <c r="P151" s="11">
        <f t="shared" si="17"/>
        <v>0.12000000000000455</v>
      </c>
      <c r="Q151" s="11"/>
      <c r="R151" s="11" t="str">
        <f t="shared" si="16"/>
        <v xml:space="preserve"> </v>
      </c>
      <c r="S151" s="11"/>
      <c r="W151" s="68">
        <v>2</v>
      </c>
      <c r="X151" s="67"/>
      <c r="Y151" s="67"/>
      <c r="Z151" s="67"/>
      <c r="AA151" s="68">
        <v>1</v>
      </c>
      <c r="AB151" s="67"/>
      <c r="AC151" s="67"/>
      <c r="AD151" s="67"/>
      <c r="AE151" s="68">
        <v>1</v>
      </c>
      <c r="AF151" s="67"/>
      <c r="AG151" s="67"/>
      <c r="AH151" s="68">
        <v>1</v>
      </c>
      <c r="AT151" s="43"/>
    </row>
    <row r="152" spans="1:46" ht="12.75" customHeight="1" x14ac:dyDescent="0.25">
      <c r="A152" s="54" t="s">
        <v>276</v>
      </c>
      <c r="C152" s="66">
        <v>224</v>
      </c>
      <c r="D152" s="186"/>
      <c r="E152" s="65">
        <v>21.94</v>
      </c>
      <c r="F152" s="65">
        <v>22.1</v>
      </c>
      <c r="H152" s="131"/>
      <c r="I152" s="131"/>
      <c r="J152" s="131"/>
      <c r="K152" s="131"/>
      <c r="L152" s="131"/>
      <c r="M152" s="131"/>
      <c r="N152" s="11">
        <f t="shared" si="13"/>
        <v>0.16000000000000014</v>
      </c>
      <c r="O152" s="11" t="str">
        <f t="shared" si="18"/>
        <v xml:space="preserve"> </v>
      </c>
      <c r="P152" s="11">
        <f t="shared" si="17"/>
        <v>0.32000000000000028</v>
      </c>
      <c r="Q152" s="11"/>
      <c r="R152" s="11" t="str">
        <f t="shared" si="16"/>
        <v xml:space="preserve"> </v>
      </c>
      <c r="S152" s="11"/>
      <c r="W152" s="68">
        <v>2</v>
      </c>
      <c r="X152" s="67"/>
      <c r="Y152" s="67"/>
      <c r="Z152" s="67"/>
      <c r="AA152" s="68">
        <v>1</v>
      </c>
      <c r="AB152" s="67"/>
      <c r="AC152" s="67"/>
      <c r="AD152" s="67"/>
      <c r="AE152" s="67"/>
      <c r="AF152" s="68">
        <v>1</v>
      </c>
      <c r="AG152" s="67"/>
      <c r="AH152" s="68">
        <v>1</v>
      </c>
      <c r="AT152" s="43"/>
    </row>
    <row r="153" spans="1:46" ht="12.75" customHeight="1" x14ac:dyDescent="0.25">
      <c r="A153" s="54" t="s">
        <v>276</v>
      </c>
      <c r="C153" s="66">
        <v>224</v>
      </c>
      <c r="D153" s="186"/>
      <c r="E153" s="65">
        <v>22.01</v>
      </c>
      <c r="F153" s="65">
        <v>22.16</v>
      </c>
      <c r="H153" s="131"/>
      <c r="I153" s="131"/>
      <c r="J153" s="131"/>
      <c r="K153" s="131"/>
      <c r="L153" s="131"/>
      <c r="M153" s="131"/>
      <c r="N153" s="11">
        <f t="shared" si="13"/>
        <v>0.14999999999999858</v>
      </c>
      <c r="O153" s="11" t="str">
        <f t="shared" si="18"/>
        <v xml:space="preserve"> </v>
      </c>
      <c r="P153" s="11">
        <f t="shared" si="17"/>
        <v>0.29999999999999716</v>
      </c>
      <c r="Q153" s="11"/>
      <c r="R153" s="11" t="str">
        <f t="shared" si="16"/>
        <v xml:space="preserve"> </v>
      </c>
      <c r="S153" s="11"/>
      <c r="W153" s="68">
        <v>2</v>
      </c>
      <c r="X153" s="67"/>
      <c r="Y153" s="67"/>
      <c r="Z153" s="67"/>
      <c r="AA153" s="68">
        <v>1</v>
      </c>
      <c r="AB153" s="67"/>
      <c r="AC153" s="67"/>
      <c r="AD153" s="67"/>
      <c r="AE153" s="68">
        <v>1</v>
      </c>
      <c r="AF153" s="67"/>
      <c r="AG153" s="67"/>
      <c r="AH153" s="68">
        <v>1</v>
      </c>
      <c r="AT153" s="43"/>
    </row>
    <row r="154" spans="1:46" ht="12.75" customHeight="1" x14ac:dyDescent="0.25">
      <c r="A154" s="54" t="s">
        <v>276</v>
      </c>
      <c r="C154" s="66">
        <v>224</v>
      </c>
      <c r="D154" s="186"/>
      <c r="E154" s="65">
        <v>22.16</v>
      </c>
      <c r="F154" s="65">
        <v>22.18</v>
      </c>
      <c r="H154" s="131"/>
      <c r="I154" s="131"/>
      <c r="J154" s="131"/>
      <c r="K154" s="131"/>
      <c r="L154" s="131"/>
      <c r="M154" s="131"/>
      <c r="N154" s="11">
        <f t="shared" si="13"/>
        <v>1.9999999999999574E-2</v>
      </c>
      <c r="O154" s="11" t="str">
        <f t="shared" si="18"/>
        <v xml:space="preserve"> </v>
      </c>
      <c r="P154" s="11">
        <f t="shared" si="17"/>
        <v>3.9999999999999147E-2</v>
      </c>
      <c r="Q154" s="11"/>
      <c r="R154" s="11" t="str">
        <f t="shared" si="16"/>
        <v xml:space="preserve"> </v>
      </c>
      <c r="S154" s="11"/>
      <c r="W154" s="68">
        <v>2</v>
      </c>
      <c r="X154" s="67"/>
      <c r="Y154" s="67"/>
      <c r="Z154" s="67"/>
      <c r="AA154" s="68">
        <v>1</v>
      </c>
      <c r="AB154" s="67"/>
      <c r="AC154" s="67"/>
      <c r="AD154" s="68">
        <v>1</v>
      </c>
      <c r="AE154" s="67"/>
      <c r="AF154" s="67"/>
      <c r="AG154" s="67"/>
      <c r="AH154" s="68">
        <v>1</v>
      </c>
      <c r="AT154" s="43"/>
    </row>
    <row r="155" spans="1:46" ht="12.75" customHeight="1" x14ac:dyDescent="0.25">
      <c r="A155" s="54" t="s">
        <v>276</v>
      </c>
      <c r="C155" s="66">
        <v>224</v>
      </c>
      <c r="D155" s="186"/>
      <c r="E155" s="65">
        <v>22.18</v>
      </c>
      <c r="F155" s="65">
        <v>22.3</v>
      </c>
      <c r="H155" s="131"/>
      <c r="I155" s="131"/>
      <c r="J155" s="131"/>
      <c r="K155" s="131"/>
      <c r="L155" s="131"/>
      <c r="M155" s="131"/>
      <c r="N155" s="11">
        <f t="shared" si="13"/>
        <v>0.12000000000000099</v>
      </c>
      <c r="O155" s="11" t="str">
        <f t="shared" si="18"/>
        <v xml:space="preserve"> </v>
      </c>
      <c r="P155" s="11">
        <f t="shared" si="17"/>
        <v>0.24000000000000199</v>
      </c>
      <c r="Q155" s="11"/>
      <c r="R155" s="11" t="str">
        <f t="shared" si="16"/>
        <v xml:space="preserve"> </v>
      </c>
      <c r="S155" s="11"/>
      <c r="W155" s="68">
        <v>2</v>
      </c>
      <c r="X155" s="67"/>
      <c r="Y155" s="67"/>
      <c r="Z155" s="67"/>
      <c r="AA155" s="68">
        <v>1</v>
      </c>
      <c r="AB155" s="67"/>
      <c r="AC155" s="67"/>
      <c r="AD155" s="67"/>
      <c r="AE155" s="68">
        <v>1</v>
      </c>
      <c r="AF155" s="67"/>
      <c r="AG155" s="67"/>
      <c r="AH155" s="68">
        <v>1</v>
      </c>
      <c r="AT155" s="43"/>
    </row>
    <row r="156" spans="1:46" ht="12.75" customHeight="1" x14ac:dyDescent="0.25">
      <c r="A156" s="54" t="s">
        <v>276</v>
      </c>
      <c r="C156" s="66">
        <v>224</v>
      </c>
      <c r="D156" s="186"/>
      <c r="E156" s="65">
        <v>22.3</v>
      </c>
      <c r="F156" s="65">
        <v>22.52</v>
      </c>
      <c r="H156" s="131"/>
      <c r="I156" s="131"/>
      <c r="J156" s="131"/>
      <c r="K156" s="131"/>
      <c r="L156" s="131"/>
      <c r="M156" s="131"/>
      <c r="N156" s="11">
        <f t="shared" si="13"/>
        <v>0.21999999999999886</v>
      </c>
      <c r="O156" s="11" t="str">
        <f t="shared" si="18"/>
        <v xml:space="preserve"> </v>
      </c>
      <c r="P156" s="11">
        <f t="shared" si="17"/>
        <v>0.43999999999999773</v>
      </c>
      <c r="Q156" s="11"/>
      <c r="R156" s="11" t="str">
        <f t="shared" si="16"/>
        <v xml:space="preserve"> </v>
      </c>
      <c r="S156" s="11"/>
      <c r="W156" s="68">
        <v>2</v>
      </c>
      <c r="X156" s="67"/>
      <c r="Y156" s="67"/>
      <c r="Z156" s="67"/>
      <c r="AA156" s="68">
        <v>1</v>
      </c>
      <c r="AB156" s="67"/>
      <c r="AC156" s="67"/>
      <c r="AD156" s="68">
        <v>1</v>
      </c>
      <c r="AE156" s="67"/>
      <c r="AF156" s="67"/>
      <c r="AG156" s="67"/>
      <c r="AH156" s="68">
        <v>1</v>
      </c>
      <c r="AT156" s="43"/>
    </row>
    <row r="157" spans="1:46" ht="12.75" customHeight="1" x14ac:dyDescent="0.25">
      <c r="A157" s="54" t="s">
        <v>276</v>
      </c>
      <c r="C157" s="66">
        <v>224</v>
      </c>
      <c r="D157" s="186"/>
      <c r="E157" s="65">
        <v>22.52</v>
      </c>
      <c r="F157" s="65">
        <v>22.66</v>
      </c>
      <c r="H157" s="131"/>
      <c r="I157" s="131"/>
      <c r="J157" s="131"/>
      <c r="K157" s="131"/>
      <c r="L157" s="131"/>
      <c r="M157" s="131"/>
      <c r="N157" s="11">
        <f t="shared" si="13"/>
        <v>0.14000000000000057</v>
      </c>
      <c r="O157" s="11" t="str">
        <f t="shared" si="18"/>
        <v xml:space="preserve"> </v>
      </c>
      <c r="P157" s="11">
        <f t="shared" si="17"/>
        <v>0.28000000000000114</v>
      </c>
      <c r="Q157" s="11"/>
      <c r="R157" s="11" t="str">
        <f t="shared" si="16"/>
        <v xml:space="preserve"> </v>
      </c>
      <c r="S157" s="11"/>
      <c r="W157" s="68">
        <v>2</v>
      </c>
      <c r="X157" s="67"/>
      <c r="Y157" s="67"/>
      <c r="Z157" s="67"/>
      <c r="AA157" s="68">
        <v>1</v>
      </c>
      <c r="AB157" s="67"/>
      <c r="AC157" s="67"/>
      <c r="AD157" s="67"/>
      <c r="AE157" s="68">
        <v>1</v>
      </c>
      <c r="AF157" s="67"/>
      <c r="AG157" s="67"/>
      <c r="AH157" s="68">
        <v>1</v>
      </c>
      <c r="AT157" s="43"/>
    </row>
    <row r="158" spans="1:46" ht="12.75" customHeight="1" x14ac:dyDescent="0.25">
      <c r="A158" s="54" t="s">
        <v>276</v>
      </c>
      <c r="C158" s="66">
        <v>224</v>
      </c>
      <c r="D158" s="186"/>
      <c r="E158" s="65">
        <v>22.66</v>
      </c>
      <c r="F158" s="65">
        <v>22.75</v>
      </c>
      <c r="H158" s="131"/>
      <c r="I158" s="131"/>
      <c r="J158" s="131"/>
      <c r="K158" s="131"/>
      <c r="L158" s="131"/>
      <c r="M158" s="131"/>
      <c r="N158" s="11">
        <f t="shared" si="13"/>
        <v>8.9999999999999858E-2</v>
      </c>
      <c r="O158" s="11" t="str">
        <f t="shared" si="18"/>
        <v xml:space="preserve"> </v>
      </c>
      <c r="P158" s="11">
        <f t="shared" si="17"/>
        <v>0.17999999999999972</v>
      </c>
      <c r="Q158" s="11"/>
      <c r="R158" s="11" t="str">
        <f t="shared" ref="R158:R189" si="19">IF(($F158-$E158)*(AB158+AI158)&gt;0,($F158-$E158)*(AB158+AI158)," ")</f>
        <v xml:space="preserve"> </v>
      </c>
      <c r="S158" s="11"/>
      <c r="W158" s="68">
        <v>2</v>
      </c>
      <c r="X158" s="67"/>
      <c r="Y158" s="67"/>
      <c r="Z158" s="67"/>
      <c r="AA158" s="68">
        <v>1</v>
      </c>
      <c r="AB158" s="67"/>
      <c r="AC158" s="67"/>
      <c r="AD158" s="67"/>
      <c r="AE158" s="67"/>
      <c r="AF158" s="68">
        <v>1</v>
      </c>
      <c r="AG158" s="67"/>
      <c r="AH158" s="68">
        <v>1</v>
      </c>
      <c r="AT158" s="43"/>
    </row>
    <row r="159" spans="1:46" ht="12.75" customHeight="1" x14ac:dyDescent="0.25">
      <c r="A159" s="54" t="s">
        <v>276</v>
      </c>
      <c r="C159" s="66">
        <v>224</v>
      </c>
      <c r="D159" s="186"/>
      <c r="E159" s="65">
        <v>22.75</v>
      </c>
      <c r="F159" s="65">
        <v>22.88</v>
      </c>
      <c r="H159" s="131"/>
      <c r="I159" s="131"/>
      <c r="J159" s="131"/>
      <c r="K159" s="131"/>
      <c r="L159" s="131"/>
      <c r="M159" s="131"/>
      <c r="N159" s="11">
        <f t="shared" si="13"/>
        <v>0.12999999999999901</v>
      </c>
      <c r="O159" s="11" t="str">
        <f t="shared" si="18"/>
        <v xml:space="preserve"> </v>
      </c>
      <c r="P159" s="11">
        <f t="shared" si="17"/>
        <v>0.25999999999999801</v>
      </c>
      <c r="Q159" s="11"/>
      <c r="R159" s="11" t="str">
        <f t="shared" si="19"/>
        <v xml:space="preserve"> </v>
      </c>
      <c r="S159" s="11"/>
      <c r="W159" s="68">
        <v>2</v>
      </c>
      <c r="X159" s="67"/>
      <c r="Y159" s="67"/>
      <c r="Z159" s="67"/>
      <c r="AA159" s="68">
        <v>1</v>
      </c>
      <c r="AB159" s="67"/>
      <c r="AC159" s="67"/>
      <c r="AD159" s="67"/>
      <c r="AE159" s="68">
        <v>1</v>
      </c>
      <c r="AF159" s="67"/>
      <c r="AG159" s="67"/>
      <c r="AH159" s="68">
        <v>1</v>
      </c>
      <c r="AT159" s="43"/>
    </row>
    <row r="160" spans="1:46" ht="12.75" customHeight="1" x14ac:dyDescent="0.25">
      <c r="A160" s="54" t="s">
        <v>276</v>
      </c>
      <c r="C160" s="66">
        <v>224</v>
      </c>
      <c r="D160" s="186"/>
      <c r="E160" s="65">
        <v>22.88</v>
      </c>
      <c r="F160" s="65">
        <v>23.04</v>
      </c>
      <c r="H160" s="131"/>
      <c r="I160" s="131"/>
      <c r="J160" s="131"/>
      <c r="K160" s="131"/>
      <c r="L160" s="131"/>
      <c r="M160" s="131"/>
      <c r="N160" s="11">
        <f t="shared" si="13"/>
        <v>0.16000000000000014</v>
      </c>
      <c r="O160" s="11" t="str">
        <f t="shared" si="18"/>
        <v xml:space="preserve"> </v>
      </c>
      <c r="P160" s="11">
        <f t="shared" si="17"/>
        <v>0.32000000000000028</v>
      </c>
      <c r="Q160" s="11"/>
      <c r="R160" s="11" t="str">
        <f t="shared" si="19"/>
        <v xml:space="preserve"> </v>
      </c>
      <c r="S160" s="11"/>
      <c r="W160" s="68">
        <v>2</v>
      </c>
      <c r="X160" s="67"/>
      <c r="Y160" s="67"/>
      <c r="Z160" s="67"/>
      <c r="AA160" s="68">
        <v>1</v>
      </c>
      <c r="AB160" s="67"/>
      <c r="AC160" s="67"/>
      <c r="AD160" s="67"/>
      <c r="AE160" s="67"/>
      <c r="AF160" s="68">
        <v>1</v>
      </c>
      <c r="AG160" s="67"/>
      <c r="AH160" s="68">
        <v>1</v>
      </c>
      <c r="AT160" s="43"/>
    </row>
    <row r="161" spans="1:46" ht="12.75" customHeight="1" x14ac:dyDescent="0.25">
      <c r="A161" s="54" t="s">
        <v>276</v>
      </c>
      <c r="C161" s="66">
        <v>224</v>
      </c>
      <c r="D161" s="186"/>
      <c r="E161" s="65">
        <v>23.04</v>
      </c>
      <c r="F161" s="65">
        <v>23.21</v>
      </c>
      <c r="H161" s="131"/>
      <c r="I161" s="131"/>
      <c r="J161" s="131"/>
      <c r="K161" s="131"/>
      <c r="L161" s="131"/>
      <c r="M161" s="131"/>
      <c r="N161" s="11">
        <f t="shared" si="13"/>
        <v>0.17000000000000171</v>
      </c>
      <c r="O161" s="11" t="str">
        <f t="shared" si="18"/>
        <v xml:space="preserve"> </v>
      </c>
      <c r="P161" s="11">
        <f t="shared" si="17"/>
        <v>0.34000000000000341</v>
      </c>
      <c r="Q161" s="11"/>
      <c r="R161" s="11" t="str">
        <f t="shared" si="19"/>
        <v xml:space="preserve"> </v>
      </c>
      <c r="S161" s="11"/>
      <c r="W161" s="68">
        <v>2</v>
      </c>
      <c r="X161" s="67"/>
      <c r="Y161" s="67"/>
      <c r="Z161" s="67"/>
      <c r="AA161" s="68">
        <v>1</v>
      </c>
      <c r="AB161" s="67"/>
      <c r="AC161" s="67"/>
      <c r="AD161" s="67"/>
      <c r="AE161" s="68">
        <v>1</v>
      </c>
      <c r="AF161" s="67"/>
      <c r="AG161" s="67"/>
      <c r="AH161" s="68">
        <v>1</v>
      </c>
      <c r="AT161" s="43"/>
    </row>
    <row r="162" spans="1:46" ht="12.75" customHeight="1" x14ac:dyDescent="0.25">
      <c r="A162" s="54" t="s">
        <v>276</v>
      </c>
      <c r="C162" s="66">
        <v>224</v>
      </c>
      <c r="D162" s="186"/>
      <c r="E162" s="65">
        <v>23.21</v>
      </c>
      <c r="F162" s="65">
        <v>23.26</v>
      </c>
      <c r="H162" s="131"/>
      <c r="I162" s="131"/>
      <c r="J162" s="131"/>
      <c r="K162" s="131"/>
      <c r="L162" s="131"/>
      <c r="M162" s="131"/>
      <c r="N162" s="11">
        <f t="shared" si="13"/>
        <v>5.0000000000000711E-2</v>
      </c>
      <c r="O162" s="11" t="str">
        <f t="shared" si="18"/>
        <v xml:space="preserve"> </v>
      </c>
      <c r="P162" s="11">
        <f t="shared" si="17"/>
        <v>0.10000000000000142</v>
      </c>
      <c r="Q162" s="11"/>
      <c r="R162" s="11" t="str">
        <f t="shared" si="19"/>
        <v xml:space="preserve"> </v>
      </c>
      <c r="S162" s="11"/>
      <c r="W162" s="68">
        <v>2</v>
      </c>
      <c r="X162" s="67"/>
      <c r="Y162" s="67"/>
      <c r="Z162" s="67"/>
      <c r="AA162" s="68">
        <v>1</v>
      </c>
      <c r="AB162" s="67"/>
      <c r="AC162" s="67"/>
      <c r="AD162" s="68">
        <v>1</v>
      </c>
      <c r="AE162" s="67"/>
      <c r="AF162" s="67"/>
      <c r="AG162" s="67"/>
      <c r="AH162" s="68">
        <v>1</v>
      </c>
      <c r="AT162" s="43"/>
    </row>
    <row r="163" spans="1:46" ht="12.75" customHeight="1" x14ac:dyDescent="0.25">
      <c r="A163" s="54" t="s">
        <v>276</v>
      </c>
      <c r="C163" s="66">
        <v>224</v>
      </c>
      <c r="D163" s="186"/>
      <c r="E163" s="65">
        <v>23.26</v>
      </c>
      <c r="F163" s="65">
        <v>23.38</v>
      </c>
      <c r="H163" s="131"/>
      <c r="I163" s="131"/>
      <c r="J163" s="131"/>
      <c r="K163" s="131"/>
      <c r="L163" s="131"/>
      <c r="M163" s="131"/>
      <c r="N163" s="11">
        <f t="shared" si="13"/>
        <v>0.11999999999999744</v>
      </c>
      <c r="O163" s="11" t="str">
        <f t="shared" si="18"/>
        <v xml:space="preserve"> </v>
      </c>
      <c r="P163" s="11">
        <f t="shared" si="17"/>
        <v>0.23999999999999488</v>
      </c>
      <c r="Q163" s="11"/>
      <c r="R163" s="11" t="str">
        <f t="shared" si="19"/>
        <v xml:space="preserve"> </v>
      </c>
      <c r="S163" s="11"/>
      <c r="W163" s="68">
        <v>2</v>
      </c>
      <c r="X163" s="67"/>
      <c r="Y163" s="67"/>
      <c r="Z163" s="67"/>
      <c r="AA163" s="68">
        <v>1</v>
      </c>
      <c r="AB163" s="67"/>
      <c r="AC163" s="67"/>
      <c r="AD163" s="67"/>
      <c r="AE163" s="68">
        <v>1</v>
      </c>
      <c r="AF163" s="67"/>
      <c r="AG163" s="67"/>
      <c r="AH163" s="68">
        <v>1</v>
      </c>
      <c r="AT163" s="43"/>
    </row>
    <row r="164" spans="1:46" ht="12.75" customHeight="1" x14ac:dyDescent="0.25">
      <c r="A164" s="54" t="s">
        <v>276</v>
      </c>
      <c r="C164" s="66">
        <v>224</v>
      </c>
      <c r="D164" s="186"/>
      <c r="E164" s="65">
        <v>23.38</v>
      </c>
      <c r="F164" s="65">
        <v>23.57</v>
      </c>
      <c r="H164" s="131"/>
      <c r="I164" s="131"/>
      <c r="J164" s="131"/>
      <c r="K164" s="131"/>
      <c r="L164" s="131"/>
      <c r="M164" s="131"/>
      <c r="N164" s="11">
        <f t="shared" si="13"/>
        <v>0.19000000000000128</v>
      </c>
      <c r="O164" s="11" t="str">
        <f t="shared" si="18"/>
        <v xml:space="preserve"> </v>
      </c>
      <c r="P164" s="11">
        <f t="shared" si="17"/>
        <v>0.38000000000000256</v>
      </c>
      <c r="Q164" s="11"/>
      <c r="R164" s="11" t="str">
        <f t="shared" si="19"/>
        <v xml:space="preserve"> </v>
      </c>
      <c r="S164" s="11"/>
      <c r="W164" s="68">
        <v>2</v>
      </c>
      <c r="X164" s="67"/>
      <c r="Y164" s="67"/>
      <c r="Z164" s="67"/>
      <c r="AA164" s="68">
        <v>1</v>
      </c>
      <c r="AB164" s="67"/>
      <c r="AC164" s="67"/>
      <c r="AD164" s="67"/>
      <c r="AE164" s="67"/>
      <c r="AF164" s="68">
        <v>1</v>
      </c>
      <c r="AG164" s="67"/>
      <c r="AH164" s="68">
        <v>1</v>
      </c>
      <c r="AT164" s="43"/>
    </row>
    <row r="165" spans="1:46" ht="12.75" customHeight="1" x14ac:dyDescent="0.25">
      <c r="A165" s="54" t="s">
        <v>276</v>
      </c>
      <c r="C165" s="66">
        <v>224</v>
      </c>
      <c r="D165" s="186"/>
      <c r="E165" s="65">
        <v>23.57</v>
      </c>
      <c r="F165" s="65">
        <v>23.88</v>
      </c>
      <c r="H165" s="131"/>
      <c r="I165" s="131"/>
      <c r="J165" s="131"/>
      <c r="K165" s="131"/>
      <c r="L165" s="131"/>
      <c r="M165" s="131"/>
      <c r="N165" s="11">
        <f t="shared" si="13"/>
        <v>0.30999999999999872</v>
      </c>
      <c r="O165" s="11" t="str">
        <f t="shared" si="18"/>
        <v xml:space="preserve"> </v>
      </c>
      <c r="P165" s="11">
        <f t="shared" si="17"/>
        <v>0.61999999999999744</v>
      </c>
      <c r="Q165" s="11"/>
      <c r="R165" s="11" t="str">
        <f t="shared" si="19"/>
        <v xml:space="preserve"> </v>
      </c>
      <c r="S165" s="11"/>
      <c r="W165" s="68">
        <v>2</v>
      </c>
      <c r="X165" s="67"/>
      <c r="Y165" s="67"/>
      <c r="Z165" s="67"/>
      <c r="AA165" s="68">
        <v>1</v>
      </c>
      <c r="AB165" s="67"/>
      <c r="AC165" s="67"/>
      <c r="AD165" s="67"/>
      <c r="AE165" s="68">
        <v>1</v>
      </c>
      <c r="AF165" s="67"/>
      <c r="AG165" s="67"/>
      <c r="AH165" s="68">
        <v>1</v>
      </c>
      <c r="AT165" s="43"/>
    </row>
    <row r="166" spans="1:46" ht="12.75" customHeight="1" x14ac:dyDescent="0.25">
      <c r="A166" s="54" t="s">
        <v>276</v>
      </c>
      <c r="C166" s="66">
        <v>224</v>
      </c>
      <c r="D166" s="186"/>
      <c r="E166" s="65">
        <v>23.88</v>
      </c>
      <c r="F166" s="65">
        <v>23.92</v>
      </c>
      <c r="H166" s="131"/>
      <c r="I166" s="131"/>
      <c r="J166" s="131"/>
      <c r="K166" s="131"/>
      <c r="L166" s="131"/>
      <c r="M166" s="131"/>
      <c r="N166" s="11">
        <f t="shared" si="13"/>
        <v>4.00000000000027E-2</v>
      </c>
      <c r="O166" s="11" t="str">
        <f t="shared" si="18"/>
        <v xml:space="preserve"> </v>
      </c>
      <c r="P166" s="11">
        <f t="shared" si="17"/>
        <v>8.00000000000054E-2</v>
      </c>
      <c r="Q166" s="11"/>
      <c r="R166" s="11" t="str">
        <f t="shared" si="19"/>
        <v xml:space="preserve"> </v>
      </c>
      <c r="S166" s="11"/>
      <c r="W166" s="68">
        <v>2</v>
      </c>
      <c r="X166" s="67"/>
      <c r="Y166" s="67"/>
      <c r="Z166" s="67"/>
      <c r="AA166" s="68">
        <v>1</v>
      </c>
      <c r="AB166" s="67"/>
      <c r="AC166" s="67"/>
      <c r="AD166" s="67"/>
      <c r="AE166" s="67"/>
      <c r="AF166" s="68">
        <v>1</v>
      </c>
      <c r="AG166" s="67"/>
      <c r="AH166" s="68">
        <v>1</v>
      </c>
      <c r="AT166" s="43"/>
    </row>
    <row r="167" spans="1:46" ht="12.75" customHeight="1" x14ac:dyDescent="0.25">
      <c r="A167" s="54" t="s">
        <v>276</v>
      </c>
      <c r="C167" s="66">
        <v>224</v>
      </c>
      <c r="D167" s="186"/>
      <c r="E167" s="65">
        <v>23.92</v>
      </c>
      <c r="F167" s="65">
        <v>24.03</v>
      </c>
      <c r="H167" s="131"/>
      <c r="I167" s="131"/>
      <c r="J167" s="131"/>
      <c r="K167" s="131"/>
      <c r="L167" s="131"/>
      <c r="M167" s="131"/>
      <c r="N167" s="11">
        <f t="shared" si="13"/>
        <v>0.10999999999999943</v>
      </c>
      <c r="O167" s="11" t="str">
        <f t="shared" si="18"/>
        <v xml:space="preserve"> </v>
      </c>
      <c r="P167" s="11">
        <f t="shared" si="17"/>
        <v>0.21999999999999886</v>
      </c>
      <c r="Q167" s="11"/>
      <c r="R167" s="11" t="str">
        <f t="shared" si="19"/>
        <v xml:space="preserve"> </v>
      </c>
      <c r="S167" s="11"/>
      <c r="W167" s="68">
        <v>2</v>
      </c>
      <c r="X167" s="67"/>
      <c r="Y167" s="67"/>
      <c r="Z167" s="67"/>
      <c r="AA167" s="68">
        <v>1</v>
      </c>
      <c r="AB167" s="67"/>
      <c r="AC167" s="67"/>
      <c r="AD167" s="67"/>
      <c r="AE167" s="68">
        <v>1</v>
      </c>
      <c r="AF167" s="67"/>
      <c r="AG167" s="67"/>
      <c r="AH167" s="68">
        <v>1</v>
      </c>
      <c r="AT167" s="43"/>
    </row>
    <row r="168" spans="1:46" ht="12.75" customHeight="1" x14ac:dyDescent="0.25">
      <c r="A168" s="54" t="s">
        <v>276</v>
      </c>
      <c r="C168" s="66">
        <v>224</v>
      </c>
      <c r="D168" s="186"/>
      <c r="E168" s="65">
        <v>24.03</v>
      </c>
      <c r="F168" s="65">
        <v>24.07</v>
      </c>
      <c r="H168" s="131"/>
      <c r="I168" s="131"/>
      <c r="J168" s="131"/>
      <c r="K168" s="131"/>
      <c r="L168" s="131"/>
      <c r="M168" s="131"/>
      <c r="N168" s="11">
        <f t="shared" si="13"/>
        <v>3.9999999999999147E-2</v>
      </c>
      <c r="O168" s="11" t="str">
        <f t="shared" si="18"/>
        <v xml:space="preserve"> </v>
      </c>
      <c r="P168" s="11">
        <f t="shared" si="17"/>
        <v>7.9999999999998295E-2</v>
      </c>
      <c r="Q168" s="11"/>
      <c r="R168" s="11" t="str">
        <f t="shared" si="19"/>
        <v xml:space="preserve"> </v>
      </c>
      <c r="S168" s="11"/>
      <c r="W168" s="68">
        <v>2</v>
      </c>
      <c r="X168" s="67"/>
      <c r="Y168" s="67"/>
      <c r="Z168" s="67"/>
      <c r="AA168" s="68">
        <v>1</v>
      </c>
      <c r="AB168" s="67"/>
      <c r="AC168" s="67"/>
      <c r="AD168" s="67"/>
      <c r="AE168" s="67"/>
      <c r="AF168" s="68">
        <v>1</v>
      </c>
      <c r="AG168" s="67"/>
      <c r="AH168" s="68">
        <v>1</v>
      </c>
      <c r="AT168" s="43"/>
    </row>
    <row r="169" spans="1:46" ht="12.75" customHeight="1" x14ac:dyDescent="0.25">
      <c r="A169" s="54" t="s">
        <v>276</v>
      </c>
      <c r="C169" s="66">
        <v>224</v>
      </c>
      <c r="D169" s="186"/>
      <c r="E169" s="65">
        <v>24.07</v>
      </c>
      <c r="F169" s="65">
        <v>24.2</v>
      </c>
      <c r="H169" s="131"/>
      <c r="I169" s="131"/>
      <c r="J169" s="131"/>
      <c r="K169" s="131"/>
      <c r="L169" s="131"/>
      <c r="M169" s="131"/>
      <c r="N169" s="11">
        <f t="shared" si="13"/>
        <v>0.12999999999999901</v>
      </c>
      <c r="O169" s="11" t="str">
        <f t="shared" si="18"/>
        <v xml:space="preserve"> </v>
      </c>
      <c r="P169" s="11">
        <f t="shared" si="17"/>
        <v>0.25999999999999801</v>
      </c>
      <c r="Q169" s="11"/>
      <c r="R169" s="11" t="str">
        <f t="shared" si="19"/>
        <v xml:space="preserve"> </v>
      </c>
      <c r="S169" s="11"/>
      <c r="W169" s="68">
        <v>2</v>
      </c>
      <c r="X169" s="67"/>
      <c r="Y169" s="67"/>
      <c r="Z169" s="67"/>
      <c r="AA169" s="68">
        <v>1</v>
      </c>
      <c r="AB169" s="67"/>
      <c r="AC169" s="67"/>
      <c r="AD169" s="67"/>
      <c r="AE169" s="68">
        <v>1</v>
      </c>
      <c r="AF169" s="67"/>
      <c r="AG169" s="67"/>
      <c r="AH169" s="68">
        <v>1</v>
      </c>
      <c r="AT169" s="43"/>
    </row>
    <row r="170" spans="1:46" ht="12.75" customHeight="1" x14ac:dyDescent="0.25">
      <c r="A170" s="54" t="s">
        <v>276</v>
      </c>
      <c r="C170" s="66">
        <v>224</v>
      </c>
      <c r="D170" s="186"/>
      <c r="E170" s="65">
        <v>24.2</v>
      </c>
      <c r="F170" s="65">
        <v>24.53</v>
      </c>
      <c r="H170" s="131"/>
      <c r="I170" s="131"/>
      <c r="J170" s="131"/>
      <c r="K170" s="131"/>
      <c r="L170" s="131"/>
      <c r="M170" s="131"/>
      <c r="N170" s="11">
        <f t="shared" si="13"/>
        <v>0.33000000000000185</v>
      </c>
      <c r="O170" s="11" t="str">
        <f t="shared" si="18"/>
        <v xml:space="preserve"> </v>
      </c>
      <c r="P170" s="11">
        <f t="shared" si="17"/>
        <v>0.66000000000000369</v>
      </c>
      <c r="Q170" s="11"/>
      <c r="R170" s="11" t="str">
        <f t="shared" si="19"/>
        <v xml:space="preserve"> </v>
      </c>
      <c r="S170" s="11"/>
      <c r="W170" s="68">
        <v>2</v>
      </c>
      <c r="X170" s="67"/>
      <c r="Y170" s="67"/>
      <c r="Z170" s="67"/>
      <c r="AA170" s="68">
        <v>1</v>
      </c>
      <c r="AB170" s="67"/>
      <c r="AC170" s="67"/>
      <c r="AD170" s="67"/>
      <c r="AE170" s="67"/>
      <c r="AF170" s="68">
        <v>1</v>
      </c>
      <c r="AG170" s="67"/>
      <c r="AH170" s="68">
        <v>1</v>
      </c>
      <c r="AT170" s="43"/>
    </row>
    <row r="171" spans="1:46" ht="12.75" customHeight="1" x14ac:dyDescent="0.25">
      <c r="A171" s="54" t="s">
        <v>276</v>
      </c>
      <c r="C171" s="66">
        <v>224</v>
      </c>
      <c r="D171" s="186"/>
      <c r="E171" s="65">
        <v>24.53</v>
      </c>
      <c r="F171" s="65">
        <v>24.64</v>
      </c>
      <c r="H171" s="131"/>
      <c r="I171" s="131"/>
      <c r="J171" s="131"/>
      <c r="K171" s="131"/>
      <c r="L171" s="131"/>
      <c r="M171" s="131"/>
      <c r="N171" s="11">
        <f t="shared" si="13"/>
        <v>0.10999999999999943</v>
      </c>
      <c r="O171" s="11" t="str">
        <f t="shared" si="18"/>
        <v xml:space="preserve"> </v>
      </c>
      <c r="P171" s="11">
        <f t="shared" si="17"/>
        <v>0.21999999999999886</v>
      </c>
      <c r="Q171" s="11"/>
      <c r="R171" s="11" t="str">
        <f t="shared" si="19"/>
        <v xml:space="preserve"> </v>
      </c>
      <c r="S171" s="11"/>
      <c r="W171" s="68">
        <v>2</v>
      </c>
      <c r="X171" s="67"/>
      <c r="Y171" s="67"/>
      <c r="Z171" s="67"/>
      <c r="AA171" s="68">
        <v>1</v>
      </c>
      <c r="AB171" s="67"/>
      <c r="AC171" s="67"/>
      <c r="AD171" s="67"/>
      <c r="AE171" s="68">
        <v>1</v>
      </c>
      <c r="AF171" s="67"/>
      <c r="AG171" s="67"/>
      <c r="AH171" s="68">
        <v>1</v>
      </c>
      <c r="AT171" s="43"/>
    </row>
    <row r="172" spans="1:46" ht="12.75" customHeight="1" x14ac:dyDescent="0.25">
      <c r="A172" s="54" t="s">
        <v>276</v>
      </c>
      <c r="C172" s="66">
        <v>224</v>
      </c>
      <c r="D172" s="186"/>
      <c r="E172" s="65">
        <v>24.64</v>
      </c>
      <c r="F172" s="65">
        <v>24.77</v>
      </c>
      <c r="H172" s="131"/>
      <c r="I172" s="131"/>
      <c r="J172" s="131"/>
      <c r="K172" s="131"/>
      <c r="L172" s="131"/>
      <c r="M172" s="131"/>
      <c r="N172" s="11">
        <f t="shared" si="13"/>
        <v>0.12999999999999901</v>
      </c>
      <c r="O172" s="11" t="str">
        <f t="shared" si="18"/>
        <v xml:space="preserve"> </v>
      </c>
      <c r="P172" s="11">
        <f t="shared" si="17"/>
        <v>0.25999999999999801</v>
      </c>
      <c r="Q172" s="11"/>
      <c r="R172" s="11" t="str">
        <f t="shared" si="19"/>
        <v xml:space="preserve"> </v>
      </c>
      <c r="S172" s="11"/>
      <c r="W172" s="68">
        <v>2</v>
      </c>
      <c r="X172" s="67"/>
      <c r="Y172" s="67"/>
      <c r="Z172" s="67"/>
      <c r="AA172" s="68">
        <v>1</v>
      </c>
      <c r="AB172" s="67"/>
      <c r="AC172" s="67"/>
      <c r="AD172" s="68">
        <v>1</v>
      </c>
      <c r="AE172" s="67"/>
      <c r="AF172" s="67"/>
      <c r="AG172" s="67"/>
      <c r="AH172" s="68">
        <v>1</v>
      </c>
      <c r="AT172" s="43"/>
    </row>
    <row r="173" spans="1:46" ht="12.75" customHeight="1" x14ac:dyDescent="0.25">
      <c r="A173" s="54" t="s">
        <v>276</v>
      </c>
      <c r="C173" s="66">
        <v>224</v>
      </c>
      <c r="D173" s="186"/>
      <c r="E173" s="65">
        <v>24.77</v>
      </c>
      <c r="F173" s="65">
        <v>24.92</v>
      </c>
      <c r="H173" s="131"/>
      <c r="I173" s="131"/>
      <c r="J173" s="131"/>
      <c r="K173" s="131"/>
      <c r="L173" s="131"/>
      <c r="M173" s="131"/>
      <c r="N173" s="11">
        <f t="shared" si="13"/>
        <v>0.15000000000000213</v>
      </c>
      <c r="O173" s="11" t="str">
        <f t="shared" si="18"/>
        <v xml:space="preserve"> </v>
      </c>
      <c r="P173" s="11">
        <f t="shared" si="17"/>
        <v>0.30000000000000426</v>
      </c>
      <c r="Q173" s="11"/>
      <c r="R173" s="11" t="str">
        <f t="shared" si="19"/>
        <v xml:space="preserve"> </v>
      </c>
      <c r="S173" s="11"/>
      <c r="W173" s="68">
        <v>2</v>
      </c>
      <c r="X173" s="67"/>
      <c r="Y173" s="67"/>
      <c r="Z173" s="67"/>
      <c r="AA173" s="68">
        <v>1</v>
      </c>
      <c r="AB173" s="67"/>
      <c r="AC173" s="67"/>
      <c r="AD173" s="67"/>
      <c r="AE173" s="68">
        <v>1</v>
      </c>
      <c r="AF173" s="67"/>
      <c r="AG173" s="67"/>
      <c r="AH173" s="68">
        <v>1</v>
      </c>
      <c r="AT173" s="43"/>
    </row>
    <row r="174" spans="1:46" ht="12.75" customHeight="1" x14ac:dyDescent="0.25">
      <c r="A174" s="54" t="s">
        <v>276</v>
      </c>
      <c r="C174" s="66">
        <v>224</v>
      </c>
      <c r="D174" s="186"/>
      <c r="E174" s="65">
        <v>24.92</v>
      </c>
      <c r="F174" s="65">
        <v>25.29</v>
      </c>
      <c r="H174" s="131"/>
      <c r="I174" s="131"/>
      <c r="J174" s="131"/>
      <c r="K174" s="131"/>
      <c r="L174" s="131"/>
      <c r="M174" s="131"/>
      <c r="N174" s="11">
        <f t="shared" si="13"/>
        <v>0.36999999999999744</v>
      </c>
      <c r="O174" s="11" t="str">
        <f t="shared" si="18"/>
        <v xml:space="preserve"> </v>
      </c>
      <c r="P174" s="11">
        <f t="shared" si="17"/>
        <v>0.73999999999999488</v>
      </c>
      <c r="Q174" s="11"/>
      <c r="R174" s="11" t="str">
        <f t="shared" si="19"/>
        <v xml:space="preserve"> </v>
      </c>
      <c r="S174" s="11"/>
      <c r="W174" s="68">
        <v>2</v>
      </c>
      <c r="X174" s="67"/>
      <c r="Y174" s="67"/>
      <c r="Z174" s="67"/>
      <c r="AA174" s="68">
        <v>1</v>
      </c>
      <c r="AB174" s="67"/>
      <c r="AC174" s="67"/>
      <c r="AD174" s="67"/>
      <c r="AE174" s="67"/>
      <c r="AF174" s="68">
        <v>1</v>
      </c>
      <c r="AG174" s="67"/>
      <c r="AH174" s="68">
        <v>1</v>
      </c>
      <c r="AT174" s="43"/>
    </row>
    <row r="175" spans="1:46" ht="12.75" customHeight="1" x14ac:dyDescent="0.25">
      <c r="A175" s="54" t="s">
        <v>276</v>
      </c>
      <c r="C175" s="66">
        <v>224</v>
      </c>
      <c r="D175" s="186"/>
      <c r="E175" s="65">
        <v>25.29</v>
      </c>
      <c r="F175" s="65">
        <v>25.43</v>
      </c>
      <c r="H175" s="131"/>
      <c r="I175" s="131"/>
      <c r="J175" s="131"/>
      <c r="K175" s="131"/>
      <c r="L175" s="131"/>
      <c r="M175" s="131"/>
      <c r="N175" s="11">
        <f t="shared" si="13"/>
        <v>0.14000000000000057</v>
      </c>
      <c r="O175" s="11" t="str">
        <f t="shared" si="18"/>
        <v xml:space="preserve"> </v>
      </c>
      <c r="P175" s="11">
        <f t="shared" si="17"/>
        <v>0.28000000000000114</v>
      </c>
      <c r="Q175" s="11"/>
      <c r="R175" s="11" t="str">
        <f t="shared" si="19"/>
        <v xml:space="preserve"> </v>
      </c>
      <c r="S175" s="11"/>
      <c r="W175" s="68">
        <v>2</v>
      </c>
      <c r="X175" s="67"/>
      <c r="Y175" s="67"/>
      <c r="Z175" s="67"/>
      <c r="AA175" s="68">
        <v>1</v>
      </c>
      <c r="AB175" s="67"/>
      <c r="AC175" s="67"/>
      <c r="AD175" s="67"/>
      <c r="AE175" s="68">
        <v>1</v>
      </c>
      <c r="AF175" s="67"/>
      <c r="AG175" s="67"/>
      <c r="AH175" s="68">
        <v>1</v>
      </c>
      <c r="AT175" s="43"/>
    </row>
    <row r="176" spans="1:46" ht="12.75" customHeight="1" x14ac:dyDescent="0.25">
      <c r="A176" s="54" t="s">
        <v>276</v>
      </c>
      <c r="C176" s="66">
        <v>224</v>
      </c>
      <c r="D176" s="186"/>
      <c r="E176" s="65">
        <v>25.43</v>
      </c>
      <c r="F176" s="65">
        <v>25.53</v>
      </c>
      <c r="H176" s="131"/>
      <c r="I176" s="131"/>
      <c r="J176" s="131"/>
      <c r="K176" s="131"/>
      <c r="L176" s="131"/>
      <c r="M176" s="131"/>
      <c r="N176" s="11">
        <f t="shared" ref="N176:N239" si="20">IF(F176&gt;0,(F176-E176)*(AD176+AE176+AF176)," ")</f>
        <v>0.10000000000000142</v>
      </c>
      <c r="O176" s="11" t="str">
        <f t="shared" si="18"/>
        <v xml:space="preserve"> </v>
      </c>
      <c r="P176" s="11">
        <f t="shared" ref="P176:P207" si="21">IF(($F176-$E176)*(AA176+AH176)&gt;0,($F176-$E176)*(AA176+AH176)," ")</f>
        <v>0.20000000000000284</v>
      </c>
      <c r="Q176" s="11"/>
      <c r="R176" s="11" t="str">
        <f t="shared" si="19"/>
        <v xml:space="preserve"> </v>
      </c>
      <c r="S176" s="11"/>
      <c r="W176" s="68">
        <v>2</v>
      </c>
      <c r="X176" s="67"/>
      <c r="Y176" s="67"/>
      <c r="Z176" s="67"/>
      <c r="AA176" s="68">
        <v>1</v>
      </c>
      <c r="AB176" s="67"/>
      <c r="AC176" s="67"/>
      <c r="AD176" s="68">
        <v>1</v>
      </c>
      <c r="AE176" s="67"/>
      <c r="AF176" s="67"/>
      <c r="AG176" s="67"/>
      <c r="AH176" s="68">
        <v>1</v>
      </c>
      <c r="AT176" s="43"/>
    </row>
    <row r="177" spans="1:46" ht="12.75" customHeight="1" x14ac:dyDescent="0.25">
      <c r="A177" s="54" t="s">
        <v>276</v>
      </c>
      <c r="C177" s="66">
        <v>224</v>
      </c>
      <c r="D177" s="186"/>
      <c r="E177" s="65">
        <v>25.53</v>
      </c>
      <c r="F177" s="65">
        <v>25.66</v>
      </c>
      <c r="H177" s="131"/>
      <c r="I177" s="131"/>
      <c r="J177" s="131"/>
      <c r="K177" s="131"/>
      <c r="L177" s="131"/>
      <c r="M177" s="131"/>
      <c r="N177" s="11">
        <f t="shared" si="20"/>
        <v>0.12999999999999901</v>
      </c>
      <c r="O177" s="11" t="str">
        <f t="shared" si="18"/>
        <v xml:space="preserve"> </v>
      </c>
      <c r="P177" s="11">
        <f t="shared" si="21"/>
        <v>0.25999999999999801</v>
      </c>
      <c r="Q177" s="11"/>
      <c r="R177" s="11" t="str">
        <f t="shared" si="19"/>
        <v xml:space="preserve"> </v>
      </c>
      <c r="S177" s="11"/>
      <c r="W177" s="68">
        <v>2</v>
      </c>
      <c r="X177" s="67"/>
      <c r="Y177" s="67"/>
      <c r="Z177" s="67"/>
      <c r="AA177" s="68">
        <v>1</v>
      </c>
      <c r="AB177" s="67"/>
      <c r="AC177" s="67"/>
      <c r="AD177" s="67"/>
      <c r="AE177" s="68">
        <v>1</v>
      </c>
      <c r="AF177" s="67"/>
      <c r="AG177" s="67"/>
      <c r="AH177" s="68">
        <v>1</v>
      </c>
      <c r="AT177" s="43"/>
    </row>
    <row r="178" spans="1:46" ht="12.75" customHeight="1" x14ac:dyDescent="0.25">
      <c r="A178" s="54" t="s">
        <v>276</v>
      </c>
      <c r="C178" s="66">
        <v>224</v>
      </c>
      <c r="D178" s="186"/>
      <c r="E178" s="65">
        <v>25.66</v>
      </c>
      <c r="F178" s="65">
        <v>25.67</v>
      </c>
      <c r="H178" s="131"/>
      <c r="I178" s="131"/>
      <c r="J178" s="131"/>
      <c r="K178" s="131"/>
      <c r="L178" s="131"/>
      <c r="M178" s="131"/>
      <c r="N178" s="11">
        <f t="shared" si="20"/>
        <v>1.0000000000001563E-2</v>
      </c>
      <c r="O178" s="11" t="str">
        <f t="shared" si="18"/>
        <v xml:space="preserve"> </v>
      </c>
      <c r="P178" s="11">
        <f t="shared" si="21"/>
        <v>2.0000000000003126E-2</v>
      </c>
      <c r="Q178" s="11"/>
      <c r="R178" s="11" t="str">
        <f t="shared" si="19"/>
        <v xml:space="preserve"> </v>
      </c>
      <c r="S178" s="11"/>
      <c r="W178" s="68">
        <v>2</v>
      </c>
      <c r="X178" s="67"/>
      <c r="Y178" s="67"/>
      <c r="Z178" s="67"/>
      <c r="AA178" s="68">
        <v>1</v>
      </c>
      <c r="AB178" s="67"/>
      <c r="AC178" s="67"/>
      <c r="AD178" s="68">
        <v>1</v>
      </c>
      <c r="AE178" s="67"/>
      <c r="AF178" s="67"/>
      <c r="AG178" s="67"/>
      <c r="AH178" s="68">
        <v>1</v>
      </c>
      <c r="AT178" s="43"/>
    </row>
    <row r="179" spans="1:46" ht="12.75" customHeight="1" x14ac:dyDescent="0.25">
      <c r="A179" s="54" t="s">
        <v>276</v>
      </c>
      <c r="C179" s="66">
        <v>224</v>
      </c>
      <c r="D179" s="186"/>
      <c r="E179" s="65">
        <v>25.67</v>
      </c>
      <c r="F179" s="65">
        <v>25.8</v>
      </c>
      <c r="H179" s="131"/>
      <c r="I179" s="131"/>
      <c r="J179" s="131"/>
      <c r="K179" s="131"/>
      <c r="L179" s="131"/>
      <c r="M179" s="131"/>
      <c r="N179" s="11">
        <f t="shared" si="20"/>
        <v>0.12999999999999901</v>
      </c>
      <c r="O179" s="11" t="str">
        <f t="shared" ref="O179:O210" si="22">IF(($F179-$E179)*(Y179+AK179)&gt;0,($F179-$E179)*(Y179+AK179)," ")</f>
        <v xml:space="preserve"> </v>
      </c>
      <c r="P179" s="11">
        <f t="shared" si="21"/>
        <v>0.25999999999999801</v>
      </c>
      <c r="Q179" s="11"/>
      <c r="R179" s="11" t="str">
        <f t="shared" si="19"/>
        <v xml:space="preserve"> </v>
      </c>
      <c r="S179" s="11"/>
      <c r="W179" s="68">
        <v>2</v>
      </c>
      <c r="X179" s="67"/>
      <c r="Y179" s="67"/>
      <c r="Z179" s="67"/>
      <c r="AA179" s="68">
        <v>1</v>
      </c>
      <c r="AB179" s="67"/>
      <c r="AC179" s="67"/>
      <c r="AD179" s="67"/>
      <c r="AE179" s="68">
        <v>1</v>
      </c>
      <c r="AF179" s="67"/>
      <c r="AG179" s="67"/>
      <c r="AH179" s="68">
        <v>1</v>
      </c>
      <c r="AT179" s="43"/>
    </row>
    <row r="180" spans="1:46" ht="12.75" customHeight="1" x14ac:dyDescent="0.25">
      <c r="A180" s="54" t="s">
        <v>276</v>
      </c>
      <c r="C180" s="66">
        <v>224</v>
      </c>
      <c r="D180" s="186"/>
      <c r="E180" s="65">
        <v>25.8</v>
      </c>
      <c r="F180" s="65">
        <v>25.82</v>
      </c>
      <c r="H180" s="131"/>
      <c r="I180" s="131"/>
      <c r="J180" s="131"/>
      <c r="K180" s="131"/>
      <c r="L180" s="131"/>
      <c r="M180" s="131"/>
      <c r="N180" s="11">
        <f t="shared" si="20"/>
        <v>1.9999999999999574E-2</v>
      </c>
      <c r="O180" s="11" t="str">
        <f t="shared" si="22"/>
        <v xml:space="preserve"> </v>
      </c>
      <c r="P180" s="11">
        <f t="shared" si="21"/>
        <v>3.9999999999999147E-2</v>
      </c>
      <c r="Q180" s="11"/>
      <c r="R180" s="11" t="str">
        <f t="shared" si="19"/>
        <v xml:space="preserve"> </v>
      </c>
      <c r="S180" s="11"/>
      <c r="W180" s="68">
        <v>2</v>
      </c>
      <c r="X180" s="67"/>
      <c r="Y180" s="67"/>
      <c r="Z180" s="67"/>
      <c r="AA180" s="68">
        <v>1</v>
      </c>
      <c r="AB180" s="67"/>
      <c r="AC180" s="67"/>
      <c r="AD180" s="68">
        <v>1</v>
      </c>
      <c r="AE180" s="67"/>
      <c r="AF180" s="67"/>
      <c r="AG180" s="67"/>
      <c r="AH180" s="68">
        <v>1</v>
      </c>
      <c r="AT180" s="43"/>
    </row>
    <row r="181" spans="1:46" ht="12.75" customHeight="1" x14ac:dyDescent="0.25">
      <c r="A181" s="54" t="s">
        <v>276</v>
      </c>
      <c r="C181" s="66">
        <v>224</v>
      </c>
      <c r="D181" s="186"/>
      <c r="E181" s="65">
        <v>25.82</v>
      </c>
      <c r="F181" s="65">
        <v>25.92</v>
      </c>
      <c r="H181" s="131"/>
      <c r="I181" s="131"/>
      <c r="J181" s="131"/>
      <c r="K181" s="131"/>
      <c r="L181" s="131"/>
      <c r="M181" s="131"/>
      <c r="N181" s="11">
        <f t="shared" si="20"/>
        <v>0.10000000000000142</v>
      </c>
      <c r="O181" s="11" t="str">
        <f t="shared" si="22"/>
        <v xml:space="preserve"> </v>
      </c>
      <c r="P181" s="11">
        <f t="shared" si="21"/>
        <v>0.20000000000000284</v>
      </c>
      <c r="Q181" s="11"/>
      <c r="R181" s="11" t="str">
        <f t="shared" si="19"/>
        <v xml:space="preserve"> </v>
      </c>
      <c r="S181" s="11"/>
      <c r="W181" s="68">
        <v>2</v>
      </c>
      <c r="X181" s="67"/>
      <c r="Y181" s="67"/>
      <c r="Z181" s="67"/>
      <c r="AA181" s="68">
        <v>1</v>
      </c>
      <c r="AB181" s="67"/>
      <c r="AC181" s="67"/>
      <c r="AD181" s="67"/>
      <c r="AE181" s="68">
        <v>1</v>
      </c>
      <c r="AF181" s="67"/>
      <c r="AG181" s="67"/>
      <c r="AH181" s="68">
        <v>1</v>
      </c>
      <c r="AT181" s="43"/>
    </row>
    <row r="182" spans="1:46" ht="12.75" customHeight="1" x14ac:dyDescent="0.25">
      <c r="A182" s="54" t="s">
        <v>276</v>
      </c>
      <c r="C182" s="66">
        <v>224</v>
      </c>
      <c r="D182" s="186"/>
      <c r="E182" s="65">
        <v>25.92</v>
      </c>
      <c r="F182" s="65">
        <v>26</v>
      </c>
      <c r="H182" s="131"/>
      <c r="I182" s="131"/>
      <c r="J182" s="131"/>
      <c r="K182" s="131"/>
      <c r="L182" s="131"/>
      <c r="M182" s="131"/>
      <c r="N182" s="11">
        <f t="shared" si="20"/>
        <v>7.9999999999998295E-2</v>
      </c>
      <c r="O182" s="11" t="str">
        <f t="shared" si="22"/>
        <v xml:space="preserve"> </v>
      </c>
      <c r="P182" s="11">
        <f t="shared" si="21"/>
        <v>0.15999999999999659</v>
      </c>
      <c r="Q182" s="11"/>
      <c r="R182" s="11" t="str">
        <f t="shared" si="19"/>
        <v xml:space="preserve"> </v>
      </c>
      <c r="S182" s="11"/>
      <c r="W182" s="68">
        <v>2</v>
      </c>
      <c r="X182" s="67"/>
      <c r="Y182" s="67"/>
      <c r="Z182" s="67"/>
      <c r="AA182" s="68">
        <v>1</v>
      </c>
      <c r="AB182" s="67"/>
      <c r="AC182" s="67"/>
      <c r="AD182" s="68">
        <v>1</v>
      </c>
      <c r="AE182" s="67"/>
      <c r="AF182" s="67"/>
      <c r="AG182" s="67"/>
      <c r="AH182" s="68">
        <v>1</v>
      </c>
      <c r="AT182" s="43"/>
    </row>
    <row r="183" spans="1:46" ht="12.75" customHeight="1" x14ac:dyDescent="0.25">
      <c r="A183" s="54" t="s">
        <v>276</v>
      </c>
      <c r="C183" s="66">
        <v>224</v>
      </c>
      <c r="D183" s="186"/>
      <c r="E183" s="65">
        <v>26</v>
      </c>
      <c r="F183" s="65">
        <v>26.1</v>
      </c>
      <c r="H183" s="131"/>
      <c r="I183" s="131"/>
      <c r="J183" s="131"/>
      <c r="K183" s="131"/>
      <c r="L183" s="131"/>
      <c r="M183" s="131"/>
      <c r="N183" s="11">
        <f t="shared" si="20"/>
        <v>0.10000000000000142</v>
      </c>
      <c r="O183" s="11" t="str">
        <f t="shared" si="22"/>
        <v xml:space="preserve"> </v>
      </c>
      <c r="P183" s="11">
        <f t="shared" si="21"/>
        <v>0.20000000000000284</v>
      </c>
      <c r="Q183" s="11"/>
      <c r="R183" s="11" t="str">
        <f t="shared" si="19"/>
        <v xml:space="preserve"> </v>
      </c>
      <c r="S183" s="11"/>
      <c r="W183" s="68">
        <v>2</v>
      </c>
      <c r="X183" s="67"/>
      <c r="Y183" s="67"/>
      <c r="Z183" s="67"/>
      <c r="AA183" s="68">
        <v>1</v>
      </c>
      <c r="AB183" s="67"/>
      <c r="AC183" s="67"/>
      <c r="AD183" s="67"/>
      <c r="AE183" s="68">
        <v>1</v>
      </c>
      <c r="AF183" s="67"/>
      <c r="AG183" s="67"/>
      <c r="AH183" s="68">
        <v>1</v>
      </c>
      <c r="AT183" s="43"/>
    </row>
    <row r="184" spans="1:46" ht="12.75" customHeight="1" x14ac:dyDescent="0.25">
      <c r="A184" s="54" t="s">
        <v>276</v>
      </c>
      <c r="C184" s="66">
        <v>224</v>
      </c>
      <c r="D184" s="186"/>
      <c r="E184" s="65">
        <v>26.1</v>
      </c>
      <c r="F184" s="65">
        <v>26.14</v>
      </c>
      <c r="H184" s="131"/>
      <c r="I184" s="131"/>
      <c r="J184" s="131"/>
      <c r="K184" s="131"/>
      <c r="L184" s="131"/>
      <c r="M184" s="131"/>
      <c r="N184" s="11">
        <f t="shared" si="20"/>
        <v>3.9999999999999147E-2</v>
      </c>
      <c r="O184" s="11" t="str">
        <f t="shared" si="22"/>
        <v xml:space="preserve"> </v>
      </c>
      <c r="P184" s="11">
        <f t="shared" si="21"/>
        <v>7.9999999999998295E-2</v>
      </c>
      <c r="Q184" s="11"/>
      <c r="R184" s="11" t="str">
        <f t="shared" si="19"/>
        <v xml:space="preserve"> </v>
      </c>
      <c r="S184" s="11"/>
      <c r="W184" s="68">
        <v>2</v>
      </c>
      <c r="X184" s="67"/>
      <c r="Y184" s="67"/>
      <c r="Z184" s="67"/>
      <c r="AA184" s="68">
        <v>1</v>
      </c>
      <c r="AB184" s="67"/>
      <c r="AC184" s="67"/>
      <c r="AD184" s="68">
        <v>1</v>
      </c>
      <c r="AE184" s="67"/>
      <c r="AF184" s="67"/>
      <c r="AG184" s="67"/>
      <c r="AH184" s="68">
        <v>1</v>
      </c>
      <c r="AT184" s="43"/>
    </row>
    <row r="185" spans="1:46" ht="12.75" customHeight="1" x14ac:dyDescent="0.25">
      <c r="A185" s="54" t="s">
        <v>276</v>
      </c>
      <c r="C185" s="66">
        <v>224</v>
      </c>
      <c r="D185" s="186"/>
      <c r="E185" s="65">
        <v>26.14</v>
      </c>
      <c r="F185" s="65">
        <v>26.3</v>
      </c>
      <c r="H185" s="131"/>
      <c r="I185" s="131"/>
      <c r="J185" s="131"/>
      <c r="K185" s="131"/>
      <c r="L185" s="131"/>
      <c r="M185" s="131"/>
      <c r="N185" s="11">
        <f t="shared" si="20"/>
        <v>0.16000000000000014</v>
      </c>
      <c r="O185" s="11" t="str">
        <f t="shared" si="22"/>
        <v xml:space="preserve"> </v>
      </c>
      <c r="P185" s="11">
        <f t="shared" si="21"/>
        <v>0.32000000000000028</v>
      </c>
      <c r="Q185" s="11"/>
      <c r="R185" s="11" t="str">
        <f t="shared" si="19"/>
        <v xml:space="preserve"> </v>
      </c>
      <c r="S185" s="11"/>
      <c r="W185" s="68">
        <v>2</v>
      </c>
      <c r="X185" s="67"/>
      <c r="Y185" s="67"/>
      <c r="Z185" s="67"/>
      <c r="AA185" s="68">
        <v>1</v>
      </c>
      <c r="AB185" s="67"/>
      <c r="AC185" s="67"/>
      <c r="AD185" s="67"/>
      <c r="AE185" s="68">
        <v>1</v>
      </c>
      <c r="AF185" s="67"/>
      <c r="AG185" s="67"/>
      <c r="AH185" s="68">
        <v>1</v>
      </c>
      <c r="AT185" s="43"/>
    </row>
    <row r="186" spans="1:46" ht="12.75" customHeight="1" x14ac:dyDescent="0.25">
      <c r="A186" s="54" t="s">
        <v>276</v>
      </c>
      <c r="C186" s="66">
        <v>224</v>
      </c>
      <c r="D186" s="186"/>
      <c r="E186" s="65">
        <v>26.3</v>
      </c>
      <c r="F186" s="65">
        <v>26.5</v>
      </c>
      <c r="H186" s="131"/>
      <c r="I186" s="131"/>
      <c r="J186" s="131"/>
      <c r="K186" s="131"/>
      <c r="L186" s="131"/>
      <c r="M186" s="131"/>
      <c r="N186" s="11">
        <f t="shared" si="20"/>
        <v>0.19999999999999929</v>
      </c>
      <c r="O186" s="11" t="str">
        <f t="shared" si="22"/>
        <v xml:space="preserve"> </v>
      </c>
      <c r="P186" s="11">
        <f t="shared" si="21"/>
        <v>0.39999999999999858</v>
      </c>
      <c r="Q186" s="11"/>
      <c r="R186" s="11" t="str">
        <f t="shared" si="19"/>
        <v xml:space="preserve"> </v>
      </c>
      <c r="S186" s="11"/>
      <c r="W186" s="68">
        <v>2</v>
      </c>
      <c r="X186" s="67"/>
      <c r="Y186" s="67"/>
      <c r="Z186" s="67"/>
      <c r="AA186" s="68">
        <v>1</v>
      </c>
      <c r="AB186" s="67"/>
      <c r="AC186" s="67"/>
      <c r="AD186" s="67"/>
      <c r="AE186" s="67"/>
      <c r="AF186" s="68">
        <v>1</v>
      </c>
      <c r="AG186" s="67"/>
      <c r="AH186" s="68">
        <v>1</v>
      </c>
      <c r="AT186" s="43"/>
    </row>
    <row r="187" spans="1:46" ht="12.75" customHeight="1" x14ac:dyDescent="0.25">
      <c r="A187" s="54" t="s">
        <v>276</v>
      </c>
      <c r="C187" s="66">
        <v>224</v>
      </c>
      <c r="D187" s="186"/>
      <c r="E187" s="65">
        <v>26.5</v>
      </c>
      <c r="F187" s="65">
        <v>26.66</v>
      </c>
      <c r="H187" s="131"/>
      <c r="I187" s="131"/>
      <c r="J187" s="131"/>
      <c r="K187" s="131"/>
      <c r="L187" s="131"/>
      <c r="M187" s="131"/>
      <c r="N187" s="11">
        <f t="shared" si="20"/>
        <v>0.16000000000000014</v>
      </c>
      <c r="O187" s="11" t="str">
        <f t="shared" si="22"/>
        <v xml:space="preserve"> </v>
      </c>
      <c r="P187" s="11">
        <f t="shared" si="21"/>
        <v>0.32000000000000028</v>
      </c>
      <c r="Q187" s="11"/>
      <c r="R187" s="11" t="str">
        <f t="shared" si="19"/>
        <v xml:space="preserve"> </v>
      </c>
      <c r="S187" s="11"/>
      <c r="W187" s="68">
        <v>2</v>
      </c>
      <c r="X187" s="67"/>
      <c r="Y187" s="67"/>
      <c r="Z187" s="67"/>
      <c r="AA187" s="68">
        <v>1</v>
      </c>
      <c r="AB187" s="67"/>
      <c r="AC187" s="67"/>
      <c r="AD187" s="67"/>
      <c r="AE187" s="68">
        <v>1</v>
      </c>
      <c r="AF187" s="67"/>
      <c r="AG187" s="67"/>
      <c r="AH187" s="68">
        <v>1</v>
      </c>
      <c r="AT187" s="43"/>
    </row>
    <row r="188" spans="1:46" ht="12.75" customHeight="1" x14ac:dyDescent="0.25">
      <c r="A188" s="54" t="s">
        <v>276</v>
      </c>
      <c r="C188" s="66">
        <v>224</v>
      </c>
      <c r="D188" s="186"/>
      <c r="E188" s="65">
        <v>26.66</v>
      </c>
      <c r="F188" s="65">
        <v>26.9</v>
      </c>
      <c r="H188" s="131"/>
      <c r="I188" s="131"/>
      <c r="J188" s="131"/>
      <c r="K188" s="131"/>
      <c r="L188" s="131"/>
      <c r="M188" s="131"/>
      <c r="N188" s="11">
        <f t="shared" si="20"/>
        <v>0.23999999999999844</v>
      </c>
      <c r="O188" s="11" t="str">
        <f t="shared" si="22"/>
        <v xml:space="preserve"> </v>
      </c>
      <c r="P188" s="11">
        <f t="shared" si="21"/>
        <v>0.47999999999999687</v>
      </c>
      <c r="Q188" s="11"/>
      <c r="R188" s="11" t="str">
        <f t="shared" si="19"/>
        <v xml:space="preserve"> </v>
      </c>
      <c r="S188" s="11"/>
      <c r="W188" s="68">
        <v>2</v>
      </c>
      <c r="X188" s="67"/>
      <c r="Y188" s="67"/>
      <c r="Z188" s="67"/>
      <c r="AA188" s="68">
        <v>1</v>
      </c>
      <c r="AB188" s="67"/>
      <c r="AC188" s="67"/>
      <c r="AD188" s="68">
        <v>1</v>
      </c>
      <c r="AE188" s="67"/>
      <c r="AF188" s="67"/>
      <c r="AG188" s="67"/>
      <c r="AH188" s="68">
        <v>1</v>
      </c>
      <c r="AT188" s="43"/>
    </row>
    <row r="189" spans="1:46" ht="12.75" customHeight="1" x14ac:dyDescent="0.25">
      <c r="A189" s="54" t="s">
        <v>276</v>
      </c>
      <c r="C189" s="66">
        <v>224</v>
      </c>
      <c r="D189" s="186"/>
      <c r="E189" s="65">
        <v>26.9</v>
      </c>
      <c r="F189" s="65">
        <v>27.07</v>
      </c>
      <c r="H189" s="131"/>
      <c r="I189" s="131"/>
      <c r="J189" s="131"/>
      <c r="K189" s="131"/>
      <c r="L189" s="131"/>
      <c r="M189" s="131"/>
      <c r="N189" s="11">
        <f t="shared" si="20"/>
        <v>0.17000000000000171</v>
      </c>
      <c r="O189" s="11" t="str">
        <f t="shared" si="22"/>
        <v xml:space="preserve"> </v>
      </c>
      <c r="P189" s="11">
        <f t="shared" si="21"/>
        <v>0.34000000000000341</v>
      </c>
      <c r="Q189" s="11"/>
      <c r="R189" s="11" t="str">
        <f t="shared" si="19"/>
        <v xml:space="preserve"> </v>
      </c>
      <c r="S189" s="11"/>
      <c r="W189" s="68">
        <v>2</v>
      </c>
      <c r="X189" s="67"/>
      <c r="Y189" s="67"/>
      <c r="Z189" s="67"/>
      <c r="AA189" s="68">
        <v>1</v>
      </c>
      <c r="AB189" s="67"/>
      <c r="AC189" s="67"/>
      <c r="AD189" s="67"/>
      <c r="AE189" s="68">
        <v>1</v>
      </c>
      <c r="AF189" s="67"/>
      <c r="AG189" s="67"/>
      <c r="AH189" s="68">
        <v>1</v>
      </c>
      <c r="AT189" s="43"/>
    </row>
    <row r="190" spans="1:46" ht="12.75" customHeight="1" x14ac:dyDescent="0.25">
      <c r="A190" s="54" t="s">
        <v>276</v>
      </c>
      <c r="C190" s="66">
        <v>224</v>
      </c>
      <c r="D190" s="186"/>
      <c r="E190" s="65">
        <v>27.07</v>
      </c>
      <c r="F190" s="65">
        <v>27.3</v>
      </c>
      <c r="H190" s="131"/>
      <c r="I190" s="131"/>
      <c r="J190" s="131"/>
      <c r="K190" s="131"/>
      <c r="L190" s="131"/>
      <c r="M190" s="131"/>
      <c r="N190" s="11">
        <f t="shared" si="20"/>
        <v>0.23000000000000043</v>
      </c>
      <c r="O190" s="11" t="str">
        <f t="shared" si="22"/>
        <v xml:space="preserve"> </v>
      </c>
      <c r="P190" s="11">
        <f t="shared" si="21"/>
        <v>0.46000000000000085</v>
      </c>
      <c r="Q190" s="11"/>
      <c r="R190" s="11" t="str">
        <f t="shared" ref="R190:R221" si="23">IF(($F190-$E190)*(AB190+AI190)&gt;0,($F190-$E190)*(AB190+AI190)," ")</f>
        <v xml:space="preserve"> </v>
      </c>
      <c r="S190" s="11"/>
      <c r="W190" s="68">
        <v>2</v>
      </c>
      <c r="X190" s="67"/>
      <c r="Y190" s="67"/>
      <c r="Z190" s="67"/>
      <c r="AA190" s="68">
        <v>1</v>
      </c>
      <c r="AB190" s="67"/>
      <c r="AC190" s="67"/>
      <c r="AD190" s="67"/>
      <c r="AE190" s="67"/>
      <c r="AF190" s="68">
        <v>1</v>
      </c>
      <c r="AG190" s="67"/>
      <c r="AH190" s="68">
        <v>1</v>
      </c>
      <c r="AT190" s="43"/>
    </row>
    <row r="191" spans="1:46" ht="12.75" customHeight="1" x14ac:dyDescent="0.25">
      <c r="A191" s="54" t="s">
        <v>276</v>
      </c>
      <c r="C191" s="66">
        <v>224</v>
      </c>
      <c r="D191" s="186"/>
      <c r="E191" s="65">
        <v>27.3</v>
      </c>
      <c r="F191" s="65">
        <v>27.54</v>
      </c>
      <c r="H191" s="131"/>
      <c r="I191" s="131"/>
      <c r="J191" s="131"/>
      <c r="K191" s="131"/>
      <c r="L191" s="131"/>
      <c r="M191" s="131"/>
      <c r="N191" s="11">
        <f t="shared" si="20"/>
        <v>0.23999999999999844</v>
      </c>
      <c r="O191" s="11" t="str">
        <f t="shared" si="22"/>
        <v xml:space="preserve"> </v>
      </c>
      <c r="P191" s="11">
        <f t="shared" si="21"/>
        <v>0.47999999999999687</v>
      </c>
      <c r="Q191" s="11"/>
      <c r="R191" s="11" t="str">
        <f t="shared" si="23"/>
        <v xml:space="preserve"> </v>
      </c>
      <c r="S191" s="11"/>
      <c r="W191" s="68">
        <v>2</v>
      </c>
      <c r="X191" s="67"/>
      <c r="Y191" s="67"/>
      <c r="Z191" s="67"/>
      <c r="AA191" s="68">
        <v>1</v>
      </c>
      <c r="AB191" s="67"/>
      <c r="AC191" s="67"/>
      <c r="AD191" s="67"/>
      <c r="AE191" s="68">
        <v>1</v>
      </c>
      <c r="AF191" s="67"/>
      <c r="AG191" s="67"/>
      <c r="AH191" s="68">
        <v>1</v>
      </c>
      <c r="AT191" s="43"/>
    </row>
    <row r="192" spans="1:46" ht="12.75" customHeight="1" x14ac:dyDescent="0.25">
      <c r="A192" s="54" t="s">
        <v>276</v>
      </c>
      <c r="C192" s="66">
        <v>224</v>
      </c>
      <c r="D192" s="186"/>
      <c r="E192" s="65">
        <v>27.54</v>
      </c>
      <c r="F192" s="65">
        <v>27.57</v>
      </c>
      <c r="H192" s="131"/>
      <c r="I192" s="131"/>
      <c r="J192" s="131"/>
      <c r="K192" s="131"/>
      <c r="L192" s="131"/>
      <c r="M192" s="131"/>
      <c r="N192" s="11">
        <f t="shared" si="20"/>
        <v>3.0000000000001137E-2</v>
      </c>
      <c r="O192" s="11" t="str">
        <f t="shared" si="22"/>
        <v xml:space="preserve"> </v>
      </c>
      <c r="P192" s="11">
        <f t="shared" si="21"/>
        <v>6.0000000000002274E-2</v>
      </c>
      <c r="Q192" s="11"/>
      <c r="R192" s="11" t="str">
        <f t="shared" si="23"/>
        <v xml:space="preserve"> </v>
      </c>
      <c r="S192" s="11"/>
      <c r="W192" s="68">
        <v>2</v>
      </c>
      <c r="X192" s="67"/>
      <c r="Y192" s="67"/>
      <c r="Z192" s="67"/>
      <c r="AA192" s="68">
        <v>1</v>
      </c>
      <c r="AB192" s="67"/>
      <c r="AC192" s="67"/>
      <c r="AD192" s="68">
        <v>1</v>
      </c>
      <c r="AE192" s="67"/>
      <c r="AF192" s="67"/>
      <c r="AG192" s="67"/>
      <c r="AH192" s="68">
        <v>1</v>
      </c>
      <c r="AT192" s="43"/>
    </row>
    <row r="193" spans="1:46" ht="12.75" customHeight="1" x14ac:dyDescent="0.25">
      <c r="A193" s="54" t="s">
        <v>276</v>
      </c>
      <c r="C193" s="66">
        <v>224</v>
      </c>
      <c r="D193" s="186"/>
      <c r="E193" s="65">
        <v>27.57</v>
      </c>
      <c r="F193" s="65">
        <v>27.71</v>
      </c>
      <c r="H193" s="131"/>
      <c r="I193" s="131"/>
      <c r="J193" s="131"/>
      <c r="K193" s="131"/>
      <c r="L193" s="131"/>
      <c r="M193" s="131"/>
      <c r="N193" s="11">
        <f t="shared" si="20"/>
        <v>0.14000000000000057</v>
      </c>
      <c r="O193" s="11" t="str">
        <f t="shared" si="22"/>
        <v xml:space="preserve"> </v>
      </c>
      <c r="P193" s="11">
        <f t="shared" si="21"/>
        <v>0.28000000000000114</v>
      </c>
      <c r="Q193" s="11"/>
      <c r="R193" s="11" t="str">
        <f t="shared" si="23"/>
        <v xml:space="preserve"> </v>
      </c>
      <c r="S193" s="11"/>
      <c r="W193" s="68">
        <v>2</v>
      </c>
      <c r="X193" s="67"/>
      <c r="Y193" s="67"/>
      <c r="Z193" s="67"/>
      <c r="AA193" s="68">
        <v>1</v>
      </c>
      <c r="AB193" s="67"/>
      <c r="AC193" s="67"/>
      <c r="AD193" s="67"/>
      <c r="AE193" s="68">
        <v>1</v>
      </c>
      <c r="AF193" s="67"/>
      <c r="AG193" s="67"/>
      <c r="AH193" s="68">
        <v>1</v>
      </c>
      <c r="AT193" s="43"/>
    </row>
    <row r="194" spans="1:46" ht="12.75" customHeight="1" x14ac:dyDescent="0.25">
      <c r="A194" s="54" t="s">
        <v>276</v>
      </c>
      <c r="C194" s="66">
        <v>224</v>
      </c>
      <c r="D194" s="186"/>
      <c r="E194" s="65">
        <v>27.71</v>
      </c>
      <c r="F194" s="65">
        <v>27.74</v>
      </c>
      <c r="H194" s="131"/>
      <c r="I194" s="131"/>
      <c r="J194" s="131"/>
      <c r="K194" s="131"/>
      <c r="L194" s="131"/>
      <c r="M194" s="131"/>
      <c r="N194" s="11">
        <f t="shared" si="20"/>
        <v>2.9999999999997584E-2</v>
      </c>
      <c r="O194" s="11" t="str">
        <f t="shared" si="22"/>
        <v xml:space="preserve"> </v>
      </c>
      <c r="P194" s="11">
        <f t="shared" si="21"/>
        <v>5.9999999999995168E-2</v>
      </c>
      <c r="Q194" s="11"/>
      <c r="R194" s="11" t="str">
        <f t="shared" si="23"/>
        <v xml:space="preserve"> </v>
      </c>
      <c r="S194" s="11"/>
      <c r="W194" s="68">
        <v>2</v>
      </c>
      <c r="X194" s="67"/>
      <c r="Y194" s="67"/>
      <c r="Z194" s="67"/>
      <c r="AA194" s="68">
        <v>1</v>
      </c>
      <c r="AB194" s="67"/>
      <c r="AC194" s="67"/>
      <c r="AD194" s="68">
        <v>1</v>
      </c>
      <c r="AE194" s="67"/>
      <c r="AF194" s="67"/>
      <c r="AG194" s="67"/>
      <c r="AH194" s="68">
        <v>1</v>
      </c>
      <c r="AT194" s="43"/>
    </row>
    <row r="195" spans="1:46" ht="12.75" customHeight="1" x14ac:dyDescent="0.25">
      <c r="A195" s="54" t="s">
        <v>276</v>
      </c>
      <c r="C195" s="66">
        <v>224</v>
      </c>
      <c r="D195" s="186"/>
      <c r="E195" s="65">
        <v>27.74</v>
      </c>
      <c r="F195" s="65">
        <v>27.87</v>
      </c>
      <c r="H195" s="131"/>
      <c r="I195" s="131"/>
      <c r="J195" s="131"/>
      <c r="K195" s="131"/>
      <c r="L195" s="131"/>
      <c r="M195" s="131"/>
      <c r="N195" s="11">
        <f t="shared" si="20"/>
        <v>0.13000000000000256</v>
      </c>
      <c r="O195" s="11" t="str">
        <f t="shared" si="22"/>
        <v xml:space="preserve"> </v>
      </c>
      <c r="P195" s="11">
        <f t="shared" si="21"/>
        <v>0.26000000000000512</v>
      </c>
      <c r="Q195" s="11"/>
      <c r="R195" s="11" t="str">
        <f t="shared" si="23"/>
        <v xml:space="preserve"> </v>
      </c>
      <c r="S195" s="11"/>
      <c r="W195" s="68">
        <v>2</v>
      </c>
      <c r="X195" s="67"/>
      <c r="Y195" s="67"/>
      <c r="Z195" s="67"/>
      <c r="AA195" s="68">
        <v>1</v>
      </c>
      <c r="AB195" s="67"/>
      <c r="AC195" s="67"/>
      <c r="AD195" s="67"/>
      <c r="AE195" s="68">
        <v>1</v>
      </c>
      <c r="AF195" s="67"/>
      <c r="AG195" s="67"/>
      <c r="AH195" s="68">
        <v>1</v>
      </c>
      <c r="AT195" s="43"/>
    </row>
    <row r="196" spans="1:46" ht="12.75" customHeight="1" x14ac:dyDescent="0.25">
      <c r="A196" s="54" t="s">
        <v>276</v>
      </c>
      <c r="C196" s="66">
        <v>224</v>
      </c>
      <c r="D196" s="186"/>
      <c r="E196" s="65">
        <v>27.87</v>
      </c>
      <c r="F196" s="65">
        <v>28.1</v>
      </c>
      <c r="H196" s="131"/>
      <c r="I196" s="131"/>
      <c r="J196" s="131"/>
      <c r="K196" s="131"/>
      <c r="L196" s="131"/>
      <c r="M196" s="131"/>
      <c r="N196" s="11">
        <f t="shared" si="20"/>
        <v>0.23000000000000043</v>
      </c>
      <c r="O196" s="11" t="str">
        <f t="shared" si="22"/>
        <v xml:space="preserve"> </v>
      </c>
      <c r="P196" s="11">
        <f t="shared" si="21"/>
        <v>0.46000000000000085</v>
      </c>
      <c r="Q196" s="11"/>
      <c r="R196" s="11" t="str">
        <f t="shared" si="23"/>
        <v xml:space="preserve"> </v>
      </c>
      <c r="S196" s="11"/>
      <c r="W196" s="68">
        <v>2</v>
      </c>
      <c r="X196" s="67"/>
      <c r="Y196" s="67"/>
      <c r="Z196" s="67"/>
      <c r="AA196" s="68">
        <v>1</v>
      </c>
      <c r="AB196" s="67"/>
      <c r="AC196" s="67"/>
      <c r="AD196" s="68">
        <v>1</v>
      </c>
      <c r="AE196" s="67"/>
      <c r="AF196" s="67"/>
      <c r="AG196" s="67"/>
      <c r="AH196" s="68">
        <v>1</v>
      </c>
      <c r="AT196" s="43"/>
    </row>
    <row r="197" spans="1:46" ht="12.75" customHeight="1" x14ac:dyDescent="0.25">
      <c r="A197" s="54" t="s">
        <v>276</v>
      </c>
      <c r="C197" s="66">
        <v>224</v>
      </c>
      <c r="D197" s="186"/>
      <c r="E197" s="65">
        <v>28.1</v>
      </c>
      <c r="F197" s="65">
        <v>28.25</v>
      </c>
      <c r="H197" s="131"/>
      <c r="I197" s="131"/>
      <c r="J197" s="131"/>
      <c r="K197" s="131"/>
      <c r="L197" s="131"/>
      <c r="M197" s="131"/>
      <c r="N197" s="11">
        <f t="shared" si="20"/>
        <v>0.14999999999999858</v>
      </c>
      <c r="O197" s="11" t="str">
        <f t="shared" si="22"/>
        <v xml:space="preserve"> </v>
      </c>
      <c r="P197" s="11">
        <f t="shared" si="21"/>
        <v>0.29999999999999716</v>
      </c>
      <c r="Q197" s="11"/>
      <c r="R197" s="11" t="str">
        <f t="shared" si="23"/>
        <v xml:space="preserve"> </v>
      </c>
      <c r="S197" s="11"/>
      <c r="W197" s="68">
        <v>2</v>
      </c>
      <c r="X197" s="67"/>
      <c r="Y197" s="67"/>
      <c r="Z197" s="67"/>
      <c r="AA197" s="68">
        <v>1</v>
      </c>
      <c r="AB197" s="67"/>
      <c r="AC197" s="67"/>
      <c r="AD197" s="67"/>
      <c r="AE197" s="68">
        <v>1</v>
      </c>
      <c r="AF197" s="67"/>
      <c r="AG197" s="67"/>
      <c r="AH197" s="68">
        <v>1</v>
      </c>
      <c r="AT197" s="43"/>
    </row>
    <row r="198" spans="1:46" ht="12.75" customHeight="1" x14ac:dyDescent="0.25">
      <c r="A198" s="54" t="s">
        <v>276</v>
      </c>
      <c r="C198" s="66">
        <v>224</v>
      </c>
      <c r="D198" s="186"/>
      <c r="E198" s="65">
        <v>28.25</v>
      </c>
      <c r="F198" s="65">
        <v>28.29</v>
      </c>
      <c r="H198" s="131"/>
      <c r="I198" s="131"/>
      <c r="J198" s="131"/>
      <c r="K198" s="131"/>
      <c r="L198" s="131"/>
      <c r="M198" s="131"/>
      <c r="N198" s="11">
        <f t="shared" si="20"/>
        <v>3.9999999999999147E-2</v>
      </c>
      <c r="O198" s="11" t="str">
        <f t="shared" si="22"/>
        <v xml:space="preserve"> </v>
      </c>
      <c r="P198" s="11">
        <f t="shared" si="21"/>
        <v>7.9999999999998295E-2</v>
      </c>
      <c r="Q198" s="11"/>
      <c r="R198" s="11" t="str">
        <f t="shared" si="23"/>
        <v xml:space="preserve"> </v>
      </c>
      <c r="S198" s="11"/>
      <c r="W198" s="68">
        <v>2</v>
      </c>
      <c r="X198" s="67"/>
      <c r="Y198" s="67"/>
      <c r="Z198" s="67"/>
      <c r="AA198" s="68">
        <v>1</v>
      </c>
      <c r="AB198" s="67"/>
      <c r="AC198" s="67"/>
      <c r="AD198" s="67"/>
      <c r="AE198" s="67"/>
      <c r="AF198" s="68">
        <v>1</v>
      </c>
      <c r="AG198" s="67"/>
      <c r="AH198" s="68">
        <v>1</v>
      </c>
      <c r="AT198" s="43"/>
    </row>
    <row r="199" spans="1:46" ht="12.75" customHeight="1" x14ac:dyDescent="0.25">
      <c r="A199" s="54" t="s">
        <v>276</v>
      </c>
      <c r="C199" s="66">
        <v>224</v>
      </c>
      <c r="D199" s="186"/>
      <c r="E199" s="65">
        <v>28.29</v>
      </c>
      <c r="F199" s="65">
        <v>28.31</v>
      </c>
      <c r="H199" s="131"/>
      <c r="I199" s="131"/>
      <c r="J199" s="131"/>
      <c r="K199" s="131"/>
      <c r="L199" s="131"/>
      <c r="M199" s="131"/>
      <c r="N199" s="11">
        <f t="shared" si="20"/>
        <v>1.9999999999999574E-2</v>
      </c>
      <c r="O199" s="11" t="str">
        <f t="shared" si="22"/>
        <v xml:space="preserve"> </v>
      </c>
      <c r="P199" s="11">
        <f t="shared" si="21"/>
        <v>3.9999999999999147E-2</v>
      </c>
      <c r="Q199" s="11"/>
      <c r="R199" s="11" t="str">
        <f t="shared" si="23"/>
        <v xml:space="preserve"> </v>
      </c>
      <c r="S199" s="11"/>
      <c r="W199" s="68">
        <v>2</v>
      </c>
      <c r="X199" s="67"/>
      <c r="Y199" s="67"/>
      <c r="Z199" s="67"/>
      <c r="AA199" s="68">
        <v>1</v>
      </c>
      <c r="AB199" s="67"/>
      <c r="AC199" s="67"/>
      <c r="AD199" s="67"/>
      <c r="AE199" s="68">
        <v>1</v>
      </c>
      <c r="AF199" s="67"/>
      <c r="AG199" s="67"/>
      <c r="AH199" s="68">
        <v>1</v>
      </c>
      <c r="AT199" s="43"/>
    </row>
    <row r="200" spans="1:46" ht="12.75" customHeight="1" x14ac:dyDescent="0.25">
      <c r="A200" s="54" t="s">
        <v>276</v>
      </c>
      <c r="C200" s="1">
        <v>224</v>
      </c>
      <c r="D200" s="14"/>
      <c r="E200" s="7">
        <v>28.31</v>
      </c>
      <c r="F200" s="7">
        <v>28.4</v>
      </c>
      <c r="H200" s="130"/>
      <c r="I200" s="130"/>
      <c r="J200" s="130"/>
      <c r="K200" s="130"/>
      <c r="L200" s="130"/>
      <c r="M200" s="130"/>
      <c r="N200" s="11">
        <f t="shared" si="20"/>
        <v>8.9999999999999858E-2</v>
      </c>
      <c r="O200" s="11" t="str">
        <f t="shared" si="22"/>
        <v xml:space="preserve"> </v>
      </c>
      <c r="P200" s="11">
        <f t="shared" si="21"/>
        <v>0.17999999999999972</v>
      </c>
      <c r="Q200" s="11"/>
      <c r="R200" s="11" t="str">
        <f t="shared" si="23"/>
        <v xml:space="preserve"> </v>
      </c>
      <c r="S200" s="11"/>
      <c r="T200" s="342"/>
      <c r="W200" s="4">
        <v>2</v>
      </c>
      <c r="AA200" s="4">
        <v>1</v>
      </c>
      <c r="AE200" s="4">
        <v>1</v>
      </c>
      <c r="AH200" s="4">
        <v>1</v>
      </c>
      <c r="AT200" s="325"/>
    </row>
    <row r="201" spans="1:46" ht="12.75" customHeight="1" x14ac:dyDescent="0.25">
      <c r="A201" s="54" t="s">
        <v>276</v>
      </c>
      <c r="C201" s="1">
        <v>224</v>
      </c>
      <c r="D201" s="14"/>
      <c r="E201" s="7">
        <v>28.4</v>
      </c>
      <c r="F201" s="7">
        <v>28.53</v>
      </c>
      <c r="H201" s="130"/>
      <c r="I201" s="130"/>
      <c r="J201" s="130"/>
      <c r="K201" s="130"/>
      <c r="L201" s="130"/>
      <c r="M201" s="130"/>
      <c r="N201" s="11">
        <f t="shared" si="20"/>
        <v>0.13000000000000256</v>
      </c>
      <c r="O201" s="11" t="str">
        <f t="shared" si="22"/>
        <v xml:space="preserve"> </v>
      </c>
      <c r="P201" s="11">
        <f t="shared" si="21"/>
        <v>0.26000000000000512</v>
      </c>
      <c r="Q201" s="11"/>
      <c r="R201" s="11" t="str">
        <f t="shared" si="23"/>
        <v xml:space="preserve"> </v>
      </c>
      <c r="S201" s="11"/>
      <c r="T201" s="342"/>
      <c r="W201" s="4">
        <v>2</v>
      </c>
      <c r="AA201" s="4">
        <v>1</v>
      </c>
      <c r="AD201" s="4">
        <v>1</v>
      </c>
      <c r="AH201" s="4">
        <v>1</v>
      </c>
      <c r="AT201" s="325"/>
    </row>
    <row r="202" spans="1:46" ht="12.75" customHeight="1" x14ac:dyDescent="0.25">
      <c r="A202" s="54" t="s">
        <v>276</v>
      </c>
      <c r="C202" s="1">
        <v>224</v>
      </c>
      <c r="D202" s="14"/>
      <c r="E202" s="7">
        <v>28.53</v>
      </c>
      <c r="F202" s="7">
        <v>28.59</v>
      </c>
      <c r="H202" s="130"/>
      <c r="I202" s="130"/>
      <c r="J202" s="130"/>
      <c r="K202" s="130"/>
      <c r="L202" s="130"/>
      <c r="M202" s="130"/>
      <c r="N202" s="11">
        <f t="shared" si="20"/>
        <v>5.9999999999998721E-2</v>
      </c>
      <c r="O202" s="11" t="str">
        <f t="shared" si="22"/>
        <v xml:space="preserve"> </v>
      </c>
      <c r="P202" s="11">
        <f t="shared" si="21"/>
        <v>0.11999999999999744</v>
      </c>
      <c r="Q202" s="11"/>
      <c r="R202" s="11" t="str">
        <f t="shared" si="23"/>
        <v xml:space="preserve"> </v>
      </c>
      <c r="S202" s="11"/>
      <c r="T202" s="342"/>
      <c r="W202" s="4">
        <v>2</v>
      </c>
      <c r="AA202" s="4">
        <v>1</v>
      </c>
      <c r="AE202" s="4">
        <v>1</v>
      </c>
      <c r="AH202" s="4">
        <v>1</v>
      </c>
      <c r="AT202" s="325"/>
    </row>
    <row r="203" spans="1:46" ht="12.75" customHeight="1" x14ac:dyDescent="0.25">
      <c r="A203" s="54" t="s">
        <v>276</v>
      </c>
      <c r="C203" s="1">
        <v>224</v>
      </c>
      <c r="D203" s="14"/>
      <c r="E203" s="7">
        <v>28.59</v>
      </c>
      <c r="F203" s="7">
        <v>28.72</v>
      </c>
      <c r="H203" s="130"/>
      <c r="I203" s="130"/>
      <c r="J203" s="130"/>
      <c r="K203" s="130"/>
      <c r="L203" s="130"/>
      <c r="M203" s="130"/>
      <c r="N203" s="11">
        <f t="shared" si="20"/>
        <v>0.12999999999999901</v>
      </c>
      <c r="O203" s="11" t="str">
        <f t="shared" si="22"/>
        <v xml:space="preserve"> </v>
      </c>
      <c r="P203" s="11">
        <f t="shared" si="21"/>
        <v>0.25999999999999801</v>
      </c>
      <c r="Q203" s="11"/>
      <c r="R203" s="11" t="str">
        <f t="shared" si="23"/>
        <v xml:space="preserve"> </v>
      </c>
      <c r="S203" s="11"/>
      <c r="T203" s="342"/>
      <c r="W203" s="4">
        <v>2</v>
      </c>
      <c r="AA203" s="4">
        <v>1</v>
      </c>
      <c r="AF203" s="4">
        <v>1</v>
      </c>
      <c r="AH203" s="4">
        <v>1</v>
      </c>
      <c r="AT203" s="325"/>
    </row>
    <row r="204" spans="1:46" ht="12.75" customHeight="1" x14ac:dyDescent="0.25">
      <c r="A204" s="54" t="s">
        <v>276</v>
      </c>
      <c r="C204" s="1">
        <v>224</v>
      </c>
      <c r="D204" s="14"/>
      <c r="E204" s="7">
        <v>28.72</v>
      </c>
      <c r="F204" s="7">
        <v>28.76</v>
      </c>
      <c r="H204" s="130"/>
      <c r="I204" s="130"/>
      <c r="J204" s="130"/>
      <c r="K204" s="130"/>
      <c r="L204" s="130"/>
      <c r="M204" s="130"/>
      <c r="N204" s="11">
        <f t="shared" si="20"/>
        <v>4.00000000000027E-2</v>
      </c>
      <c r="O204" s="11" t="str">
        <f t="shared" si="22"/>
        <v xml:space="preserve"> </v>
      </c>
      <c r="P204" s="11" t="str">
        <f t="shared" si="21"/>
        <v xml:space="preserve"> </v>
      </c>
      <c r="Q204" s="11"/>
      <c r="R204" s="11" t="str">
        <f t="shared" si="23"/>
        <v xml:space="preserve"> </v>
      </c>
      <c r="S204" s="11"/>
      <c r="T204" s="342"/>
      <c r="V204" s="4" t="s">
        <v>20</v>
      </c>
      <c r="W204" s="4">
        <v>2</v>
      </c>
      <c r="AD204" s="4">
        <v>1</v>
      </c>
      <c r="AT204" s="325"/>
    </row>
    <row r="205" spans="1:46" ht="12.75" customHeight="1" x14ac:dyDescent="0.25">
      <c r="A205" s="54" t="s">
        <v>276</v>
      </c>
      <c r="C205" s="1">
        <v>224</v>
      </c>
      <c r="D205" s="14" t="s">
        <v>70</v>
      </c>
      <c r="E205" s="7">
        <v>28.76</v>
      </c>
      <c r="F205" s="7">
        <v>28.81</v>
      </c>
      <c r="H205" s="130"/>
      <c r="I205" s="130"/>
      <c r="J205" s="130"/>
      <c r="K205" s="130"/>
      <c r="L205" s="130"/>
      <c r="M205" s="130"/>
      <c r="N205" s="11">
        <f t="shared" si="20"/>
        <v>4.9999999999997158E-2</v>
      </c>
      <c r="O205" s="11" t="str">
        <f t="shared" si="22"/>
        <v xml:space="preserve"> </v>
      </c>
      <c r="P205" s="11" t="str">
        <f t="shared" si="21"/>
        <v xml:space="preserve"> </v>
      </c>
      <c r="Q205" s="11"/>
      <c r="R205" s="11" t="str">
        <f t="shared" si="23"/>
        <v xml:space="preserve"> </v>
      </c>
      <c r="S205" s="11"/>
      <c r="T205" s="342"/>
      <c r="V205" s="4" t="s">
        <v>20</v>
      </c>
      <c r="W205" s="4">
        <v>2</v>
      </c>
      <c r="AF205" s="4">
        <v>1</v>
      </c>
      <c r="AT205" s="325"/>
    </row>
    <row r="206" spans="1:46" ht="12.75" customHeight="1" x14ac:dyDescent="0.25">
      <c r="A206" s="54" t="s">
        <v>276</v>
      </c>
      <c r="C206" s="1">
        <v>224</v>
      </c>
      <c r="D206" s="14"/>
      <c r="E206" s="7">
        <v>28.81</v>
      </c>
      <c r="F206" s="7">
        <v>28.84</v>
      </c>
      <c r="H206" s="130"/>
      <c r="I206" s="130"/>
      <c r="J206" s="130"/>
      <c r="K206" s="130"/>
      <c r="L206" s="130"/>
      <c r="M206" s="130"/>
      <c r="N206" s="11">
        <f t="shared" si="20"/>
        <v>6.0000000000002274E-2</v>
      </c>
      <c r="O206" s="11" t="str">
        <f t="shared" si="22"/>
        <v xml:space="preserve"> </v>
      </c>
      <c r="P206" s="11" t="str">
        <f t="shared" si="21"/>
        <v xml:space="preserve"> </v>
      </c>
      <c r="Q206" s="11"/>
      <c r="R206" s="11" t="str">
        <f t="shared" si="23"/>
        <v xml:space="preserve"> </v>
      </c>
      <c r="S206" s="11"/>
      <c r="T206" s="342"/>
      <c r="V206" s="4" t="s">
        <v>20</v>
      </c>
      <c r="W206" s="4">
        <v>2</v>
      </c>
      <c r="AF206" s="4">
        <v>2</v>
      </c>
      <c r="AO206" s="4">
        <v>1</v>
      </c>
      <c r="AQ206" t="s">
        <v>17</v>
      </c>
      <c r="AT206" s="325"/>
    </row>
    <row r="207" spans="1:46" ht="12.75" customHeight="1" x14ac:dyDescent="0.25">
      <c r="A207" s="54" t="s">
        <v>276</v>
      </c>
      <c r="C207" s="1">
        <v>224</v>
      </c>
      <c r="D207" s="14"/>
      <c r="E207" s="7">
        <v>28.84</v>
      </c>
      <c r="F207" s="7">
        <v>28.9</v>
      </c>
      <c r="H207" s="130"/>
      <c r="I207" s="130"/>
      <c r="J207" s="130"/>
      <c r="K207" s="130"/>
      <c r="L207" s="130"/>
      <c r="M207" s="130"/>
      <c r="N207" s="11">
        <f t="shared" si="20"/>
        <v>5.9999999999998721E-2</v>
      </c>
      <c r="O207" s="11" t="str">
        <f t="shared" si="22"/>
        <v xml:space="preserve"> </v>
      </c>
      <c r="P207" s="11" t="str">
        <f t="shared" si="21"/>
        <v xml:space="preserve"> </v>
      </c>
      <c r="Q207" s="11"/>
      <c r="R207" s="11" t="str">
        <f t="shared" si="23"/>
        <v xml:space="preserve"> </v>
      </c>
      <c r="S207" s="11"/>
      <c r="T207" s="342"/>
      <c r="V207" s="4" t="s">
        <v>20</v>
      </c>
      <c r="W207" s="4">
        <v>2</v>
      </c>
      <c r="AF207" s="4">
        <v>1</v>
      </c>
      <c r="AM207" s="4">
        <v>1</v>
      </c>
      <c r="AT207" s="325"/>
    </row>
    <row r="208" spans="1:46" ht="12.75" customHeight="1" x14ac:dyDescent="0.25">
      <c r="A208" s="54" t="s">
        <v>276</v>
      </c>
      <c r="C208" s="1">
        <v>224</v>
      </c>
      <c r="D208" s="14"/>
      <c r="E208" s="7">
        <v>28.9</v>
      </c>
      <c r="F208" s="7">
        <v>28.93</v>
      </c>
      <c r="H208" s="130"/>
      <c r="I208" s="130"/>
      <c r="J208" s="130"/>
      <c r="K208" s="130"/>
      <c r="L208" s="130"/>
      <c r="M208" s="130"/>
      <c r="N208" s="11">
        <f t="shared" si="20"/>
        <v>6.0000000000002274E-2</v>
      </c>
      <c r="O208" s="11" t="str">
        <f t="shared" si="22"/>
        <v xml:space="preserve"> </v>
      </c>
      <c r="P208" s="11" t="str">
        <f t="shared" ref="P208:P232" si="24">IF(($F208-$E208)*(AA208+AH208)&gt;0,($F208-$E208)*(AA208+AH208)," ")</f>
        <v xml:space="preserve"> </v>
      </c>
      <c r="Q208" s="11"/>
      <c r="R208" s="11" t="str">
        <f t="shared" si="23"/>
        <v xml:space="preserve"> </v>
      </c>
      <c r="S208" s="11"/>
      <c r="T208" s="342"/>
      <c r="V208" s="4" t="s">
        <v>20</v>
      </c>
      <c r="W208" s="4">
        <v>2</v>
      </c>
      <c r="AF208" s="4">
        <v>2</v>
      </c>
      <c r="AO208" s="4">
        <v>1</v>
      </c>
      <c r="AQ208" t="s">
        <v>17</v>
      </c>
      <c r="AT208" s="325"/>
    </row>
    <row r="209" spans="1:46" ht="12.75" customHeight="1" x14ac:dyDescent="0.25">
      <c r="A209" s="54" t="s">
        <v>276</v>
      </c>
      <c r="C209" s="1">
        <v>224</v>
      </c>
      <c r="D209" s="14"/>
      <c r="E209" s="7">
        <v>28.93</v>
      </c>
      <c r="F209" s="7">
        <v>29.16</v>
      </c>
      <c r="H209" s="130"/>
      <c r="I209" s="130"/>
      <c r="J209" s="130"/>
      <c r="K209" s="130"/>
      <c r="L209" s="130"/>
      <c r="M209" s="130"/>
      <c r="N209" s="11">
        <f t="shared" si="20"/>
        <v>0.23000000000000043</v>
      </c>
      <c r="O209" s="11" t="str">
        <f t="shared" si="22"/>
        <v xml:space="preserve"> </v>
      </c>
      <c r="P209" s="11" t="str">
        <f t="shared" si="24"/>
        <v xml:space="preserve"> </v>
      </c>
      <c r="Q209" s="11"/>
      <c r="R209" s="11" t="str">
        <f t="shared" si="23"/>
        <v xml:space="preserve"> </v>
      </c>
      <c r="S209" s="11"/>
      <c r="T209" s="342"/>
      <c r="V209" s="4" t="s">
        <v>20</v>
      </c>
      <c r="W209" s="4">
        <v>2</v>
      </c>
      <c r="AF209" s="4">
        <v>1</v>
      </c>
      <c r="AT209" s="325"/>
    </row>
    <row r="210" spans="1:46" ht="12.75" customHeight="1" x14ac:dyDescent="0.25">
      <c r="A210" s="54" t="s">
        <v>276</v>
      </c>
      <c r="C210" s="1">
        <v>224</v>
      </c>
      <c r="D210" s="14"/>
      <c r="E210" s="7">
        <v>29.16</v>
      </c>
      <c r="F210" s="7">
        <v>29.34</v>
      </c>
      <c r="H210" s="130"/>
      <c r="I210" s="130"/>
      <c r="J210" s="130"/>
      <c r="K210" s="130"/>
      <c r="L210" s="130"/>
      <c r="M210" s="130"/>
      <c r="N210" s="11">
        <f t="shared" si="20"/>
        <v>0.17999999999999972</v>
      </c>
      <c r="O210" s="11" t="str">
        <f t="shared" si="22"/>
        <v xml:space="preserve"> </v>
      </c>
      <c r="P210" s="11">
        <f t="shared" si="24"/>
        <v>0.35999999999999943</v>
      </c>
      <c r="Q210" s="11"/>
      <c r="R210" s="11" t="str">
        <f t="shared" si="23"/>
        <v xml:space="preserve"> </v>
      </c>
      <c r="S210" s="11"/>
      <c r="T210" s="342"/>
      <c r="W210" s="4">
        <v>2</v>
      </c>
      <c r="AA210" s="4">
        <v>1</v>
      </c>
      <c r="AF210" s="4">
        <v>1</v>
      </c>
      <c r="AH210" s="4">
        <v>1</v>
      </c>
      <c r="AT210" s="325"/>
    </row>
    <row r="211" spans="1:46" ht="12.75" customHeight="1" x14ac:dyDescent="0.25">
      <c r="A211" s="54" t="s">
        <v>276</v>
      </c>
      <c r="C211" s="1">
        <v>224</v>
      </c>
      <c r="D211" s="14"/>
      <c r="E211" s="7">
        <v>29.34</v>
      </c>
      <c r="F211" s="7">
        <v>29.45</v>
      </c>
      <c r="H211" s="130"/>
      <c r="I211" s="130"/>
      <c r="J211" s="130"/>
      <c r="K211" s="130"/>
      <c r="L211" s="130"/>
      <c r="M211" s="130"/>
      <c r="N211" s="11">
        <f t="shared" si="20"/>
        <v>0.10999999999999943</v>
      </c>
      <c r="O211" s="11" t="str">
        <f t="shared" ref="O211:O229" si="25">IF(($F211-$E211)*(Y211+AK211)&gt;0,($F211-$E211)*(Y211+AK211)," ")</f>
        <v xml:space="preserve"> </v>
      </c>
      <c r="P211" s="11">
        <f t="shared" si="24"/>
        <v>0.21999999999999886</v>
      </c>
      <c r="Q211" s="11"/>
      <c r="R211" s="11" t="str">
        <f t="shared" si="23"/>
        <v xml:space="preserve"> </v>
      </c>
      <c r="S211" s="11"/>
      <c r="T211" s="342"/>
      <c r="W211" s="4">
        <v>2</v>
      </c>
      <c r="AA211" s="4">
        <v>1</v>
      </c>
      <c r="AE211" s="4">
        <v>1</v>
      </c>
      <c r="AH211" s="4">
        <v>1</v>
      </c>
      <c r="AT211" s="325"/>
    </row>
    <row r="212" spans="1:46" ht="12.75" customHeight="1" x14ac:dyDescent="0.25">
      <c r="A212" s="54" t="s">
        <v>276</v>
      </c>
      <c r="C212" s="1">
        <v>224</v>
      </c>
      <c r="D212" s="14"/>
      <c r="E212" s="7">
        <v>29.45</v>
      </c>
      <c r="F212" s="7">
        <v>29.54</v>
      </c>
      <c r="H212" s="130"/>
      <c r="I212" s="130"/>
      <c r="J212" s="130"/>
      <c r="K212" s="130"/>
      <c r="L212" s="130"/>
      <c r="M212" s="130"/>
      <c r="N212" s="11">
        <f t="shared" si="20"/>
        <v>8.9999999999999858E-2</v>
      </c>
      <c r="O212" s="11" t="str">
        <f t="shared" si="25"/>
        <v xml:space="preserve"> </v>
      </c>
      <c r="P212" s="11">
        <f t="shared" si="24"/>
        <v>0.17999999999999972</v>
      </c>
      <c r="Q212" s="11"/>
      <c r="R212" s="11" t="str">
        <f t="shared" si="23"/>
        <v xml:space="preserve"> </v>
      </c>
      <c r="S212" s="11"/>
      <c r="T212" s="342"/>
      <c r="W212" s="4">
        <v>2</v>
      </c>
      <c r="AA212" s="4">
        <v>1</v>
      </c>
      <c r="AF212" s="4">
        <v>1</v>
      </c>
      <c r="AH212" s="4">
        <v>1</v>
      </c>
      <c r="AT212" s="325"/>
    </row>
    <row r="213" spans="1:46" ht="12.75" customHeight="1" x14ac:dyDescent="0.25">
      <c r="A213" s="54" t="s">
        <v>276</v>
      </c>
      <c r="C213" s="1">
        <v>224</v>
      </c>
      <c r="E213" s="7">
        <v>29.54</v>
      </c>
      <c r="F213" s="7">
        <v>29.93</v>
      </c>
      <c r="H213" s="130"/>
      <c r="I213" s="130"/>
      <c r="J213" s="130"/>
      <c r="K213" s="130"/>
      <c r="L213" s="130"/>
      <c r="M213" s="130"/>
      <c r="N213" s="11">
        <f t="shared" si="20"/>
        <v>0.39000000000000057</v>
      </c>
      <c r="O213" s="11" t="str">
        <f t="shared" si="25"/>
        <v xml:space="preserve"> </v>
      </c>
      <c r="P213" s="11">
        <f t="shared" si="24"/>
        <v>0.78000000000000114</v>
      </c>
      <c r="Q213" s="11"/>
      <c r="R213" s="11" t="str">
        <f t="shared" si="23"/>
        <v xml:space="preserve"> </v>
      </c>
      <c r="S213" s="11"/>
      <c r="T213" s="342"/>
      <c r="W213" s="4">
        <v>2</v>
      </c>
      <c r="AA213" s="4">
        <v>1</v>
      </c>
      <c r="AF213" s="4">
        <v>1</v>
      </c>
      <c r="AH213" s="4">
        <v>1</v>
      </c>
      <c r="AT213" s="325"/>
    </row>
    <row r="214" spans="1:46" ht="12.75" customHeight="1" x14ac:dyDescent="0.25">
      <c r="A214" s="54" t="s">
        <v>276</v>
      </c>
      <c r="C214" s="1">
        <v>224</v>
      </c>
      <c r="E214" s="7">
        <v>29.93</v>
      </c>
      <c r="F214" s="7">
        <v>30.07</v>
      </c>
      <c r="H214" s="130"/>
      <c r="I214" s="130"/>
      <c r="J214" s="130"/>
      <c r="K214" s="130"/>
      <c r="L214" s="130"/>
      <c r="M214" s="130"/>
      <c r="N214" s="11">
        <f t="shared" si="20"/>
        <v>0.14000000000000057</v>
      </c>
      <c r="O214" s="11" t="str">
        <f t="shared" si="25"/>
        <v xml:space="preserve"> </v>
      </c>
      <c r="P214" s="11">
        <f t="shared" si="24"/>
        <v>0.28000000000000114</v>
      </c>
      <c r="Q214" s="11"/>
      <c r="R214" s="11" t="str">
        <f t="shared" si="23"/>
        <v xml:space="preserve"> </v>
      </c>
      <c r="S214" s="11"/>
      <c r="T214" s="342"/>
      <c r="W214" s="4">
        <v>2</v>
      </c>
      <c r="AA214" s="4">
        <v>1</v>
      </c>
      <c r="AE214" s="4">
        <v>1</v>
      </c>
      <c r="AH214" s="4">
        <v>1</v>
      </c>
      <c r="AT214" s="325"/>
    </row>
    <row r="215" spans="1:46" ht="12.75" customHeight="1" x14ac:dyDescent="0.25">
      <c r="A215" s="54" t="s">
        <v>276</v>
      </c>
      <c r="C215" s="1">
        <v>224</v>
      </c>
      <c r="E215" s="7">
        <v>30.07</v>
      </c>
      <c r="F215" s="7">
        <v>30.46</v>
      </c>
      <c r="H215" s="130"/>
      <c r="I215" s="130"/>
      <c r="J215" s="130"/>
      <c r="K215" s="130"/>
      <c r="L215" s="130"/>
      <c r="M215" s="130"/>
      <c r="N215" s="11">
        <f t="shared" si="20"/>
        <v>0.39000000000000057</v>
      </c>
      <c r="O215" s="11" t="str">
        <f t="shared" si="25"/>
        <v xml:space="preserve"> </v>
      </c>
      <c r="P215" s="11">
        <f t="shared" si="24"/>
        <v>0.78000000000000114</v>
      </c>
      <c r="Q215" s="11"/>
      <c r="R215" s="11" t="str">
        <f t="shared" si="23"/>
        <v xml:space="preserve"> </v>
      </c>
      <c r="S215" s="11"/>
      <c r="T215" s="342"/>
      <c r="W215" s="4">
        <v>2</v>
      </c>
      <c r="AA215" s="4">
        <v>1</v>
      </c>
      <c r="AD215" s="4">
        <v>1</v>
      </c>
      <c r="AH215" s="4">
        <v>1</v>
      </c>
      <c r="AT215" s="325"/>
    </row>
    <row r="216" spans="1:46" ht="12.75" customHeight="1" x14ac:dyDescent="0.25">
      <c r="A216" s="54" t="s">
        <v>276</v>
      </c>
      <c r="C216" s="1">
        <v>224</v>
      </c>
      <c r="E216" s="7">
        <v>30.46</v>
      </c>
      <c r="F216" s="7">
        <v>30.61</v>
      </c>
      <c r="H216" s="130"/>
      <c r="I216" s="130"/>
      <c r="J216" s="130"/>
      <c r="K216" s="130"/>
      <c r="L216" s="130"/>
      <c r="M216" s="130"/>
      <c r="N216" s="11">
        <f t="shared" si="20"/>
        <v>0.14999999999999858</v>
      </c>
      <c r="O216" s="11" t="str">
        <f t="shared" si="25"/>
        <v xml:space="preserve"> </v>
      </c>
      <c r="P216" s="11">
        <f t="shared" si="24"/>
        <v>0.29999999999999716</v>
      </c>
      <c r="Q216" s="11"/>
      <c r="R216" s="11" t="str">
        <f t="shared" si="23"/>
        <v xml:space="preserve"> </v>
      </c>
      <c r="S216" s="11"/>
      <c r="T216" s="342"/>
      <c r="W216" s="4">
        <v>2</v>
      </c>
      <c r="AA216" s="4">
        <v>1</v>
      </c>
      <c r="AE216" s="4">
        <v>1</v>
      </c>
      <c r="AH216" s="4">
        <v>1</v>
      </c>
      <c r="AT216" s="325"/>
    </row>
    <row r="217" spans="1:46" ht="12.75" customHeight="1" x14ac:dyDescent="0.25">
      <c r="A217" s="54" t="s">
        <v>276</v>
      </c>
      <c r="C217" s="1">
        <v>224</v>
      </c>
      <c r="E217" s="7">
        <v>30.61</v>
      </c>
      <c r="F217" s="7">
        <v>30.63</v>
      </c>
      <c r="H217" s="130"/>
      <c r="I217" s="130"/>
      <c r="J217" s="130"/>
      <c r="K217" s="130"/>
      <c r="L217" s="130"/>
      <c r="M217" s="130"/>
      <c r="N217" s="11">
        <f t="shared" si="20"/>
        <v>1.9999999999999574E-2</v>
      </c>
      <c r="O217" s="11" t="str">
        <f t="shared" si="25"/>
        <v xml:space="preserve"> </v>
      </c>
      <c r="P217" s="11">
        <f t="shared" si="24"/>
        <v>3.9999999999999147E-2</v>
      </c>
      <c r="Q217" s="11"/>
      <c r="R217" s="11" t="str">
        <f t="shared" si="23"/>
        <v xml:space="preserve"> </v>
      </c>
      <c r="S217" s="11"/>
      <c r="T217" s="342"/>
      <c r="W217" s="4">
        <v>2</v>
      </c>
      <c r="AA217" s="4">
        <v>1</v>
      </c>
      <c r="AD217" s="4">
        <v>1</v>
      </c>
      <c r="AH217" s="4">
        <v>1</v>
      </c>
      <c r="AT217" s="325"/>
    </row>
    <row r="218" spans="1:46" ht="12.75" customHeight="1" x14ac:dyDescent="0.25">
      <c r="A218" s="54" t="s">
        <v>276</v>
      </c>
      <c r="C218" s="1">
        <v>224</v>
      </c>
      <c r="E218" s="7">
        <v>30.63</v>
      </c>
      <c r="F218" s="7">
        <v>30.77</v>
      </c>
      <c r="H218" s="130"/>
      <c r="I218" s="130"/>
      <c r="J218" s="130"/>
      <c r="K218" s="130"/>
      <c r="L218" s="130"/>
      <c r="M218" s="130"/>
      <c r="N218" s="11">
        <f t="shared" si="20"/>
        <v>0.14000000000000057</v>
      </c>
      <c r="O218" s="11" t="str">
        <f t="shared" si="25"/>
        <v xml:space="preserve"> </v>
      </c>
      <c r="P218" s="11">
        <f t="shared" si="24"/>
        <v>0.28000000000000114</v>
      </c>
      <c r="Q218" s="11"/>
      <c r="R218" s="11" t="str">
        <f t="shared" si="23"/>
        <v xml:space="preserve"> </v>
      </c>
      <c r="S218" s="11"/>
      <c r="T218" s="342"/>
      <c r="W218" s="4">
        <v>2</v>
      </c>
      <c r="AA218" s="4">
        <v>1</v>
      </c>
      <c r="AE218" s="4">
        <v>1</v>
      </c>
      <c r="AH218" s="4">
        <v>1</v>
      </c>
      <c r="AT218" s="325"/>
    </row>
    <row r="219" spans="1:46" ht="12.75" customHeight="1" x14ac:dyDescent="0.25">
      <c r="A219" s="54" t="s">
        <v>276</v>
      </c>
      <c r="C219" s="1">
        <v>224</v>
      </c>
      <c r="E219" s="7">
        <v>30.77</v>
      </c>
      <c r="F219" s="7">
        <v>30.99</v>
      </c>
      <c r="H219" s="130"/>
      <c r="I219" s="130"/>
      <c r="J219" s="130"/>
      <c r="K219" s="130"/>
      <c r="L219" s="130"/>
      <c r="M219" s="130"/>
      <c r="N219" s="11">
        <f t="shared" si="20"/>
        <v>0.21999999999999886</v>
      </c>
      <c r="O219" s="11" t="str">
        <f t="shared" si="25"/>
        <v xml:space="preserve"> </v>
      </c>
      <c r="P219" s="11">
        <f t="shared" si="24"/>
        <v>0.43999999999999773</v>
      </c>
      <c r="Q219" s="11"/>
      <c r="R219" s="11" t="str">
        <f t="shared" si="23"/>
        <v xml:space="preserve"> </v>
      </c>
      <c r="S219" s="11"/>
      <c r="T219" s="342"/>
      <c r="W219" s="4">
        <v>2</v>
      </c>
      <c r="AA219" s="4">
        <v>1</v>
      </c>
      <c r="AD219" s="4">
        <v>1</v>
      </c>
      <c r="AH219" s="4">
        <v>1</v>
      </c>
      <c r="AT219" s="325"/>
    </row>
    <row r="220" spans="1:46" ht="12.75" customHeight="1" x14ac:dyDescent="0.25">
      <c r="A220" s="54" t="s">
        <v>276</v>
      </c>
      <c r="C220" s="1">
        <v>224</v>
      </c>
      <c r="E220" s="7">
        <v>30.99</v>
      </c>
      <c r="F220" s="7">
        <v>31.13</v>
      </c>
      <c r="H220" s="130"/>
      <c r="I220" s="130"/>
      <c r="J220" s="130"/>
      <c r="K220" s="130"/>
      <c r="L220" s="130"/>
      <c r="M220" s="130"/>
      <c r="N220" s="11">
        <f t="shared" si="20"/>
        <v>0.14000000000000057</v>
      </c>
      <c r="O220" s="11" t="str">
        <f t="shared" si="25"/>
        <v xml:space="preserve"> </v>
      </c>
      <c r="P220" s="11">
        <f t="shared" si="24"/>
        <v>0.28000000000000114</v>
      </c>
      <c r="Q220" s="11"/>
      <c r="R220" s="11" t="str">
        <f t="shared" si="23"/>
        <v xml:space="preserve"> </v>
      </c>
      <c r="S220" s="11"/>
      <c r="T220" s="342"/>
      <c r="W220" s="4">
        <v>2</v>
      </c>
      <c r="AA220" s="4">
        <v>1</v>
      </c>
      <c r="AE220" s="4">
        <v>1</v>
      </c>
      <c r="AH220" s="4">
        <v>1</v>
      </c>
      <c r="AT220" s="325"/>
    </row>
    <row r="221" spans="1:46" ht="12.75" customHeight="1" x14ac:dyDescent="0.25">
      <c r="A221" s="54" t="s">
        <v>276</v>
      </c>
      <c r="C221" s="1">
        <v>224</v>
      </c>
      <c r="E221" s="7">
        <v>31.13</v>
      </c>
      <c r="F221" s="7">
        <v>31.14</v>
      </c>
      <c r="H221" s="130"/>
      <c r="I221" s="130"/>
      <c r="J221" s="130"/>
      <c r="K221" s="130"/>
      <c r="L221" s="130"/>
      <c r="M221" s="130"/>
      <c r="N221" s="11">
        <f t="shared" si="20"/>
        <v>1.0000000000001563E-2</v>
      </c>
      <c r="O221" s="11" t="str">
        <f t="shared" si="25"/>
        <v xml:space="preserve"> </v>
      </c>
      <c r="P221" s="11">
        <f t="shared" si="24"/>
        <v>2.0000000000003126E-2</v>
      </c>
      <c r="Q221" s="11"/>
      <c r="R221" s="11" t="str">
        <f t="shared" si="23"/>
        <v xml:space="preserve"> </v>
      </c>
      <c r="S221" s="11"/>
      <c r="T221" s="342"/>
      <c r="W221" s="4">
        <v>2</v>
      </c>
      <c r="AA221" s="4">
        <v>1</v>
      </c>
      <c r="AD221" s="4">
        <v>1</v>
      </c>
      <c r="AH221" s="4">
        <v>1</v>
      </c>
      <c r="AT221" s="325"/>
    </row>
    <row r="222" spans="1:46" ht="12.75" customHeight="1" x14ac:dyDescent="0.25">
      <c r="A222" s="54" t="s">
        <v>276</v>
      </c>
      <c r="C222" s="1">
        <v>224</v>
      </c>
      <c r="E222" s="7">
        <v>31.14</v>
      </c>
      <c r="F222" s="7">
        <v>31.28</v>
      </c>
      <c r="H222" s="130"/>
      <c r="I222" s="130"/>
      <c r="J222" s="130"/>
      <c r="K222" s="130"/>
      <c r="L222" s="130"/>
      <c r="M222" s="130"/>
      <c r="N222" s="11">
        <f t="shared" si="20"/>
        <v>0.14000000000000057</v>
      </c>
      <c r="O222" s="11" t="str">
        <f t="shared" si="25"/>
        <v xml:space="preserve"> </v>
      </c>
      <c r="P222" s="11">
        <f t="shared" si="24"/>
        <v>0.28000000000000114</v>
      </c>
      <c r="Q222" s="11"/>
      <c r="R222" s="11" t="str">
        <f t="shared" ref="R222:R232" si="26">IF(($F222-$E222)*(AB222+AI222)&gt;0,($F222-$E222)*(AB222+AI222)," ")</f>
        <v xml:space="preserve"> </v>
      </c>
      <c r="S222" s="11"/>
      <c r="T222" s="342"/>
      <c r="W222" s="4">
        <v>2</v>
      </c>
      <c r="AA222" s="4">
        <v>1</v>
      </c>
      <c r="AE222" s="4">
        <v>1</v>
      </c>
      <c r="AH222" s="4">
        <v>1</v>
      </c>
      <c r="AT222" s="325"/>
    </row>
    <row r="223" spans="1:46" ht="12.75" customHeight="1" x14ac:dyDescent="0.25">
      <c r="A223" s="54" t="s">
        <v>276</v>
      </c>
      <c r="C223" s="1">
        <v>224</v>
      </c>
      <c r="E223" s="7">
        <v>31.28</v>
      </c>
      <c r="F223" s="7">
        <v>31.51</v>
      </c>
      <c r="H223" s="130"/>
      <c r="I223" s="130"/>
      <c r="J223" s="130"/>
      <c r="K223" s="130"/>
      <c r="L223" s="130"/>
      <c r="M223" s="130"/>
      <c r="N223" s="11">
        <f t="shared" si="20"/>
        <v>0.23000000000000043</v>
      </c>
      <c r="O223" s="11" t="str">
        <f t="shared" si="25"/>
        <v xml:space="preserve"> </v>
      </c>
      <c r="P223" s="11">
        <f t="shared" si="24"/>
        <v>0.46000000000000085</v>
      </c>
      <c r="Q223" s="11"/>
      <c r="R223" s="11" t="str">
        <f t="shared" si="26"/>
        <v xml:space="preserve"> </v>
      </c>
      <c r="S223" s="11"/>
      <c r="T223" s="342"/>
      <c r="W223" s="4">
        <v>2</v>
      </c>
      <c r="AA223" s="4">
        <v>1</v>
      </c>
      <c r="AD223" s="4">
        <v>1</v>
      </c>
      <c r="AH223" s="4">
        <v>1</v>
      </c>
      <c r="AT223" s="325"/>
    </row>
    <row r="224" spans="1:46" ht="12.75" customHeight="1" x14ac:dyDescent="0.25">
      <c r="A224" s="54" t="s">
        <v>276</v>
      </c>
      <c r="C224" s="1">
        <v>224</v>
      </c>
      <c r="E224" s="7">
        <v>31.51</v>
      </c>
      <c r="F224" s="7">
        <v>31.62</v>
      </c>
      <c r="H224" s="130"/>
      <c r="I224" s="130"/>
      <c r="J224" s="130"/>
      <c r="K224" s="130"/>
      <c r="L224" s="130"/>
      <c r="M224" s="130"/>
      <c r="N224" s="11">
        <f t="shared" si="20"/>
        <v>0.10999999999999943</v>
      </c>
      <c r="O224" s="11" t="str">
        <f t="shared" si="25"/>
        <v xml:space="preserve"> </v>
      </c>
      <c r="P224" s="11">
        <f t="shared" si="24"/>
        <v>0.21999999999999886</v>
      </c>
      <c r="Q224" s="11"/>
      <c r="R224" s="11" t="str">
        <f t="shared" si="26"/>
        <v xml:space="preserve"> </v>
      </c>
      <c r="S224" s="11"/>
      <c r="T224" s="342"/>
      <c r="W224" s="4">
        <v>2</v>
      </c>
      <c r="AA224" s="4">
        <v>1</v>
      </c>
      <c r="AE224" s="4">
        <v>1</v>
      </c>
      <c r="AH224" s="4">
        <v>1</v>
      </c>
      <c r="AT224" s="325"/>
    </row>
    <row r="225" spans="1:46" ht="12.75" customHeight="1" x14ac:dyDescent="0.25">
      <c r="A225" s="54" t="s">
        <v>276</v>
      </c>
      <c r="C225" s="1">
        <v>224</v>
      </c>
      <c r="E225" s="7">
        <v>31.62</v>
      </c>
      <c r="F225" s="7">
        <v>31.64</v>
      </c>
      <c r="H225" s="130"/>
      <c r="I225" s="130"/>
      <c r="J225" s="130"/>
      <c r="K225" s="130"/>
      <c r="L225" s="130"/>
      <c r="M225" s="130"/>
      <c r="N225" s="11">
        <f t="shared" si="20"/>
        <v>1.9999999999999574E-2</v>
      </c>
      <c r="O225" s="11" t="str">
        <f t="shared" si="25"/>
        <v xml:space="preserve"> </v>
      </c>
      <c r="P225" s="11">
        <f t="shared" si="24"/>
        <v>3.9999999999999147E-2</v>
      </c>
      <c r="Q225" s="11"/>
      <c r="R225" s="11" t="str">
        <f t="shared" si="26"/>
        <v xml:space="preserve"> </v>
      </c>
      <c r="S225" s="11"/>
      <c r="T225" s="342"/>
      <c r="W225" s="4">
        <v>2</v>
      </c>
      <c r="AA225" s="4">
        <v>1</v>
      </c>
      <c r="AF225" s="4">
        <v>1</v>
      </c>
      <c r="AH225" s="4">
        <v>1</v>
      </c>
      <c r="AT225" s="325"/>
    </row>
    <row r="226" spans="1:46" ht="12.75" customHeight="1" x14ac:dyDescent="0.25">
      <c r="A226" s="54" t="s">
        <v>276</v>
      </c>
      <c r="C226" s="1">
        <v>224</v>
      </c>
      <c r="E226" s="7">
        <v>31.64</v>
      </c>
      <c r="F226" s="7">
        <v>31.8</v>
      </c>
      <c r="H226" s="198"/>
      <c r="I226" s="198"/>
      <c r="J226" s="198"/>
      <c r="K226" s="198"/>
      <c r="L226" s="198"/>
      <c r="M226" s="198"/>
      <c r="N226" s="11">
        <f t="shared" si="20"/>
        <v>0.16000000000000014</v>
      </c>
      <c r="O226" s="11" t="str">
        <f t="shared" si="25"/>
        <v xml:space="preserve"> </v>
      </c>
      <c r="P226" s="11">
        <f t="shared" si="24"/>
        <v>0.32000000000000028</v>
      </c>
      <c r="Q226" s="11"/>
      <c r="R226" s="11" t="str">
        <f t="shared" si="26"/>
        <v xml:space="preserve"> </v>
      </c>
      <c r="S226" s="11"/>
      <c r="T226" s="342"/>
      <c r="W226" s="4">
        <v>2</v>
      </c>
      <c r="AA226" s="4">
        <v>1</v>
      </c>
      <c r="AE226" s="4">
        <v>1</v>
      </c>
      <c r="AH226" s="4">
        <v>1</v>
      </c>
      <c r="AT226" s="325"/>
    </row>
    <row r="227" spans="1:46" ht="12.75" customHeight="1" x14ac:dyDescent="0.25">
      <c r="A227" s="54" t="s">
        <v>276</v>
      </c>
      <c r="C227" s="1">
        <v>224</v>
      </c>
      <c r="E227" s="7">
        <v>31.8</v>
      </c>
      <c r="F227" s="7">
        <v>31.93</v>
      </c>
      <c r="H227" s="130"/>
      <c r="I227" s="130"/>
      <c r="J227" s="130"/>
      <c r="K227" s="130"/>
      <c r="L227" s="130"/>
      <c r="M227" s="130"/>
      <c r="N227" s="11">
        <f t="shared" si="20"/>
        <v>0.12999999999999901</v>
      </c>
      <c r="O227" s="11" t="str">
        <f t="shared" si="25"/>
        <v xml:space="preserve"> </v>
      </c>
      <c r="P227" s="11">
        <f t="shared" si="24"/>
        <v>0.25999999999999801</v>
      </c>
      <c r="Q227" s="11"/>
      <c r="R227" s="11" t="str">
        <f t="shared" si="26"/>
        <v xml:space="preserve"> </v>
      </c>
      <c r="S227" s="11"/>
      <c r="T227" s="342"/>
      <c r="W227" s="4">
        <v>2</v>
      </c>
      <c r="AA227" s="4">
        <v>1</v>
      </c>
      <c r="AD227" s="4">
        <v>1</v>
      </c>
      <c r="AH227" s="4">
        <v>1</v>
      </c>
      <c r="AT227" s="325"/>
    </row>
    <row r="228" spans="1:46" ht="12.75" customHeight="1" x14ac:dyDescent="0.25">
      <c r="A228" s="54" t="s">
        <v>276</v>
      </c>
      <c r="C228" s="1">
        <v>224</v>
      </c>
      <c r="E228" s="7">
        <v>31.93</v>
      </c>
      <c r="F228" s="7">
        <v>32.090000000000003</v>
      </c>
      <c r="H228" s="130"/>
      <c r="I228" s="130"/>
      <c r="J228" s="130"/>
      <c r="K228" s="130"/>
      <c r="L228" s="130"/>
      <c r="M228" s="130"/>
      <c r="N228" s="11">
        <f t="shared" si="20"/>
        <v>0.16000000000000369</v>
      </c>
      <c r="O228" s="11" t="str">
        <f t="shared" si="25"/>
        <v xml:space="preserve"> </v>
      </c>
      <c r="P228" s="11">
        <f t="shared" si="24"/>
        <v>0.32000000000000739</v>
      </c>
      <c r="Q228" s="11"/>
      <c r="R228" s="11" t="str">
        <f t="shared" si="26"/>
        <v xml:space="preserve"> </v>
      </c>
      <c r="S228" s="11"/>
      <c r="T228" s="342"/>
      <c r="W228" s="4">
        <v>2</v>
      </c>
      <c r="AA228" s="4">
        <v>1</v>
      </c>
      <c r="AE228" s="4">
        <v>1</v>
      </c>
      <c r="AH228" s="4">
        <v>1</v>
      </c>
      <c r="AT228" s="325"/>
    </row>
    <row r="229" spans="1:46" ht="12.75" customHeight="1" x14ac:dyDescent="0.25">
      <c r="A229" s="54" t="s">
        <v>276</v>
      </c>
      <c r="C229" s="1">
        <v>224</v>
      </c>
      <c r="E229" s="7">
        <v>32.090000000000003</v>
      </c>
      <c r="F229" s="7">
        <v>32.14</v>
      </c>
      <c r="H229" s="131">
        <f>SUM(N51:N229)</f>
        <v>32.449999999999996</v>
      </c>
      <c r="I229" s="131">
        <f>SUM(O51:O229)</f>
        <v>0</v>
      </c>
      <c r="J229" s="131">
        <f t="shared" ref="J229:M229" si="27">SUM(P51:P229)</f>
        <v>63.58</v>
      </c>
      <c r="K229" s="131">
        <f t="shared" si="27"/>
        <v>0</v>
      </c>
      <c r="L229" s="131">
        <f t="shared" si="27"/>
        <v>0</v>
      </c>
      <c r="M229" s="131">
        <f t="shared" si="27"/>
        <v>0</v>
      </c>
      <c r="N229" s="11">
        <f t="shared" si="20"/>
        <v>4.9999999999997158E-2</v>
      </c>
      <c r="O229" s="11" t="str">
        <f t="shared" si="25"/>
        <v xml:space="preserve"> </v>
      </c>
      <c r="P229" s="11">
        <f t="shared" si="24"/>
        <v>9.9999999999994316E-2</v>
      </c>
      <c r="Q229" s="11"/>
      <c r="R229" s="11" t="str">
        <f t="shared" si="26"/>
        <v xml:space="preserve"> </v>
      </c>
      <c r="S229" s="11"/>
      <c r="T229" s="342"/>
      <c r="W229" s="4">
        <v>2</v>
      </c>
      <c r="AA229" s="4">
        <v>1</v>
      </c>
      <c r="AF229" s="4">
        <v>1</v>
      </c>
      <c r="AH229" s="4">
        <v>1</v>
      </c>
      <c r="AT229" s="325"/>
    </row>
    <row r="230" spans="1:46" s="16" customFormat="1" ht="12.75" customHeight="1" x14ac:dyDescent="0.25">
      <c r="D230" s="17"/>
      <c r="E230" s="18"/>
      <c r="F230" s="18"/>
      <c r="N230" s="19" t="str">
        <f t="shared" si="20"/>
        <v xml:space="preserve"> </v>
      </c>
      <c r="O230" s="19" t="str">
        <f>IF($F230&gt;0,IF(S230&gt;0,($F230-$E230)*S230," ")," ")</f>
        <v xml:space="preserve"> </v>
      </c>
      <c r="P230" s="19" t="str">
        <f t="shared" si="24"/>
        <v xml:space="preserve"> </v>
      </c>
      <c r="Q230" s="19"/>
      <c r="R230" s="19" t="str">
        <f t="shared" si="26"/>
        <v xml:space="preserve"> </v>
      </c>
      <c r="S230" s="19"/>
      <c r="T230" s="20" t="str">
        <f>IF($F230&gt;0,IF(AM230&gt;0,AM230," ")," ")</f>
        <v xml:space="preserve"> </v>
      </c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Q230" s="17"/>
      <c r="AR230" s="17"/>
      <c r="AS230" s="17"/>
    </row>
    <row r="231" spans="1:46" s="16" customFormat="1" ht="12.75" customHeight="1" x14ac:dyDescent="0.25">
      <c r="D231" s="17"/>
      <c r="E231" s="18"/>
      <c r="F231" s="18"/>
      <c r="N231" s="19" t="str">
        <f t="shared" si="20"/>
        <v xml:space="preserve"> </v>
      </c>
      <c r="O231" s="19" t="str">
        <f>IF($F231&gt;0,IF(S231&gt;0,($F231-$E231)*S231," ")," ")</f>
        <v xml:space="preserve"> </v>
      </c>
      <c r="P231" s="19" t="str">
        <f t="shared" si="24"/>
        <v xml:space="preserve"> </v>
      </c>
      <c r="Q231" s="19"/>
      <c r="R231" s="19" t="str">
        <f t="shared" si="26"/>
        <v xml:space="preserve"> </v>
      </c>
      <c r="S231" s="19"/>
      <c r="T231" s="20" t="str">
        <f>IF($F231&gt;0,IF(AM231&gt;0,AM231," ")," ")</f>
        <v xml:space="preserve"> </v>
      </c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Q231" s="17"/>
      <c r="AR231" s="17"/>
      <c r="AS231" s="17"/>
    </row>
    <row r="232" spans="1:46" s="16" customFormat="1" ht="12.75" customHeight="1" x14ac:dyDescent="0.25">
      <c r="D232" s="17"/>
      <c r="E232" s="18"/>
      <c r="F232" s="18"/>
      <c r="N232" s="19" t="str">
        <f t="shared" si="20"/>
        <v xml:space="preserve"> </v>
      </c>
      <c r="O232" s="19" t="str">
        <f>IF($F232&gt;0,IF(S232&gt;0,($F232-$E232)*S232," ")," ")</f>
        <v xml:space="preserve"> </v>
      </c>
      <c r="P232" s="19" t="str">
        <f t="shared" si="24"/>
        <v xml:space="preserve"> </v>
      </c>
      <c r="Q232" s="19"/>
      <c r="R232" s="19" t="str">
        <f t="shared" si="26"/>
        <v xml:space="preserve"> </v>
      </c>
      <c r="S232" s="19"/>
      <c r="T232" s="20" t="str">
        <f>IF($F232&gt;0,IF(AM232&gt;0,AM232," ")," ")</f>
        <v xml:space="preserve"> </v>
      </c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Q232" s="17"/>
      <c r="AR232" s="17"/>
      <c r="AS232" s="17"/>
    </row>
    <row r="233" spans="1:46" s="1" customFormat="1" ht="12.75" customHeight="1" x14ac:dyDescent="0.25">
      <c r="A233" s="60" t="s">
        <v>345</v>
      </c>
      <c r="C233" s="1">
        <v>4</v>
      </c>
      <c r="D233" s="9"/>
      <c r="E233" s="8">
        <v>0</v>
      </c>
      <c r="F233" s="8">
        <v>0.18</v>
      </c>
      <c r="H233" s="132"/>
      <c r="I233" s="132"/>
      <c r="J233" s="132"/>
      <c r="K233" s="132"/>
      <c r="L233" s="132"/>
      <c r="M233" s="132"/>
      <c r="N233" s="11">
        <f t="shared" si="20"/>
        <v>0.18</v>
      </c>
      <c r="O233" s="11" t="str">
        <f t="shared" ref="O233:O264" si="28">IF(($F233-$E233)*(Y233+AK233)&gt;0,($F233-$E233)*(Y233+AK233)," ")</f>
        <v xml:space="preserve"> </v>
      </c>
      <c r="P233" s="11">
        <f>IF($F233&gt;0,IF(AA233&gt;0,($F233-$E233)*AA233," ")," ")</f>
        <v>0.18</v>
      </c>
      <c r="Q233" s="11"/>
      <c r="R233" s="11" t="str">
        <f>IF($F233&gt;0,IF(AB233&gt;0,($F233-$E233)*AB233," ")," ")</f>
        <v xml:space="preserve"> </v>
      </c>
      <c r="S233" s="11"/>
      <c r="T233" s="12" t="str">
        <f t="shared" ref="T233:T264" si="29">IF($F233&gt;0,IF(AM233&gt;0,((F233-E233)*AM233)*5280," ")," ")</f>
        <v xml:space="preserve"> </v>
      </c>
      <c r="V233" s="9"/>
      <c r="W233" s="9">
        <v>2</v>
      </c>
      <c r="X233" s="9"/>
      <c r="Y233" s="9"/>
      <c r="Z233" s="9"/>
      <c r="AA233" s="9">
        <v>1</v>
      </c>
      <c r="AB233" s="9"/>
      <c r="AC233" s="9"/>
      <c r="AD233" s="9"/>
      <c r="AE233" s="9">
        <v>1</v>
      </c>
      <c r="AF233" s="9"/>
      <c r="AG233" s="9"/>
      <c r="AH233" s="9">
        <v>1</v>
      </c>
      <c r="AI233" s="9"/>
      <c r="AJ233" s="9"/>
      <c r="AK233" s="9"/>
      <c r="AL233" s="9"/>
      <c r="AM233" s="9"/>
      <c r="AN233" s="9"/>
      <c r="AO233" s="9"/>
      <c r="AQ233" s="9"/>
      <c r="AR233" s="9"/>
      <c r="AS233" s="327" t="s">
        <v>190</v>
      </c>
    </row>
    <row r="234" spans="1:46" s="1" customFormat="1" ht="12.75" customHeight="1" x14ac:dyDescent="0.25">
      <c r="A234" s="54" t="s">
        <v>276</v>
      </c>
      <c r="B234" s="50"/>
      <c r="C234" s="1">
        <v>4</v>
      </c>
      <c r="D234" s="9"/>
      <c r="E234" s="8">
        <v>0.18</v>
      </c>
      <c r="F234" s="8">
        <v>4.1900000000000004</v>
      </c>
      <c r="H234" s="132"/>
      <c r="I234" s="132"/>
      <c r="J234" s="132"/>
      <c r="K234" s="132"/>
      <c r="L234" s="132"/>
      <c r="M234" s="132"/>
      <c r="N234" s="11">
        <f t="shared" si="20"/>
        <v>4.0100000000000007</v>
      </c>
      <c r="O234" s="11" t="str">
        <f t="shared" si="28"/>
        <v xml:space="preserve"> </v>
      </c>
      <c r="P234" s="11">
        <f t="shared" ref="P234:P297" si="30">IF(($F234-$E234)*(AA234+AH234)&gt;0,($F234-$E234)*(AA234+AH234)," ")</f>
        <v>8.0200000000000014</v>
      </c>
      <c r="Q234" s="11"/>
      <c r="R234" s="11" t="str">
        <f t="shared" ref="R234:R297" si="31">IF(($F234-$E234)*(AB234+AI234)&gt;0,($F234-$E234)*(AB234+AI234)," ")</f>
        <v xml:space="preserve"> </v>
      </c>
      <c r="S234" s="11"/>
      <c r="T234" s="12" t="str">
        <f t="shared" si="29"/>
        <v xml:space="preserve"> </v>
      </c>
      <c r="V234" s="9"/>
      <c r="W234" s="9">
        <v>2</v>
      </c>
      <c r="X234" s="9"/>
      <c r="Y234" s="9"/>
      <c r="Z234" s="9"/>
      <c r="AA234" s="9">
        <v>1</v>
      </c>
      <c r="AB234" s="9"/>
      <c r="AC234" s="9"/>
      <c r="AD234" s="9">
        <v>1</v>
      </c>
      <c r="AE234" s="9"/>
      <c r="AF234" s="9"/>
      <c r="AG234" s="9"/>
      <c r="AH234" s="9">
        <v>1</v>
      </c>
      <c r="AI234" s="9"/>
      <c r="AJ234" s="9"/>
      <c r="AK234" s="9"/>
      <c r="AL234" s="9"/>
      <c r="AM234" s="9"/>
      <c r="AN234" s="9"/>
      <c r="AO234" s="9"/>
      <c r="AQ234" s="9"/>
      <c r="AR234" s="9"/>
      <c r="AS234" s="327"/>
    </row>
    <row r="235" spans="1:46" s="1" customFormat="1" ht="12.75" customHeight="1" x14ac:dyDescent="0.25">
      <c r="A235" s="54" t="s">
        <v>276</v>
      </c>
      <c r="B235" s="50"/>
      <c r="C235" s="1">
        <v>4</v>
      </c>
      <c r="D235" s="9"/>
      <c r="E235" s="8">
        <v>4.1900000000000004</v>
      </c>
      <c r="F235" s="8">
        <v>4.2699999999999996</v>
      </c>
      <c r="H235" s="132"/>
      <c r="I235" s="132"/>
      <c r="J235" s="132"/>
      <c r="K235" s="132"/>
      <c r="L235" s="132"/>
      <c r="M235" s="132"/>
      <c r="N235" s="11">
        <f t="shared" si="20"/>
        <v>7.9999999999999183E-2</v>
      </c>
      <c r="O235" s="11" t="str">
        <f t="shared" si="28"/>
        <v xml:space="preserve"> </v>
      </c>
      <c r="P235" s="11">
        <f t="shared" si="30"/>
        <v>0.15999999999999837</v>
      </c>
      <c r="Q235" s="11"/>
      <c r="R235" s="11" t="str">
        <f t="shared" si="31"/>
        <v xml:space="preserve"> </v>
      </c>
      <c r="S235" s="11"/>
      <c r="T235" s="12" t="str">
        <f t="shared" si="29"/>
        <v xml:space="preserve"> </v>
      </c>
      <c r="V235" s="9"/>
      <c r="W235" s="9">
        <v>2</v>
      </c>
      <c r="X235" s="9"/>
      <c r="Y235" s="9"/>
      <c r="Z235" s="9"/>
      <c r="AA235" s="9">
        <v>1</v>
      </c>
      <c r="AB235" s="9"/>
      <c r="AC235" s="9"/>
      <c r="AD235" s="9"/>
      <c r="AE235" s="9">
        <v>1</v>
      </c>
      <c r="AF235" s="9"/>
      <c r="AG235" s="9"/>
      <c r="AH235" s="9">
        <v>1</v>
      </c>
      <c r="AI235" s="9"/>
      <c r="AJ235" s="9"/>
      <c r="AK235" s="9"/>
      <c r="AL235" s="9"/>
      <c r="AM235" s="9"/>
      <c r="AN235" s="9"/>
      <c r="AO235" s="9"/>
      <c r="AQ235" s="9"/>
      <c r="AR235" s="9"/>
      <c r="AS235" s="327"/>
    </row>
    <row r="236" spans="1:46" s="1" customFormat="1" ht="12.75" customHeight="1" x14ac:dyDescent="0.25">
      <c r="A236" s="54" t="s">
        <v>276</v>
      </c>
      <c r="B236" s="50"/>
      <c r="C236" s="1">
        <v>4</v>
      </c>
      <c r="D236" s="9"/>
      <c r="E236" s="8">
        <v>4.2699999999999996</v>
      </c>
      <c r="F236" s="8">
        <v>4.29</v>
      </c>
      <c r="H236" s="132"/>
      <c r="I236" s="132"/>
      <c r="J236" s="132"/>
      <c r="K236" s="132"/>
      <c r="L236" s="132"/>
      <c r="M236" s="132"/>
      <c r="N236" s="11">
        <f t="shared" si="20"/>
        <v>2.0000000000000462E-2</v>
      </c>
      <c r="O236" s="11" t="str">
        <f t="shared" si="28"/>
        <v xml:space="preserve"> </v>
      </c>
      <c r="P236" s="11">
        <f t="shared" si="30"/>
        <v>4.0000000000000924E-2</v>
      </c>
      <c r="Q236" s="11"/>
      <c r="R236" s="11" t="str">
        <f t="shared" si="31"/>
        <v xml:space="preserve"> </v>
      </c>
      <c r="S236" s="11"/>
      <c r="T236" s="12" t="str">
        <f t="shared" si="29"/>
        <v xml:space="preserve"> </v>
      </c>
      <c r="V236" s="9"/>
      <c r="W236" s="9">
        <v>2</v>
      </c>
      <c r="X236" s="9"/>
      <c r="Y236" s="9"/>
      <c r="Z236" s="9"/>
      <c r="AA236" s="9">
        <v>1</v>
      </c>
      <c r="AB236" s="9"/>
      <c r="AC236" s="9"/>
      <c r="AD236" s="9"/>
      <c r="AE236" s="9"/>
      <c r="AF236" s="9">
        <v>1</v>
      </c>
      <c r="AG236" s="9"/>
      <c r="AH236" s="9">
        <v>1</v>
      </c>
      <c r="AI236" s="9"/>
      <c r="AJ236" s="9"/>
      <c r="AK236" s="9"/>
      <c r="AL236" s="9"/>
      <c r="AM236" s="9"/>
      <c r="AN236" s="9"/>
      <c r="AO236" s="9"/>
      <c r="AQ236" s="9"/>
      <c r="AR236" s="9"/>
      <c r="AS236" s="327"/>
    </row>
    <row r="237" spans="1:46" s="1" customFormat="1" ht="12.75" customHeight="1" x14ac:dyDescent="0.25">
      <c r="A237" s="54" t="s">
        <v>276</v>
      </c>
      <c r="B237" s="50"/>
      <c r="C237" s="1">
        <v>4</v>
      </c>
      <c r="D237" s="9"/>
      <c r="E237" s="8">
        <v>4.29</v>
      </c>
      <c r="F237" s="8">
        <v>4.46</v>
      </c>
      <c r="H237" s="132"/>
      <c r="I237" s="132"/>
      <c r="J237" s="132"/>
      <c r="K237" s="132"/>
      <c r="L237" s="132"/>
      <c r="M237" s="132"/>
      <c r="N237" s="11">
        <f t="shared" si="20"/>
        <v>0.16999999999999993</v>
      </c>
      <c r="O237" s="11" t="str">
        <f t="shared" si="28"/>
        <v xml:space="preserve"> </v>
      </c>
      <c r="P237" s="11">
        <f t="shared" si="30"/>
        <v>0.33999999999999986</v>
      </c>
      <c r="Q237" s="11"/>
      <c r="R237" s="11" t="str">
        <f t="shared" si="31"/>
        <v xml:space="preserve"> </v>
      </c>
      <c r="S237" s="11"/>
      <c r="T237" s="12" t="str">
        <f t="shared" si="29"/>
        <v xml:space="preserve"> </v>
      </c>
      <c r="V237" s="9"/>
      <c r="W237" s="9">
        <v>2</v>
      </c>
      <c r="X237" s="9"/>
      <c r="Y237" s="9"/>
      <c r="Z237" s="9"/>
      <c r="AA237" s="9">
        <v>1</v>
      </c>
      <c r="AB237" s="9"/>
      <c r="AC237" s="9"/>
      <c r="AD237" s="9"/>
      <c r="AE237" s="9">
        <v>1</v>
      </c>
      <c r="AF237" s="9"/>
      <c r="AG237" s="9"/>
      <c r="AH237" s="9">
        <v>1</v>
      </c>
      <c r="AI237" s="9"/>
      <c r="AJ237" s="9"/>
      <c r="AK237" s="9"/>
      <c r="AL237" s="9"/>
      <c r="AM237" s="9"/>
      <c r="AN237" s="9"/>
      <c r="AO237" s="9"/>
      <c r="AQ237" s="9"/>
      <c r="AR237" s="9"/>
      <c r="AS237" s="327"/>
    </row>
    <row r="238" spans="1:46" s="1" customFormat="1" ht="12.75" customHeight="1" x14ac:dyDescent="0.25">
      <c r="A238" s="54" t="s">
        <v>276</v>
      </c>
      <c r="B238" s="50"/>
      <c r="C238" s="1">
        <v>4</v>
      </c>
      <c r="D238" s="9"/>
      <c r="E238" s="8">
        <v>4.46</v>
      </c>
      <c r="F238" s="8">
        <v>4.83</v>
      </c>
      <c r="H238" s="132"/>
      <c r="I238" s="132"/>
      <c r="J238" s="132"/>
      <c r="K238" s="132"/>
      <c r="L238" s="132"/>
      <c r="M238" s="132"/>
      <c r="N238" s="11">
        <f t="shared" si="20"/>
        <v>0.37000000000000011</v>
      </c>
      <c r="O238" s="11" t="str">
        <f t="shared" si="28"/>
        <v xml:space="preserve"> </v>
      </c>
      <c r="P238" s="11">
        <f t="shared" si="30"/>
        <v>0.74000000000000021</v>
      </c>
      <c r="Q238" s="11"/>
      <c r="R238" s="11" t="str">
        <f t="shared" si="31"/>
        <v xml:space="preserve"> </v>
      </c>
      <c r="S238" s="11"/>
      <c r="T238" s="12" t="str">
        <f t="shared" si="29"/>
        <v xml:space="preserve"> </v>
      </c>
      <c r="V238" s="9"/>
      <c r="W238" s="9">
        <v>2</v>
      </c>
      <c r="X238" s="9"/>
      <c r="Y238" s="9"/>
      <c r="Z238" s="9"/>
      <c r="AA238" s="9">
        <v>1</v>
      </c>
      <c r="AB238" s="9"/>
      <c r="AC238" s="9"/>
      <c r="AD238" s="9">
        <v>1</v>
      </c>
      <c r="AE238" s="9"/>
      <c r="AF238" s="9"/>
      <c r="AG238" s="9"/>
      <c r="AH238" s="9">
        <v>1</v>
      </c>
      <c r="AI238" s="9"/>
      <c r="AJ238" s="9"/>
      <c r="AK238" s="9"/>
      <c r="AL238" s="9"/>
      <c r="AM238" s="9"/>
      <c r="AN238" s="9"/>
      <c r="AO238" s="9"/>
      <c r="AQ238" s="9"/>
      <c r="AR238" s="9"/>
      <c r="AS238" s="327"/>
    </row>
    <row r="239" spans="1:46" s="1" customFormat="1" ht="12.75" customHeight="1" x14ac:dyDescent="0.25">
      <c r="A239" s="54" t="s">
        <v>276</v>
      </c>
      <c r="B239" s="50"/>
      <c r="C239" s="1">
        <v>4</v>
      </c>
      <c r="D239" s="14"/>
      <c r="E239" s="8">
        <v>4.83</v>
      </c>
      <c r="F239" s="8">
        <v>4.99</v>
      </c>
      <c r="H239" s="132"/>
      <c r="I239" s="132"/>
      <c r="J239" s="132"/>
      <c r="K239" s="132"/>
      <c r="L239" s="132"/>
      <c r="M239" s="132"/>
      <c r="N239" s="11">
        <f t="shared" si="20"/>
        <v>0.16000000000000014</v>
      </c>
      <c r="O239" s="11" t="str">
        <f t="shared" si="28"/>
        <v xml:space="preserve"> </v>
      </c>
      <c r="P239" s="11">
        <f t="shared" si="30"/>
        <v>0.32000000000000028</v>
      </c>
      <c r="Q239" s="11"/>
      <c r="R239" s="11" t="str">
        <f t="shared" si="31"/>
        <v xml:space="preserve"> </v>
      </c>
      <c r="S239" s="11"/>
      <c r="T239" s="12" t="str">
        <f t="shared" si="29"/>
        <v xml:space="preserve"> </v>
      </c>
      <c r="V239" s="9"/>
      <c r="W239" s="9">
        <v>2</v>
      </c>
      <c r="X239" s="9"/>
      <c r="Y239" s="9"/>
      <c r="Z239" s="9"/>
      <c r="AA239" s="9">
        <v>1</v>
      </c>
      <c r="AB239" s="9"/>
      <c r="AC239" s="9"/>
      <c r="AD239" s="9">
        <v>1</v>
      </c>
      <c r="AE239" s="9"/>
      <c r="AF239" s="9"/>
      <c r="AG239" s="9"/>
      <c r="AH239" s="9">
        <v>1</v>
      </c>
      <c r="AI239" s="9"/>
      <c r="AJ239" s="9"/>
      <c r="AK239" s="9"/>
      <c r="AL239" s="9"/>
      <c r="AM239" s="9"/>
      <c r="AN239" s="9"/>
      <c r="AO239" s="9"/>
      <c r="AQ239" s="9"/>
      <c r="AR239" s="9"/>
      <c r="AS239" s="327"/>
    </row>
    <row r="240" spans="1:46" s="1" customFormat="1" ht="12.75" customHeight="1" x14ac:dyDescent="0.25">
      <c r="A240" s="54" t="s">
        <v>276</v>
      </c>
      <c r="B240" s="50"/>
      <c r="C240" s="1">
        <v>4</v>
      </c>
      <c r="D240" s="14"/>
      <c r="E240" s="8">
        <v>4.99</v>
      </c>
      <c r="F240" s="8">
        <v>5.14</v>
      </c>
      <c r="H240" s="132"/>
      <c r="I240" s="132"/>
      <c r="J240" s="132"/>
      <c r="K240" s="132"/>
      <c r="L240" s="132"/>
      <c r="M240" s="132"/>
      <c r="N240" s="11">
        <f t="shared" ref="N240:N303" si="32">IF(F240&gt;0,(F240-E240)*(AD240+AE240+AF240)," ")</f>
        <v>0.14999999999999947</v>
      </c>
      <c r="O240" s="11" t="str">
        <f t="shared" si="28"/>
        <v xml:space="preserve"> </v>
      </c>
      <c r="P240" s="11" t="str">
        <f t="shared" si="30"/>
        <v xml:space="preserve"> </v>
      </c>
      <c r="Q240" s="11"/>
      <c r="R240" s="11" t="str">
        <f t="shared" si="31"/>
        <v xml:space="preserve"> </v>
      </c>
      <c r="S240" s="11"/>
      <c r="T240" s="12" t="str">
        <f t="shared" si="29"/>
        <v xml:space="preserve"> </v>
      </c>
      <c r="V240" s="9" t="s">
        <v>20</v>
      </c>
      <c r="W240" s="9">
        <v>2</v>
      </c>
      <c r="X240" s="9"/>
      <c r="Y240" s="9"/>
      <c r="Z240" s="9"/>
      <c r="AA240" s="9"/>
      <c r="AB240" s="9"/>
      <c r="AC240" s="9"/>
      <c r="AD240" s="9">
        <v>1</v>
      </c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Q240" s="9"/>
      <c r="AR240" s="9"/>
      <c r="AS240" s="327"/>
    </row>
    <row r="241" spans="1:45" s="1" customFormat="1" ht="12.75" customHeight="1" x14ac:dyDescent="0.25">
      <c r="A241" s="54" t="s">
        <v>276</v>
      </c>
      <c r="B241" s="50"/>
      <c r="C241" s="1">
        <v>4</v>
      </c>
      <c r="D241" s="14"/>
      <c r="E241" s="8">
        <v>5.14</v>
      </c>
      <c r="F241" s="8">
        <v>5.2</v>
      </c>
      <c r="H241" s="132"/>
      <c r="I241" s="132"/>
      <c r="J241" s="132"/>
      <c r="K241" s="132"/>
      <c r="L241" s="132"/>
      <c r="M241" s="132"/>
      <c r="N241" s="11">
        <f t="shared" si="32"/>
        <v>6.0000000000000497E-2</v>
      </c>
      <c r="O241" s="11" t="str">
        <f t="shared" si="28"/>
        <v xml:space="preserve"> </v>
      </c>
      <c r="P241" s="11" t="str">
        <f t="shared" si="30"/>
        <v xml:space="preserve"> </v>
      </c>
      <c r="Q241" s="11"/>
      <c r="R241" s="11" t="str">
        <f t="shared" si="31"/>
        <v xml:space="preserve"> </v>
      </c>
      <c r="S241" s="11"/>
      <c r="T241" s="12" t="str">
        <f t="shared" si="29"/>
        <v xml:space="preserve"> </v>
      </c>
      <c r="V241" s="9" t="s">
        <v>20</v>
      </c>
      <c r="W241" s="9">
        <v>2</v>
      </c>
      <c r="X241" s="9"/>
      <c r="Y241" s="9"/>
      <c r="Z241" s="9"/>
      <c r="AA241" s="9"/>
      <c r="AB241" s="9"/>
      <c r="AC241" s="9"/>
      <c r="AD241" s="9"/>
      <c r="AE241" s="9"/>
      <c r="AF241" s="9">
        <v>1</v>
      </c>
      <c r="AG241" s="9"/>
      <c r="AH241" s="9"/>
      <c r="AI241" s="9"/>
      <c r="AJ241" s="9"/>
      <c r="AK241" s="9"/>
      <c r="AL241" s="9"/>
      <c r="AM241" s="9"/>
      <c r="AN241" s="9"/>
      <c r="AO241" s="9"/>
      <c r="AQ241" s="9"/>
      <c r="AR241" s="9"/>
      <c r="AS241" s="327"/>
    </row>
    <row r="242" spans="1:45" s="1" customFormat="1" ht="12.75" customHeight="1" x14ac:dyDescent="0.25">
      <c r="A242" s="54" t="s">
        <v>276</v>
      </c>
      <c r="B242" s="50"/>
      <c r="C242" s="1">
        <v>4</v>
      </c>
      <c r="D242" s="14"/>
      <c r="E242" s="8">
        <v>5.2</v>
      </c>
      <c r="F242" s="8">
        <v>5.22</v>
      </c>
      <c r="H242" s="132"/>
      <c r="I242" s="132"/>
      <c r="J242" s="132"/>
      <c r="K242" s="132"/>
      <c r="L242" s="132"/>
      <c r="M242" s="132"/>
      <c r="N242" s="11">
        <f t="shared" si="32"/>
        <v>3.9999999999999147E-2</v>
      </c>
      <c r="O242" s="11" t="str">
        <f t="shared" si="28"/>
        <v xml:space="preserve"> </v>
      </c>
      <c r="P242" s="11" t="str">
        <f t="shared" si="30"/>
        <v xml:space="preserve"> </v>
      </c>
      <c r="Q242" s="11"/>
      <c r="R242" s="11" t="str">
        <f t="shared" si="31"/>
        <v xml:space="preserve"> </v>
      </c>
      <c r="S242" s="11"/>
      <c r="T242" s="12" t="str">
        <f t="shared" si="29"/>
        <v xml:space="preserve"> </v>
      </c>
      <c r="V242" s="9" t="s">
        <v>20</v>
      </c>
      <c r="W242" s="9">
        <v>2</v>
      </c>
      <c r="X242" s="9"/>
      <c r="Y242" s="9"/>
      <c r="Z242" s="9"/>
      <c r="AA242" s="9"/>
      <c r="AB242" s="9"/>
      <c r="AC242" s="9"/>
      <c r="AD242" s="9"/>
      <c r="AE242" s="9"/>
      <c r="AF242" s="9">
        <v>2</v>
      </c>
      <c r="AG242" s="9"/>
      <c r="AH242" s="9"/>
      <c r="AI242" s="9"/>
      <c r="AJ242" s="9"/>
      <c r="AK242" s="9"/>
      <c r="AL242" s="9"/>
      <c r="AM242" s="9"/>
      <c r="AN242" s="9"/>
      <c r="AO242" s="9">
        <v>1</v>
      </c>
      <c r="AQ242" s="9" t="s">
        <v>17</v>
      </c>
      <c r="AR242" s="9"/>
      <c r="AS242" s="327"/>
    </row>
    <row r="243" spans="1:45" s="1" customFormat="1" ht="12.75" customHeight="1" x14ac:dyDescent="0.25">
      <c r="A243" s="54" t="s">
        <v>276</v>
      </c>
      <c r="B243" s="50"/>
      <c r="C243" s="1">
        <v>4</v>
      </c>
      <c r="D243" s="14" t="s">
        <v>70</v>
      </c>
      <c r="E243" s="8">
        <v>5.22</v>
      </c>
      <c r="F243" s="8">
        <v>5.28</v>
      </c>
      <c r="H243" s="132"/>
      <c r="I243" s="132"/>
      <c r="J243" s="132"/>
      <c r="K243" s="132"/>
      <c r="L243" s="132"/>
      <c r="M243" s="132"/>
      <c r="N243" s="11">
        <f t="shared" si="32"/>
        <v>6.0000000000000497E-2</v>
      </c>
      <c r="O243" s="11" t="str">
        <f t="shared" si="28"/>
        <v xml:space="preserve"> </v>
      </c>
      <c r="P243" s="11" t="str">
        <f t="shared" si="30"/>
        <v xml:space="preserve"> </v>
      </c>
      <c r="Q243" s="11"/>
      <c r="R243" s="11" t="str">
        <f t="shared" si="31"/>
        <v xml:space="preserve"> </v>
      </c>
      <c r="S243" s="11"/>
      <c r="T243" s="12">
        <f t="shared" si="29"/>
        <v>316.80000000000263</v>
      </c>
      <c r="V243" s="9" t="s">
        <v>20</v>
      </c>
      <c r="W243" s="9">
        <v>2</v>
      </c>
      <c r="X243" s="9"/>
      <c r="Y243" s="9"/>
      <c r="Z243" s="9"/>
      <c r="AA243" s="9"/>
      <c r="AB243" s="9"/>
      <c r="AC243" s="9"/>
      <c r="AD243" s="9"/>
      <c r="AE243" s="9"/>
      <c r="AF243" s="9">
        <v>1</v>
      </c>
      <c r="AG243" s="9"/>
      <c r="AH243" s="9"/>
      <c r="AI243" s="9"/>
      <c r="AJ243" s="9"/>
      <c r="AK243" s="9"/>
      <c r="AL243" s="9"/>
      <c r="AM243" s="9">
        <v>1</v>
      </c>
      <c r="AN243" s="9"/>
      <c r="AO243" s="9"/>
      <c r="AQ243" s="9"/>
      <c r="AR243" s="9"/>
      <c r="AS243" s="327"/>
    </row>
    <row r="244" spans="1:45" s="1" customFormat="1" ht="12.75" customHeight="1" x14ac:dyDescent="0.25">
      <c r="A244" s="54" t="s">
        <v>276</v>
      </c>
      <c r="B244" s="50"/>
      <c r="C244" s="1">
        <v>4</v>
      </c>
      <c r="D244" s="14"/>
      <c r="E244" s="8">
        <v>5.28</v>
      </c>
      <c r="F244" s="8">
        <v>5.31</v>
      </c>
      <c r="H244" s="132"/>
      <c r="I244" s="132"/>
      <c r="J244" s="132"/>
      <c r="K244" s="132"/>
      <c r="L244" s="132"/>
      <c r="M244" s="132"/>
      <c r="N244" s="11">
        <f t="shared" si="32"/>
        <v>5.9999999999998721E-2</v>
      </c>
      <c r="O244" s="11" t="str">
        <f t="shared" si="28"/>
        <v xml:space="preserve"> </v>
      </c>
      <c r="P244" s="11" t="str">
        <f t="shared" si="30"/>
        <v xml:space="preserve"> </v>
      </c>
      <c r="Q244" s="11"/>
      <c r="R244" s="11" t="str">
        <f t="shared" si="31"/>
        <v xml:space="preserve"> </v>
      </c>
      <c r="S244" s="11"/>
      <c r="T244" s="12" t="str">
        <f t="shared" si="29"/>
        <v xml:space="preserve"> </v>
      </c>
      <c r="V244" s="9" t="s">
        <v>20</v>
      </c>
      <c r="W244" s="9">
        <v>2</v>
      </c>
      <c r="X244" s="9"/>
      <c r="Y244" s="9"/>
      <c r="Z244" s="9"/>
      <c r="AA244" s="9"/>
      <c r="AB244" s="9"/>
      <c r="AC244" s="9"/>
      <c r="AD244" s="9"/>
      <c r="AE244" s="9"/>
      <c r="AF244" s="9">
        <v>2</v>
      </c>
      <c r="AG244" s="9"/>
      <c r="AH244" s="9"/>
      <c r="AI244" s="9"/>
      <c r="AJ244" s="9"/>
      <c r="AK244" s="9"/>
      <c r="AL244" s="9"/>
      <c r="AM244" s="9"/>
      <c r="AN244" s="9"/>
      <c r="AO244" s="9">
        <v>1</v>
      </c>
      <c r="AQ244" s="9" t="s">
        <v>17</v>
      </c>
      <c r="AR244" s="9"/>
      <c r="AS244" s="327"/>
    </row>
    <row r="245" spans="1:45" s="1" customFormat="1" ht="12.75" customHeight="1" x14ac:dyDescent="0.25">
      <c r="A245" s="54" t="s">
        <v>276</v>
      </c>
      <c r="B245" s="50"/>
      <c r="C245" s="1">
        <v>4</v>
      </c>
      <c r="D245" s="14"/>
      <c r="E245" s="8">
        <v>5.31</v>
      </c>
      <c r="F245" s="8">
        <v>5.33</v>
      </c>
      <c r="H245" s="132"/>
      <c r="I245" s="132"/>
      <c r="J245" s="132"/>
      <c r="K245" s="132"/>
      <c r="L245" s="132"/>
      <c r="M245" s="132"/>
      <c r="N245" s="11">
        <f t="shared" si="32"/>
        <v>2.0000000000000462E-2</v>
      </c>
      <c r="O245" s="11" t="str">
        <f t="shared" si="28"/>
        <v xml:space="preserve"> </v>
      </c>
      <c r="P245" s="11" t="str">
        <f t="shared" si="30"/>
        <v xml:space="preserve"> </v>
      </c>
      <c r="Q245" s="11"/>
      <c r="R245" s="11" t="str">
        <f t="shared" si="31"/>
        <v xml:space="preserve"> </v>
      </c>
      <c r="S245" s="11"/>
      <c r="T245" s="12" t="str">
        <f t="shared" si="29"/>
        <v xml:space="preserve"> </v>
      </c>
      <c r="V245" s="9" t="s">
        <v>20</v>
      </c>
      <c r="W245" s="9">
        <v>2</v>
      </c>
      <c r="X245" s="9"/>
      <c r="Y245" s="9"/>
      <c r="Z245" s="9"/>
      <c r="AA245" s="9"/>
      <c r="AB245" s="9"/>
      <c r="AC245" s="9"/>
      <c r="AD245" s="9"/>
      <c r="AE245" s="9"/>
      <c r="AF245" s="9">
        <v>1</v>
      </c>
      <c r="AG245" s="9"/>
      <c r="AH245" s="9"/>
      <c r="AI245" s="9"/>
      <c r="AJ245" s="9"/>
      <c r="AK245" s="9"/>
      <c r="AL245" s="9"/>
      <c r="AM245" s="9"/>
      <c r="AN245" s="9"/>
      <c r="AO245" s="9"/>
      <c r="AQ245" s="9"/>
      <c r="AR245" s="9"/>
      <c r="AS245" s="327"/>
    </row>
    <row r="246" spans="1:45" s="1" customFormat="1" ht="12.75" customHeight="1" x14ac:dyDescent="0.25">
      <c r="A246" s="54" t="s">
        <v>276</v>
      </c>
      <c r="B246" s="50"/>
      <c r="C246" s="1">
        <v>4</v>
      </c>
      <c r="D246" s="14"/>
      <c r="E246" s="8">
        <v>5.33</v>
      </c>
      <c r="F246" s="8">
        <v>5.4</v>
      </c>
      <c r="H246" s="132"/>
      <c r="I246" s="132"/>
      <c r="J246" s="132"/>
      <c r="K246" s="132"/>
      <c r="L246" s="132"/>
      <c r="M246" s="132"/>
      <c r="N246" s="11">
        <f t="shared" si="32"/>
        <v>7.0000000000000284E-2</v>
      </c>
      <c r="O246" s="11" t="str">
        <f t="shared" si="28"/>
        <v xml:space="preserve"> </v>
      </c>
      <c r="P246" s="11" t="str">
        <f t="shared" si="30"/>
        <v xml:space="preserve"> </v>
      </c>
      <c r="Q246" s="11"/>
      <c r="R246" s="11" t="str">
        <f t="shared" si="31"/>
        <v xml:space="preserve"> </v>
      </c>
      <c r="S246" s="11"/>
      <c r="T246" s="12" t="str">
        <f t="shared" si="29"/>
        <v xml:space="preserve"> </v>
      </c>
      <c r="V246" s="9" t="s">
        <v>20</v>
      </c>
      <c r="W246" s="9">
        <v>2</v>
      </c>
      <c r="X246" s="9"/>
      <c r="Y246" s="9"/>
      <c r="Z246" s="9"/>
      <c r="AA246" s="9"/>
      <c r="AB246" s="9"/>
      <c r="AC246" s="9"/>
      <c r="AD246" s="9"/>
      <c r="AE246" s="9">
        <v>1</v>
      </c>
      <c r="AF246" s="9"/>
      <c r="AG246" s="9"/>
      <c r="AH246" s="9"/>
      <c r="AI246" s="9"/>
      <c r="AJ246" s="9"/>
      <c r="AK246" s="9"/>
      <c r="AL246" s="9"/>
      <c r="AM246" s="9"/>
      <c r="AN246" s="9"/>
      <c r="AO246" s="9"/>
      <c r="AQ246" s="9"/>
      <c r="AR246" s="9"/>
      <c r="AS246" s="327"/>
    </row>
    <row r="247" spans="1:45" s="1" customFormat="1" ht="12.75" customHeight="1" x14ac:dyDescent="0.25">
      <c r="A247" s="54" t="s">
        <v>276</v>
      </c>
      <c r="B247" s="50"/>
      <c r="C247" s="1">
        <v>4</v>
      </c>
      <c r="D247" s="14"/>
      <c r="E247" s="8">
        <v>5.4</v>
      </c>
      <c r="F247" s="8">
        <v>5.7</v>
      </c>
      <c r="H247" s="132"/>
      <c r="I247" s="132"/>
      <c r="J247" s="132"/>
      <c r="K247" s="132"/>
      <c r="L247" s="132"/>
      <c r="M247" s="132"/>
      <c r="N247" s="11">
        <f t="shared" si="32"/>
        <v>0.29999999999999982</v>
      </c>
      <c r="O247" s="11" t="str">
        <f t="shared" si="28"/>
        <v xml:space="preserve"> </v>
      </c>
      <c r="P247" s="11" t="str">
        <f t="shared" si="30"/>
        <v xml:space="preserve"> </v>
      </c>
      <c r="Q247" s="11"/>
      <c r="R247" s="11" t="str">
        <f t="shared" si="31"/>
        <v xml:space="preserve"> </v>
      </c>
      <c r="S247" s="11"/>
      <c r="T247" s="12" t="str">
        <f t="shared" si="29"/>
        <v xml:space="preserve"> </v>
      </c>
      <c r="V247" s="9" t="s">
        <v>20</v>
      </c>
      <c r="W247" s="9">
        <v>2</v>
      </c>
      <c r="X247" s="9"/>
      <c r="Y247" s="9"/>
      <c r="Z247" s="9"/>
      <c r="AA247" s="9"/>
      <c r="AB247" s="9"/>
      <c r="AC247" s="9"/>
      <c r="AD247" s="9">
        <v>1</v>
      </c>
      <c r="AE247" s="9"/>
      <c r="AF247" s="9"/>
      <c r="AG247" s="9"/>
      <c r="AH247" s="9"/>
      <c r="AI247" s="9"/>
      <c r="AJ247" s="9"/>
      <c r="AK247" s="9"/>
      <c r="AL247" s="9"/>
      <c r="AM247" s="9"/>
      <c r="AN247" s="9"/>
      <c r="AO247" s="9"/>
      <c r="AQ247" s="9"/>
      <c r="AR247" s="9"/>
      <c r="AS247" s="327"/>
    </row>
    <row r="248" spans="1:45" s="1" customFormat="1" ht="12.75" customHeight="1" x14ac:dyDescent="0.25">
      <c r="A248" s="54" t="s">
        <v>276</v>
      </c>
      <c r="B248" s="50"/>
      <c r="C248" s="1">
        <v>4</v>
      </c>
      <c r="D248" s="14"/>
      <c r="E248" s="8">
        <v>5.7</v>
      </c>
      <c r="F248" s="8">
        <v>5.79</v>
      </c>
      <c r="H248" s="132"/>
      <c r="I248" s="132"/>
      <c r="J248" s="132"/>
      <c r="K248" s="132"/>
      <c r="L248" s="132"/>
      <c r="M248" s="132"/>
      <c r="N248" s="11">
        <f t="shared" si="32"/>
        <v>8.9999999999999858E-2</v>
      </c>
      <c r="O248" s="11" t="str">
        <f t="shared" si="28"/>
        <v xml:space="preserve"> </v>
      </c>
      <c r="P248" s="11">
        <f t="shared" si="30"/>
        <v>0.17999999999999972</v>
      </c>
      <c r="Q248" s="11"/>
      <c r="R248" s="11" t="str">
        <f t="shared" si="31"/>
        <v xml:space="preserve"> </v>
      </c>
      <c r="S248" s="11"/>
      <c r="T248" s="12" t="str">
        <f t="shared" si="29"/>
        <v xml:space="preserve"> </v>
      </c>
      <c r="V248" s="9"/>
      <c r="W248" s="9">
        <v>2</v>
      </c>
      <c r="X248" s="9"/>
      <c r="Y248" s="9"/>
      <c r="Z248" s="9"/>
      <c r="AA248" s="9">
        <v>1</v>
      </c>
      <c r="AB248" s="9"/>
      <c r="AC248" s="9"/>
      <c r="AD248" s="9">
        <v>1</v>
      </c>
      <c r="AE248" s="9"/>
      <c r="AF248" s="9"/>
      <c r="AG248" s="9"/>
      <c r="AH248" s="9">
        <v>1</v>
      </c>
      <c r="AI248" s="9"/>
      <c r="AJ248" s="9"/>
      <c r="AK248" s="9"/>
      <c r="AL248" s="9"/>
      <c r="AM248" s="9"/>
      <c r="AN248" s="9"/>
      <c r="AO248" s="9"/>
      <c r="AQ248" s="9"/>
      <c r="AR248" s="9"/>
      <c r="AS248" s="327"/>
    </row>
    <row r="249" spans="1:45" s="1" customFormat="1" ht="12.75" customHeight="1" x14ac:dyDescent="0.25">
      <c r="A249" s="54" t="s">
        <v>276</v>
      </c>
      <c r="B249" s="50"/>
      <c r="C249" s="1">
        <v>4</v>
      </c>
      <c r="D249" s="9"/>
      <c r="E249" s="8">
        <v>5.79</v>
      </c>
      <c r="F249" s="8">
        <v>6.23</v>
      </c>
      <c r="H249" s="132"/>
      <c r="I249" s="132"/>
      <c r="J249" s="132"/>
      <c r="K249" s="132"/>
      <c r="L249" s="132"/>
      <c r="M249" s="132"/>
      <c r="N249" s="11">
        <f t="shared" si="32"/>
        <v>0.44000000000000039</v>
      </c>
      <c r="O249" s="11" t="str">
        <f t="shared" si="28"/>
        <v xml:space="preserve"> </v>
      </c>
      <c r="P249" s="11">
        <f t="shared" si="30"/>
        <v>0.88000000000000078</v>
      </c>
      <c r="Q249" s="11"/>
      <c r="R249" s="11" t="str">
        <f t="shared" si="31"/>
        <v xml:space="preserve"> </v>
      </c>
      <c r="S249" s="11"/>
      <c r="T249" s="12" t="str">
        <f t="shared" si="29"/>
        <v xml:space="preserve"> </v>
      </c>
      <c r="V249" s="9"/>
      <c r="W249" s="9">
        <v>2</v>
      </c>
      <c r="X249" s="9"/>
      <c r="Y249" s="9"/>
      <c r="Z249" s="9"/>
      <c r="AA249" s="9">
        <v>1</v>
      </c>
      <c r="AB249" s="9"/>
      <c r="AC249" s="9"/>
      <c r="AD249" s="9">
        <v>1</v>
      </c>
      <c r="AE249" s="9"/>
      <c r="AF249" s="9"/>
      <c r="AG249" s="9"/>
      <c r="AH249" s="9">
        <v>1</v>
      </c>
      <c r="AI249" s="9"/>
      <c r="AJ249" s="9"/>
      <c r="AK249" s="9"/>
      <c r="AL249" s="9"/>
      <c r="AM249" s="9"/>
      <c r="AN249" s="9"/>
      <c r="AO249" s="9"/>
      <c r="AQ249" s="9"/>
      <c r="AR249" s="9"/>
      <c r="AS249" s="327"/>
    </row>
    <row r="250" spans="1:45" s="1" customFormat="1" ht="12.75" customHeight="1" x14ac:dyDescent="0.25">
      <c r="A250" s="54" t="s">
        <v>276</v>
      </c>
      <c r="B250" s="50"/>
      <c r="C250" s="1">
        <v>4</v>
      </c>
      <c r="D250" s="9"/>
      <c r="E250" s="8">
        <v>6.23</v>
      </c>
      <c r="F250" s="8">
        <v>6.34</v>
      </c>
      <c r="H250" s="132"/>
      <c r="I250" s="132"/>
      <c r="J250" s="132"/>
      <c r="K250" s="132"/>
      <c r="L250" s="132"/>
      <c r="M250" s="132"/>
      <c r="N250" s="11">
        <f t="shared" si="32"/>
        <v>0.10999999999999943</v>
      </c>
      <c r="O250" s="11" t="str">
        <f t="shared" si="28"/>
        <v xml:space="preserve"> </v>
      </c>
      <c r="P250" s="11">
        <f t="shared" si="30"/>
        <v>0.21999999999999886</v>
      </c>
      <c r="Q250" s="11"/>
      <c r="R250" s="11" t="str">
        <f t="shared" si="31"/>
        <v xml:space="preserve"> </v>
      </c>
      <c r="S250" s="11"/>
      <c r="T250" s="12" t="str">
        <f t="shared" si="29"/>
        <v xml:space="preserve"> </v>
      </c>
      <c r="V250" s="9"/>
      <c r="W250" s="9">
        <v>2</v>
      </c>
      <c r="X250" s="9"/>
      <c r="Y250" s="9"/>
      <c r="Z250" s="9"/>
      <c r="AA250" s="9">
        <v>1</v>
      </c>
      <c r="AB250" s="9"/>
      <c r="AC250" s="9"/>
      <c r="AD250" s="9"/>
      <c r="AE250" s="9">
        <v>1</v>
      </c>
      <c r="AF250" s="9"/>
      <c r="AG250" s="9"/>
      <c r="AH250" s="9">
        <v>1</v>
      </c>
      <c r="AI250" s="9"/>
      <c r="AJ250" s="9"/>
      <c r="AK250" s="9"/>
      <c r="AL250" s="9"/>
      <c r="AM250" s="9"/>
      <c r="AN250" s="9"/>
      <c r="AO250" s="9"/>
      <c r="AQ250" s="9"/>
      <c r="AR250" s="9"/>
      <c r="AS250" s="327"/>
    </row>
    <row r="251" spans="1:45" s="1" customFormat="1" ht="12.75" customHeight="1" x14ac:dyDescent="0.25">
      <c r="A251" s="54" t="s">
        <v>276</v>
      </c>
      <c r="B251" s="50"/>
      <c r="C251" s="1">
        <v>4</v>
      </c>
      <c r="D251" s="9"/>
      <c r="E251" s="8">
        <v>6.34</v>
      </c>
      <c r="F251" s="8">
        <v>6.41</v>
      </c>
      <c r="H251" s="132"/>
      <c r="I251" s="132"/>
      <c r="J251" s="132"/>
      <c r="K251" s="132"/>
      <c r="L251" s="132"/>
      <c r="M251" s="132"/>
      <c r="N251" s="11">
        <f t="shared" si="32"/>
        <v>7.0000000000000284E-2</v>
      </c>
      <c r="O251" s="11" t="str">
        <f t="shared" si="28"/>
        <v xml:space="preserve"> </v>
      </c>
      <c r="P251" s="11">
        <f t="shared" si="30"/>
        <v>0.14000000000000057</v>
      </c>
      <c r="Q251" s="11"/>
      <c r="R251" s="11" t="str">
        <f t="shared" si="31"/>
        <v xml:space="preserve"> </v>
      </c>
      <c r="S251" s="11"/>
      <c r="T251" s="12" t="str">
        <f t="shared" si="29"/>
        <v xml:space="preserve"> </v>
      </c>
      <c r="V251" s="9"/>
      <c r="W251" s="9">
        <v>2</v>
      </c>
      <c r="X251" s="9"/>
      <c r="Y251" s="9"/>
      <c r="Z251" s="9"/>
      <c r="AA251" s="9">
        <v>1</v>
      </c>
      <c r="AB251" s="9"/>
      <c r="AC251" s="9"/>
      <c r="AD251" s="9"/>
      <c r="AE251" s="9"/>
      <c r="AF251" s="9">
        <v>1</v>
      </c>
      <c r="AG251" s="9"/>
      <c r="AH251" s="9">
        <v>1</v>
      </c>
      <c r="AI251" s="9"/>
      <c r="AJ251" s="9"/>
      <c r="AK251" s="9"/>
      <c r="AL251" s="9"/>
      <c r="AM251" s="9"/>
      <c r="AN251" s="9"/>
      <c r="AO251" s="9"/>
      <c r="AQ251" s="9"/>
      <c r="AR251" s="9"/>
      <c r="AS251" s="327"/>
    </row>
    <row r="252" spans="1:45" s="1" customFormat="1" ht="12.75" customHeight="1" x14ac:dyDescent="0.25">
      <c r="A252" s="54" t="s">
        <v>276</v>
      </c>
      <c r="B252" s="50"/>
      <c r="C252" s="1">
        <v>4</v>
      </c>
      <c r="D252" s="9"/>
      <c r="E252" s="8">
        <v>6.41</v>
      </c>
      <c r="F252" s="8">
        <v>6.48</v>
      </c>
      <c r="H252" s="132"/>
      <c r="I252" s="132"/>
      <c r="J252" s="132"/>
      <c r="K252" s="132"/>
      <c r="L252" s="132"/>
      <c r="M252" s="132"/>
      <c r="N252" s="11">
        <f t="shared" si="32"/>
        <v>7.0000000000000284E-2</v>
      </c>
      <c r="O252" s="11" t="str">
        <f t="shared" si="28"/>
        <v xml:space="preserve"> </v>
      </c>
      <c r="P252" s="11">
        <f t="shared" si="30"/>
        <v>0.14000000000000057</v>
      </c>
      <c r="Q252" s="11"/>
      <c r="R252" s="11" t="str">
        <f t="shared" si="31"/>
        <v xml:space="preserve"> </v>
      </c>
      <c r="S252" s="11"/>
      <c r="T252" s="12" t="str">
        <f t="shared" si="29"/>
        <v xml:space="preserve"> </v>
      </c>
      <c r="V252" s="9"/>
      <c r="W252" s="9">
        <v>2</v>
      </c>
      <c r="X252" s="9"/>
      <c r="Y252" s="9"/>
      <c r="Z252" s="9"/>
      <c r="AA252" s="9">
        <v>1</v>
      </c>
      <c r="AB252" s="9"/>
      <c r="AC252" s="9"/>
      <c r="AD252" s="9"/>
      <c r="AE252" s="9">
        <v>1</v>
      </c>
      <c r="AF252" s="9"/>
      <c r="AG252" s="9"/>
      <c r="AH252" s="9">
        <v>1</v>
      </c>
      <c r="AI252" s="9"/>
      <c r="AJ252" s="9"/>
      <c r="AK252" s="9"/>
      <c r="AL252" s="9"/>
      <c r="AM252" s="9"/>
      <c r="AN252" s="9"/>
      <c r="AO252" s="9"/>
      <c r="AQ252" s="9"/>
      <c r="AR252" s="9"/>
      <c r="AS252" s="327"/>
    </row>
    <row r="253" spans="1:45" s="1" customFormat="1" ht="12.75" customHeight="1" x14ac:dyDescent="0.25">
      <c r="A253" s="54" t="s">
        <v>276</v>
      </c>
      <c r="B253" s="50"/>
      <c r="C253" s="1">
        <v>4</v>
      </c>
      <c r="D253" s="9"/>
      <c r="E253" s="8">
        <v>6.48</v>
      </c>
      <c r="F253" s="8">
        <v>6.67</v>
      </c>
      <c r="H253" s="132"/>
      <c r="I253" s="132"/>
      <c r="J253" s="132"/>
      <c r="K253" s="132"/>
      <c r="L253" s="132"/>
      <c r="M253" s="132"/>
      <c r="N253" s="11">
        <f t="shared" si="32"/>
        <v>0.1899999999999995</v>
      </c>
      <c r="O253" s="11" t="str">
        <f t="shared" si="28"/>
        <v xml:space="preserve"> </v>
      </c>
      <c r="P253" s="11">
        <f t="shared" si="30"/>
        <v>0.37999999999999901</v>
      </c>
      <c r="Q253" s="11"/>
      <c r="R253" s="11" t="str">
        <f t="shared" si="31"/>
        <v xml:space="preserve"> </v>
      </c>
      <c r="S253" s="11"/>
      <c r="T253" s="12" t="str">
        <f t="shared" si="29"/>
        <v xml:space="preserve"> </v>
      </c>
      <c r="V253" s="9"/>
      <c r="W253" s="9">
        <v>2</v>
      </c>
      <c r="X253" s="9"/>
      <c r="Y253" s="9"/>
      <c r="Z253" s="9"/>
      <c r="AA253" s="9">
        <v>1</v>
      </c>
      <c r="AB253" s="9"/>
      <c r="AC253" s="9"/>
      <c r="AD253" s="9">
        <v>1</v>
      </c>
      <c r="AE253" s="9"/>
      <c r="AF253" s="9"/>
      <c r="AG253" s="9"/>
      <c r="AH253" s="9">
        <v>1</v>
      </c>
      <c r="AI253" s="9"/>
      <c r="AJ253" s="9"/>
      <c r="AK253" s="9"/>
      <c r="AL253" s="9"/>
      <c r="AM253" s="9"/>
      <c r="AN253" s="9"/>
      <c r="AO253" s="9"/>
      <c r="AQ253" s="9"/>
      <c r="AR253" s="9"/>
      <c r="AS253" s="327"/>
    </row>
    <row r="254" spans="1:45" s="1" customFormat="1" ht="12.75" customHeight="1" x14ac:dyDescent="0.25">
      <c r="A254" s="54" t="s">
        <v>276</v>
      </c>
      <c r="B254" s="50"/>
      <c r="C254" s="1">
        <v>4</v>
      </c>
      <c r="D254" s="9"/>
      <c r="E254" s="8">
        <v>6.67</v>
      </c>
      <c r="F254" s="8">
        <v>6.8</v>
      </c>
      <c r="H254" s="132"/>
      <c r="I254" s="132"/>
      <c r="J254" s="132"/>
      <c r="K254" s="132"/>
      <c r="L254" s="132"/>
      <c r="M254" s="132"/>
      <c r="N254" s="11">
        <f t="shared" si="32"/>
        <v>0.12999999999999989</v>
      </c>
      <c r="O254" s="11" t="str">
        <f t="shared" si="28"/>
        <v xml:space="preserve"> </v>
      </c>
      <c r="P254" s="11">
        <f t="shared" si="30"/>
        <v>0.25999999999999979</v>
      </c>
      <c r="Q254" s="11"/>
      <c r="R254" s="11" t="str">
        <f t="shared" si="31"/>
        <v xml:space="preserve"> </v>
      </c>
      <c r="S254" s="11"/>
      <c r="T254" s="12" t="str">
        <f t="shared" si="29"/>
        <v xml:space="preserve"> </v>
      </c>
      <c r="V254" s="9"/>
      <c r="W254" s="9">
        <v>2</v>
      </c>
      <c r="X254" s="9"/>
      <c r="Y254" s="9"/>
      <c r="Z254" s="9"/>
      <c r="AA254" s="9">
        <v>1</v>
      </c>
      <c r="AB254" s="9"/>
      <c r="AC254" s="9"/>
      <c r="AD254" s="9"/>
      <c r="AE254" s="9">
        <v>1</v>
      </c>
      <c r="AF254" s="9"/>
      <c r="AG254" s="9"/>
      <c r="AH254" s="9">
        <v>1</v>
      </c>
      <c r="AI254" s="9"/>
      <c r="AJ254" s="9"/>
      <c r="AK254" s="9"/>
      <c r="AL254" s="9"/>
      <c r="AM254" s="9"/>
      <c r="AN254" s="9"/>
      <c r="AO254" s="9"/>
      <c r="AQ254" s="9"/>
      <c r="AR254" s="9"/>
      <c r="AS254" s="327"/>
    </row>
    <row r="255" spans="1:45" s="1" customFormat="1" ht="12.75" customHeight="1" x14ac:dyDescent="0.25">
      <c r="A255" s="54" t="s">
        <v>276</v>
      </c>
      <c r="B255" s="50"/>
      <c r="C255" s="1">
        <v>4</v>
      </c>
      <c r="D255" s="9"/>
      <c r="E255" s="8">
        <v>6.8</v>
      </c>
      <c r="F255" s="8">
        <v>6.82</v>
      </c>
      <c r="H255" s="132"/>
      <c r="I255" s="132"/>
      <c r="J255" s="132"/>
      <c r="K255" s="132"/>
      <c r="L255" s="132"/>
      <c r="M255" s="132"/>
      <c r="N255" s="11">
        <f t="shared" si="32"/>
        <v>2.0000000000000462E-2</v>
      </c>
      <c r="O255" s="11" t="str">
        <f t="shared" si="28"/>
        <v xml:space="preserve"> </v>
      </c>
      <c r="P255" s="11">
        <f t="shared" si="30"/>
        <v>4.0000000000000924E-2</v>
      </c>
      <c r="Q255" s="11"/>
      <c r="R255" s="11" t="str">
        <f t="shared" si="31"/>
        <v xml:space="preserve"> </v>
      </c>
      <c r="S255" s="11"/>
      <c r="T255" s="12" t="str">
        <f t="shared" si="29"/>
        <v xml:space="preserve"> </v>
      </c>
      <c r="V255" s="9"/>
      <c r="W255" s="9">
        <v>2</v>
      </c>
      <c r="X255" s="9"/>
      <c r="Y255" s="9"/>
      <c r="Z255" s="9"/>
      <c r="AA255" s="9">
        <v>1</v>
      </c>
      <c r="AB255" s="9"/>
      <c r="AC255" s="9"/>
      <c r="AD255" s="9"/>
      <c r="AE255" s="9"/>
      <c r="AF255" s="9">
        <v>1</v>
      </c>
      <c r="AG255" s="9"/>
      <c r="AH255" s="9">
        <v>1</v>
      </c>
      <c r="AI255" s="9"/>
      <c r="AJ255" s="9"/>
      <c r="AK255" s="9"/>
      <c r="AL255" s="9"/>
      <c r="AM255" s="9"/>
      <c r="AN255" s="9"/>
      <c r="AO255" s="9"/>
      <c r="AQ255" s="9"/>
      <c r="AR255" s="9"/>
      <c r="AS255" s="327"/>
    </row>
    <row r="256" spans="1:45" s="1" customFormat="1" ht="12.75" customHeight="1" x14ac:dyDescent="0.25">
      <c r="A256" s="54" t="s">
        <v>276</v>
      </c>
      <c r="B256" s="50"/>
      <c r="C256" s="1">
        <v>4</v>
      </c>
      <c r="D256" s="9"/>
      <c r="E256" s="8">
        <v>6.82</v>
      </c>
      <c r="F256" s="8">
        <v>6.97</v>
      </c>
      <c r="H256" s="132"/>
      <c r="I256" s="132"/>
      <c r="J256" s="132"/>
      <c r="K256" s="132"/>
      <c r="L256" s="132"/>
      <c r="M256" s="132"/>
      <c r="N256" s="11">
        <f t="shared" si="32"/>
        <v>0.14999999999999947</v>
      </c>
      <c r="O256" s="11" t="str">
        <f t="shared" si="28"/>
        <v xml:space="preserve"> </v>
      </c>
      <c r="P256" s="11">
        <f t="shared" si="30"/>
        <v>0.29999999999999893</v>
      </c>
      <c r="Q256" s="11"/>
      <c r="R256" s="11" t="str">
        <f t="shared" si="31"/>
        <v xml:space="preserve"> </v>
      </c>
      <c r="S256" s="11"/>
      <c r="T256" s="12" t="str">
        <f t="shared" si="29"/>
        <v xml:space="preserve"> </v>
      </c>
      <c r="V256" s="9"/>
      <c r="W256" s="9">
        <v>2</v>
      </c>
      <c r="X256" s="9"/>
      <c r="Y256" s="9"/>
      <c r="Z256" s="9"/>
      <c r="AA256" s="9">
        <v>1</v>
      </c>
      <c r="AB256" s="9"/>
      <c r="AC256" s="9"/>
      <c r="AD256" s="9"/>
      <c r="AE256" s="9">
        <v>1</v>
      </c>
      <c r="AF256" s="9"/>
      <c r="AG256" s="9"/>
      <c r="AH256" s="9">
        <v>1</v>
      </c>
      <c r="AI256" s="9"/>
      <c r="AJ256" s="9"/>
      <c r="AK256" s="9"/>
      <c r="AL256" s="9"/>
      <c r="AM256" s="9"/>
      <c r="AN256" s="9"/>
      <c r="AO256" s="9"/>
      <c r="AQ256" s="9"/>
      <c r="AR256" s="9"/>
      <c r="AS256" s="327"/>
    </row>
    <row r="257" spans="1:45" s="1" customFormat="1" ht="12.75" customHeight="1" x14ac:dyDescent="0.25">
      <c r="A257" s="54" t="s">
        <v>276</v>
      </c>
      <c r="B257" s="50"/>
      <c r="C257" s="1">
        <v>4</v>
      </c>
      <c r="D257" s="9"/>
      <c r="E257" s="8">
        <v>6.97</v>
      </c>
      <c r="F257" s="8">
        <v>7.32</v>
      </c>
      <c r="H257" s="132"/>
      <c r="I257" s="132"/>
      <c r="J257" s="132"/>
      <c r="K257" s="132"/>
      <c r="L257" s="132"/>
      <c r="M257" s="132"/>
      <c r="N257" s="11">
        <f t="shared" si="32"/>
        <v>0.35000000000000053</v>
      </c>
      <c r="O257" s="11" t="str">
        <f t="shared" si="28"/>
        <v xml:space="preserve"> </v>
      </c>
      <c r="P257" s="11">
        <f t="shared" si="30"/>
        <v>0.70000000000000107</v>
      </c>
      <c r="Q257" s="11"/>
      <c r="R257" s="11" t="str">
        <f t="shared" si="31"/>
        <v xml:space="preserve"> </v>
      </c>
      <c r="S257" s="11"/>
      <c r="T257" s="12" t="str">
        <f t="shared" si="29"/>
        <v xml:space="preserve"> </v>
      </c>
      <c r="V257" s="9"/>
      <c r="W257" s="9">
        <v>2</v>
      </c>
      <c r="X257" s="9"/>
      <c r="Y257" s="9"/>
      <c r="Z257" s="9"/>
      <c r="AA257" s="9">
        <v>1</v>
      </c>
      <c r="AB257" s="9"/>
      <c r="AC257" s="9"/>
      <c r="AD257" s="9">
        <v>1</v>
      </c>
      <c r="AE257" s="9"/>
      <c r="AF257" s="9"/>
      <c r="AG257" s="9"/>
      <c r="AH257" s="9">
        <v>1</v>
      </c>
      <c r="AI257" s="9"/>
      <c r="AJ257" s="9"/>
      <c r="AK257" s="9"/>
      <c r="AL257" s="9"/>
      <c r="AM257" s="9"/>
      <c r="AN257" s="9"/>
      <c r="AO257" s="9"/>
      <c r="AQ257" s="9"/>
      <c r="AR257" s="9"/>
      <c r="AS257" s="327"/>
    </row>
    <row r="258" spans="1:45" s="1" customFormat="1" ht="12.75" customHeight="1" x14ac:dyDescent="0.25">
      <c r="A258" s="54" t="s">
        <v>276</v>
      </c>
      <c r="B258" s="50"/>
      <c r="C258" s="1">
        <v>4</v>
      </c>
      <c r="D258" s="9"/>
      <c r="E258" s="8">
        <v>7.32</v>
      </c>
      <c r="F258" s="8">
        <v>7.43</v>
      </c>
      <c r="H258" s="132"/>
      <c r="I258" s="132"/>
      <c r="J258" s="132"/>
      <c r="K258" s="132"/>
      <c r="L258" s="132"/>
      <c r="M258" s="132"/>
      <c r="N258" s="11">
        <f t="shared" si="32"/>
        <v>0.10999999999999943</v>
      </c>
      <c r="O258" s="11" t="str">
        <f t="shared" si="28"/>
        <v xml:space="preserve"> </v>
      </c>
      <c r="P258" s="11">
        <f t="shared" si="30"/>
        <v>0.21999999999999886</v>
      </c>
      <c r="Q258" s="11"/>
      <c r="R258" s="11" t="str">
        <f t="shared" si="31"/>
        <v xml:space="preserve"> </v>
      </c>
      <c r="S258" s="11"/>
      <c r="T258" s="12" t="str">
        <f t="shared" si="29"/>
        <v xml:space="preserve"> </v>
      </c>
      <c r="V258" s="9"/>
      <c r="W258" s="9">
        <v>2</v>
      </c>
      <c r="X258" s="9"/>
      <c r="Y258" s="9"/>
      <c r="Z258" s="9"/>
      <c r="AA258" s="9">
        <v>1</v>
      </c>
      <c r="AB258" s="9"/>
      <c r="AC258" s="9"/>
      <c r="AD258" s="9"/>
      <c r="AE258" s="9">
        <v>1</v>
      </c>
      <c r="AF258" s="9"/>
      <c r="AG258" s="9"/>
      <c r="AH258" s="9">
        <v>1</v>
      </c>
      <c r="AI258" s="9"/>
      <c r="AJ258" s="9"/>
      <c r="AK258" s="9"/>
      <c r="AL258" s="9"/>
      <c r="AM258" s="9"/>
      <c r="AN258" s="9"/>
      <c r="AO258" s="9"/>
      <c r="AQ258" s="9"/>
      <c r="AR258" s="9"/>
      <c r="AS258" s="327"/>
    </row>
    <row r="259" spans="1:45" s="1" customFormat="1" ht="12.75" customHeight="1" x14ac:dyDescent="0.25">
      <c r="A259" s="54" t="s">
        <v>276</v>
      </c>
      <c r="B259" s="50"/>
      <c r="C259" s="1">
        <v>4</v>
      </c>
      <c r="D259" s="9"/>
      <c r="E259" s="8">
        <v>7.43</v>
      </c>
      <c r="F259" s="8">
        <v>7.51</v>
      </c>
      <c r="H259" s="132"/>
      <c r="I259" s="132"/>
      <c r="J259" s="132"/>
      <c r="K259" s="132"/>
      <c r="L259" s="132"/>
      <c r="M259" s="132"/>
      <c r="N259" s="11">
        <f t="shared" si="32"/>
        <v>8.0000000000000071E-2</v>
      </c>
      <c r="O259" s="11" t="str">
        <f t="shared" si="28"/>
        <v xml:space="preserve"> </v>
      </c>
      <c r="P259" s="11">
        <f t="shared" si="30"/>
        <v>0.16000000000000014</v>
      </c>
      <c r="Q259" s="11"/>
      <c r="R259" s="11" t="str">
        <f t="shared" si="31"/>
        <v xml:space="preserve"> </v>
      </c>
      <c r="S259" s="11"/>
      <c r="T259" s="12" t="str">
        <f t="shared" si="29"/>
        <v xml:space="preserve"> </v>
      </c>
      <c r="V259" s="9"/>
      <c r="W259" s="9">
        <v>2</v>
      </c>
      <c r="X259" s="9"/>
      <c r="Y259" s="9"/>
      <c r="Z259" s="9"/>
      <c r="AA259" s="9">
        <v>1</v>
      </c>
      <c r="AB259" s="9"/>
      <c r="AC259" s="9"/>
      <c r="AD259" s="9"/>
      <c r="AE259" s="9"/>
      <c r="AF259" s="9">
        <v>1</v>
      </c>
      <c r="AG259" s="9"/>
      <c r="AH259" s="9">
        <v>1</v>
      </c>
      <c r="AI259" s="9"/>
      <c r="AJ259" s="9"/>
      <c r="AK259" s="9"/>
      <c r="AL259" s="9"/>
      <c r="AM259" s="9"/>
      <c r="AN259" s="9"/>
      <c r="AO259" s="9"/>
      <c r="AQ259" s="9"/>
      <c r="AR259" s="9"/>
      <c r="AS259" s="327"/>
    </row>
    <row r="260" spans="1:45" s="1" customFormat="1" ht="12.75" customHeight="1" x14ac:dyDescent="0.25">
      <c r="A260" s="54" t="s">
        <v>276</v>
      </c>
      <c r="B260" s="50"/>
      <c r="C260" s="1">
        <v>4</v>
      </c>
      <c r="D260" s="9"/>
      <c r="E260" s="8">
        <v>7.51</v>
      </c>
      <c r="F260" s="8">
        <v>7.57</v>
      </c>
      <c r="H260" s="132"/>
      <c r="I260" s="132"/>
      <c r="J260" s="132"/>
      <c r="K260" s="132"/>
      <c r="L260" s="132"/>
      <c r="M260" s="132"/>
      <c r="N260" s="11">
        <f t="shared" si="32"/>
        <v>6.0000000000000497E-2</v>
      </c>
      <c r="O260" s="11" t="str">
        <f t="shared" si="28"/>
        <v xml:space="preserve"> </v>
      </c>
      <c r="P260" s="11">
        <f t="shared" si="30"/>
        <v>0.12000000000000099</v>
      </c>
      <c r="Q260" s="11"/>
      <c r="R260" s="11" t="str">
        <f t="shared" si="31"/>
        <v xml:space="preserve"> </v>
      </c>
      <c r="S260" s="11"/>
      <c r="T260" s="12" t="str">
        <f t="shared" si="29"/>
        <v xml:space="preserve"> </v>
      </c>
      <c r="V260" s="9"/>
      <c r="W260" s="9">
        <v>2</v>
      </c>
      <c r="X260" s="9"/>
      <c r="Y260" s="9"/>
      <c r="Z260" s="9"/>
      <c r="AA260" s="9">
        <v>1</v>
      </c>
      <c r="AB260" s="9"/>
      <c r="AC260" s="9"/>
      <c r="AD260" s="9"/>
      <c r="AE260" s="9">
        <v>1</v>
      </c>
      <c r="AF260" s="9"/>
      <c r="AG260" s="9"/>
      <c r="AH260" s="9">
        <v>1</v>
      </c>
      <c r="AI260" s="9"/>
      <c r="AJ260" s="9"/>
      <c r="AK260" s="9"/>
      <c r="AL260" s="9"/>
      <c r="AM260" s="9"/>
      <c r="AN260" s="9"/>
      <c r="AO260" s="9"/>
      <c r="AQ260" s="9"/>
      <c r="AR260" s="9"/>
      <c r="AS260" s="327"/>
    </row>
    <row r="261" spans="1:45" s="1" customFormat="1" ht="12.75" customHeight="1" x14ac:dyDescent="0.25">
      <c r="A261" s="54" t="s">
        <v>276</v>
      </c>
      <c r="B261" s="50"/>
      <c r="C261" s="1">
        <v>4</v>
      </c>
      <c r="D261" s="9"/>
      <c r="E261" s="8">
        <v>7.57</v>
      </c>
      <c r="F261" s="8">
        <v>7.93</v>
      </c>
      <c r="H261" s="132"/>
      <c r="I261" s="132"/>
      <c r="J261" s="132"/>
      <c r="K261" s="132"/>
      <c r="L261" s="132"/>
      <c r="M261" s="132"/>
      <c r="N261" s="11">
        <f t="shared" si="32"/>
        <v>0.35999999999999943</v>
      </c>
      <c r="O261" s="11" t="str">
        <f t="shared" si="28"/>
        <v xml:space="preserve"> </v>
      </c>
      <c r="P261" s="11">
        <f t="shared" si="30"/>
        <v>0.71999999999999886</v>
      </c>
      <c r="Q261" s="11"/>
      <c r="R261" s="11" t="str">
        <f t="shared" si="31"/>
        <v xml:space="preserve"> </v>
      </c>
      <c r="S261" s="11"/>
      <c r="T261" s="12" t="str">
        <f t="shared" si="29"/>
        <v xml:space="preserve"> </v>
      </c>
      <c r="V261" s="9"/>
      <c r="W261" s="9">
        <v>2</v>
      </c>
      <c r="X261" s="9"/>
      <c r="Y261" s="9"/>
      <c r="Z261" s="9"/>
      <c r="AA261" s="9">
        <v>1</v>
      </c>
      <c r="AB261" s="9"/>
      <c r="AC261" s="9"/>
      <c r="AD261" s="9">
        <v>1</v>
      </c>
      <c r="AE261" s="9"/>
      <c r="AF261" s="9"/>
      <c r="AG261" s="9"/>
      <c r="AH261" s="9">
        <v>1</v>
      </c>
      <c r="AI261" s="9"/>
      <c r="AJ261" s="9"/>
      <c r="AK261" s="9"/>
      <c r="AL261" s="9"/>
      <c r="AM261" s="9"/>
      <c r="AN261" s="9"/>
      <c r="AO261" s="9"/>
      <c r="AQ261" s="9"/>
      <c r="AR261" s="9"/>
      <c r="AS261" s="327"/>
    </row>
    <row r="262" spans="1:45" s="1" customFormat="1" ht="12.75" customHeight="1" x14ac:dyDescent="0.25">
      <c r="A262" s="54" t="s">
        <v>276</v>
      </c>
      <c r="B262" s="50"/>
      <c r="C262" s="1">
        <v>4</v>
      </c>
      <c r="D262" s="9"/>
      <c r="E262" s="8">
        <v>7.93</v>
      </c>
      <c r="F262" s="8">
        <v>8.0299999999999994</v>
      </c>
      <c r="H262" s="132"/>
      <c r="I262" s="132"/>
      <c r="J262" s="132"/>
      <c r="K262" s="132"/>
      <c r="L262" s="132"/>
      <c r="M262" s="132"/>
      <c r="N262" s="11">
        <f t="shared" si="32"/>
        <v>9.9999999999999645E-2</v>
      </c>
      <c r="O262" s="11" t="str">
        <f t="shared" si="28"/>
        <v xml:space="preserve"> </v>
      </c>
      <c r="P262" s="11">
        <f t="shared" si="30"/>
        <v>0.19999999999999929</v>
      </c>
      <c r="Q262" s="11"/>
      <c r="R262" s="11" t="str">
        <f t="shared" si="31"/>
        <v xml:space="preserve"> </v>
      </c>
      <c r="S262" s="11"/>
      <c r="T262" s="12" t="str">
        <f t="shared" si="29"/>
        <v xml:space="preserve"> </v>
      </c>
      <c r="V262" s="9"/>
      <c r="W262" s="9">
        <v>2</v>
      </c>
      <c r="X262" s="9"/>
      <c r="Y262" s="9"/>
      <c r="Z262" s="9"/>
      <c r="AA262" s="9">
        <v>1</v>
      </c>
      <c r="AB262" s="9"/>
      <c r="AC262" s="9"/>
      <c r="AD262" s="9"/>
      <c r="AE262" s="9">
        <v>1</v>
      </c>
      <c r="AF262" s="9"/>
      <c r="AG262" s="9"/>
      <c r="AH262" s="9">
        <v>1</v>
      </c>
      <c r="AI262" s="9"/>
      <c r="AJ262" s="9"/>
      <c r="AK262" s="9"/>
      <c r="AL262" s="9"/>
      <c r="AM262" s="9"/>
      <c r="AN262" s="9"/>
      <c r="AO262" s="9"/>
      <c r="AQ262" s="9"/>
      <c r="AR262" s="9"/>
      <c r="AS262" s="327"/>
    </row>
    <row r="263" spans="1:45" s="1" customFormat="1" ht="12.75" customHeight="1" x14ac:dyDescent="0.25">
      <c r="A263" s="54" t="s">
        <v>276</v>
      </c>
      <c r="B263" s="50"/>
      <c r="C263" s="1">
        <v>4</v>
      </c>
      <c r="D263" s="9"/>
      <c r="E263" s="8">
        <v>8.0299999999999994</v>
      </c>
      <c r="F263" s="8">
        <v>8.08</v>
      </c>
      <c r="H263" s="132"/>
      <c r="I263" s="132"/>
      <c r="J263" s="132"/>
      <c r="K263" s="132"/>
      <c r="L263" s="132"/>
      <c r="M263" s="132"/>
      <c r="N263" s="11">
        <f t="shared" si="32"/>
        <v>5.0000000000000711E-2</v>
      </c>
      <c r="O263" s="11" t="str">
        <f t="shared" si="28"/>
        <v xml:space="preserve"> </v>
      </c>
      <c r="P263" s="11">
        <f t="shared" si="30"/>
        <v>0.10000000000000142</v>
      </c>
      <c r="Q263" s="11"/>
      <c r="R263" s="11" t="str">
        <f t="shared" si="31"/>
        <v xml:space="preserve"> </v>
      </c>
      <c r="S263" s="11"/>
      <c r="T263" s="12" t="str">
        <f t="shared" si="29"/>
        <v xml:space="preserve"> </v>
      </c>
      <c r="V263" s="9"/>
      <c r="W263" s="9">
        <v>2</v>
      </c>
      <c r="X263" s="9"/>
      <c r="Y263" s="9"/>
      <c r="Z263" s="9"/>
      <c r="AA263" s="9">
        <v>1</v>
      </c>
      <c r="AB263" s="9"/>
      <c r="AC263" s="9"/>
      <c r="AD263" s="9">
        <v>1</v>
      </c>
      <c r="AE263" s="9"/>
      <c r="AF263" s="9"/>
      <c r="AG263" s="9"/>
      <c r="AH263" s="9">
        <v>1</v>
      </c>
      <c r="AI263" s="9"/>
      <c r="AJ263" s="9"/>
      <c r="AK263" s="9"/>
      <c r="AL263" s="9"/>
      <c r="AM263" s="9"/>
      <c r="AN263" s="9"/>
      <c r="AO263" s="9"/>
      <c r="AQ263" s="9"/>
      <c r="AR263" s="9"/>
      <c r="AS263" s="327"/>
    </row>
    <row r="264" spans="1:45" s="1" customFormat="1" ht="12.75" customHeight="1" x14ac:dyDescent="0.25">
      <c r="A264" s="54" t="s">
        <v>276</v>
      </c>
      <c r="B264" s="50"/>
      <c r="C264" s="1">
        <v>4</v>
      </c>
      <c r="D264" s="9"/>
      <c r="E264" s="8">
        <v>8.08</v>
      </c>
      <c r="F264" s="8">
        <v>8.18</v>
      </c>
      <c r="H264" s="132"/>
      <c r="I264" s="132"/>
      <c r="J264" s="132"/>
      <c r="K264" s="132"/>
      <c r="L264" s="132"/>
      <c r="M264" s="132"/>
      <c r="N264" s="11">
        <f t="shared" si="32"/>
        <v>9.9999999999999645E-2</v>
      </c>
      <c r="O264" s="11" t="str">
        <f t="shared" si="28"/>
        <v xml:space="preserve"> </v>
      </c>
      <c r="P264" s="11">
        <f t="shared" si="30"/>
        <v>0.19999999999999929</v>
      </c>
      <c r="Q264" s="11"/>
      <c r="R264" s="11" t="str">
        <f t="shared" si="31"/>
        <v xml:space="preserve"> </v>
      </c>
      <c r="S264" s="11"/>
      <c r="T264" s="12" t="str">
        <f t="shared" si="29"/>
        <v xml:space="preserve"> </v>
      </c>
      <c r="V264" s="9"/>
      <c r="W264" s="9">
        <v>2</v>
      </c>
      <c r="X264" s="9"/>
      <c r="Y264" s="9"/>
      <c r="Z264" s="9"/>
      <c r="AA264" s="9">
        <v>1</v>
      </c>
      <c r="AB264" s="9"/>
      <c r="AC264" s="9"/>
      <c r="AD264" s="9"/>
      <c r="AE264" s="9">
        <v>1</v>
      </c>
      <c r="AF264" s="9"/>
      <c r="AG264" s="9"/>
      <c r="AH264" s="9">
        <v>1</v>
      </c>
      <c r="AI264" s="9"/>
      <c r="AJ264" s="9"/>
      <c r="AK264" s="9"/>
      <c r="AL264" s="9"/>
      <c r="AM264" s="9"/>
      <c r="AN264" s="9"/>
      <c r="AO264" s="9"/>
      <c r="AQ264" s="9"/>
      <c r="AR264" s="9"/>
      <c r="AS264" s="327"/>
    </row>
    <row r="265" spans="1:45" s="1" customFormat="1" ht="12.75" customHeight="1" x14ac:dyDescent="0.25">
      <c r="A265" s="54" t="s">
        <v>276</v>
      </c>
      <c r="B265" s="50"/>
      <c r="C265" s="1">
        <v>4</v>
      </c>
      <c r="D265" s="9"/>
      <c r="E265" s="8">
        <v>8.18</v>
      </c>
      <c r="F265" s="8">
        <v>8.33</v>
      </c>
      <c r="H265" s="132"/>
      <c r="I265" s="132"/>
      <c r="J265" s="132"/>
      <c r="K265" s="132"/>
      <c r="L265" s="132"/>
      <c r="M265" s="132"/>
      <c r="N265" s="11">
        <f t="shared" si="32"/>
        <v>0.15000000000000036</v>
      </c>
      <c r="O265" s="11" t="str">
        <f t="shared" ref="O265:O281" si="33">IF(($F265-$E265)*(Y265+AK265)&gt;0,($F265-$E265)*(Y265+AK265)," ")</f>
        <v xml:space="preserve"> </v>
      </c>
      <c r="P265" s="11">
        <f t="shared" si="30"/>
        <v>0.30000000000000071</v>
      </c>
      <c r="Q265" s="11"/>
      <c r="R265" s="11" t="str">
        <f t="shared" si="31"/>
        <v xml:space="preserve"> </v>
      </c>
      <c r="S265" s="11"/>
      <c r="T265" s="12" t="str">
        <f t="shared" ref="T265:T281" si="34">IF($F265&gt;0,IF(AM265&gt;0,((F265-E265)*AM265)*5280," ")," ")</f>
        <v xml:space="preserve"> </v>
      </c>
      <c r="V265" s="9"/>
      <c r="W265" s="9">
        <v>2</v>
      </c>
      <c r="X265" s="9"/>
      <c r="Y265" s="9"/>
      <c r="Z265" s="9"/>
      <c r="AA265" s="9">
        <v>1</v>
      </c>
      <c r="AB265" s="9"/>
      <c r="AC265" s="9"/>
      <c r="AD265" s="9">
        <v>1</v>
      </c>
      <c r="AE265" s="9"/>
      <c r="AF265" s="9"/>
      <c r="AG265" s="9"/>
      <c r="AH265" s="9">
        <v>1</v>
      </c>
      <c r="AI265" s="9"/>
      <c r="AJ265" s="9"/>
      <c r="AK265" s="9"/>
      <c r="AL265" s="9"/>
      <c r="AM265" s="9"/>
      <c r="AN265" s="9"/>
      <c r="AO265" s="9"/>
      <c r="AQ265" s="9"/>
      <c r="AR265" s="9"/>
      <c r="AS265" s="327"/>
    </row>
    <row r="266" spans="1:45" s="1" customFormat="1" ht="12.75" customHeight="1" x14ac:dyDescent="0.25">
      <c r="A266" s="54" t="s">
        <v>276</v>
      </c>
      <c r="B266" s="50"/>
      <c r="C266" s="1">
        <v>4</v>
      </c>
      <c r="D266" s="9"/>
      <c r="E266" s="8">
        <v>8.33</v>
      </c>
      <c r="F266" s="8">
        <v>8.49</v>
      </c>
      <c r="H266" s="132"/>
      <c r="I266" s="132"/>
      <c r="J266" s="132"/>
      <c r="K266" s="132"/>
      <c r="L266" s="132"/>
      <c r="M266" s="132"/>
      <c r="N266" s="11">
        <f t="shared" si="32"/>
        <v>0.16000000000000014</v>
      </c>
      <c r="O266" s="11" t="str">
        <f t="shared" si="33"/>
        <v xml:space="preserve"> </v>
      </c>
      <c r="P266" s="11">
        <f t="shared" si="30"/>
        <v>0.32000000000000028</v>
      </c>
      <c r="Q266" s="11"/>
      <c r="R266" s="11" t="str">
        <f t="shared" si="31"/>
        <v xml:space="preserve"> </v>
      </c>
      <c r="S266" s="11"/>
      <c r="T266" s="12" t="str">
        <f t="shared" si="34"/>
        <v xml:space="preserve"> </v>
      </c>
      <c r="V266" s="9"/>
      <c r="W266" s="9">
        <v>2</v>
      </c>
      <c r="X266" s="9"/>
      <c r="Y266" s="9"/>
      <c r="Z266" s="9"/>
      <c r="AA266" s="9">
        <v>1</v>
      </c>
      <c r="AB266" s="9"/>
      <c r="AC266" s="9"/>
      <c r="AD266" s="9"/>
      <c r="AE266" s="9">
        <v>1</v>
      </c>
      <c r="AF266" s="9"/>
      <c r="AG266" s="9"/>
      <c r="AH266" s="9">
        <v>1</v>
      </c>
      <c r="AI266" s="9"/>
      <c r="AJ266" s="9"/>
      <c r="AK266" s="9"/>
      <c r="AL266" s="9"/>
      <c r="AM266" s="9"/>
      <c r="AN266" s="9"/>
      <c r="AO266" s="9"/>
      <c r="AQ266" s="9"/>
      <c r="AR266" s="9"/>
      <c r="AS266" s="327"/>
    </row>
    <row r="267" spans="1:45" s="1" customFormat="1" ht="12.75" customHeight="1" x14ac:dyDescent="0.25">
      <c r="A267" s="54" t="s">
        <v>276</v>
      </c>
      <c r="B267" s="50"/>
      <c r="C267" s="1">
        <v>4</v>
      </c>
      <c r="D267" s="9"/>
      <c r="E267" s="8">
        <v>8.49</v>
      </c>
      <c r="F267" s="8">
        <v>8.5500000000000007</v>
      </c>
      <c r="H267" s="132"/>
      <c r="I267" s="132"/>
      <c r="J267" s="132"/>
      <c r="K267" s="132"/>
      <c r="L267" s="132"/>
      <c r="M267" s="132"/>
      <c r="N267" s="11">
        <f t="shared" si="32"/>
        <v>6.0000000000000497E-2</v>
      </c>
      <c r="O267" s="11" t="str">
        <f t="shared" si="33"/>
        <v xml:space="preserve"> </v>
      </c>
      <c r="P267" s="11">
        <f t="shared" si="30"/>
        <v>0.12000000000000099</v>
      </c>
      <c r="Q267" s="11"/>
      <c r="R267" s="11" t="str">
        <f t="shared" si="31"/>
        <v xml:space="preserve"> </v>
      </c>
      <c r="S267" s="11"/>
      <c r="T267" s="12" t="str">
        <f t="shared" si="34"/>
        <v xml:space="preserve"> </v>
      </c>
      <c r="V267" s="9"/>
      <c r="W267" s="9">
        <v>2</v>
      </c>
      <c r="X267" s="9"/>
      <c r="Y267" s="9"/>
      <c r="Z267" s="9"/>
      <c r="AA267" s="9">
        <v>1</v>
      </c>
      <c r="AB267" s="9"/>
      <c r="AC267" s="9"/>
      <c r="AD267" s="9"/>
      <c r="AE267" s="9"/>
      <c r="AF267" s="9">
        <v>1</v>
      </c>
      <c r="AG267" s="9"/>
      <c r="AH267" s="9">
        <v>1</v>
      </c>
      <c r="AI267" s="9"/>
      <c r="AJ267" s="9"/>
      <c r="AK267" s="9"/>
      <c r="AL267" s="9"/>
      <c r="AM267" s="9"/>
      <c r="AN267" s="9"/>
      <c r="AO267" s="9"/>
      <c r="AQ267" s="9"/>
      <c r="AR267" s="9"/>
      <c r="AS267" s="327"/>
    </row>
    <row r="268" spans="1:45" s="1" customFormat="1" ht="12.75" customHeight="1" x14ac:dyDescent="0.25">
      <c r="A268" s="54" t="s">
        <v>276</v>
      </c>
      <c r="B268" s="50"/>
      <c r="C268" s="1">
        <v>4</v>
      </c>
      <c r="D268" s="9"/>
      <c r="E268" s="8">
        <v>8.5500000000000007</v>
      </c>
      <c r="F268" s="8">
        <v>8.68</v>
      </c>
      <c r="H268" s="132"/>
      <c r="I268" s="132"/>
      <c r="J268" s="132"/>
      <c r="K268" s="132"/>
      <c r="L268" s="132"/>
      <c r="M268" s="132"/>
      <c r="N268" s="11">
        <f t="shared" si="32"/>
        <v>0.12999999999999901</v>
      </c>
      <c r="O268" s="11" t="str">
        <f t="shared" si="33"/>
        <v xml:space="preserve"> </v>
      </c>
      <c r="P268" s="11">
        <f t="shared" si="30"/>
        <v>0.25999999999999801</v>
      </c>
      <c r="Q268" s="11"/>
      <c r="R268" s="11" t="str">
        <f t="shared" si="31"/>
        <v xml:space="preserve"> </v>
      </c>
      <c r="S268" s="11"/>
      <c r="T268" s="12" t="str">
        <f t="shared" si="34"/>
        <v xml:space="preserve"> </v>
      </c>
      <c r="V268" s="9"/>
      <c r="W268" s="9">
        <v>2</v>
      </c>
      <c r="X268" s="9"/>
      <c r="Y268" s="9"/>
      <c r="Z268" s="9"/>
      <c r="AA268" s="9">
        <v>1</v>
      </c>
      <c r="AB268" s="9"/>
      <c r="AC268" s="9"/>
      <c r="AD268" s="9"/>
      <c r="AE268" s="9">
        <v>1</v>
      </c>
      <c r="AF268" s="9"/>
      <c r="AG268" s="9"/>
      <c r="AH268" s="9">
        <v>1</v>
      </c>
      <c r="AI268" s="9"/>
      <c r="AJ268" s="9"/>
      <c r="AK268" s="9"/>
      <c r="AL268" s="9"/>
      <c r="AM268" s="9"/>
      <c r="AN268" s="9"/>
      <c r="AO268" s="9"/>
      <c r="AQ268" s="9"/>
      <c r="AR268" s="9"/>
      <c r="AS268" s="327"/>
    </row>
    <row r="269" spans="1:45" s="1" customFormat="1" ht="12.75" customHeight="1" x14ac:dyDescent="0.25">
      <c r="A269" s="54" t="s">
        <v>276</v>
      </c>
      <c r="B269" s="50"/>
      <c r="C269" s="1">
        <v>4</v>
      </c>
      <c r="D269" s="9"/>
      <c r="E269" s="8">
        <v>8.68</v>
      </c>
      <c r="F269" s="8">
        <v>8.73</v>
      </c>
      <c r="H269" s="132"/>
      <c r="I269" s="132"/>
      <c r="J269" s="132"/>
      <c r="K269" s="132"/>
      <c r="L269" s="132"/>
      <c r="M269" s="132"/>
      <c r="N269" s="11">
        <f t="shared" si="32"/>
        <v>5.0000000000000711E-2</v>
      </c>
      <c r="O269" s="11" t="str">
        <f t="shared" si="33"/>
        <v xml:space="preserve"> </v>
      </c>
      <c r="P269" s="11">
        <f t="shared" si="30"/>
        <v>0.10000000000000142</v>
      </c>
      <c r="Q269" s="11"/>
      <c r="R269" s="11" t="str">
        <f t="shared" si="31"/>
        <v xml:space="preserve"> </v>
      </c>
      <c r="S269" s="11"/>
      <c r="T269" s="12" t="str">
        <f t="shared" si="34"/>
        <v xml:space="preserve"> </v>
      </c>
      <c r="V269" s="9"/>
      <c r="W269" s="9">
        <v>2</v>
      </c>
      <c r="X269" s="9"/>
      <c r="Y269" s="9"/>
      <c r="Z269" s="9"/>
      <c r="AA269" s="9">
        <v>1</v>
      </c>
      <c r="AB269" s="9"/>
      <c r="AC269" s="9"/>
      <c r="AD269" s="9">
        <v>1</v>
      </c>
      <c r="AE269" s="9"/>
      <c r="AF269" s="9"/>
      <c r="AG269" s="9"/>
      <c r="AH269" s="9">
        <v>1</v>
      </c>
      <c r="AI269" s="9"/>
      <c r="AJ269" s="9"/>
      <c r="AK269" s="9"/>
      <c r="AL269" s="9"/>
      <c r="AM269" s="9"/>
      <c r="AN269" s="9"/>
      <c r="AO269" s="9"/>
      <c r="AQ269" s="9"/>
      <c r="AR269" s="9"/>
      <c r="AS269" s="327"/>
    </row>
    <row r="270" spans="1:45" s="1" customFormat="1" ht="12.75" customHeight="1" x14ac:dyDescent="0.25">
      <c r="A270" s="54" t="s">
        <v>276</v>
      </c>
      <c r="B270" s="50"/>
      <c r="C270" s="1">
        <v>4</v>
      </c>
      <c r="D270" s="9"/>
      <c r="E270" s="8">
        <v>8.73</v>
      </c>
      <c r="F270" s="8">
        <v>8.8800000000000008</v>
      </c>
      <c r="H270" s="132"/>
      <c r="I270" s="132"/>
      <c r="J270" s="132"/>
      <c r="K270" s="132"/>
      <c r="L270" s="132"/>
      <c r="M270" s="132"/>
      <c r="N270" s="11">
        <f t="shared" si="32"/>
        <v>0.15000000000000036</v>
      </c>
      <c r="O270" s="11" t="str">
        <f t="shared" si="33"/>
        <v xml:space="preserve"> </v>
      </c>
      <c r="P270" s="11">
        <f t="shared" si="30"/>
        <v>0.30000000000000071</v>
      </c>
      <c r="Q270" s="11"/>
      <c r="R270" s="11" t="str">
        <f t="shared" si="31"/>
        <v xml:space="preserve"> </v>
      </c>
      <c r="S270" s="11"/>
      <c r="T270" s="12" t="str">
        <f t="shared" si="34"/>
        <v xml:space="preserve"> </v>
      </c>
      <c r="V270" s="9"/>
      <c r="W270" s="9">
        <v>2</v>
      </c>
      <c r="X270" s="9"/>
      <c r="Y270" s="9"/>
      <c r="Z270" s="9"/>
      <c r="AA270" s="9">
        <v>1</v>
      </c>
      <c r="AB270" s="9"/>
      <c r="AC270" s="9"/>
      <c r="AD270" s="9"/>
      <c r="AE270" s="9">
        <v>1</v>
      </c>
      <c r="AF270" s="9"/>
      <c r="AG270" s="9"/>
      <c r="AH270" s="9">
        <v>1</v>
      </c>
      <c r="AI270" s="9"/>
      <c r="AJ270" s="9"/>
      <c r="AK270" s="9"/>
      <c r="AL270" s="9"/>
      <c r="AM270" s="9"/>
      <c r="AN270" s="9"/>
      <c r="AO270" s="9"/>
      <c r="AQ270" s="9"/>
      <c r="AR270" s="9"/>
      <c r="AS270" s="327"/>
    </row>
    <row r="271" spans="1:45" s="1" customFormat="1" ht="12.75" customHeight="1" x14ac:dyDescent="0.25">
      <c r="A271" s="54" t="s">
        <v>276</v>
      </c>
      <c r="B271" s="50"/>
      <c r="C271" s="1">
        <v>4</v>
      </c>
      <c r="D271" s="9"/>
      <c r="E271" s="8">
        <v>8.8800000000000008</v>
      </c>
      <c r="F271" s="8">
        <v>8.89</v>
      </c>
      <c r="H271" s="132"/>
      <c r="I271" s="132"/>
      <c r="J271" s="132"/>
      <c r="K271" s="132"/>
      <c r="L271" s="132"/>
      <c r="M271" s="132"/>
      <c r="N271" s="11">
        <f t="shared" si="32"/>
        <v>9.9999999999997868E-3</v>
      </c>
      <c r="O271" s="11" t="str">
        <f t="shared" si="33"/>
        <v xml:space="preserve"> </v>
      </c>
      <c r="P271" s="11">
        <f t="shared" si="30"/>
        <v>1.9999999999999574E-2</v>
      </c>
      <c r="Q271" s="11"/>
      <c r="R271" s="11" t="str">
        <f t="shared" si="31"/>
        <v xml:space="preserve"> </v>
      </c>
      <c r="S271" s="11"/>
      <c r="T271" s="12" t="str">
        <f t="shared" si="34"/>
        <v xml:space="preserve"> </v>
      </c>
      <c r="V271" s="9"/>
      <c r="W271" s="9">
        <v>2</v>
      </c>
      <c r="X271" s="9"/>
      <c r="Y271" s="9"/>
      <c r="Z271" s="9"/>
      <c r="AA271" s="9">
        <v>1</v>
      </c>
      <c r="AB271" s="9"/>
      <c r="AC271" s="9"/>
      <c r="AD271" s="9"/>
      <c r="AE271" s="9"/>
      <c r="AF271" s="9">
        <v>1</v>
      </c>
      <c r="AG271" s="9"/>
      <c r="AH271" s="9">
        <v>1</v>
      </c>
      <c r="AI271" s="9"/>
      <c r="AJ271" s="9"/>
      <c r="AK271" s="9"/>
      <c r="AL271" s="9"/>
      <c r="AM271" s="9"/>
      <c r="AN271" s="9"/>
      <c r="AO271" s="9"/>
      <c r="AQ271" s="9"/>
      <c r="AR271" s="9"/>
      <c r="AS271" s="327"/>
    </row>
    <row r="272" spans="1:45" s="1" customFormat="1" ht="12.75" customHeight="1" x14ac:dyDescent="0.25">
      <c r="A272" s="54" t="s">
        <v>276</v>
      </c>
      <c r="B272" s="50"/>
      <c r="C272" s="1">
        <v>4</v>
      </c>
      <c r="D272" s="9"/>
      <c r="E272" s="8">
        <v>8.89</v>
      </c>
      <c r="F272" s="8">
        <v>9.0299999999999994</v>
      </c>
      <c r="H272" s="132"/>
      <c r="I272" s="132"/>
      <c r="J272" s="132"/>
      <c r="K272" s="132"/>
      <c r="L272" s="132"/>
      <c r="M272" s="132"/>
      <c r="N272" s="11">
        <f t="shared" si="32"/>
        <v>0.13999999999999879</v>
      </c>
      <c r="O272" s="11" t="str">
        <f t="shared" si="33"/>
        <v xml:space="preserve"> </v>
      </c>
      <c r="P272" s="11">
        <f t="shared" si="30"/>
        <v>0.27999999999999758</v>
      </c>
      <c r="Q272" s="11"/>
      <c r="R272" s="11" t="str">
        <f t="shared" si="31"/>
        <v xml:space="preserve"> </v>
      </c>
      <c r="S272" s="11"/>
      <c r="T272" s="12" t="str">
        <f t="shared" si="34"/>
        <v xml:space="preserve"> </v>
      </c>
      <c r="V272" s="9"/>
      <c r="W272" s="9">
        <v>2</v>
      </c>
      <c r="X272" s="9"/>
      <c r="Y272" s="9"/>
      <c r="Z272" s="9"/>
      <c r="AA272" s="9">
        <v>1</v>
      </c>
      <c r="AB272" s="9"/>
      <c r="AC272" s="9"/>
      <c r="AD272" s="9"/>
      <c r="AE272" s="9">
        <v>1</v>
      </c>
      <c r="AF272" s="9"/>
      <c r="AG272" s="9"/>
      <c r="AH272" s="9">
        <v>1</v>
      </c>
      <c r="AI272" s="9"/>
      <c r="AJ272" s="9"/>
      <c r="AK272" s="9"/>
      <c r="AL272" s="9"/>
      <c r="AM272" s="9"/>
      <c r="AN272" s="9"/>
      <c r="AO272" s="9"/>
      <c r="AQ272" s="9"/>
      <c r="AR272" s="9"/>
      <c r="AS272" s="327"/>
    </row>
    <row r="273" spans="1:45" s="1" customFormat="1" ht="12.75" customHeight="1" x14ac:dyDescent="0.25">
      <c r="A273" s="54" t="s">
        <v>276</v>
      </c>
      <c r="B273" s="50"/>
      <c r="C273" s="1">
        <v>4</v>
      </c>
      <c r="D273" s="9"/>
      <c r="E273" s="8">
        <v>9.0299999999999994</v>
      </c>
      <c r="F273" s="8">
        <v>9.07</v>
      </c>
      <c r="H273" s="132"/>
      <c r="I273" s="132"/>
      <c r="J273" s="132"/>
      <c r="K273" s="132"/>
      <c r="L273" s="132"/>
      <c r="M273" s="132"/>
      <c r="N273" s="11">
        <f t="shared" si="32"/>
        <v>4.0000000000000924E-2</v>
      </c>
      <c r="O273" s="11" t="str">
        <f t="shared" si="33"/>
        <v xml:space="preserve"> </v>
      </c>
      <c r="P273" s="11">
        <f t="shared" si="30"/>
        <v>8.0000000000001847E-2</v>
      </c>
      <c r="Q273" s="11"/>
      <c r="R273" s="11" t="str">
        <f t="shared" si="31"/>
        <v xml:space="preserve"> </v>
      </c>
      <c r="S273" s="11"/>
      <c r="T273" s="12" t="str">
        <f t="shared" si="34"/>
        <v xml:space="preserve"> </v>
      </c>
      <c r="V273" s="9"/>
      <c r="W273" s="9">
        <v>2</v>
      </c>
      <c r="X273" s="9"/>
      <c r="Y273" s="9"/>
      <c r="Z273" s="9"/>
      <c r="AA273" s="9">
        <v>1</v>
      </c>
      <c r="AB273" s="9"/>
      <c r="AC273" s="9"/>
      <c r="AD273" s="9">
        <v>1</v>
      </c>
      <c r="AE273" s="9"/>
      <c r="AF273" s="9"/>
      <c r="AG273" s="9"/>
      <c r="AH273" s="9">
        <v>1</v>
      </c>
      <c r="AI273" s="9"/>
      <c r="AJ273" s="9"/>
      <c r="AK273" s="9"/>
      <c r="AL273" s="9"/>
      <c r="AM273" s="9"/>
      <c r="AN273" s="9"/>
      <c r="AO273" s="9"/>
      <c r="AQ273" s="9"/>
      <c r="AR273" s="9"/>
      <c r="AS273" s="327"/>
    </row>
    <row r="274" spans="1:45" s="1" customFormat="1" ht="12.75" customHeight="1" x14ac:dyDescent="0.25">
      <c r="A274" s="54" t="s">
        <v>276</v>
      </c>
      <c r="B274" s="50"/>
      <c r="C274" s="1">
        <v>4</v>
      </c>
      <c r="D274" s="9"/>
      <c r="E274" s="8">
        <v>9.07</v>
      </c>
      <c r="F274" s="8">
        <v>9.16</v>
      </c>
      <c r="H274" s="132"/>
      <c r="I274" s="132"/>
      <c r="J274" s="132"/>
      <c r="K274" s="132"/>
      <c r="L274" s="132"/>
      <c r="M274" s="132"/>
      <c r="N274" s="11">
        <f t="shared" si="32"/>
        <v>8.9999999999999858E-2</v>
      </c>
      <c r="O274" s="11" t="str">
        <f t="shared" si="33"/>
        <v xml:space="preserve"> </v>
      </c>
      <c r="P274" s="11">
        <f t="shared" si="30"/>
        <v>0.17999999999999972</v>
      </c>
      <c r="Q274" s="11"/>
      <c r="R274" s="11" t="str">
        <f t="shared" si="31"/>
        <v xml:space="preserve"> </v>
      </c>
      <c r="S274" s="11"/>
      <c r="T274" s="12" t="str">
        <f t="shared" si="34"/>
        <v xml:space="preserve"> </v>
      </c>
      <c r="V274" s="9"/>
      <c r="W274" s="9">
        <v>2</v>
      </c>
      <c r="X274" s="9"/>
      <c r="Y274" s="9"/>
      <c r="Z274" s="9"/>
      <c r="AA274" s="9">
        <v>1</v>
      </c>
      <c r="AB274" s="9"/>
      <c r="AC274" s="9"/>
      <c r="AD274" s="9"/>
      <c r="AE274" s="9">
        <v>1</v>
      </c>
      <c r="AF274" s="9"/>
      <c r="AG274" s="9"/>
      <c r="AH274" s="9">
        <v>1</v>
      </c>
      <c r="AI274" s="9"/>
      <c r="AJ274" s="9"/>
      <c r="AK274" s="9"/>
      <c r="AL274" s="9"/>
      <c r="AM274" s="9"/>
      <c r="AN274" s="9"/>
      <c r="AO274" s="9"/>
      <c r="AQ274" s="9"/>
      <c r="AR274" s="9"/>
      <c r="AS274" s="327"/>
    </row>
    <row r="275" spans="1:45" s="1" customFormat="1" ht="12.75" customHeight="1" x14ac:dyDescent="0.25">
      <c r="A275" s="54" t="s">
        <v>276</v>
      </c>
      <c r="B275" s="50"/>
      <c r="C275" s="1">
        <v>4</v>
      </c>
      <c r="D275" s="9"/>
      <c r="E275" s="8">
        <v>9.16</v>
      </c>
      <c r="F275" s="8">
        <v>9.23</v>
      </c>
      <c r="H275" s="132"/>
      <c r="I275" s="132"/>
      <c r="J275" s="132"/>
      <c r="K275" s="132"/>
      <c r="L275" s="132"/>
      <c r="M275" s="132"/>
      <c r="N275" s="11">
        <f t="shared" si="32"/>
        <v>7.0000000000000284E-2</v>
      </c>
      <c r="O275" s="11" t="str">
        <f t="shared" si="33"/>
        <v xml:space="preserve"> </v>
      </c>
      <c r="P275" s="11">
        <f t="shared" si="30"/>
        <v>0.14000000000000057</v>
      </c>
      <c r="Q275" s="11"/>
      <c r="R275" s="11" t="str">
        <f t="shared" si="31"/>
        <v xml:space="preserve"> </v>
      </c>
      <c r="S275" s="11"/>
      <c r="T275" s="12" t="str">
        <f t="shared" si="34"/>
        <v xml:space="preserve"> </v>
      </c>
      <c r="V275" s="9"/>
      <c r="W275" s="9">
        <v>2</v>
      </c>
      <c r="X275" s="9"/>
      <c r="Y275" s="9"/>
      <c r="Z275" s="9"/>
      <c r="AA275" s="9">
        <v>1</v>
      </c>
      <c r="AB275" s="9"/>
      <c r="AC275" s="9"/>
      <c r="AD275" s="9">
        <v>1</v>
      </c>
      <c r="AE275" s="9"/>
      <c r="AF275" s="9"/>
      <c r="AG275" s="9"/>
      <c r="AH275" s="9">
        <v>1</v>
      </c>
      <c r="AI275" s="9"/>
      <c r="AJ275" s="9"/>
      <c r="AK275" s="9"/>
      <c r="AL275" s="9"/>
      <c r="AM275" s="9"/>
      <c r="AN275" s="9"/>
      <c r="AO275" s="9"/>
      <c r="AQ275" s="9"/>
      <c r="AR275" s="9"/>
      <c r="AS275" s="327"/>
    </row>
    <row r="276" spans="1:45" s="1" customFormat="1" ht="12.75" customHeight="1" x14ac:dyDescent="0.25">
      <c r="A276" s="54" t="s">
        <v>276</v>
      </c>
      <c r="B276" s="50"/>
      <c r="C276" s="1">
        <v>4</v>
      </c>
      <c r="D276" s="9"/>
      <c r="E276" s="8">
        <v>9.23</v>
      </c>
      <c r="F276" s="8">
        <v>9.31</v>
      </c>
      <c r="H276" s="132"/>
      <c r="I276" s="132"/>
      <c r="J276" s="132"/>
      <c r="K276" s="132"/>
      <c r="L276" s="132"/>
      <c r="M276" s="132"/>
      <c r="N276" s="11">
        <f t="shared" si="32"/>
        <v>8.0000000000000071E-2</v>
      </c>
      <c r="O276" s="11" t="str">
        <f t="shared" si="33"/>
        <v xml:space="preserve"> </v>
      </c>
      <c r="P276" s="11">
        <f t="shared" si="30"/>
        <v>0.16000000000000014</v>
      </c>
      <c r="Q276" s="11"/>
      <c r="R276" s="11" t="str">
        <f t="shared" si="31"/>
        <v xml:space="preserve"> </v>
      </c>
      <c r="S276" s="11"/>
      <c r="T276" s="12" t="str">
        <f t="shared" si="34"/>
        <v xml:space="preserve"> </v>
      </c>
      <c r="V276" s="9"/>
      <c r="W276" s="9">
        <v>2</v>
      </c>
      <c r="X276" s="9"/>
      <c r="Y276" s="9"/>
      <c r="Z276" s="9"/>
      <c r="AA276" s="9">
        <v>1</v>
      </c>
      <c r="AB276" s="9"/>
      <c r="AC276" s="9"/>
      <c r="AD276" s="9"/>
      <c r="AE276" s="9">
        <v>1</v>
      </c>
      <c r="AF276" s="9"/>
      <c r="AG276" s="9"/>
      <c r="AH276" s="9">
        <v>1</v>
      </c>
      <c r="AI276" s="9"/>
      <c r="AJ276" s="9"/>
      <c r="AK276" s="9"/>
      <c r="AL276" s="9"/>
      <c r="AM276" s="9"/>
      <c r="AN276" s="9"/>
      <c r="AO276" s="9"/>
      <c r="AQ276" s="9"/>
      <c r="AR276" s="9"/>
      <c r="AS276" s="327"/>
    </row>
    <row r="277" spans="1:45" s="1" customFormat="1" ht="12.75" customHeight="1" x14ac:dyDescent="0.25">
      <c r="A277" s="54" t="s">
        <v>276</v>
      </c>
      <c r="B277" s="50"/>
      <c r="C277" s="1">
        <v>4</v>
      </c>
      <c r="D277" s="9"/>
      <c r="E277" s="8">
        <v>9.31</v>
      </c>
      <c r="F277" s="8">
        <v>9.33</v>
      </c>
      <c r="H277" s="132"/>
      <c r="I277" s="132"/>
      <c r="J277" s="132"/>
      <c r="K277" s="132"/>
      <c r="L277" s="132"/>
      <c r="M277" s="132"/>
      <c r="N277" s="11">
        <f t="shared" si="32"/>
        <v>1.9999999999999574E-2</v>
      </c>
      <c r="O277" s="11" t="str">
        <f t="shared" si="33"/>
        <v xml:space="preserve"> </v>
      </c>
      <c r="P277" s="11">
        <f t="shared" si="30"/>
        <v>3.9999999999999147E-2</v>
      </c>
      <c r="Q277" s="11"/>
      <c r="R277" s="11" t="str">
        <f t="shared" si="31"/>
        <v xml:space="preserve"> </v>
      </c>
      <c r="S277" s="11"/>
      <c r="T277" s="12" t="str">
        <f t="shared" si="34"/>
        <v xml:space="preserve"> </v>
      </c>
      <c r="V277" s="9"/>
      <c r="W277" s="9">
        <v>2</v>
      </c>
      <c r="X277" s="9"/>
      <c r="Y277" s="9"/>
      <c r="Z277" s="9"/>
      <c r="AA277" s="9">
        <v>1</v>
      </c>
      <c r="AB277" s="9"/>
      <c r="AC277" s="9"/>
      <c r="AD277" s="9"/>
      <c r="AE277" s="9"/>
      <c r="AF277" s="9">
        <v>1</v>
      </c>
      <c r="AG277" s="9"/>
      <c r="AH277" s="9">
        <v>1</v>
      </c>
      <c r="AI277" s="9"/>
      <c r="AJ277" s="9"/>
      <c r="AK277" s="9"/>
      <c r="AL277" s="9"/>
      <c r="AM277" s="9"/>
      <c r="AN277" s="9"/>
      <c r="AO277" s="9"/>
      <c r="AQ277" s="9"/>
      <c r="AR277" s="9"/>
      <c r="AS277" s="327"/>
    </row>
    <row r="278" spans="1:45" s="1" customFormat="1" ht="12.75" customHeight="1" x14ac:dyDescent="0.25">
      <c r="A278" s="54" t="s">
        <v>276</v>
      </c>
      <c r="B278" s="50"/>
      <c r="C278" s="1">
        <v>4</v>
      </c>
      <c r="D278" s="9"/>
      <c r="E278" s="8">
        <v>9.33</v>
      </c>
      <c r="F278" s="8">
        <v>9.39</v>
      </c>
      <c r="H278" s="132"/>
      <c r="I278" s="132"/>
      <c r="J278" s="132"/>
      <c r="K278" s="132"/>
      <c r="L278" s="132"/>
      <c r="M278" s="132"/>
      <c r="N278" s="11">
        <f t="shared" si="32"/>
        <v>6.0000000000000497E-2</v>
      </c>
      <c r="O278" s="11" t="str">
        <f t="shared" si="33"/>
        <v xml:space="preserve"> </v>
      </c>
      <c r="P278" s="11">
        <f t="shared" si="30"/>
        <v>0.12000000000000099</v>
      </c>
      <c r="Q278" s="11"/>
      <c r="R278" s="11" t="str">
        <f t="shared" si="31"/>
        <v xml:space="preserve"> </v>
      </c>
      <c r="S278" s="11"/>
      <c r="T278" s="12" t="str">
        <f t="shared" si="34"/>
        <v xml:space="preserve"> </v>
      </c>
      <c r="V278" s="9"/>
      <c r="W278" s="9">
        <v>2</v>
      </c>
      <c r="X278" s="9"/>
      <c r="Y278" s="9"/>
      <c r="Z278" s="9"/>
      <c r="AA278" s="9">
        <v>1</v>
      </c>
      <c r="AB278" s="9"/>
      <c r="AC278" s="9"/>
      <c r="AD278" s="9"/>
      <c r="AE278" s="9">
        <v>1</v>
      </c>
      <c r="AF278" s="9"/>
      <c r="AG278" s="9"/>
      <c r="AH278" s="9">
        <v>1</v>
      </c>
      <c r="AI278" s="9"/>
      <c r="AJ278" s="9"/>
      <c r="AK278" s="9"/>
      <c r="AL278" s="9"/>
      <c r="AM278" s="9"/>
      <c r="AN278" s="9"/>
      <c r="AO278" s="9"/>
      <c r="AQ278" s="9"/>
      <c r="AR278" s="9"/>
      <c r="AS278" s="327"/>
    </row>
    <row r="279" spans="1:45" s="1" customFormat="1" ht="12.75" customHeight="1" x14ac:dyDescent="0.25">
      <c r="A279" s="54" t="s">
        <v>276</v>
      </c>
      <c r="B279" s="50"/>
      <c r="C279" s="1">
        <v>4</v>
      </c>
      <c r="D279" s="9"/>
      <c r="E279" s="8">
        <v>9.39</v>
      </c>
      <c r="F279" s="8">
        <v>9.4600000000000009</v>
      </c>
      <c r="H279" s="132"/>
      <c r="I279" s="132"/>
      <c r="J279" s="132"/>
      <c r="K279" s="132"/>
      <c r="L279" s="132"/>
      <c r="M279" s="132"/>
      <c r="N279" s="11">
        <f t="shared" si="32"/>
        <v>7.0000000000000284E-2</v>
      </c>
      <c r="O279" s="11" t="str">
        <f t="shared" si="33"/>
        <v xml:space="preserve"> </v>
      </c>
      <c r="P279" s="11">
        <f t="shared" si="30"/>
        <v>0.14000000000000057</v>
      </c>
      <c r="Q279" s="11"/>
      <c r="R279" s="11" t="str">
        <f t="shared" si="31"/>
        <v xml:space="preserve"> </v>
      </c>
      <c r="S279" s="11"/>
      <c r="T279" s="12" t="str">
        <f t="shared" si="34"/>
        <v xml:space="preserve"> </v>
      </c>
      <c r="V279" s="9"/>
      <c r="W279" s="9">
        <v>2</v>
      </c>
      <c r="X279" s="9"/>
      <c r="Y279" s="9"/>
      <c r="Z279" s="9"/>
      <c r="AA279" s="9">
        <v>1</v>
      </c>
      <c r="AB279" s="9"/>
      <c r="AC279" s="9"/>
      <c r="AD279" s="9">
        <v>1</v>
      </c>
      <c r="AE279" s="9"/>
      <c r="AF279" s="9"/>
      <c r="AG279" s="9"/>
      <c r="AH279" s="9">
        <v>1</v>
      </c>
      <c r="AI279" s="9"/>
      <c r="AJ279" s="9"/>
      <c r="AK279" s="9"/>
      <c r="AL279" s="9"/>
      <c r="AM279" s="9"/>
      <c r="AN279" s="9"/>
      <c r="AO279" s="9"/>
      <c r="AQ279" s="9"/>
      <c r="AR279" s="9"/>
      <c r="AS279" s="327"/>
    </row>
    <row r="280" spans="1:45" s="1" customFormat="1" ht="12.75" customHeight="1" x14ac:dyDescent="0.25">
      <c r="A280" s="54" t="s">
        <v>276</v>
      </c>
      <c r="B280" s="50"/>
      <c r="C280" s="1">
        <v>4</v>
      </c>
      <c r="D280" s="9"/>
      <c r="E280" s="8">
        <v>9.4600000000000009</v>
      </c>
      <c r="F280" s="8">
        <v>9.52</v>
      </c>
      <c r="H280" s="132"/>
      <c r="I280" s="132"/>
      <c r="J280" s="132"/>
      <c r="K280" s="132"/>
      <c r="L280" s="132"/>
      <c r="M280" s="132"/>
      <c r="N280" s="11">
        <f t="shared" si="32"/>
        <v>5.9999999999998721E-2</v>
      </c>
      <c r="O280" s="11" t="str">
        <f t="shared" si="33"/>
        <v xml:space="preserve"> </v>
      </c>
      <c r="P280" s="11">
        <f t="shared" si="30"/>
        <v>0.11999999999999744</v>
      </c>
      <c r="Q280" s="11"/>
      <c r="R280" s="11" t="str">
        <f t="shared" si="31"/>
        <v xml:space="preserve"> </v>
      </c>
      <c r="S280" s="11"/>
      <c r="T280" s="12" t="str">
        <f t="shared" si="34"/>
        <v xml:space="preserve"> </v>
      </c>
      <c r="V280" s="9"/>
      <c r="W280" s="9">
        <v>2</v>
      </c>
      <c r="X280" s="9"/>
      <c r="Y280" s="9"/>
      <c r="Z280" s="9"/>
      <c r="AA280" s="9">
        <v>1</v>
      </c>
      <c r="AB280" s="9"/>
      <c r="AC280" s="9"/>
      <c r="AD280" s="9"/>
      <c r="AE280" s="9">
        <v>1</v>
      </c>
      <c r="AF280" s="9"/>
      <c r="AG280" s="9"/>
      <c r="AH280" s="9">
        <v>1</v>
      </c>
      <c r="AI280" s="9"/>
      <c r="AJ280" s="9"/>
      <c r="AK280" s="9"/>
      <c r="AL280" s="9"/>
      <c r="AM280" s="9"/>
      <c r="AN280" s="9"/>
      <c r="AO280" s="9"/>
      <c r="AQ280" s="9"/>
      <c r="AR280" s="9"/>
      <c r="AS280" s="327"/>
    </row>
    <row r="281" spans="1:45" s="1" customFormat="1" ht="12.75" customHeight="1" x14ac:dyDescent="0.25">
      <c r="A281" s="54" t="s">
        <v>276</v>
      </c>
      <c r="B281" s="50"/>
      <c r="C281" s="1">
        <v>4</v>
      </c>
      <c r="D281" s="9" t="s">
        <v>640</v>
      </c>
      <c r="E281" s="8">
        <v>9.52</v>
      </c>
      <c r="F281" s="8">
        <v>9.61</v>
      </c>
      <c r="H281" s="133">
        <f>SUM(N233:N281)</f>
        <v>9.6599999999999984</v>
      </c>
      <c r="I281" s="133">
        <f>SUM(O233:O281)</f>
        <v>0</v>
      </c>
      <c r="J281" s="133">
        <f t="shared" ref="J281:M281" si="35">SUM(P233:P281)</f>
        <v>17.62</v>
      </c>
      <c r="K281" s="133">
        <f t="shared" si="35"/>
        <v>0</v>
      </c>
      <c r="L281" s="133">
        <f t="shared" si="35"/>
        <v>0</v>
      </c>
      <c r="M281" s="133">
        <f t="shared" si="35"/>
        <v>0</v>
      </c>
      <c r="N281" s="11">
        <f t="shared" si="32"/>
        <v>8.9999999999999858E-2</v>
      </c>
      <c r="O281" s="11" t="str">
        <f t="shared" si="33"/>
        <v xml:space="preserve"> </v>
      </c>
      <c r="P281" s="11">
        <f t="shared" si="30"/>
        <v>0.17999999999999972</v>
      </c>
      <c r="Q281" s="11"/>
      <c r="R281" s="11" t="str">
        <f t="shared" si="31"/>
        <v xml:space="preserve"> </v>
      </c>
      <c r="S281" s="11"/>
      <c r="T281" s="12" t="str">
        <f t="shared" si="34"/>
        <v xml:space="preserve"> </v>
      </c>
      <c r="V281" s="9"/>
      <c r="W281" s="9">
        <v>2</v>
      </c>
      <c r="X281" s="9"/>
      <c r="Y281" s="9"/>
      <c r="Z281" s="9"/>
      <c r="AA281" s="9">
        <v>1</v>
      </c>
      <c r="AB281" s="9"/>
      <c r="AC281" s="9"/>
      <c r="AD281" s="9"/>
      <c r="AE281" s="9"/>
      <c r="AF281" s="9">
        <v>1</v>
      </c>
      <c r="AG281" s="9"/>
      <c r="AH281" s="9">
        <v>1</v>
      </c>
      <c r="AI281" s="9"/>
      <c r="AJ281" s="9"/>
      <c r="AK281" s="9"/>
      <c r="AL281" s="9"/>
      <c r="AM281" s="9"/>
      <c r="AN281" s="9"/>
      <c r="AO281" s="9"/>
      <c r="AQ281" s="9"/>
      <c r="AR281" s="9"/>
      <c r="AS281" s="327"/>
    </row>
    <row r="282" spans="1:45" s="16" customFormat="1" ht="12.75" customHeight="1" x14ac:dyDescent="0.25">
      <c r="D282" s="17"/>
      <c r="E282" s="18"/>
      <c r="F282" s="18"/>
      <c r="N282" s="19" t="str">
        <f t="shared" si="32"/>
        <v xml:space="preserve"> </v>
      </c>
      <c r="O282" s="19" t="str">
        <f>IF($F282&gt;0,IF(S282&gt;0,($F282-$E282)*S282," ")," ")</f>
        <v xml:space="preserve"> </v>
      </c>
      <c r="P282" s="19" t="str">
        <f t="shared" si="30"/>
        <v xml:space="preserve"> </v>
      </c>
      <c r="Q282" s="19"/>
      <c r="R282" s="19" t="str">
        <f t="shared" si="31"/>
        <v xml:space="preserve"> </v>
      </c>
      <c r="S282" s="19"/>
      <c r="T282" s="20" t="str">
        <f>IF($F282&gt;0,IF(AM282&gt;0,AM282," ")," ")</f>
        <v xml:space="preserve"> </v>
      </c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Q282" s="17"/>
      <c r="AR282" s="17"/>
      <c r="AS282" s="17"/>
    </row>
    <row r="283" spans="1:45" s="16" customFormat="1" ht="12.75" customHeight="1" x14ac:dyDescent="0.25">
      <c r="D283" s="17"/>
      <c r="E283" s="18"/>
      <c r="F283" s="18"/>
      <c r="N283" s="19" t="str">
        <f t="shared" si="32"/>
        <v xml:space="preserve"> </v>
      </c>
      <c r="O283" s="19" t="str">
        <f>IF($F283&gt;0,IF(S283&gt;0,($F283-$E283)*S283," ")," ")</f>
        <v xml:space="preserve"> </v>
      </c>
      <c r="P283" s="19" t="str">
        <f t="shared" si="30"/>
        <v xml:space="preserve"> </v>
      </c>
      <c r="Q283" s="19"/>
      <c r="R283" s="19" t="str">
        <f t="shared" si="31"/>
        <v xml:space="preserve"> </v>
      </c>
      <c r="S283" s="19"/>
      <c r="T283" s="20" t="str">
        <f>IF($F283&gt;0,IF(AM283&gt;0,AM283," ")," ")</f>
        <v xml:space="preserve"> </v>
      </c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Q283" s="17"/>
      <c r="AR283" s="17"/>
      <c r="AS283" s="17"/>
    </row>
    <row r="284" spans="1:45" s="16" customFormat="1" ht="12.75" customHeight="1" x14ac:dyDescent="0.25">
      <c r="D284" s="17"/>
      <c r="E284" s="18"/>
      <c r="F284" s="18"/>
      <c r="N284" s="19" t="str">
        <f t="shared" si="32"/>
        <v xml:space="preserve"> </v>
      </c>
      <c r="O284" s="19" t="str">
        <f>IF($F284&gt;0,IF(S284&gt;0,($F284-$E284)*S284," ")," ")</f>
        <v xml:space="preserve"> </v>
      </c>
      <c r="P284" s="19" t="str">
        <f t="shared" si="30"/>
        <v xml:space="preserve"> </v>
      </c>
      <c r="Q284" s="19"/>
      <c r="R284" s="19" t="str">
        <f t="shared" si="31"/>
        <v xml:space="preserve"> </v>
      </c>
      <c r="S284" s="19"/>
      <c r="T284" s="20" t="str">
        <f>IF($F284&gt;0,IF(AM284&gt;0,AM284," ")," ")</f>
        <v xml:space="preserve"> </v>
      </c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Q284" s="17"/>
      <c r="AR284" s="17"/>
      <c r="AS284" s="17"/>
    </row>
    <row r="285" spans="1:45" s="1" customFormat="1" ht="12.75" customHeight="1" x14ac:dyDescent="0.25">
      <c r="A285" s="60" t="s">
        <v>346</v>
      </c>
      <c r="C285" s="1">
        <v>18</v>
      </c>
      <c r="D285" s="9" t="s">
        <v>898</v>
      </c>
      <c r="E285" s="8">
        <v>2.9</v>
      </c>
      <c r="F285" s="8">
        <v>6.05</v>
      </c>
      <c r="H285" s="132"/>
      <c r="I285" s="132"/>
      <c r="J285" s="132"/>
      <c r="K285" s="132"/>
      <c r="L285" s="132"/>
      <c r="M285" s="132"/>
      <c r="N285" s="11">
        <f t="shared" si="32"/>
        <v>3.15</v>
      </c>
      <c r="O285" s="11" t="str">
        <f t="shared" ref="O285:O327" si="36">IF(($F285-$E285)*(Y285+AK285)&gt;0,($F285-$E285)*(Y285+AK285)," ")</f>
        <v xml:space="preserve"> </v>
      </c>
      <c r="P285" s="11">
        <f t="shared" si="30"/>
        <v>6.3</v>
      </c>
      <c r="Q285" s="11"/>
      <c r="R285" s="11" t="str">
        <f t="shared" si="31"/>
        <v xml:space="preserve"> </v>
      </c>
      <c r="S285" s="11"/>
      <c r="T285" s="12" t="str">
        <f t="shared" ref="T285:T327" si="37">IF($F285&gt;0,IF(AM285&gt;0,((F285-E285)*AM285)*5280," ")," ")</f>
        <v xml:space="preserve"> </v>
      </c>
      <c r="V285" s="9"/>
      <c r="W285" s="9">
        <v>2</v>
      </c>
      <c r="X285" s="9"/>
      <c r="Y285" s="9"/>
      <c r="Z285" s="9"/>
      <c r="AA285" s="9">
        <v>1</v>
      </c>
      <c r="AB285" s="9"/>
      <c r="AC285" s="9"/>
      <c r="AD285" s="9">
        <v>1</v>
      </c>
      <c r="AE285" s="9"/>
      <c r="AF285" s="9"/>
      <c r="AG285" s="9"/>
      <c r="AH285" s="9">
        <v>1</v>
      </c>
      <c r="AI285" s="9"/>
      <c r="AJ285" s="9"/>
      <c r="AK285" s="9"/>
      <c r="AL285" s="9"/>
      <c r="AM285" s="9"/>
      <c r="AN285" s="9"/>
      <c r="AO285" s="9"/>
      <c r="AQ285" s="9"/>
      <c r="AR285" s="9"/>
      <c r="AS285" s="327"/>
    </row>
    <row r="286" spans="1:45" s="1" customFormat="1" ht="12.75" customHeight="1" x14ac:dyDescent="0.25">
      <c r="A286" s="54" t="s">
        <v>276</v>
      </c>
      <c r="C286" s="1">
        <v>18</v>
      </c>
      <c r="D286" s="9"/>
      <c r="E286" s="8">
        <v>6.05</v>
      </c>
      <c r="F286" s="8">
        <v>6.16</v>
      </c>
      <c r="H286" s="132"/>
      <c r="I286" s="132"/>
      <c r="J286" s="132"/>
      <c r="K286" s="132"/>
      <c r="L286" s="132"/>
      <c r="M286" s="132"/>
      <c r="N286" s="11">
        <f t="shared" si="32"/>
        <v>0.11000000000000032</v>
      </c>
      <c r="O286" s="11" t="str">
        <f t="shared" si="36"/>
        <v xml:space="preserve"> </v>
      </c>
      <c r="P286" s="11">
        <f t="shared" si="30"/>
        <v>0.22000000000000064</v>
      </c>
      <c r="Q286" s="11"/>
      <c r="R286" s="11" t="str">
        <f t="shared" si="31"/>
        <v xml:space="preserve"> </v>
      </c>
      <c r="S286" s="11"/>
      <c r="T286" s="12" t="str">
        <f t="shared" si="37"/>
        <v xml:space="preserve"> </v>
      </c>
      <c r="V286" s="9"/>
      <c r="W286" s="9">
        <v>2</v>
      </c>
      <c r="X286" s="9"/>
      <c r="Y286" s="9"/>
      <c r="Z286" s="9"/>
      <c r="AA286" s="9">
        <v>1</v>
      </c>
      <c r="AB286" s="9"/>
      <c r="AC286" s="9"/>
      <c r="AD286" s="9"/>
      <c r="AE286" s="9">
        <v>1</v>
      </c>
      <c r="AF286" s="9"/>
      <c r="AG286" s="9"/>
      <c r="AH286" s="9">
        <v>1</v>
      </c>
      <c r="AI286" s="9"/>
      <c r="AJ286" s="9"/>
      <c r="AK286" s="9"/>
      <c r="AL286" s="9"/>
      <c r="AM286" s="9"/>
      <c r="AN286" s="9"/>
      <c r="AO286" s="9"/>
      <c r="AQ286" s="9"/>
      <c r="AR286" s="9"/>
      <c r="AS286" s="327"/>
    </row>
    <row r="287" spans="1:45" s="1" customFormat="1" ht="12.75" customHeight="1" x14ac:dyDescent="0.25">
      <c r="A287" s="54" t="s">
        <v>276</v>
      </c>
      <c r="C287" s="1">
        <v>18</v>
      </c>
      <c r="D287" s="9"/>
      <c r="E287" s="8">
        <v>6.16</v>
      </c>
      <c r="F287" s="8">
        <v>6.2</v>
      </c>
      <c r="H287" s="132"/>
      <c r="I287" s="132"/>
      <c r="J287" s="132"/>
      <c r="K287" s="132"/>
      <c r="L287" s="132"/>
      <c r="M287" s="132"/>
      <c r="N287" s="11">
        <f t="shared" si="32"/>
        <v>4.0000000000000036E-2</v>
      </c>
      <c r="O287" s="11" t="str">
        <f t="shared" si="36"/>
        <v xml:space="preserve"> </v>
      </c>
      <c r="P287" s="11">
        <f t="shared" si="30"/>
        <v>8.0000000000000071E-2</v>
      </c>
      <c r="Q287" s="11"/>
      <c r="R287" s="11" t="str">
        <f t="shared" si="31"/>
        <v xml:space="preserve"> </v>
      </c>
      <c r="S287" s="11"/>
      <c r="T287" s="12" t="str">
        <f t="shared" si="37"/>
        <v xml:space="preserve"> </v>
      </c>
      <c r="V287" s="9"/>
      <c r="W287" s="9">
        <v>2</v>
      </c>
      <c r="X287" s="9"/>
      <c r="Y287" s="9"/>
      <c r="Z287" s="9"/>
      <c r="AA287" s="9">
        <v>1</v>
      </c>
      <c r="AB287" s="9"/>
      <c r="AC287" s="9"/>
      <c r="AD287" s="9"/>
      <c r="AE287" s="9">
        <v>1</v>
      </c>
      <c r="AF287" s="9"/>
      <c r="AG287" s="9"/>
      <c r="AH287" s="9">
        <v>1</v>
      </c>
      <c r="AI287" s="9"/>
      <c r="AJ287" s="9"/>
      <c r="AK287" s="9"/>
      <c r="AL287" s="9"/>
      <c r="AM287" s="9"/>
      <c r="AN287" s="9"/>
      <c r="AO287" s="9"/>
      <c r="AQ287" s="9"/>
      <c r="AR287" s="9"/>
      <c r="AS287" s="327" t="s">
        <v>191</v>
      </c>
    </row>
    <row r="288" spans="1:45" s="1" customFormat="1" ht="12.75" customHeight="1" x14ac:dyDescent="0.25">
      <c r="A288" s="54" t="s">
        <v>276</v>
      </c>
      <c r="C288" s="1">
        <v>18</v>
      </c>
      <c r="D288" s="9"/>
      <c r="E288" s="8">
        <v>6.2</v>
      </c>
      <c r="F288" s="8">
        <v>6.53</v>
      </c>
      <c r="H288" s="132"/>
      <c r="I288" s="132"/>
      <c r="J288" s="132"/>
      <c r="K288" s="132"/>
      <c r="L288" s="132"/>
      <c r="M288" s="132"/>
      <c r="N288" s="11">
        <f t="shared" si="32"/>
        <v>0.33000000000000007</v>
      </c>
      <c r="O288" s="11" t="str">
        <f t="shared" si="36"/>
        <v xml:space="preserve"> </v>
      </c>
      <c r="P288" s="11">
        <f t="shared" si="30"/>
        <v>0.66000000000000014</v>
      </c>
      <c r="Q288" s="11"/>
      <c r="R288" s="11" t="str">
        <f t="shared" si="31"/>
        <v xml:space="preserve"> </v>
      </c>
      <c r="S288" s="11"/>
      <c r="T288" s="12" t="str">
        <f t="shared" si="37"/>
        <v xml:space="preserve"> </v>
      </c>
      <c r="V288" s="9"/>
      <c r="W288" s="9">
        <v>2</v>
      </c>
      <c r="X288" s="9"/>
      <c r="Y288" s="9"/>
      <c r="Z288" s="9"/>
      <c r="AA288" s="9">
        <v>1</v>
      </c>
      <c r="AB288" s="9"/>
      <c r="AC288" s="9"/>
      <c r="AD288" s="9">
        <v>1</v>
      </c>
      <c r="AE288" s="9"/>
      <c r="AF288" s="9"/>
      <c r="AG288" s="9"/>
      <c r="AH288" s="9">
        <v>1</v>
      </c>
      <c r="AI288" s="9"/>
      <c r="AJ288" s="9"/>
      <c r="AK288" s="9"/>
      <c r="AL288" s="9"/>
      <c r="AM288" s="9"/>
      <c r="AN288" s="9"/>
      <c r="AO288" s="9"/>
      <c r="AQ288" s="9"/>
      <c r="AR288" s="9"/>
      <c r="AS288" s="327"/>
    </row>
    <row r="289" spans="1:45" s="1" customFormat="1" ht="12.75" customHeight="1" x14ac:dyDescent="0.25">
      <c r="A289" s="54" t="s">
        <v>276</v>
      </c>
      <c r="C289" s="1">
        <v>18</v>
      </c>
      <c r="D289" s="9"/>
      <c r="E289" s="8">
        <v>6.53</v>
      </c>
      <c r="F289" s="8">
        <v>6.63</v>
      </c>
      <c r="H289" s="132"/>
      <c r="I289" s="132"/>
      <c r="J289" s="132"/>
      <c r="K289" s="132"/>
      <c r="L289" s="132"/>
      <c r="M289" s="132"/>
      <c r="N289" s="11">
        <f t="shared" si="32"/>
        <v>9.9999999999999645E-2</v>
      </c>
      <c r="O289" s="11" t="str">
        <f t="shared" si="36"/>
        <v xml:space="preserve"> </v>
      </c>
      <c r="P289" s="11">
        <f t="shared" si="30"/>
        <v>0.19999999999999929</v>
      </c>
      <c r="Q289" s="11"/>
      <c r="R289" s="11" t="str">
        <f t="shared" si="31"/>
        <v xml:space="preserve"> </v>
      </c>
      <c r="S289" s="11"/>
      <c r="T289" s="12" t="str">
        <f t="shared" si="37"/>
        <v xml:space="preserve"> </v>
      </c>
      <c r="V289" s="9"/>
      <c r="W289" s="9">
        <v>2</v>
      </c>
      <c r="X289" s="9"/>
      <c r="Y289" s="9"/>
      <c r="Z289" s="9"/>
      <c r="AA289" s="9">
        <v>1</v>
      </c>
      <c r="AB289" s="9"/>
      <c r="AC289" s="9"/>
      <c r="AD289" s="9"/>
      <c r="AE289" s="9">
        <v>1</v>
      </c>
      <c r="AF289" s="9"/>
      <c r="AG289" s="9"/>
      <c r="AH289" s="9">
        <v>1</v>
      </c>
      <c r="AI289" s="9"/>
      <c r="AJ289" s="9"/>
      <c r="AK289" s="9"/>
      <c r="AL289" s="9"/>
      <c r="AM289" s="9"/>
      <c r="AN289" s="9"/>
      <c r="AO289" s="9"/>
      <c r="AQ289" s="9"/>
      <c r="AR289" s="9"/>
      <c r="AS289" s="327"/>
    </row>
    <row r="290" spans="1:45" s="1" customFormat="1" ht="12.75" customHeight="1" x14ac:dyDescent="0.25">
      <c r="A290" s="54" t="s">
        <v>276</v>
      </c>
      <c r="C290" s="1">
        <v>18</v>
      </c>
      <c r="D290" s="9"/>
      <c r="E290" s="8">
        <v>6.63</v>
      </c>
      <c r="F290" s="8">
        <v>6.65</v>
      </c>
      <c r="H290" s="132"/>
      <c r="I290" s="132"/>
      <c r="J290" s="132"/>
      <c r="K290" s="132"/>
      <c r="L290" s="132"/>
      <c r="M290" s="132"/>
      <c r="N290" s="11">
        <f t="shared" si="32"/>
        <v>2.0000000000000462E-2</v>
      </c>
      <c r="O290" s="11" t="str">
        <f t="shared" si="36"/>
        <v xml:space="preserve"> </v>
      </c>
      <c r="P290" s="11">
        <f t="shared" si="30"/>
        <v>4.0000000000000924E-2</v>
      </c>
      <c r="Q290" s="11"/>
      <c r="R290" s="11" t="str">
        <f t="shared" si="31"/>
        <v xml:space="preserve"> </v>
      </c>
      <c r="S290" s="11"/>
      <c r="T290" s="12" t="str">
        <f t="shared" si="37"/>
        <v xml:space="preserve"> </v>
      </c>
      <c r="V290" s="9"/>
      <c r="W290" s="9">
        <v>2</v>
      </c>
      <c r="X290" s="9"/>
      <c r="Y290" s="9"/>
      <c r="Z290" s="9"/>
      <c r="AA290" s="9">
        <v>1</v>
      </c>
      <c r="AB290" s="9"/>
      <c r="AC290" s="9"/>
      <c r="AD290" s="9">
        <v>1</v>
      </c>
      <c r="AE290" s="9"/>
      <c r="AF290" s="9"/>
      <c r="AG290" s="9"/>
      <c r="AH290" s="9">
        <v>1</v>
      </c>
      <c r="AI290" s="9"/>
      <c r="AJ290" s="9"/>
      <c r="AK290" s="9"/>
      <c r="AL290" s="9"/>
      <c r="AM290" s="9"/>
      <c r="AN290" s="9"/>
      <c r="AO290" s="9"/>
      <c r="AQ290" s="9"/>
      <c r="AR290" s="9"/>
      <c r="AS290" s="327"/>
    </row>
    <row r="291" spans="1:45" s="1" customFormat="1" ht="12.75" customHeight="1" x14ac:dyDescent="0.25">
      <c r="A291" s="54" t="s">
        <v>276</v>
      </c>
      <c r="C291" s="1">
        <v>18</v>
      </c>
      <c r="D291" s="9"/>
      <c r="E291" s="8">
        <v>6.65</v>
      </c>
      <c r="F291" s="8">
        <v>6.79</v>
      </c>
      <c r="H291" s="132"/>
      <c r="I291" s="132"/>
      <c r="J291" s="132"/>
      <c r="K291" s="132"/>
      <c r="L291" s="132"/>
      <c r="M291" s="132"/>
      <c r="N291" s="11">
        <f t="shared" si="32"/>
        <v>0.13999999999999968</v>
      </c>
      <c r="O291" s="11" t="str">
        <f t="shared" si="36"/>
        <v xml:space="preserve"> </v>
      </c>
      <c r="P291" s="11">
        <f t="shared" si="30"/>
        <v>0.27999999999999936</v>
      </c>
      <c r="Q291" s="11"/>
      <c r="R291" s="11" t="str">
        <f t="shared" si="31"/>
        <v xml:space="preserve"> </v>
      </c>
      <c r="S291" s="11"/>
      <c r="T291" s="12" t="str">
        <f t="shared" si="37"/>
        <v xml:space="preserve"> </v>
      </c>
      <c r="V291" s="9"/>
      <c r="W291" s="9">
        <v>2</v>
      </c>
      <c r="X291" s="9"/>
      <c r="Y291" s="9"/>
      <c r="Z291" s="9"/>
      <c r="AA291" s="9">
        <v>1</v>
      </c>
      <c r="AB291" s="9"/>
      <c r="AC291" s="9"/>
      <c r="AD291" s="9"/>
      <c r="AE291" s="9">
        <v>1</v>
      </c>
      <c r="AF291" s="9"/>
      <c r="AG291" s="9"/>
      <c r="AH291" s="9">
        <v>1</v>
      </c>
      <c r="AI291" s="9"/>
      <c r="AJ291" s="9"/>
      <c r="AK291" s="9"/>
      <c r="AL291" s="9"/>
      <c r="AM291" s="9"/>
      <c r="AN291" s="9"/>
      <c r="AO291" s="9"/>
      <c r="AQ291" s="9"/>
      <c r="AR291" s="9"/>
      <c r="AS291" s="327"/>
    </row>
    <row r="292" spans="1:45" s="1" customFormat="1" ht="12.75" customHeight="1" x14ac:dyDescent="0.25">
      <c r="A292" s="54" t="s">
        <v>276</v>
      </c>
      <c r="C292" s="1">
        <v>18</v>
      </c>
      <c r="D292" s="9"/>
      <c r="E292" s="8">
        <v>6.79</v>
      </c>
      <c r="F292" s="8">
        <v>6.8</v>
      </c>
      <c r="H292" s="132"/>
      <c r="I292" s="132"/>
      <c r="J292" s="132"/>
      <c r="K292" s="132"/>
      <c r="L292" s="132"/>
      <c r="M292" s="132"/>
      <c r="N292" s="11">
        <f t="shared" si="32"/>
        <v>9.9999999999997868E-3</v>
      </c>
      <c r="O292" s="11" t="str">
        <f t="shared" si="36"/>
        <v xml:space="preserve"> </v>
      </c>
      <c r="P292" s="11">
        <f t="shared" si="30"/>
        <v>1.9999999999999574E-2</v>
      </c>
      <c r="Q292" s="11"/>
      <c r="R292" s="11" t="str">
        <f t="shared" si="31"/>
        <v xml:space="preserve"> </v>
      </c>
      <c r="S292" s="11"/>
      <c r="T292" s="12" t="str">
        <f t="shared" si="37"/>
        <v xml:space="preserve"> </v>
      </c>
      <c r="V292" s="9"/>
      <c r="W292" s="9">
        <v>2</v>
      </c>
      <c r="X292" s="9"/>
      <c r="Y292" s="9"/>
      <c r="Z292" s="9"/>
      <c r="AA292" s="9">
        <v>1</v>
      </c>
      <c r="AB292" s="9"/>
      <c r="AC292" s="9"/>
      <c r="AD292" s="9">
        <v>1</v>
      </c>
      <c r="AE292" s="9"/>
      <c r="AF292" s="9"/>
      <c r="AG292" s="9"/>
      <c r="AH292" s="9">
        <v>1</v>
      </c>
      <c r="AI292" s="9"/>
      <c r="AJ292" s="9"/>
      <c r="AK292" s="9"/>
      <c r="AL292" s="9"/>
      <c r="AM292" s="9"/>
      <c r="AN292" s="9"/>
      <c r="AO292" s="9"/>
      <c r="AQ292" s="9"/>
      <c r="AR292" s="9"/>
      <c r="AS292" s="327"/>
    </row>
    <row r="293" spans="1:45" s="1" customFormat="1" ht="12.75" customHeight="1" x14ac:dyDescent="0.25">
      <c r="A293" s="54" t="s">
        <v>276</v>
      </c>
      <c r="C293" s="1">
        <v>18</v>
      </c>
      <c r="D293" s="9"/>
      <c r="E293" s="8">
        <v>6.8</v>
      </c>
      <c r="F293" s="8">
        <v>6.91</v>
      </c>
      <c r="H293" s="132"/>
      <c r="I293" s="132"/>
      <c r="J293" s="132"/>
      <c r="K293" s="132"/>
      <c r="L293" s="132"/>
      <c r="M293" s="132"/>
      <c r="N293" s="11">
        <f t="shared" si="32"/>
        <v>0.11000000000000032</v>
      </c>
      <c r="O293" s="11" t="str">
        <f t="shared" si="36"/>
        <v xml:space="preserve"> </v>
      </c>
      <c r="P293" s="11">
        <f t="shared" si="30"/>
        <v>0.22000000000000064</v>
      </c>
      <c r="Q293" s="11"/>
      <c r="R293" s="11" t="str">
        <f t="shared" si="31"/>
        <v xml:space="preserve"> </v>
      </c>
      <c r="S293" s="11"/>
      <c r="T293" s="12" t="str">
        <f t="shared" si="37"/>
        <v xml:space="preserve"> </v>
      </c>
      <c r="V293" s="9"/>
      <c r="W293" s="9">
        <v>2</v>
      </c>
      <c r="X293" s="9"/>
      <c r="Y293" s="9"/>
      <c r="Z293" s="9"/>
      <c r="AA293" s="9">
        <v>1</v>
      </c>
      <c r="AB293" s="9"/>
      <c r="AC293" s="9"/>
      <c r="AD293" s="9"/>
      <c r="AE293" s="9">
        <v>1</v>
      </c>
      <c r="AF293" s="9"/>
      <c r="AG293" s="9"/>
      <c r="AH293" s="9">
        <v>1</v>
      </c>
      <c r="AI293" s="9"/>
      <c r="AJ293" s="9"/>
      <c r="AK293" s="9"/>
      <c r="AL293" s="9"/>
      <c r="AM293" s="9"/>
      <c r="AN293" s="9"/>
      <c r="AO293" s="9"/>
      <c r="AQ293" s="9"/>
      <c r="AR293" s="9"/>
      <c r="AS293" s="327"/>
    </row>
    <row r="294" spans="1:45" s="1" customFormat="1" ht="12.75" customHeight="1" x14ac:dyDescent="0.25">
      <c r="A294" s="54" t="s">
        <v>276</v>
      </c>
      <c r="C294" s="1">
        <v>18</v>
      </c>
      <c r="D294" s="9"/>
      <c r="E294" s="8">
        <v>6.91</v>
      </c>
      <c r="F294" s="8">
        <v>6.93</v>
      </c>
      <c r="H294" s="132"/>
      <c r="I294" s="132"/>
      <c r="J294" s="132"/>
      <c r="K294" s="132"/>
      <c r="L294" s="132"/>
      <c r="M294" s="132"/>
      <c r="N294" s="11">
        <f t="shared" si="32"/>
        <v>1.9999999999999574E-2</v>
      </c>
      <c r="O294" s="11" t="str">
        <f t="shared" si="36"/>
        <v xml:space="preserve"> </v>
      </c>
      <c r="P294" s="11">
        <f t="shared" si="30"/>
        <v>3.9999999999999147E-2</v>
      </c>
      <c r="Q294" s="11"/>
      <c r="R294" s="11" t="str">
        <f t="shared" si="31"/>
        <v xml:space="preserve"> </v>
      </c>
      <c r="S294" s="11"/>
      <c r="T294" s="12" t="str">
        <f t="shared" si="37"/>
        <v xml:space="preserve"> </v>
      </c>
      <c r="V294" s="9"/>
      <c r="W294" s="9">
        <v>2</v>
      </c>
      <c r="X294" s="9"/>
      <c r="Y294" s="9"/>
      <c r="Z294" s="9"/>
      <c r="AA294" s="9">
        <v>1</v>
      </c>
      <c r="AB294" s="9"/>
      <c r="AC294" s="9"/>
      <c r="AD294" s="9">
        <v>1</v>
      </c>
      <c r="AE294" s="9"/>
      <c r="AF294" s="9"/>
      <c r="AG294" s="9"/>
      <c r="AH294" s="9">
        <v>1</v>
      </c>
      <c r="AI294" s="9"/>
      <c r="AJ294" s="9"/>
      <c r="AK294" s="9"/>
      <c r="AL294" s="9"/>
      <c r="AM294" s="9"/>
      <c r="AN294" s="9"/>
      <c r="AO294" s="9"/>
      <c r="AQ294" s="9"/>
      <c r="AR294" s="9"/>
      <c r="AS294" s="327"/>
    </row>
    <row r="295" spans="1:45" s="1" customFormat="1" ht="12.75" customHeight="1" x14ac:dyDescent="0.25">
      <c r="A295" s="54" t="s">
        <v>276</v>
      </c>
      <c r="C295" s="1">
        <v>18</v>
      </c>
      <c r="D295" s="9"/>
      <c r="E295" s="8">
        <v>6.93</v>
      </c>
      <c r="F295" s="8">
        <v>7.04</v>
      </c>
      <c r="H295" s="132"/>
      <c r="I295" s="132"/>
      <c r="J295" s="132"/>
      <c r="K295" s="132"/>
      <c r="L295" s="132"/>
      <c r="M295" s="132"/>
      <c r="N295" s="11">
        <f t="shared" si="32"/>
        <v>0.11000000000000032</v>
      </c>
      <c r="O295" s="11" t="str">
        <f t="shared" si="36"/>
        <v xml:space="preserve"> </v>
      </c>
      <c r="P295" s="11">
        <f t="shared" si="30"/>
        <v>0.22000000000000064</v>
      </c>
      <c r="Q295" s="11"/>
      <c r="R295" s="11" t="str">
        <f t="shared" si="31"/>
        <v xml:space="preserve"> </v>
      </c>
      <c r="S295" s="11"/>
      <c r="T295" s="12" t="str">
        <f t="shared" si="37"/>
        <v xml:space="preserve"> </v>
      </c>
      <c r="V295" s="9"/>
      <c r="W295" s="9">
        <v>2</v>
      </c>
      <c r="X295" s="9"/>
      <c r="Y295" s="9"/>
      <c r="Z295" s="9"/>
      <c r="AA295" s="9">
        <v>1</v>
      </c>
      <c r="AB295" s="9"/>
      <c r="AC295" s="9"/>
      <c r="AD295" s="9"/>
      <c r="AE295" s="9">
        <v>1</v>
      </c>
      <c r="AF295" s="9"/>
      <c r="AG295" s="9"/>
      <c r="AH295" s="9">
        <v>1</v>
      </c>
      <c r="AI295" s="9"/>
      <c r="AJ295" s="9"/>
      <c r="AK295" s="9"/>
      <c r="AL295" s="9"/>
      <c r="AM295" s="9"/>
      <c r="AN295" s="9"/>
      <c r="AO295" s="9"/>
      <c r="AQ295" s="9"/>
      <c r="AR295" s="9"/>
      <c r="AS295" s="327"/>
    </row>
    <row r="296" spans="1:45" s="1" customFormat="1" ht="12.75" customHeight="1" x14ac:dyDescent="0.25">
      <c r="A296" s="54" t="s">
        <v>276</v>
      </c>
      <c r="C296" s="1">
        <v>18</v>
      </c>
      <c r="D296" s="9"/>
      <c r="E296" s="8">
        <v>7.04</v>
      </c>
      <c r="F296" s="8">
        <v>7.86</v>
      </c>
      <c r="H296" s="132"/>
      <c r="I296" s="132"/>
      <c r="J296" s="132"/>
      <c r="K296" s="132"/>
      <c r="L296" s="132"/>
      <c r="M296" s="132"/>
      <c r="N296" s="11">
        <f t="shared" si="32"/>
        <v>0.82000000000000028</v>
      </c>
      <c r="O296" s="11" t="str">
        <f t="shared" si="36"/>
        <v xml:space="preserve"> </v>
      </c>
      <c r="P296" s="11">
        <f t="shared" si="30"/>
        <v>1.6400000000000006</v>
      </c>
      <c r="Q296" s="11"/>
      <c r="R296" s="11" t="str">
        <f t="shared" si="31"/>
        <v xml:space="preserve"> </v>
      </c>
      <c r="S296" s="11"/>
      <c r="T296" s="12" t="str">
        <f t="shared" si="37"/>
        <v xml:space="preserve"> </v>
      </c>
      <c r="V296" s="9"/>
      <c r="W296" s="9">
        <v>2</v>
      </c>
      <c r="X296" s="9"/>
      <c r="Y296" s="9"/>
      <c r="Z296" s="9"/>
      <c r="AA296" s="9">
        <v>1</v>
      </c>
      <c r="AB296" s="9"/>
      <c r="AC296" s="9"/>
      <c r="AD296" s="9">
        <v>1</v>
      </c>
      <c r="AE296" s="9"/>
      <c r="AF296" s="9"/>
      <c r="AG296" s="9"/>
      <c r="AH296" s="9">
        <v>1</v>
      </c>
      <c r="AI296" s="9"/>
      <c r="AJ296" s="9"/>
      <c r="AK296" s="9"/>
      <c r="AL296" s="9"/>
      <c r="AM296" s="9"/>
      <c r="AN296" s="9"/>
      <c r="AO296" s="9"/>
      <c r="AQ296" s="9"/>
      <c r="AR296" s="9"/>
      <c r="AS296" s="327"/>
    </row>
    <row r="297" spans="1:45" s="1" customFormat="1" ht="12.75" customHeight="1" x14ac:dyDescent="0.25">
      <c r="A297" s="54" t="s">
        <v>276</v>
      </c>
      <c r="C297" s="1">
        <v>18</v>
      </c>
      <c r="D297" s="9"/>
      <c r="E297" s="8">
        <v>7.86</v>
      </c>
      <c r="F297" s="8">
        <v>7.94</v>
      </c>
      <c r="H297" s="132"/>
      <c r="I297" s="132"/>
      <c r="J297" s="132"/>
      <c r="K297" s="132"/>
      <c r="L297" s="132"/>
      <c r="M297" s="132"/>
      <c r="N297" s="11">
        <f t="shared" si="32"/>
        <v>8.0000000000000071E-2</v>
      </c>
      <c r="O297" s="11" t="str">
        <f t="shared" si="36"/>
        <v xml:space="preserve"> </v>
      </c>
      <c r="P297" s="11">
        <f t="shared" si="30"/>
        <v>8.0000000000000071E-2</v>
      </c>
      <c r="Q297" s="11"/>
      <c r="R297" s="11" t="str">
        <f t="shared" si="31"/>
        <v xml:space="preserve"> </v>
      </c>
      <c r="S297" s="11"/>
      <c r="T297" s="12" t="str">
        <f t="shared" si="37"/>
        <v xml:space="preserve"> </v>
      </c>
      <c r="V297" s="9"/>
      <c r="W297" s="9">
        <v>2</v>
      </c>
      <c r="X297" s="9"/>
      <c r="Y297" s="9"/>
      <c r="Z297" s="9"/>
      <c r="AA297" s="9"/>
      <c r="AB297" s="9"/>
      <c r="AC297" s="9"/>
      <c r="AD297" s="9">
        <v>1</v>
      </c>
      <c r="AE297" s="9"/>
      <c r="AF297" s="9"/>
      <c r="AG297" s="9"/>
      <c r="AH297" s="9">
        <v>1</v>
      </c>
      <c r="AI297" s="9"/>
      <c r="AJ297" s="9"/>
      <c r="AK297" s="9"/>
      <c r="AL297" s="9"/>
      <c r="AM297" s="9"/>
      <c r="AN297" s="9"/>
      <c r="AO297" s="9"/>
      <c r="AQ297" s="9"/>
      <c r="AR297" s="9"/>
      <c r="AS297" s="9"/>
    </row>
    <row r="298" spans="1:45" s="1" customFormat="1" ht="12.75" customHeight="1" x14ac:dyDescent="0.25">
      <c r="A298" s="54" t="s">
        <v>276</v>
      </c>
      <c r="C298" s="1">
        <v>18</v>
      </c>
      <c r="D298" s="9"/>
      <c r="E298" s="8">
        <v>7.94</v>
      </c>
      <c r="F298" s="8">
        <v>8.1</v>
      </c>
      <c r="H298" s="132"/>
      <c r="I298" s="132"/>
      <c r="J298" s="132"/>
      <c r="K298" s="132"/>
      <c r="L298" s="132"/>
      <c r="M298" s="132"/>
      <c r="N298" s="11">
        <f t="shared" si="32"/>
        <v>0.15999999999999925</v>
      </c>
      <c r="O298" s="11" t="str">
        <f t="shared" si="36"/>
        <v xml:space="preserve"> </v>
      </c>
      <c r="P298" s="11" t="str">
        <f t="shared" ref="P298:P361" si="38">IF(($F298-$E298)*(AA298+AH298)&gt;0,($F298-$E298)*(AA298+AH298)," ")</f>
        <v xml:space="preserve"> </v>
      </c>
      <c r="Q298" s="11"/>
      <c r="R298" s="11" t="str">
        <f t="shared" ref="R298:R361" si="39">IF(($F298-$E298)*(AB298+AI298)&gt;0,($F298-$E298)*(AB298+AI298)," ")</f>
        <v xml:space="preserve"> </v>
      </c>
      <c r="S298" s="11"/>
      <c r="T298" s="12" t="str">
        <f t="shared" si="37"/>
        <v xml:space="preserve"> </v>
      </c>
      <c r="V298" s="9"/>
      <c r="W298" s="9">
        <v>2</v>
      </c>
      <c r="X298" s="9"/>
      <c r="Y298" s="9"/>
      <c r="Z298" s="9"/>
      <c r="AA298" s="9"/>
      <c r="AB298" s="9"/>
      <c r="AC298" s="9"/>
      <c r="AD298" s="9">
        <v>1</v>
      </c>
      <c r="AE298" s="9"/>
      <c r="AF298" s="9"/>
      <c r="AG298" s="9"/>
      <c r="AH298" s="9"/>
      <c r="AI298" s="9"/>
      <c r="AJ298" s="9"/>
      <c r="AK298" s="9"/>
      <c r="AL298" s="9"/>
      <c r="AM298" s="9"/>
      <c r="AN298" s="9"/>
      <c r="AO298" s="9"/>
      <c r="AQ298" s="9"/>
      <c r="AR298" s="9"/>
      <c r="AS298" s="9"/>
    </row>
    <row r="299" spans="1:45" s="1" customFormat="1" ht="12.75" customHeight="1" x14ac:dyDescent="0.25">
      <c r="A299" s="54" t="s">
        <v>276</v>
      </c>
      <c r="C299" s="1">
        <v>18</v>
      </c>
      <c r="D299" s="9"/>
      <c r="E299" s="8">
        <v>8.1</v>
      </c>
      <c r="F299" s="8">
        <v>8.2200000000000006</v>
      </c>
      <c r="H299" s="132"/>
      <c r="I299" s="132"/>
      <c r="J299" s="132"/>
      <c r="K299" s="132"/>
      <c r="L299" s="132"/>
      <c r="M299" s="132"/>
      <c r="N299" s="11">
        <f t="shared" si="32"/>
        <v>0.12000000000000099</v>
      </c>
      <c r="O299" s="11" t="str">
        <f t="shared" si="36"/>
        <v xml:space="preserve"> </v>
      </c>
      <c r="P299" s="11" t="str">
        <f t="shared" si="38"/>
        <v xml:space="preserve"> </v>
      </c>
      <c r="Q299" s="11"/>
      <c r="R299" s="11" t="str">
        <f t="shared" si="39"/>
        <v xml:space="preserve"> </v>
      </c>
      <c r="S299" s="11"/>
      <c r="T299" s="12" t="str">
        <f t="shared" si="37"/>
        <v xml:space="preserve"> </v>
      </c>
      <c r="V299" s="9"/>
      <c r="W299" s="9">
        <v>2</v>
      </c>
      <c r="X299" s="9"/>
      <c r="Y299" s="9"/>
      <c r="Z299" s="9"/>
      <c r="AA299" s="9"/>
      <c r="AB299" s="9"/>
      <c r="AC299" s="9"/>
      <c r="AD299" s="9"/>
      <c r="AE299" s="9">
        <v>1</v>
      </c>
      <c r="AF299" s="9"/>
      <c r="AG299" s="9"/>
      <c r="AH299" s="9"/>
      <c r="AI299" s="9"/>
      <c r="AJ299" s="9"/>
      <c r="AK299" s="9"/>
      <c r="AL299" s="9"/>
      <c r="AM299" s="9"/>
      <c r="AN299" s="9"/>
      <c r="AO299" s="9"/>
      <c r="AQ299" s="9"/>
      <c r="AR299" s="9"/>
      <c r="AS299" s="9"/>
    </row>
    <row r="300" spans="1:45" s="1" customFormat="1" ht="12.75" customHeight="1" x14ac:dyDescent="0.25">
      <c r="A300" s="54" t="s">
        <v>276</v>
      </c>
      <c r="C300" s="1">
        <v>18</v>
      </c>
      <c r="D300" s="9"/>
      <c r="E300" s="8">
        <v>8.2200000000000006</v>
      </c>
      <c r="F300" s="8">
        <v>8.74</v>
      </c>
      <c r="H300" s="132"/>
      <c r="I300" s="132"/>
      <c r="J300" s="132"/>
      <c r="K300" s="132"/>
      <c r="L300" s="132"/>
      <c r="M300" s="132"/>
      <c r="N300" s="11">
        <f t="shared" si="32"/>
        <v>0.51999999999999957</v>
      </c>
      <c r="O300" s="11" t="str">
        <f t="shared" si="36"/>
        <v xml:space="preserve"> </v>
      </c>
      <c r="P300" s="11" t="str">
        <f t="shared" si="38"/>
        <v xml:space="preserve"> </v>
      </c>
      <c r="Q300" s="11"/>
      <c r="R300" s="11" t="str">
        <f t="shared" si="39"/>
        <v xml:space="preserve"> </v>
      </c>
      <c r="S300" s="11"/>
      <c r="T300" s="12" t="str">
        <f t="shared" si="37"/>
        <v xml:space="preserve"> </v>
      </c>
      <c r="V300" s="9"/>
      <c r="W300" s="9">
        <v>2</v>
      </c>
      <c r="X300" s="9"/>
      <c r="Y300" s="9"/>
      <c r="Z300" s="9"/>
      <c r="AA300" s="9"/>
      <c r="AB300" s="9"/>
      <c r="AC300" s="9"/>
      <c r="AD300" s="9">
        <v>1</v>
      </c>
      <c r="AE300" s="9"/>
      <c r="AF300" s="9"/>
      <c r="AG300" s="9"/>
      <c r="AH300" s="9"/>
      <c r="AI300" s="9"/>
      <c r="AJ300" s="9"/>
      <c r="AK300" s="9"/>
      <c r="AL300" s="9"/>
      <c r="AM300" s="9"/>
      <c r="AN300" s="9"/>
      <c r="AO300" s="9"/>
      <c r="AQ300" s="9"/>
      <c r="AR300" s="9"/>
      <c r="AS300" s="9"/>
    </row>
    <row r="301" spans="1:45" s="1" customFormat="1" ht="12.75" customHeight="1" x14ac:dyDescent="0.25">
      <c r="A301" s="54" t="s">
        <v>276</v>
      </c>
      <c r="C301" s="1">
        <v>18</v>
      </c>
      <c r="D301" s="9"/>
      <c r="E301" s="8">
        <v>8.74</v>
      </c>
      <c r="F301" s="8">
        <v>8.8000000000000007</v>
      </c>
      <c r="H301" s="132"/>
      <c r="I301" s="132"/>
      <c r="J301" s="132"/>
      <c r="K301" s="132"/>
      <c r="L301" s="132"/>
      <c r="M301" s="132"/>
      <c r="N301" s="11">
        <f t="shared" si="32"/>
        <v>6.0000000000000497E-2</v>
      </c>
      <c r="O301" s="11" t="str">
        <f t="shared" si="36"/>
        <v xml:space="preserve"> </v>
      </c>
      <c r="P301" s="11">
        <f t="shared" si="38"/>
        <v>6.0000000000000497E-2</v>
      </c>
      <c r="Q301" s="11"/>
      <c r="R301" s="11" t="str">
        <f t="shared" si="39"/>
        <v xml:space="preserve"> </v>
      </c>
      <c r="S301" s="11"/>
      <c r="T301" s="12" t="str">
        <f t="shared" si="37"/>
        <v xml:space="preserve"> </v>
      </c>
      <c r="V301" s="9"/>
      <c r="W301" s="9">
        <v>2</v>
      </c>
      <c r="X301" s="9"/>
      <c r="Y301" s="9"/>
      <c r="Z301" s="9"/>
      <c r="AA301" s="9"/>
      <c r="AB301" s="9"/>
      <c r="AC301" s="9"/>
      <c r="AD301" s="9">
        <v>1</v>
      </c>
      <c r="AE301" s="9"/>
      <c r="AF301" s="9"/>
      <c r="AG301" s="9"/>
      <c r="AH301" s="9">
        <v>1</v>
      </c>
      <c r="AI301" s="9"/>
      <c r="AJ301" s="9"/>
      <c r="AK301" s="9"/>
      <c r="AL301" s="9"/>
      <c r="AM301" s="9"/>
      <c r="AN301" s="9"/>
      <c r="AO301" s="9"/>
      <c r="AQ301" s="9"/>
      <c r="AR301" s="9"/>
      <c r="AS301" s="327" t="s">
        <v>186</v>
      </c>
    </row>
    <row r="302" spans="1:45" s="1" customFormat="1" ht="12.75" customHeight="1" x14ac:dyDescent="0.25">
      <c r="A302" s="54" t="s">
        <v>276</v>
      </c>
      <c r="C302" s="1">
        <v>18</v>
      </c>
      <c r="D302" s="9"/>
      <c r="E302" s="8">
        <v>8.8000000000000007</v>
      </c>
      <c r="F302" s="8">
        <v>8.91</v>
      </c>
      <c r="H302" s="132"/>
      <c r="I302" s="132"/>
      <c r="J302" s="132"/>
      <c r="K302" s="132"/>
      <c r="L302" s="132"/>
      <c r="M302" s="132"/>
      <c r="N302" s="11">
        <f t="shared" si="32"/>
        <v>0.10999999999999943</v>
      </c>
      <c r="O302" s="11" t="str">
        <f t="shared" si="36"/>
        <v xml:space="preserve"> </v>
      </c>
      <c r="P302" s="11">
        <f t="shared" si="38"/>
        <v>0.21999999999999886</v>
      </c>
      <c r="Q302" s="11"/>
      <c r="R302" s="11" t="str">
        <f t="shared" si="39"/>
        <v xml:space="preserve"> </v>
      </c>
      <c r="S302" s="11"/>
      <c r="T302" s="12" t="str">
        <f t="shared" si="37"/>
        <v xml:space="preserve"> </v>
      </c>
      <c r="V302" s="9"/>
      <c r="W302" s="9">
        <v>2</v>
      </c>
      <c r="X302" s="9"/>
      <c r="Y302" s="9"/>
      <c r="Z302" s="9"/>
      <c r="AA302" s="9">
        <v>1</v>
      </c>
      <c r="AB302" s="9"/>
      <c r="AC302" s="9"/>
      <c r="AD302" s="9">
        <v>1</v>
      </c>
      <c r="AE302" s="9"/>
      <c r="AF302" s="9"/>
      <c r="AG302" s="9"/>
      <c r="AH302" s="9">
        <v>1</v>
      </c>
      <c r="AI302" s="9"/>
      <c r="AJ302" s="9"/>
      <c r="AK302" s="9"/>
      <c r="AL302" s="9"/>
      <c r="AM302" s="9"/>
      <c r="AN302" s="9"/>
      <c r="AO302" s="9"/>
      <c r="AQ302" s="9"/>
      <c r="AR302" s="9"/>
      <c r="AS302" s="325"/>
    </row>
    <row r="303" spans="1:45" s="1" customFormat="1" ht="12.75" customHeight="1" x14ac:dyDescent="0.25">
      <c r="A303" s="54" t="s">
        <v>276</v>
      </c>
      <c r="C303" s="1">
        <v>18</v>
      </c>
      <c r="D303" s="9"/>
      <c r="E303" s="8">
        <v>8.91</v>
      </c>
      <c r="F303" s="8">
        <v>9.0299999999999994</v>
      </c>
      <c r="H303" s="132"/>
      <c r="I303" s="132"/>
      <c r="J303" s="132"/>
      <c r="K303" s="132"/>
      <c r="L303" s="132"/>
      <c r="M303" s="132"/>
      <c r="N303" s="11">
        <f t="shared" si="32"/>
        <v>0.11999999999999922</v>
      </c>
      <c r="O303" s="11" t="str">
        <f t="shared" si="36"/>
        <v xml:space="preserve"> </v>
      </c>
      <c r="P303" s="11">
        <f t="shared" si="38"/>
        <v>0.23999999999999844</v>
      </c>
      <c r="Q303" s="11"/>
      <c r="R303" s="11" t="str">
        <f t="shared" si="39"/>
        <v xml:space="preserve"> </v>
      </c>
      <c r="S303" s="11"/>
      <c r="T303" s="12" t="str">
        <f t="shared" si="37"/>
        <v xml:space="preserve"> </v>
      </c>
      <c r="V303" s="9"/>
      <c r="W303" s="9">
        <v>2</v>
      </c>
      <c r="X303" s="9"/>
      <c r="Y303" s="9"/>
      <c r="Z303" s="9"/>
      <c r="AA303" s="9">
        <v>1</v>
      </c>
      <c r="AB303" s="9"/>
      <c r="AC303" s="9"/>
      <c r="AD303" s="9"/>
      <c r="AE303" s="9">
        <v>1</v>
      </c>
      <c r="AF303" s="9"/>
      <c r="AG303" s="9"/>
      <c r="AH303" s="9">
        <v>1</v>
      </c>
      <c r="AI303" s="9"/>
      <c r="AJ303" s="9"/>
      <c r="AK303" s="9"/>
      <c r="AL303" s="9"/>
      <c r="AM303" s="9"/>
      <c r="AN303" s="9"/>
      <c r="AO303" s="9"/>
      <c r="AQ303" s="9"/>
      <c r="AR303" s="9"/>
      <c r="AS303" s="325"/>
    </row>
    <row r="304" spans="1:45" s="1" customFormat="1" ht="12.75" customHeight="1" x14ac:dyDescent="0.25">
      <c r="A304" s="54" t="s">
        <v>276</v>
      </c>
      <c r="C304" s="1">
        <v>18</v>
      </c>
      <c r="D304" s="9"/>
      <c r="E304" s="8">
        <v>9.0299999999999994</v>
      </c>
      <c r="F304" s="8">
        <v>9.2100000000000009</v>
      </c>
      <c r="H304" s="132"/>
      <c r="I304" s="132"/>
      <c r="J304" s="132"/>
      <c r="K304" s="132"/>
      <c r="L304" s="132"/>
      <c r="M304" s="132"/>
      <c r="N304" s="11">
        <f t="shared" ref="N304:N367" si="40">IF(F304&gt;0,(F304-E304)*(AD304+AE304+AF304)," ")</f>
        <v>0.18000000000000149</v>
      </c>
      <c r="O304" s="11" t="str">
        <f t="shared" si="36"/>
        <v xml:space="preserve"> </v>
      </c>
      <c r="P304" s="11">
        <f t="shared" si="38"/>
        <v>0.36000000000000298</v>
      </c>
      <c r="Q304" s="11"/>
      <c r="R304" s="11" t="str">
        <f t="shared" si="39"/>
        <v xml:space="preserve"> </v>
      </c>
      <c r="S304" s="11"/>
      <c r="T304" s="12" t="str">
        <f t="shared" si="37"/>
        <v xml:space="preserve"> </v>
      </c>
      <c r="V304" s="9"/>
      <c r="W304" s="9">
        <v>2</v>
      </c>
      <c r="X304" s="9"/>
      <c r="Y304" s="9"/>
      <c r="Z304" s="9"/>
      <c r="AA304" s="9">
        <v>1</v>
      </c>
      <c r="AB304" s="9"/>
      <c r="AC304" s="9"/>
      <c r="AD304" s="9"/>
      <c r="AE304" s="9"/>
      <c r="AF304" s="9">
        <v>1</v>
      </c>
      <c r="AG304" s="9"/>
      <c r="AH304" s="9">
        <v>1</v>
      </c>
      <c r="AI304" s="9"/>
      <c r="AJ304" s="9"/>
      <c r="AK304" s="9"/>
      <c r="AL304" s="9"/>
      <c r="AM304" s="9"/>
      <c r="AN304" s="9"/>
      <c r="AO304" s="9"/>
      <c r="AQ304" s="9"/>
      <c r="AR304" s="9"/>
      <c r="AS304" s="325"/>
    </row>
    <row r="305" spans="1:45" s="1" customFormat="1" ht="12.75" customHeight="1" x14ac:dyDescent="0.25">
      <c r="A305" s="54" t="s">
        <v>276</v>
      </c>
      <c r="C305" s="1">
        <v>18</v>
      </c>
      <c r="D305" s="9"/>
      <c r="E305" s="8">
        <v>9.2100000000000009</v>
      </c>
      <c r="F305" s="8">
        <v>9.35</v>
      </c>
      <c r="H305" s="132"/>
      <c r="I305" s="132"/>
      <c r="J305" s="132"/>
      <c r="K305" s="132"/>
      <c r="L305" s="132"/>
      <c r="M305" s="132"/>
      <c r="N305" s="11">
        <f t="shared" si="40"/>
        <v>0.13999999999999879</v>
      </c>
      <c r="O305" s="11" t="str">
        <f t="shared" si="36"/>
        <v xml:space="preserve"> </v>
      </c>
      <c r="P305" s="11">
        <f t="shared" si="38"/>
        <v>0.27999999999999758</v>
      </c>
      <c r="Q305" s="11"/>
      <c r="R305" s="11" t="str">
        <f t="shared" si="39"/>
        <v xml:space="preserve"> </v>
      </c>
      <c r="S305" s="11"/>
      <c r="T305" s="12" t="str">
        <f t="shared" si="37"/>
        <v xml:space="preserve"> </v>
      </c>
      <c r="V305" s="9"/>
      <c r="W305" s="9">
        <v>2</v>
      </c>
      <c r="X305" s="9"/>
      <c r="Y305" s="9"/>
      <c r="Z305" s="9"/>
      <c r="AA305" s="9">
        <v>1</v>
      </c>
      <c r="AB305" s="9"/>
      <c r="AC305" s="9"/>
      <c r="AD305" s="9"/>
      <c r="AE305" s="9">
        <v>1</v>
      </c>
      <c r="AF305" s="9"/>
      <c r="AG305" s="9"/>
      <c r="AH305" s="9">
        <v>1</v>
      </c>
      <c r="AI305" s="9"/>
      <c r="AJ305" s="9"/>
      <c r="AK305" s="9"/>
      <c r="AL305" s="9"/>
      <c r="AM305" s="9"/>
      <c r="AN305" s="9"/>
      <c r="AO305" s="9"/>
      <c r="AQ305" s="9"/>
      <c r="AR305" s="9"/>
      <c r="AS305" s="325"/>
    </row>
    <row r="306" spans="1:45" s="1" customFormat="1" ht="12.75" customHeight="1" x14ac:dyDescent="0.25">
      <c r="A306" s="54" t="s">
        <v>276</v>
      </c>
      <c r="C306" s="1">
        <v>18</v>
      </c>
      <c r="D306" s="9"/>
      <c r="E306" s="8">
        <v>9.35</v>
      </c>
      <c r="F306" s="8">
        <v>9.66</v>
      </c>
      <c r="H306" s="132"/>
      <c r="I306" s="132"/>
      <c r="J306" s="132"/>
      <c r="K306" s="132"/>
      <c r="L306" s="132"/>
      <c r="M306" s="132"/>
      <c r="N306" s="11">
        <f t="shared" si="40"/>
        <v>0.3100000000000005</v>
      </c>
      <c r="O306" s="11" t="str">
        <f t="shared" si="36"/>
        <v xml:space="preserve"> </v>
      </c>
      <c r="P306" s="11">
        <f t="shared" si="38"/>
        <v>0.62000000000000099</v>
      </c>
      <c r="Q306" s="11"/>
      <c r="R306" s="11" t="str">
        <f t="shared" si="39"/>
        <v xml:space="preserve"> </v>
      </c>
      <c r="S306" s="11"/>
      <c r="T306" s="12" t="str">
        <f t="shared" si="37"/>
        <v xml:space="preserve"> </v>
      </c>
      <c r="V306" s="9"/>
      <c r="W306" s="9">
        <v>2</v>
      </c>
      <c r="X306" s="9"/>
      <c r="Y306" s="9"/>
      <c r="Z306" s="9"/>
      <c r="AA306" s="9">
        <v>1</v>
      </c>
      <c r="AB306" s="9"/>
      <c r="AC306" s="9"/>
      <c r="AD306" s="9">
        <v>1</v>
      </c>
      <c r="AE306" s="9"/>
      <c r="AF306" s="9"/>
      <c r="AG306" s="9"/>
      <c r="AH306" s="9">
        <v>1</v>
      </c>
      <c r="AI306" s="9"/>
      <c r="AJ306" s="9"/>
      <c r="AK306" s="9"/>
      <c r="AL306" s="9"/>
      <c r="AM306" s="9"/>
      <c r="AN306" s="9"/>
      <c r="AO306" s="9"/>
      <c r="AQ306" s="9"/>
      <c r="AR306" s="9"/>
      <c r="AS306" s="325"/>
    </row>
    <row r="307" spans="1:45" s="1" customFormat="1" ht="12.75" customHeight="1" x14ac:dyDescent="0.25">
      <c r="A307" s="54" t="s">
        <v>276</v>
      </c>
      <c r="C307" s="1">
        <v>18</v>
      </c>
      <c r="D307" s="9"/>
      <c r="E307" s="8">
        <v>9.66</v>
      </c>
      <c r="F307" s="8">
        <v>9.7899999999999991</v>
      </c>
      <c r="H307" s="132"/>
      <c r="I307" s="132"/>
      <c r="J307" s="132"/>
      <c r="K307" s="132"/>
      <c r="L307" s="132"/>
      <c r="M307" s="132"/>
      <c r="N307" s="11">
        <f t="shared" si="40"/>
        <v>0.12999999999999901</v>
      </c>
      <c r="O307" s="11" t="str">
        <f t="shared" si="36"/>
        <v xml:space="preserve"> </v>
      </c>
      <c r="P307" s="11">
        <f t="shared" si="38"/>
        <v>0.25999999999999801</v>
      </c>
      <c r="Q307" s="11"/>
      <c r="R307" s="11" t="str">
        <f t="shared" si="39"/>
        <v xml:space="preserve"> </v>
      </c>
      <c r="S307" s="11"/>
      <c r="T307" s="12" t="str">
        <f t="shared" si="37"/>
        <v xml:space="preserve"> </v>
      </c>
      <c r="V307" s="9"/>
      <c r="W307" s="9">
        <v>2</v>
      </c>
      <c r="X307" s="9"/>
      <c r="Y307" s="9"/>
      <c r="Z307" s="9"/>
      <c r="AA307" s="9">
        <v>1</v>
      </c>
      <c r="AB307" s="9"/>
      <c r="AC307" s="9"/>
      <c r="AD307" s="9"/>
      <c r="AE307" s="9">
        <v>1</v>
      </c>
      <c r="AF307" s="9"/>
      <c r="AG307" s="9"/>
      <c r="AH307" s="9">
        <v>1</v>
      </c>
      <c r="AI307" s="9"/>
      <c r="AJ307" s="9"/>
      <c r="AK307" s="9"/>
      <c r="AL307" s="9"/>
      <c r="AM307" s="9"/>
      <c r="AN307" s="9"/>
      <c r="AO307" s="9"/>
      <c r="AQ307" s="9"/>
      <c r="AR307" s="9"/>
      <c r="AS307" s="325"/>
    </row>
    <row r="308" spans="1:45" s="1" customFormat="1" ht="12.75" customHeight="1" x14ac:dyDescent="0.25">
      <c r="A308" s="54" t="s">
        <v>276</v>
      </c>
      <c r="C308" s="1">
        <v>18</v>
      </c>
      <c r="D308" s="9"/>
      <c r="E308" s="8">
        <v>9.7899999999999991</v>
      </c>
      <c r="F308" s="8">
        <v>10</v>
      </c>
      <c r="H308" s="132"/>
      <c r="I308" s="132"/>
      <c r="J308" s="132"/>
      <c r="K308" s="132"/>
      <c r="L308" s="132"/>
      <c r="M308" s="132"/>
      <c r="N308" s="11">
        <f t="shared" si="40"/>
        <v>0.21000000000000085</v>
      </c>
      <c r="O308" s="11" t="str">
        <f t="shared" si="36"/>
        <v xml:space="preserve"> </v>
      </c>
      <c r="P308" s="11">
        <f t="shared" si="38"/>
        <v>0.42000000000000171</v>
      </c>
      <c r="Q308" s="11"/>
      <c r="R308" s="11" t="str">
        <f t="shared" si="39"/>
        <v xml:space="preserve"> </v>
      </c>
      <c r="S308" s="11"/>
      <c r="T308" s="12" t="str">
        <f t="shared" si="37"/>
        <v xml:space="preserve"> </v>
      </c>
      <c r="V308" s="9"/>
      <c r="W308" s="9">
        <v>2</v>
      </c>
      <c r="X308" s="9"/>
      <c r="Y308" s="9"/>
      <c r="Z308" s="9"/>
      <c r="AA308" s="9">
        <v>1</v>
      </c>
      <c r="AB308" s="9"/>
      <c r="AC308" s="9"/>
      <c r="AD308" s="9"/>
      <c r="AE308" s="9"/>
      <c r="AF308" s="9">
        <v>1</v>
      </c>
      <c r="AG308" s="9"/>
      <c r="AH308" s="9">
        <v>1</v>
      </c>
      <c r="AI308" s="9"/>
      <c r="AJ308" s="9"/>
      <c r="AK308" s="9"/>
      <c r="AL308" s="9"/>
      <c r="AM308" s="9"/>
      <c r="AN308" s="9"/>
      <c r="AO308" s="9"/>
      <c r="AQ308" s="9"/>
      <c r="AR308" s="9"/>
      <c r="AS308" s="325"/>
    </row>
    <row r="309" spans="1:45" s="1" customFormat="1" ht="12.75" customHeight="1" x14ac:dyDescent="0.25">
      <c r="A309" s="54" t="s">
        <v>276</v>
      </c>
      <c r="C309" s="1">
        <v>18</v>
      </c>
      <c r="D309" s="9"/>
      <c r="E309" s="8">
        <v>10</v>
      </c>
      <c r="F309" s="8">
        <v>10.039999999999999</v>
      </c>
      <c r="H309" s="132"/>
      <c r="I309" s="132"/>
      <c r="J309" s="132"/>
      <c r="K309" s="132"/>
      <c r="L309" s="132"/>
      <c r="M309" s="132"/>
      <c r="N309" s="11">
        <f t="shared" si="40"/>
        <v>3.9999999999999147E-2</v>
      </c>
      <c r="O309" s="11" t="str">
        <f t="shared" si="36"/>
        <v xml:space="preserve"> </v>
      </c>
      <c r="P309" s="11">
        <f t="shared" si="38"/>
        <v>7.9999999999998295E-2</v>
      </c>
      <c r="Q309" s="11"/>
      <c r="R309" s="11" t="str">
        <f t="shared" si="39"/>
        <v xml:space="preserve"> </v>
      </c>
      <c r="S309" s="11"/>
      <c r="T309" s="12" t="str">
        <f t="shared" si="37"/>
        <v xml:space="preserve"> </v>
      </c>
      <c r="V309" s="9"/>
      <c r="W309" s="9">
        <v>2</v>
      </c>
      <c r="X309" s="9"/>
      <c r="Y309" s="9"/>
      <c r="Z309" s="9"/>
      <c r="AA309" s="9">
        <v>1</v>
      </c>
      <c r="AB309" s="9"/>
      <c r="AC309" s="9"/>
      <c r="AD309" s="9"/>
      <c r="AE309" s="9">
        <v>1</v>
      </c>
      <c r="AF309" s="9"/>
      <c r="AG309" s="9"/>
      <c r="AH309" s="9">
        <v>1</v>
      </c>
      <c r="AI309" s="9"/>
      <c r="AJ309" s="9"/>
      <c r="AK309" s="9"/>
      <c r="AL309" s="9"/>
      <c r="AM309" s="9"/>
      <c r="AN309" s="9"/>
      <c r="AO309" s="9"/>
      <c r="AQ309" s="9"/>
      <c r="AR309" s="9"/>
      <c r="AS309" s="325"/>
    </row>
    <row r="310" spans="1:45" s="1" customFormat="1" ht="12.75" customHeight="1" x14ac:dyDescent="0.25">
      <c r="A310" s="54" t="s">
        <v>276</v>
      </c>
      <c r="C310" s="1">
        <v>18</v>
      </c>
      <c r="D310" s="9"/>
      <c r="E310" s="8">
        <v>10.039999999999999</v>
      </c>
      <c r="F310" s="8">
        <v>10.52</v>
      </c>
      <c r="H310" s="132"/>
      <c r="I310" s="132"/>
      <c r="J310" s="132"/>
      <c r="K310" s="132"/>
      <c r="L310" s="132"/>
      <c r="M310" s="132"/>
      <c r="N310" s="11">
        <f t="shared" si="40"/>
        <v>0.48000000000000043</v>
      </c>
      <c r="O310" s="11" t="str">
        <f t="shared" si="36"/>
        <v xml:space="preserve"> </v>
      </c>
      <c r="P310" s="11">
        <f t="shared" si="38"/>
        <v>0.96000000000000085</v>
      </c>
      <c r="Q310" s="11"/>
      <c r="R310" s="11" t="str">
        <f t="shared" si="39"/>
        <v xml:space="preserve"> </v>
      </c>
      <c r="S310" s="11"/>
      <c r="T310" s="12" t="str">
        <f t="shared" si="37"/>
        <v xml:space="preserve"> </v>
      </c>
      <c r="V310" s="9"/>
      <c r="W310" s="9">
        <v>2</v>
      </c>
      <c r="X310" s="9"/>
      <c r="Y310" s="9"/>
      <c r="Z310" s="9"/>
      <c r="AA310" s="9">
        <v>1</v>
      </c>
      <c r="AB310" s="9"/>
      <c r="AC310" s="9"/>
      <c r="AD310" s="9">
        <v>1</v>
      </c>
      <c r="AE310" s="9"/>
      <c r="AF310" s="9"/>
      <c r="AG310" s="9"/>
      <c r="AH310" s="9">
        <v>1</v>
      </c>
      <c r="AI310" s="9"/>
      <c r="AJ310" s="9"/>
      <c r="AK310" s="9"/>
      <c r="AL310" s="9"/>
      <c r="AM310" s="9"/>
      <c r="AN310" s="9"/>
      <c r="AO310" s="9"/>
      <c r="AQ310" s="9"/>
      <c r="AR310" s="9"/>
      <c r="AS310" s="325"/>
    </row>
    <row r="311" spans="1:45" s="1" customFormat="1" ht="12.75" customHeight="1" x14ac:dyDescent="0.25">
      <c r="A311" s="54" t="s">
        <v>276</v>
      </c>
      <c r="C311" s="1">
        <v>18</v>
      </c>
      <c r="D311" s="9"/>
      <c r="E311" s="8">
        <v>10.52</v>
      </c>
      <c r="F311" s="8">
        <v>10.64</v>
      </c>
      <c r="H311" s="132"/>
      <c r="I311" s="132"/>
      <c r="J311" s="132"/>
      <c r="K311" s="132"/>
      <c r="L311" s="132"/>
      <c r="M311" s="132"/>
      <c r="N311" s="11">
        <f t="shared" si="40"/>
        <v>0.12000000000000099</v>
      </c>
      <c r="O311" s="11" t="str">
        <f t="shared" si="36"/>
        <v xml:space="preserve"> </v>
      </c>
      <c r="P311" s="11">
        <f t="shared" si="38"/>
        <v>0.24000000000000199</v>
      </c>
      <c r="Q311" s="11"/>
      <c r="R311" s="11" t="str">
        <f t="shared" si="39"/>
        <v xml:space="preserve"> </v>
      </c>
      <c r="S311" s="11"/>
      <c r="T311" s="12" t="str">
        <f t="shared" si="37"/>
        <v xml:space="preserve"> </v>
      </c>
      <c r="V311" s="9"/>
      <c r="W311" s="9">
        <v>2</v>
      </c>
      <c r="X311" s="9"/>
      <c r="Y311" s="9"/>
      <c r="Z311" s="9"/>
      <c r="AA311" s="9">
        <v>1</v>
      </c>
      <c r="AB311" s="9"/>
      <c r="AC311" s="9"/>
      <c r="AD311" s="9"/>
      <c r="AE311" s="9">
        <v>1</v>
      </c>
      <c r="AF311" s="9"/>
      <c r="AG311" s="9"/>
      <c r="AH311" s="9">
        <v>1</v>
      </c>
      <c r="AI311" s="9"/>
      <c r="AJ311" s="9"/>
      <c r="AK311" s="9"/>
      <c r="AL311" s="9"/>
      <c r="AM311" s="9"/>
      <c r="AN311" s="9"/>
      <c r="AO311" s="9"/>
      <c r="AQ311" s="9"/>
      <c r="AR311" s="9"/>
      <c r="AS311" s="325"/>
    </row>
    <row r="312" spans="1:45" s="1" customFormat="1" ht="12.75" customHeight="1" x14ac:dyDescent="0.25">
      <c r="A312" s="54" t="s">
        <v>276</v>
      </c>
      <c r="C312" s="1">
        <v>18</v>
      </c>
      <c r="D312" s="9"/>
      <c r="E312" s="8">
        <v>10.64</v>
      </c>
      <c r="F312" s="8">
        <v>11</v>
      </c>
      <c r="H312" s="132"/>
      <c r="I312" s="132"/>
      <c r="J312" s="132"/>
      <c r="K312" s="132"/>
      <c r="L312" s="132"/>
      <c r="M312" s="132"/>
      <c r="N312" s="11">
        <f t="shared" si="40"/>
        <v>0.35999999999999943</v>
      </c>
      <c r="O312" s="11" t="str">
        <f t="shared" si="36"/>
        <v xml:space="preserve"> </v>
      </c>
      <c r="P312" s="11">
        <f t="shared" si="38"/>
        <v>0.71999999999999886</v>
      </c>
      <c r="Q312" s="11"/>
      <c r="R312" s="11" t="str">
        <f t="shared" si="39"/>
        <v xml:space="preserve"> </v>
      </c>
      <c r="S312" s="11"/>
      <c r="T312" s="12" t="str">
        <f t="shared" si="37"/>
        <v xml:space="preserve"> </v>
      </c>
      <c r="V312" s="9"/>
      <c r="W312" s="9">
        <v>2</v>
      </c>
      <c r="X312" s="9"/>
      <c r="Y312" s="9"/>
      <c r="Z312" s="9"/>
      <c r="AA312" s="9">
        <v>1</v>
      </c>
      <c r="AB312" s="9"/>
      <c r="AC312" s="9"/>
      <c r="AD312" s="9">
        <v>1</v>
      </c>
      <c r="AE312" s="9"/>
      <c r="AF312" s="9"/>
      <c r="AG312" s="9"/>
      <c r="AH312" s="9">
        <v>1</v>
      </c>
      <c r="AI312" s="9"/>
      <c r="AJ312" s="9"/>
      <c r="AK312" s="9"/>
      <c r="AL312" s="9"/>
      <c r="AM312" s="9"/>
      <c r="AN312" s="9"/>
      <c r="AO312" s="9"/>
      <c r="AQ312" s="9"/>
      <c r="AR312" s="9"/>
      <c r="AS312" s="325"/>
    </row>
    <row r="313" spans="1:45" s="1" customFormat="1" ht="12.75" customHeight="1" x14ac:dyDescent="0.25">
      <c r="A313" s="54" t="s">
        <v>276</v>
      </c>
      <c r="C313" s="1">
        <v>18</v>
      </c>
      <c r="D313" s="9"/>
      <c r="E313" s="8">
        <v>11</v>
      </c>
      <c r="F313" s="8">
        <v>11.14</v>
      </c>
      <c r="H313" s="132"/>
      <c r="I313" s="132"/>
      <c r="J313" s="132"/>
      <c r="K313" s="132"/>
      <c r="L313" s="132"/>
      <c r="M313" s="132"/>
      <c r="N313" s="11">
        <f t="shared" si="40"/>
        <v>0.14000000000000057</v>
      </c>
      <c r="O313" s="11" t="str">
        <f t="shared" si="36"/>
        <v xml:space="preserve"> </v>
      </c>
      <c r="P313" s="11">
        <f t="shared" si="38"/>
        <v>0.28000000000000114</v>
      </c>
      <c r="Q313" s="11"/>
      <c r="R313" s="11" t="str">
        <f t="shared" si="39"/>
        <v xml:space="preserve"> </v>
      </c>
      <c r="S313" s="11"/>
      <c r="T313" s="12" t="str">
        <f t="shared" si="37"/>
        <v xml:space="preserve"> </v>
      </c>
      <c r="V313" s="9"/>
      <c r="W313" s="9">
        <v>2</v>
      </c>
      <c r="X313" s="9"/>
      <c r="Y313" s="9"/>
      <c r="Z313" s="9"/>
      <c r="AA313" s="9">
        <v>1</v>
      </c>
      <c r="AB313" s="9"/>
      <c r="AC313" s="9"/>
      <c r="AD313" s="9"/>
      <c r="AE313" s="9">
        <v>1</v>
      </c>
      <c r="AF313" s="9"/>
      <c r="AG313" s="9"/>
      <c r="AH313" s="9">
        <v>1</v>
      </c>
      <c r="AI313" s="9"/>
      <c r="AJ313" s="9"/>
      <c r="AK313" s="9"/>
      <c r="AL313" s="9"/>
      <c r="AM313" s="9"/>
      <c r="AN313" s="9"/>
      <c r="AO313" s="9"/>
      <c r="AQ313" s="9"/>
      <c r="AR313" s="9"/>
      <c r="AS313" s="325"/>
    </row>
    <row r="314" spans="1:45" s="1" customFormat="1" ht="12.75" customHeight="1" x14ac:dyDescent="0.25">
      <c r="A314" s="54" t="s">
        <v>276</v>
      </c>
      <c r="C314" s="1">
        <v>18</v>
      </c>
      <c r="D314" s="9"/>
      <c r="E314" s="8">
        <v>11.14</v>
      </c>
      <c r="F314" s="8">
        <v>11.16</v>
      </c>
      <c r="H314" s="132"/>
      <c r="I314" s="132"/>
      <c r="J314" s="132"/>
      <c r="K314" s="132"/>
      <c r="L314" s="132"/>
      <c r="M314" s="132"/>
      <c r="N314" s="11">
        <f t="shared" si="40"/>
        <v>1.9999999999999574E-2</v>
      </c>
      <c r="O314" s="11" t="str">
        <f t="shared" si="36"/>
        <v xml:space="preserve"> </v>
      </c>
      <c r="P314" s="11">
        <f t="shared" si="38"/>
        <v>3.9999999999999147E-2</v>
      </c>
      <c r="Q314" s="11"/>
      <c r="R314" s="11" t="str">
        <f t="shared" si="39"/>
        <v xml:space="preserve"> </v>
      </c>
      <c r="S314" s="11"/>
      <c r="T314" s="12" t="str">
        <f t="shared" si="37"/>
        <v xml:space="preserve"> </v>
      </c>
      <c r="V314" s="9"/>
      <c r="W314" s="9">
        <v>2</v>
      </c>
      <c r="X314" s="9"/>
      <c r="Y314" s="9"/>
      <c r="Z314" s="9"/>
      <c r="AA314" s="9">
        <v>1</v>
      </c>
      <c r="AB314" s="9"/>
      <c r="AC314" s="9"/>
      <c r="AD314" s="9">
        <v>1</v>
      </c>
      <c r="AE314" s="9"/>
      <c r="AF314" s="9"/>
      <c r="AG314" s="9"/>
      <c r="AH314" s="9">
        <v>1</v>
      </c>
      <c r="AI314" s="9"/>
      <c r="AJ314" s="9"/>
      <c r="AK314" s="9"/>
      <c r="AL314" s="9"/>
      <c r="AM314" s="9"/>
      <c r="AN314" s="9"/>
      <c r="AO314" s="9"/>
      <c r="AQ314" s="9"/>
      <c r="AR314" s="9"/>
      <c r="AS314" s="325"/>
    </row>
    <row r="315" spans="1:45" s="1" customFormat="1" ht="12.75" customHeight="1" x14ac:dyDescent="0.25">
      <c r="A315" s="54" t="s">
        <v>276</v>
      </c>
      <c r="C315" s="1">
        <v>18</v>
      </c>
      <c r="D315" s="9"/>
      <c r="E315" s="8">
        <v>11.16</v>
      </c>
      <c r="F315" s="8">
        <v>11.27</v>
      </c>
      <c r="H315" s="132"/>
      <c r="I315" s="132"/>
      <c r="J315" s="132"/>
      <c r="K315" s="132"/>
      <c r="L315" s="132"/>
      <c r="M315" s="132"/>
      <c r="N315" s="11">
        <f t="shared" si="40"/>
        <v>0.10999999999999943</v>
      </c>
      <c r="O315" s="11" t="str">
        <f t="shared" si="36"/>
        <v xml:space="preserve"> </v>
      </c>
      <c r="P315" s="11">
        <f t="shared" si="38"/>
        <v>0.21999999999999886</v>
      </c>
      <c r="Q315" s="11"/>
      <c r="R315" s="11" t="str">
        <f t="shared" si="39"/>
        <v xml:space="preserve"> </v>
      </c>
      <c r="S315" s="11"/>
      <c r="T315" s="12" t="str">
        <f t="shared" si="37"/>
        <v xml:space="preserve"> </v>
      </c>
      <c r="V315" s="9"/>
      <c r="W315" s="9">
        <v>2</v>
      </c>
      <c r="X315" s="9"/>
      <c r="Y315" s="9"/>
      <c r="Z315" s="9"/>
      <c r="AA315" s="9">
        <v>1</v>
      </c>
      <c r="AB315" s="9"/>
      <c r="AC315" s="9"/>
      <c r="AD315" s="9"/>
      <c r="AE315" s="9">
        <v>1</v>
      </c>
      <c r="AF315" s="9"/>
      <c r="AG315" s="9"/>
      <c r="AH315" s="9">
        <v>1</v>
      </c>
      <c r="AI315" s="9"/>
      <c r="AJ315" s="9"/>
      <c r="AK315" s="9"/>
      <c r="AL315" s="9"/>
      <c r="AM315" s="9"/>
      <c r="AN315" s="9"/>
      <c r="AO315" s="9"/>
      <c r="AQ315" s="9"/>
      <c r="AR315" s="9"/>
      <c r="AS315" s="325"/>
    </row>
    <row r="316" spans="1:45" ht="12.75" customHeight="1" x14ac:dyDescent="0.25">
      <c r="A316" s="54" t="s">
        <v>276</v>
      </c>
      <c r="B316" s="1"/>
      <c r="C316" s="1">
        <v>18</v>
      </c>
      <c r="E316" s="8">
        <v>11.27</v>
      </c>
      <c r="F316" s="8">
        <v>11.28</v>
      </c>
      <c r="H316" s="130"/>
      <c r="I316" s="130"/>
      <c r="J316" s="130"/>
      <c r="K316" s="130"/>
      <c r="L316" s="130"/>
      <c r="M316" s="130"/>
      <c r="N316" s="11">
        <f t="shared" si="40"/>
        <v>9.9999999999997868E-3</v>
      </c>
      <c r="O316" s="11" t="str">
        <f t="shared" si="36"/>
        <v xml:space="preserve"> </v>
      </c>
      <c r="P316" s="11">
        <f t="shared" si="38"/>
        <v>1.9999999999999574E-2</v>
      </c>
      <c r="Q316" s="11"/>
      <c r="R316" s="11" t="str">
        <f t="shared" si="39"/>
        <v xml:space="preserve"> </v>
      </c>
      <c r="S316" s="11"/>
      <c r="T316" s="12" t="str">
        <f t="shared" si="37"/>
        <v xml:space="preserve"> </v>
      </c>
      <c r="W316" s="9">
        <v>2</v>
      </c>
      <c r="X316" s="9"/>
      <c r="Y316" s="9"/>
      <c r="Z316" s="9"/>
      <c r="AA316" s="9">
        <v>1</v>
      </c>
      <c r="AB316" s="9"/>
      <c r="AC316" s="9"/>
      <c r="AD316" s="9"/>
      <c r="AE316" s="9"/>
      <c r="AF316" s="9">
        <v>1</v>
      </c>
      <c r="AG316" s="9"/>
      <c r="AH316" s="9">
        <v>1</v>
      </c>
      <c r="AS316" s="325"/>
    </row>
    <row r="317" spans="1:45" ht="12.75" customHeight="1" x14ac:dyDescent="0.25">
      <c r="A317" s="54" t="s">
        <v>276</v>
      </c>
      <c r="B317" s="1"/>
      <c r="C317" s="1">
        <v>18</v>
      </c>
      <c r="E317" s="8">
        <v>11.28</v>
      </c>
      <c r="F317" s="8">
        <v>11.42</v>
      </c>
      <c r="H317" s="130"/>
      <c r="I317" s="130"/>
      <c r="J317" s="130"/>
      <c r="K317" s="130"/>
      <c r="L317" s="130"/>
      <c r="M317" s="130"/>
      <c r="N317" s="11">
        <f t="shared" si="40"/>
        <v>0.14000000000000057</v>
      </c>
      <c r="O317" s="11" t="str">
        <f t="shared" si="36"/>
        <v xml:space="preserve"> </v>
      </c>
      <c r="P317" s="11">
        <f t="shared" si="38"/>
        <v>0.28000000000000114</v>
      </c>
      <c r="Q317" s="11"/>
      <c r="R317" s="11" t="str">
        <f t="shared" si="39"/>
        <v xml:space="preserve"> </v>
      </c>
      <c r="S317" s="11"/>
      <c r="T317" s="12" t="str">
        <f t="shared" si="37"/>
        <v xml:space="preserve"> </v>
      </c>
      <c r="W317" s="9">
        <v>2</v>
      </c>
      <c r="X317" s="9"/>
      <c r="Y317" s="9"/>
      <c r="Z317" s="9"/>
      <c r="AA317" s="9">
        <v>1</v>
      </c>
      <c r="AB317" s="9"/>
      <c r="AC317" s="9"/>
      <c r="AD317" s="9"/>
      <c r="AE317" s="9">
        <v>1</v>
      </c>
      <c r="AF317" s="9"/>
      <c r="AG317" s="9"/>
      <c r="AH317" s="9">
        <v>1</v>
      </c>
      <c r="AS317" s="325"/>
    </row>
    <row r="318" spans="1:45" ht="12.75" customHeight="1" x14ac:dyDescent="0.25">
      <c r="A318" s="54" t="s">
        <v>276</v>
      </c>
      <c r="B318" s="1"/>
      <c r="C318" s="1">
        <v>18</v>
      </c>
      <c r="E318" s="8">
        <v>11.42</v>
      </c>
      <c r="F318" s="8">
        <v>11.43</v>
      </c>
      <c r="H318" s="130"/>
      <c r="I318" s="130"/>
      <c r="J318" s="130"/>
      <c r="K318" s="130"/>
      <c r="L318" s="130"/>
      <c r="M318" s="130"/>
      <c r="N318" s="11">
        <f t="shared" si="40"/>
        <v>9.9999999999997868E-3</v>
      </c>
      <c r="O318" s="11" t="str">
        <f t="shared" si="36"/>
        <v xml:space="preserve"> </v>
      </c>
      <c r="P318" s="11">
        <f t="shared" si="38"/>
        <v>1.9999999999999574E-2</v>
      </c>
      <c r="Q318" s="11"/>
      <c r="R318" s="11" t="str">
        <f t="shared" si="39"/>
        <v xml:space="preserve"> </v>
      </c>
      <c r="S318" s="11"/>
      <c r="T318" s="12" t="str">
        <f t="shared" si="37"/>
        <v xml:space="preserve"> </v>
      </c>
      <c r="W318" s="9">
        <v>2</v>
      </c>
      <c r="X318" s="9"/>
      <c r="Y318" s="9"/>
      <c r="Z318" s="9"/>
      <c r="AA318" s="9">
        <v>1</v>
      </c>
      <c r="AB318" s="9"/>
      <c r="AC318" s="9"/>
      <c r="AD318" s="9"/>
      <c r="AE318" s="9"/>
      <c r="AF318" s="9">
        <v>1</v>
      </c>
      <c r="AG318" s="9"/>
      <c r="AH318" s="9">
        <v>1</v>
      </c>
      <c r="AS318" s="325"/>
    </row>
    <row r="319" spans="1:45" ht="12.75" customHeight="1" x14ac:dyDescent="0.25">
      <c r="A319" s="54" t="s">
        <v>276</v>
      </c>
      <c r="B319" s="1"/>
      <c r="C319" s="1">
        <v>18</v>
      </c>
      <c r="E319" s="8">
        <v>11.43</v>
      </c>
      <c r="F319" s="8">
        <v>11.53</v>
      </c>
      <c r="H319" s="130"/>
      <c r="I319" s="130"/>
      <c r="J319" s="130"/>
      <c r="K319" s="130"/>
      <c r="L319" s="130"/>
      <c r="M319" s="130"/>
      <c r="N319" s="11">
        <f t="shared" si="40"/>
        <v>9.9999999999999645E-2</v>
      </c>
      <c r="O319" s="11" t="str">
        <f t="shared" si="36"/>
        <v xml:space="preserve"> </v>
      </c>
      <c r="P319" s="11">
        <f t="shared" si="38"/>
        <v>0.19999999999999929</v>
      </c>
      <c r="Q319" s="11"/>
      <c r="R319" s="11" t="str">
        <f t="shared" si="39"/>
        <v xml:space="preserve"> </v>
      </c>
      <c r="S319" s="11"/>
      <c r="T319" s="12" t="str">
        <f t="shared" si="37"/>
        <v xml:space="preserve"> </v>
      </c>
      <c r="W319" s="9">
        <v>2</v>
      </c>
      <c r="X319" s="9"/>
      <c r="Y319" s="9"/>
      <c r="Z319" s="9"/>
      <c r="AA319" s="9">
        <v>1</v>
      </c>
      <c r="AB319" s="9"/>
      <c r="AC319" s="9"/>
      <c r="AD319" s="9"/>
      <c r="AE319" s="9">
        <v>1</v>
      </c>
      <c r="AF319" s="9"/>
      <c r="AG319" s="9"/>
      <c r="AH319" s="9">
        <v>1</v>
      </c>
      <c r="AS319" s="325"/>
    </row>
    <row r="320" spans="1:45" ht="12.75" customHeight="1" x14ac:dyDescent="0.25">
      <c r="A320" s="54" t="s">
        <v>276</v>
      </c>
      <c r="B320" s="1"/>
      <c r="C320" s="1">
        <v>18</v>
      </c>
      <c r="E320" s="8">
        <v>11.53</v>
      </c>
      <c r="F320" s="8">
        <v>11.56</v>
      </c>
      <c r="H320" s="130"/>
      <c r="I320" s="130"/>
      <c r="J320" s="130"/>
      <c r="K320" s="130"/>
      <c r="L320" s="130"/>
      <c r="M320" s="130"/>
      <c r="N320" s="11">
        <f t="shared" si="40"/>
        <v>3.0000000000001137E-2</v>
      </c>
      <c r="O320" s="11" t="str">
        <f t="shared" si="36"/>
        <v xml:space="preserve"> </v>
      </c>
      <c r="P320" s="11">
        <f t="shared" si="38"/>
        <v>6.0000000000002274E-2</v>
      </c>
      <c r="Q320" s="11"/>
      <c r="R320" s="11" t="str">
        <f t="shared" si="39"/>
        <v xml:space="preserve"> </v>
      </c>
      <c r="S320" s="11"/>
      <c r="T320" s="12" t="str">
        <f t="shared" si="37"/>
        <v xml:space="preserve"> </v>
      </c>
      <c r="W320" s="9">
        <v>2</v>
      </c>
      <c r="X320" s="9"/>
      <c r="Y320" s="9"/>
      <c r="Z320" s="9"/>
      <c r="AA320" s="9">
        <v>1</v>
      </c>
      <c r="AB320" s="9"/>
      <c r="AC320" s="9"/>
      <c r="AD320" s="9"/>
      <c r="AE320" s="9"/>
      <c r="AF320" s="9">
        <v>1</v>
      </c>
      <c r="AG320" s="9"/>
      <c r="AH320" s="9">
        <v>1</v>
      </c>
      <c r="AS320" s="325"/>
    </row>
    <row r="321" spans="1:45" ht="12.75" customHeight="1" x14ac:dyDescent="0.25">
      <c r="A321" s="54" t="s">
        <v>276</v>
      </c>
      <c r="B321" s="1"/>
      <c r="C321" s="1">
        <v>18</v>
      </c>
      <c r="E321" s="8">
        <v>11.56</v>
      </c>
      <c r="F321" s="8">
        <v>11.63</v>
      </c>
      <c r="H321" s="130"/>
      <c r="I321" s="130"/>
      <c r="J321" s="130"/>
      <c r="K321" s="130"/>
      <c r="L321" s="130"/>
      <c r="M321" s="130"/>
      <c r="N321" s="11">
        <f t="shared" si="40"/>
        <v>7.0000000000000284E-2</v>
      </c>
      <c r="O321" s="11" t="str">
        <f t="shared" si="36"/>
        <v xml:space="preserve"> </v>
      </c>
      <c r="P321" s="11">
        <f t="shared" si="38"/>
        <v>0.14000000000000057</v>
      </c>
      <c r="Q321" s="11"/>
      <c r="R321" s="11" t="str">
        <f t="shared" si="39"/>
        <v xml:space="preserve"> </v>
      </c>
      <c r="S321" s="11"/>
      <c r="T321" s="12" t="str">
        <f t="shared" si="37"/>
        <v xml:space="preserve"> </v>
      </c>
      <c r="W321" s="9">
        <v>2</v>
      </c>
      <c r="X321" s="9"/>
      <c r="Y321" s="9"/>
      <c r="Z321" s="9"/>
      <c r="AA321" s="9">
        <v>1</v>
      </c>
      <c r="AB321" s="9"/>
      <c r="AC321" s="9"/>
      <c r="AD321" s="9"/>
      <c r="AE321" s="9">
        <v>1</v>
      </c>
      <c r="AF321" s="9"/>
      <c r="AG321" s="9"/>
      <c r="AH321" s="9">
        <v>1</v>
      </c>
      <c r="AS321" s="325"/>
    </row>
    <row r="322" spans="1:45" ht="12.75" customHeight="1" x14ac:dyDescent="0.25">
      <c r="A322" s="54" t="s">
        <v>276</v>
      </c>
      <c r="B322" s="1"/>
      <c r="C322" s="1">
        <v>18</v>
      </c>
      <c r="E322" s="8">
        <v>11.63</v>
      </c>
      <c r="F322" s="8">
        <v>11.68</v>
      </c>
      <c r="H322" s="130"/>
      <c r="I322" s="130"/>
      <c r="J322" s="130"/>
      <c r="K322" s="130"/>
      <c r="L322" s="130"/>
      <c r="M322" s="130"/>
      <c r="N322" s="11">
        <f t="shared" si="40"/>
        <v>4.9999999999998934E-2</v>
      </c>
      <c r="O322" s="11" t="str">
        <f t="shared" si="36"/>
        <v xml:space="preserve"> </v>
      </c>
      <c r="P322" s="11">
        <f t="shared" si="38"/>
        <v>9.9999999999997868E-2</v>
      </c>
      <c r="Q322" s="11"/>
      <c r="R322" s="11" t="str">
        <f t="shared" si="39"/>
        <v xml:space="preserve"> </v>
      </c>
      <c r="S322" s="11"/>
      <c r="T322" s="12" t="str">
        <f t="shared" si="37"/>
        <v xml:space="preserve"> </v>
      </c>
      <c r="W322" s="9">
        <v>2</v>
      </c>
      <c r="X322" s="9"/>
      <c r="Y322" s="9"/>
      <c r="Z322" s="9"/>
      <c r="AA322" s="9">
        <v>1</v>
      </c>
      <c r="AB322" s="9"/>
      <c r="AC322" s="9"/>
      <c r="AD322" s="9">
        <v>1</v>
      </c>
      <c r="AE322" s="9"/>
      <c r="AF322" s="9"/>
      <c r="AG322" s="9"/>
      <c r="AH322" s="9">
        <v>1</v>
      </c>
      <c r="AS322" s="325"/>
    </row>
    <row r="323" spans="1:45" ht="12.75" customHeight="1" x14ac:dyDescent="0.25">
      <c r="A323" s="54" t="s">
        <v>276</v>
      </c>
      <c r="B323" s="1"/>
      <c r="C323" s="1">
        <v>18</v>
      </c>
      <c r="E323" s="8">
        <v>11.68</v>
      </c>
      <c r="F323" s="8">
        <v>11.77</v>
      </c>
      <c r="H323" s="130"/>
      <c r="I323" s="130"/>
      <c r="J323" s="130"/>
      <c r="K323" s="130"/>
      <c r="L323" s="130"/>
      <c r="M323" s="130"/>
      <c r="N323" s="11">
        <f t="shared" si="40"/>
        <v>8.9999999999999858E-2</v>
      </c>
      <c r="O323" s="11" t="str">
        <f t="shared" si="36"/>
        <v xml:space="preserve"> </v>
      </c>
      <c r="P323" s="11">
        <f t="shared" si="38"/>
        <v>0.17999999999999972</v>
      </c>
      <c r="Q323" s="11"/>
      <c r="R323" s="11" t="str">
        <f t="shared" si="39"/>
        <v xml:space="preserve"> </v>
      </c>
      <c r="S323" s="11"/>
      <c r="T323" s="12" t="str">
        <f t="shared" si="37"/>
        <v xml:space="preserve"> </v>
      </c>
      <c r="W323" s="9">
        <v>2</v>
      </c>
      <c r="X323" s="9"/>
      <c r="Y323" s="9"/>
      <c r="Z323" s="9"/>
      <c r="AA323" s="9">
        <v>1</v>
      </c>
      <c r="AB323" s="9"/>
      <c r="AC323" s="9"/>
      <c r="AD323" s="9"/>
      <c r="AE323" s="9">
        <v>1</v>
      </c>
      <c r="AF323" s="9"/>
      <c r="AG323" s="9"/>
      <c r="AH323" s="9">
        <v>1</v>
      </c>
      <c r="AS323" s="325"/>
    </row>
    <row r="324" spans="1:45" ht="12.75" customHeight="1" x14ac:dyDescent="0.25">
      <c r="A324" s="54" t="s">
        <v>276</v>
      </c>
      <c r="B324" s="1"/>
      <c r="C324" s="1">
        <v>18</v>
      </c>
      <c r="D324" s="14"/>
      <c r="E324" s="8">
        <v>11.77</v>
      </c>
      <c r="F324" s="8">
        <v>11.96</v>
      </c>
      <c r="H324" s="130"/>
      <c r="I324" s="130"/>
      <c r="J324" s="130"/>
      <c r="K324" s="130"/>
      <c r="L324" s="130"/>
      <c r="M324" s="130"/>
      <c r="N324" s="11">
        <f t="shared" si="40"/>
        <v>0.19000000000000128</v>
      </c>
      <c r="O324" s="11" t="str">
        <f t="shared" si="36"/>
        <v xml:space="preserve"> </v>
      </c>
      <c r="P324" s="11">
        <f t="shared" si="38"/>
        <v>0.38000000000000256</v>
      </c>
      <c r="Q324" s="11"/>
      <c r="R324" s="11" t="str">
        <f t="shared" si="39"/>
        <v xml:space="preserve"> </v>
      </c>
      <c r="S324" s="11"/>
      <c r="T324" s="12" t="str">
        <f t="shared" si="37"/>
        <v xml:space="preserve"> </v>
      </c>
      <c r="W324" s="9">
        <v>2</v>
      </c>
      <c r="X324" s="9"/>
      <c r="Y324" s="9"/>
      <c r="Z324" s="9"/>
      <c r="AA324" s="9">
        <v>1</v>
      </c>
      <c r="AB324" s="9"/>
      <c r="AC324" s="9"/>
      <c r="AD324" s="9">
        <v>1</v>
      </c>
      <c r="AE324" s="9"/>
      <c r="AF324" s="9"/>
      <c r="AG324" s="9"/>
      <c r="AH324" s="9">
        <v>1</v>
      </c>
      <c r="AS324" s="325"/>
    </row>
    <row r="325" spans="1:45" ht="12.75" customHeight="1" x14ac:dyDescent="0.25">
      <c r="A325" s="54" t="s">
        <v>276</v>
      </c>
      <c r="B325" s="1"/>
      <c r="C325" s="1">
        <v>18</v>
      </c>
      <c r="D325" s="14" t="s">
        <v>642</v>
      </c>
      <c r="E325" s="8">
        <v>11.96</v>
      </c>
      <c r="F325" s="8">
        <v>12.01</v>
      </c>
      <c r="H325" s="130"/>
      <c r="I325" s="130"/>
      <c r="J325" s="130"/>
      <c r="K325" s="130"/>
      <c r="L325" s="130"/>
      <c r="M325" s="130"/>
      <c r="N325" s="11">
        <f t="shared" si="40"/>
        <v>4.9999999999998934E-2</v>
      </c>
      <c r="O325" s="11" t="str">
        <f t="shared" si="36"/>
        <v xml:space="preserve"> </v>
      </c>
      <c r="P325" s="11">
        <f t="shared" si="38"/>
        <v>9.9999999999997868E-2</v>
      </c>
      <c r="Q325" s="11"/>
      <c r="R325" s="11" t="str">
        <f t="shared" si="39"/>
        <v xml:space="preserve"> </v>
      </c>
      <c r="S325" s="11"/>
      <c r="T325" s="12" t="str">
        <f t="shared" si="37"/>
        <v xml:space="preserve"> </v>
      </c>
      <c r="W325" s="9">
        <v>2</v>
      </c>
      <c r="X325" s="9"/>
      <c r="Y325" s="9"/>
      <c r="Z325" s="9"/>
      <c r="AA325" s="9">
        <v>1</v>
      </c>
      <c r="AB325" s="9"/>
      <c r="AC325" s="9"/>
      <c r="AD325" s="9"/>
      <c r="AE325" s="9"/>
      <c r="AF325" s="9">
        <v>1</v>
      </c>
      <c r="AG325" s="9"/>
      <c r="AH325" s="9">
        <v>1</v>
      </c>
      <c r="AS325" s="325"/>
    </row>
    <row r="326" spans="1:45" ht="12.75" customHeight="1" x14ac:dyDescent="0.25">
      <c r="A326" s="54" t="s">
        <v>276</v>
      </c>
      <c r="B326" s="1"/>
      <c r="C326" s="1">
        <v>18</v>
      </c>
      <c r="D326" s="14"/>
      <c r="E326" s="8">
        <v>12.01</v>
      </c>
      <c r="F326" s="8">
        <v>12.06</v>
      </c>
      <c r="H326" s="130"/>
      <c r="I326" s="130"/>
      <c r="J326" s="130"/>
      <c r="K326" s="130"/>
      <c r="L326" s="130"/>
      <c r="M326" s="130"/>
      <c r="N326" s="11">
        <f t="shared" si="40"/>
        <v>0.10000000000000142</v>
      </c>
      <c r="O326" s="11" t="str">
        <f t="shared" si="36"/>
        <v xml:space="preserve"> </v>
      </c>
      <c r="P326" s="11">
        <f t="shared" si="38"/>
        <v>0.10000000000000142</v>
      </c>
      <c r="Q326" s="11"/>
      <c r="R326" s="11" t="str">
        <f t="shared" si="39"/>
        <v xml:space="preserve"> </v>
      </c>
      <c r="S326" s="11"/>
      <c r="T326" s="12" t="str">
        <f t="shared" si="37"/>
        <v xml:space="preserve"> </v>
      </c>
      <c r="W326" s="9">
        <v>2</v>
      </c>
      <c r="X326" s="9"/>
      <c r="Y326" s="9"/>
      <c r="Z326" s="9"/>
      <c r="AA326" s="9">
        <v>1</v>
      </c>
      <c r="AB326" s="9"/>
      <c r="AC326" s="9"/>
      <c r="AD326" s="9"/>
      <c r="AE326" s="9"/>
      <c r="AF326" s="9">
        <v>2</v>
      </c>
      <c r="AG326" s="9"/>
      <c r="AH326" s="9">
        <v>1</v>
      </c>
      <c r="AO326" s="4">
        <v>1</v>
      </c>
      <c r="AQ326" t="s">
        <v>17</v>
      </c>
      <c r="AS326" s="325"/>
    </row>
    <row r="327" spans="1:45" ht="12.75" customHeight="1" x14ac:dyDescent="0.25">
      <c r="A327" s="54" t="s">
        <v>276</v>
      </c>
      <c r="B327" s="1"/>
      <c r="C327" s="1">
        <v>18</v>
      </c>
      <c r="D327" s="14" t="s">
        <v>641</v>
      </c>
      <c r="E327" s="8">
        <v>12.06</v>
      </c>
      <c r="F327" s="8">
        <v>12.09</v>
      </c>
      <c r="H327" s="131">
        <f>SUM(N285:N327)</f>
        <v>9.24</v>
      </c>
      <c r="I327" s="131">
        <f>SUM(O285:O327)</f>
        <v>0</v>
      </c>
      <c r="J327" s="131">
        <f t="shared" ref="J327:M327" si="41">SUM(P285:P327)</f>
        <v>16.64</v>
      </c>
      <c r="K327" s="131">
        <f t="shared" si="41"/>
        <v>0</v>
      </c>
      <c r="L327" s="131">
        <f t="shared" si="41"/>
        <v>0</v>
      </c>
      <c r="M327" s="131">
        <f t="shared" si="41"/>
        <v>0</v>
      </c>
      <c r="N327" s="11">
        <f t="shared" si="40"/>
        <v>2.9999999999999361E-2</v>
      </c>
      <c r="O327" s="11" t="str">
        <f t="shared" si="36"/>
        <v xml:space="preserve"> </v>
      </c>
      <c r="P327" s="11">
        <f t="shared" si="38"/>
        <v>5.9999999999998721E-2</v>
      </c>
      <c r="Q327" s="11"/>
      <c r="R327" s="11" t="str">
        <f t="shared" si="39"/>
        <v xml:space="preserve"> </v>
      </c>
      <c r="S327" s="11"/>
      <c r="T327" s="12">
        <f t="shared" si="37"/>
        <v>158.39999999999662</v>
      </c>
      <c r="W327" s="9">
        <v>4</v>
      </c>
      <c r="X327" s="9"/>
      <c r="Y327" s="9"/>
      <c r="Z327" s="9"/>
      <c r="AA327" s="9">
        <v>1</v>
      </c>
      <c r="AB327" s="9"/>
      <c r="AC327" s="9"/>
      <c r="AD327" s="9"/>
      <c r="AE327" s="9"/>
      <c r="AF327" s="9">
        <v>1</v>
      </c>
      <c r="AG327" s="9"/>
      <c r="AH327" s="9">
        <v>1</v>
      </c>
      <c r="AM327" s="4">
        <v>1</v>
      </c>
      <c r="AQ327" t="s">
        <v>18</v>
      </c>
      <c r="AS327" s="325"/>
    </row>
    <row r="328" spans="1:45" s="16" customFormat="1" ht="12.75" customHeight="1" x14ac:dyDescent="0.25">
      <c r="D328" s="17"/>
      <c r="E328" s="18"/>
      <c r="F328" s="18"/>
      <c r="N328" s="19" t="str">
        <f t="shared" si="40"/>
        <v xml:space="preserve"> </v>
      </c>
      <c r="O328" s="19" t="str">
        <f>IF($F328&gt;0,IF(S328&gt;0,($F328-$E328)*S328," ")," ")</f>
        <v xml:space="preserve"> </v>
      </c>
      <c r="P328" s="19" t="str">
        <f t="shared" si="38"/>
        <v xml:space="preserve"> </v>
      </c>
      <c r="Q328" s="19"/>
      <c r="R328" s="19" t="str">
        <f t="shared" si="39"/>
        <v xml:space="preserve"> </v>
      </c>
      <c r="S328" s="19"/>
      <c r="T328" s="20" t="str">
        <f>IF($F328&gt;0,IF(AM328&gt;0,AM328," ")," ")</f>
        <v xml:space="preserve"> </v>
      </c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Q328" s="17"/>
      <c r="AR328" s="17"/>
      <c r="AS328" s="17"/>
    </row>
    <row r="329" spans="1:45" s="16" customFormat="1" ht="12.75" customHeight="1" x14ac:dyDescent="0.25">
      <c r="D329" s="17"/>
      <c r="E329" s="18"/>
      <c r="F329" s="18"/>
      <c r="N329" s="19" t="str">
        <f t="shared" si="40"/>
        <v xml:space="preserve"> </v>
      </c>
      <c r="O329" s="19" t="str">
        <f>IF($F329&gt;0,IF(S329&gt;0,($F329-$E329)*S329," ")," ")</f>
        <v xml:space="preserve"> </v>
      </c>
      <c r="P329" s="19" t="str">
        <f t="shared" si="38"/>
        <v xml:space="preserve"> </v>
      </c>
      <c r="Q329" s="19"/>
      <c r="R329" s="19" t="str">
        <f t="shared" si="39"/>
        <v xml:space="preserve"> </v>
      </c>
      <c r="S329" s="19"/>
      <c r="T329" s="20" t="str">
        <f>IF($F329&gt;0,IF(AM329&gt;0,AM329," ")," ")</f>
        <v xml:space="preserve"> </v>
      </c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Q329" s="17"/>
      <c r="AR329" s="17"/>
      <c r="AS329" s="17"/>
    </row>
    <row r="330" spans="1:45" s="16" customFormat="1" ht="12.75" customHeight="1" x14ac:dyDescent="0.25">
      <c r="D330" s="17"/>
      <c r="E330" s="18"/>
      <c r="F330" s="18"/>
      <c r="N330" s="19" t="str">
        <f t="shared" si="40"/>
        <v xml:space="preserve"> </v>
      </c>
      <c r="O330" s="19" t="str">
        <f>IF($F330&gt;0,IF(S330&gt;0,($F330-$E330)*S330," ")," ")</f>
        <v xml:space="preserve"> </v>
      </c>
      <c r="P330" s="19" t="str">
        <f t="shared" si="38"/>
        <v xml:space="preserve"> </v>
      </c>
      <c r="Q330" s="19"/>
      <c r="R330" s="19" t="str">
        <f t="shared" si="39"/>
        <v xml:space="preserve"> </v>
      </c>
      <c r="S330" s="19"/>
      <c r="T330" s="20" t="str">
        <f>IF($F330&gt;0,IF(AM330&gt;0,AM330," ")," ")</f>
        <v xml:space="preserve"> </v>
      </c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Q330" s="17"/>
      <c r="AR330" s="17"/>
      <c r="AS330" s="17"/>
    </row>
    <row r="331" spans="1:45" ht="12" customHeight="1" x14ac:dyDescent="0.25">
      <c r="A331" s="60" t="s">
        <v>347</v>
      </c>
      <c r="C331" s="1">
        <v>19</v>
      </c>
      <c r="E331" s="8">
        <v>0</v>
      </c>
      <c r="F331" s="8">
        <v>0.21</v>
      </c>
      <c r="H331" s="130"/>
      <c r="I331" s="130"/>
      <c r="J331" s="130"/>
      <c r="K331" s="130"/>
      <c r="L331" s="130"/>
      <c r="M331" s="130"/>
      <c r="N331" s="11">
        <f t="shared" si="40"/>
        <v>0.21</v>
      </c>
      <c r="O331" s="11" t="str">
        <f t="shared" ref="O331:O362" si="42">IF(($F331-$E331)*(Y331+AK331)&gt;0,($F331-$E331)*(Y331+AK331)," ")</f>
        <v xml:space="preserve"> </v>
      </c>
      <c r="P331" s="11">
        <f t="shared" si="38"/>
        <v>0.42</v>
      </c>
      <c r="Q331" s="11"/>
      <c r="R331" s="11" t="str">
        <f t="shared" si="39"/>
        <v xml:space="preserve"> </v>
      </c>
      <c r="S331" s="11"/>
      <c r="T331" s="12" t="str">
        <f t="shared" ref="T331:T362" si="43">IF($F331&gt;0,IF(AM331&gt;0,((F331-E331)*AM331)*5280," ")," ")</f>
        <v xml:space="preserve"> </v>
      </c>
      <c r="W331" s="9">
        <v>2</v>
      </c>
      <c r="X331" s="9"/>
      <c r="Y331" s="9"/>
      <c r="Z331" s="9"/>
      <c r="AA331" s="9">
        <v>1</v>
      </c>
      <c r="AB331" s="9"/>
      <c r="AC331" s="9"/>
      <c r="AD331" s="9"/>
      <c r="AE331" s="9"/>
      <c r="AF331" s="9">
        <v>1</v>
      </c>
      <c r="AG331" s="9"/>
      <c r="AH331" s="9">
        <v>1</v>
      </c>
    </row>
    <row r="332" spans="1:45" ht="12.75" customHeight="1" x14ac:dyDescent="0.25">
      <c r="A332" s="54" t="s">
        <v>276</v>
      </c>
      <c r="C332" s="1">
        <v>19</v>
      </c>
      <c r="E332" s="8">
        <v>0.21</v>
      </c>
      <c r="F332" s="8">
        <v>0.35</v>
      </c>
      <c r="H332" s="130"/>
      <c r="I332" s="130"/>
      <c r="J332" s="130"/>
      <c r="K332" s="130"/>
      <c r="L332" s="130"/>
      <c r="M332" s="130"/>
      <c r="N332" s="11">
        <f t="shared" si="40"/>
        <v>0.13999999999999999</v>
      </c>
      <c r="O332" s="11" t="str">
        <f t="shared" si="42"/>
        <v xml:space="preserve"> </v>
      </c>
      <c r="P332" s="11">
        <f t="shared" si="38"/>
        <v>0.27999999999999997</v>
      </c>
      <c r="Q332" s="11"/>
      <c r="R332" s="11" t="str">
        <f t="shared" si="39"/>
        <v xml:space="preserve"> </v>
      </c>
      <c r="S332" s="11"/>
      <c r="T332" s="12" t="str">
        <f t="shared" si="43"/>
        <v xml:space="preserve"> </v>
      </c>
      <c r="W332" s="9">
        <v>2</v>
      </c>
      <c r="X332" s="9"/>
      <c r="Y332" s="9"/>
      <c r="Z332" s="9"/>
      <c r="AA332" s="9">
        <v>1</v>
      </c>
      <c r="AB332" s="9"/>
      <c r="AC332" s="9"/>
      <c r="AD332" s="9"/>
      <c r="AE332" s="9">
        <v>1</v>
      </c>
      <c r="AF332" s="9"/>
      <c r="AG332" s="9"/>
      <c r="AH332" s="9">
        <v>1</v>
      </c>
    </row>
    <row r="333" spans="1:45" ht="12.75" customHeight="1" x14ac:dyDescent="0.25">
      <c r="A333" s="54" t="s">
        <v>276</v>
      </c>
      <c r="C333" s="1">
        <v>19</v>
      </c>
      <c r="E333" s="8">
        <v>0.35</v>
      </c>
      <c r="F333" s="8">
        <v>0.77</v>
      </c>
      <c r="H333" s="130"/>
      <c r="I333" s="130"/>
      <c r="J333" s="130"/>
      <c r="K333" s="130"/>
      <c r="L333" s="130"/>
      <c r="M333" s="130"/>
      <c r="N333" s="11">
        <f t="shared" si="40"/>
        <v>0.42000000000000004</v>
      </c>
      <c r="O333" s="11" t="str">
        <f t="shared" si="42"/>
        <v xml:space="preserve"> </v>
      </c>
      <c r="P333" s="11">
        <f t="shared" si="38"/>
        <v>0.84000000000000008</v>
      </c>
      <c r="Q333" s="11"/>
      <c r="R333" s="11" t="str">
        <f t="shared" si="39"/>
        <v xml:space="preserve"> </v>
      </c>
      <c r="S333" s="11"/>
      <c r="T333" s="12" t="str">
        <f t="shared" si="43"/>
        <v xml:space="preserve"> </v>
      </c>
      <c r="W333" s="9">
        <v>2</v>
      </c>
      <c r="X333" s="9"/>
      <c r="Y333" s="9"/>
      <c r="Z333" s="9"/>
      <c r="AA333" s="9">
        <v>1</v>
      </c>
      <c r="AB333" s="9"/>
      <c r="AC333" s="9"/>
      <c r="AD333" s="9">
        <v>1</v>
      </c>
      <c r="AE333" s="9"/>
      <c r="AF333" s="9"/>
      <c r="AG333" s="9"/>
      <c r="AH333" s="9">
        <v>1</v>
      </c>
    </row>
    <row r="334" spans="1:45" ht="12.75" customHeight="1" x14ac:dyDescent="0.25">
      <c r="A334" s="54" t="s">
        <v>276</v>
      </c>
      <c r="C334" s="1">
        <v>19</v>
      </c>
      <c r="E334" s="8">
        <v>0.77</v>
      </c>
      <c r="F334" s="8">
        <v>0.93</v>
      </c>
      <c r="H334" s="130"/>
      <c r="I334" s="130"/>
      <c r="J334" s="130"/>
      <c r="K334" s="130"/>
      <c r="L334" s="130"/>
      <c r="M334" s="130"/>
      <c r="N334" s="11">
        <f t="shared" si="40"/>
        <v>0.16000000000000003</v>
      </c>
      <c r="O334" s="11" t="str">
        <f t="shared" si="42"/>
        <v xml:space="preserve"> </v>
      </c>
      <c r="P334" s="11">
        <f t="shared" si="38"/>
        <v>0.32000000000000006</v>
      </c>
      <c r="Q334" s="11"/>
      <c r="R334" s="11" t="str">
        <f t="shared" si="39"/>
        <v xml:space="preserve"> </v>
      </c>
      <c r="S334" s="11"/>
      <c r="T334" s="12" t="str">
        <f t="shared" si="43"/>
        <v xml:space="preserve"> </v>
      </c>
      <c r="W334" s="9">
        <v>2</v>
      </c>
      <c r="X334" s="9"/>
      <c r="Y334" s="9"/>
      <c r="Z334" s="9"/>
      <c r="AA334" s="9">
        <v>1</v>
      </c>
      <c r="AB334" s="9"/>
      <c r="AC334" s="9"/>
      <c r="AD334" s="9"/>
      <c r="AE334" s="9">
        <v>1</v>
      </c>
      <c r="AF334" s="9"/>
      <c r="AG334" s="9"/>
      <c r="AH334" s="9">
        <v>1</v>
      </c>
    </row>
    <row r="335" spans="1:45" ht="12.75" customHeight="1" x14ac:dyDescent="0.25">
      <c r="A335" s="54" t="s">
        <v>276</v>
      </c>
      <c r="C335" s="1">
        <v>19</v>
      </c>
      <c r="E335" s="8">
        <v>0.93</v>
      </c>
      <c r="F335" s="8">
        <v>1.1000000000000001</v>
      </c>
      <c r="H335" s="130"/>
      <c r="I335" s="130"/>
      <c r="J335" s="130"/>
      <c r="K335" s="130"/>
      <c r="L335" s="130"/>
      <c r="M335" s="130"/>
      <c r="N335" s="11">
        <f t="shared" si="40"/>
        <v>0.17000000000000004</v>
      </c>
      <c r="O335" s="11" t="str">
        <f t="shared" si="42"/>
        <v xml:space="preserve"> </v>
      </c>
      <c r="P335" s="11">
        <f t="shared" si="38"/>
        <v>0.34000000000000008</v>
      </c>
      <c r="Q335" s="11"/>
      <c r="R335" s="11" t="str">
        <f t="shared" si="39"/>
        <v xml:space="preserve"> </v>
      </c>
      <c r="S335" s="11"/>
      <c r="T335" s="12" t="str">
        <f t="shared" si="43"/>
        <v xml:space="preserve"> </v>
      </c>
      <c r="W335" s="9">
        <v>2</v>
      </c>
      <c r="X335" s="9"/>
      <c r="Y335" s="9"/>
      <c r="Z335" s="9"/>
      <c r="AA335" s="9">
        <v>1</v>
      </c>
      <c r="AB335" s="9"/>
      <c r="AC335" s="9"/>
      <c r="AD335" s="9"/>
      <c r="AE335" s="9"/>
      <c r="AF335" s="9">
        <v>1</v>
      </c>
      <c r="AG335" s="9"/>
      <c r="AH335" s="9">
        <v>1</v>
      </c>
    </row>
    <row r="336" spans="1:45" ht="12.75" customHeight="1" x14ac:dyDescent="0.25">
      <c r="A336" s="54" t="s">
        <v>276</v>
      </c>
      <c r="C336" s="1">
        <v>19</v>
      </c>
      <c r="E336" s="8">
        <v>1.1000000000000001</v>
      </c>
      <c r="F336" s="8">
        <v>1.26</v>
      </c>
      <c r="H336" s="130"/>
      <c r="I336" s="130"/>
      <c r="J336" s="130"/>
      <c r="K336" s="130"/>
      <c r="L336" s="130"/>
      <c r="M336" s="130"/>
      <c r="N336" s="11">
        <f t="shared" si="40"/>
        <v>0.15999999999999992</v>
      </c>
      <c r="O336" s="11" t="str">
        <f t="shared" si="42"/>
        <v xml:space="preserve"> </v>
      </c>
      <c r="P336" s="11">
        <f t="shared" si="38"/>
        <v>0.31999999999999984</v>
      </c>
      <c r="Q336" s="11"/>
      <c r="R336" s="11" t="str">
        <f t="shared" si="39"/>
        <v xml:space="preserve"> </v>
      </c>
      <c r="S336" s="11"/>
      <c r="T336" s="12" t="str">
        <f t="shared" si="43"/>
        <v xml:space="preserve"> </v>
      </c>
      <c r="W336" s="9">
        <v>2</v>
      </c>
      <c r="X336" s="9"/>
      <c r="Y336" s="9"/>
      <c r="Z336" s="9"/>
      <c r="AA336" s="9">
        <v>1</v>
      </c>
      <c r="AB336" s="9"/>
      <c r="AC336" s="9"/>
      <c r="AD336" s="9"/>
      <c r="AE336" s="9">
        <v>1</v>
      </c>
      <c r="AF336" s="9"/>
      <c r="AG336" s="9"/>
      <c r="AH336" s="9">
        <v>1</v>
      </c>
    </row>
    <row r="337" spans="1:34" ht="12.75" customHeight="1" x14ac:dyDescent="0.25">
      <c r="A337" s="54" t="s">
        <v>276</v>
      </c>
      <c r="C337" s="1">
        <v>19</v>
      </c>
      <c r="E337" s="8">
        <v>1.26</v>
      </c>
      <c r="F337" s="8">
        <v>1.69</v>
      </c>
      <c r="H337" s="130"/>
      <c r="I337" s="130"/>
      <c r="J337" s="130"/>
      <c r="K337" s="130"/>
      <c r="L337" s="130"/>
      <c r="M337" s="130"/>
      <c r="N337" s="11">
        <f t="shared" si="40"/>
        <v>0.42999999999999994</v>
      </c>
      <c r="O337" s="11" t="str">
        <f t="shared" si="42"/>
        <v xml:space="preserve"> </v>
      </c>
      <c r="P337" s="11">
        <f t="shared" si="38"/>
        <v>0.85999999999999988</v>
      </c>
      <c r="Q337" s="11"/>
      <c r="R337" s="11" t="str">
        <f t="shared" si="39"/>
        <v xml:space="preserve"> </v>
      </c>
      <c r="S337" s="11"/>
      <c r="T337" s="12" t="str">
        <f t="shared" si="43"/>
        <v xml:space="preserve"> </v>
      </c>
      <c r="W337" s="9">
        <v>2</v>
      </c>
      <c r="X337" s="9"/>
      <c r="Y337" s="9"/>
      <c r="Z337" s="9"/>
      <c r="AA337" s="9">
        <v>1</v>
      </c>
      <c r="AB337" s="9"/>
      <c r="AC337" s="9"/>
      <c r="AD337" s="9">
        <v>1</v>
      </c>
      <c r="AE337" s="9"/>
      <c r="AF337" s="9"/>
      <c r="AG337" s="9"/>
      <c r="AH337" s="9">
        <v>1</v>
      </c>
    </row>
    <row r="338" spans="1:34" ht="12.75" customHeight="1" x14ac:dyDescent="0.25">
      <c r="A338" s="54" t="s">
        <v>276</v>
      </c>
      <c r="C338" s="1">
        <v>19</v>
      </c>
      <c r="E338" s="8">
        <v>1.69</v>
      </c>
      <c r="F338" s="8">
        <v>1.78</v>
      </c>
      <c r="H338" s="130"/>
      <c r="I338" s="130"/>
      <c r="J338" s="130"/>
      <c r="K338" s="130"/>
      <c r="L338" s="130"/>
      <c r="M338" s="130"/>
      <c r="N338" s="11">
        <f t="shared" si="40"/>
        <v>9.000000000000008E-2</v>
      </c>
      <c r="O338" s="11" t="str">
        <f t="shared" si="42"/>
        <v xml:space="preserve"> </v>
      </c>
      <c r="P338" s="11">
        <f t="shared" si="38"/>
        <v>0.18000000000000016</v>
      </c>
      <c r="Q338" s="11"/>
      <c r="R338" s="11" t="str">
        <f t="shared" si="39"/>
        <v xml:space="preserve"> </v>
      </c>
      <c r="S338" s="11"/>
      <c r="T338" s="12" t="str">
        <f t="shared" si="43"/>
        <v xml:space="preserve"> </v>
      </c>
      <c r="W338" s="9">
        <v>2</v>
      </c>
      <c r="X338" s="9"/>
      <c r="Y338" s="9"/>
      <c r="Z338" s="9"/>
      <c r="AA338" s="9">
        <v>1</v>
      </c>
      <c r="AB338" s="9"/>
      <c r="AC338" s="9"/>
      <c r="AD338" s="9"/>
      <c r="AE338" s="9">
        <v>1</v>
      </c>
      <c r="AF338" s="9"/>
      <c r="AG338" s="9"/>
      <c r="AH338" s="9">
        <v>1</v>
      </c>
    </row>
    <row r="339" spans="1:34" ht="12.75" customHeight="1" x14ac:dyDescent="0.25">
      <c r="A339" s="54" t="s">
        <v>276</v>
      </c>
      <c r="C339" s="1">
        <v>19</v>
      </c>
      <c r="E339" s="8">
        <v>1.78</v>
      </c>
      <c r="F339" s="8">
        <v>1.84</v>
      </c>
      <c r="H339" s="130"/>
      <c r="I339" s="130"/>
      <c r="J339" s="130"/>
      <c r="K339" s="130"/>
      <c r="L339" s="130"/>
      <c r="M339" s="130"/>
      <c r="N339" s="11">
        <f t="shared" si="40"/>
        <v>6.0000000000000053E-2</v>
      </c>
      <c r="O339" s="11" t="str">
        <f t="shared" si="42"/>
        <v xml:space="preserve"> </v>
      </c>
      <c r="P339" s="11">
        <f t="shared" si="38"/>
        <v>0.12000000000000011</v>
      </c>
      <c r="Q339" s="11"/>
      <c r="R339" s="11" t="str">
        <f t="shared" si="39"/>
        <v xml:space="preserve"> </v>
      </c>
      <c r="S339" s="11"/>
      <c r="T339" s="12" t="str">
        <f t="shared" si="43"/>
        <v xml:space="preserve"> </v>
      </c>
      <c r="W339" s="9">
        <v>2</v>
      </c>
      <c r="X339" s="9"/>
      <c r="Y339" s="9"/>
      <c r="Z339" s="9"/>
      <c r="AA339" s="9">
        <v>1</v>
      </c>
      <c r="AB339" s="9"/>
      <c r="AC339" s="9"/>
      <c r="AD339" s="9">
        <v>1</v>
      </c>
      <c r="AE339" s="9"/>
      <c r="AF339" s="9"/>
      <c r="AG339" s="9"/>
      <c r="AH339" s="9">
        <v>1</v>
      </c>
    </row>
    <row r="340" spans="1:34" ht="12.75" customHeight="1" x14ac:dyDescent="0.25">
      <c r="A340" s="54" t="s">
        <v>276</v>
      </c>
      <c r="C340" s="1">
        <v>19</v>
      </c>
      <c r="E340" s="8">
        <v>1.84</v>
      </c>
      <c r="F340" s="8">
        <v>1.94</v>
      </c>
      <c r="H340" s="130"/>
      <c r="I340" s="130"/>
      <c r="J340" s="130"/>
      <c r="K340" s="130"/>
      <c r="L340" s="130"/>
      <c r="M340" s="130"/>
      <c r="N340" s="11">
        <f t="shared" si="40"/>
        <v>9.9999999999999867E-2</v>
      </c>
      <c r="O340" s="11" t="str">
        <f t="shared" si="42"/>
        <v xml:space="preserve"> </v>
      </c>
      <c r="P340" s="11">
        <f t="shared" si="38"/>
        <v>0.19999999999999973</v>
      </c>
      <c r="Q340" s="11"/>
      <c r="R340" s="11" t="str">
        <f t="shared" si="39"/>
        <v xml:space="preserve"> </v>
      </c>
      <c r="S340" s="11"/>
      <c r="T340" s="12" t="str">
        <f t="shared" si="43"/>
        <v xml:space="preserve"> </v>
      </c>
      <c r="W340" s="9">
        <v>2</v>
      </c>
      <c r="X340" s="9"/>
      <c r="Y340" s="9"/>
      <c r="Z340" s="9"/>
      <c r="AA340" s="9">
        <v>1</v>
      </c>
      <c r="AB340" s="9"/>
      <c r="AC340" s="9"/>
      <c r="AD340" s="9"/>
      <c r="AE340" s="9">
        <v>1</v>
      </c>
      <c r="AF340" s="9"/>
      <c r="AG340" s="9"/>
      <c r="AH340" s="9">
        <v>1</v>
      </c>
    </row>
    <row r="341" spans="1:34" ht="12.75" customHeight="1" x14ac:dyDescent="0.25">
      <c r="A341" s="54" t="s">
        <v>276</v>
      </c>
      <c r="C341" s="1">
        <v>19</v>
      </c>
      <c r="E341" s="8">
        <v>1.94</v>
      </c>
      <c r="F341" s="8">
        <v>2.11</v>
      </c>
      <c r="H341" s="130"/>
      <c r="I341" s="130"/>
      <c r="J341" s="130"/>
      <c r="K341" s="130"/>
      <c r="L341" s="130"/>
      <c r="M341" s="130"/>
      <c r="N341" s="11">
        <f t="shared" si="40"/>
        <v>0.16999999999999993</v>
      </c>
      <c r="O341" s="11" t="str">
        <f t="shared" si="42"/>
        <v xml:space="preserve"> </v>
      </c>
      <c r="P341" s="11">
        <f t="shared" si="38"/>
        <v>0.33999999999999986</v>
      </c>
      <c r="Q341" s="11"/>
      <c r="R341" s="11" t="str">
        <f t="shared" si="39"/>
        <v xml:space="preserve"> </v>
      </c>
      <c r="S341" s="11"/>
      <c r="T341" s="12" t="str">
        <f t="shared" si="43"/>
        <v xml:space="preserve"> </v>
      </c>
      <c r="W341" s="9">
        <v>2</v>
      </c>
      <c r="X341" s="9"/>
      <c r="Y341" s="9"/>
      <c r="Z341" s="9"/>
      <c r="AA341" s="9">
        <v>1</v>
      </c>
      <c r="AB341" s="9"/>
      <c r="AC341" s="9"/>
      <c r="AD341" s="9">
        <v>1</v>
      </c>
      <c r="AE341" s="9"/>
      <c r="AF341" s="9"/>
      <c r="AG341" s="9"/>
      <c r="AH341" s="9">
        <v>1</v>
      </c>
    </row>
    <row r="342" spans="1:34" ht="12.75" customHeight="1" x14ac:dyDescent="0.25">
      <c r="A342" s="54" t="s">
        <v>276</v>
      </c>
      <c r="C342" s="1">
        <v>19</v>
      </c>
      <c r="E342" s="8">
        <v>2.11</v>
      </c>
      <c r="F342" s="8">
        <v>2.27</v>
      </c>
      <c r="H342" s="130"/>
      <c r="I342" s="130"/>
      <c r="J342" s="130"/>
      <c r="K342" s="130"/>
      <c r="L342" s="130"/>
      <c r="M342" s="130"/>
      <c r="N342" s="11">
        <f t="shared" si="40"/>
        <v>0.16000000000000014</v>
      </c>
      <c r="O342" s="11" t="str">
        <f t="shared" si="42"/>
        <v xml:space="preserve"> </v>
      </c>
      <c r="P342" s="11">
        <f t="shared" si="38"/>
        <v>0.32000000000000028</v>
      </c>
      <c r="Q342" s="11"/>
      <c r="R342" s="11" t="str">
        <f t="shared" si="39"/>
        <v xml:space="preserve"> </v>
      </c>
      <c r="S342" s="11"/>
      <c r="T342" s="12" t="str">
        <f t="shared" si="43"/>
        <v xml:space="preserve"> </v>
      </c>
      <c r="W342" s="9">
        <v>2</v>
      </c>
      <c r="X342" s="9"/>
      <c r="Y342" s="9"/>
      <c r="Z342" s="9"/>
      <c r="AA342" s="9">
        <v>1</v>
      </c>
      <c r="AB342" s="9"/>
      <c r="AC342" s="9"/>
      <c r="AD342" s="9"/>
      <c r="AE342" s="9">
        <v>1</v>
      </c>
      <c r="AF342" s="9"/>
      <c r="AG342" s="9"/>
      <c r="AH342" s="9">
        <v>1</v>
      </c>
    </row>
    <row r="343" spans="1:34" ht="12.75" customHeight="1" x14ac:dyDescent="0.25">
      <c r="A343" s="54" t="s">
        <v>276</v>
      </c>
      <c r="C343" s="1">
        <v>19</v>
      </c>
      <c r="E343" s="8">
        <v>2.27</v>
      </c>
      <c r="F343" s="8">
        <v>2.2999999999999998</v>
      </c>
      <c r="H343" s="130"/>
      <c r="I343" s="130"/>
      <c r="J343" s="130"/>
      <c r="K343" s="130"/>
      <c r="L343" s="130"/>
      <c r="M343" s="130"/>
      <c r="N343" s="11">
        <f t="shared" si="40"/>
        <v>2.9999999999999805E-2</v>
      </c>
      <c r="O343" s="11" t="str">
        <f t="shared" si="42"/>
        <v xml:space="preserve"> </v>
      </c>
      <c r="P343" s="11">
        <f t="shared" si="38"/>
        <v>5.9999999999999609E-2</v>
      </c>
      <c r="Q343" s="11"/>
      <c r="R343" s="11" t="str">
        <f t="shared" si="39"/>
        <v xml:space="preserve"> </v>
      </c>
      <c r="S343" s="11"/>
      <c r="T343" s="12" t="str">
        <f t="shared" si="43"/>
        <v xml:space="preserve"> </v>
      </c>
      <c r="W343" s="9">
        <v>2</v>
      </c>
      <c r="X343" s="9"/>
      <c r="Y343" s="9"/>
      <c r="Z343" s="9"/>
      <c r="AA343" s="9">
        <v>1</v>
      </c>
      <c r="AB343" s="9"/>
      <c r="AC343" s="9"/>
      <c r="AD343" s="9">
        <v>1</v>
      </c>
      <c r="AE343" s="9"/>
      <c r="AF343" s="9"/>
      <c r="AG343" s="9"/>
      <c r="AH343" s="9">
        <v>1</v>
      </c>
    </row>
    <row r="344" spans="1:34" ht="12.75" customHeight="1" x14ac:dyDescent="0.25">
      <c r="A344" s="54" t="s">
        <v>276</v>
      </c>
      <c r="C344" s="1">
        <v>19</v>
      </c>
      <c r="E344" s="8">
        <v>2.2999999999999998</v>
      </c>
      <c r="F344" s="8">
        <v>2.4700000000000002</v>
      </c>
      <c r="H344" s="130"/>
      <c r="I344" s="130"/>
      <c r="J344" s="130"/>
      <c r="K344" s="130"/>
      <c r="L344" s="130"/>
      <c r="M344" s="130"/>
      <c r="N344" s="11">
        <f t="shared" si="40"/>
        <v>0.17000000000000037</v>
      </c>
      <c r="O344" s="11" t="str">
        <f t="shared" si="42"/>
        <v xml:space="preserve"> </v>
      </c>
      <c r="P344" s="11">
        <f t="shared" si="38"/>
        <v>0.34000000000000075</v>
      </c>
      <c r="Q344" s="11"/>
      <c r="R344" s="11" t="str">
        <f t="shared" si="39"/>
        <v xml:space="preserve"> </v>
      </c>
      <c r="S344" s="11"/>
      <c r="T344" s="12" t="str">
        <f t="shared" si="43"/>
        <v xml:space="preserve"> </v>
      </c>
      <c r="W344" s="9">
        <v>2</v>
      </c>
      <c r="X344" s="9"/>
      <c r="Y344" s="9"/>
      <c r="Z344" s="9"/>
      <c r="AA344" s="9">
        <v>1</v>
      </c>
      <c r="AB344" s="9"/>
      <c r="AC344" s="9"/>
      <c r="AD344" s="9"/>
      <c r="AE344" s="9">
        <v>1</v>
      </c>
      <c r="AF344" s="9"/>
      <c r="AG344" s="9"/>
      <c r="AH344" s="9">
        <v>1</v>
      </c>
    </row>
    <row r="345" spans="1:34" ht="12.75" customHeight="1" x14ac:dyDescent="0.25">
      <c r="A345" s="54" t="s">
        <v>276</v>
      </c>
      <c r="C345" s="1">
        <v>19</v>
      </c>
      <c r="E345" s="8">
        <v>2.4700000000000002</v>
      </c>
      <c r="F345" s="8">
        <v>2.5</v>
      </c>
      <c r="H345" s="130"/>
      <c r="I345" s="130"/>
      <c r="J345" s="130"/>
      <c r="K345" s="130"/>
      <c r="L345" s="130"/>
      <c r="M345" s="130"/>
      <c r="N345" s="11">
        <f t="shared" si="40"/>
        <v>2.9999999999999805E-2</v>
      </c>
      <c r="O345" s="11" t="str">
        <f t="shared" si="42"/>
        <v xml:space="preserve"> </v>
      </c>
      <c r="P345" s="11">
        <f t="shared" si="38"/>
        <v>5.9999999999999609E-2</v>
      </c>
      <c r="Q345" s="11"/>
      <c r="R345" s="11" t="str">
        <f t="shared" si="39"/>
        <v xml:space="preserve"> </v>
      </c>
      <c r="S345" s="11"/>
      <c r="T345" s="12" t="str">
        <f t="shared" si="43"/>
        <v xml:space="preserve"> </v>
      </c>
      <c r="W345" s="9">
        <v>2</v>
      </c>
      <c r="X345" s="9"/>
      <c r="Y345" s="9"/>
      <c r="Z345" s="9"/>
      <c r="AA345" s="9">
        <v>1</v>
      </c>
      <c r="AB345" s="9"/>
      <c r="AC345" s="9"/>
      <c r="AD345" s="9">
        <v>1</v>
      </c>
      <c r="AE345" s="9"/>
      <c r="AF345" s="9"/>
      <c r="AG345" s="9"/>
      <c r="AH345" s="9">
        <v>1</v>
      </c>
    </row>
    <row r="346" spans="1:34" ht="12.75" customHeight="1" x14ac:dyDescent="0.25">
      <c r="A346" s="54" t="s">
        <v>276</v>
      </c>
      <c r="C346" s="1">
        <v>19</v>
      </c>
      <c r="E346" s="8">
        <v>2.5</v>
      </c>
      <c r="F346" s="8">
        <v>2.6</v>
      </c>
      <c r="H346" s="130"/>
      <c r="I346" s="130"/>
      <c r="J346" s="130"/>
      <c r="K346" s="130"/>
      <c r="L346" s="130"/>
      <c r="M346" s="130"/>
      <c r="N346" s="11">
        <f t="shared" si="40"/>
        <v>0.10000000000000009</v>
      </c>
      <c r="O346" s="11" t="str">
        <f t="shared" si="42"/>
        <v xml:space="preserve"> </v>
      </c>
      <c r="P346" s="11">
        <f t="shared" si="38"/>
        <v>0.20000000000000018</v>
      </c>
      <c r="Q346" s="11"/>
      <c r="R346" s="11" t="str">
        <f t="shared" si="39"/>
        <v xml:space="preserve"> </v>
      </c>
      <c r="S346" s="11"/>
      <c r="T346" s="12" t="str">
        <f t="shared" si="43"/>
        <v xml:space="preserve"> </v>
      </c>
      <c r="W346" s="9">
        <v>2</v>
      </c>
      <c r="X346" s="9"/>
      <c r="Y346" s="9"/>
      <c r="Z346" s="9"/>
      <c r="AA346" s="9">
        <v>1</v>
      </c>
      <c r="AB346" s="9"/>
      <c r="AC346" s="9"/>
      <c r="AD346" s="9"/>
      <c r="AE346" s="9">
        <v>1</v>
      </c>
      <c r="AF346" s="9"/>
      <c r="AG346" s="9"/>
      <c r="AH346" s="9">
        <v>1</v>
      </c>
    </row>
    <row r="347" spans="1:34" ht="12.75" customHeight="1" x14ac:dyDescent="0.25">
      <c r="A347" s="54" t="s">
        <v>276</v>
      </c>
      <c r="C347" s="1">
        <v>19</v>
      </c>
      <c r="E347" s="8">
        <v>2.6</v>
      </c>
      <c r="F347" s="8">
        <v>2.63</v>
      </c>
      <c r="H347" s="130"/>
      <c r="I347" s="130"/>
      <c r="J347" s="130"/>
      <c r="K347" s="130"/>
      <c r="L347" s="130"/>
      <c r="M347" s="130"/>
      <c r="N347" s="11">
        <f t="shared" si="40"/>
        <v>2.9999999999999805E-2</v>
      </c>
      <c r="O347" s="11" t="str">
        <f t="shared" si="42"/>
        <v xml:space="preserve"> </v>
      </c>
      <c r="P347" s="11">
        <f t="shared" si="38"/>
        <v>5.9999999999999609E-2</v>
      </c>
      <c r="Q347" s="11"/>
      <c r="R347" s="11" t="str">
        <f t="shared" si="39"/>
        <v xml:space="preserve"> </v>
      </c>
      <c r="S347" s="11"/>
      <c r="T347" s="12" t="str">
        <f t="shared" si="43"/>
        <v xml:space="preserve"> </v>
      </c>
      <c r="W347" s="9">
        <v>2</v>
      </c>
      <c r="X347" s="9"/>
      <c r="Y347" s="9"/>
      <c r="Z347" s="9"/>
      <c r="AA347" s="9">
        <v>1</v>
      </c>
      <c r="AB347" s="9"/>
      <c r="AC347" s="9"/>
      <c r="AD347" s="9">
        <v>1</v>
      </c>
      <c r="AE347" s="9"/>
      <c r="AF347" s="9"/>
      <c r="AG347" s="9"/>
      <c r="AH347" s="9">
        <v>1</v>
      </c>
    </row>
    <row r="348" spans="1:34" ht="12.75" customHeight="1" x14ac:dyDescent="0.25">
      <c r="A348" s="54" t="s">
        <v>276</v>
      </c>
      <c r="C348" s="1">
        <v>19</v>
      </c>
      <c r="E348" s="8">
        <v>2.63</v>
      </c>
      <c r="F348" s="8">
        <v>2.71</v>
      </c>
      <c r="H348" s="130"/>
      <c r="I348" s="130"/>
      <c r="J348" s="130"/>
      <c r="K348" s="130"/>
      <c r="L348" s="130"/>
      <c r="M348" s="130"/>
      <c r="N348" s="11">
        <f t="shared" si="40"/>
        <v>8.0000000000000071E-2</v>
      </c>
      <c r="O348" s="11" t="str">
        <f t="shared" si="42"/>
        <v xml:space="preserve"> </v>
      </c>
      <c r="P348" s="11">
        <f t="shared" si="38"/>
        <v>0.16000000000000014</v>
      </c>
      <c r="Q348" s="11"/>
      <c r="R348" s="11" t="str">
        <f t="shared" si="39"/>
        <v xml:space="preserve"> </v>
      </c>
      <c r="S348" s="11"/>
      <c r="T348" s="12" t="str">
        <f t="shared" si="43"/>
        <v xml:space="preserve"> </v>
      </c>
      <c r="W348" s="9">
        <v>2</v>
      </c>
      <c r="X348" s="9"/>
      <c r="Y348" s="9"/>
      <c r="Z348" s="9"/>
      <c r="AA348" s="9">
        <v>1</v>
      </c>
      <c r="AB348" s="9"/>
      <c r="AC348" s="9"/>
      <c r="AD348" s="9"/>
      <c r="AE348" s="9">
        <v>1</v>
      </c>
      <c r="AF348" s="9"/>
      <c r="AG348" s="9"/>
      <c r="AH348" s="9">
        <v>1</v>
      </c>
    </row>
    <row r="349" spans="1:34" ht="12.75" customHeight="1" x14ac:dyDescent="0.25">
      <c r="A349" s="54" t="s">
        <v>276</v>
      </c>
      <c r="C349" s="1">
        <v>19</v>
      </c>
      <c r="E349" s="8">
        <v>2.71</v>
      </c>
      <c r="F349" s="8">
        <v>2.74</v>
      </c>
      <c r="H349" s="130"/>
      <c r="I349" s="130"/>
      <c r="J349" s="130"/>
      <c r="K349" s="130"/>
      <c r="L349" s="130"/>
      <c r="M349" s="130"/>
      <c r="N349" s="11">
        <f t="shared" si="40"/>
        <v>3.0000000000000249E-2</v>
      </c>
      <c r="O349" s="11" t="str">
        <f t="shared" si="42"/>
        <v xml:space="preserve"> </v>
      </c>
      <c r="P349" s="11">
        <f t="shared" si="38"/>
        <v>6.0000000000000497E-2</v>
      </c>
      <c r="Q349" s="11"/>
      <c r="R349" s="11" t="str">
        <f t="shared" si="39"/>
        <v xml:space="preserve"> </v>
      </c>
      <c r="S349" s="11"/>
      <c r="T349" s="12" t="str">
        <f t="shared" si="43"/>
        <v xml:space="preserve"> </v>
      </c>
      <c r="W349" s="9">
        <v>2</v>
      </c>
      <c r="X349" s="9"/>
      <c r="Y349" s="9"/>
      <c r="Z349" s="9"/>
      <c r="AA349" s="9">
        <v>1</v>
      </c>
      <c r="AB349" s="9"/>
      <c r="AC349" s="9"/>
      <c r="AD349" s="9">
        <v>1</v>
      </c>
      <c r="AE349" s="9"/>
      <c r="AF349" s="9"/>
      <c r="AG349" s="9"/>
      <c r="AH349" s="9">
        <v>1</v>
      </c>
    </row>
    <row r="350" spans="1:34" ht="12.75" customHeight="1" x14ac:dyDescent="0.25">
      <c r="A350" s="54" t="s">
        <v>276</v>
      </c>
      <c r="C350" s="1">
        <v>19</v>
      </c>
      <c r="E350" s="8">
        <v>2.74</v>
      </c>
      <c r="F350" s="8">
        <v>2.87</v>
      </c>
      <c r="H350" s="130"/>
      <c r="I350" s="130"/>
      <c r="J350" s="130"/>
      <c r="K350" s="130"/>
      <c r="L350" s="130"/>
      <c r="M350" s="130"/>
      <c r="N350" s="11">
        <f t="shared" si="40"/>
        <v>0.12999999999999989</v>
      </c>
      <c r="O350" s="11" t="str">
        <f t="shared" si="42"/>
        <v xml:space="preserve"> </v>
      </c>
      <c r="P350" s="11">
        <f t="shared" si="38"/>
        <v>0.25999999999999979</v>
      </c>
      <c r="Q350" s="11"/>
      <c r="R350" s="11" t="str">
        <f t="shared" si="39"/>
        <v xml:space="preserve"> </v>
      </c>
      <c r="S350" s="11"/>
      <c r="T350" s="12" t="str">
        <f t="shared" si="43"/>
        <v xml:space="preserve"> </v>
      </c>
      <c r="W350" s="9">
        <v>2</v>
      </c>
      <c r="X350" s="9"/>
      <c r="Y350" s="9"/>
      <c r="Z350" s="9"/>
      <c r="AA350" s="9">
        <v>1</v>
      </c>
      <c r="AB350" s="9"/>
      <c r="AC350" s="9"/>
      <c r="AD350" s="9"/>
      <c r="AE350" s="9">
        <v>1</v>
      </c>
      <c r="AF350" s="9"/>
      <c r="AG350" s="9"/>
      <c r="AH350" s="9">
        <v>1</v>
      </c>
    </row>
    <row r="351" spans="1:34" ht="12.75" customHeight="1" x14ac:dyDescent="0.25">
      <c r="A351" s="54" t="s">
        <v>276</v>
      </c>
      <c r="C351" s="1">
        <v>19</v>
      </c>
      <c r="E351" s="8">
        <v>2.87</v>
      </c>
      <c r="F351" s="8">
        <v>3.3</v>
      </c>
      <c r="H351" s="130"/>
      <c r="I351" s="130"/>
      <c r="J351" s="130"/>
      <c r="K351" s="130"/>
      <c r="L351" s="130"/>
      <c r="M351" s="130"/>
      <c r="N351" s="11">
        <f t="shared" si="40"/>
        <v>0.42999999999999972</v>
      </c>
      <c r="O351" s="11" t="str">
        <f t="shared" si="42"/>
        <v xml:space="preserve"> </v>
      </c>
      <c r="P351" s="11">
        <f t="shared" si="38"/>
        <v>0.85999999999999943</v>
      </c>
      <c r="Q351" s="11"/>
      <c r="R351" s="11" t="str">
        <f t="shared" si="39"/>
        <v xml:space="preserve"> </v>
      </c>
      <c r="S351" s="11"/>
      <c r="T351" s="12" t="str">
        <f t="shared" si="43"/>
        <v xml:space="preserve"> </v>
      </c>
      <c r="W351" s="9">
        <v>2</v>
      </c>
      <c r="X351" s="9"/>
      <c r="Y351" s="9"/>
      <c r="Z351" s="9"/>
      <c r="AA351" s="9">
        <v>1</v>
      </c>
      <c r="AB351" s="9"/>
      <c r="AC351" s="9"/>
      <c r="AD351" s="9"/>
      <c r="AE351" s="9"/>
      <c r="AF351" s="9">
        <v>1</v>
      </c>
      <c r="AG351" s="9"/>
      <c r="AH351" s="9">
        <v>1</v>
      </c>
    </row>
    <row r="352" spans="1:34" ht="12.75" customHeight="1" x14ac:dyDescent="0.25">
      <c r="A352" s="54" t="s">
        <v>276</v>
      </c>
      <c r="C352" s="1">
        <v>19</v>
      </c>
      <c r="E352" s="8">
        <v>3.3</v>
      </c>
      <c r="F352" s="8">
        <v>3.42</v>
      </c>
      <c r="H352" s="130"/>
      <c r="I352" s="130"/>
      <c r="J352" s="130"/>
      <c r="K352" s="130"/>
      <c r="L352" s="130"/>
      <c r="M352" s="130"/>
      <c r="N352" s="11">
        <f t="shared" si="40"/>
        <v>0.12000000000000011</v>
      </c>
      <c r="O352" s="11" t="str">
        <f t="shared" si="42"/>
        <v xml:space="preserve"> </v>
      </c>
      <c r="P352" s="11">
        <f t="shared" si="38"/>
        <v>0.24000000000000021</v>
      </c>
      <c r="Q352" s="11"/>
      <c r="R352" s="11" t="str">
        <f t="shared" si="39"/>
        <v xml:space="preserve"> </v>
      </c>
      <c r="S352" s="11"/>
      <c r="T352" s="12" t="str">
        <f t="shared" si="43"/>
        <v xml:space="preserve"> </v>
      </c>
      <c r="W352" s="9">
        <v>2</v>
      </c>
      <c r="X352" s="9"/>
      <c r="Y352" s="9"/>
      <c r="Z352" s="9"/>
      <c r="AA352" s="9">
        <v>1</v>
      </c>
      <c r="AB352" s="9"/>
      <c r="AC352" s="9"/>
      <c r="AD352" s="9"/>
      <c r="AE352" s="9">
        <v>1</v>
      </c>
      <c r="AF352" s="9"/>
      <c r="AG352" s="9"/>
      <c r="AH352" s="9">
        <v>1</v>
      </c>
    </row>
    <row r="353" spans="1:45" ht="12.75" customHeight="1" x14ac:dyDescent="0.25">
      <c r="A353" s="54" t="s">
        <v>276</v>
      </c>
      <c r="C353" s="1">
        <v>19</v>
      </c>
      <c r="E353" s="8">
        <v>3.42</v>
      </c>
      <c r="F353" s="8">
        <v>3.56</v>
      </c>
      <c r="H353" s="130"/>
      <c r="I353" s="130"/>
      <c r="J353" s="130"/>
      <c r="K353" s="130"/>
      <c r="L353" s="130"/>
      <c r="M353" s="130"/>
      <c r="N353" s="11">
        <f t="shared" si="40"/>
        <v>0.14000000000000012</v>
      </c>
      <c r="O353" s="11" t="str">
        <f t="shared" si="42"/>
        <v xml:space="preserve"> </v>
      </c>
      <c r="P353" s="11">
        <f t="shared" si="38"/>
        <v>0.28000000000000025</v>
      </c>
      <c r="Q353" s="11"/>
      <c r="R353" s="11" t="str">
        <f t="shared" si="39"/>
        <v xml:space="preserve"> </v>
      </c>
      <c r="S353" s="11"/>
      <c r="T353" s="12" t="str">
        <f t="shared" si="43"/>
        <v xml:space="preserve"> </v>
      </c>
      <c r="W353" s="9">
        <v>2</v>
      </c>
      <c r="X353" s="9"/>
      <c r="Y353" s="9"/>
      <c r="Z353" s="9"/>
      <c r="AA353" s="9">
        <v>1</v>
      </c>
      <c r="AB353" s="9"/>
      <c r="AC353" s="9"/>
      <c r="AD353" s="9">
        <v>1</v>
      </c>
      <c r="AE353" s="9"/>
      <c r="AF353" s="9"/>
      <c r="AG353" s="9"/>
      <c r="AH353" s="9">
        <v>1</v>
      </c>
    </row>
    <row r="354" spans="1:45" ht="12.75" customHeight="1" x14ac:dyDescent="0.25">
      <c r="A354" s="54" t="s">
        <v>276</v>
      </c>
      <c r="C354" s="1">
        <v>19</v>
      </c>
      <c r="D354" s="14"/>
      <c r="E354" s="8">
        <v>3.56</v>
      </c>
      <c r="F354" s="8">
        <v>3.85</v>
      </c>
      <c r="H354" s="130"/>
      <c r="I354" s="130"/>
      <c r="J354" s="130"/>
      <c r="K354" s="130"/>
      <c r="L354" s="130"/>
      <c r="M354" s="130"/>
      <c r="N354" s="11">
        <f t="shared" si="40"/>
        <v>0.29000000000000004</v>
      </c>
      <c r="O354" s="11" t="str">
        <f t="shared" si="42"/>
        <v xml:space="preserve"> </v>
      </c>
      <c r="P354" s="11">
        <f t="shared" si="38"/>
        <v>0.58000000000000007</v>
      </c>
      <c r="Q354" s="11"/>
      <c r="R354" s="11" t="str">
        <f t="shared" si="39"/>
        <v xml:space="preserve"> </v>
      </c>
      <c r="S354" s="11"/>
      <c r="T354" s="12" t="str">
        <f t="shared" si="43"/>
        <v xml:space="preserve"> </v>
      </c>
      <c r="W354" s="9">
        <v>2</v>
      </c>
      <c r="X354" s="9"/>
      <c r="Y354" s="9"/>
      <c r="Z354" s="9"/>
      <c r="AA354" s="9">
        <v>1</v>
      </c>
      <c r="AB354" s="9"/>
      <c r="AC354" s="9"/>
      <c r="AD354" s="9">
        <v>1</v>
      </c>
      <c r="AE354" s="9"/>
      <c r="AF354" s="9"/>
      <c r="AG354" s="9"/>
      <c r="AH354" s="9">
        <v>1</v>
      </c>
      <c r="AR354" s="348"/>
      <c r="AS354" s="348"/>
    </row>
    <row r="355" spans="1:45" ht="12.75" customHeight="1" x14ac:dyDescent="0.25">
      <c r="A355" s="54" t="s">
        <v>276</v>
      </c>
      <c r="C355" s="1">
        <v>19</v>
      </c>
      <c r="D355" s="14"/>
      <c r="E355" s="8">
        <v>3.85</v>
      </c>
      <c r="F355" s="8">
        <v>4.0199999999999996</v>
      </c>
      <c r="H355" s="130"/>
      <c r="I355" s="130"/>
      <c r="J355" s="130"/>
      <c r="K355" s="130"/>
      <c r="L355" s="130"/>
      <c r="M355" s="130"/>
      <c r="N355" s="11">
        <f t="shared" si="40"/>
        <v>0</v>
      </c>
      <c r="O355" s="11" t="str">
        <f t="shared" si="42"/>
        <v xml:space="preserve"> </v>
      </c>
      <c r="P355" s="11" t="str">
        <f t="shared" si="38"/>
        <v xml:space="preserve"> </v>
      </c>
      <c r="Q355" s="11"/>
      <c r="R355" s="11" t="str">
        <f t="shared" si="39"/>
        <v xml:space="preserve"> </v>
      </c>
      <c r="S355" s="11"/>
      <c r="T355" s="12" t="str">
        <f t="shared" si="43"/>
        <v xml:space="preserve"> </v>
      </c>
      <c r="V355" s="4" t="s">
        <v>20</v>
      </c>
      <c r="W355" s="9">
        <v>2</v>
      </c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9"/>
      <c r="AR355" s="348"/>
      <c r="AS355" s="348"/>
    </row>
    <row r="356" spans="1:45" ht="12.75" customHeight="1" x14ac:dyDescent="0.25">
      <c r="A356" s="54" t="s">
        <v>276</v>
      </c>
      <c r="C356" s="1">
        <v>19</v>
      </c>
      <c r="D356" s="14"/>
      <c r="E356" s="8">
        <v>4.0199999999999996</v>
      </c>
      <c r="F356" s="8">
        <v>4.1399999999999997</v>
      </c>
      <c r="H356" s="130"/>
      <c r="I356" s="130"/>
      <c r="J356" s="130"/>
      <c r="K356" s="130"/>
      <c r="L356" s="130"/>
      <c r="M356" s="130"/>
      <c r="N356" s="11">
        <f t="shared" si="40"/>
        <v>0.12000000000000011</v>
      </c>
      <c r="O356" s="11" t="str">
        <f t="shared" si="42"/>
        <v xml:space="preserve"> </v>
      </c>
      <c r="P356" s="11" t="str">
        <f t="shared" si="38"/>
        <v xml:space="preserve"> </v>
      </c>
      <c r="Q356" s="11"/>
      <c r="R356" s="11" t="str">
        <f t="shared" si="39"/>
        <v xml:space="preserve"> </v>
      </c>
      <c r="S356" s="11"/>
      <c r="T356" s="12" t="str">
        <f t="shared" si="43"/>
        <v xml:space="preserve"> </v>
      </c>
      <c r="V356" s="4" t="s">
        <v>20</v>
      </c>
      <c r="W356" s="9">
        <v>2</v>
      </c>
      <c r="X356" s="9"/>
      <c r="Y356" s="9"/>
      <c r="Z356" s="9"/>
      <c r="AA356" s="9"/>
      <c r="AB356" s="9"/>
      <c r="AC356" s="9"/>
      <c r="AD356" s="9"/>
      <c r="AE356" s="9">
        <v>1</v>
      </c>
      <c r="AF356" s="9"/>
      <c r="AG356" s="9"/>
      <c r="AH356" s="9"/>
      <c r="AR356" s="348"/>
      <c r="AS356" s="348"/>
    </row>
    <row r="357" spans="1:45" ht="12.75" customHeight="1" x14ac:dyDescent="0.25">
      <c r="A357" s="54" t="s">
        <v>276</v>
      </c>
      <c r="C357" s="1">
        <v>19</v>
      </c>
      <c r="D357" s="14" t="s">
        <v>72</v>
      </c>
      <c r="E357" s="8">
        <v>4.1399999999999997</v>
      </c>
      <c r="F357" s="8">
        <v>4.2</v>
      </c>
      <c r="H357" s="130"/>
      <c r="I357" s="130"/>
      <c r="J357" s="130"/>
      <c r="K357" s="130"/>
      <c r="L357" s="130"/>
      <c r="M357" s="130"/>
      <c r="N357" s="11">
        <f t="shared" si="40"/>
        <v>6.0000000000000497E-2</v>
      </c>
      <c r="O357" s="11" t="str">
        <f t="shared" si="42"/>
        <v xml:space="preserve"> </v>
      </c>
      <c r="P357" s="11" t="str">
        <f t="shared" si="38"/>
        <v xml:space="preserve"> </v>
      </c>
      <c r="Q357" s="11"/>
      <c r="R357" s="11" t="str">
        <f t="shared" si="39"/>
        <v xml:space="preserve"> </v>
      </c>
      <c r="S357" s="11"/>
      <c r="T357" s="12" t="str">
        <f t="shared" si="43"/>
        <v xml:space="preserve"> </v>
      </c>
      <c r="V357" s="4" t="s">
        <v>20</v>
      </c>
      <c r="W357" s="9">
        <v>2</v>
      </c>
      <c r="X357" s="9"/>
      <c r="Y357" s="9"/>
      <c r="Z357" s="9"/>
      <c r="AA357" s="9"/>
      <c r="AB357" s="9"/>
      <c r="AC357" s="9"/>
      <c r="AD357" s="9">
        <v>1</v>
      </c>
      <c r="AE357" s="9"/>
      <c r="AF357" s="9"/>
      <c r="AG357" s="9"/>
      <c r="AH357" s="9"/>
      <c r="AR357" s="348"/>
      <c r="AS357" s="348"/>
    </row>
    <row r="358" spans="1:45" ht="12.75" customHeight="1" x14ac:dyDescent="0.25">
      <c r="A358" s="54" t="s">
        <v>276</v>
      </c>
      <c r="C358" s="1">
        <v>19</v>
      </c>
      <c r="D358" s="14"/>
      <c r="E358" s="8">
        <v>4.2</v>
      </c>
      <c r="F358" s="8">
        <v>4.3099999999999996</v>
      </c>
      <c r="H358" s="130"/>
      <c r="I358" s="130"/>
      <c r="J358" s="130"/>
      <c r="K358" s="130"/>
      <c r="L358" s="130"/>
      <c r="M358" s="130"/>
      <c r="N358" s="11">
        <f t="shared" si="40"/>
        <v>0.10999999999999943</v>
      </c>
      <c r="O358" s="11" t="str">
        <f t="shared" si="42"/>
        <v xml:space="preserve"> </v>
      </c>
      <c r="P358" s="11">
        <f t="shared" si="38"/>
        <v>0.21999999999999886</v>
      </c>
      <c r="Q358" s="11"/>
      <c r="R358" s="11" t="str">
        <f t="shared" si="39"/>
        <v xml:space="preserve"> </v>
      </c>
      <c r="S358" s="11"/>
      <c r="T358" s="12" t="str">
        <f t="shared" si="43"/>
        <v xml:space="preserve"> </v>
      </c>
      <c r="W358" s="9">
        <v>2</v>
      </c>
      <c r="X358" s="9"/>
      <c r="Y358" s="9"/>
      <c r="Z358" s="9"/>
      <c r="AA358" s="9">
        <v>1</v>
      </c>
      <c r="AB358" s="9"/>
      <c r="AC358" s="9"/>
      <c r="AD358" s="9">
        <v>1</v>
      </c>
      <c r="AE358" s="9"/>
      <c r="AF358" s="9"/>
      <c r="AG358" s="9"/>
      <c r="AH358" s="9">
        <v>1</v>
      </c>
      <c r="AR358" s="348"/>
      <c r="AS358" s="348"/>
    </row>
    <row r="359" spans="1:45" ht="12.75" customHeight="1" x14ac:dyDescent="0.25">
      <c r="A359" s="54" t="s">
        <v>276</v>
      </c>
      <c r="C359" s="1">
        <v>19</v>
      </c>
      <c r="D359" s="14"/>
      <c r="E359" s="8">
        <v>4.3099999999999996</v>
      </c>
      <c r="F359" s="8">
        <v>4.38</v>
      </c>
      <c r="H359" s="130"/>
      <c r="I359" s="130"/>
      <c r="J359" s="130"/>
      <c r="K359" s="130"/>
      <c r="L359" s="130"/>
      <c r="M359" s="130"/>
      <c r="N359" s="11">
        <f t="shared" si="40"/>
        <v>7.0000000000000284E-2</v>
      </c>
      <c r="O359" s="11" t="str">
        <f t="shared" si="42"/>
        <v xml:space="preserve"> </v>
      </c>
      <c r="P359" s="11">
        <f t="shared" si="38"/>
        <v>0.14000000000000057</v>
      </c>
      <c r="Q359" s="11"/>
      <c r="R359" s="11" t="str">
        <f t="shared" si="39"/>
        <v xml:space="preserve"> </v>
      </c>
      <c r="S359" s="11"/>
      <c r="T359" s="12" t="str">
        <f t="shared" si="43"/>
        <v xml:space="preserve"> </v>
      </c>
      <c r="W359" s="9">
        <v>2</v>
      </c>
      <c r="X359" s="9"/>
      <c r="Y359" s="9"/>
      <c r="Z359" s="9"/>
      <c r="AA359" s="9">
        <v>1</v>
      </c>
      <c r="AB359" s="9"/>
      <c r="AC359" s="9"/>
      <c r="AD359" s="9"/>
      <c r="AE359" s="9">
        <v>1</v>
      </c>
      <c r="AF359" s="9"/>
      <c r="AG359" s="9"/>
      <c r="AH359" s="9">
        <v>1</v>
      </c>
      <c r="AR359" s="348"/>
      <c r="AS359" s="348"/>
    </row>
    <row r="360" spans="1:45" ht="12.75" customHeight="1" x14ac:dyDescent="0.25">
      <c r="A360" s="54" t="s">
        <v>276</v>
      </c>
      <c r="C360" s="1">
        <v>19</v>
      </c>
      <c r="D360" s="14"/>
      <c r="E360" s="8">
        <v>4.38</v>
      </c>
      <c r="F360" s="8">
        <v>4.4400000000000004</v>
      </c>
      <c r="H360" s="130"/>
      <c r="I360" s="130"/>
      <c r="J360" s="130"/>
      <c r="K360" s="130"/>
      <c r="L360" s="130"/>
      <c r="M360" s="130"/>
      <c r="N360" s="11">
        <f t="shared" si="40"/>
        <v>6.0000000000000497E-2</v>
      </c>
      <c r="O360" s="11" t="str">
        <f t="shared" si="42"/>
        <v xml:space="preserve"> </v>
      </c>
      <c r="P360" s="11">
        <f t="shared" si="38"/>
        <v>0.12000000000000099</v>
      </c>
      <c r="Q360" s="11"/>
      <c r="R360" s="11" t="str">
        <f t="shared" si="39"/>
        <v xml:space="preserve"> </v>
      </c>
      <c r="S360" s="11"/>
      <c r="T360" s="12" t="str">
        <f t="shared" si="43"/>
        <v xml:space="preserve"> </v>
      </c>
      <c r="W360" s="9">
        <v>2</v>
      </c>
      <c r="X360" s="9"/>
      <c r="Y360" s="9"/>
      <c r="Z360" s="9"/>
      <c r="AA360" s="9">
        <v>1</v>
      </c>
      <c r="AB360" s="9"/>
      <c r="AC360" s="9"/>
      <c r="AD360" s="9"/>
      <c r="AE360" s="9"/>
      <c r="AF360" s="9">
        <v>1</v>
      </c>
      <c r="AG360" s="9"/>
      <c r="AH360" s="9">
        <v>1</v>
      </c>
      <c r="AR360" s="348"/>
      <c r="AS360" s="348"/>
    </row>
    <row r="361" spans="1:45" ht="12.75" customHeight="1" x14ac:dyDescent="0.25">
      <c r="A361" s="54" t="s">
        <v>276</v>
      </c>
      <c r="C361" s="1">
        <v>19</v>
      </c>
      <c r="E361" s="8">
        <v>4.4400000000000004</v>
      </c>
      <c r="F361" s="8">
        <v>4.53</v>
      </c>
      <c r="H361" s="130"/>
      <c r="I361" s="130"/>
      <c r="J361" s="130"/>
      <c r="K361" s="130"/>
      <c r="L361" s="130"/>
      <c r="M361" s="130"/>
      <c r="N361" s="11">
        <f t="shared" si="40"/>
        <v>8.9999999999999858E-2</v>
      </c>
      <c r="O361" s="11" t="str">
        <f t="shared" si="42"/>
        <v xml:space="preserve"> </v>
      </c>
      <c r="P361" s="11">
        <f t="shared" si="38"/>
        <v>0.17999999999999972</v>
      </c>
      <c r="Q361" s="11"/>
      <c r="R361" s="11" t="str">
        <f t="shared" si="39"/>
        <v xml:space="preserve"> </v>
      </c>
      <c r="S361" s="11"/>
      <c r="T361" s="12" t="str">
        <f t="shared" si="43"/>
        <v xml:space="preserve"> </v>
      </c>
      <c r="W361" s="9">
        <v>2</v>
      </c>
      <c r="X361" s="9"/>
      <c r="Y361" s="9"/>
      <c r="Z361" s="9"/>
      <c r="AA361" s="9">
        <v>1</v>
      </c>
      <c r="AB361" s="9"/>
      <c r="AC361" s="9"/>
      <c r="AD361" s="9"/>
      <c r="AE361" s="9"/>
      <c r="AF361" s="9">
        <v>1</v>
      </c>
      <c r="AG361" s="9"/>
      <c r="AH361" s="9">
        <v>1</v>
      </c>
      <c r="AR361" s="348"/>
      <c r="AS361" s="348"/>
    </row>
    <row r="362" spans="1:45" ht="12.75" customHeight="1" x14ac:dyDescent="0.25">
      <c r="A362" s="54" t="s">
        <v>276</v>
      </c>
      <c r="C362" s="1">
        <v>19</v>
      </c>
      <c r="E362" s="8">
        <v>4.53</v>
      </c>
      <c r="F362" s="8">
        <v>4.68</v>
      </c>
      <c r="H362" s="130"/>
      <c r="I362" s="130"/>
      <c r="J362" s="130"/>
      <c r="K362" s="130"/>
      <c r="L362" s="130"/>
      <c r="M362" s="130"/>
      <c r="N362" s="11">
        <f t="shared" si="40"/>
        <v>0.14999999999999947</v>
      </c>
      <c r="O362" s="11" t="str">
        <f t="shared" si="42"/>
        <v xml:space="preserve"> </v>
      </c>
      <c r="P362" s="11">
        <f t="shared" ref="P362:P425" si="44">IF(($F362-$E362)*(AA362+AH362)&gt;0,($F362-$E362)*(AA362+AH362)," ")</f>
        <v>0.29999999999999893</v>
      </c>
      <c r="Q362" s="11"/>
      <c r="R362" s="11" t="str">
        <f t="shared" ref="R362:R425" si="45">IF(($F362-$E362)*(AB362+AI362)&gt;0,($F362-$E362)*(AB362+AI362)," ")</f>
        <v xml:space="preserve"> </v>
      </c>
      <c r="S362" s="11"/>
      <c r="T362" s="12" t="str">
        <f t="shared" si="43"/>
        <v xml:space="preserve"> </v>
      </c>
      <c r="W362" s="9">
        <v>2</v>
      </c>
      <c r="X362" s="9"/>
      <c r="Y362" s="9"/>
      <c r="Z362" s="9"/>
      <c r="AA362" s="9">
        <v>1</v>
      </c>
      <c r="AB362" s="9"/>
      <c r="AC362" s="9"/>
      <c r="AD362" s="9"/>
      <c r="AE362" s="9">
        <v>1</v>
      </c>
      <c r="AF362" s="9"/>
      <c r="AG362" s="9"/>
      <c r="AH362" s="9">
        <v>1</v>
      </c>
      <c r="AR362" s="348"/>
      <c r="AS362" s="348"/>
    </row>
    <row r="363" spans="1:45" ht="12.75" customHeight="1" x14ac:dyDescent="0.25">
      <c r="A363" s="54" t="s">
        <v>276</v>
      </c>
      <c r="C363" s="1">
        <v>19</v>
      </c>
      <c r="E363" s="8">
        <v>4.68</v>
      </c>
      <c r="F363" s="8">
        <v>5.12</v>
      </c>
      <c r="H363" s="130"/>
      <c r="I363" s="130"/>
      <c r="J363" s="130"/>
      <c r="K363" s="130"/>
      <c r="L363" s="130"/>
      <c r="M363" s="130"/>
      <c r="N363" s="11">
        <f t="shared" si="40"/>
        <v>0.44000000000000039</v>
      </c>
      <c r="O363" s="11" t="str">
        <f t="shared" ref="O363:O390" si="46">IF(($F363-$E363)*(Y363+AK363)&gt;0,($F363-$E363)*(Y363+AK363)," ")</f>
        <v xml:space="preserve"> </v>
      </c>
      <c r="P363" s="11">
        <f t="shared" si="44"/>
        <v>0.88000000000000078</v>
      </c>
      <c r="Q363" s="11"/>
      <c r="R363" s="11" t="str">
        <f t="shared" si="45"/>
        <v xml:space="preserve"> </v>
      </c>
      <c r="S363" s="11"/>
      <c r="T363" s="12" t="str">
        <f t="shared" ref="T363:T390" si="47">IF($F363&gt;0,IF(AM363&gt;0,((F363-E363)*AM363)*5280," ")," ")</f>
        <v xml:space="preserve"> </v>
      </c>
      <c r="W363" s="9">
        <v>2</v>
      </c>
      <c r="X363" s="9"/>
      <c r="Y363" s="9"/>
      <c r="Z363" s="9"/>
      <c r="AA363" s="9">
        <v>1</v>
      </c>
      <c r="AB363" s="9"/>
      <c r="AC363" s="9"/>
      <c r="AD363" s="9">
        <v>1</v>
      </c>
      <c r="AE363" s="9"/>
      <c r="AF363" s="9"/>
      <c r="AG363" s="9"/>
      <c r="AH363" s="9">
        <v>1</v>
      </c>
      <c r="AR363" s="348"/>
      <c r="AS363" s="348"/>
    </row>
    <row r="364" spans="1:45" ht="12.75" customHeight="1" x14ac:dyDescent="0.25">
      <c r="A364" s="54" t="s">
        <v>276</v>
      </c>
      <c r="C364" s="1">
        <v>19</v>
      </c>
      <c r="E364" s="8">
        <v>5.12</v>
      </c>
      <c r="F364" s="8">
        <v>5.23</v>
      </c>
      <c r="H364" s="130"/>
      <c r="I364" s="130"/>
      <c r="J364" s="130"/>
      <c r="K364" s="130"/>
      <c r="L364" s="130"/>
      <c r="M364" s="130"/>
      <c r="N364" s="11">
        <f t="shared" si="40"/>
        <v>0.11000000000000032</v>
      </c>
      <c r="O364" s="11" t="str">
        <f t="shared" si="46"/>
        <v xml:space="preserve"> </v>
      </c>
      <c r="P364" s="11">
        <f t="shared" si="44"/>
        <v>0.22000000000000064</v>
      </c>
      <c r="Q364" s="11"/>
      <c r="R364" s="11" t="str">
        <f t="shared" si="45"/>
        <v xml:space="preserve"> </v>
      </c>
      <c r="S364" s="11"/>
      <c r="T364" s="12" t="str">
        <f t="shared" si="47"/>
        <v xml:space="preserve"> </v>
      </c>
      <c r="W364" s="9">
        <v>2</v>
      </c>
      <c r="X364" s="9"/>
      <c r="Y364" s="9"/>
      <c r="Z364" s="9"/>
      <c r="AA364" s="9">
        <v>1</v>
      </c>
      <c r="AB364" s="9"/>
      <c r="AC364" s="9"/>
      <c r="AD364" s="9"/>
      <c r="AE364" s="9">
        <v>1</v>
      </c>
      <c r="AF364" s="9"/>
      <c r="AG364" s="9"/>
      <c r="AH364" s="9">
        <v>1</v>
      </c>
      <c r="AR364" s="348"/>
      <c r="AS364" s="348"/>
    </row>
    <row r="365" spans="1:45" ht="12.75" customHeight="1" x14ac:dyDescent="0.25">
      <c r="A365" s="54" t="s">
        <v>276</v>
      </c>
      <c r="C365" s="1">
        <v>19</v>
      </c>
      <c r="E365" s="8">
        <v>5.23</v>
      </c>
      <c r="F365" s="8">
        <v>5.27</v>
      </c>
      <c r="H365" s="130"/>
      <c r="I365" s="130"/>
      <c r="J365" s="130"/>
      <c r="K365" s="130"/>
      <c r="L365" s="130"/>
      <c r="M365" s="130"/>
      <c r="N365" s="11">
        <f t="shared" si="40"/>
        <v>3.9999999999999147E-2</v>
      </c>
      <c r="O365" s="11" t="str">
        <f t="shared" si="46"/>
        <v xml:space="preserve"> </v>
      </c>
      <c r="P365" s="11">
        <f t="shared" si="44"/>
        <v>7.9999999999998295E-2</v>
      </c>
      <c r="Q365" s="11"/>
      <c r="R365" s="11" t="str">
        <f t="shared" si="45"/>
        <v xml:space="preserve"> </v>
      </c>
      <c r="S365" s="11"/>
      <c r="T365" s="12" t="str">
        <f t="shared" si="47"/>
        <v xml:space="preserve"> </v>
      </c>
      <c r="W365" s="9">
        <v>2</v>
      </c>
      <c r="X365" s="9"/>
      <c r="Y365" s="9"/>
      <c r="Z365" s="9"/>
      <c r="AA365" s="9">
        <v>1</v>
      </c>
      <c r="AB365" s="9"/>
      <c r="AC365" s="9"/>
      <c r="AD365" s="9">
        <v>1</v>
      </c>
      <c r="AE365" s="9"/>
      <c r="AF365" s="9"/>
      <c r="AG365" s="9"/>
      <c r="AH365" s="9">
        <v>1</v>
      </c>
      <c r="AR365" s="348"/>
      <c r="AS365" s="348"/>
    </row>
    <row r="366" spans="1:45" ht="12.75" customHeight="1" x14ac:dyDescent="0.25">
      <c r="A366" s="54" t="s">
        <v>276</v>
      </c>
      <c r="C366" s="1">
        <v>19</v>
      </c>
      <c r="E366" s="8">
        <v>5.27</v>
      </c>
      <c r="F366" s="8">
        <v>5.38</v>
      </c>
      <c r="H366" s="130"/>
      <c r="I366" s="130"/>
      <c r="J366" s="130"/>
      <c r="K366" s="130"/>
      <c r="L366" s="130"/>
      <c r="M366" s="130"/>
      <c r="N366" s="11">
        <f t="shared" si="40"/>
        <v>0.11000000000000032</v>
      </c>
      <c r="O366" s="11" t="str">
        <f t="shared" si="46"/>
        <v xml:space="preserve"> </v>
      </c>
      <c r="P366" s="11">
        <f t="shared" si="44"/>
        <v>0.22000000000000064</v>
      </c>
      <c r="Q366" s="11"/>
      <c r="R366" s="11" t="str">
        <f t="shared" si="45"/>
        <v xml:space="preserve"> </v>
      </c>
      <c r="S366" s="11"/>
      <c r="T366" s="12" t="str">
        <f t="shared" si="47"/>
        <v xml:space="preserve"> </v>
      </c>
      <c r="W366" s="9">
        <v>2</v>
      </c>
      <c r="X366" s="9"/>
      <c r="Y366" s="9"/>
      <c r="Z366" s="9"/>
      <c r="AA366" s="9">
        <v>1</v>
      </c>
      <c r="AB366" s="9"/>
      <c r="AC366" s="9"/>
      <c r="AD366" s="9"/>
      <c r="AE366" s="9">
        <v>1</v>
      </c>
      <c r="AF366" s="9"/>
      <c r="AG366" s="9"/>
      <c r="AH366" s="9">
        <v>1</v>
      </c>
      <c r="AR366" s="348"/>
      <c r="AS366" s="348"/>
    </row>
    <row r="367" spans="1:45" ht="12.75" customHeight="1" x14ac:dyDescent="0.25">
      <c r="A367" s="54" t="s">
        <v>276</v>
      </c>
      <c r="C367" s="1">
        <v>19</v>
      </c>
      <c r="E367" s="8">
        <v>5.38</v>
      </c>
      <c r="F367" s="8">
        <v>5.45</v>
      </c>
      <c r="H367" s="130"/>
      <c r="I367" s="130"/>
      <c r="J367" s="130"/>
      <c r="K367" s="130"/>
      <c r="L367" s="130"/>
      <c r="M367" s="130"/>
      <c r="N367" s="11">
        <f t="shared" si="40"/>
        <v>7.0000000000000284E-2</v>
      </c>
      <c r="O367" s="11" t="str">
        <f t="shared" si="46"/>
        <v xml:space="preserve"> </v>
      </c>
      <c r="P367" s="11">
        <f t="shared" si="44"/>
        <v>0.14000000000000057</v>
      </c>
      <c r="Q367" s="11"/>
      <c r="R367" s="11" t="str">
        <f t="shared" si="45"/>
        <v xml:space="preserve"> </v>
      </c>
      <c r="S367" s="11"/>
      <c r="T367" s="12" t="str">
        <f t="shared" si="47"/>
        <v xml:space="preserve"> </v>
      </c>
      <c r="W367" s="9">
        <v>2</v>
      </c>
      <c r="X367" s="9"/>
      <c r="Y367" s="9"/>
      <c r="Z367" s="9"/>
      <c r="AA367" s="9">
        <v>1</v>
      </c>
      <c r="AB367" s="9"/>
      <c r="AC367" s="9"/>
      <c r="AD367" s="9">
        <v>1</v>
      </c>
      <c r="AE367" s="9"/>
      <c r="AF367" s="9"/>
      <c r="AG367" s="9"/>
      <c r="AH367" s="9">
        <v>1</v>
      </c>
      <c r="AR367" s="348"/>
      <c r="AS367" s="348"/>
    </row>
    <row r="368" spans="1:45" ht="12.75" customHeight="1" x14ac:dyDescent="0.25">
      <c r="A368" s="54" t="s">
        <v>276</v>
      </c>
      <c r="C368" s="1">
        <v>19</v>
      </c>
      <c r="E368" s="8">
        <v>5.45</v>
      </c>
      <c r="F368" s="8">
        <v>5.74</v>
      </c>
      <c r="H368" s="130"/>
      <c r="I368" s="130"/>
      <c r="J368" s="130"/>
      <c r="K368" s="130"/>
      <c r="L368" s="130"/>
      <c r="M368" s="130"/>
      <c r="N368" s="11">
        <f t="shared" ref="N368:N431" si="48">IF(F368&gt;0,(F368-E368)*(AD368+AE368+AF368)," ")</f>
        <v>0.29000000000000004</v>
      </c>
      <c r="O368" s="11" t="str">
        <f t="shared" si="46"/>
        <v xml:space="preserve"> </v>
      </c>
      <c r="P368" s="11">
        <f t="shared" si="44"/>
        <v>0.58000000000000007</v>
      </c>
      <c r="Q368" s="11"/>
      <c r="R368" s="11" t="str">
        <f t="shared" si="45"/>
        <v xml:space="preserve"> </v>
      </c>
      <c r="S368" s="11"/>
      <c r="T368" s="12" t="str">
        <f t="shared" si="47"/>
        <v xml:space="preserve"> </v>
      </c>
      <c r="W368" s="9">
        <v>2</v>
      </c>
      <c r="X368" s="9"/>
      <c r="Y368" s="9"/>
      <c r="Z368" s="9"/>
      <c r="AA368" s="9">
        <v>1</v>
      </c>
      <c r="AB368" s="9"/>
      <c r="AC368" s="9"/>
      <c r="AD368" s="9"/>
      <c r="AE368" s="9">
        <v>1</v>
      </c>
      <c r="AF368" s="9"/>
      <c r="AG368" s="9"/>
      <c r="AH368" s="9">
        <v>1</v>
      </c>
      <c r="AR368" s="348"/>
      <c r="AS368" s="348"/>
    </row>
    <row r="369" spans="1:45" ht="12.75" customHeight="1" x14ac:dyDescent="0.25">
      <c r="A369" s="54" t="s">
        <v>276</v>
      </c>
      <c r="C369" s="1">
        <v>19</v>
      </c>
      <c r="E369" s="8">
        <v>5.74</v>
      </c>
      <c r="F369" s="8">
        <v>5.8</v>
      </c>
      <c r="H369" s="130"/>
      <c r="I369" s="130"/>
      <c r="J369" s="130"/>
      <c r="K369" s="130"/>
      <c r="L369" s="130"/>
      <c r="M369" s="130"/>
      <c r="N369" s="11">
        <f t="shared" si="48"/>
        <v>5.9999999999999609E-2</v>
      </c>
      <c r="O369" s="11" t="str">
        <f t="shared" si="46"/>
        <v xml:space="preserve"> </v>
      </c>
      <c r="P369" s="11">
        <f t="shared" si="44"/>
        <v>0.11999999999999922</v>
      </c>
      <c r="Q369" s="11"/>
      <c r="R369" s="11" t="str">
        <f t="shared" si="45"/>
        <v xml:space="preserve"> </v>
      </c>
      <c r="S369" s="11"/>
      <c r="T369" s="12" t="str">
        <f t="shared" si="47"/>
        <v xml:space="preserve"> </v>
      </c>
      <c r="W369" s="9">
        <v>2</v>
      </c>
      <c r="X369" s="9"/>
      <c r="Y369" s="9"/>
      <c r="Z369" s="9"/>
      <c r="AA369" s="9">
        <v>1</v>
      </c>
      <c r="AB369" s="9"/>
      <c r="AC369" s="9"/>
      <c r="AD369" s="9">
        <v>1</v>
      </c>
      <c r="AE369" s="9"/>
      <c r="AF369" s="9"/>
      <c r="AG369" s="9"/>
      <c r="AH369" s="9">
        <v>1</v>
      </c>
      <c r="AR369" s="348"/>
      <c r="AS369" s="348"/>
    </row>
    <row r="370" spans="1:45" ht="12.75" customHeight="1" x14ac:dyDescent="0.25">
      <c r="A370" s="54" t="s">
        <v>276</v>
      </c>
      <c r="C370" s="1">
        <v>19</v>
      </c>
      <c r="E370" s="8">
        <v>5.8</v>
      </c>
      <c r="F370" s="8">
        <v>5.95</v>
      </c>
      <c r="H370" s="130"/>
      <c r="I370" s="130"/>
      <c r="J370" s="130"/>
      <c r="K370" s="130"/>
      <c r="L370" s="130"/>
      <c r="M370" s="130"/>
      <c r="N370" s="11">
        <f t="shared" si="48"/>
        <v>0.15000000000000036</v>
      </c>
      <c r="O370" s="11" t="str">
        <f t="shared" si="46"/>
        <v xml:space="preserve"> </v>
      </c>
      <c r="P370" s="11">
        <f t="shared" si="44"/>
        <v>0.30000000000000071</v>
      </c>
      <c r="Q370" s="11"/>
      <c r="R370" s="11" t="str">
        <f t="shared" si="45"/>
        <v xml:space="preserve"> </v>
      </c>
      <c r="S370" s="11"/>
      <c r="T370" s="12" t="str">
        <f t="shared" si="47"/>
        <v xml:space="preserve"> </v>
      </c>
      <c r="W370" s="9">
        <v>2</v>
      </c>
      <c r="X370" s="9"/>
      <c r="Y370" s="9"/>
      <c r="Z370" s="9"/>
      <c r="AA370" s="9">
        <v>1</v>
      </c>
      <c r="AB370" s="9"/>
      <c r="AC370" s="9"/>
      <c r="AD370" s="9"/>
      <c r="AE370" s="9">
        <v>1</v>
      </c>
      <c r="AF370" s="9"/>
      <c r="AG370" s="9"/>
      <c r="AH370" s="9">
        <v>1</v>
      </c>
      <c r="AR370" s="348"/>
      <c r="AS370" s="348"/>
    </row>
    <row r="371" spans="1:45" ht="12.75" customHeight="1" x14ac:dyDescent="0.25">
      <c r="A371" s="54" t="s">
        <v>276</v>
      </c>
      <c r="C371" s="1">
        <v>19</v>
      </c>
      <c r="E371" s="8">
        <v>5.95</v>
      </c>
      <c r="F371" s="8">
        <v>6.07</v>
      </c>
      <c r="H371" s="130"/>
      <c r="I371" s="130"/>
      <c r="J371" s="130"/>
      <c r="K371" s="130"/>
      <c r="L371" s="130"/>
      <c r="M371" s="130"/>
      <c r="N371" s="11">
        <f t="shared" si="48"/>
        <v>0.12000000000000011</v>
      </c>
      <c r="O371" s="11" t="str">
        <f t="shared" si="46"/>
        <v xml:space="preserve"> </v>
      </c>
      <c r="P371" s="11">
        <f t="shared" si="44"/>
        <v>0.24000000000000021</v>
      </c>
      <c r="Q371" s="11"/>
      <c r="R371" s="11" t="str">
        <f t="shared" si="45"/>
        <v xml:space="preserve"> </v>
      </c>
      <c r="S371" s="11"/>
      <c r="T371" s="12" t="str">
        <f t="shared" si="47"/>
        <v xml:space="preserve"> </v>
      </c>
      <c r="W371" s="9">
        <v>2</v>
      </c>
      <c r="X371" s="9"/>
      <c r="Y371" s="9"/>
      <c r="Z371" s="9"/>
      <c r="AA371" s="9">
        <v>1</v>
      </c>
      <c r="AB371" s="9"/>
      <c r="AC371" s="9"/>
      <c r="AD371" s="9"/>
      <c r="AE371" s="9"/>
      <c r="AF371" s="9">
        <v>1</v>
      </c>
      <c r="AG371" s="9"/>
      <c r="AH371" s="9">
        <v>1</v>
      </c>
      <c r="AR371" s="348"/>
      <c r="AS371" s="348"/>
    </row>
    <row r="372" spans="1:45" ht="12.75" customHeight="1" x14ac:dyDescent="0.25">
      <c r="A372" s="54" t="s">
        <v>276</v>
      </c>
      <c r="C372" s="1">
        <v>19</v>
      </c>
      <c r="E372" s="8">
        <v>6.07</v>
      </c>
      <c r="F372" s="8">
        <v>6.26</v>
      </c>
      <c r="H372" s="130"/>
      <c r="I372" s="130"/>
      <c r="J372" s="130"/>
      <c r="K372" s="130"/>
      <c r="L372" s="130"/>
      <c r="M372" s="130"/>
      <c r="N372" s="11">
        <f t="shared" si="48"/>
        <v>0.1899999999999995</v>
      </c>
      <c r="O372" s="11" t="str">
        <f t="shared" si="46"/>
        <v xml:space="preserve"> </v>
      </c>
      <c r="P372" s="11">
        <f t="shared" si="44"/>
        <v>0.37999999999999901</v>
      </c>
      <c r="Q372" s="11"/>
      <c r="R372" s="11" t="str">
        <f t="shared" si="45"/>
        <v xml:space="preserve"> </v>
      </c>
      <c r="S372" s="11"/>
      <c r="T372" s="12" t="str">
        <f t="shared" si="47"/>
        <v xml:space="preserve"> </v>
      </c>
      <c r="W372" s="9">
        <v>2</v>
      </c>
      <c r="X372" s="9"/>
      <c r="Y372" s="9"/>
      <c r="Z372" s="9"/>
      <c r="AA372" s="9">
        <v>1</v>
      </c>
      <c r="AB372" s="9"/>
      <c r="AC372" s="9"/>
      <c r="AD372" s="9"/>
      <c r="AE372" s="9"/>
      <c r="AF372" s="9">
        <v>1</v>
      </c>
      <c r="AG372" s="9"/>
      <c r="AH372" s="9">
        <v>1</v>
      </c>
      <c r="AR372" s="348"/>
      <c r="AS372" s="348"/>
    </row>
    <row r="373" spans="1:45" ht="12.75" customHeight="1" x14ac:dyDescent="0.25">
      <c r="A373" s="54" t="s">
        <v>276</v>
      </c>
      <c r="C373" s="1">
        <v>19</v>
      </c>
      <c r="E373" s="8">
        <v>6.26</v>
      </c>
      <c r="F373" s="8">
        <v>6.38</v>
      </c>
      <c r="H373" s="130"/>
      <c r="I373" s="130"/>
      <c r="J373" s="130"/>
      <c r="K373" s="130"/>
      <c r="L373" s="130"/>
      <c r="M373" s="130"/>
      <c r="N373" s="11">
        <f t="shared" si="48"/>
        <v>0.12000000000000011</v>
      </c>
      <c r="O373" s="11" t="str">
        <f t="shared" si="46"/>
        <v xml:space="preserve"> </v>
      </c>
      <c r="P373" s="11">
        <f t="shared" si="44"/>
        <v>0.24000000000000021</v>
      </c>
      <c r="Q373" s="11"/>
      <c r="R373" s="11" t="str">
        <f t="shared" si="45"/>
        <v xml:space="preserve"> </v>
      </c>
      <c r="S373" s="11"/>
      <c r="T373" s="12" t="str">
        <f t="shared" si="47"/>
        <v xml:space="preserve"> </v>
      </c>
      <c r="W373" s="9">
        <v>2</v>
      </c>
      <c r="X373" s="9"/>
      <c r="Y373" s="9"/>
      <c r="Z373" s="9"/>
      <c r="AA373" s="9">
        <v>1</v>
      </c>
      <c r="AB373" s="9"/>
      <c r="AC373" s="9"/>
      <c r="AD373" s="9"/>
      <c r="AE373" s="9">
        <v>1</v>
      </c>
      <c r="AF373" s="9"/>
      <c r="AG373" s="9"/>
      <c r="AH373" s="9">
        <v>1</v>
      </c>
      <c r="AR373" s="348"/>
      <c r="AS373" s="348"/>
    </row>
    <row r="374" spans="1:45" ht="12.75" customHeight="1" x14ac:dyDescent="0.25">
      <c r="A374" s="54" t="s">
        <v>276</v>
      </c>
      <c r="C374" s="1">
        <v>19</v>
      </c>
      <c r="E374" s="8">
        <v>6.38</v>
      </c>
      <c r="F374" s="8">
        <v>6.64</v>
      </c>
      <c r="H374" s="130"/>
      <c r="I374" s="130"/>
      <c r="J374" s="130"/>
      <c r="K374" s="130"/>
      <c r="L374" s="130"/>
      <c r="M374" s="130"/>
      <c r="N374" s="11">
        <f t="shared" si="48"/>
        <v>0.25999999999999979</v>
      </c>
      <c r="O374" s="11" t="str">
        <f t="shared" si="46"/>
        <v xml:space="preserve"> </v>
      </c>
      <c r="P374" s="11">
        <f t="shared" si="44"/>
        <v>0.51999999999999957</v>
      </c>
      <c r="Q374" s="11"/>
      <c r="R374" s="11" t="str">
        <f t="shared" si="45"/>
        <v xml:space="preserve"> </v>
      </c>
      <c r="S374" s="11"/>
      <c r="T374" s="12" t="str">
        <f t="shared" si="47"/>
        <v xml:space="preserve"> </v>
      </c>
      <c r="W374" s="9">
        <v>2</v>
      </c>
      <c r="X374" s="9"/>
      <c r="Y374" s="9"/>
      <c r="Z374" s="9"/>
      <c r="AA374" s="9">
        <v>1</v>
      </c>
      <c r="AB374" s="9"/>
      <c r="AC374" s="9"/>
      <c r="AD374" s="9">
        <v>1</v>
      </c>
      <c r="AE374" s="9"/>
      <c r="AF374" s="9"/>
      <c r="AG374" s="9"/>
      <c r="AH374" s="9">
        <v>1</v>
      </c>
      <c r="AR374" s="348"/>
      <c r="AS374" s="348"/>
    </row>
    <row r="375" spans="1:45" ht="12.75" customHeight="1" x14ac:dyDescent="0.25">
      <c r="A375" s="54" t="s">
        <v>276</v>
      </c>
      <c r="C375" s="1">
        <v>19</v>
      </c>
      <c r="E375" s="8">
        <v>6.64</v>
      </c>
      <c r="F375" s="8">
        <v>6.77</v>
      </c>
      <c r="H375" s="130"/>
      <c r="I375" s="130"/>
      <c r="J375" s="130"/>
      <c r="K375" s="130"/>
      <c r="L375" s="130"/>
      <c r="M375" s="130"/>
      <c r="N375" s="11">
        <f t="shared" si="48"/>
        <v>0.12999999999999989</v>
      </c>
      <c r="O375" s="11" t="str">
        <f t="shared" si="46"/>
        <v xml:space="preserve"> </v>
      </c>
      <c r="P375" s="11">
        <f t="shared" si="44"/>
        <v>0.25999999999999979</v>
      </c>
      <c r="Q375" s="11"/>
      <c r="R375" s="11" t="str">
        <f t="shared" si="45"/>
        <v xml:space="preserve"> </v>
      </c>
      <c r="S375" s="11"/>
      <c r="T375" s="12" t="str">
        <f t="shared" si="47"/>
        <v xml:space="preserve"> </v>
      </c>
      <c r="W375" s="9">
        <v>2</v>
      </c>
      <c r="X375" s="9"/>
      <c r="Y375" s="9"/>
      <c r="Z375" s="9"/>
      <c r="AA375" s="9">
        <v>1</v>
      </c>
      <c r="AB375" s="9"/>
      <c r="AC375" s="9"/>
      <c r="AD375" s="9"/>
      <c r="AE375" s="9">
        <v>1</v>
      </c>
      <c r="AF375" s="9"/>
      <c r="AG375" s="9"/>
      <c r="AH375" s="9">
        <v>1</v>
      </c>
      <c r="AR375" s="348"/>
      <c r="AS375" s="348"/>
    </row>
    <row r="376" spans="1:45" ht="12.75" customHeight="1" x14ac:dyDescent="0.25">
      <c r="A376" s="54" t="s">
        <v>276</v>
      </c>
      <c r="C376" s="1">
        <v>19</v>
      </c>
      <c r="E376" s="8">
        <v>6.77</v>
      </c>
      <c r="F376" s="8">
        <v>6.79</v>
      </c>
      <c r="H376" s="130"/>
      <c r="I376" s="130"/>
      <c r="J376" s="130"/>
      <c r="K376" s="130"/>
      <c r="L376" s="130"/>
      <c r="M376" s="130"/>
      <c r="N376" s="11">
        <f t="shared" si="48"/>
        <v>2.0000000000000462E-2</v>
      </c>
      <c r="O376" s="11" t="str">
        <f t="shared" si="46"/>
        <v xml:space="preserve"> </v>
      </c>
      <c r="P376" s="11">
        <f t="shared" si="44"/>
        <v>4.0000000000000924E-2</v>
      </c>
      <c r="Q376" s="11"/>
      <c r="R376" s="11" t="str">
        <f t="shared" si="45"/>
        <v xml:space="preserve"> </v>
      </c>
      <c r="S376" s="11"/>
      <c r="T376" s="12" t="str">
        <f t="shared" si="47"/>
        <v xml:space="preserve"> </v>
      </c>
      <c r="W376" s="9">
        <v>2</v>
      </c>
      <c r="X376" s="9"/>
      <c r="Y376" s="9"/>
      <c r="Z376" s="9"/>
      <c r="AA376" s="9">
        <v>1</v>
      </c>
      <c r="AB376" s="9"/>
      <c r="AC376" s="9"/>
      <c r="AD376" s="9">
        <v>1</v>
      </c>
      <c r="AE376" s="9"/>
      <c r="AF376" s="9"/>
      <c r="AG376" s="9"/>
      <c r="AH376" s="9">
        <v>1</v>
      </c>
      <c r="AR376" s="348"/>
      <c r="AS376" s="348"/>
    </row>
    <row r="377" spans="1:45" ht="12.75" customHeight="1" x14ac:dyDescent="0.25">
      <c r="A377" s="54" t="s">
        <v>276</v>
      </c>
      <c r="C377" s="1">
        <v>19</v>
      </c>
      <c r="E377" s="8">
        <v>6.79</v>
      </c>
      <c r="F377" s="8">
        <v>6.92</v>
      </c>
      <c r="H377" s="130"/>
      <c r="I377" s="130"/>
      <c r="J377" s="130"/>
      <c r="K377" s="130"/>
      <c r="L377" s="130"/>
      <c r="M377" s="130"/>
      <c r="N377" s="11">
        <f t="shared" si="48"/>
        <v>0.12999999999999989</v>
      </c>
      <c r="O377" s="11" t="str">
        <f t="shared" si="46"/>
        <v xml:space="preserve"> </v>
      </c>
      <c r="P377" s="11">
        <f t="shared" si="44"/>
        <v>0.25999999999999979</v>
      </c>
      <c r="Q377" s="11"/>
      <c r="R377" s="11" t="str">
        <f t="shared" si="45"/>
        <v xml:space="preserve"> </v>
      </c>
      <c r="S377" s="11"/>
      <c r="T377" s="12" t="str">
        <f t="shared" si="47"/>
        <v xml:space="preserve"> </v>
      </c>
      <c r="W377" s="9">
        <v>2</v>
      </c>
      <c r="X377" s="9"/>
      <c r="Y377" s="9"/>
      <c r="Z377" s="9"/>
      <c r="AA377" s="9">
        <v>1</v>
      </c>
      <c r="AB377" s="9"/>
      <c r="AC377" s="9"/>
      <c r="AD377" s="9"/>
      <c r="AE377" s="9">
        <v>1</v>
      </c>
      <c r="AF377" s="9"/>
      <c r="AG377" s="9"/>
      <c r="AH377" s="9">
        <v>1</v>
      </c>
      <c r="AR377" s="348"/>
      <c r="AS377" s="348"/>
    </row>
    <row r="378" spans="1:45" ht="12.75" customHeight="1" x14ac:dyDescent="0.25">
      <c r="A378" s="54" t="s">
        <v>276</v>
      </c>
      <c r="C378" s="1">
        <v>19</v>
      </c>
      <c r="E378" s="8">
        <v>6.92</v>
      </c>
      <c r="F378" s="8">
        <v>7.37</v>
      </c>
      <c r="H378" s="130"/>
      <c r="I378" s="130"/>
      <c r="J378" s="130"/>
      <c r="K378" s="130"/>
      <c r="L378" s="130"/>
      <c r="M378" s="130"/>
      <c r="N378" s="11">
        <f t="shared" si="48"/>
        <v>0.45000000000000018</v>
      </c>
      <c r="O378" s="11" t="str">
        <f t="shared" si="46"/>
        <v xml:space="preserve"> </v>
      </c>
      <c r="P378" s="11">
        <f t="shared" si="44"/>
        <v>0.90000000000000036</v>
      </c>
      <c r="Q378" s="11"/>
      <c r="R378" s="11" t="str">
        <f t="shared" si="45"/>
        <v xml:space="preserve"> </v>
      </c>
      <c r="S378" s="11"/>
      <c r="T378" s="12" t="str">
        <f t="shared" si="47"/>
        <v xml:space="preserve"> </v>
      </c>
      <c r="W378" s="9">
        <v>2</v>
      </c>
      <c r="X378" s="9"/>
      <c r="Y378" s="9"/>
      <c r="Z378" s="9"/>
      <c r="AA378" s="9">
        <v>1</v>
      </c>
      <c r="AB378" s="9"/>
      <c r="AC378" s="9"/>
      <c r="AD378" s="9">
        <v>1</v>
      </c>
      <c r="AE378" s="9"/>
      <c r="AF378" s="9"/>
      <c r="AG378" s="9"/>
      <c r="AH378" s="9">
        <v>1</v>
      </c>
      <c r="AR378" s="348"/>
      <c r="AS378" s="348"/>
    </row>
    <row r="379" spans="1:45" ht="12.75" customHeight="1" x14ac:dyDescent="0.25">
      <c r="A379" s="54" t="s">
        <v>276</v>
      </c>
      <c r="C379" s="1">
        <v>19</v>
      </c>
      <c r="E379" s="8">
        <v>7.37</v>
      </c>
      <c r="F379" s="8">
        <v>7.49</v>
      </c>
      <c r="H379" s="130"/>
      <c r="I379" s="130"/>
      <c r="J379" s="130"/>
      <c r="K379" s="130"/>
      <c r="L379" s="130"/>
      <c r="M379" s="130"/>
      <c r="N379" s="11">
        <f t="shared" si="48"/>
        <v>0.12000000000000011</v>
      </c>
      <c r="O379" s="11" t="str">
        <f t="shared" si="46"/>
        <v xml:space="preserve"> </v>
      </c>
      <c r="P379" s="11">
        <f t="shared" si="44"/>
        <v>0.24000000000000021</v>
      </c>
      <c r="Q379" s="11"/>
      <c r="R379" s="11" t="str">
        <f t="shared" si="45"/>
        <v xml:space="preserve"> </v>
      </c>
      <c r="S379" s="11"/>
      <c r="T379" s="12" t="str">
        <f t="shared" si="47"/>
        <v xml:space="preserve"> </v>
      </c>
      <c r="W379" s="9">
        <v>2</v>
      </c>
      <c r="X379" s="9"/>
      <c r="Y379" s="9"/>
      <c r="Z379" s="9"/>
      <c r="AA379" s="9">
        <v>1</v>
      </c>
      <c r="AB379" s="9"/>
      <c r="AC379" s="9"/>
      <c r="AD379" s="9"/>
      <c r="AE379" s="9">
        <v>1</v>
      </c>
      <c r="AF379" s="9"/>
      <c r="AG379" s="9"/>
      <c r="AH379" s="9">
        <v>1</v>
      </c>
      <c r="AR379" s="348"/>
      <c r="AS379" s="348"/>
    </row>
    <row r="380" spans="1:45" ht="12.75" customHeight="1" x14ac:dyDescent="0.25">
      <c r="A380" s="54" t="s">
        <v>276</v>
      </c>
      <c r="C380" s="1">
        <v>19</v>
      </c>
      <c r="E380" s="8">
        <v>7.49</v>
      </c>
      <c r="F380" s="8">
        <v>8.2200000000000006</v>
      </c>
      <c r="H380" s="130"/>
      <c r="I380" s="130"/>
      <c r="J380" s="130"/>
      <c r="K380" s="130"/>
      <c r="L380" s="130"/>
      <c r="M380" s="130"/>
      <c r="N380" s="11">
        <f t="shared" si="48"/>
        <v>0.73000000000000043</v>
      </c>
      <c r="O380" s="11" t="str">
        <f t="shared" si="46"/>
        <v xml:space="preserve"> </v>
      </c>
      <c r="P380" s="11">
        <f t="shared" si="44"/>
        <v>1.4600000000000009</v>
      </c>
      <c r="Q380" s="11"/>
      <c r="R380" s="11" t="str">
        <f t="shared" si="45"/>
        <v xml:space="preserve"> </v>
      </c>
      <c r="S380" s="11"/>
      <c r="T380" s="12" t="str">
        <f t="shared" si="47"/>
        <v xml:space="preserve"> </v>
      </c>
      <c r="W380" s="9">
        <v>2</v>
      </c>
      <c r="X380" s="9"/>
      <c r="Y380" s="9"/>
      <c r="Z380" s="9"/>
      <c r="AA380" s="9">
        <v>1</v>
      </c>
      <c r="AB380" s="9"/>
      <c r="AC380" s="9"/>
      <c r="AD380" s="9"/>
      <c r="AE380" s="9"/>
      <c r="AF380" s="9">
        <v>1</v>
      </c>
      <c r="AG380" s="9"/>
      <c r="AH380" s="9">
        <v>1</v>
      </c>
      <c r="AR380" s="348"/>
      <c r="AS380" s="348"/>
    </row>
    <row r="381" spans="1:45" ht="12.75" customHeight="1" x14ac:dyDescent="0.25">
      <c r="A381" s="54" t="s">
        <v>276</v>
      </c>
      <c r="C381" s="1">
        <v>19</v>
      </c>
      <c r="E381" s="8">
        <v>8.2200000000000006</v>
      </c>
      <c r="F381" s="8">
        <v>8.34</v>
      </c>
      <c r="H381" s="130"/>
      <c r="I381" s="130"/>
      <c r="J381" s="130"/>
      <c r="K381" s="130"/>
      <c r="L381" s="130"/>
      <c r="M381" s="130"/>
      <c r="N381" s="11">
        <f t="shared" si="48"/>
        <v>0.11999999999999922</v>
      </c>
      <c r="O381" s="11" t="str">
        <f t="shared" si="46"/>
        <v xml:space="preserve"> </v>
      </c>
      <c r="P381" s="11">
        <f t="shared" si="44"/>
        <v>0.23999999999999844</v>
      </c>
      <c r="Q381" s="11"/>
      <c r="R381" s="11" t="str">
        <f t="shared" si="45"/>
        <v xml:space="preserve"> </v>
      </c>
      <c r="S381" s="11"/>
      <c r="T381" s="12" t="str">
        <f t="shared" si="47"/>
        <v xml:space="preserve"> </v>
      </c>
      <c r="W381" s="9">
        <v>2</v>
      </c>
      <c r="X381" s="9"/>
      <c r="Y381" s="9"/>
      <c r="Z381" s="9"/>
      <c r="AA381" s="9">
        <v>1</v>
      </c>
      <c r="AB381" s="9"/>
      <c r="AC381" s="9"/>
      <c r="AD381" s="9"/>
      <c r="AE381" s="9">
        <v>1</v>
      </c>
      <c r="AF381" s="9"/>
      <c r="AG381" s="9"/>
      <c r="AH381" s="9">
        <v>1</v>
      </c>
      <c r="AR381" s="348"/>
      <c r="AS381" s="348"/>
    </row>
    <row r="382" spans="1:45" ht="12.75" customHeight="1" x14ac:dyDescent="0.25">
      <c r="A382" s="54" t="s">
        <v>276</v>
      </c>
      <c r="C382" s="1">
        <v>19</v>
      </c>
      <c r="E382" s="8">
        <v>8.34</v>
      </c>
      <c r="F382" s="8">
        <v>8.4499999999999993</v>
      </c>
      <c r="H382" s="130"/>
      <c r="I382" s="130"/>
      <c r="J382" s="130"/>
      <c r="K382" s="130"/>
      <c r="L382" s="130"/>
      <c r="M382" s="130"/>
      <c r="N382" s="11">
        <f t="shared" si="48"/>
        <v>0.10999999999999943</v>
      </c>
      <c r="O382" s="11" t="str">
        <f t="shared" si="46"/>
        <v xml:space="preserve"> </v>
      </c>
      <c r="P382" s="11">
        <f t="shared" si="44"/>
        <v>0.21999999999999886</v>
      </c>
      <c r="Q382" s="11"/>
      <c r="R382" s="11" t="str">
        <f t="shared" si="45"/>
        <v xml:space="preserve"> </v>
      </c>
      <c r="S382" s="11"/>
      <c r="T382" s="12" t="str">
        <f t="shared" si="47"/>
        <v xml:space="preserve"> </v>
      </c>
      <c r="W382" s="9">
        <v>2</v>
      </c>
      <c r="X382" s="9"/>
      <c r="Y382" s="9"/>
      <c r="Z382" s="9"/>
      <c r="AA382" s="9">
        <v>1</v>
      </c>
      <c r="AB382" s="9"/>
      <c r="AC382" s="9"/>
      <c r="AD382" s="9">
        <v>1</v>
      </c>
      <c r="AE382" s="9"/>
      <c r="AF382" s="9"/>
      <c r="AG382" s="9"/>
      <c r="AH382" s="9">
        <v>1</v>
      </c>
      <c r="AR382" s="348"/>
      <c r="AS382" s="348"/>
    </row>
    <row r="383" spans="1:45" ht="12.75" customHeight="1" x14ac:dyDescent="0.25">
      <c r="A383" s="54" t="s">
        <v>276</v>
      </c>
      <c r="C383" s="1">
        <v>19</v>
      </c>
      <c r="E383" s="8">
        <v>8.4499999999999993</v>
      </c>
      <c r="F383" s="8">
        <v>8.5</v>
      </c>
      <c r="H383" s="130"/>
      <c r="I383" s="130"/>
      <c r="J383" s="130"/>
      <c r="K383" s="130"/>
      <c r="L383" s="130"/>
      <c r="M383" s="130"/>
      <c r="N383" s="11">
        <f t="shared" si="48"/>
        <v>5.0000000000000711E-2</v>
      </c>
      <c r="O383" s="11" t="str">
        <f t="shared" si="46"/>
        <v xml:space="preserve"> </v>
      </c>
      <c r="P383" s="11">
        <f t="shared" si="44"/>
        <v>0.10000000000000142</v>
      </c>
      <c r="Q383" s="11"/>
      <c r="R383" s="11" t="str">
        <f t="shared" si="45"/>
        <v xml:space="preserve"> </v>
      </c>
      <c r="S383" s="11"/>
      <c r="T383" s="12" t="str">
        <f t="shared" si="47"/>
        <v xml:space="preserve"> </v>
      </c>
      <c r="W383" s="9">
        <v>2</v>
      </c>
      <c r="X383" s="9"/>
      <c r="Y383" s="9"/>
      <c r="Z383" s="9"/>
      <c r="AA383" s="9">
        <v>1</v>
      </c>
      <c r="AB383" s="9"/>
      <c r="AC383" s="9"/>
      <c r="AD383" s="9"/>
      <c r="AE383" s="9">
        <v>1</v>
      </c>
      <c r="AF383" s="9"/>
      <c r="AG383" s="9"/>
      <c r="AH383" s="9">
        <v>1</v>
      </c>
      <c r="AR383" s="348"/>
      <c r="AS383" s="348"/>
    </row>
    <row r="384" spans="1:45" ht="12.75" customHeight="1" x14ac:dyDescent="0.25">
      <c r="A384" s="54" t="s">
        <v>276</v>
      </c>
      <c r="C384" s="1">
        <v>19</v>
      </c>
      <c r="E384" s="8">
        <v>8.5</v>
      </c>
      <c r="F384" s="8">
        <v>8.57</v>
      </c>
      <c r="H384" s="130"/>
      <c r="I384" s="130"/>
      <c r="J384" s="130"/>
      <c r="K384" s="130"/>
      <c r="L384" s="130"/>
      <c r="M384" s="130"/>
      <c r="N384" s="11">
        <f t="shared" si="48"/>
        <v>7.0000000000000284E-2</v>
      </c>
      <c r="O384" s="11" t="str">
        <f t="shared" si="46"/>
        <v xml:space="preserve"> </v>
      </c>
      <c r="P384" s="11">
        <f t="shared" si="44"/>
        <v>0.14000000000000057</v>
      </c>
      <c r="Q384" s="11"/>
      <c r="R384" s="11" t="str">
        <f t="shared" si="45"/>
        <v xml:space="preserve"> </v>
      </c>
      <c r="S384" s="11"/>
      <c r="T384" s="12" t="str">
        <f t="shared" si="47"/>
        <v xml:space="preserve"> </v>
      </c>
      <c r="W384" s="9">
        <v>2</v>
      </c>
      <c r="X384" s="9"/>
      <c r="Y384" s="9"/>
      <c r="Z384" s="9"/>
      <c r="AA384" s="9">
        <v>1</v>
      </c>
      <c r="AB384" s="9"/>
      <c r="AC384" s="9"/>
      <c r="AD384" s="9"/>
      <c r="AE384" s="9"/>
      <c r="AF384" s="9">
        <v>1</v>
      </c>
      <c r="AG384" s="9"/>
      <c r="AH384" s="9">
        <v>1</v>
      </c>
      <c r="AR384" s="348"/>
      <c r="AS384" s="348"/>
    </row>
    <row r="385" spans="1:45" ht="12.75" customHeight="1" x14ac:dyDescent="0.25">
      <c r="A385" s="54" t="s">
        <v>276</v>
      </c>
      <c r="C385" s="1">
        <v>19</v>
      </c>
      <c r="E385" s="8">
        <v>8.57</v>
      </c>
      <c r="F385" s="8">
        <v>8.59</v>
      </c>
      <c r="H385" s="130"/>
      <c r="I385" s="130"/>
      <c r="J385" s="130"/>
      <c r="K385" s="130"/>
      <c r="L385" s="130"/>
      <c r="M385" s="130"/>
      <c r="N385" s="11">
        <f t="shared" si="48"/>
        <v>1.9999999999999574E-2</v>
      </c>
      <c r="O385" s="11" t="str">
        <f t="shared" si="46"/>
        <v xml:space="preserve"> </v>
      </c>
      <c r="P385" s="11">
        <f t="shared" si="44"/>
        <v>3.9999999999999147E-2</v>
      </c>
      <c r="Q385" s="11"/>
      <c r="R385" s="11" t="str">
        <f t="shared" si="45"/>
        <v xml:space="preserve"> </v>
      </c>
      <c r="S385" s="11"/>
      <c r="T385" s="12" t="str">
        <f t="shared" si="47"/>
        <v xml:space="preserve"> </v>
      </c>
      <c r="W385" s="9">
        <v>2</v>
      </c>
      <c r="X385" s="9"/>
      <c r="Y385" s="9"/>
      <c r="Z385" s="9"/>
      <c r="AA385" s="9">
        <v>1</v>
      </c>
      <c r="AB385" s="9"/>
      <c r="AC385" s="9"/>
      <c r="AD385" s="9"/>
      <c r="AE385" s="9">
        <v>1</v>
      </c>
      <c r="AF385" s="9"/>
      <c r="AG385" s="9"/>
      <c r="AH385" s="9">
        <v>1</v>
      </c>
      <c r="AR385" s="348"/>
      <c r="AS385" s="348"/>
    </row>
    <row r="386" spans="1:45" ht="12.75" customHeight="1" x14ac:dyDescent="0.25">
      <c r="A386" s="54" t="s">
        <v>276</v>
      </c>
      <c r="C386" s="1">
        <v>19</v>
      </c>
      <c r="D386" s="14"/>
      <c r="E386" s="8">
        <v>8.59</v>
      </c>
      <c r="F386" s="8">
        <v>8.6199999999999992</v>
      </c>
      <c r="H386" s="130"/>
      <c r="I386" s="130"/>
      <c r="J386" s="130"/>
      <c r="K386" s="130"/>
      <c r="L386" s="130"/>
      <c r="M386" s="130"/>
      <c r="N386" s="11">
        <f t="shared" si="48"/>
        <v>2.9999999999999361E-2</v>
      </c>
      <c r="O386" s="11" t="str">
        <f t="shared" si="46"/>
        <v xml:space="preserve"> </v>
      </c>
      <c r="P386" s="11">
        <f t="shared" si="44"/>
        <v>5.9999999999998721E-2</v>
      </c>
      <c r="Q386" s="11"/>
      <c r="R386" s="11" t="str">
        <f t="shared" si="45"/>
        <v xml:space="preserve"> </v>
      </c>
      <c r="S386" s="11"/>
      <c r="T386" s="12" t="str">
        <f t="shared" si="47"/>
        <v xml:space="preserve"> </v>
      </c>
      <c r="W386" s="9">
        <v>2</v>
      </c>
      <c r="X386" s="9"/>
      <c r="Y386" s="9"/>
      <c r="Z386" s="9"/>
      <c r="AA386" s="9">
        <v>1</v>
      </c>
      <c r="AB386" s="9"/>
      <c r="AC386" s="9"/>
      <c r="AD386" s="9"/>
      <c r="AE386" s="9">
        <v>1</v>
      </c>
      <c r="AF386" s="9"/>
      <c r="AG386" s="9"/>
      <c r="AH386" s="9">
        <v>1</v>
      </c>
      <c r="AR386" s="349"/>
      <c r="AS386" s="348"/>
    </row>
    <row r="387" spans="1:45" ht="12.75" customHeight="1" x14ac:dyDescent="0.25">
      <c r="A387" s="54" t="s">
        <v>276</v>
      </c>
      <c r="C387" s="1">
        <v>19</v>
      </c>
      <c r="D387" s="14"/>
      <c r="E387" s="8">
        <v>8.6199999999999992</v>
      </c>
      <c r="F387" s="8">
        <v>9.01</v>
      </c>
      <c r="H387" s="130"/>
      <c r="I387" s="130"/>
      <c r="J387" s="130"/>
      <c r="K387" s="130"/>
      <c r="L387" s="130"/>
      <c r="M387" s="130"/>
      <c r="N387" s="11">
        <f t="shared" si="48"/>
        <v>0.39000000000000057</v>
      </c>
      <c r="O387" s="11" t="str">
        <f t="shared" si="46"/>
        <v xml:space="preserve"> </v>
      </c>
      <c r="P387" s="11">
        <f t="shared" si="44"/>
        <v>0.78000000000000114</v>
      </c>
      <c r="Q387" s="11"/>
      <c r="R387" s="11" t="str">
        <f t="shared" si="45"/>
        <v xml:space="preserve"> </v>
      </c>
      <c r="S387" s="11"/>
      <c r="T387" s="12" t="str">
        <f t="shared" si="47"/>
        <v xml:space="preserve"> </v>
      </c>
      <c r="W387" s="9">
        <v>2</v>
      </c>
      <c r="X387" s="9"/>
      <c r="Y387" s="9"/>
      <c r="Z387" s="9"/>
      <c r="AA387" s="9">
        <v>1</v>
      </c>
      <c r="AB387" s="9"/>
      <c r="AC387" s="9"/>
      <c r="AD387" s="9">
        <v>1</v>
      </c>
      <c r="AE387" s="9"/>
      <c r="AF387" s="9"/>
      <c r="AG387" s="9"/>
      <c r="AH387" s="9">
        <v>1</v>
      </c>
      <c r="AR387" s="349"/>
      <c r="AS387" s="348"/>
    </row>
    <row r="388" spans="1:45" ht="12.75" customHeight="1" x14ac:dyDescent="0.25">
      <c r="A388" s="54" t="s">
        <v>276</v>
      </c>
      <c r="C388" s="1">
        <v>19</v>
      </c>
      <c r="D388" s="14" t="s">
        <v>71</v>
      </c>
      <c r="E388" s="8">
        <v>9.01</v>
      </c>
      <c r="F388" s="8">
        <v>9.08</v>
      </c>
      <c r="H388" s="130"/>
      <c r="I388" s="130"/>
      <c r="J388" s="130"/>
      <c r="K388" s="130"/>
      <c r="L388" s="130"/>
      <c r="M388" s="130"/>
      <c r="N388" s="11">
        <f t="shared" si="48"/>
        <v>7.0000000000000284E-2</v>
      </c>
      <c r="O388" s="11" t="str">
        <f t="shared" si="46"/>
        <v xml:space="preserve"> </v>
      </c>
      <c r="P388" s="11">
        <f t="shared" si="44"/>
        <v>0.14000000000000057</v>
      </c>
      <c r="Q388" s="11"/>
      <c r="R388" s="11" t="str">
        <f t="shared" si="45"/>
        <v xml:space="preserve"> </v>
      </c>
      <c r="S388" s="11"/>
      <c r="T388" s="12" t="str">
        <f t="shared" si="47"/>
        <v xml:space="preserve"> </v>
      </c>
      <c r="W388" s="9">
        <v>2</v>
      </c>
      <c r="X388" s="9"/>
      <c r="Y388" s="9"/>
      <c r="Z388" s="9"/>
      <c r="AA388" s="9">
        <v>1</v>
      </c>
      <c r="AB388" s="9"/>
      <c r="AC388" s="9"/>
      <c r="AD388" s="9"/>
      <c r="AE388" s="9">
        <v>1</v>
      </c>
      <c r="AF388" s="9"/>
      <c r="AG388" s="9"/>
      <c r="AH388" s="9">
        <v>1</v>
      </c>
      <c r="AR388" s="349"/>
      <c r="AS388" s="348"/>
    </row>
    <row r="389" spans="1:45" ht="12.75" customHeight="1" x14ac:dyDescent="0.25">
      <c r="A389" s="54" t="s">
        <v>276</v>
      </c>
      <c r="C389" s="1">
        <v>19</v>
      </c>
      <c r="D389" s="14"/>
      <c r="E389" s="8">
        <v>9.08</v>
      </c>
      <c r="F389" s="8">
        <v>9.18</v>
      </c>
      <c r="H389" s="130"/>
      <c r="I389" s="130"/>
      <c r="J389" s="130"/>
      <c r="K389" s="130"/>
      <c r="L389" s="130"/>
      <c r="M389" s="130"/>
      <c r="N389" s="11">
        <f t="shared" si="48"/>
        <v>9.9999999999999645E-2</v>
      </c>
      <c r="O389" s="11" t="str">
        <f t="shared" si="46"/>
        <v xml:space="preserve"> </v>
      </c>
      <c r="P389" s="11">
        <f t="shared" si="44"/>
        <v>0.19999999999999929</v>
      </c>
      <c r="Q389" s="11"/>
      <c r="R389" s="11" t="str">
        <f t="shared" si="45"/>
        <v xml:space="preserve"> </v>
      </c>
      <c r="S389" s="11"/>
      <c r="T389" s="12" t="str">
        <f t="shared" si="47"/>
        <v xml:space="preserve"> </v>
      </c>
      <c r="W389" s="9">
        <v>2</v>
      </c>
      <c r="X389" s="9"/>
      <c r="Y389" s="9"/>
      <c r="Z389" s="9"/>
      <c r="AA389" s="9">
        <v>1</v>
      </c>
      <c r="AB389" s="9"/>
      <c r="AC389" s="9"/>
      <c r="AD389" s="9"/>
      <c r="AE389" s="9"/>
      <c r="AF389" s="9">
        <v>1</v>
      </c>
      <c r="AG389" s="9"/>
      <c r="AH389" s="9">
        <v>1</v>
      </c>
      <c r="AR389" s="59"/>
      <c r="AS389" s="37"/>
    </row>
    <row r="390" spans="1:45" ht="12.75" customHeight="1" x14ac:dyDescent="0.25">
      <c r="A390" s="54" t="s">
        <v>276</v>
      </c>
      <c r="C390" s="1">
        <v>19</v>
      </c>
      <c r="D390" s="14" t="s">
        <v>643</v>
      </c>
      <c r="E390" s="8">
        <v>9.18</v>
      </c>
      <c r="F390" s="8">
        <v>9.19</v>
      </c>
      <c r="H390" s="131">
        <f>SUM(N331:N390)</f>
        <v>9.02</v>
      </c>
      <c r="I390" s="131">
        <f>SUM(O331:O390)</f>
        <v>0</v>
      </c>
      <c r="J390" s="131">
        <f t="shared" ref="J390:M390" si="49">SUM(P331:P390)</f>
        <v>17.679999999999996</v>
      </c>
      <c r="K390" s="131">
        <f t="shared" si="49"/>
        <v>0</v>
      </c>
      <c r="L390" s="131">
        <f t="shared" si="49"/>
        <v>0</v>
      </c>
      <c r="M390" s="131">
        <f t="shared" si="49"/>
        <v>0</v>
      </c>
      <c r="N390" s="11">
        <f t="shared" si="48"/>
        <v>9.9999999999997868E-3</v>
      </c>
      <c r="O390" s="11" t="str">
        <f t="shared" si="46"/>
        <v xml:space="preserve"> </v>
      </c>
      <c r="P390" s="11">
        <f t="shared" si="44"/>
        <v>1.9999999999999574E-2</v>
      </c>
      <c r="Q390" s="11"/>
      <c r="R390" s="11" t="str">
        <f t="shared" si="45"/>
        <v xml:space="preserve"> </v>
      </c>
      <c r="S390" s="11"/>
      <c r="T390" s="12" t="str">
        <f t="shared" si="47"/>
        <v xml:space="preserve"> </v>
      </c>
      <c r="W390" s="9">
        <v>2</v>
      </c>
      <c r="X390" s="9"/>
      <c r="Y390" s="9"/>
      <c r="Z390" s="9"/>
      <c r="AA390" s="9">
        <v>1</v>
      </c>
      <c r="AB390" s="9"/>
      <c r="AC390" s="9"/>
      <c r="AD390" s="9"/>
      <c r="AE390" s="9">
        <v>1</v>
      </c>
      <c r="AF390" s="9"/>
      <c r="AG390" s="9"/>
      <c r="AH390" s="9">
        <v>1</v>
      </c>
      <c r="AR390" s="59"/>
      <c r="AS390" s="37"/>
    </row>
    <row r="391" spans="1:45" s="16" customFormat="1" ht="12.75" customHeight="1" x14ac:dyDescent="0.25">
      <c r="D391" s="17"/>
      <c r="E391" s="18"/>
      <c r="F391" s="18"/>
      <c r="N391" s="19" t="str">
        <f t="shared" si="48"/>
        <v xml:space="preserve"> </v>
      </c>
      <c r="O391" s="19" t="str">
        <f>IF($F391&gt;0,IF(S391&gt;0,($F391-$E391)*S391," ")," ")</f>
        <v xml:space="preserve"> </v>
      </c>
      <c r="P391" s="19" t="str">
        <f t="shared" si="44"/>
        <v xml:space="preserve"> </v>
      </c>
      <c r="Q391" s="19"/>
      <c r="R391" s="19" t="str">
        <f t="shared" si="45"/>
        <v xml:space="preserve"> </v>
      </c>
      <c r="S391" s="19"/>
      <c r="T391" s="20" t="str">
        <f>IF($F391&gt;0,IF(AM391&gt;0,AM391," ")," ")</f>
        <v xml:space="preserve"> </v>
      </c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Q391" s="17"/>
      <c r="AR391" s="17"/>
      <c r="AS391" s="17"/>
    </row>
    <row r="392" spans="1:45" s="16" customFormat="1" ht="12.75" customHeight="1" x14ac:dyDescent="0.25">
      <c r="D392" s="17"/>
      <c r="E392" s="18"/>
      <c r="F392" s="18"/>
      <c r="N392" s="19" t="str">
        <f t="shared" si="48"/>
        <v xml:space="preserve"> </v>
      </c>
      <c r="O392" s="19" t="str">
        <f>IF($F392&gt;0,IF(S392&gt;0,($F392-$E392)*S392," ")," ")</f>
        <v xml:space="preserve"> </v>
      </c>
      <c r="P392" s="19" t="str">
        <f t="shared" si="44"/>
        <v xml:space="preserve"> </v>
      </c>
      <c r="Q392" s="19"/>
      <c r="R392" s="19" t="str">
        <f t="shared" si="45"/>
        <v xml:space="preserve"> </v>
      </c>
      <c r="S392" s="19"/>
      <c r="T392" s="20" t="str">
        <f>IF($F392&gt;0,IF(AM392&gt;0,AM392," ")," ")</f>
        <v xml:space="preserve"> </v>
      </c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Q392" s="17"/>
      <c r="AR392" s="17"/>
      <c r="AS392" s="17"/>
    </row>
    <row r="393" spans="1:45" s="16" customFormat="1" ht="12.75" customHeight="1" x14ac:dyDescent="0.25">
      <c r="D393" s="17"/>
      <c r="E393" s="18"/>
      <c r="F393" s="18"/>
      <c r="N393" s="19" t="str">
        <f t="shared" si="48"/>
        <v xml:space="preserve"> </v>
      </c>
      <c r="O393" s="19" t="str">
        <f>IF($F393&gt;0,IF(S393&gt;0,($F393-$E393)*S393," ")," ")</f>
        <v xml:space="preserve"> </v>
      </c>
      <c r="P393" s="19" t="str">
        <f t="shared" si="44"/>
        <v xml:space="preserve"> </v>
      </c>
      <c r="Q393" s="19"/>
      <c r="R393" s="19" t="str">
        <f t="shared" si="45"/>
        <v xml:space="preserve"> </v>
      </c>
      <c r="S393" s="19"/>
      <c r="T393" s="20" t="str">
        <f>IF($F393&gt;0,IF(AM393&gt;0,AM393," ")," ")</f>
        <v xml:space="preserve"> </v>
      </c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  <c r="AI393" s="17"/>
      <c r="AJ393" s="17"/>
      <c r="AK393" s="17"/>
      <c r="AL393" s="17"/>
      <c r="AM393" s="17"/>
      <c r="AN393" s="17"/>
      <c r="AO393" s="17"/>
      <c r="AQ393" s="17"/>
      <c r="AR393" s="17"/>
      <c r="AS393" s="17"/>
    </row>
    <row r="394" spans="1:45" ht="12.75" customHeight="1" x14ac:dyDescent="0.25">
      <c r="A394" s="60" t="s">
        <v>423</v>
      </c>
      <c r="C394" s="1">
        <v>53</v>
      </c>
      <c r="E394" s="7">
        <v>0</v>
      </c>
      <c r="F394" s="8">
        <v>0.37</v>
      </c>
      <c r="H394" s="130"/>
      <c r="I394" s="130"/>
      <c r="J394" s="130"/>
      <c r="K394" s="130"/>
      <c r="L394" s="130"/>
      <c r="M394" s="130"/>
      <c r="N394" s="11">
        <f t="shared" si="48"/>
        <v>0.37</v>
      </c>
      <c r="O394" s="11" t="str">
        <f t="shared" ref="O394:O438" si="50">IF(($F394-$E394)*(Y394+AK394)&gt;0,($F394-$E394)*(Y394+AK394)," ")</f>
        <v xml:space="preserve"> </v>
      </c>
      <c r="P394" s="11">
        <f t="shared" si="44"/>
        <v>0.74</v>
      </c>
      <c r="Q394" s="11"/>
      <c r="R394" s="11" t="str">
        <f t="shared" si="45"/>
        <v xml:space="preserve"> </v>
      </c>
      <c r="S394" s="11"/>
      <c r="T394" s="12" t="str">
        <f t="shared" ref="T394:T438" si="51">IF($F394&gt;0,IF(AM394&gt;0,((F394-E394)*AM394)*5280," ")," ")</f>
        <v xml:space="preserve"> </v>
      </c>
      <c r="W394" s="9">
        <v>2</v>
      </c>
      <c r="X394" s="9"/>
      <c r="Y394" s="9"/>
      <c r="Z394" s="9"/>
      <c r="AA394" s="9">
        <v>1</v>
      </c>
      <c r="AB394" s="9"/>
      <c r="AC394" s="9"/>
      <c r="AD394" s="9">
        <v>1</v>
      </c>
      <c r="AE394" s="9"/>
      <c r="AF394" s="9"/>
      <c r="AG394" s="9"/>
      <c r="AH394" s="9">
        <v>1</v>
      </c>
      <c r="AS394" s="349" t="s">
        <v>196</v>
      </c>
    </row>
    <row r="395" spans="1:45" ht="12.75" customHeight="1" x14ac:dyDescent="0.25">
      <c r="A395" s="54" t="s">
        <v>276</v>
      </c>
      <c r="C395" s="1">
        <v>53</v>
      </c>
      <c r="E395" s="7">
        <v>0.37</v>
      </c>
      <c r="F395" s="8">
        <v>0.53</v>
      </c>
      <c r="H395" s="130"/>
      <c r="I395" s="130"/>
      <c r="J395" s="130"/>
      <c r="K395" s="130"/>
      <c r="L395" s="130"/>
      <c r="M395" s="130"/>
      <c r="N395" s="11">
        <f t="shared" si="48"/>
        <v>0.16000000000000003</v>
      </c>
      <c r="O395" s="11" t="str">
        <f t="shared" si="50"/>
        <v xml:space="preserve"> </v>
      </c>
      <c r="P395" s="11">
        <f t="shared" si="44"/>
        <v>0.32000000000000006</v>
      </c>
      <c r="Q395" s="11"/>
      <c r="R395" s="11" t="str">
        <f t="shared" si="45"/>
        <v xml:space="preserve"> </v>
      </c>
      <c r="S395" s="11"/>
      <c r="T395" s="12" t="str">
        <f t="shared" si="51"/>
        <v xml:space="preserve"> </v>
      </c>
      <c r="W395" s="9">
        <v>2</v>
      </c>
      <c r="X395" s="9"/>
      <c r="Y395" s="9"/>
      <c r="Z395" s="9"/>
      <c r="AA395" s="9">
        <v>1</v>
      </c>
      <c r="AB395" s="9"/>
      <c r="AC395" s="9"/>
      <c r="AD395" s="9"/>
      <c r="AE395" s="9">
        <v>1</v>
      </c>
      <c r="AF395" s="9"/>
      <c r="AG395" s="9"/>
      <c r="AH395" s="9">
        <v>1</v>
      </c>
      <c r="AS395" s="348"/>
    </row>
    <row r="396" spans="1:45" ht="12.75" customHeight="1" x14ac:dyDescent="0.25">
      <c r="A396" s="54" t="s">
        <v>276</v>
      </c>
      <c r="C396" s="1">
        <v>53</v>
      </c>
      <c r="E396" s="7">
        <v>0.53</v>
      </c>
      <c r="F396" s="8">
        <v>1.56</v>
      </c>
      <c r="H396" s="130"/>
      <c r="I396" s="130"/>
      <c r="J396" s="130"/>
      <c r="K396" s="130"/>
      <c r="L396" s="130"/>
      <c r="M396" s="130"/>
      <c r="N396" s="11">
        <f t="shared" si="48"/>
        <v>1.03</v>
      </c>
      <c r="O396" s="11" t="str">
        <f t="shared" si="50"/>
        <v xml:space="preserve"> </v>
      </c>
      <c r="P396" s="11">
        <f t="shared" si="44"/>
        <v>2.06</v>
      </c>
      <c r="Q396" s="11"/>
      <c r="R396" s="11" t="str">
        <f t="shared" si="45"/>
        <v xml:space="preserve"> </v>
      </c>
      <c r="S396" s="11"/>
      <c r="T396" s="12" t="str">
        <f t="shared" si="51"/>
        <v xml:space="preserve"> </v>
      </c>
      <c r="W396" s="9">
        <v>2</v>
      </c>
      <c r="X396" s="9"/>
      <c r="Y396" s="9"/>
      <c r="Z396" s="9"/>
      <c r="AA396" s="9">
        <v>1</v>
      </c>
      <c r="AB396" s="9"/>
      <c r="AC396" s="9"/>
      <c r="AD396" s="9"/>
      <c r="AE396" s="9"/>
      <c r="AF396" s="9">
        <v>1</v>
      </c>
      <c r="AG396" s="9"/>
      <c r="AH396" s="9">
        <v>1</v>
      </c>
      <c r="AS396" s="348"/>
    </row>
    <row r="397" spans="1:45" ht="12.75" customHeight="1" x14ac:dyDescent="0.25">
      <c r="A397" s="54" t="s">
        <v>276</v>
      </c>
      <c r="C397" s="1">
        <v>53</v>
      </c>
      <c r="E397" s="7">
        <v>1.56</v>
      </c>
      <c r="F397" s="8">
        <v>1.69</v>
      </c>
      <c r="H397" s="130"/>
      <c r="I397" s="130"/>
      <c r="J397" s="130"/>
      <c r="K397" s="130"/>
      <c r="L397" s="130"/>
      <c r="M397" s="130"/>
      <c r="N397" s="11">
        <f t="shared" si="48"/>
        <v>0.12999999999999989</v>
      </c>
      <c r="O397" s="11" t="str">
        <f t="shared" si="50"/>
        <v xml:space="preserve"> </v>
      </c>
      <c r="P397" s="11">
        <f t="shared" si="44"/>
        <v>0.25999999999999979</v>
      </c>
      <c r="Q397" s="11"/>
      <c r="R397" s="11" t="str">
        <f t="shared" si="45"/>
        <v xml:space="preserve"> </v>
      </c>
      <c r="S397" s="11"/>
      <c r="T397" s="12" t="str">
        <f t="shared" si="51"/>
        <v xml:space="preserve"> </v>
      </c>
      <c r="W397" s="9">
        <v>2</v>
      </c>
      <c r="X397" s="9"/>
      <c r="Y397" s="9"/>
      <c r="Z397" s="9"/>
      <c r="AA397" s="9">
        <v>1</v>
      </c>
      <c r="AB397" s="9"/>
      <c r="AC397" s="9"/>
      <c r="AD397" s="9"/>
      <c r="AE397" s="9">
        <v>1</v>
      </c>
      <c r="AF397" s="9"/>
      <c r="AG397" s="9"/>
      <c r="AH397" s="9">
        <v>1</v>
      </c>
      <c r="AS397" s="348"/>
    </row>
    <row r="398" spans="1:45" ht="12.75" customHeight="1" x14ac:dyDescent="0.25">
      <c r="A398" s="54" t="s">
        <v>276</v>
      </c>
      <c r="C398" s="1">
        <v>53</v>
      </c>
      <c r="E398" s="7">
        <v>1.69</v>
      </c>
      <c r="F398" s="8">
        <v>1.82</v>
      </c>
      <c r="H398" s="130"/>
      <c r="I398" s="130"/>
      <c r="J398" s="130"/>
      <c r="K398" s="130"/>
      <c r="L398" s="130"/>
      <c r="M398" s="130"/>
      <c r="N398" s="11">
        <f t="shared" si="48"/>
        <v>0.13000000000000012</v>
      </c>
      <c r="O398" s="11" t="str">
        <f t="shared" si="50"/>
        <v xml:space="preserve"> </v>
      </c>
      <c r="P398" s="11">
        <f t="shared" si="44"/>
        <v>0.26000000000000023</v>
      </c>
      <c r="Q398" s="11"/>
      <c r="R398" s="11" t="str">
        <f t="shared" si="45"/>
        <v xml:space="preserve"> </v>
      </c>
      <c r="S398" s="11"/>
      <c r="T398" s="12" t="str">
        <f t="shared" si="51"/>
        <v xml:space="preserve"> </v>
      </c>
      <c r="W398" s="9">
        <v>2</v>
      </c>
      <c r="X398" s="9"/>
      <c r="Y398" s="9"/>
      <c r="Z398" s="9"/>
      <c r="AA398" s="9">
        <v>1</v>
      </c>
      <c r="AB398" s="9"/>
      <c r="AC398" s="9"/>
      <c r="AD398" s="9">
        <v>1</v>
      </c>
      <c r="AE398" s="9"/>
      <c r="AF398" s="9"/>
      <c r="AG398" s="9"/>
      <c r="AH398" s="9">
        <v>1</v>
      </c>
      <c r="AS398" s="348"/>
    </row>
    <row r="399" spans="1:45" ht="12.75" customHeight="1" x14ac:dyDescent="0.25">
      <c r="A399" s="54" t="s">
        <v>276</v>
      </c>
      <c r="C399" s="1">
        <v>53</v>
      </c>
      <c r="E399" s="7">
        <v>1.82</v>
      </c>
      <c r="F399" s="8">
        <v>2.11</v>
      </c>
      <c r="H399" s="130"/>
      <c r="I399" s="130"/>
      <c r="J399" s="130"/>
      <c r="K399" s="130"/>
      <c r="L399" s="130"/>
      <c r="M399" s="130"/>
      <c r="N399" s="11">
        <f t="shared" si="48"/>
        <v>0.28999999999999981</v>
      </c>
      <c r="O399" s="11" t="str">
        <f t="shared" si="50"/>
        <v xml:space="preserve"> </v>
      </c>
      <c r="P399" s="11">
        <f t="shared" si="44"/>
        <v>0.57999999999999963</v>
      </c>
      <c r="Q399" s="11"/>
      <c r="R399" s="11" t="str">
        <f t="shared" si="45"/>
        <v xml:space="preserve"> </v>
      </c>
      <c r="S399" s="11"/>
      <c r="T399" s="12" t="str">
        <f t="shared" si="51"/>
        <v xml:space="preserve"> </v>
      </c>
      <c r="W399" s="9">
        <v>2</v>
      </c>
      <c r="X399" s="9"/>
      <c r="Y399" s="9"/>
      <c r="Z399" s="9"/>
      <c r="AA399" s="9">
        <v>1</v>
      </c>
      <c r="AB399" s="9"/>
      <c r="AC399" s="9"/>
      <c r="AD399" s="9"/>
      <c r="AE399" s="9">
        <v>1</v>
      </c>
      <c r="AF399" s="9"/>
      <c r="AG399" s="9"/>
      <c r="AH399" s="9">
        <v>1</v>
      </c>
      <c r="AS399" s="348"/>
    </row>
    <row r="400" spans="1:45" ht="12.75" customHeight="1" x14ac:dyDescent="0.25">
      <c r="A400" s="54" t="s">
        <v>276</v>
      </c>
      <c r="C400" s="1">
        <v>53</v>
      </c>
      <c r="E400" s="7">
        <v>2.11</v>
      </c>
      <c r="F400" s="8">
        <v>2.21</v>
      </c>
      <c r="H400" s="130"/>
      <c r="I400" s="130"/>
      <c r="J400" s="130"/>
      <c r="K400" s="130"/>
      <c r="L400" s="130"/>
      <c r="M400" s="130"/>
      <c r="N400" s="11">
        <f t="shared" si="48"/>
        <v>0.10000000000000009</v>
      </c>
      <c r="O400" s="11" t="str">
        <f t="shared" si="50"/>
        <v xml:space="preserve"> </v>
      </c>
      <c r="P400" s="11">
        <f t="shared" si="44"/>
        <v>0.20000000000000018</v>
      </c>
      <c r="Q400" s="11"/>
      <c r="R400" s="11" t="str">
        <f t="shared" si="45"/>
        <v xml:space="preserve"> </v>
      </c>
      <c r="S400" s="11"/>
      <c r="T400" s="12" t="str">
        <f t="shared" si="51"/>
        <v xml:space="preserve"> </v>
      </c>
      <c r="W400" s="9">
        <v>2</v>
      </c>
      <c r="X400" s="9"/>
      <c r="Y400" s="9"/>
      <c r="Z400" s="9"/>
      <c r="AA400" s="9">
        <v>1</v>
      </c>
      <c r="AB400" s="9"/>
      <c r="AC400" s="9"/>
      <c r="AD400" s="9">
        <v>1</v>
      </c>
      <c r="AE400" s="9"/>
      <c r="AF400" s="9"/>
      <c r="AG400" s="9"/>
      <c r="AH400" s="9">
        <v>1</v>
      </c>
      <c r="AS400" s="348"/>
    </row>
    <row r="401" spans="1:45" ht="12.75" customHeight="1" x14ac:dyDescent="0.25">
      <c r="A401" s="54" t="s">
        <v>276</v>
      </c>
      <c r="C401" s="1">
        <v>53</v>
      </c>
      <c r="E401" s="7">
        <v>2.21</v>
      </c>
      <c r="F401" s="8">
        <v>2.3199999999999998</v>
      </c>
      <c r="H401" s="130"/>
      <c r="I401" s="130"/>
      <c r="J401" s="130"/>
      <c r="K401" s="130"/>
      <c r="L401" s="130"/>
      <c r="M401" s="130"/>
      <c r="N401" s="11">
        <f t="shared" si="48"/>
        <v>0.10999999999999988</v>
      </c>
      <c r="O401" s="11" t="str">
        <f t="shared" si="50"/>
        <v xml:space="preserve"> </v>
      </c>
      <c r="P401" s="11">
        <f t="shared" si="44"/>
        <v>0.21999999999999975</v>
      </c>
      <c r="Q401" s="11"/>
      <c r="R401" s="11" t="str">
        <f t="shared" si="45"/>
        <v xml:space="preserve"> </v>
      </c>
      <c r="S401" s="11"/>
      <c r="T401" s="12" t="str">
        <f t="shared" si="51"/>
        <v xml:space="preserve"> </v>
      </c>
      <c r="W401" s="9">
        <v>2</v>
      </c>
      <c r="X401" s="9"/>
      <c r="Y401" s="9"/>
      <c r="Z401" s="9"/>
      <c r="AA401" s="9">
        <v>1</v>
      </c>
      <c r="AB401" s="9"/>
      <c r="AC401" s="9"/>
      <c r="AD401" s="9"/>
      <c r="AE401" s="9">
        <v>1</v>
      </c>
      <c r="AF401" s="9"/>
      <c r="AG401" s="9"/>
      <c r="AH401" s="9">
        <v>1</v>
      </c>
      <c r="AS401" s="348"/>
    </row>
    <row r="402" spans="1:45" ht="12.75" customHeight="1" x14ac:dyDescent="0.25">
      <c r="A402" s="54" t="s">
        <v>276</v>
      </c>
      <c r="C402" s="1">
        <v>53</v>
      </c>
      <c r="E402" s="7">
        <v>2.3199999999999998</v>
      </c>
      <c r="F402" s="8">
        <v>2.35</v>
      </c>
      <c r="H402" s="130"/>
      <c r="I402" s="130"/>
      <c r="J402" s="130"/>
      <c r="K402" s="130"/>
      <c r="L402" s="130"/>
      <c r="M402" s="130"/>
      <c r="N402" s="11">
        <f t="shared" si="48"/>
        <v>3.0000000000000249E-2</v>
      </c>
      <c r="O402" s="11" t="str">
        <f t="shared" si="50"/>
        <v xml:space="preserve"> </v>
      </c>
      <c r="P402" s="11">
        <f t="shared" si="44"/>
        <v>6.0000000000000497E-2</v>
      </c>
      <c r="Q402" s="11"/>
      <c r="R402" s="11" t="str">
        <f t="shared" si="45"/>
        <v xml:space="preserve"> </v>
      </c>
      <c r="S402" s="11"/>
      <c r="T402" s="12" t="str">
        <f t="shared" si="51"/>
        <v xml:space="preserve"> </v>
      </c>
      <c r="W402" s="9">
        <v>2</v>
      </c>
      <c r="X402" s="9"/>
      <c r="Y402" s="9"/>
      <c r="Z402" s="9"/>
      <c r="AA402" s="9">
        <v>1</v>
      </c>
      <c r="AB402" s="9"/>
      <c r="AC402" s="9"/>
      <c r="AD402" s="9">
        <v>1</v>
      </c>
      <c r="AE402" s="9"/>
      <c r="AF402" s="9"/>
      <c r="AG402" s="9"/>
      <c r="AH402" s="9">
        <v>1</v>
      </c>
      <c r="AS402" s="348"/>
    </row>
    <row r="403" spans="1:45" ht="12.75" customHeight="1" x14ac:dyDescent="0.25">
      <c r="A403" s="54" t="s">
        <v>276</v>
      </c>
      <c r="C403" s="1">
        <v>53</v>
      </c>
      <c r="E403" s="7">
        <v>2.35</v>
      </c>
      <c r="F403" s="8">
        <v>2.44</v>
      </c>
      <c r="H403" s="130"/>
      <c r="I403" s="130"/>
      <c r="J403" s="130"/>
      <c r="K403" s="130"/>
      <c r="L403" s="130"/>
      <c r="M403" s="130"/>
      <c r="N403" s="11">
        <f t="shared" si="48"/>
        <v>8.9999999999999858E-2</v>
      </c>
      <c r="O403" s="11" t="str">
        <f t="shared" si="50"/>
        <v xml:space="preserve"> </v>
      </c>
      <c r="P403" s="11">
        <f t="shared" si="44"/>
        <v>0.17999999999999972</v>
      </c>
      <c r="Q403" s="11"/>
      <c r="R403" s="11" t="str">
        <f t="shared" si="45"/>
        <v xml:space="preserve"> </v>
      </c>
      <c r="S403" s="11"/>
      <c r="T403" s="12" t="str">
        <f t="shared" si="51"/>
        <v xml:space="preserve"> </v>
      </c>
      <c r="W403" s="9">
        <v>2</v>
      </c>
      <c r="X403" s="9"/>
      <c r="Y403" s="9"/>
      <c r="Z403" s="9"/>
      <c r="AA403" s="9">
        <v>1</v>
      </c>
      <c r="AB403" s="9"/>
      <c r="AC403" s="9"/>
      <c r="AD403" s="9"/>
      <c r="AE403" s="9">
        <v>1</v>
      </c>
      <c r="AF403" s="9"/>
      <c r="AG403" s="9"/>
      <c r="AH403" s="9">
        <v>1</v>
      </c>
      <c r="AS403" s="348"/>
    </row>
    <row r="404" spans="1:45" ht="12.75" customHeight="1" x14ac:dyDescent="0.25">
      <c r="A404" s="54" t="s">
        <v>276</v>
      </c>
      <c r="C404" s="1">
        <v>53</v>
      </c>
      <c r="E404" s="7">
        <v>2.44</v>
      </c>
      <c r="F404" s="8">
        <v>2.72</v>
      </c>
      <c r="H404" s="130"/>
      <c r="I404" s="130"/>
      <c r="J404" s="130"/>
      <c r="K404" s="130"/>
      <c r="L404" s="130"/>
      <c r="M404" s="130"/>
      <c r="N404" s="11">
        <f t="shared" si="48"/>
        <v>0.28000000000000025</v>
      </c>
      <c r="O404" s="11" t="str">
        <f t="shared" si="50"/>
        <v xml:space="preserve"> </v>
      </c>
      <c r="P404" s="11">
        <f t="shared" si="44"/>
        <v>0.5600000000000005</v>
      </c>
      <c r="Q404" s="11"/>
      <c r="R404" s="11" t="str">
        <f t="shared" si="45"/>
        <v xml:space="preserve"> </v>
      </c>
      <c r="S404" s="11"/>
      <c r="T404" s="12" t="str">
        <f t="shared" si="51"/>
        <v xml:space="preserve"> </v>
      </c>
      <c r="W404" s="9">
        <v>2</v>
      </c>
      <c r="X404" s="9"/>
      <c r="Y404" s="9"/>
      <c r="Z404" s="9"/>
      <c r="AA404" s="9">
        <v>1</v>
      </c>
      <c r="AB404" s="9"/>
      <c r="AC404" s="9"/>
      <c r="AD404" s="9">
        <v>1</v>
      </c>
      <c r="AE404" s="9"/>
      <c r="AF404" s="9"/>
      <c r="AG404" s="9"/>
      <c r="AH404" s="9">
        <v>1</v>
      </c>
      <c r="AS404" s="348"/>
    </row>
    <row r="405" spans="1:45" ht="12.75" customHeight="1" x14ac:dyDescent="0.25">
      <c r="A405" s="54" t="s">
        <v>276</v>
      </c>
      <c r="C405" s="1">
        <v>53</v>
      </c>
      <c r="E405" s="7">
        <v>2.72</v>
      </c>
      <c r="F405" s="8">
        <v>2.81</v>
      </c>
      <c r="H405" s="130"/>
      <c r="I405" s="130"/>
      <c r="J405" s="130"/>
      <c r="K405" s="130"/>
      <c r="L405" s="130"/>
      <c r="M405" s="130"/>
      <c r="N405" s="11">
        <f t="shared" si="48"/>
        <v>8.9999999999999858E-2</v>
      </c>
      <c r="O405" s="11" t="str">
        <f t="shared" si="50"/>
        <v xml:space="preserve"> </v>
      </c>
      <c r="P405" s="11">
        <f t="shared" si="44"/>
        <v>0.17999999999999972</v>
      </c>
      <c r="Q405" s="11"/>
      <c r="R405" s="11" t="str">
        <f t="shared" si="45"/>
        <v xml:space="preserve"> </v>
      </c>
      <c r="S405" s="11"/>
      <c r="T405" s="12" t="str">
        <f t="shared" si="51"/>
        <v xml:space="preserve"> </v>
      </c>
      <c r="W405" s="9">
        <v>2</v>
      </c>
      <c r="X405" s="9"/>
      <c r="Y405" s="9"/>
      <c r="Z405" s="9"/>
      <c r="AA405" s="9">
        <v>1</v>
      </c>
      <c r="AB405" s="9"/>
      <c r="AC405" s="9"/>
      <c r="AD405" s="9"/>
      <c r="AE405" s="9">
        <v>1</v>
      </c>
      <c r="AF405" s="9"/>
      <c r="AG405" s="9"/>
      <c r="AH405" s="9">
        <v>1</v>
      </c>
      <c r="AS405" s="348"/>
    </row>
    <row r="406" spans="1:45" ht="12.75" customHeight="1" x14ac:dyDescent="0.25">
      <c r="A406" s="54" t="s">
        <v>276</v>
      </c>
      <c r="C406" s="1">
        <v>53</v>
      </c>
      <c r="E406" s="7">
        <v>2.81</v>
      </c>
      <c r="F406" s="8">
        <v>2.86</v>
      </c>
      <c r="H406" s="130"/>
      <c r="I406" s="130"/>
      <c r="J406" s="130"/>
      <c r="K406" s="130"/>
      <c r="L406" s="130"/>
      <c r="M406" s="130"/>
      <c r="N406" s="11">
        <f t="shared" si="48"/>
        <v>4.9999999999999822E-2</v>
      </c>
      <c r="O406" s="11" t="str">
        <f t="shared" si="50"/>
        <v xml:space="preserve"> </v>
      </c>
      <c r="P406" s="11">
        <f t="shared" si="44"/>
        <v>9.9999999999999645E-2</v>
      </c>
      <c r="Q406" s="11"/>
      <c r="R406" s="11" t="str">
        <f t="shared" si="45"/>
        <v xml:space="preserve"> </v>
      </c>
      <c r="S406" s="11"/>
      <c r="T406" s="12" t="str">
        <f t="shared" si="51"/>
        <v xml:space="preserve"> </v>
      </c>
      <c r="W406" s="9">
        <v>2</v>
      </c>
      <c r="X406" s="9"/>
      <c r="Y406" s="9"/>
      <c r="Z406" s="9"/>
      <c r="AA406" s="9">
        <v>1</v>
      </c>
      <c r="AB406" s="9"/>
      <c r="AC406" s="9"/>
      <c r="AD406" s="9">
        <v>1</v>
      </c>
      <c r="AE406" s="9"/>
      <c r="AF406" s="9"/>
      <c r="AG406" s="9"/>
      <c r="AH406" s="9">
        <v>1</v>
      </c>
      <c r="AS406" s="348"/>
    </row>
    <row r="407" spans="1:45" ht="12.75" customHeight="1" x14ac:dyDescent="0.25">
      <c r="A407" s="54" t="s">
        <v>276</v>
      </c>
      <c r="C407" s="1">
        <v>53</v>
      </c>
      <c r="E407" s="7">
        <v>2.86</v>
      </c>
      <c r="F407" s="8">
        <v>2.96</v>
      </c>
      <c r="H407" s="130"/>
      <c r="I407" s="130"/>
      <c r="J407" s="130"/>
      <c r="K407" s="130"/>
      <c r="L407" s="130"/>
      <c r="M407" s="130"/>
      <c r="N407" s="11">
        <f t="shared" si="48"/>
        <v>0.10000000000000009</v>
      </c>
      <c r="O407" s="11" t="str">
        <f t="shared" si="50"/>
        <v xml:space="preserve"> </v>
      </c>
      <c r="P407" s="11">
        <f t="shared" si="44"/>
        <v>0.20000000000000018</v>
      </c>
      <c r="Q407" s="11"/>
      <c r="R407" s="11" t="str">
        <f t="shared" si="45"/>
        <v xml:space="preserve"> </v>
      </c>
      <c r="S407" s="11"/>
      <c r="T407" s="12" t="str">
        <f t="shared" si="51"/>
        <v xml:space="preserve"> </v>
      </c>
      <c r="W407" s="9">
        <v>2</v>
      </c>
      <c r="X407" s="9"/>
      <c r="Y407" s="9"/>
      <c r="Z407" s="9"/>
      <c r="AA407" s="9">
        <v>1</v>
      </c>
      <c r="AB407" s="9"/>
      <c r="AC407" s="9"/>
      <c r="AD407" s="9"/>
      <c r="AE407" s="9">
        <v>1</v>
      </c>
      <c r="AF407" s="9"/>
      <c r="AG407" s="9"/>
      <c r="AH407" s="9">
        <v>1</v>
      </c>
      <c r="AS407" s="348"/>
    </row>
    <row r="408" spans="1:45" ht="12.75" customHeight="1" x14ac:dyDescent="0.25">
      <c r="A408" s="54" t="s">
        <v>276</v>
      </c>
      <c r="C408" s="1">
        <v>53</v>
      </c>
      <c r="E408" s="7">
        <v>2.96</v>
      </c>
      <c r="F408" s="8">
        <v>3.14</v>
      </c>
      <c r="H408" s="130"/>
      <c r="I408" s="130"/>
      <c r="J408" s="130"/>
      <c r="K408" s="130"/>
      <c r="L408" s="130"/>
      <c r="M408" s="130"/>
      <c r="N408" s="11">
        <f t="shared" si="48"/>
        <v>0.18000000000000016</v>
      </c>
      <c r="O408" s="11" t="str">
        <f t="shared" si="50"/>
        <v xml:space="preserve"> </v>
      </c>
      <c r="P408" s="11">
        <f t="shared" si="44"/>
        <v>0.36000000000000032</v>
      </c>
      <c r="Q408" s="11"/>
      <c r="R408" s="11" t="str">
        <f t="shared" si="45"/>
        <v xml:space="preserve"> </v>
      </c>
      <c r="S408" s="11"/>
      <c r="T408" s="12" t="str">
        <f t="shared" si="51"/>
        <v xml:space="preserve"> </v>
      </c>
      <c r="W408" s="9">
        <v>2</v>
      </c>
      <c r="X408" s="9"/>
      <c r="Y408" s="9"/>
      <c r="Z408" s="9"/>
      <c r="AA408" s="9">
        <v>1</v>
      </c>
      <c r="AB408" s="9"/>
      <c r="AC408" s="9"/>
      <c r="AD408" s="9">
        <v>1</v>
      </c>
      <c r="AE408" s="9"/>
      <c r="AF408" s="9"/>
      <c r="AG408" s="9"/>
      <c r="AH408" s="9">
        <v>1</v>
      </c>
      <c r="AS408" s="348"/>
    </row>
    <row r="409" spans="1:45" ht="12.75" customHeight="1" x14ac:dyDescent="0.25">
      <c r="A409" s="54" t="s">
        <v>276</v>
      </c>
      <c r="C409" s="1">
        <v>53</v>
      </c>
      <c r="E409" s="7">
        <v>3.14</v>
      </c>
      <c r="F409" s="8">
        <v>3.24</v>
      </c>
      <c r="H409" s="130"/>
      <c r="I409" s="130"/>
      <c r="J409" s="130"/>
      <c r="K409" s="130"/>
      <c r="L409" s="130"/>
      <c r="M409" s="130"/>
      <c r="N409" s="11">
        <f t="shared" si="48"/>
        <v>0.10000000000000009</v>
      </c>
      <c r="O409" s="11" t="str">
        <f t="shared" si="50"/>
        <v xml:space="preserve"> </v>
      </c>
      <c r="P409" s="11">
        <f t="shared" si="44"/>
        <v>0.20000000000000018</v>
      </c>
      <c r="Q409" s="11"/>
      <c r="R409" s="11" t="str">
        <f t="shared" si="45"/>
        <v xml:space="preserve"> </v>
      </c>
      <c r="S409" s="11"/>
      <c r="T409" s="12" t="str">
        <f t="shared" si="51"/>
        <v xml:space="preserve"> </v>
      </c>
      <c r="W409" s="9">
        <v>2</v>
      </c>
      <c r="X409" s="9"/>
      <c r="Y409" s="9"/>
      <c r="Z409" s="9"/>
      <c r="AA409" s="9">
        <v>1</v>
      </c>
      <c r="AB409" s="9"/>
      <c r="AC409" s="9"/>
      <c r="AD409" s="9"/>
      <c r="AE409" s="9">
        <v>1</v>
      </c>
      <c r="AF409" s="9"/>
      <c r="AG409" s="9"/>
      <c r="AH409" s="9">
        <v>1</v>
      </c>
      <c r="AS409" s="348"/>
    </row>
    <row r="410" spans="1:45" ht="12.75" customHeight="1" x14ac:dyDescent="0.25">
      <c r="A410" s="54" t="s">
        <v>276</v>
      </c>
      <c r="C410" s="1">
        <v>53</v>
      </c>
      <c r="E410" s="7">
        <v>3.24</v>
      </c>
      <c r="F410" s="8">
        <v>3.3</v>
      </c>
      <c r="H410" s="130"/>
      <c r="I410" s="130"/>
      <c r="J410" s="130"/>
      <c r="K410" s="130"/>
      <c r="L410" s="130"/>
      <c r="M410" s="130"/>
      <c r="N410" s="11">
        <f t="shared" si="48"/>
        <v>5.9999999999999609E-2</v>
      </c>
      <c r="O410" s="11" t="str">
        <f t="shared" si="50"/>
        <v xml:space="preserve"> </v>
      </c>
      <c r="P410" s="11">
        <f t="shared" si="44"/>
        <v>0.11999999999999922</v>
      </c>
      <c r="Q410" s="11"/>
      <c r="R410" s="11" t="str">
        <f t="shared" si="45"/>
        <v xml:space="preserve"> </v>
      </c>
      <c r="S410" s="11"/>
      <c r="T410" s="12" t="str">
        <f t="shared" si="51"/>
        <v xml:space="preserve"> </v>
      </c>
      <c r="W410" s="9">
        <v>2</v>
      </c>
      <c r="X410" s="9"/>
      <c r="Y410" s="9"/>
      <c r="Z410" s="9"/>
      <c r="AA410" s="9">
        <v>1</v>
      </c>
      <c r="AB410" s="9"/>
      <c r="AC410" s="9"/>
      <c r="AD410" s="9">
        <v>1</v>
      </c>
      <c r="AE410" s="9"/>
      <c r="AF410" s="9"/>
      <c r="AG410" s="9"/>
      <c r="AH410" s="9">
        <v>1</v>
      </c>
      <c r="AS410" s="348"/>
    </row>
    <row r="411" spans="1:45" ht="12.75" customHeight="1" x14ac:dyDescent="0.25">
      <c r="A411" s="54" t="s">
        <v>276</v>
      </c>
      <c r="C411" s="1">
        <v>53</v>
      </c>
      <c r="E411" s="7">
        <v>3.3</v>
      </c>
      <c r="F411" s="8">
        <v>3.39</v>
      </c>
      <c r="H411" s="130"/>
      <c r="I411" s="130"/>
      <c r="J411" s="130"/>
      <c r="K411" s="130"/>
      <c r="L411" s="130"/>
      <c r="M411" s="130"/>
      <c r="N411" s="11">
        <f t="shared" si="48"/>
        <v>9.0000000000000302E-2</v>
      </c>
      <c r="O411" s="11" t="str">
        <f t="shared" si="50"/>
        <v xml:space="preserve"> </v>
      </c>
      <c r="P411" s="11">
        <f t="shared" si="44"/>
        <v>0.1800000000000006</v>
      </c>
      <c r="Q411" s="11"/>
      <c r="R411" s="11" t="str">
        <f t="shared" si="45"/>
        <v xml:space="preserve"> </v>
      </c>
      <c r="S411" s="11"/>
      <c r="T411" s="12" t="str">
        <f t="shared" si="51"/>
        <v xml:space="preserve"> </v>
      </c>
      <c r="W411" s="9">
        <v>2</v>
      </c>
      <c r="X411" s="9"/>
      <c r="Y411" s="9"/>
      <c r="Z411" s="9"/>
      <c r="AA411" s="9">
        <v>1</v>
      </c>
      <c r="AB411" s="9"/>
      <c r="AC411" s="9"/>
      <c r="AD411" s="9"/>
      <c r="AE411" s="9">
        <v>1</v>
      </c>
      <c r="AF411" s="9"/>
      <c r="AG411" s="9"/>
      <c r="AH411" s="9">
        <v>1</v>
      </c>
      <c r="AS411" s="348"/>
    </row>
    <row r="412" spans="1:45" ht="12.75" customHeight="1" x14ac:dyDescent="0.25">
      <c r="A412" s="54" t="s">
        <v>276</v>
      </c>
      <c r="C412" s="1">
        <v>53</v>
      </c>
      <c r="E412" s="7">
        <v>3.39</v>
      </c>
      <c r="F412" s="8">
        <v>3.71</v>
      </c>
      <c r="H412" s="130"/>
      <c r="I412" s="130"/>
      <c r="J412" s="130"/>
      <c r="K412" s="130"/>
      <c r="L412" s="130"/>
      <c r="M412" s="130"/>
      <c r="N412" s="11">
        <f t="shared" si="48"/>
        <v>0.31999999999999984</v>
      </c>
      <c r="O412" s="11" t="str">
        <f t="shared" si="50"/>
        <v xml:space="preserve"> </v>
      </c>
      <c r="P412" s="11">
        <f t="shared" si="44"/>
        <v>0.63999999999999968</v>
      </c>
      <c r="Q412" s="11"/>
      <c r="R412" s="11" t="str">
        <f t="shared" si="45"/>
        <v xml:space="preserve"> </v>
      </c>
      <c r="S412" s="11"/>
      <c r="T412" s="12" t="str">
        <f t="shared" si="51"/>
        <v xml:space="preserve"> </v>
      </c>
      <c r="W412" s="9">
        <v>2</v>
      </c>
      <c r="X412" s="9"/>
      <c r="Y412" s="9"/>
      <c r="Z412" s="9"/>
      <c r="AA412" s="9">
        <v>1</v>
      </c>
      <c r="AB412" s="9"/>
      <c r="AC412" s="9"/>
      <c r="AD412" s="9">
        <v>1</v>
      </c>
      <c r="AE412" s="9"/>
      <c r="AF412" s="9"/>
      <c r="AG412" s="9"/>
      <c r="AH412" s="9">
        <v>1</v>
      </c>
      <c r="AS412" s="348"/>
    </row>
    <row r="413" spans="1:45" ht="12.75" customHeight="1" x14ac:dyDescent="0.25">
      <c r="A413" s="54" t="s">
        <v>276</v>
      </c>
      <c r="C413" s="1">
        <v>53</v>
      </c>
      <c r="E413" s="7">
        <v>3.71</v>
      </c>
      <c r="F413" s="8">
        <v>3.83</v>
      </c>
      <c r="H413" s="130"/>
      <c r="I413" s="130"/>
      <c r="J413" s="130"/>
      <c r="K413" s="130"/>
      <c r="L413" s="130"/>
      <c r="M413" s="130"/>
      <c r="N413" s="11">
        <f t="shared" si="48"/>
        <v>0.12000000000000011</v>
      </c>
      <c r="O413" s="11" t="str">
        <f t="shared" si="50"/>
        <v xml:space="preserve"> </v>
      </c>
      <c r="P413" s="11">
        <f t="shared" si="44"/>
        <v>0.24000000000000021</v>
      </c>
      <c r="Q413" s="11"/>
      <c r="R413" s="11" t="str">
        <f t="shared" si="45"/>
        <v xml:space="preserve"> </v>
      </c>
      <c r="S413" s="11"/>
      <c r="T413" s="12" t="str">
        <f t="shared" si="51"/>
        <v xml:space="preserve"> </v>
      </c>
      <c r="W413" s="9">
        <v>2</v>
      </c>
      <c r="X413" s="9"/>
      <c r="Y413" s="9"/>
      <c r="Z413" s="9"/>
      <c r="AA413" s="9">
        <v>1</v>
      </c>
      <c r="AB413" s="9"/>
      <c r="AC413" s="9"/>
      <c r="AD413" s="9"/>
      <c r="AE413" s="9">
        <v>1</v>
      </c>
      <c r="AF413" s="9"/>
      <c r="AG413" s="9"/>
      <c r="AH413" s="9">
        <v>1</v>
      </c>
      <c r="AS413" s="348"/>
    </row>
    <row r="414" spans="1:45" ht="12.75" customHeight="1" x14ac:dyDescent="0.25">
      <c r="A414" s="54" t="s">
        <v>276</v>
      </c>
      <c r="C414" s="1">
        <v>53</v>
      </c>
      <c r="E414" s="7">
        <v>3.83</v>
      </c>
      <c r="F414" s="8">
        <v>3.86</v>
      </c>
      <c r="H414" s="130"/>
      <c r="I414" s="130"/>
      <c r="J414" s="130"/>
      <c r="K414" s="130"/>
      <c r="L414" s="130"/>
      <c r="M414" s="130"/>
      <c r="N414" s="11">
        <f t="shared" si="48"/>
        <v>2.9999999999999805E-2</v>
      </c>
      <c r="O414" s="11" t="str">
        <f t="shared" si="50"/>
        <v xml:space="preserve"> </v>
      </c>
      <c r="P414" s="11">
        <f t="shared" si="44"/>
        <v>5.9999999999999609E-2</v>
      </c>
      <c r="Q414" s="11"/>
      <c r="R414" s="11" t="str">
        <f t="shared" si="45"/>
        <v xml:space="preserve"> </v>
      </c>
      <c r="S414" s="11"/>
      <c r="T414" s="12" t="str">
        <f t="shared" si="51"/>
        <v xml:space="preserve"> </v>
      </c>
      <c r="W414" s="9">
        <v>2</v>
      </c>
      <c r="X414" s="9"/>
      <c r="Y414" s="9"/>
      <c r="Z414" s="9"/>
      <c r="AA414" s="9">
        <v>1</v>
      </c>
      <c r="AB414" s="9"/>
      <c r="AC414" s="9"/>
      <c r="AD414" s="9">
        <v>1</v>
      </c>
      <c r="AE414" s="9"/>
      <c r="AF414" s="9"/>
      <c r="AG414" s="9"/>
      <c r="AH414" s="9">
        <v>1</v>
      </c>
      <c r="AS414" s="348"/>
    </row>
    <row r="415" spans="1:45" ht="12.75" customHeight="1" x14ac:dyDescent="0.25">
      <c r="A415" s="54" t="s">
        <v>276</v>
      </c>
      <c r="C415" s="1">
        <v>53</v>
      </c>
      <c r="E415" s="7">
        <v>3.86</v>
      </c>
      <c r="F415" s="8">
        <v>3.98</v>
      </c>
      <c r="H415" s="130"/>
      <c r="I415" s="130"/>
      <c r="J415" s="130"/>
      <c r="K415" s="130"/>
      <c r="L415" s="130"/>
      <c r="M415" s="130"/>
      <c r="N415" s="11">
        <f t="shared" si="48"/>
        <v>0.12000000000000011</v>
      </c>
      <c r="O415" s="11" t="str">
        <f t="shared" si="50"/>
        <v xml:space="preserve"> </v>
      </c>
      <c r="P415" s="11">
        <f t="shared" si="44"/>
        <v>0.24000000000000021</v>
      </c>
      <c r="Q415" s="11"/>
      <c r="R415" s="11" t="str">
        <f t="shared" si="45"/>
        <v xml:space="preserve"> </v>
      </c>
      <c r="S415" s="11"/>
      <c r="T415" s="12" t="str">
        <f t="shared" si="51"/>
        <v xml:space="preserve"> </v>
      </c>
      <c r="W415" s="9">
        <v>2</v>
      </c>
      <c r="X415" s="9"/>
      <c r="Y415" s="9"/>
      <c r="Z415" s="9"/>
      <c r="AA415" s="9">
        <v>1</v>
      </c>
      <c r="AB415" s="9"/>
      <c r="AC415" s="9"/>
      <c r="AD415" s="9"/>
      <c r="AE415" s="9">
        <v>1</v>
      </c>
      <c r="AF415" s="9"/>
      <c r="AG415" s="9"/>
      <c r="AH415" s="9">
        <v>1</v>
      </c>
      <c r="AS415" s="348"/>
    </row>
    <row r="416" spans="1:45" ht="12.75" customHeight="1" x14ac:dyDescent="0.25">
      <c r="A416" s="54" t="s">
        <v>276</v>
      </c>
      <c r="C416" s="1">
        <v>53</v>
      </c>
      <c r="E416" s="7">
        <v>3.98</v>
      </c>
      <c r="F416" s="8">
        <v>4.16</v>
      </c>
      <c r="H416" s="130"/>
      <c r="I416" s="130"/>
      <c r="J416" s="130"/>
      <c r="K416" s="130"/>
      <c r="L416" s="130"/>
      <c r="M416" s="130"/>
      <c r="N416" s="11">
        <f t="shared" si="48"/>
        <v>0.18000000000000016</v>
      </c>
      <c r="O416" s="11" t="str">
        <f t="shared" si="50"/>
        <v xml:space="preserve"> </v>
      </c>
      <c r="P416" s="11">
        <f t="shared" si="44"/>
        <v>0.36000000000000032</v>
      </c>
      <c r="Q416" s="11"/>
      <c r="R416" s="11" t="str">
        <f t="shared" si="45"/>
        <v xml:space="preserve"> </v>
      </c>
      <c r="S416" s="11"/>
      <c r="T416" s="12" t="str">
        <f t="shared" si="51"/>
        <v xml:space="preserve"> </v>
      </c>
      <c r="W416" s="9">
        <v>2</v>
      </c>
      <c r="X416" s="9"/>
      <c r="Y416" s="9"/>
      <c r="Z416" s="9"/>
      <c r="AA416" s="9">
        <v>1</v>
      </c>
      <c r="AB416" s="9"/>
      <c r="AC416" s="9"/>
      <c r="AD416" s="9">
        <v>1</v>
      </c>
      <c r="AE416" s="9"/>
      <c r="AF416" s="9"/>
      <c r="AG416" s="9"/>
      <c r="AH416" s="9">
        <v>1</v>
      </c>
      <c r="AS416" s="348"/>
    </row>
    <row r="417" spans="1:45" ht="12.75" customHeight="1" x14ac:dyDescent="0.25">
      <c r="A417" s="54" t="s">
        <v>276</v>
      </c>
      <c r="C417" s="1">
        <v>53</v>
      </c>
      <c r="E417" s="7">
        <v>4.16</v>
      </c>
      <c r="F417" s="8">
        <v>4.26</v>
      </c>
      <c r="H417" s="130"/>
      <c r="I417" s="130"/>
      <c r="J417" s="130"/>
      <c r="K417" s="130"/>
      <c r="L417" s="130"/>
      <c r="M417" s="130"/>
      <c r="N417" s="11">
        <f t="shared" si="48"/>
        <v>9.9999999999999645E-2</v>
      </c>
      <c r="O417" s="11" t="str">
        <f t="shared" si="50"/>
        <v xml:space="preserve"> </v>
      </c>
      <c r="P417" s="11">
        <f t="shared" si="44"/>
        <v>0.19999999999999929</v>
      </c>
      <c r="Q417" s="11"/>
      <c r="R417" s="11" t="str">
        <f t="shared" si="45"/>
        <v xml:space="preserve"> </v>
      </c>
      <c r="S417" s="11"/>
      <c r="T417" s="12" t="str">
        <f t="shared" si="51"/>
        <v xml:space="preserve"> </v>
      </c>
      <c r="W417" s="9">
        <v>2</v>
      </c>
      <c r="X417" s="9"/>
      <c r="Y417" s="9"/>
      <c r="Z417" s="9"/>
      <c r="AA417" s="9">
        <v>1</v>
      </c>
      <c r="AB417" s="9"/>
      <c r="AC417" s="9"/>
      <c r="AD417" s="9"/>
      <c r="AE417" s="9">
        <v>1</v>
      </c>
      <c r="AF417" s="9"/>
      <c r="AG417" s="9"/>
      <c r="AH417" s="9">
        <v>1</v>
      </c>
      <c r="AS417" s="348"/>
    </row>
    <row r="418" spans="1:45" ht="12.75" customHeight="1" x14ac:dyDescent="0.25">
      <c r="A418" s="54" t="s">
        <v>276</v>
      </c>
      <c r="C418" s="1">
        <v>53</v>
      </c>
      <c r="E418" s="7">
        <v>4.26</v>
      </c>
      <c r="F418" s="8">
        <v>4.3</v>
      </c>
      <c r="H418" s="130"/>
      <c r="I418" s="130"/>
      <c r="J418" s="130"/>
      <c r="K418" s="130"/>
      <c r="L418" s="130"/>
      <c r="M418" s="130"/>
      <c r="N418" s="11">
        <f t="shared" si="48"/>
        <v>4.0000000000000036E-2</v>
      </c>
      <c r="O418" s="11" t="str">
        <f t="shared" si="50"/>
        <v xml:space="preserve"> </v>
      </c>
      <c r="P418" s="11">
        <f t="shared" si="44"/>
        <v>8.0000000000000071E-2</v>
      </c>
      <c r="Q418" s="11"/>
      <c r="R418" s="11" t="str">
        <f t="shared" si="45"/>
        <v xml:space="preserve"> </v>
      </c>
      <c r="S418" s="11"/>
      <c r="T418" s="12" t="str">
        <f t="shared" si="51"/>
        <v xml:space="preserve"> </v>
      </c>
      <c r="W418" s="9">
        <v>2</v>
      </c>
      <c r="X418" s="9"/>
      <c r="Y418" s="9"/>
      <c r="Z418" s="9"/>
      <c r="AA418" s="9">
        <v>1</v>
      </c>
      <c r="AB418" s="9"/>
      <c r="AC418" s="9"/>
      <c r="AD418" s="9">
        <v>1</v>
      </c>
      <c r="AE418" s="9"/>
      <c r="AF418" s="9"/>
      <c r="AG418" s="9"/>
      <c r="AH418" s="9">
        <v>1</v>
      </c>
      <c r="AS418" s="348"/>
    </row>
    <row r="419" spans="1:45" ht="12.75" customHeight="1" x14ac:dyDescent="0.25">
      <c r="A419" s="54" t="s">
        <v>276</v>
      </c>
      <c r="C419" s="1">
        <v>53</v>
      </c>
      <c r="E419" s="7">
        <v>4.3</v>
      </c>
      <c r="F419" s="8">
        <v>4.4000000000000004</v>
      </c>
      <c r="H419" s="130"/>
      <c r="I419" s="130"/>
      <c r="J419" s="130"/>
      <c r="K419" s="130"/>
      <c r="L419" s="130"/>
      <c r="M419" s="130"/>
      <c r="N419" s="11">
        <f t="shared" si="48"/>
        <v>0.10000000000000053</v>
      </c>
      <c r="O419" s="11" t="str">
        <f t="shared" si="50"/>
        <v xml:space="preserve"> </v>
      </c>
      <c r="P419" s="11">
        <f t="shared" si="44"/>
        <v>0.20000000000000107</v>
      </c>
      <c r="Q419" s="11"/>
      <c r="R419" s="11" t="str">
        <f t="shared" si="45"/>
        <v xml:space="preserve"> </v>
      </c>
      <c r="S419" s="11"/>
      <c r="T419" s="12" t="str">
        <f t="shared" si="51"/>
        <v xml:space="preserve"> </v>
      </c>
      <c r="W419" s="9">
        <v>2</v>
      </c>
      <c r="X419" s="9"/>
      <c r="Y419" s="9"/>
      <c r="Z419" s="9"/>
      <c r="AA419" s="9">
        <v>1</v>
      </c>
      <c r="AB419" s="9"/>
      <c r="AC419" s="9"/>
      <c r="AD419" s="9"/>
      <c r="AE419" s="9">
        <v>1</v>
      </c>
      <c r="AF419" s="9"/>
      <c r="AG419" s="9"/>
      <c r="AH419" s="9">
        <v>1</v>
      </c>
      <c r="AS419" s="348"/>
    </row>
    <row r="420" spans="1:45" ht="12.75" customHeight="1" x14ac:dyDescent="0.25">
      <c r="A420" s="54" t="s">
        <v>276</v>
      </c>
      <c r="C420" s="1">
        <v>53</v>
      </c>
      <c r="E420" s="7">
        <v>4.4000000000000004</v>
      </c>
      <c r="F420" s="8">
        <v>4.8099999999999996</v>
      </c>
      <c r="H420" s="130"/>
      <c r="I420" s="130"/>
      <c r="J420" s="130"/>
      <c r="K420" s="130"/>
      <c r="L420" s="130"/>
      <c r="M420" s="130"/>
      <c r="N420" s="11">
        <f t="shared" si="48"/>
        <v>0.40999999999999925</v>
      </c>
      <c r="O420" s="11" t="str">
        <f t="shared" si="50"/>
        <v xml:space="preserve"> </v>
      </c>
      <c r="P420" s="11">
        <f t="shared" si="44"/>
        <v>0.81999999999999851</v>
      </c>
      <c r="Q420" s="11"/>
      <c r="R420" s="11" t="str">
        <f t="shared" si="45"/>
        <v xml:space="preserve"> </v>
      </c>
      <c r="S420" s="11"/>
      <c r="T420" s="12" t="str">
        <f t="shared" si="51"/>
        <v xml:space="preserve"> </v>
      </c>
      <c r="W420" s="9">
        <v>2</v>
      </c>
      <c r="X420" s="9"/>
      <c r="Y420" s="9"/>
      <c r="Z420" s="9"/>
      <c r="AA420" s="9">
        <v>1</v>
      </c>
      <c r="AB420" s="9"/>
      <c r="AC420" s="9"/>
      <c r="AD420" s="9">
        <v>1</v>
      </c>
      <c r="AE420" s="9"/>
      <c r="AF420" s="9"/>
      <c r="AG420" s="9"/>
      <c r="AH420" s="9">
        <v>1</v>
      </c>
      <c r="AS420" s="348"/>
    </row>
    <row r="421" spans="1:45" ht="12.75" customHeight="1" x14ac:dyDescent="0.25">
      <c r="A421" s="54" t="s">
        <v>276</v>
      </c>
      <c r="C421" s="1">
        <v>53</v>
      </c>
      <c r="E421" s="7">
        <v>4.8099999999999996</v>
      </c>
      <c r="F421" s="8">
        <v>4.95</v>
      </c>
      <c r="H421" s="130"/>
      <c r="I421" s="130"/>
      <c r="J421" s="130"/>
      <c r="K421" s="130"/>
      <c r="L421" s="130"/>
      <c r="M421" s="130"/>
      <c r="N421" s="11">
        <f t="shared" si="48"/>
        <v>0.14000000000000057</v>
      </c>
      <c r="O421" s="11" t="str">
        <f t="shared" si="50"/>
        <v xml:space="preserve"> </v>
      </c>
      <c r="P421" s="11">
        <f t="shared" si="44"/>
        <v>0.28000000000000114</v>
      </c>
      <c r="Q421" s="11"/>
      <c r="R421" s="11" t="str">
        <f t="shared" si="45"/>
        <v xml:space="preserve"> </v>
      </c>
      <c r="S421" s="11"/>
      <c r="T421" s="12" t="str">
        <f t="shared" si="51"/>
        <v xml:space="preserve"> </v>
      </c>
      <c r="W421" s="9">
        <v>2</v>
      </c>
      <c r="X421" s="9"/>
      <c r="Y421" s="9"/>
      <c r="Z421" s="9"/>
      <c r="AA421" s="9">
        <v>1</v>
      </c>
      <c r="AB421" s="9"/>
      <c r="AC421" s="9"/>
      <c r="AD421" s="9"/>
      <c r="AE421" s="9">
        <v>1</v>
      </c>
      <c r="AF421" s="9"/>
      <c r="AG421" s="9"/>
      <c r="AH421" s="9">
        <v>1</v>
      </c>
      <c r="AS421" s="348"/>
    </row>
    <row r="422" spans="1:45" ht="12.75" customHeight="1" x14ac:dyDescent="0.25">
      <c r="A422" s="54" t="s">
        <v>276</v>
      </c>
      <c r="C422" s="1">
        <v>53</v>
      </c>
      <c r="E422" s="7">
        <v>4.95</v>
      </c>
      <c r="F422" s="8">
        <v>5.46</v>
      </c>
      <c r="H422" s="130"/>
      <c r="I422" s="130"/>
      <c r="J422" s="130"/>
      <c r="K422" s="130"/>
      <c r="L422" s="130"/>
      <c r="M422" s="130"/>
      <c r="N422" s="11">
        <f t="shared" si="48"/>
        <v>0.50999999999999979</v>
      </c>
      <c r="O422" s="11" t="str">
        <f t="shared" si="50"/>
        <v xml:space="preserve"> </v>
      </c>
      <c r="P422" s="11">
        <f t="shared" si="44"/>
        <v>1.0199999999999996</v>
      </c>
      <c r="Q422" s="11"/>
      <c r="R422" s="11" t="str">
        <f t="shared" si="45"/>
        <v xml:space="preserve"> </v>
      </c>
      <c r="S422" s="11"/>
      <c r="T422" s="12" t="str">
        <f t="shared" si="51"/>
        <v xml:space="preserve"> </v>
      </c>
      <c r="W422" s="9">
        <v>2</v>
      </c>
      <c r="X422" s="9"/>
      <c r="Y422" s="9"/>
      <c r="Z422" s="9"/>
      <c r="AA422" s="9">
        <v>1</v>
      </c>
      <c r="AB422" s="9"/>
      <c r="AC422" s="9"/>
      <c r="AD422" s="9"/>
      <c r="AE422" s="9"/>
      <c r="AF422" s="9">
        <v>1</v>
      </c>
      <c r="AG422" s="9"/>
      <c r="AH422" s="9">
        <v>1</v>
      </c>
      <c r="AS422" s="348"/>
    </row>
    <row r="423" spans="1:45" ht="12.75" customHeight="1" x14ac:dyDescent="0.25">
      <c r="A423" s="54" t="s">
        <v>276</v>
      </c>
      <c r="C423" s="1">
        <v>53</v>
      </c>
      <c r="E423" s="7">
        <v>5.46</v>
      </c>
      <c r="F423" s="8">
        <v>5.62</v>
      </c>
      <c r="H423" s="130"/>
      <c r="I423" s="130"/>
      <c r="J423" s="130"/>
      <c r="K423" s="130"/>
      <c r="L423" s="130"/>
      <c r="M423" s="130"/>
      <c r="N423" s="11">
        <f t="shared" si="48"/>
        <v>0.16000000000000014</v>
      </c>
      <c r="O423" s="11" t="str">
        <f t="shared" si="50"/>
        <v xml:space="preserve"> </v>
      </c>
      <c r="P423" s="11">
        <f t="shared" si="44"/>
        <v>0.32000000000000028</v>
      </c>
      <c r="Q423" s="11"/>
      <c r="R423" s="11" t="str">
        <f t="shared" si="45"/>
        <v xml:space="preserve"> </v>
      </c>
      <c r="S423" s="11"/>
      <c r="T423" s="12" t="str">
        <f t="shared" si="51"/>
        <v xml:space="preserve"> </v>
      </c>
      <c r="W423" s="9">
        <v>2</v>
      </c>
      <c r="X423" s="9"/>
      <c r="Y423" s="9"/>
      <c r="Z423" s="9"/>
      <c r="AA423" s="9">
        <v>1</v>
      </c>
      <c r="AB423" s="9"/>
      <c r="AC423" s="9"/>
      <c r="AD423" s="9"/>
      <c r="AE423" s="9">
        <v>1</v>
      </c>
      <c r="AF423" s="9"/>
      <c r="AG423" s="9"/>
      <c r="AH423" s="9">
        <v>1</v>
      </c>
      <c r="AS423" s="348"/>
    </row>
    <row r="424" spans="1:45" ht="12.75" customHeight="1" x14ac:dyDescent="0.25">
      <c r="A424" s="54" t="s">
        <v>276</v>
      </c>
      <c r="C424" s="1">
        <v>53</v>
      </c>
      <c r="E424" s="7">
        <v>5.62</v>
      </c>
      <c r="F424" s="8">
        <v>5.81</v>
      </c>
      <c r="H424" s="130"/>
      <c r="I424" s="130"/>
      <c r="J424" s="130"/>
      <c r="K424" s="130"/>
      <c r="L424" s="130"/>
      <c r="M424" s="130"/>
      <c r="N424" s="11">
        <f t="shared" si="48"/>
        <v>0.1899999999999995</v>
      </c>
      <c r="O424" s="11" t="str">
        <f t="shared" si="50"/>
        <v xml:space="preserve"> </v>
      </c>
      <c r="P424" s="11">
        <f t="shared" si="44"/>
        <v>0.37999999999999901</v>
      </c>
      <c r="Q424" s="11"/>
      <c r="R424" s="11" t="str">
        <f t="shared" si="45"/>
        <v xml:space="preserve"> </v>
      </c>
      <c r="S424" s="11"/>
      <c r="T424" s="12" t="str">
        <f t="shared" si="51"/>
        <v xml:space="preserve"> </v>
      </c>
      <c r="W424" s="9">
        <v>2</v>
      </c>
      <c r="X424" s="9"/>
      <c r="Y424" s="9"/>
      <c r="Z424" s="9"/>
      <c r="AA424" s="9">
        <v>1</v>
      </c>
      <c r="AB424" s="9"/>
      <c r="AC424" s="9"/>
      <c r="AD424" s="9">
        <v>1</v>
      </c>
      <c r="AE424" s="9"/>
      <c r="AF424" s="9"/>
      <c r="AG424" s="9"/>
      <c r="AH424" s="9">
        <v>1</v>
      </c>
      <c r="AS424" s="348"/>
    </row>
    <row r="425" spans="1:45" ht="12.75" customHeight="1" x14ac:dyDescent="0.25">
      <c r="A425" s="54" t="s">
        <v>276</v>
      </c>
      <c r="C425" s="1">
        <v>53</v>
      </c>
      <c r="E425" s="7">
        <v>5.81</v>
      </c>
      <c r="F425" s="8">
        <v>5.94</v>
      </c>
      <c r="H425" s="130"/>
      <c r="I425" s="130"/>
      <c r="J425" s="130"/>
      <c r="K425" s="130"/>
      <c r="L425" s="130"/>
      <c r="M425" s="130"/>
      <c r="N425" s="11">
        <f t="shared" si="48"/>
        <v>0.13000000000000078</v>
      </c>
      <c r="O425" s="11" t="str">
        <f t="shared" si="50"/>
        <v xml:space="preserve"> </v>
      </c>
      <c r="P425" s="11">
        <f t="shared" si="44"/>
        <v>0.26000000000000156</v>
      </c>
      <c r="Q425" s="11"/>
      <c r="R425" s="11" t="str">
        <f t="shared" si="45"/>
        <v xml:space="preserve"> </v>
      </c>
      <c r="S425" s="11"/>
      <c r="T425" s="12" t="str">
        <f t="shared" si="51"/>
        <v xml:space="preserve"> </v>
      </c>
      <c r="W425" s="9">
        <v>2</v>
      </c>
      <c r="X425" s="9"/>
      <c r="Y425" s="9"/>
      <c r="Z425" s="9"/>
      <c r="AA425" s="9">
        <v>1</v>
      </c>
      <c r="AB425" s="9"/>
      <c r="AC425" s="9"/>
      <c r="AD425" s="9"/>
      <c r="AE425" s="9">
        <v>1</v>
      </c>
      <c r="AF425" s="9"/>
      <c r="AG425" s="9"/>
      <c r="AH425" s="9">
        <v>1</v>
      </c>
      <c r="AS425" s="348"/>
    </row>
    <row r="426" spans="1:45" ht="12.75" customHeight="1" x14ac:dyDescent="0.25">
      <c r="A426" s="54" t="s">
        <v>276</v>
      </c>
      <c r="C426" s="1">
        <v>53</v>
      </c>
      <c r="E426" s="7">
        <v>5.94</v>
      </c>
      <c r="F426" s="8">
        <v>6.14</v>
      </c>
      <c r="H426" s="130"/>
      <c r="I426" s="130"/>
      <c r="J426" s="130"/>
      <c r="K426" s="130"/>
      <c r="L426" s="130"/>
      <c r="M426" s="130"/>
      <c r="N426" s="11">
        <f t="shared" si="48"/>
        <v>0.19999999999999929</v>
      </c>
      <c r="O426" s="11" t="str">
        <f t="shared" si="50"/>
        <v xml:space="preserve"> </v>
      </c>
      <c r="P426" s="11">
        <f t="shared" ref="P426:P489" si="52">IF(($F426-$E426)*(AA426+AH426)&gt;0,($F426-$E426)*(AA426+AH426)," ")</f>
        <v>0.39999999999999858</v>
      </c>
      <c r="Q426" s="11"/>
      <c r="R426" s="11" t="str">
        <f t="shared" ref="R426:R462" si="53">IF(($F426-$E426)*(AB426+AI426)&gt;0,($F426-$E426)*(AB426+AI426)," ")</f>
        <v xml:space="preserve"> </v>
      </c>
      <c r="S426" s="11"/>
      <c r="T426" s="12" t="str">
        <f t="shared" si="51"/>
        <v xml:space="preserve"> </v>
      </c>
      <c r="W426" s="9">
        <v>2</v>
      </c>
      <c r="X426" s="9"/>
      <c r="Y426" s="9"/>
      <c r="Z426" s="9"/>
      <c r="AA426" s="9">
        <v>1</v>
      </c>
      <c r="AB426" s="9"/>
      <c r="AC426" s="9"/>
      <c r="AD426" s="9"/>
      <c r="AE426" s="9"/>
      <c r="AF426" s="9">
        <v>1</v>
      </c>
      <c r="AG426" s="9"/>
      <c r="AH426" s="9">
        <v>1</v>
      </c>
      <c r="AS426" s="348"/>
    </row>
    <row r="427" spans="1:45" ht="12.75" customHeight="1" x14ac:dyDescent="0.25">
      <c r="A427" s="54" t="s">
        <v>276</v>
      </c>
      <c r="C427" s="1">
        <v>53</v>
      </c>
      <c r="E427" s="7">
        <v>6.14</v>
      </c>
      <c r="F427" s="8">
        <v>6.29</v>
      </c>
      <c r="H427" s="130"/>
      <c r="I427" s="130"/>
      <c r="J427" s="130"/>
      <c r="K427" s="130"/>
      <c r="L427" s="130"/>
      <c r="M427" s="130"/>
      <c r="N427" s="11">
        <f t="shared" si="48"/>
        <v>0.15000000000000036</v>
      </c>
      <c r="O427" s="11" t="str">
        <f t="shared" si="50"/>
        <v xml:space="preserve"> </v>
      </c>
      <c r="P427" s="11">
        <f t="shared" si="52"/>
        <v>0.30000000000000071</v>
      </c>
      <c r="Q427" s="11"/>
      <c r="R427" s="11" t="str">
        <f t="shared" si="53"/>
        <v xml:space="preserve"> </v>
      </c>
      <c r="S427" s="11"/>
      <c r="T427" s="12" t="str">
        <f t="shared" si="51"/>
        <v xml:space="preserve"> </v>
      </c>
      <c r="W427" s="9">
        <v>2</v>
      </c>
      <c r="X427" s="9"/>
      <c r="Y427" s="9"/>
      <c r="Z427" s="9"/>
      <c r="AA427" s="9">
        <v>1</v>
      </c>
      <c r="AB427" s="9"/>
      <c r="AC427" s="9"/>
      <c r="AD427" s="9"/>
      <c r="AE427" s="9">
        <v>1</v>
      </c>
      <c r="AF427" s="9"/>
      <c r="AG427" s="9"/>
      <c r="AH427" s="9">
        <v>1</v>
      </c>
      <c r="AS427" s="348"/>
    </row>
    <row r="428" spans="1:45" ht="12.75" customHeight="1" x14ac:dyDescent="0.25">
      <c r="A428" s="54" t="s">
        <v>276</v>
      </c>
      <c r="C428" s="1">
        <v>53</v>
      </c>
      <c r="E428" s="7">
        <v>6.29</v>
      </c>
      <c r="F428" s="8">
        <v>7.25</v>
      </c>
      <c r="H428" s="130"/>
      <c r="I428" s="130"/>
      <c r="J428" s="130"/>
      <c r="K428" s="130"/>
      <c r="L428" s="130"/>
      <c r="M428" s="130"/>
      <c r="N428" s="11">
        <f t="shared" si="48"/>
        <v>0.96</v>
      </c>
      <c r="O428" s="11" t="str">
        <f t="shared" si="50"/>
        <v xml:space="preserve"> </v>
      </c>
      <c r="P428" s="11">
        <f t="shared" si="52"/>
        <v>1.92</v>
      </c>
      <c r="Q428" s="11"/>
      <c r="R428" s="11" t="str">
        <f t="shared" si="53"/>
        <v xml:space="preserve"> </v>
      </c>
      <c r="S428" s="11"/>
      <c r="T428" s="12" t="str">
        <f t="shared" si="51"/>
        <v xml:space="preserve"> </v>
      </c>
      <c r="W428" s="9">
        <v>2</v>
      </c>
      <c r="X428" s="9"/>
      <c r="Y428" s="9"/>
      <c r="Z428" s="9"/>
      <c r="AA428" s="9">
        <v>1</v>
      </c>
      <c r="AB428" s="9"/>
      <c r="AC428" s="9"/>
      <c r="AD428" s="9">
        <v>1</v>
      </c>
      <c r="AE428" s="9"/>
      <c r="AF428" s="9"/>
      <c r="AG428" s="9"/>
      <c r="AH428" s="9">
        <v>1</v>
      </c>
      <c r="AS428" s="348"/>
    </row>
    <row r="429" spans="1:45" ht="12.75" customHeight="1" x14ac:dyDescent="0.25">
      <c r="A429" s="54" t="s">
        <v>276</v>
      </c>
      <c r="C429" s="1">
        <v>53</v>
      </c>
      <c r="E429" s="7">
        <v>7.25</v>
      </c>
      <c r="F429" s="8">
        <v>7.34</v>
      </c>
      <c r="H429" s="130"/>
      <c r="I429" s="130"/>
      <c r="J429" s="130"/>
      <c r="K429" s="130"/>
      <c r="L429" s="130"/>
      <c r="M429" s="130"/>
      <c r="N429" s="11">
        <f t="shared" si="48"/>
        <v>8.9999999999999858E-2</v>
      </c>
      <c r="O429" s="11" t="str">
        <f t="shared" si="50"/>
        <v xml:space="preserve"> </v>
      </c>
      <c r="P429" s="11">
        <f t="shared" si="52"/>
        <v>0.17999999999999972</v>
      </c>
      <c r="Q429" s="11"/>
      <c r="R429" s="11" t="str">
        <f t="shared" si="53"/>
        <v xml:space="preserve"> </v>
      </c>
      <c r="S429" s="11"/>
      <c r="T429" s="12" t="str">
        <f t="shared" si="51"/>
        <v xml:space="preserve"> </v>
      </c>
      <c r="W429" s="9">
        <v>2</v>
      </c>
      <c r="X429" s="9"/>
      <c r="Y429" s="9"/>
      <c r="Z429" s="9"/>
      <c r="AA429" s="9">
        <v>1</v>
      </c>
      <c r="AB429" s="9"/>
      <c r="AC429" s="9"/>
      <c r="AD429" s="9"/>
      <c r="AE429" s="9">
        <v>1</v>
      </c>
      <c r="AF429" s="9"/>
      <c r="AG429" s="9"/>
      <c r="AH429" s="9">
        <v>1</v>
      </c>
      <c r="AS429" s="348"/>
    </row>
    <row r="430" spans="1:45" ht="12.75" customHeight="1" x14ac:dyDescent="0.25">
      <c r="A430" s="54" t="s">
        <v>276</v>
      </c>
      <c r="C430" s="1">
        <v>53</v>
      </c>
      <c r="E430" s="7">
        <v>7.34</v>
      </c>
      <c r="F430" s="8">
        <v>7.38</v>
      </c>
      <c r="H430" s="130"/>
      <c r="I430" s="130"/>
      <c r="J430" s="130"/>
      <c r="K430" s="130"/>
      <c r="L430" s="130"/>
      <c r="M430" s="130"/>
      <c r="N430" s="11">
        <f t="shared" si="48"/>
        <v>4.0000000000000036E-2</v>
      </c>
      <c r="O430" s="11" t="str">
        <f t="shared" si="50"/>
        <v xml:space="preserve"> </v>
      </c>
      <c r="P430" s="11">
        <f t="shared" si="52"/>
        <v>8.0000000000000071E-2</v>
      </c>
      <c r="Q430" s="11"/>
      <c r="R430" s="11" t="str">
        <f t="shared" si="53"/>
        <v xml:space="preserve"> </v>
      </c>
      <c r="S430" s="11"/>
      <c r="T430" s="12" t="str">
        <f t="shared" si="51"/>
        <v xml:space="preserve"> </v>
      </c>
      <c r="W430" s="9">
        <v>2</v>
      </c>
      <c r="X430" s="9"/>
      <c r="Y430" s="9"/>
      <c r="Z430" s="9"/>
      <c r="AA430" s="9">
        <v>1</v>
      </c>
      <c r="AB430" s="9"/>
      <c r="AC430" s="9"/>
      <c r="AD430" s="9">
        <v>1</v>
      </c>
      <c r="AE430" s="9"/>
      <c r="AF430" s="9"/>
      <c r="AG430" s="9"/>
      <c r="AH430" s="9">
        <v>1</v>
      </c>
      <c r="AS430" s="348"/>
    </row>
    <row r="431" spans="1:45" ht="12.75" customHeight="1" x14ac:dyDescent="0.25">
      <c r="A431" s="54" t="s">
        <v>276</v>
      </c>
      <c r="C431" s="1">
        <v>53</v>
      </c>
      <c r="E431" s="7">
        <v>7.38</v>
      </c>
      <c r="F431" s="8">
        <v>7.48</v>
      </c>
      <c r="H431" s="130"/>
      <c r="I431" s="130"/>
      <c r="J431" s="130"/>
      <c r="K431" s="130"/>
      <c r="L431" s="130"/>
      <c r="M431" s="130"/>
      <c r="N431" s="11">
        <f t="shared" si="48"/>
        <v>0.10000000000000053</v>
      </c>
      <c r="O431" s="11" t="str">
        <f t="shared" si="50"/>
        <v xml:space="preserve"> </v>
      </c>
      <c r="P431" s="11">
        <f t="shared" si="52"/>
        <v>0.20000000000000107</v>
      </c>
      <c r="Q431" s="11"/>
      <c r="R431" s="11" t="str">
        <f t="shared" si="53"/>
        <v xml:space="preserve"> </v>
      </c>
      <c r="S431" s="11"/>
      <c r="T431" s="12" t="str">
        <f t="shared" si="51"/>
        <v xml:space="preserve"> </v>
      </c>
      <c r="W431" s="9">
        <v>2</v>
      </c>
      <c r="X431" s="9"/>
      <c r="Y431" s="9"/>
      <c r="Z431" s="9"/>
      <c r="AA431" s="9">
        <v>1</v>
      </c>
      <c r="AB431" s="9"/>
      <c r="AC431" s="9"/>
      <c r="AD431" s="9"/>
      <c r="AE431" s="9">
        <v>1</v>
      </c>
      <c r="AF431" s="9"/>
      <c r="AG431" s="9"/>
      <c r="AH431" s="9">
        <v>1</v>
      </c>
      <c r="AS431" s="348"/>
    </row>
    <row r="432" spans="1:45" ht="12.75" customHeight="1" x14ac:dyDescent="0.25">
      <c r="A432" s="54" t="s">
        <v>276</v>
      </c>
      <c r="C432" s="1">
        <v>53</v>
      </c>
      <c r="E432" s="7">
        <v>7.48</v>
      </c>
      <c r="F432" s="8">
        <v>7.53</v>
      </c>
      <c r="H432" s="130"/>
      <c r="I432" s="130"/>
      <c r="J432" s="130"/>
      <c r="K432" s="130"/>
      <c r="L432" s="130"/>
      <c r="M432" s="130"/>
      <c r="N432" s="11">
        <f t="shared" ref="N432:N495" si="54">IF(F432&gt;0,(F432-E432)*(AD432+AE432+AF432)," ")</f>
        <v>4.9999999999999822E-2</v>
      </c>
      <c r="O432" s="11" t="str">
        <f t="shared" si="50"/>
        <v xml:space="preserve"> </v>
      </c>
      <c r="P432" s="11">
        <f t="shared" si="52"/>
        <v>9.9999999999999645E-2</v>
      </c>
      <c r="Q432" s="11"/>
      <c r="R432" s="11" t="str">
        <f t="shared" si="53"/>
        <v xml:space="preserve"> </v>
      </c>
      <c r="S432" s="11"/>
      <c r="T432" s="12" t="str">
        <f t="shared" si="51"/>
        <v xml:space="preserve"> </v>
      </c>
      <c r="W432" s="9">
        <v>2</v>
      </c>
      <c r="X432" s="9"/>
      <c r="Y432" s="9"/>
      <c r="Z432" s="9"/>
      <c r="AA432" s="9">
        <v>1</v>
      </c>
      <c r="AB432" s="9"/>
      <c r="AC432" s="9"/>
      <c r="AD432" s="9">
        <v>1</v>
      </c>
      <c r="AE432" s="9"/>
      <c r="AF432" s="9"/>
      <c r="AG432" s="9"/>
      <c r="AH432" s="9">
        <v>1</v>
      </c>
      <c r="AS432" s="348"/>
    </row>
    <row r="433" spans="1:45" ht="12.75" customHeight="1" x14ac:dyDescent="0.25">
      <c r="A433" s="54" t="s">
        <v>276</v>
      </c>
      <c r="C433" s="1">
        <v>53</v>
      </c>
      <c r="E433" s="7">
        <v>7.53</v>
      </c>
      <c r="F433" s="8">
        <v>7.64</v>
      </c>
      <c r="H433" s="130"/>
      <c r="I433" s="130"/>
      <c r="J433" s="130"/>
      <c r="K433" s="130"/>
      <c r="L433" s="130"/>
      <c r="M433" s="130"/>
      <c r="N433" s="11">
        <f t="shared" si="54"/>
        <v>0.10999999999999943</v>
      </c>
      <c r="O433" s="11" t="str">
        <f t="shared" si="50"/>
        <v xml:space="preserve"> </v>
      </c>
      <c r="P433" s="11">
        <f t="shared" si="52"/>
        <v>0.21999999999999886</v>
      </c>
      <c r="Q433" s="11"/>
      <c r="R433" s="11" t="str">
        <f t="shared" si="53"/>
        <v xml:space="preserve"> </v>
      </c>
      <c r="S433" s="11"/>
      <c r="T433" s="12" t="str">
        <f t="shared" si="51"/>
        <v xml:space="preserve"> </v>
      </c>
      <c r="W433" s="9">
        <v>2</v>
      </c>
      <c r="X433" s="9"/>
      <c r="Y433" s="9"/>
      <c r="Z433" s="9"/>
      <c r="AA433" s="9">
        <v>1</v>
      </c>
      <c r="AB433" s="9"/>
      <c r="AC433" s="9"/>
      <c r="AD433" s="9"/>
      <c r="AE433" s="9">
        <v>1</v>
      </c>
      <c r="AF433" s="9"/>
      <c r="AG433" s="9"/>
      <c r="AH433" s="9">
        <v>1</v>
      </c>
      <c r="AS433" s="348"/>
    </row>
    <row r="434" spans="1:45" ht="12.75" customHeight="1" x14ac:dyDescent="0.25">
      <c r="A434" s="54" t="s">
        <v>276</v>
      </c>
      <c r="C434" s="1">
        <v>53</v>
      </c>
      <c r="E434" s="7">
        <v>7.64</v>
      </c>
      <c r="F434" s="8">
        <v>7.69</v>
      </c>
      <c r="H434" s="130"/>
      <c r="I434" s="130"/>
      <c r="J434" s="130"/>
      <c r="K434" s="130"/>
      <c r="L434" s="130"/>
      <c r="M434" s="130"/>
      <c r="N434" s="11">
        <f t="shared" si="54"/>
        <v>5.0000000000000711E-2</v>
      </c>
      <c r="O434" s="11" t="str">
        <f t="shared" si="50"/>
        <v xml:space="preserve"> </v>
      </c>
      <c r="P434" s="11">
        <f t="shared" si="52"/>
        <v>0.10000000000000142</v>
      </c>
      <c r="Q434" s="11"/>
      <c r="R434" s="11" t="str">
        <f t="shared" si="53"/>
        <v xml:space="preserve"> </v>
      </c>
      <c r="S434" s="11"/>
      <c r="T434" s="12" t="str">
        <f t="shared" si="51"/>
        <v xml:space="preserve"> </v>
      </c>
      <c r="W434" s="9">
        <v>2</v>
      </c>
      <c r="X434" s="9"/>
      <c r="Y434" s="9"/>
      <c r="Z434" s="9"/>
      <c r="AA434" s="9">
        <v>1</v>
      </c>
      <c r="AB434" s="9"/>
      <c r="AC434" s="9"/>
      <c r="AD434" s="9"/>
      <c r="AE434" s="9"/>
      <c r="AF434" s="9">
        <v>1</v>
      </c>
      <c r="AG434" s="9"/>
      <c r="AH434" s="9">
        <v>1</v>
      </c>
      <c r="AS434" s="348"/>
    </row>
    <row r="435" spans="1:45" ht="12.75" customHeight="1" x14ac:dyDescent="0.25">
      <c r="A435" s="54" t="s">
        <v>276</v>
      </c>
      <c r="C435" s="1">
        <v>53</v>
      </c>
      <c r="E435" s="7">
        <v>7.69</v>
      </c>
      <c r="F435" s="8">
        <v>7.76</v>
      </c>
      <c r="H435" s="130"/>
      <c r="I435" s="130"/>
      <c r="J435" s="130"/>
      <c r="K435" s="130"/>
      <c r="L435" s="130"/>
      <c r="M435" s="130"/>
      <c r="N435" s="11">
        <f t="shared" si="54"/>
        <v>0.13999999999999879</v>
      </c>
      <c r="O435" s="11" t="str">
        <f t="shared" si="50"/>
        <v xml:space="preserve"> </v>
      </c>
      <c r="P435" s="11">
        <f t="shared" si="52"/>
        <v>0.13999999999999879</v>
      </c>
      <c r="Q435" s="11"/>
      <c r="R435" s="11" t="str">
        <f t="shared" si="53"/>
        <v xml:space="preserve"> </v>
      </c>
      <c r="S435" s="11"/>
      <c r="T435" s="12" t="str">
        <f t="shared" si="51"/>
        <v xml:space="preserve"> </v>
      </c>
      <c r="W435" s="9">
        <v>2</v>
      </c>
      <c r="X435" s="9"/>
      <c r="Y435" s="9"/>
      <c r="Z435" s="9"/>
      <c r="AA435" s="9">
        <v>1</v>
      </c>
      <c r="AB435" s="9"/>
      <c r="AC435" s="9"/>
      <c r="AD435" s="9"/>
      <c r="AE435" s="9"/>
      <c r="AF435" s="9">
        <v>2</v>
      </c>
      <c r="AG435" s="9"/>
      <c r="AH435" s="9">
        <v>1</v>
      </c>
      <c r="AO435" s="4">
        <v>1</v>
      </c>
      <c r="AQ435" t="s">
        <v>17</v>
      </c>
      <c r="AS435" s="348"/>
    </row>
    <row r="436" spans="1:45" ht="12.75" customHeight="1" x14ac:dyDescent="0.25">
      <c r="A436" s="54" t="s">
        <v>276</v>
      </c>
      <c r="C436" s="1">
        <v>53</v>
      </c>
      <c r="E436" s="7">
        <v>7.76</v>
      </c>
      <c r="F436" s="8">
        <v>7.86</v>
      </c>
      <c r="H436" s="130"/>
      <c r="I436" s="130"/>
      <c r="J436" s="130"/>
      <c r="K436" s="130"/>
      <c r="L436" s="130"/>
      <c r="M436" s="130"/>
      <c r="N436" s="11">
        <f t="shared" si="54"/>
        <v>0.10000000000000053</v>
      </c>
      <c r="O436" s="11" t="str">
        <f t="shared" si="50"/>
        <v xml:space="preserve"> </v>
      </c>
      <c r="P436" s="11">
        <f t="shared" si="52"/>
        <v>0.20000000000000107</v>
      </c>
      <c r="Q436" s="11"/>
      <c r="R436" s="11" t="str">
        <f t="shared" si="53"/>
        <v xml:space="preserve"> </v>
      </c>
      <c r="S436" s="11"/>
      <c r="T436" s="12">
        <f t="shared" si="51"/>
        <v>528.00000000000284</v>
      </c>
      <c r="W436" s="9">
        <v>2</v>
      </c>
      <c r="X436" s="9"/>
      <c r="Y436" s="9"/>
      <c r="Z436" s="9"/>
      <c r="AA436" s="9">
        <v>1</v>
      </c>
      <c r="AB436" s="9"/>
      <c r="AC436" s="9"/>
      <c r="AD436" s="9"/>
      <c r="AE436" s="9"/>
      <c r="AF436" s="9">
        <v>1</v>
      </c>
      <c r="AG436" s="9"/>
      <c r="AH436" s="9">
        <v>1</v>
      </c>
      <c r="AM436" s="4">
        <v>1</v>
      </c>
      <c r="AS436" s="348"/>
    </row>
    <row r="437" spans="1:45" ht="12.75" customHeight="1" x14ac:dyDescent="0.25">
      <c r="A437" s="54" t="s">
        <v>276</v>
      </c>
      <c r="C437" s="1">
        <v>53</v>
      </c>
      <c r="E437" s="7">
        <v>7.86</v>
      </c>
      <c r="F437" s="8">
        <v>7.92</v>
      </c>
      <c r="H437" s="130"/>
      <c r="I437" s="130"/>
      <c r="J437" s="130"/>
      <c r="K437" s="130"/>
      <c r="L437" s="130"/>
      <c r="M437" s="130"/>
      <c r="N437" s="11">
        <f t="shared" si="54"/>
        <v>0.11999999999999922</v>
      </c>
      <c r="O437" s="11" t="str">
        <f t="shared" si="50"/>
        <v xml:space="preserve"> </v>
      </c>
      <c r="P437" s="11">
        <f t="shared" si="52"/>
        <v>0.11999999999999922</v>
      </c>
      <c r="Q437" s="11"/>
      <c r="R437" s="11" t="str">
        <f t="shared" si="53"/>
        <v xml:space="preserve"> </v>
      </c>
      <c r="S437" s="11"/>
      <c r="T437" s="12" t="str">
        <f t="shared" si="51"/>
        <v xml:space="preserve"> </v>
      </c>
      <c r="W437" s="9">
        <v>2</v>
      </c>
      <c r="X437" s="9"/>
      <c r="Y437" s="9"/>
      <c r="Z437" s="9"/>
      <c r="AA437" s="9">
        <v>1</v>
      </c>
      <c r="AB437" s="9"/>
      <c r="AC437" s="9"/>
      <c r="AD437" s="9"/>
      <c r="AE437" s="9"/>
      <c r="AF437" s="9">
        <v>2</v>
      </c>
      <c r="AG437" s="9"/>
      <c r="AH437" s="9">
        <v>1</v>
      </c>
      <c r="AO437" s="4">
        <v>1</v>
      </c>
      <c r="AQ437" t="s">
        <v>17</v>
      </c>
      <c r="AS437" s="348"/>
    </row>
    <row r="438" spans="1:45" ht="12.75" customHeight="1" x14ac:dyDescent="0.25">
      <c r="A438" s="54" t="s">
        <v>276</v>
      </c>
      <c r="C438" s="1">
        <v>53</v>
      </c>
      <c r="D438" s="4" t="s">
        <v>644</v>
      </c>
      <c r="E438" s="7">
        <v>7.92</v>
      </c>
      <c r="F438" s="8">
        <v>8.07</v>
      </c>
      <c r="H438" s="131">
        <f>SUM(N394:N438)</f>
        <v>8.1999999999999993</v>
      </c>
      <c r="I438" s="131">
        <f>SUM(O394:O438)</f>
        <v>0</v>
      </c>
      <c r="J438" s="131">
        <f t="shared" ref="J438:M438" si="55">SUM(P394:P438)</f>
        <v>16.14</v>
      </c>
      <c r="K438" s="131">
        <f t="shared" si="55"/>
        <v>0</v>
      </c>
      <c r="L438" s="131">
        <f t="shared" si="55"/>
        <v>0</v>
      </c>
      <c r="M438" s="131">
        <f t="shared" si="55"/>
        <v>0</v>
      </c>
      <c r="N438" s="11">
        <f t="shared" si="54"/>
        <v>0.15000000000000036</v>
      </c>
      <c r="O438" s="11" t="str">
        <f t="shared" si="50"/>
        <v xml:space="preserve"> </v>
      </c>
      <c r="P438" s="11">
        <f t="shared" si="52"/>
        <v>0.30000000000000071</v>
      </c>
      <c r="Q438" s="11"/>
      <c r="R438" s="11" t="str">
        <f t="shared" si="53"/>
        <v xml:space="preserve"> </v>
      </c>
      <c r="S438" s="11"/>
      <c r="T438" s="12" t="str">
        <f t="shared" si="51"/>
        <v xml:space="preserve"> </v>
      </c>
      <c r="W438" s="9">
        <v>2</v>
      </c>
      <c r="X438" s="9"/>
      <c r="Y438" s="9"/>
      <c r="Z438" s="9"/>
      <c r="AA438" s="9">
        <v>1</v>
      </c>
      <c r="AB438" s="9"/>
      <c r="AC438" s="9"/>
      <c r="AD438" s="9"/>
      <c r="AE438" s="9"/>
      <c r="AF438" s="9">
        <v>1</v>
      </c>
      <c r="AG438" s="9"/>
      <c r="AH438" s="9">
        <v>1</v>
      </c>
      <c r="AS438" s="348"/>
    </row>
    <row r="439" spans="1:45" s="16" customFormat="1" ht="12.75" customHeight="1" x14ac:dyDescent="0.25">
      <c r="D439" s="17"/>
      <c r="E439" s="18"/>
      <c r="F439" s="18"/>
      <c r="N439" s="19" t="str">
        <f t="shared" si="54"/>
        <v xml:space="preserve"> </v>
      </c>
      <c r="O439" s="19" t="str">
        <f>IF($F439&gt;0,IF(S439&gt;0,($F439-$E439)*S439," ")," ")</f>
        <v xml:space="preserve"> </v>
      </c>
      <c r="P439" s="19" t="str">
        <f t="shared" si="52"/>
        <v xml:space="preserve"> </v>
      </c>
      <c r="Q439" s="19"/>
      <c r="R439" s="19" t="str">
        <f t="shared" si="53"/>
        <v xml:space="preserve"> </v>
      </c>
      <c r="S439" s="19"/>
      <c r="T439" s="20" t="str">
        <f>IF($F439&gt;0,IF(AM439&gt;0,AM439," ")," ")</f>
        <v xml:space="preserve"> </v>
      </c>
      <c r="V439" s="17"/>
      <c r="W439" s="17"/>
      <c r="X439" s="17"/>
      <c r="Y439" s="17"/>
      <c r="Z439" s="17"/>
      <c r="AA439" s="17"/>
      <c r="AB439" s="17"/>
      <c r="AC439" s="17"/>
      <c r="AD439" s="17"/>
      <c r="AE439" s="17"/>
      <c r="AF439" s="17"/>
      <c r="AG439" s="17"/>
      <c r="AH439" s="17"/>
      <c r="AI439" s="17"/>
      <c r="AJ439" s="17"/>
      <c r="AK439" s="17"/>
      <c r="AL439" s="17"/>
      <c r="AM439" s="17"/>
      <c r="AN439" s="17"/>
      <c r="AO439" s="17"/>
      <c r="AQ439" s="17"/>
      <c r="AR439" s="17"/>
      <c r="AS439" s="17"/>
    </row>
    <row r="440" spans="1:45" s="16" customFormat="1" ht="12.75" customHeight="1" x14ac:dyDescent="0.25">
      <c r="D440" s="17"/>
      <c r="E440" s="18"/>
      <c r="F440" s="18"/>
      <c r="N440" s="19" t="str">
        <f t="shared" si="54"/>
        <v xml:space="preserve"> </v>
      </c>
      <c r="O440" s="19" t="str">
        <f>IF($F440&gt;0,IF(S440&gt;0,($F440-$E440)*S440," ")," ")</f>
        <v xml:space="preserve"> </v>
      </c>
      <c r="P440" s="19" t="str">
        <f t="shared" si="52"/>
        <v xml:space="preserve"> </v>
      </c>
      <c r="Q440" s="19"/>
      <c r="R440" s="19" t="str">
        <f t="shared" si="53"/>
        <v xml:space="preserve"> </v>
      </c>
      <c r="S440" s="19"/>
      <c r="T440" s="20" t="str">
        <f>IF($F440&gt;0,IF(AM440&gt;0,AM440," ")," ")</f>
        <v xml:space="preserve"> </v>
      </c>
      <c r="V440" s="17"/>
      <c r="W440" s="17"/>
      <c r="X440" s="17"/>
      <c r="Y440" s="17"/>
      <c r="Z440" s="17"/>
      <c r="AA440" s="17"/>
      <c r="AB440" s="17"/>
      <c r="AC440" s="17"/>
      <c r="AD440" s="17"/>
      <c r="AE440" s="17"/>
      <c r="AF440" s="17"/>
      <c r="AG440" s="17"/>
      <c r="AH440" s="17"/>
      <c r="AI440" s="17"/>
      <c r="AJ440" s="17"/>
      <c r="AK440" s="17"/>
      <c r="AL440" s="17"/>
      <c r="AM440" s="17"/>
      <c r="AN440" s="17"/>
      <c r="AO440" s="17"/>
      <c r="AQ440" s="17"/>
      <c r="AR440" s="17"/>
      <c r="AS440" s="17"/>
    </row>
    <row r="441" spans="1:45" s="16" customFormat="1" ht="12.75" customHeight="1" x14ac:dyDescent="0.25">
      <c r="D441" s="17"/>
      <c r="E441" s="18"/>
      <c r="F441" s="18"/>
      <c r="N441" s="19" t="str">
        <f t="shared" si="54"/>
        <v xml:space="preserve"> </v>
      </c>
      <c r="O441" s="19" t="str">
        <f>IF($F441&gt;0,IF(S441&gt;0,($F441-$E441)*S441," ")," ")</f>
        <v xml:space="preserve"> </v>
      </c>
      <c r="P441" s="19" t="str">
        <f t="shared" si="52"/>
        <v xml:space="preserve"> </v>
      </c>
      <c r="Q441" s="19"/>
      <c r="R441" s="19" t="str">
        <f t="shared" si="53"/>
        <v xml:space="preserve"> </v>
      </c>
      <c r="S441" s="19"/>
      <c r="T441" s="20" t="str">
        <f>IF($F441&gt;0,IF(AM441&gt;0,AM441," ")," ")</f>
        <v xml:space="preserve"> </v>
      </c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  <c r="AO441" s="17"/>
      <c r="AQ441" s="17"/>
      <c r="AR441" s="17"/>
      <c r="AS441" s="17"/>
    </row>
    <row r="442" spans="1:45" ht="12.75" customHeight="1" x14ac:dyDescent="0.25">
      <c r="A442" s="60" t="s">
        <v>348</v>
      </c>
      <c r="C442" s="1">
        <v>67</v>
      </c>
      <c r="E442" s="7">
        <v>0</v>
      </c>
      <c r="F442" s="7">
        <v>0.46</v>
      </c>
      <c r="H442" s="130"/>
      <c r="I442" s="130"/>
      <c r="J442" s="130"/>
      <c r="K442" s="130"/>
      <c r="L442" s="130"/>
      <c r="M442" s="130"/>
      <c r="N442" s="11">
        <f t="shared" si="54"/>
        <v>0.46</v>
      </c>
      <c r="O442" s="11" t="str">
        <f t="shared" ref="O442:O473" si="56">IF(($F442-$E442)*(Y442+AK442)&gt;0,($F442-$E442)*(Y442+AK442)," ")</f>
        <v xml:space="preserve"> </v>
      </c>
      <c r="P442" s="11">
        <f t="shared" si="52"/>
        <v>0.92</v>
      </c>
      <c r="Q442" s="11"/>
      <c r="R442" s="11" t="str">
        <f t="shared" si="53"/>
        <v xml:space="preserve"> </v>
      </c>
      <c r="S442" s="11"/>
      <c r="T442" s="12" t="str">
        <f t="shared" ref="T442:T462" si="57">IF($F442&gt;0,IF(AM442&gt;0,((F442-E442)*AM442)*5280," ")," ")</f>
        <v xml:space="preserve"> </v>
      </c>
      <c r="W442" s="4">
        <v>2</v>
      </c>
      <c r="AA442" s="4">
        <v>1</v>
      </c>
      <c r="AD442" s="4">
        <v>1</v>
      </c>
      <c r="AH442" s="4">
        <v>1</v>
      </c>
    </row>
    <row r="443" spans="1:45" ht="12.75" customHeight="1" x14ac:dyDescent="0.25">
      <c r="A443" s="54" t="s">
        <v>276</v>
      </c>
      <c r="C443" s="1">
        <v>67</v>
      </c>
      <c r="E443" s="7">
        <v>0.46</v>
      </c>
      <c r="F443" s="7">
        <v>0.6</v>
      </c>
      <c r="H443" s="130"/>
      <c r="I443" s="130"/>
      <c r="J443" s="130"/>
      <c r="K443" s="130"/>
      <c r="L443" s="130"/>
      <c r="M443" s="130"/>
      <c r="N443" s="11">
        <f t="shared" si="54"/>
        <v>0.13999999999999996</v>
      </c>
      <c r="O443" s="11" t="str">
        <f t="shared" si="56"/>
        <v xml:space="preserve"> </v>
      </c>
      <c r="P443" s="11">
        <f t="shared" si="52"/>
        <v>0.27999999999999992</v>
      </c>
      <c r="Q443" s="11"/>
      <c r="R443" s="11" t="str">
        <f t="shared" si="53"/>
        <v xml:space="preserve"> </v>
      </c>
      <c r="S443" s="11"/>
      <c r="T443" s="12" t="str">
        <f t="shared" si="57"/>
        <v xml:space="preserve"> </v>
      </c>
      <c r="W443" s="4">
        <v>2</v>
      </c>
      <c r="AA443" s="4">
        <v>1</v>
      </c>
      <c r="AE443" s="4">
        <v>1</v>
      </c>
      <c r="AH443" s="4">
        <v>1</v>
      </c>
    </row>
    <row r="444" spans="1:45" ht="12.75" customHeight="1" x14ac:dyDescent="0.25">
      <c r="A444" s="54" t="s">
        <v>276</v>
      </c>
      <c r="C444" s="1">
        <v>67</v>
      </c>
      <c r="E444" s="7">
        <v>0.6</v>
      </c>
      <c r="F444" s="7">
        <v>0.98</v>
      </c>
      <c r="H444" s="130"/>
      <c r="I444" s="130"/>
      <c r="J444" s="130"/>
      <c r="K444" s="130"/>
      <c r="L444" s="130"/>
      <c r="M444" s="130"/>
      <c r="N444" s="11">
        <f t="shared" si="54"/>
        <v>0.38</v>
      </c>
      <c r="O444" s="11" t="str">
        <f t="shared" si="56"/>
        <v xml:space="preserve"> </v>
      </c>
      <c r="P444" s="11">
        <f t="shared" si="52"/>
        <v>0.76</v>
      </c>
      <c r="Q444" s="11"/>
      <c r="R444" s="11" t="str">
        <f t="shared" si="53"/>
        <v xml:space="preserve"> </v>
      </c>
      <c r="S444" s="11"/>
      <c r="T444" s="12" t="str">
        <f t="shared" si="57"/>
        <v xml:space="preserve"> </v>
      </c>
      <c r="W444" s="4">
        <v>2</v>
      </c>
      <c r="AA444" s="4">
        <v>1</v>
      </c>
      <c r="AF444" s="4">
        <v>1</v>
      </c>
      <c r="AH444" s="4">
        <v>1</v>
      </c>
    </row>
    <row r="445" spans="1:45" ht="12.75" customHeight="1" x14ac:dyDescent="0.25">
      <c r="A445" s="54" t="s">
        <v>276</v>
      </c>
      <c r="C445" s="1">
        <v>67</v>
      </c>
      <c r="E445" s="7">
        <v>0.98</v>
      </c>
      <c r="F445" s="7">
        <v>1.1200000000000001</v>
      </c>
      <c r="H445" s="130"/>
      <c r="I445" s="130"/>
      <c r="J445" s="130"/>
      <c r="K445" s="130"/>
      <c r="L445" s="130"/>
      <c r="M445" s="130"/>
      <c r="N445" s="11">
        <f t="shared" si="54"/>
        <v>0.14000000000000012</v>
      </c>
      <c r="O445" s="11" t="str">
        <f t="shared" si="56"/>
        <v xml:space="preserve"> </v>
      </c>
      <c r="P445" s="11">
        <f t="shared" si="52"/>
        <v>0.28000000000000025</v>
      </c>
      <c r="Q445" s="11"/>
      <c r="R445" s="11" t="str">
        <f t="shared" si="53"/>
        <v xml:space="preserve"> </v>
      </c>
      <c r="S445" s="11"/>
      <c r="T445" s="12" t="str">
        <f t="shared" si="57"/>
        <v xml:space="preserve"> </v>
      </c>
      <c r="W445" s="4">
        <v>2</v>
      </c>
      <c r="AA445" s="4">
        <v>1</v>
      </c>
      <c r="AE445" s="4">
        <v>1</v>
      </c>
      <c r="AH445" s="4">
        <v>1</v>
      </c>
    </row>
    <row r="446" spans="1:45" ht="12.75" customHeight="1" x14ac:dyDescent="0.25">
      <c r="A446" s="54" t="s">
        <v>276</v>
      </c>
      <c r="C446" s="1">
        <v>67</v>
      </c>
      <c r="E446" s="7">
        <v>1.1200000000000001</v>
      </c>
      <c r="F446" s="7">
        <v>1.2</v>
      </c>
      <c r="H446" s="130"/>
      <c r="I446" s="130"/>
      <c r="J446" s="130"/>
      <c r="K446" s="130"/>
      <c r="L446" s="130"/>
      <c r="M446" s="130"/>
      <c r="N446" s="11">
        <f t="shared" si="54"/>
        <v>7.9999999999999849E-2</v>
      </c>
      <c r="O446" s="11" t="str">
        <f t="shared" si="56"/>
        <v xml:space="preserve"> </v>
      </c>
      <c r="P446" s="11">
        <f t="shared" si="52"/>
        <v>0.1599999999999997</v>
      </c>
      <c r="Q446" s="11"/>
      <c r="R446" s="11" t="str">
        <f t="shared" si="53"/>
        <v xml:space="preserve"> </v>
      </c>
      <c r="S446" s="11"/>
      <c r="T446" s="12" t="str">
        <f t="shared" si="57"/>
        <v xml:space="preserve"> </v>
      </c>
      <c r="W446" s="4">
        <v>2</v>
      </c>
      <c r="AA446" s="4">
        <v>1</v>
      </c>
      <c r="AD446" s="4">
        <v>1</v>
      </c>
      <c r="AH446" s="4">
        <v>1</v>
      </c>
    </row>
    <row r="447" spans="1:45" ht="12.75" customHeight="1" x14ac:dyDescent="0.25">
      <c r="A447" s="54" t="s">
        <v>276</v>
      </c>
      <c r="C447" s="1">
        <v>67</v>
      </c>
      <c r="E447" s="7">
        <v>1.2</v>
      </c>
      <c r="F447" s="7">
        <v>1.3</v>
      </c>
      <c r="H447" s="130"/>
      <c r="I447" s="130"/>
      <c r="J447" s="130"/>
      <c r="K447" s="130"/>
      <c r="L447" s="130"/>
      <c r="M447" s="130"/>
      <c r="N447" s="11">
        <f t="shared" si="54"/>
        <v>0.10000000000000009</v>
      </c>
      <c r="O447" s="11" t="str">
        <f t="shared" si="56"/>
        <v xml:space="preserve"> </v>
      </c>
      <c r="P447" s="11">
        <f t="shared" si="52"/>
        <v>0.20000000000000018</v>
      </c>
      <c r="Q447" s="11"/>
      <c r="R447" s="11" t="str">
        <f t="shared" si="53"/>
        <v xml:space="preserve"> </v>
      </c>
      <c r="S447" s="11"/>
      <c r="T447" s="12" t="str">
        <f t="shared" si="57"/>
        <v xml:space="preserve"> </v>
      </c>
      <c r="W447" s="4">
        <v>2</v>
      </c>
      <c r="AA447" s="4">
        <v>1</v>
      </c>
      <c r="AE447" s="4">
        <v>1</v>
      </c>
      <c r="AH447" s="4">
        <v>1</v>
      </c>
    </row>
    <row r="448" spans="1:45" ht="12.75" customHeight="1" x14ac:dyDescent="0.25">
      <c r="A448" s="54" t="s">
        <v>276</v>
      </c>
      <c r="C448" s="1">
        <v>67</v>
      </c>
      <c r="E448" s="7">
        <v>1.3</v>
      </c>
      <c r="F448" s="7">
        <v>1.34</v>
      </c>
      <c r="H448" s="130"/>
      <c r="I448" s="130"/>
      <c r="J448" s="130"/>
      <c r="K448" s="130"/>
      <c r="L448" s="130"/>
      <c r="M448" s="130"/>
      <c r="N448" s="11">
        <f t="shared" si="54"/>
        <v>4.0000000000000036E-2</v>
      </c>
      <c r="O448" s="11" t="str">
        <f t="shared" si="56"/>
        <v xml:space="preserve"> </v>
      </c>
      <c r="P448" s="11">
        <f t="shared" si="52"/>
        <v>8.0000000000000071E-2</v>
      </c>
      <c r="Q448" s="11"/>
      <c r="R448" s="11" t="str">
        <f t="shared" si="53"/>
        <v xml:space="preserve"> </v>
      </c>
      <c r="S448" s="11"/>
      <c r="T448" s="12" t="str">
        <f t="shared" si="57"/>
        <v xml:space="preserve"> </v>
      </c>
      <c r="W448" s="4">
        <v>2</v>
      </c>
      <c r="AA448" s="4">
        <v>1</v>
      </c>
      <c r="AD448" s="4">
        <v>1</v>
      </c>
      <c r="AH448" s="4">
        <v>1</v>
      </c>
    </row>
    <row r="449" spans="1:41" ht="12.75" customHeight="1" x14ac:dyDescent="0.25">
      <c r="A449" s="54" t="s">
        <v>276</v>
      </c>
      <c r="C449" s="1">
        <v>67</v>
      </c>
      <c r="E449" s="7">
        <v>1.34</v>
      </c>
      <c r="F449" s="7">
        <v>1.44</v>
      </c>
      <c r="H449" s="130"/>
      <c r="I449" s="130"/>
      <c r="J449" s="130"/>
      <c r="K449" s="130"/>
      <c r="L449" s="130"/>
      <c r="M449" s="130"/>
      <c r="N449" s="11">
        <f t="shared" si="54"/>
        <v>9.9999999999999867E-2</v>
      </c>
      <c r="O449" s="11" t="str">
        <f t="shared" si="56"/>
        <v xml:space="preserve"> </v>
      </c>
      <c r="P449" s="11">
        <f t="shared" si="52"/>
        <v>0.19999999999999973</v>
      </c>
      <c r="Q449" s="11"/>
      <c r="R449" s="11" t="str">
        <f t="shared" si="53"/>
        <v xml:space="preserve"> </v>
      </c>
      <c r="S449" s="11"/>
      <c r="T449" s="12" t="str">
        <f t="shared" si="57"/>
        <v xml:space="preserve"> </v>
      </c>
      <c r="W449" s="4">
        <v>2</v>
      </c>
      <c r="AA449" s="4">
        <v>1</v>
      </c>
      <c r="AE449" s="4">
        <v>1</v>
      </c>
      <c r="AH449" s="4">
        <v>1</v>
      </c>
    </row>
    <row r="450" spans="1:41" ht="12.75" customHeight="1" x14ac:dyDescent="0.25">
      <c r="A450" s="54" t="s">
        <v>276</v>
      </c>
      <c r="C450" s="1">
        <v>67</v>
      </c>
      <c r="E450" s="7">
        <v>1.44</v>
      </c>
      <c r="F450" s="7">
        <v>1.47</v>
      </c>
      <c r="H450" s="130"/>
      <c r="I450" s="130"/>
      <c r="J450" s="130"/>
      <c r="K450" s="130"/>
      <c r="L450" s="130"/>
      <c r="M450" s="130"/>
      <c r="N450" s="11">
        <f t="shared" si="54"/>
        <v>3.0000000000000027E-2</v>
      </c>
      <c r="O450" s="11" t="str">
        <f t="shared" si="56"/>
        <v xml:space="preserve"> </v>
      </c>
      <c r="P450" s="11">
        <f t="shared" si="52"/>
        <v>6.0000000000000053E-2</v>
      </c>
      <c r="Q450" s="11"/>
      <c r="R450" s="11" t="str">
        <f t="shared" si="53"/>
        <v xml:space="preserve"> </v>
      </c>
      <c r="S450" s="11"/>
      <c r="T450" s="12" t="str">
        <f t="shared" si="57"/>
        <v xml:space="preserve"> </v>
      </c>
      <c r="W450" s="4">
        <v>2</v>
      </c>
      <c r="AA450" s="4">
        <v>1</v>
      </c>
      <c r="AD450" s="4">
        <v>1</v>
      </c>
      <c r="AH450" s="4">
        <v>1</v>
      </c>
    </row>
    <row r="451" spans="1:41" ht="12.75" customHeight="1" x14ac:dyDescent="0.25">
      <c r="A451" s="54" t="s">
        <v>276</v>
      </c>
      <c r="C451" s="1">
        <v>67</v>
      </c>
      <c r="E451" s="7">
        <v>1.47</v>
      </c>
      <c r="F451" s="7">
        <v>1.56</v>
      </c>
      <c r="H451" s="130"/>
      <c r="I451" s="130"/>
      <c r="J451" s="130"/>
      <c r="K451" s="130"/>
      <c r="L451" s="130"/>
      <c r="M451" s="130"/>
      <c r="N451" s="11">
        <f t="shared" si="54"/>
        <v>9.000000000000008E-2</v>
      </c>
      <c r="O451" s="11" t="str">
        <f t="shared" si="56"/>
        <v xml:space="preserve"> </v>
      </c>
      <c r="P451" s="11">
        <f t="shared" si="52"/>
        <v>0.18000000000000016</v>
      </c>
      <c r="Q451" s="11"/>
      <c r="R451" s="11" t="str">
        <f t="shared" si="53"/>
        <v xml:space="preserve"> </v>
      </c>
      <c r="S451" s="11"/>
      <c r="T451" s="12" t="str">
        <f t="shared" si="57"/>
        <v xml:space="preserve"> </v>
      </c>
      <c r="W451" s="4">
        <v>2</v>
      </c>
      <c r="AA451" s="4">
        <v>1</v>
      </c>
      <c r="AE451" s="4">
        <v>1</v>
      </c>
      <c r="AH451" s="4">
        <v>1</v>
      </c>
    </row>
    <row r="452" spans="1:41" ht="12.75" customHeight="1" x14ac:dyDescent="0.25">
      <c r="A452" s="54" t="s">
        <v>276</v>
      </c>
      <c r="C452" s="1">
        <v>67</v>
      </c>
      <c r="E452" s="7">
        <v>1.56</v>
      </c>
      <c r="F452" s="7">
        <v>1.61</v>
      </c>
      <c r="H452" s="130"/>
      <c r="I452" s="130"/>
      <c r="J452" s="130"/>
      <c r="K452" s="130"/>
      <c r="L452" s="130"/>
      <c r="M452" s="130"/>
      <c r="N452" s="11">
        <f t="shared" si="54"/>
        <v>5.0000000000000044E-2</v>
      </c>
      <c r="O452" s="11" t="str">
        <f t="shared" si="56"/>
        <v xml:space="preserve"> </v>
      </c>
      <c r="P452" s="11">
        <f t="shared" si="52"/>
        <v>0.10000000000000009</v>
      </c>
      <c r="Q452" s="11"/>
      <c r="R452" s="11" t="str">
        <f t="shared" si="53"/>
        <v xml:space="preserve"> </v>
      </c>
      <c r="S452" s="11"/>
      <c r="T452" s="12" t="str">
        <f t="shared" si="57"/>
        <v xml:space="preserve"> </v>
      </c>
      <c r="W452" s="4">
        <v>2</v>
      </c>
      <c r="AA452" s="4">
        <v>1</v>
      </c>
      <c r="AD452" s="4">
        <v>1</v>
      </c>
      <c r="AH452" s="4">
        <v>1</v>
      </c>
    </row>
    <row r="453" spans="1:41" ht="12.75" customHeight="1" x14ac:dyDescent="0.25">
      <c r="A453" s="54" t="s">
        <v>276</v>
      </c>
      <c r="C453" s="1">
        <v>67</v>
      </c>
      <c r="E453" s="7">
        <v>1.61</v>
      </c>
      <c r="F453" s="7">
        <v>1.73</v>
      </c>
      <c r="H453" s="130"/>
      <c r="I453" s="130"/>
      <c r="J453" s="130"/>
      <c r="K453" s="130"/>
      <c r="L453" s="130"/>
      <c r="M453" s="130"/>
      <c r="N453" s="11">
        <f t="shared" si="54"/>
        <v>0.11999999999999988</v>
      </c>
      <c r="O453" s="11" t="str">
        <f t="shared" si="56"/>
        <v xml:space="preserve"> </v>
      </c>
      <c r="P453" s="11">
        <f t="shared" si="52"/>
        <v>0.23999999999999977</v>
      </c>
      <c r="Q453" s="11"/>
      <c r="R453" s="11" t="str">
        <f t="shared" si="53"/>
        <v xml:space="preserve"> </v>
      </c>
      <c r="S453" s="11"/>
      <c r="T453" s="12" t="str">
        <f t="shared" si="57"/>
        <v xml:space="preserve"> </v>
      </c>
      <c r="W453" s="4">
        <v>2</v>
      </c>
      <c r="AA453" s="4">
        <v>1</v>
      </c>
      <c r="AE453" s="4">
        <v>1</v>
      </c>
      <c r="AH453" s="4">
        <v>1</v>
      </c>
    </row>
    <row r="454" spans="1:41" ht="12.75" customHeight="1" x14ac:dyDescent="0.25">
      <c r="A454" s="54" t="s">
        <v>276</v>
      </c>
      <c r="C454" s="1">
        <v>67</v>
      </c>
      <c r="E454" s="7">
        <v>1.73</v>
      </c>
      <c r="F454" s="7">
        <v>1.77</v>
      </c>
      <c r="H454" s="130"/>
      <c r="I454" s="130"/>
      <c r="J454" s="130"/>
      <c r="K454" s="130"/>
      <c r="L454" s="130"/>
      <c r="M454" s="130"/>
      <c r="N454" s="11">
        <f t="shared" si="54"/>
        <v>4.0000000000000036E-2</v>
      </c>
      <c r="O454" s="11" t="str">
        <f t="shared" si="56"/>
        <v xml:space="preserve"> </v>
      </c>
      <c r="P454" s="11">
        <f t="shared" si="52"/>
        <v>8.0000000000000071E-2</v>
      </c>
      <c r="Q454" s="11"/>
      <c r="R454" s="11" t="str">
        <f t="shared" si="53"/>
        <v xml:space="preserve"> </v>
      </c>
      <c r="S454" s="11"/>
      <c r="T454" s="12" t="str">
        <f t="shared" si="57"/>
        <v xml:space="preserve"> </v>
      </c>
      <c r="W454" s="4">
        <v>2</v>
      </c>
      <c r="AA454" s="4">
        <v>1</v>
      </c>
      <c r="AD454" s="4">
        <v>1</v>
      </c>
      <c r="AH454" s="4">
        <v>1</v>
      </c>
    </row>
    <row r="455" spans="1:41" ht="12.75" customHeight="1" x14ac:dyDescent="0.25">
      <c r="A455" s="54" t="s">
        <v>276</v>
      </c>
      <c r="C455" s="1">
        <v>67</v>
      </c>
      <c r="E455" s="7">
        <v>1.77</v>
      </c>
      <c r="F455" s="7">
        <v>1.89</v>
      </c>
      <c r="H455" s="130"/>
      <c r="I455" s="130"/>
      <c r="J455" s="130"/>
      <c r="K455" s="130"/>
      <c r="L455" s="130"/>
      <c r="M455" s="130"/>
      <c r="N455" s="11">
        <f t="shared" si="54"/>
        <v>0.11999999999999988</v>
      </c>
      <c r="O455" s="11" t="str">
        <f t="shared" si="56"/>
        <v xml:space="preserve"> </v>
      </c>
      <c r="P455" s="11">
        <f t="shared" si="52"/>
        <v>0.23999999999999977</v>
      </c>
      <c r="Q455" s="11"/>
      <c r="R455" s="11" t="str">
        <f t="shared" si="53"/>
        <v xml:space="preserve"> </v>
      </c>
      <c r="S455" s="11"/>
      <c r="T455" s="12" t="str">
        <f t="shared" si="57"/>
        <v xml:space="preserve"> </v>
      </c>
      <c r="W455" s="4">
        <v>2</v>
      </c>
      <c r="AA455" s="4">
        <v>1</v>
      </c>
      <c r="AE455" s="4">
        <v>1</v>
      </c>
      <c r="AH455" s="4">
        <v>1</v>
      </c>
    </row>
    <row r="456" spans="1:41" ht="12.75" customHeight="1" x14ac:dyDescent="0.25">
      <c r="A456" s="54" t="s">
        <v>276</v>
      </c>
      <c r="C456" s="1">
        <v>67</v>
      </c>
      <c r="E456" s="7">
        <v>1.89</v>
      </c>
      <c r="F456" s="7">
        <v>1.9</v>
      </c>
      <c r="H456" s="130"/>
      <c r="I456" s="130"/>
      <c r="J456" s="130"/>
      <c r="K456" s="130"/>
      <c r="L456" s="130"/>
      <c r="M456" s="130"/>
      <c r="N456" s="11">
        <f t="shared" si="54"/>
        <v>1.0000000000000009E-2</v>
      </c>
      <c r="O456" s="11" t="str">
        <f t="shared" si="56"/>
        <v xml:space="preserve"> </v>
      </c>
      <c r="P456" s="11">
        <f t="shared" si="52"/>
        <v>2.0000000000000018E-2</v>
      </c>
      <c r="Q456" s="11"/>
      <c r="R456" s="11" t="str">
        <f t="shared" si="53"/>
        <v xml:space="preserve"> </v>
      </c>
      <c r="S456" s="11"/>
      <c r="T456" s="12" t="str">
        <f t="shared" si="57"/>
        <v xml:space="preserve"> </v>
      </c>
      <c r="W456" s="4">
        <v>2</v>
      </c>
      <c r="AA456" s="4">
        <v>1</v>
      </c>
      <c r="AF456" s="4">
        <v>1</v>
      </c>
      <c r="AH456" s="4">
        <v>1</v>
      </c>
    </row>
    <row r="457" spans="1:41" ht="12.75" customHeight="1" x14ac:dyDescent="0.25">
      <c r="A457" s="54" t="s">
        <v>276</v>
      </c>
      <c r="C457" s="1">
        <v>67</v>
      </c>
      <c r="E457" s="7">
        <v>1.9</v>
      </c>
      <c r="F457" s="7">
        <v>2.0299999999999998</v>
      </c>
      <c r="H457" s="130"/>
      <c r="I457" s="130"/>
      <c r="J457" s="130"/>
      <c r="K457" s="130"/>
      <c r="L457" s="130"/>
      <c r="M457" s="130"/>
      <c r="N457" s="11">
        <f t="shared" si="54"/>
        <v>0.12999999999999989</v>
      </c>
      <c r="O457" s="11" t="str">
        <f t="shared" si="56"/>
        <v xml:space="preserve"> </v>
      </c>
      <c r="P457" s="11">
        <f t="shared" si="52"/>
        <v>0.25999999999999979</v>
      </c>
      <c r="Q457" s="11"/>
      <c r="R457" s="11" t="str">
        <f t="shared" si="53"/>
        <v xml:space="preserve"> </v>
      </c>
      <c r="S457" s="11"/>
      <c r="T457" s="12" t="str">
        <f t="shared" si="57"/>
        <v xml:space="preserve"> </v>
      </c>
      <c r="W457" s="4">
        <v>2</v>
      </c>
      <c r="AA457" s="4">
        <v>1</v>
      </c>
      <c r="AE457" s="4">
        <v>1</v>
      </c>
      <c r="AH457" s="4">
        <v>1</v>
      </c>
    </row>
    <row r="458" spans="1:41" ht="12.75" customHeight="1" x14ac:dyDescent="0.25">
      <c r="A458" s="54" t="s">
        <v>276</v>
      </c>
      <c r="C458" s="1">
        <v>67</v>
      </c>
      <c r="E458" s="7">
        <v>2.0299999999999998</v>
      </c>
      <c r="F458" s="7">
        <v>2.27</v>
      </c>
      <c r="H458" s="130"/>
      <c r="I458" s="130"/>
      <c r="J458" s="130"/>
      <c r="K458" s="130"/>
      <c r="L458" s="130"/>
      <c r="M458" s="130"/>
      <c r="N458" s="11">
        <f t="shared" si="54"/>
        <v>0.24000000000000021</v>
      </c>
      <c r="O458" s="11" t="str">
        <f t="shared" si="56"/>
        <v xml:space="preserve"> </v>
      </c>
      <c r="P458" s="11">
        <f t="shared" si="52"/>
        <v>0.48000000000000043</v>
      </c>
      <c r="Q458" s="11"/>
      <c r="R458" s="11" t="str">
        <f t="shared" si="53"/>
        <v xml:space="preserve"> </v>
      </c>
      <c r="S458" s="11"/>
      <c r="T458" s="12" t="str">
        <f t="shared" si="57"/>
        <v xml:space="preserve"> </v>
      </c>
      <c r="W458" s="4">
        <v>2</v>
      </c>
      <c r="AA458" s="4">
        <v>1</v>
      </c>
      <c r="AD458" s="4">
        <v>1</v>
      </c>
      <c r="AH458" s="4">
        <v>1</v>
      </c>
    </row>
    <row r="459" spans="1:41" ht="12" customHeight="1" x14ac:dyDescent="0.25">
      <c r="A459" s="54" t="s">
        <v>276</v>
      </c>
      <c r="C459" s="1">
        <v>67</v>
      </c>
      <c r="E459" s="7">
        <v>2.27</v>
      </c>
      <c r="F459" s="7">
        <v>2.31</v>
      </c>
      <c r="H459" s="130"/>
      <c r="I459" s="130"/>
      <c r="J459" s="130"/>
      <c r="K459" s="130"/>
      <c r="L459" s="130"/>
      <c r="M459" s="130"/>
      <c r="N459" s="11">
        <f t="shared" si="54"/>
        <v>4.0000000000000036E-2</v>
      </c>
      <c r="O459" s="11" t="str">
        <f t="shared" si="56"/>
        <v xml:space="preserve"> </v>
      </c>
      <c r="P459" s="11">
        <f t="shared" si="52"/>
        <v>8.0000000000000071E-2</v>
      </c>
      <c r="Q459" s="11"/>
      <c r="R459" s="11" t="str">
        <f t="shared" si="53"/>
        <v xml:space="preserve"> </v>
      </c>
      <c r="S459" s="11"/>
      <c r="T459" s="12" t="str">
        <f t="shared" si="57"/>
        <v xml:space="preserve"> </v>
      </c>
      <c r="W459" s="4">
        <v>2</v>
      </c>
      <c r="AA459" s="4">
        <v>1</v>
      </c>
      <c r="AE459" s="4">
        <v>1</v>
      </c>
      <c r="AH459" s="4">
        <v>1</v>
      </c>
    </row>
    <row r="460" spans="1:41" ht="12.75" customHeight="1" x14ac:dyDescent="0.25">
      <c r="A460" s="54" t="s">
        <v>276</v>
      </c>
      <c r="C460" s="1">
        <v>67</v>
      </c>
      <c r="D460" s="4" t="s">
        <v>645</v>
      </c>
      <c r="E460" s="7">
        <v>2.31</v>
      </c>
      <c r="F460" s="7">
        <v>2.33</v>
      </c>
      <c r="H460" s="131"/>
      <c r="I460" s="131"/>
      <c r="J460" s="131"/>
      <c r="K460" s="131"/>
      <c r="L460" s="131"/>
      <c r="M460" s="131"/>
      <c r="N460" s="11">
        <f t="shared" si="54"/>
        <v>2.0000000000000018E-2</v>
      </c>
      <c r="O460" s="11" t="str">
        <f t="shared" si="56"/>
        <v xml:space="preserve"> </v>
      </c>
      <c r="P460" s="11">
        <f t="shared" si="52"/>
        <v>4.0000000000000036E-2</v>
      </c>
      <c r="Q460" s="11"/>
      <c r="R460" s="11" t="str">
        <f t="shared" si="53"/>
        <v xml:space="preserve"> </v>
      </c>
      <c r="S460" s="11"/>
      <c r="T460" s="12" t="str">
        <f t="shared" si="57"/>
        <v xml:space="preserve"> </v>
      </c>
      <c r="W460" s="4">
        <v>2</v>
      </c>
      <c r="AA460" s="4">
        <v>1</v>
      </c>
      <c r="AF460" s="4">
        <v>1</v>
      </c>
      <c r="AH460" s="4">
        <v>1</v>
      </c>
    </row>
    <row r="461" spans="1:41" ht="12.75" customHeight="1" x14ac:dyDescent="0.25">
      <c r="A461" s="54" t="s">
        <v>276</v>
      </c>
      <c r="C461" s="1">
        <v>67</v>
      </c>
      <c r="E461" s="7">
        <v>2.33</v>
      </c>
      <c r="F461" s="7">
        <v>2.5499999999999998</v>
      </c>
      <c r="H461" s="130"/>
      <c r="I461" s="130"/>
      <c r="J461" s="130"/>
      <c r="K461" s="130"/>
      <c r="L461" s="130"/>
      <c r="M461" s="130"/>
      <c r="N461" s="11">
        <f t="shared" si="54"/>
        <v>0.21999999999999975</v>
      </c>
      <c r="O461" s="11" t="str">
        <f t="shared" si="56"/>
        <v xml:space="preserve"> </v>
      </c>
      <c r="P461" s="11">
        <f t="shared" si="52"/>
        <v>0.4399999999999995</v>
      </c>
      <c r="Q461" s="11"/>
      <c r="R461" s="11" t="str">
        <f t="shared" si="53"/>
        <v xml:space="preserve"> </v>
      </c>
      <c r="S461" s="11"/>
      <c r="T461" s="12" t="str">
        <f t="shared" si="57"/>
        <v xml:space="preserve"> </v>
      </c>
      <c r="W461" s="4">
        <v>2</v>
      </c>
      <c r="AA461" s="4">
        <v>1</v>
      </c>
      <c r="AF461" s="4">
        <v>1</v>
      </c>
      <c r="AH461" s="4">
        <v>1</v>
      </c>
    </row>
    <row r="462" spans="1:41" ht="12.75" customHeight="1" x14ac:dyDescent="0.25">
      <c r="A462" s="54" t="s">
        <v>276</v>
      </c>
      <c r="C462" s="1">
        <v>67</v>
      </c>
      <c r="E462" s="7">
        <v>2.5499999999999998</v>
      </c>
      <c r="F462" s="7">
        <v>2.76</v>
      </c>
      <c r="H462" s="131"/>
      <c r="I462" s="131"/>
      <c r="J462" s="131"/>
      <c r="K462" s="131"/>
      <c r="L462" s="131"/>
      <c r="M462" s="131"/>
      <c r="N462" s="11">
        <f t="shared" si="54"/>
        <v>0.20999999999999996</v>
      </c>
      <c r="O462" s="11" t="str">
        <f t="shared" si="56"/>
        <v xml:space="preserve"> </v>
      </c>
      <c r="P462" s="11">
        <f t="shared" si="52"/>
        <v>0.41999999999999993</v>
      </c>
      <c r="Q462" s="11"/>
      <c r="R462" s="11" t="str">
        <f t="shared" si="53"/>
        <v xml:space="preserve"> </v>
      </c>
      <c r="S462" s="11"/>
      <c r="T462" s="12" t="str">
        <f t="shared" si="57"/>
        <v xml:space="preserve"> </v>
      </c>
      <c r="W462" s="4">
        <v>2</v>
      </c>
      <c r="Y462"/>
      <c r="Z462"/>
      <c r="AA462" s="4">
        <v>1</v>
      </c>
      <c r="AB462"/>
      <c r="AC462"/>
      <c r="AD462"/>
      <c r="AE462"/>
      <c r="AF462" s="4">
        <v>1</v>
      </c>
      <c r="AG462"/>
      <c r="AH462" s="4">
        <v>1</v>
      </c>
      <c r="AI462"/>
      <c r="AJ462"/>
      <c r="AK462"/>
      <c r="AL462"/>
      <c r="AM462"/>
      <c r="AN462"/>
      <c r="AO462"/>
    </row>
    <row r="463" spans="1:41" ht="12.75" customHeight="1" x14ac:dyDescent="0.25">
      <c r="A463" s="54" t="s">
        <v>276</v>
      </c>
      <c r="C463" s="1">
        <v>67</v>
      </c>
      <c r="E463" s="7">
        <v>2.76</v>
      </c>
      <c r="F463" s="7">
        <v>2.88</v>
      </c>
      <c r="H463" s="131"/>
      <c r="I463" s="131"/>
      <c r="J463" s="131"/>
      <c r="K463" s="131"/>
      <c r="L463" s="131"/>
      <c r="M463" s="131"/>
      <c r="N463" s="11">
        <f t="shared" si="54"/>
        <v>0.12000000000000011</v>
      </c>
      <c r="O463" s="11" t="str">
        <f t="shared" si="56"/>
        <v xml:space="preserve"> </v>
      </c>
      <c r="P463" s="11">
        <f t="shared" si="52"/>
        <v>0.24000000000000021</v>
      </c>
      <c r="Q463" s="11"/>
      <c r="R463" s="11"/>
      <c r="S463" s="11"/>
      <c r="T463" s="12"/>
      <c r="W463" s="4">
        <v>2</v>
      </c>
      <c r="Y463"/>
      <c r="Z463"/>
      <c r="AA463" s="4">
        <v>1</v>
      </c>
      <c r="AB463"/>
      <c r="AC463"/>
      <c r="AD463"/>
      <c r="AE463" s="4">
        <v>1</v>
      </c>
      <c r="AF463"/>
      <c r="AG463"/>
      <c r="AH463" s="4">
        <v>1</v>
      </c>
      <c r="AI463"/>
      <c r="AJ463"/>
      <c r="AK463"/>
      <c r="AL463"/>
      <c r="AM463"/>
      <c r="AN463"/>
      <c r="AO463"/>
    </row>
    <row r="464" spans="1:41" ht="12.75" customHeight="1" x14ac:dyDescent="0.25">
      <c r="A464" s="54" t="s">
        <v>276</v>
      </c>
      <c r="C464" s="1">
        <v>67</v>
      </c>
      <c r="E464" s="7">
        <v>2.88</v>
      </c>
      <c r="F464" s="7">
        <v>3.77</v>
      </c>
      <c r="H464" s="131"/>
      <c r="I464" s="131"/>
      <c r="J464" s="131"/>
      <c r="K464" s="131"/>
      <c r="L464" s="131"/>
      <c r="M464" s="131"/>
      <c r="N464" s="11">
        <f t="shared" si="54"/>
        <v>0.89000000000000012</v>
      </c>
      <c r="O464" s="11" t="str">
        <f t="shared" si="56"/>
        <v xml:space="preserve"> </v>
      </c>
      <c r="P464" s="11">
        <f t="shared" si="52"/>
        <v>1.7800000000000002</v>
      </c>
      <c r="Q464" s="11"/>
      <c r="R464" s="11"/>
      <c r="S464" s="11"/>
      <c r="T464" s="12"/>
      <c r="W464" s="4">
        <v>2</v>
      </c>
      <c r="Y464"/>
      <c r="Z464"/>
      <c r="AA464" s="4">
        <v>1</v>
      </c>
      <c r="AB464"/>
      <c r="AC464"/>
      <c r="AD464" s="4">
        <v>1</v>
      </c>
      <c r="AE464"/>
      <c r="AF464"/>
      <c r="AG464"/>
      <c r="AH464" s="4">
        <v>1</v>
      </c>
      <c r="AI464"/>
      <c r="AJ464"/>
      <c r="AK464"/>
      <c r="AL464"/>
      <c r="AM464"/>
      <c r="AN464"/>
      <c r="AO464"/>
    </row>
    <row r="465" spans="1:41" ht="12.75" customHeight="1" x14ac:dyDescent="0.25">
      <c r="A465" s="54" t="s">
        <v>276</v>
      </c>
      <c r="C465" s="1">
        <v>67</v>
      </c>
      <c r="E465" s="7">
        <v>3.77</v>
      </c>
      <c r="F465" s="7">
        <v>4.0599999999999996</v>
      </c>
      <c r="H465" s="131"/>
      <c r="I465" s="131"/>
      <c r="J465" s="131"/>
      <c r="K465" s="131"/>
      <c r="L465" s="131"/>
      <c r="M465" s="131"/>
      <c r="N465" s="11">
        <f t="shared" si="54"/>
        <v>0.28999999999999959</v>
      </c>
      <c r="O465" s="11" t="str">
        <f t="shared" si="56"/>
        <v xml:space="preserve"> </v>
      </c>
      <c r="P465" s="11">
        <f t="shared" si="52"/>
        <v>0.57999999999999918</v>
      </c>
      <c r="Q465" s="11"/>
      <c r="R465" s="11"/>
      <c r="S465" s="11"/>
      <c r="T465" s="12"/>
      <c r="W465" s="4">
        <v>2</v>
      </c>
      <c r="Y465"/>
      <c r="Z465"/>
      <c r="AA465" s="4">
        <v>1</v>
      </c>
      <c r="AB465"/>
      <c r="AC465"/>
      <c r="AD465"/>
      <c r="AE465" s="4">
        <v>1</v>
      </c>
      <c r="AF465"/>
      <c r="AG465"/>
      <c r="AH465" s="4">
        <v>1</v>
      </c>
      <c r="AI465"/>
      <c r="AJ465"/>
      <c r="AK465"/>
      <c r="AL465"/>
      <c r="AM465"/>
      <c r="AN465"/>
      <c r="AO465"/>
    </row>
    <row r="466" spans="1:41" ht="12.75" customHeight="1" x14ac:dyDescent="0.25">
      <c r="A466" s="54" t="s">
        <v>276</v>
      </c>
      <c r="C466" s="1">
        <v>67</v>
      </c>
      <c r="E466" s="7">
        <v>4.0599999999999996</v>
      </c>
      <c r="F466" s="7">
        <v>5.13</v>
      </c>
      <c r="H466" s="131"/>
      <c r="I466" s="131"/>
      <c r="J466" s="131"/>
      <c r="K466" s="131"/>
      <c r="L466" s="131"/>
      <c r="M466" s="131"/>
      <c r="N466" s="11">
        <f t="shared" si="54"/>
        <v>1.0700000000000003</v>
      </c>
      <c r="O466" s="11" t="str">
        <f t="shared" si="56"/>
        <v xml:space="preserve"> </v>
      </c>
      <c r="P466" s="11">
        <f t="shared" si="52"/>
        <v>2.1400000000000006</v>
      </c>
      <c r="Q466" s="11"/>
      <c r="R466" s="11"/>
      <c r="S466" s="11"/>
      <c r="T466" s="12"/>
      <c r="W466" s="4">
        <v>2</v>
      </c>
      <c r="Y466"/>
      <c r="Z466"/>
      <c r="AA466" s="4">
        <v>1</v>
      </c>
      <c r="AB466"/>
      <c r="AC466"/>
      <c r="AD466" s="4">
        <v>1</v>
      </c>
      <c r="AE466"/>
      <c r="AF466"/>
      <c r="AG466"/>
      <c r="AH466" s="4">
        <v>1</v>
      </c>
      <c r="AI466"/>
      <c r="AJ466"/>
      <c r="AK466"/>
      <c r="AL466"/>
      <c r="AM466"/>
      <c r="AN466"/>
      <c r="AO466"/>
    </row>
    <row r="467" spans="1:41" ht="12.75" customHeight="1" x14ac:dyDescent="0.25">
      <c r="A467" s="54" t="s">
        <v>276</v>
      </c>
      <c r="C467" s="1">
        <v>67</v>
      </c>
      <c r="E467" s="7">
        <v>5.13</v>
      </c>
      <c r="F467" s="7">
        <v>5.3</v>
      </c>
      <c r="H467" s="131"/>
      <c r="I467" s="131"/>
      <c r="J467" s="131"/>
      <c r="K467" s="131"/>
      <c r="L467" s="131"/>
      <c r="M467" s="131"/>
      <c r="N467" s="11">
        <f t="shared" si="54"/>
        <v>0.16999999999999993</v>
      </c>
      <c r="O467" s="11" t="str">
        <f t="shared" si="56"/>
        <v xml:space="preserve"> </v>
      </c>
      <c r="P467" s="11">
        <f t="shared" si="52"/>
        <v>0.33999999999999986</v>
      </c>
      <c r="Q467" s="11"/>
      <c r="R467" s="11"/>
      <c r="S467" s="11"/>
      <c r="T467" s="12"/>
      <c r="W467" s="4">
        <v>2</v>
      </c>
      <c r="Y467"/>
      <c r="Z467"/>
      <c r="AA467" s="4">
        <v>1</v>
      </c>
      <c r="AB467"/>
      <c r="AC467"/>
      <c r="AD467"/>
      <c r="AE467" s="4">
        <v>1</v>
      </c>
      <c r="AF467"/>
      <c r="AG467"/>
      <c r="AH467" s="4">
        <v>1</v>
      </c>
      <c r="AI467"/>
      <c r="AJ467"/>
      <c r="AK467"/>
      <c r="AL467"/>
      <c r="AM467"/>
      <c r="AN467"/>
      <c r="AO467"/>
    </row>
    <row r="468" spans="1:41" ht="12.75" customHeight="1" x14ac:dyDescent="0.25">
      <c r="A468" s="54" t="s">
        <v>276</v>
      </c>
      <c r="C468" s="1">
        <v>67</v>
      </c>
      <c r="E468" s="7">
        <v>5.3</v>
      </c>
      <c r="F468" s="7">
        <v>6.23</v>
      </c>
      <c r="H468" s="131"/>
      <c r="I468" s="131"/>
      <c r="J468" s="131"/>
      <c r="K468" s="131"/>
      <c r="L468" s="131"/>
      <c r="M468" s="131"/>
      <c r="N468" s="11">
        <f t="shared" si="54"/>
        <v>0.9300000000000006</v>
      </c>
      <c r="O468" s="11" t="str">
        <f t="shared" si="56"/>
        <v xml:space="preserve"> </v>
      </c>
      <c r="P468" s="11">
        <f t="shared" si="52"/>
        <v>1.8600000000000012</v>
      </c>
      <c r="Q468" s="11"/>
      <c r="R468" s="11"/>
      <c r="S468" s="11"/>
      <c r="T468" s="12"/>
      <c r="W468" s="4">
        <v>2</v>
      </c>
      <c r="Y468"/>
      <c r="Z468"/>
      <c r="AA468" s="4">
        <v>1</v>
      </c>
      <c r="AB468"/>
      <c r="AC468"/>
      <c r="AD468"/>
      <c r="AE468"/>
      <c r="AF468" s="4">
        <v>1</v>
      </c>
      <c r="AG468"/>
      <c r="AH468" s="4">
        <v>1</v>
      </c>
      <c r="AI468"/>
      <c r="AJ468"/>
      <c r="AK468"/>
      <c r="AL468"/>
      <c r="AM468"/>
      <c r="AN468"/>
      <c r="AO468"/>
    </row>
    <row r="469" spans="1:41" ht="12.75" customHeight="1" x14ac:dyDescent="0.25">
      <c r="A469" s="54" t="s">
        <v>276</v>
      </c>
      <c r="C469" s="1">
        <v>67</v>
      </c>
      <c r="E469" s="7">
        <v>6.23</v>
      </c>
      <c r="F469" s="7">
        <v>6.39</v>
      </c>
      <c r="H469" s="131"/>
      <c r="I469" s="131"/>
      <c r="J469" s="131"/>
      <c r="K469" s="131"/>
      <c r="L469" s="131"/>
      <c r="M469" s="131"/>
      <c r="N469" s="11">
        <f t="shared" si="54"/>
        <v>0.15999999999999925</v>
      </c>
      <c r="O469" s="11" t="str">
        <f t="shared" si="56"/>
        <v xml:space="preserve"> </v>
      </c>
      <c r="P469" s="11">
        <f t="shared" si="52"/>
        <v>0.31999999999999851</v>
      </c>
      <c r="Q469" s="11"/>
      <c r="R469" s="11"/>
      <c r="S469" s="11"/>
      <c r="T469" s="12"/>
      <c r="W469" s="4">
        <v>2</v>
      </c>
      <c r="Y469"/>
      <c r="Z469"/>
      <c r="AA469" s="4">
        <v>1</v>
      </c>
      <c r="AB469"/>
      <c r="AC469"/>
      <c r="AD469"/>
      <c r="AE469" s="4">
        <v>1</v>
      </c>
      <c r="AF469"/>
      <c r="AG469"/>
      <c r="AH469" s="4">
        <v>1</v>
      </c>
      <c r="AI469"/>
      <c r="AJ469"/>
      <c r="AK469"/>
      <c r="AL469"/>
      <c r="AM469"/>
      <c r="AN469"/>
      <c r="AO469"/>
    </row>
    <row r="470" spans="1:41" ht="12.75" customHeight="1" x14ac:dyDescent="0.25">
      <c r="A470" s="54" t="s">
        <v>276</v>
      </c>
      <c r="C470" s="1">
        <v>67</v>
      </c>
      <c r="E470" s="7">
        <v>6.39</v>
      </c>
      <c r="F470" s="7">
        <v>6.42</v>
      </c>
      <c r="H470" s="131"/>
      <c r="I470" s="131"/>
      <c r="J470" s="131"/>
      <c r="K470" s="131"/>
      <c r="L470" s="131"/>
      <c r="M470" s="131"/>
      <c r="N470" s="11">
        <f t="shared" si="54"/>
        <v>3.0000000000000249E-2</v>
      </c>
      <c r="O470" s="11" t="str">
        <f t="shared" si="56"/>
        <v xml:space="preserve"> </v>
      </c>
      <c r="P470" s="11">
        <f t="shared" si="52"/>
        <v>6.0000000000000497E-2</v>
      </c>
      <c r="Q470" s="11"/>
      <c r="R470" s="11"/>
      <c r="S470" s="11"/>
      <c r="T470" s="12"/>
      <c r="W470" s="4">
        <v>2</v>
      </c>
      <c r="Y470"/>
      <c r="Z470"/>
      <c r="AA470" s="4">
        <v>1</v>
      </c>
      <c r="AB470"/>
      <c r="AC470"/>
      <c r="AD470" s="4">
        <v>1</v>
      </c>
      <c r="AE470"/>
      <c r="AF470"/>
      <c r="AG470"/>
      <c r="AH470" s="4">
        <v>1</v>
      </c>
      <c r="AI470"/>
      <c r="AJ470"/>
      <c r="AK470"/>
      <c r="AL470"/>
      <c r="AM470"/>
      <c r="AN470"/>
      <c r="AO470"/>
    </row>
    <row r="471" spans="1:41" ht="12.75" customHeight="1" x14ac:dyDescent="0.25">
      <c r="A471" s="54" t="s">
        <v>276</v>
      </c>
      <c r="C471" s="1">
        <v>67</v>
      </c>
      <c r="E471" s="7">
        <v>6.42</v>
      </c>
      <c r="F471" s="7">
        <v>6.54</v>
      </c>
      <c r="H471" s="131"/>
      <c r="I471" s="131"/>
      <c r="J471" s="131"/>
      <c r="K471" s="131"/>
      <c r="L471" s="131"/>
      <c r="M471" s="131"/>
      <c r="N471" s="11">
        <f t="shared" si="54"/>
        <v>0.12000000000000011</v>
      </c>
      <c r="O471" s="11" t="str">
        <f t="shared" si="56"/>
        <v xml:space="preserve"> </v>
      </c>
      <c r="P471" s="11">
        <f t="shared" si="52"/>
        <v>0.24000000000000021</v>
      </c>
      <c r="Q471" s="11"/>
      <c r="R471" s="11"/>
      <c r="S471" s="11"/>
      <c r="T471" s="12"/>
      <c r="W471" s="4">
        <v>2</v>
      </c>
      <c r="Y471"/>
      <c r="Z471"/>
      <c r="AA471" s="4">
        <v>1</v>
      </c>
      <c r="AB471"/>
      <c r="AC471"/>
      <c r="AD471"/>
      <c r="AE471" s="4">
        <v>1</v>
      </c>
      <c r="AF471"/>
      <c r="AG471"/>
      <c r="AH471" s="4">
        <v>1</v>
      </c>
      <c r="AI471"/>
      <c r="AJ471"/>
      <c r="AK471"/>
      <c r="AL471"/>
      <c r="AM471"/>
      <c r="AN471"/>
      <c r="AO471"/>
    </row>
    <row r="472" spans="1:41" ht="12.75" customHeight="1" x14ac:dyDescent="0.25">
      <c r="A472" s="54" t="s">
        <v>276</v>
      </c>
      <c r="C472" s="1">
        <v>67</v>
      </c>
      <c r="E472" s="7">
        <v>6.54</v>
      </c>
      <c r="F472" s="7">
        <v>8.09</v>
      </c>
      <c r="H472" s="131"/>
      <c r="I472" s="131"/>
      <c r="J472" s="131"/>
      <c r="K472" s="131"/>
      <c r="L472" s="131"/>
      <c r="M472" s="131"/>
      <c r="N472" s="11">
        <f t="shared" si="54"/>
        <v>1.5499999999999998</v>
      </c>
      <c r="O472" s="11" t="str">
        <f t="shared" si="56"/>
        <v xml:space="preserve"> </v>
      </c>
      <c r="P472" s="11">
        <f t="shared" si="52"/>
        <v>3.0999999999999996</v>
      </c>
      <c r="Q472" s="11"/>
      <c r="R472" s="11"/>
      <c r="S472" s="11"/>
      <c r="T472" s="12"/>
      <c r="W472" s="4">
        <v>2</v>
      </c>
      <c r="Y472"/>
      <c r="Z472"/>
      <c r="AA472" s="4">
        <v>1</v>
      </c>
      <c r="AB472"/>
      <c r="AC472"/>
      <c r="AD472"/>
      <c r="AE472"/>
      <c r="AF472" s="4">
        <v>1</v>
      </c>
      <c r="AG472"/>
      <c r="AH472" s="4">
        <v>1</v>
      </c>
      <c r="AI472"/>
      <c r="AJ472"/>
      <c r="AK472"/>
      <c r="AL472"/>
      <c r="AM472"/>
      <c r="AN472"/>
      <c r="AO472"/>
    </row>
    <row r="473" spans="1:41" ht="12.75" customHeight="1" x14ac:dyDescent="0.25">
      <c r="A473" s="54" t="s">
        <v>276</v>
      </c>
      <c r="C473" s="1">
        <v>67</v>
      </c>
      <c r="E473" s="7">
        <v>8.09</v>
      </c>
      <c r="F473" s="7">
        <v>8.24</v>
      </c>
      <c r="H473" s="131"/>
      <c r="I473" s="131"/>
      <c r="J473" s="131"/>
      <c r="K473" s="131"/>
      <c r="L473" s="131"/>
      <c r="M473" s="131"/>
      <c r="N473" s="11">
        <f t="shared" si="54"/>
        <v>0.15000000000000036</v>
      </c>
      <c r="O473" s="11" t="str">
        <f t="shared" si="56"/>
        <v xml:space="preserve"> </v>
      </c>
      <c r="P473" s="11">
        <f t="shared" si="52"/>
        <v>0.30000000000000071</v>
      </c>
      <c r="Q473" s="11"/>
      <c r="R473" s="11"/>
      <c r="S473" s="11"/>
      <c r="T473" s="12"/>
      <c r="W473" s="4">
        <v>2</v>
      </c>
      <c r="Y473"/>
      <c r="Z473"/>
      <c r="AA473" s="4">
        <v>1</v>
      </c>
      <c r="AB473"/>
      <c r="AC473"/>
      <c r="AD473"/>
      <c r="AE473" s="4">
        <v>1</v>
      </c>
      <c r="AF473"/>
      <c r="AG473"/>
      <c r="AH473" s="4">
        <v>1</v>
      </c>
      <c r="AI473"/>
      <c r="AJ473"/>
      <c r="AK473"/>
      <c r="AL473"/>
      <c r="AM473"/>
      <c r="AN473"/>
      <c r="AO473"/>
    </row>
    <row r="474" spans="1:41" ht="12.75" customHeight="1" x14ac:dyDescent="0.25">
      <c r="A474" s="54" t="s">
        <v>276</v>
      </c>
      <c r="C474" s="1">
        <v>67</v>
      </c>
      <c r="E474" s="7">
        <v>8.24</v>
      </c>
      <c r="F474" s="7">
        <v>8.41</v>
      </c>
      <c r="H474" s="131"/>
      <c r="I474" s="131"/>
      <c r="J474" s="131"/>
      <c r="K474" s="131"/>
      <c r="L474" s="131"/>
      <c r="M474" s="131"/>
      <c r="N474" s="11">
        <f t="shared" si="54"/>
        <v>0.16999999999999993</v>
      </c>
      <c r="O474" s="11" t="str">
        <f t="shared" ref="O474:O494" si="58">IF(($F474-$E474)*(Y474+AK474)&gt;0,($F474-$E474)*(Y474+AK474)," ")</f>
        <v xml:space="preserve"> </v>
      </c>
      <c r="P474" s="11">
        <f t="shared" si="52"/>
        <v>0.33999999999999986</v>
      </c>
      <c r="Q474" s="11"/>
      <c r="R474" s="11"/>
      <c r="S474" s="11"/>
      <c r="T474" s="12"/>
      <c r="W474" s="4">
        <v>2</v>
      </c>
      <c r="Y474"/>
      <c r="Z474"/>
      <c r="AA474" s="4">
        <v>1</v>
      </c>
      <c r="AB474"/>
      <c r="AC474"/>
      <c r="AD474" s="4">
        <v>1</v>
      </c>
      <c r="AE474"/>
      <c r="AF474"/>
      <c r="AG474"/>
      <c r="AH474" s="4">
        <v>1</v>
      </c>
      <c r="AI474"/>
      <c r="AJ474"/>
      <c r="AK474"/>
      <c r="AL474"/>
      <c r="AM474"/>
      <c r="AN474"/>
      <c r="AO474"/>
    </row>
    <row r="475" spans="1:41" ht="12.75" customHeight="1" x14ac:dyDescent="0.25">
      <c r="A475" s="54" t="s">
        <v>276</v>
      </c>
      <c r="C475" s="1">
        <v>67</v>
      </c>
      <c r="E475" s="7">
        <v>8.41</v>
      </c>
      <c r="F475" s="7">
        <v>8.56</v>
      </c>
      <c r="H475" s="131"/>
      <c r="I475" s="131"/>
      <c r="J475" s="131"/>
      <c r="K475" s="131"/>
      <c r="L475" s="131"/>
      <c r="M475" s="131"/>
      <c r="N475" s="11">
        <f t="shared" si="54"/>
        <v>0.15000000000000036</v>
      </c>
      <c r="O475" s="11" t="str">
        <f t="shared" si="58"/>
        <v xml:space="preserve"> </v>
      </c>
      <c r="P475" s="11">
        <f t="shared" si="52"/>
        <v>0.30000000000000071</v>
      </c>
      <c r="Q475" s="11"/>
      <c r="R475" s="11"/>
      <c r="S475" s="11"/>
      <c r="T475" s="12"/>
      <c r="W475" s="4">
        <v>2</v>
      </c>
      <c r="Y475"/>
      <c r="Z475"/>
      <c r="AA475" s="4">
        <v>1</v>
      </c>
      <c r="AB475"/>
      <c r="AC475"/>
      <c r="AD475"/>
      <c r="AE475" s="4">
        <v>1</v>
      </c>
      <c r="AF475"/>
      <c r="AG475"/>
      <c r="AH475" s="4">
        <v>1</v>
      </c>
      <c r="AI475"/>
      <c r="AJ475"/>
      <c r="AK475"/>
      <c r="AL475"/>
      <c r="AM475"/>
      <c r="AN475"/>
      <c r="AO475"/>
    </row>
    <row r="476" spans="1:41" ht="12.75" customHeight="1" x14ac:dyDescent="0.25">
      <c r="A476" s="54" t="s">
        <v>276</v>
      </c>
      <c r="C476" s="1">
        <v>67</v>
      </c>
      <c r="E476" s="7">
        <v>8.56</v>
      </c>
      <c r="F476" s="7">
        <v>8.76</v>
      </c>
      <c r="H476" s="131"/>
      <c r="I476" s="131"/>
      <c r="J476" s="131"/>
      <c r="K476" s="131"/>
      <c r="L476" s="131"/>
      <c r="M476" s="131"/>
      <c r="N476" s="11">
        <f t="shared" si="54"/>
        <v>0.19999999999999929</v>
      </c>
      <c r="O476" s="11" t="str">
        <f t="shared" si="58"/>
        <v xml:space="preserve"> </v>
      </c>
      <c r="P476" s="11">
        <f t="shared" si="52"/>
        <v>0.39999999999999858</v>
      </c>
      <c r="Q476" s="11"/>
      <c r="R476" s="11"/>
      <c r="S476" s="11"/>
      <c r="T476" s="12"/>
      <c r="W476" s="4">
        <v>2</v>
      </c>
      <c r="Y476"/>
      <c r="Z476"/>
      <c r="AA476" s="4">
        <v>1</v>
      </c>
      <c r="AB476"/>
      <c r="AC476"/>
      <c r="AD476"/>
      <c r="AE476"/>
      <c r="AF476" s="4">
        <v>1</v>
      </c>
      <c r="AG476"/>
      <c r="AH476" s="4">
        <v>1</v>
      </c>
      <c r="AI476"/>
      <c r="AJ476"/>
      <c r="AK476"/>
      <c r="AL476"/>
      <c r="AM476"/>
      <c r="AN476"/>
      <c r="AO476"/>
    </row>
    <row r="477" spans="1:41" ht="12.75" customHeight="1" x14ac:dyDescent="0.25">
      <c r="A477" s="54" t="s">
        <v>276</v>
      </c>
      <c r="C477" s="1">
        <v>67</v>
      </c>
      <c r="E477" s="7">
        <v>8.76</v>
      </c>
      <c r="F477" s="7">
        <v>8.86</v>
      </c>
      <c r="H477" s="131"/>
      <c r="I477" s="131"/>
      <c r="J477" s="131"/>
      <c r="K477" s="131"/>
      <c r="L477" s="131"/>
      <c r="M477" s="131"/>
      <c r="N477" s="11">
        <f t="shared" si="54"/>
        <v>9.9999999999999645E-2</v>
      </c>
      <c r="O477" s="11" t="str">
        <f t="shared" si="58"/>
        <v xml:space="preserve"> </v>
      </c>
      <c r="P477" s="11">
        <f t="shared" si="52"/>
        <v>0.19999999999999929</v>
      </c>
      <c r="Q477" s="11"/>
      <c r="R477" s="11"/>
      <c r="S477" s="11"/>
      <c r="T477" s="12"/>
      <c r="W477" s="4">
        <v>2</v>
      </c>
      <c r="Y477"/>
      <c r="Z477"/>
      <c r="AA477" s="4">
        <v>1</v>
      </c>
      <c r="AB477"/>
      <c r="AC477"/>
      <c r="AD477"/>
      <c r="AE477" s="4">
        <v>1</v>
      </c>
      <c r="AF477"/>
      <c r="AG477"/>
      <c r="AH477" s="4">
        <v>1</v>
      </c>
      <c r="AI477"/>
      <c r="AJ477"/>
      <c r="AK477"/>
      <c r="AL477"/>
      <c r="AM477"/>
      <c r="AN477"/>
      <c r="AO477"/>
    </row>
    <row r="478" spans="1:41" ht="12.75" customHeight="1" x14ac:dyDescent="0.25">
      <c r="A478" s="54" t="s">
        <v>276</v>
      </c>
      <c r="C478" s="1">
        <v>67</v>
      </c>
      <c r="E478" s="7">
        <v>8.86</v>
      </c>
      <c r="F478" s="7">
        <v>8.94</v>
      </c>
      <c r="H478" s="131"/>
      <c r="I478" s="131"/>
      <c r="J478" s="131"/>
      <c r="K478" s="131"/>
      <c r="L478" s="131"/>
      <c r="M478" s="131"/>
      <c r="N478" s="11">
        <f t="shared" si="54"/>
        <v>8.0000000000000071E-2</v>
      </c>
      <c r="O478" s="11" t="str">
        <f t="shared" si="58"/>
        <v xml:space="preserve"> </v>
      </c>
      <c r="P478" s="11">
        <f t="shared" si="52"/>
        <v>0.16000000000000014</v>
      </c>
      <c r="Q478" s="11"/>
      <c r="R478" s="11"/>
      <c r="S478" s="11"/>
      <c r="T478" s="12"/>
      <c r="W478" s="4">
        <v>2</v>
      </c>
      <c r="Y478"/>
      <c r="Z478"/>
      <c r="AA478" s="4">
        <v>1</v>
      </c>
      <c r="AB478"/>
      <c r="AC478"/>
      <c r="AD478" s="4">
        <v>1</v>
      </c>
      <c r="AE478"/>
      <c r="AF478"/>
      <c r="AG478"/>
      <c r="AH478" s="4">
        <v>1</v>
      </c>
      <c r="AI478"/>
      <c r="AJ478"/>
      <c r="AK478"/>
      <c r="AL478"/>
      <c r="AM478"/>
      <c r="AN478"/>
      <c r="AO478"/>
    </row>
    <row r="479" spans="1:41" ht="12.75" customHeight="1" x14ac:dyDescent="0.25">
      <c r="A479" s="54" t="s">
        <v>276</v>
      </c>
      <c r="C479" s="1">
        <v>67</v>
      </c>
      <c r="E479" s="7">
        <v>8.94</v>
      </c>
      <c r="F479" s="7">
        <v>9.08</v>
      </c>
      <c r="H479" s="131"/>
      <c r="I479" s="131"/>
      <c r="J479" s="131"/>
      <c r="K479" s="131"/>
      <c r="L479" s="131"/>
      <c r="M479" s="131"/>
      <c r="N479" s="11">
        <f t="shared" si="54"/>
        <v>0.14000000000000057</v>
      </c>
      <c r="O479" s="11" t="str">
        <f t="shared" si="58"/>
        <v xml:space="preserve"> </v>
      </c>
      <c r="P479" s="11">
        <f t="shared" si="52"/>
        <v>0.28000000000000114</v>
      </c>
      <c r="Q479" s="11"/>
      <c r="R479" s="11"/>
      <c r="S479" s="11"/>
      <c r="T479" s="12"/>
      <c r="W479" s="4">
        <v>2</v>
      </c>
      <c r="Y479"/>
      <c r="Z479"/>
      <c r="AA479" s="4">
        <v>1</v>
      </c>
      <c r="AB479"/>
      <c r="AC479"/>
      <c r="AD479"/>
      <c r="AE479" s="4">
        <v>1</v>
      </c>
      <c r="AF479"/>
      <c r="AG479"/>
      <c r="AH479" s="4">
        <v>1</v>
      </c>
      <c r="AI479"/>
      <c r="AJ479"/>
      <c r="AK479"/>
      <c r="AL479"/>
      <c r="AM479"/>
      <c r="AN479"/>
      <c r="AO479"/>
    </row>
    <row r="480" spans="1:41" ht="12.75" customHeight="1" x14ac:dyDescent="0.25">
      <c r="A480" s="54" t="s">
        <v>276</v>
      </c>
      <c r="C480" s="1">
        <v>67</v>
      </c>
      <c r="E480" s="7">
        <v>9.08</v>
      </c>
      <c r="F480" s="7">
        <v>9.6</v>
      </c>
      <c r="H480" s="131"/>
      <c r="I480" s="131"/>
      <c r="J480" s="131"/>
      <c r="K480" s="131"/>
      <c r="L480" s="131"/>
      <c r="M480" s="131"/>
      <c r="N480" s="11">
        <f t="shared" si="54"/>
        <v>0.51999999999999957</v>
      </c>
      <c r="O480" s="11" t="str">
        <f t="shared" si="58"/>
        <v xml:space="preserve"> </v>
      </c>
      <c r="P480" s="11">
        <f t="shared" si="52"/>
        <v>1.0399999999999991</v>
      </c>
      <c r="Q480" s="11"/>
      <c r="R480" s="11"/>
      <c r="S480" s="11"/>
      <c r="T480" s="12"/>
      <c r="W480" s="4">
        <v>2</v>
      </c>
      <c r="Y480"/>
      <c r="Z480"/>
      <c r="AA480" s="4">
        <v>1</v>
      </c>
      <c r="AB480"/>
      <c r="AC480"/>
      <c r="AD480"/>
      <c r="AE480"/>
      <c r="AF480" s="4">
        <v>1</v>
      </c>
      <c r="AG480"/>
      <c r="AH480" s="4">
        <v>1</v>
      </c>
      <c r="AI480"/>
      <c r="AJ480"/>
      <c r="AK480"/>
      <c r="AL480"/>
      <c r="AM480"/>
      <c r="AN480"/>
      <c r="AO480"/>
    </row>
    <row r="481" spans="1:45" ht="12.75" customHeight="1" x14ac:dyDescent="0.25">
      <c r="A481" s="54" t="s">
        <v>276</v>
      </c>
      <c r="C481" s="1">
        <v>67</v>
      </c>
      <c r="E481" s="7">
        <v>9.6</v>
      </c>
      <c r="F481" s="7">
        <v>9.74</v>
      </c>
      <c r="H481" s="131"/>
      <c r="I481" s="131"/>
      <c r="J481" s="131"/>
      <c r="K481" s="131"/>
      <c r="L481" s="131"/>
      <c r="M481" s="131"/>
      <c r="N481" s="11">
        <f t="shared" si="54"/>
        <v>0.14000000000000057</v>
      </c>
      <c r="O481" s="11" t="str">
        <f t="shared" si="58"/>
        <v xml:space="preserve"> </v>
      </c>
      <c r="P481" s="11">
        <f t="shared" si="52"/>
        <v>0.28000000000000114</v>
      </c>
      <c r="Q481" s="11"/>
      <c r="R481" s="11"/>
      <c r="S481" s="11"/>
      <c r="T481" s="12"/>
      <c r="W481" s="4">
        <v>2</v>
      </c>
      <c r="Y481"/>
      <c r="Z481"/>
      <c r="AA481" s="4">
        <v>1</v>
      </c>
      <c r="AB481"/>
      <c r="AC481"/>
      <c r="AD481"/>
      <c r="AE481" s="4">
        <v>1</v>
      </c>
      <c r="AF481"/>
      <c r="AG481"/>
      <c r="AH481" s="4">
        <v>1</v>
      </c>
      <c r="AI481"/>
      <c r="AJ481"/>
      <c r="AK481"/>
      <c r="AL481"/>
      <c r="AM481"/>
      <c r="AN481"/>
      <c r="AO481"/>
    </row>
    <row r="482" spans="1:45" ht="12.75" customHeight="1" x14ac:dyDescent="0.25">
      <c r="A482" s="54" t="s">
        <v>276</v>
      </c>
      <c r="C482" s="1">
        <v>67</v>
      </c>
      <c r="E482" s="7">
        <v>9.74</v>
      </c>
      <c r="F482" s="7">
        <v>9.85</v>
      </c>
      <c r="H482" s="131"/>
      <c r="I482" s="131"/>
      <c r="J482" s="131"/>
      <c r="K482" s="131"/>
      <c r="L482" s="131"/>
      <c r="M482" s="131"/>
      <c r="N482" s="11">
        <f t="shared" si="54"/>
        <v>0.10999999999999943</v>
      </c>
      <c r="O482" s="11" t="str">
        <f t="shared" si="58"/>
        <v xml:space="preserve"> </v>
      </c>
      <c r="P482" s="11">
        <f t="shared" si="52"/>
        <v>0.21999999999999886</v>
      </c>
      <c r="Q482" s="11"/>
      <c r="R482" s="11"/>
      <c r="S482" s="11"/>
      <c r="T482" s="12"/>
      <c r="W482" s="4">
        <v>2</v>
      </c>
      <c r="Y482"/>
      <c r="Z482"/>
      <c r="AA482" s="4">
        <v>1</v>
      </c>
      <c r="AB482"/>
      <c r="AC482"/>
      <c r="AD482" s="4">
        <v>1</v>
      </c>
      <c r="AE482"/>
      <c r="AF482"/>
      <c r="AG482"/>
      <c r="AH482" s="4">
        <v>1</v>
      </c>
      <c r="AI482"/>
      <c r="AJ482"/>
      <c r="AK482"/>
      <c r="AL482"/>
      <c r="AM482"/>
      <c r="AN482"/>
      <c r="AO482"/>
    </row>
    <row r="483" spans="1:45" ht="12.75" customHeight="1" x14ac:dyDescent="0.25">
      <c r="A483" s="54" t="s">
        <v>276</v>
      </c>
      <c r="C483" s="1">
        <v>67</v>
      </c>
      <c r="E483" s="7">
        <v>9.85</v>
      </c>
      <c r="F483" s="7">
        <v>10.01</v>
      </c>
      <c r="H483" s="131"/>
      <c r="I483" s="131"/>
      <c r="J483" s="131"/>
      <c r="K483" s="131"/>
      <c r="L483" s="131"/>
      <c r="M483" s="131"/>
      <c r="N483" s="11">
        <f t="shared" si="54"/>
        <v>0.16000000000000014</v>
      </c>
      <c r="O483" s="11" t="str">
        <f t="shared" si="58"/>
        <v xml:space="preserve"> </v>
      </c>
      <c r="P483" s="11">
        <f t="shared" si="52"/>
        <v>0.32000000000000028</v>
      </c>
      <c r="Q483" s="11"/>
      <c r="R483" s="11"/>
      <c r="S483" s="11"/>
      <c r="T483" s="12"/>
      <c r="W483" s="4">
        <v>2</v>
      </c>
      <c r="Y483"/>
      <c r="Z483"/>
      <c r="AA483" s="4">
        <v>1</v>
      </c>
      <c r="AB483"/>
      <c r="AC483"/>
      <c r="AD483" s="4">
        <v>1</v>
      </c>
      <c r="AE483"/>
      <c r="AF483"/>
      <c r="AG483"/>
      <c r="AH483" s="4">
        <v>1</v>
      </c>
      <c r="AI483"/>
      <c r="AJ483"/>
      <c r="AK483"/>
      <c r="AL483"/>
      <c r="AM483"/>
      <c r="AN483"/>
      <c r="AO483"/>
    </row>
    <row r="484" spans="1:45" ht="12.75" customHeight="1" x14ac:dyDescent="0.25">
      <c r="A484" s="54" t="s">
        <v>276</v>
      </c>
      <c r="C484" s="1">
        <v>67</v>
      </c>
      <c r="E484" s="7">
        <v>10.01</v>
      </c>
      <c r="F484" s="7">
        <v>10.15</v>
      </c>
      <c r="H484" s="131"/>
      <c r="I484" s="131"/>
      <c r="J484" s="131"/>
      <c r="K484" s="131"/>
      <c r="L484" s="131"/>
      <c r="M484" s="131"/>
      <c r="N484" s="11">
        <f t="shared" si="54"/>
        <v>0.14000000000000057</v>
      </c>
      <c r="O484" s="11" t="str">
        <f t="shared" si="58"/>
        <v xml:space="preserve"> </v>
      </c>
      <c r="P484" s="11">
        <f t="shared" si="52"/>
        <v>0.28000000000000114</v>
      </c>
      <c r="Q484" s="11"/>
      <c r="R484" s="11"/>
      <c r="S484" s="11"/>
      <c r="T484" s="12"/>
      <c r="W484" s="4">
        <v>2</v>
      </c>
      <c r="Y484"/>
      <c r="Z484"/>
      <c r="AA484" s="4">
        <v>1</v>
      </c>
      <c r="AB484"/>
      <c r="AC484"/>
      <c r="AD484"/>
      <c r="AE484" s="4">
        <v>1</v>
      </c>
      <c r="AF484"/>
      <c r="AG484"/>
      <c r="AH484" s="4">
        <v>1</v>
      </c>
      <c r="AI484"/>
      <c r="AJ484"/>
      <c r="AK484"/>
      <c r="AL484"/>
      <c r="AM484"/>
      <c r="AN484"/>
      <c r="AO484"/>
    </row>
    <row r="485" spans="1:45" ht="12.75" customHeight="1" x14ac:dyDescent="0.25">
      <c r="A485" s="54" t="s">
        <v>276</v>
      </c>
      <c r="C485" s="1">
        <v>67</v>
      </c>
      <c r="E485" s="7">
        <v>10.15</v>
      </c>
      <c r="F485" s="7">
        <v>10.220000000000001</v>
      </c>
      <c r="H485" s="131"/>
      <c r="I485" s="131"/>
      <c r="J485" s="131"/>
      <c r="K485" s="131"/>
      <c r="L485" s="131"/>
      <c r="M485" s="131"/>
      <c r="N485" s="11">
        <f t="shared" si="54"/>
        <v>7.0000000000000284E-2</v>
      </c>
      <c r="O485" s="11" t="str">
        <f t="shared" si="58"/>
        <v xml:space="preserve"> </v>
      </c>
      <c r="P485" s="11">
        <f t="shared" si="52"/>
        <v>0.14000000000000057</v>
      </c>
      <c r="Q485" s="11"/>
      <c r="R485" s="11"/>
      <c r="S485" s="11"/>
      <c r="T485" s="12"/>
      <c r="W485" s="4">
        <v>2</v>
      </c>
      <c r="Y485"/>
      <c r="Z485"/>
      <c r="AA485" s="4">
        <v>1</v>
      </c>
      <c r="AB485"/>
      <c r="AC485"/>
      <c r="AD485"/>
      <c r="AE485"/>
      <c r="AF485" s="4">
        <v>1</v>
      </c>
      <c r="AG485"/>
      <c r="AH485" s="4">
        <v>1</v>
      </c>
      <c r="AI485"/>
      <c r="AJ485"/>
      <c r="AK485"/>
      <c r="AL485"/>
      <c r="AM485"/>
      <c r="AN485"/>
      <c r="AO485"/>
    </row>
    <row r="486" spans="1:45" ht="12.75" customHeight="1" x14ac:dyDescent="0.25">
      <c r="A486" s="54" t="s">
        <v>276</v>
      </c>
      <c r="C486" s="1">
        <v>67</v>
      </c>
      <c r="E486" s="7">
        <v>10.220000000000001</v>
      </c>
      <c r="F486" s="7">
        <v>10.37</v>
      </c>
      <c r="H486" s="131"/>
      <c r="I486" s="131"/>
      <c r="J486" s="131"/>
      <c r="K486" s="131"/>
      <c r="L486" s="131"/>
      <c r="M486" s="131"/>
      <c r="N486" s="11">
        <f t="shared" si="54"/>
        <v>0.14999999999999858</v>
      </c>
      <c r="O486" s="11" t="str">
        <f t="shared" si="58"/>
        <v xml:space="preserve"> </v>
      </c>
      <c r="P486" s="11">
        <f t="shared" si="52"/>
        <v>0.29999999999999716</v>
      </c>
      <c r="Q486" s="11"/>
      <c r="R486" s="11"/>
      <c r="S486" s="11"/>
      <c r="T486" s="12"/>
      <c r="W486" s="4">
        <v>2</v>
      </c>
      <c r="Y486"/>
      <c r="Z486"/>
      <c r="AA486" s="4">
        <v>1</v>
      </c>
      <c r="AB486"/>
      <c r="AC486"/>
      <c r="AD486"/>
      <c r="AE486" s="4">
        <v>1</v>
      </c>
      <c r="AF486"/>
      <c r="AG486"/>
      <c r="AH486" s="4">
        <v>1</v>
      </c>
      <c r="AI486"/>
      <c r="AJ486"/>
      <c r="AK486"/>
      <c r="AL486"/>
      <c r="AM486"/>
      <c r="AN486"/>
      <c r="AO486"/>
    </row>
    <row r="487" spans="1:45" ht="12.75" customHeight="1" x14ac:dyDescent="0.25">
      <c r="A487" s="54" t="s">
        <v>276</v>
      </c>
      <c r="C487" s="1">
        <v>67</v>
      </c>
      <c r="E487" s="7">
        <v>10.37</v>
      </c>
      <c r="F487" s="7">
        <v>10.47</v>
      </c>
      <c r="H487" s="131"/>
      <c r="I487" s="131"/>
      <c r="J487" s="131"/>
      <c r="K487" s="131"/>
      <c r="L487" s="131"/>
      <c r="M487" s="131"/>
      <c r="N487" s="11">
        <f t="shared" si="54"/>
        <v>0.10000000000000142</v>
      </c>
      <c r="O487" s="11" t="str">
        <f t="shared" si="58"/>
        <v xml:space="preserve"> </v>
      </c>
      <c r="P487" s="11">
        <f t="shared" si="52"/>
        <v>0.20000000000000284</v>
      </c>
      <c r="Q487" s="11"/>
      <c r="R487" s="11"/>
      <c r="S487" s="11"/>
      <c r="T487" s="12"/>
      <c r="W487" s="4">
        <v>2</v>
      </c>
      <c r="Y487"/>
      <c r="Z487"/>
      <c r="AA487" s="4">
        <v>1</v>
      </c>
      <c r="AB487"/>
      <c r="AC487"/>
      <c r="AD487" s="4">
        <v>1</v>
      </c>
      <c r="AE487"/>
      <c r="AF487"/>
      <c r="AG487"/>
      <c r="AH487" s="4">
        <v>1</v>
      </c>
      <c r="AI487"/>
      <c r="AJ487"/>
      <c r="AK487"/>
      <c r="AL487"/>
      <c r="AM487"/>
      <c r="AN487"/>
      <c r="AO487"/>
    </row>
    <row r="488" spans="1:45" ht="12.75" customHeight="1" x14ac:dyDescent="0.25">
      <c r="A488" s="54" t="s">
        <v>276</v>
      </c>
      <c r="C488" s="1">
        <v>67</v>
      </c>
      <c r="D488" s="14"/>
      <c r="E488" s="7">
        <v>10.47</v>
      </c>
      <c r="F488" s="7">
        <v>10.54</v>
      </c>
      <c r="H488" s="131"/>
      <c r="I488" s="131"/>
      <c r="J488" s="131"/>
      <c r="K488" s="131"/>
      <c r="L488" s="131"/>
      <c r="M488" s="131"/>
      <c r="N488" s="11">
        <f t="shared" si="54"/>
        <v>6.9999999999998508E-2</v>
      </c>
      <c r="O488" s="11" t="str">
        <f t="shared" si="58"/>
        <v xml:space="preserve"> </v>
      </c>
      <c r="P488" s="11">
        <f t="shared" si="52"/>
        <v>0.13999999999999702</v>
      </c>
      <c r="Q488" s="11"/>
      <c r="R488" s="11"/>
      <c r="S488" s="11"/>
      <c r="T488" s="12"/>
      <c r="W488" s="4">
        <v>2</v>
      </c>
      <c r="Y488"/>
      <c r="Z488"/>
      <c r="AA488" s="4">
        <v>1</v>
      </c>
      <c r="AB488"/>
      <c r="AC488"/>
      <c r="AD488" s="4">
        <v>1</v>
      </c>
      <c r="AE488"/>
      <c r="AF488"/>
      <c r="AG488"/>
      <c r="AH488" s="4">
        <v>1</v>
      </c>
      <c r="AI488"/>
      <c r="AJ488"/>
      <c r="AK488"/>
      <c r="AL488"/>
      <c r="AM488"/>
      <c r="AN488"/>
      <c r="AO488"/>
    </row>
    <row r="489" spans="1:45" ht="12.75" customHeight="1" x14ac:dyDescent="0.25">
      <c r="A489" s="54" t="s">
        <v>276</v>
      </c>
      <c r="C489" s="1">
        <v>67</v>
      </c>
      <c r="D489" s="14"/>
      <c r="E489" s="7">
        <v>10.54</v>
      </c>
      <c r="F489" s="7">
        <v>10.59</v>
      </c>
      <c r="H489" s="131"/>
      <c r="I489" s="131"/>
      <c r="J489" s="131"/>
      <c r="K489" s="131"/>
      <c r="L489" s="131"/>
      <c r="M489" s="131"/>
      <c r="N489" s="11">
        <f t="shared" si="54"/>
        <v>5.0000000000000711E-2</v>
      </c>
      <c r="O489" s="11" t="str">
        <f t="shared" si="58"/>
        <v xml:space="preserve"> </v>
      </c>
      <c r="P489" s="11">
        <f t="shared" si="52"/>
        <v>0.10000000000000142</v>
      </c>
      <c r="Q489" s="11"/>
      <c r="R489" s="11"/>
      <c r="S489" s="11"/>
      <c r="T489" s="12"/>
      <c r="W489" s="4">
        <v>2</v>
      </c>
      <c r="Y489"/>
      <c r="Z489"/>
      <c r="AA489" s="4">
        <v>1</v>
      </c>
      <c r="AB489"/>
      <c r="AC489"/>
      <c r="AD489"/>
      <c r="AE489" s="4">
        <v>1</v>
      </c>
      <c r="AF489"/>
      <c r="AG489"/>
      <c r="AH489" s="4">
        <v>1</v>
      </c>
      <c r="AI489"/>
      <c r="AJ489"/>
      <c r="AK489"/>
      <c r="AL489"/>
      <c r="AM489"/>
      <c r="AN489"/>
      <c r="AO489"/>
    </row>
    <row r="490" spans="1:45" ht="12.75" customHeight="1" x14ac:dyDescent="0.25">
      <c r="A490" s="54" t="s">
        <v>276</v>
      </c>
      <c r="C490" s="1">
        <v>67</v>
      </c>
      <c r="D490" s="14"/>
      <c r="E490" s="7">
        <v>10.59</v>
      </c>
      <c r="F490" s="7">
        <v>10.66</v>
      </c>
      <c r="H490" s="131"/>
      <c r="I490" s="131"/>
      <c r="J490" s="131"/>
      <c r="K490" s="131"/>
      <c r="L490" s="131"/>
      <c r="M490" s="131"/>
      <c r="N490" s="11">
        <f t="shared" si="54"/>
        <v>7.0000000000000284E-2</v>
      </c>
      <c r="O490" s="11" t="str">
        <f t="shared" si="58"/>
        <v xml:space="preserve"> </v>
      </c>
      <c r="P490" s="11">
        <f t="shared" ref="P490:P553" si="59">IF(($F490-$E490)*(AA490+AH490)&gt;0,($F490-$E490)*(AA490+AH490)," ")</f>
        <v>0.14000000000000057</v>
      </c>
      <c r="Q490" s="11"/>
      <c r="R490" s="11"/>
      <c r="S490" s="11"/>
      <c r="T490" s="12"/>
      <c r="W490" s="4">
        <v>2</v>
      </c>
      <c r="Y490"/>
      <c r="Z490"/>
      <c r="AA490" s="4">
        <v>1</v>
      </c>
      <c r="AB490"/>
      <c r="AC490"/>
      <c r="AD490"/>
      <c r="AE490"/>
      <c r="AF490" s="4">
        <v>1</v>
      </c>
      <c r="AG490"/>
      <c r="AH490" s="4">
        <v>1</v>
      </c>
      <c r="AI490"/>
      <c r="AJ490"/>
      <c r="AK490"/>
      <c r="AL490"/>
      <c r="AM490"/>
      <c r="AN490"/>
      <c r="AO490"/>
    </row>
    <row r="491" spans="1:45" ht="12.75" customHeight="1" x14ac:dyDescent="0.25">
      <c r="A491" s="54" t="s">
        <v>276</v>
      </c>
      <c r="C491" s="1">
        <v>67</v>
      </c>
      <c r="D491" s="14" t="s">
        <v>71</v>
      </c>
      <c r="E491" s="7">
        <v>10.66</v>
      </c>
      <c r="F491" s="7">
        <v>10.69</v>
      </c>
      <c r="H491" s="131"/>
      <c r="I491" s="131"/>
      <c r="J491" s="131"/>
      <c r="K491" s="131"/>
      <c r="L491" s="131"/>
      <c r="M491" s="131"/>
      <c r="N491" s="11">
        <f t="shared" si="54"/>
        <v>2.9999999999999361E-2</v>
      </c>
      <c r="O491" s="11" t="str">
        <f t="shared" si="58"/>
        <v xml:space="preserve"> </v>
      </c>
      <c r="P491" s="11">
        <f t="shared" si="59"/>
        <v>5.9999999999998721E-2</v>
      </c>
      <c r="Q491" s="11"/>
      <c r="R491" s="11"/>
      <c r="S491" s="11"/>
      <c r="T491" s="12"/>
      <c r="W491" s="4">
        <v>2</v>
      </c>
      <c r="Y491"/>
      <c r="Z491"/>
      <c r="AA491" s="4">
        <v>1</v>
      </c>
      <c r="AB491"/>
      <c r="AC491"/>
      <c r="AD491"/>
      <c r="AE491" s="4">
        <v>1</v>
      </c>
      <c r="AF491"/>
      <c r="AG491"/>
      <c r="AH491" s="4">
        <v>1</v>
      </c>
      <c r="AI491"/>
      <c r="AJ491"/>
      <c r="AK491"/>
      <c r="AL491"/>
      <c r="AM491"/>
      <c r="AN491"/>
      <c r="AO491"/>
    </row>
    <row r="492" spans="1:45" ht="12.75" customHeight="1" x14ac:dyDescent="0.25">
      <c r="A492" s="54" t="s">
        <v>276</v>
      </c>
      <c r="C492" s="1">
        <v>67</v>
      </c>
      <c r="D492" s="14"/>
      <c r="E492" s="7">
        <v>10.69</v>
      </c>
      <c r="F492" s="7">
        <v>11.02</v>
      </c>
      <c r="H492" s="131"/>
      <c r="I492" s="131"/>
      <c r="J492" s="131"/>
      <c r="K492" s="131"/>
      <c r="L492" s="131"/>
      <c r="M492" s="131"/>
      <c r="N492" s="11">
        <f t="shared" si="54"/>
        <v>0.33000000000000007</v>
      </c>
      <c r="O492" s="11" t="str">
        <f t="shared" si="58"/>
        <v xml:space="preserve"> </v>
      </c>
      <c r="P492" s="11">
        <f t="shared" si="59"/>
        <v>0.66000000000000014</v>
      </c>
      <c r="Q492" s="11"/>
      <c r="R492" s="11"/>
      <c r="S492" s="11"/>
      <c r="T492" s="12"/>
      <c r="W492" s="4">
        <v>2</v>
      </c>
      <c r="Y492"/>
      <c r="Z492"/>
      <c r="AA492" s="4">
        <v>1</v>
      </c>
      <c r="AB492"/>
      <c r="AC492"/>
      <c r="AD492" s="4">
        <v>1</v>
      </c>
      <c r="AE492"/>
      <c r="AF492"/>
      <c r="AG492"/>
      <c r="AH492" s="4">
        <v>1</v>
      </c>
      <c r="AI492"/>
      <c r="AJ492"/>
      <c r="AK492"/>
      <c r="AL492"/>
      <c r="AM492"/>
      <c r="AN492"/>
      <c r="AO492"/>
    </row>
    <row r="493" spans="1:45" ht="12.75" customHeight="1" x14ac:dyDescent="0.25">
      <c r="A493" s="54" t="s">
        <v>276</v>
      </c>
      <c r="C493" s="1">
        <v>67</v>
      </c>
      <c r="D493" s="14"/>
      <c r="E493" s="7">
        <v>11.02</v>
      </c>
      <c r="F493" s="7">
        <v>11.05</v>
      </c>
      <c r="H493" s="131"/>
      <c r="I493" s="131"/>
      <c r="J493" s="131"/>
      <c r="K493" s="131"/>
      <c r="L493" s="131"/>
      <c r="M493" s="131"/>
      <c r="N493" s="11">
        <f t="shared" si="54"/>
        <v>3.0000000000001137E-2</v>
      </c>
      <c r="O493" s="11" t="str">
        <f t="shared" si="58"/>
        <v xml:space="preserve"> </v>
      </c>
      <c r="P493" s="11">
        <f t="shared" si="59"/>
        <v>6.0000000000002274E-2</v>
      </c>
      <c r="Q493" s="11"/>
      <c r="R493" s="11"/>
      <c r="S493" s="11"/>
      <c r="T493" s="12"/>
      <c r="W493" s="4">
        <v>2</v>
      </c>
      <c r="Y493"/>
      <c r="Z493"/>
      <c r="AA493" s="4">
        <v>1</v>
      </c>
      <c r="AB493"/>
      <c r="AC493"/>
      <c r="AD493"/>
      <c r="AE493" s="4">
        <v>1</v>
      </c>
      <c r="AF493"/>
      <c r="AG493"/>
      <c r="AH493" s="4">
        <v>1</v>
      </c>
      <c r="AI493"/>
      <c r="AJ493"/>
      <c r="AK493"/>
      <c r="AL493"/>
      <c r="AM493"/>
      <c r="AN493"/>
      <c r="AO493"/>
    </row>
    <row r="494" spans="1:45" ht="12.75" customHeight="1" x14ac:dyDescent="0.25">
      <c r="A494" s="54" t="s">
        <v>276</v>
      </c>
      <c r="C494" s="1">
        <v>67</v>
      </c>
      <c r="D494" s="14" t="s">
        <v>899</v>
      </c>
      <c r="E494" s="7">
        <v>11.05</v>
      </c>
      <c r="F494" s="7">
        <v>11.06</v>
      </c>
      <c r="H494" s="131">
        <f>SUM(N442:N494)</f>
        <v>11.06</v>
      </c>
      <c r="I494" s="131">
        <f>SUM(O442:O494)</f>
        <v>0</v>
      </c>
      <c r="J494" s="131">
        <f t="shared" ref="J494:M494" si="60">SUM(P442:P494)</f>
        <v>22.12</v>
      </c>
      <c r="K494" s="131">
        <f t="shared" si="60"/>
        <v>0</v>
      </c>
      <c r="L494" s="131">
        <f t="shared" si="60"/>
        <v>0</v>
      </c>
      <c r="M494" s="131">
        <f t="shared" si="60"/>
        <v>0</v>
      </c>
      <c r="N494" s="11">
        <f t="shared" si="54"/>
        <v>9.9999999999997868E-3</v>
      </c>
      <c r="O494" s="11" t="str">
        <f t="shared" si="58"/>
        <v xml:space="preserve"> </v>
      </c>
      <c r="P494" s="11">
        <f t="shared" si="59"/>
        <v>1.9999999999999574E-2</v>
      </c>
      <c r="Q494" s="11"/>
      <c r="R494" s="11"/>
      <c r="S494" s="11"/>
      <c r="T494" s="12"/>
      <c r="W494" s="4">
        <v>2</v>
      </c>
      <c r="Y494"/>
      <c r="Z494"/>
      <c r="AA494" s="4">
        <v>1</v>
      </c>
      <c r="AB494"/>
      <c r="AC494"/>
      <c r="AD494"/>
      <c r="AE494"/>
      <c r="AF494" s="4">
        <v>1</v>
      </c>
      <c r="AG494"/>
      <c r="AH494" s="4">
        <v>1</v>
      </c>
      <c r="AI494"/>
      <c r="AJ494"/>
      <c r="AK494"/>
      <c r="AL494"/>
      <c r="AM494"/>
      <c r="AN494"/>
      <c r="AO494"/>
    </row>
    <row r="495" spans="1:45" s="16" customFormat="1" ht="12.75" customHeight="1" x14ac:dyDescent="0.25">
      <c r="D495" s="17"/>
      <c r="E495" s="18"/>
      <c r="F495" s="18"/>
      <c r="N495" s="19" t="str">
        <f t="shared" si="54"/>
        <v xml:space="preserve"> </v>
      </c>
      <c r="O495" s="19" t="str">
        <f>IF($F495&gt;0,IF(S495&gt;0,($F495-$E495)*S495," ")," ")</f>
        <v xml:space="preserve"> </v>
      </c>
      <c r="P495" s="19" t="str">
        <f t="shared" si="59"/>
        <v xml:space="preserve"> </v>
      </c>
      <c r="Q495" s="19"/>
      <c r="R495" s="19" t="str">
        <f t="shared" ref="R495:R526" si="61">IF(($F495-$E495)*(AB495+AI495)&gt;0,($F495-$E495)*(AB495+AI495)," ")</f>
        <v xml:space="preserve"> </v>
      </c>
      <c r="S495" s="19"/>
      <c r="T495" s="20" t="str">
        <f>IF($F495&gt;0,IF(AM495&gt;0,AM495," ")," ")</f>
        <v xml:space="preserve"> </v>
      </c>
      <c r="V495" s="17"/>
      <c r="W495" s="17"/>
      <c r="X495" s="17"/>
      <c r="Y495" s="17"/>
      <c r="Z495" s="17"/>
      <c r="AA495" s="17"/>
      <c r="AB495" s="17"/>
      <c r="AC495" s="17"/>
      <c r="AD495" s="17"/>
      <c r="AE495" s="17"/>
      <c r="AF495" s="17"/>
      <c r="AG495" s="17"/>
      <c r="AH495" s="17"/>
      <c r="AI495" s="17"/>
      <c r="AJ495" s="17"/>
      <c r="AK495" s="17"/>
      <c r="AL495" s="17"/>
      <c r="AM495" s="17"/>
      <c r="AN495" s="17"/>
      <c r="AO495" s="17"/>
      <c r="AQ495" s="17"/>
      <c r="AR495" s="17"/>
      <c r="AS495" s="17"/>
    </row>
    <row r="496" spans="1:45" s="16" customFormat="1" ht="12.75" customHeight="1" x14ac:dyDescent="0.25">
      <c r="D496" s="17"/>
      <c r="E496" s="18"/>
      <c r="F496" s="18"/>
      <c r="N496" s="19" t="str">
        <f t="shared" ref="N496:N507" si="62">IF(F496&gt;0,(F496-E496)*(AD496+AE496+AF496)," ")</f>
        <v xml:space="preserve"> </v>
      </c>
      <c r="O496" s="19" t="str">
        <f>IF($F496&gt;0,IF(S496&gt;0,($F496-$E496)*S496," ")," ")</f>
        <v xml:space="preserve"> </v>
      </c>
      <c r="P496" s="19" t="str">
        <f t="shared" si="59"/>
        <v xml:space="preserve"> </v>
      </c>
      <c r="Q496" s="19"/>
      <c r="R496" s="19" t="str">
        <f t="shared" si="61"/>
        <v xml:space="preserve"> </v>
      </c>
      <c r="S496" s="19"/>
      <c r="T496" s="20" t="str">
        <f>IF($F496&gt;0,IF(AM496&gt;0,AM496," ")," ")</f>
        <v xml:space="preserve"> </v>
      </c>
      <c r="V496" s="17"/>
      <c r="W496" s="17"/>
      <c r="X496" s="17"/>
      <c r="Y496" s="17"/>
      <c r="Z496" s="17"/>
      <c r="AA496" s="17"/>
      <c r="AB496" s="17"/>
      <c r="AC496" s="17"/>
      <c r="AD496" s="17"/>
      <c r="AE496" s="17"/>
      <c r="AF496" s="17"/>
      <c r="AG496" s="17"/>
      <c r="AH496" s="17"/>
      <c r="AI496" s="17"/>
      <c r="AJ496" s="17"/>
      <c r="AK496" s="17"/>
      <c r="AL496" s="17"/>
      <c r="AM496" s="17"/>
      <c r="AN496" s="17"/>
      <c r="AO496" s="17"/>
      <c r="AQ496" s="17"/>
      <c r="AR496" s="17"/>
      <c r="AS496" s="17"/>
    </row>
    <row r="497" spans="1:45" s="16" customFormat="1" ht="12.75" customHeight="1" x14ac:dyDescent="0.25">
      <c r="D497" s="17"/>
      <c r="E497" s="18"/>
      <c r="F497" s="18"/>
      <c r="N497" s="19" t="str">
        <f t="shared" si="62"/>
        <v xml:space="preserve"> </v>
      </c>
      <c r="O497" s="19" t="str">
        <f>IF($F497&gt;0,IF(S497&gt;0,($F497-$E497)*S497," ")," ")</f>
        <v xml:space="preserve"> </v>
      </c>
      <c r="P497" s="19" t="str">
        <f t="shared" si="59"/>
        <v xml:space="preserve"> </v>
      </c>
      <c r="Q497" s="19"/>
      <c r="R497" s="19" t="str">
        <f t="shared" si="61"/>
        <v xml:space="preserve"> </v>
      </c>
      <c r="S497" s="19"/>
      <c r="T497" s="20" t="str">
        <f>IF($F497&gt;0,IF(AM497&gt;0,AM497," ")," ")</f>
        <v xml:space="preserve"> </v>
      </c>
      <c r="V497" s="17"/>
      <c r="W497" s="17"/>
      <c r="X497" s="17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  <c r="AO497" s="17"/>
      <c r="AQ497" s="17"/>
      <c r="AR497" s="17"/>
      <c r="AS497" s="17"/>
    </row>
    <row r="498" spans="1:45" ht="12.75" customHeight="1" x14ac:dyDescent="0.25">
      <c r="A498" s="60" t="s">
        <v>570</v>
      </c>
      <c r="C498" s="1">
        <v>100</v>
      </c>
      <c r="E498" s="7">
        <v>0</v>
      </c>
      <c r="F498" s="7">
        <v>0.24</v>
      </c>
      <c r="G498" s="7"/>
      <c r="H498" s="130"/>
      <c r="I498" s="130"/>
      <c r="J498" s="130"/>
      <c r="K498" s="130"/>
      <c r="L498" s="130"/>
      <c r="M498" s="130"/>
      <c r="N498" s="11">
        <f t="shared" si="62"/>
        <v>0.24</v>
      </c>
      <c r="O498" s="11" t="str">
        <f t="shared" ref="O498:O506" si="63">IF(($F498-$E498)*(Y498+AK498)&gt;0,($F498-$E498)*(Y498+AK498)," ")</f>
        <v xml:space="preserve"> </v>
      </c>
      <c r="P498" s="11">
        <f t="shared" si="59"/>
        <v>0.48</v>
      </c>
      <c r="Q498" s="11"/>
      <c r="R498" s="11" t="str">
        <f t="shared" si="61"/>
        <v xml:space="preserve"> </v>
      </c>
      <c r="S498" s="11"/>
      <c r="W498" s="4">
        <v>2</v>
      </c>
      <c r="AA498" s="4">
        <v>1</v>
      </c>
      <c r="AD498" s="4">
        <v>1</v>
      </c>
      <c r="AH498" s="4">
        <v>1</v>
      </c>
    </row>
    <row r="499" spans="1:45" ht="12.75" customHeight="1" x14ac:dyDescent="0.25">
      <c r="A499" s="54" t="s">
        <v>276</v>
      </c>
      <c r="C499" s="1">
        <v>100</v>
      </c>
      <c r="E499" s="7">
        <v>0.24</v>
      </c>
      <c r="F499" s="7">
        <v>0.37</v>
      </c>
      <c r="G499" s="7"/>
      <c r="H499" s="130"/>
      <c r="I499" s="130"/>
      <c r="J499" s="130"/>
      <c r="K499" s="130"/>
      <c r="L499" s="130"/>
      <c r="M499" s="130"/>
      <c r="N499" s="11">
        <f t="shared" si="62"/>
        <v>0.13</v>
      </c>
      <c r="O499" s="11" t="str">
        <f t="shared" si="63"/>
        <v xml:space="preserve"> </v>
      </c>
      <c r="P499" s="11">
        <f t="shared" si="59"/>
        <v>0.26</v>
      </c>
      <c r="Q499" s="11"/>
      <c r="R499" s="11" t="str">
        <f t="shared" si="61"/>
        <v xml:space="preserve"> </v>
      </c>
      <c r="S499" s="11"/>
      <c r="W499" s="4">
        <v>2</v>
      </c>
      <c r="AA499" s="4">
        <v>1</v>
      </c>
      <c r="AE499" s="4">
        <v>1</v>
      </c>
      <c r="AH499" s="4">
        <v>1</v>
      </c>
    </row>
    <row r="500" spans="1:45" ht="12.75" customHeight="1" x14ac:dyDescent="0.25">
      <c r="A500" s="54" t="s">
        <v>276</v>
      </c>
      <c r="C500" s="1">
        <v>100</v>
      </c>
      <c r="E500" s="7">
        <v>0.37</v>
      </c>
      <c r="F500" s="7">
        <v>0.59</v>
      </c>
      <c r="G500" s="7"/>
      <c r="H500" s="130"/>
      <c r="I500" s="130"/>
      <c r="J500" s="130"/>
      <c r="K500" s="130"/>
      <c r="L500" s="130"/>
      <c r="M500" s="130"/>
      <c r="N500" s="11">
        <f t="shared" si="62"/>
        <v>0.21999999999999997</v>
      </c>
      <c r="O500" s="11" t="str">
        <f t="shared" si="63"/>
        <v xml:space="preserve"> </v>
      </c>
      <c r="P500" s="11">
        <f t="shared" si="59"/>
        <v>0.43999999999999995</v>
      </c>
      <c r="Q500" s="11"/>
      <c r="R500" s="11" t="str">
        <f t="shared" si="61"/>
        <v xml:space="preserve"> </v>
      </c>
      <c r="S500" s="11"/>
      <c r="W500" s="4">
        <v>2</v>
      </c>
      <c r="AA500" s="4">
        <v>1</v>
      </c>
      <c r="AF500" s="4">
        <v>1</v>
      </c>
      <c r="AH500" s="4">
        <v>1</v>
      </c>
    </row>
    <row r="501" spans="1:45" ht="12.75" customHeight="1" x14ac:dyDescent="0.25">
      <c r="A501" s="54" t="s">
        <v>276</v>
      </c>
      <c r="C501" s="1">
        <v>100</v>
      </c>
      <c r="E501" s="7">
        <v>0.59</v>
      </c>
      <c r="F501" s="7">
        <v>0.74</v>
      </c>
      <c r="G501" s="7"/>
      <c r="H501" s="130"/>
      <c r="I501" s="130"/>
      <c r="J501" s="130"/>
      <c r="K501" s="130"/>
      <c r="L501" s="130"/>
      <c r="M501" s="130"/>
      <c r="N501" s="11">
        <f t="shared" si="62"/>
        <v>0.15000000000000002</v>
      </c>
      <c r="O501" s="11" t="str">
        <f t="shared" si="63"/>
        <v xml:space="preserve"> </v>
      </c>
      <c r="P501" s="11">
        <f t="shared" si="59"/>
        <v>0.30000000000000004</v>
      </c>
      <c r="Q501" s="11"/>
      <c r="R501" s="11" t="str">
        <f t="shared" si="61"/>
        <v xml:space="preserve"> </v>
      </c>
      <c r="S501" s="11"/>
      <c r="W501" s="4">
        <v>2</v>
      </c>
      <c r="AA501" s="4">
        <v>1</v>
      </c>
      <c r="AE501" s="4">
        <v>1</v>
      </c>
      <c r="AH501" s="4">
        <v>1</v>
      </c>
    </row>
    <row r="502" spans="1:45" ht="12.75" customHeight="1" x14ac:dyDescent="0.25">
      <c r="A502" s="54" t="s">
        <v>276</v>
      </c>
      <c r="C502" s="1">
        <v>100</v>
      </c>
      <c r="E502" s="7">
        <v>0.74</v>
      </c>
      <c r="F502" s="7">
        <v>1</v>
      </c>
      <c r="G502" s="7"/>
      <c r="H502" s="130"/>
      <c r="I502" s="130"/>
      <c r="J502" s="130"/>
      <c r="K502" s="130"/>
      <c r="L502" s="130"/>
      <c r="M502" s="130"/>
      <c r="N502" s="11">
        <f t="shared" si="62"/>
        <v>0.26</v>
      </c>
      <c r="O502" s="11" t="str">
        <f t="shared" si="63"/>
        <v xml:space="preserve"> </v>
      </c>
      <c r="P502" s="11">
        <f t="shared" si="59"/>
        <v>0.52</v>
      </c>
      <c r="Q502" s="11"/>
      <c r="R502" s="11" t="str">
        <f t="shared" si="61"/>
        <v xml:space="preserve"> </v>
      </c>
      <c r="S502" s="11"/>
      <c r="W502" s="4">
        <v>2</v>
      </c>
      <c r="AA502" s="4">
        <v>1</v>
      </c>
      <c r="AD502" s="4">
        <v>1</v>
      </c>
      <c r="AH502" s="4">
        <v>1</v>
      </c>
    </row>
    <row r="503" spans="1:45" ht="12.75" customHeight="1" x14ac:dyDescent="0.25">
      <c r="A503" s="54" t="s">
        <v>276</v>
      </c>
      <c r="C503" s="1">
        <v>100</v>
      </c>
      <c r="E503" s="7">
        <v>1</v>
      </c>
      <c r="F503" s="7">
        <v>1.1399999999999999</v>
      </c>
      <c r="G503" s="7"/>
      <c r="H503" s="130"/>
      <c r="I503" s="130"/>
      <c r="J503" s="130"/>
      <c r="K503" s="130"/>
      <c r="L503" s="130"/>
      <c r="M503" s="130"/>
      <c r="N503" s="11">
        <f t="shared" si="62"/>
        <v>0.1399999999999999</v>
      </c>
      <c r="O503" s="11" t="str">
        <f t="shared" si="63"/>
        <v xml:space="preserve"> </v>
      </c>
      <c r="P503" s="11">
        <f t="shared" si="59"/>
        <v>0.2799999999999998</v>
      </c>
      <c r="Q503" s="11"/>
      <c r="R503" s="11" t="str">
        <f t="shared" si="61"/>
        <v xml:space="preserve"> </v>
      </c>
      <c r="S503" s="11"/>
      <c r="W503" s="4">
        <v>2</v>
      </c>
      <c r="AA503" s="4">
        <v>1</v>
      </c>
      <c r="AE503" s="4">
        <v>1</v>
      </c>
      <c r="AH503" s="4">
        <v>1</v>
      </c>
    </row>
    <row r="504" spans="1:45" ht="12.75" customHeight="1" x14ac:dyDescent="0.25">
      <c r="A504" s="54" t="s">
        <v>276</v>
      </c>
      <c r="C504" s="1">
        <v>100</v>
      </c>
      <c r="E504" s="7">
        <v>1.1399999999999999</v>
      </c>
      <c r="F504" s="7">
        <v>1.64</v>
      </c>
      <c r="G504" s="7"/>
      <c r="H504" s="130"/>
      <c r="I504" s="130"/>
      <c r="J504" s="130"/>
      <c r="K504" s="130"/>
      <c r="L504" s="130"/>
      <c r="M504" s="130"/>
      <c r="N504" s="11">
        <f t="shared" si="62"/>
        <v>0.5</v>
      </c>
      <c r="O504" s="11" t="str">
        <f t="shared" si="63"/>
        <v xml:space="preserve"> </v>
      </c>
      <c r="P504" s="11">
        <f t="shared" si="59"/>
        <v>1</v>
      </c>
      <c r="Q504" s="11"/>
      <c r="R504" s="11" t="str">
        <f t="shared" si="61"/>
        <v xml:space="preserve"> </v>
      </c>
      <c r="S504" s="11"/>
      <c r="W504" s="4">
        <v>2</v>
      </c>
      <c r="AA504" s="4">
        <v>1</v>
      </c>
      <c r="AF504" s="4">
        <v>1</v>
      </c>
      <c r="AH504" s="4">
        <v>1</v>
      </c>
    </row>
    <row r="505" spans="1:45" ht="12.75" customHeight="1" x14ac:dyDescent="0.25">
      <c r="A505" s="54" t="s">
        <v>276</v>
      </c>
      <c r="C505" s="1">
        <v>100</v>
      </c>
      <c r="E505" s="7">
        <v>1.64</v>
      </c>
      <c r="F505" s="7">
        <v>1.93</v>
      </c>
      <c r="G505" s="7"/>
      <c r="H505" s="130"/>
      <c r="I505" s="130"/>
      <c r="J505" s="130"/>
      <c r="K505" s="130"/>
      <c r="L505" s="130"/>
      <c r="M505" s="130"/>
      <c r="N505" s="11">
        <f t="shared" si="62"/>
        <v>0.29000000000000004</v>
      </c>
      <c r="O505" s="11" t="str">
        <f t="shared" si="63"/>
        <v xml:space="preserve"> </v>
      </c>
      <c r="P505" s="11">
        <f t="shared" si="59"/>
        <v>0.58000000000000007</v>
      </c>
      <c r="Q505" s="11"/>
      <c r="R505" s="11" t="str">
        <f t="shared" si="61"/>
        <v xml:space="preserve"> </v>
      </c>
      <c r="S505" s="11"/>
      <c r="W505" s="4">
        <v>2</v>
      </c>
      <c r="AA505" s="4">
        <v>1</v>
      </c>
      <c r="AE505" s="4">
        <v>1</v>
      </c>
      <c r="AH505" s="4">
        <v>1</v>
      </c>
    </row>
    <row r="506" spans="1:45" ht="12.75" customHeight="1" x14ac:dyDescent="0.25">
      <c r="A506" s="54" t="s">
        <v>276</v>
      </c>
      <c r="C506" s="1">
        <v>100</v>
      </c>
      <c r="E506" s="7">
        <v>1.93</v>
      </c>
      <c r="F506" s="7">
        <v>2.0299999999999998</v>
      </c>
      <c r="G506" s="7"/>
      <c r="H506" s="131">
        <f>SUM(N498:N506)</f>
        <v>2.0299999999999998</v>
      </c>
      <c r="I506" s="131">
        <f>SUM(O498:O506)</f>
        <v>0</v>
      </c>
      <c r="J506" s="131">
        <f t="shared" ref="J506:M506" si="64">SUM(P498:P506)</f>
        <v>4.0599999999999996</v>
      </c>
      <c r="K506" s="131">
        <f t="shared" si="64"/>
        <v>0</v>
      </c>
      <c r="L506" s="131">
        <f t="shared" si="64"/>
        <v>0</v>
      </c>
      <c r="M506" s="131">
        <f t="shared" si="64"/>
        <v>0</v>
      </c>
      <c r="N506" s="11">
        <f t="shared" si="62"/>
        <v>9.9999999999999867E-2</v>
      </c>
      <c r="O506" s="11" t="str">
        <f t="shared" si="63"/>
        <v xml:space="preserve"> </v>
      </c>
      <c r="P506" s="11">
        <f t="shared" si="59"/>
        <v>0.19999999999999973</v>
      </c>
      <c r="Q506" s="11"/>
      <c r="R506" s="11" t="str">
        <f t="shared" si="61"/>
        <v xml:space="preserve"> </v>
      </c>
      <c r="S506" s="11"/>
      <c r="W506" s="4">
        <v>2</v>
      </c>
      <c r="AA506" s="4">
        <v>1</v>
      </c>
      <c r="AF506" s="4">
        <v>1</v>
      </c>
      <c r="AH506" s="4">
        <v>1</v>
      </c>
    </row>
    <row r="507" spans="1:45" s="16" customFormat="1" ht="12.75" customHeight="1" x14ac:dyDescent="0.25">
      <c r="D507" s="17"/>
      <c r="E507" s="18"/>
      <c r="F507" s="18"/>
      <c r="N507" s="19" t="str">
        <f t="shared" si="62"/>
        <v xml:space="preserve"> </v>
      </c>
      <c r="O507" s="19" t="str">
        <f>IF($F507&gt;0,IF(S507&gt;0,($F507-$E507)*S507," ")," ")</f>
        <v xml:space="preserve"> </v>
      </c>
      <c r="P507" s="19" t="str">
        <f t="shared" si="59"/>
        <v xml:space="preserve"> </v>
      </c>
      <c r="Q507" s="19"/>
      <c r="R507" s="19" t="str">
        <f t="shared" si="61"/>
        <v xml:space="preserve"> </v>
      </c>
      <c r="S507" s="19"/>
      <c r="T507" s="20" t="str">
        <f>IF($F507&gt;0,IF(AM507&gt;0,AM507," ")," ")</f>
        <v xml:space="preserve"> </v>
      </c>
      <c r="V507" s="17"/>
      <c r="W507" s="17"/>
      <c r="X507" s="17"/>
      <c r="Y507" s="17"/>
      <c r="Z507" s="17"/>
      <c r="AA507" s="17"/>
      <c r="AB507" s="17"/>
      <c r="AC507" s="17"/>
      <c r="AD507" s="17"/>
      <c r="AE507" s="17"/>
      <c r="AF507" s="17"/>
      <c r="AG507" s="17"/>
      <c r="AH507" s="17"/>
      <c r="AI507" s="17"/>
      <c r="AJ507" s="17"/>
      <c r="AK507" s="17"/>
      <c r="AL507" s="17"/>
      <c r="AM507" s="17"/>
      <c r="AN507" s="17"/>
      <c r="AO507" s="17"/>
      <c r="AQ507" s="17"/>
      <c r="AR507" s="17"/>
      <c r="AS507" s="17"/>
    </row>
    <row r="508" spans="1:45" s="16" customFormat="1" ht="12.75" customHeight="1" x14ac:dyDescent="0.25">
      <c r="D508" s="163" t="s">
        <v>646</v>
      </c>
      <c r="E508" s="165">
        <v>2.0299999999999998</v>
      </c>
      <c r="F508" s="165">
        <v>2.2599999999999998</v>
      </c>
      <c r="N508" s="19"/>
      <c r="O508" s="19" t="str">
        <f>IF($F508&gt;0,IF(S508&gt;0,($F508-$E508)*S508," ")," ")</f>
        <v xml:space="preserve"> </v>
      </c>
      <c r="P508" s="19" t="str">
        <f t="shared" si="59"/>
        <v xml:space="preserve"> </v>
      </c>
      <c r="Q508" s="19"/>
      <c r="R508" s="19" t="str">
        <f t="shared" si="61"/>
        <v xml:space="preserve"> </v>
      </c>
      <c r="S508" s="19"/>
      <c r="T508" s="20" t="str">
        <f>IF($F508&gt;0,IF(AM508&gt;0,AM508," ")," ")</f>
        <v xml:space="preserve"> </v>
      </c>
      <c r="V508" s="17"/>
      <c r="W508" s="17"/>
      <c r="X508" s="17"/>
      <c r="Y508" s="17"/>
      <c r="Z508" s="17"/>
      <c r="AA508" s="17"/>
      <c r="AB508" s="17"/>
      <c r="AC508" s="17"/>
      <c r="AD508" s="17"/>
      <c r="AE508" s="17"/>
      <c r="AF508" s="17"/>
      <c r="AG508" s="17"/>
      <c r="AH508" s="17"/>
      <c r="AI508" s="17"/>
      <c r="AJ508" s="17"/>
      <c r="AK508" s="17"/>
      <c r="AL508" s="17"/>
      <c r="AM508" s="17"/>
      <c r="AN508" s="17"/>
      <c r="AO508" s="17"/>
      <c r="AQ508" s="17"/>
      <c r="AR508" s="17"/>
      <c r="AS508" s="17"/>
    </row>
    <row r="509" spans="1:45" s="16" customFormat="1" ht="12.75" customHeight="1" x14ac:dyDescent="0.25">
      <c r="D509" s="17"/>
      <c r="E509" s="18"/>
      <c r="F509" s="18"/>
      <c r="N509" s="19" t="str">
        <f t="shared" ref="N509:N540" si="65">IF(F509&gt;0,(F509-E509)*(AD509+AE509+AF509)," ")</f>
        <v xml:space="preserve"> </v>
      </c>
      <c r="O509" s="19" t="str">
        <f>IF($F509&gt;0,IF(S509&gt;0,($F509-$E509)*S509," ")," ")</f>
        <v xml:space="preserve"> </v>
      </c>
      <c r="P509" s="19" t="str">
        <f t="shared" si="59"/>
        <v xml:space="preserve"> </v>
      </c>
      <c r="Q509" s="19"/>
      <c r="R509" s="19" t="str">
        <f t="shared" si="61"/>
        <v xml:space="preserve"> </v>
      </c>
      <c r="S509" s="19"/>
      <c r="T509" s="20" t="str">
        <f>IF($F509&gt;0,IF(AM509&gt;0,AM509," ")," ")</f>
        <v xml:space="preserve"> </v>
      </c>
      <c r="V509" s="17"/>
      <c r="W509" s="17"/>
      <c r="X509" s="17"/>
      <c r="Y509" s="17"/>
      <c r="Z509" s="17"/>
      <c r="AA509" s="17"/>
      <c r="AB509" s="17"/>
      <c r="AC509" s="17"/>
      <c r="AD509" s="17"/>
      <c r="AE509" s="17"/>
      <c r="AF509" s="17"/>
      <c r="AG509" s="17"/>
      <c r="AH509" s="17"/>
      <c r="AI509" s="17"/>
      <c r="AJ509" s="17"/>
      <c r="AK509" s="17"/>
      <c r="AL509" s="17"/>
      <c r="AM509" s="17"/>
      <c r="AN509" s="17"/>
      <c r="AO509" s="17"/>
      <c r="AQ509" s="17"/>
      <c r="AR509" s="17"/>
      <c r="AS509" s="17"/>
    </row>
    <row r="510" spans="1:45" ht="12.75" customHeight="1" x14ac:dyDescent="0.25">
      <c r="A510" s="60" t="s">
        <v>349</v>
      </c>
      <c r="C510" s="1">
        <v>100</v>
      </c>
      <c r="E510" s="7">
        <v>2.2599999999999998</v>
      </c>
      <c r="F510" s="7">
        <v>3.35</v>
      </c>
      <c r="G510" s="7"/>
      <c r="H510" s="130"/>
      <c r="I510" s="130"/>
      <c r="J510" s="130"/>
      <c r="K510" s="130"/>
      <c r="L510" s="130"/>
      <c r="M510" s="130"/>
      <c r="N510" s="11">
        <f t="shared" si="65"/>
        <v>1.0900000000000003</v>
      </c>
      <c r="O510" s="11" t="str">
        <f t="shared" ref="O510:O548" si="66">IF(($F510-$E510)*(Y510+AK510)&gt;0,($F510-$E510)*(Y510+AK510)," ")</f>
        <v xml:space="preserve"> </v>
      </c>
      <c r="P510" s="11">
        <f t="shared" si="59"/>
        <v>2.1800000000000006</v>
      </c>
      <c r="Q510" s="11"/>
      <c r="R510" s="11" t="str">
        <f t="shared" si="61"/>
        <v xml:space="preserve"> </v>
      </c>
      <c r="S510" s="11"/>
      <c r="W510" s="4">
        <v>2</v>
      </c>
      <c r="AA510" s="4">
        <v>1</v>
      </c>
      <c r="AE510" s="4">
        <v>1</v>
      </c>
      <c r="AH510" s="4">
        <v>1</v>
      </c>
    </row>
    <row r="511" spans="1:45" ht="12.75" customHeight="1" x14ac:dyDescent="0.25">
      <c r="A511" s="54" t="s">
        <v>276</v>
      </c>
      <c r="C511" s="1">
        <v>100</v>
      </c>
      <c r="E511" s="7">
        <v>3.35</v>
      </c>
      <c r="F511" s="7">
        <v>3.92</v>
      </c>
      <c r="G511" s="7"/>
      <c r="H511" s="130"/>
      <c r="I511" s="130"/>
      <c r="J511" s="130"/>
      <c r="K511" s="130"/>
      <c r="L511" s="130"/>
      <c r="M511" s="130"/>
      <c r="N511" s="11">
        <f t="shared" si="65"/>
        <v>0.56999999999999984</v>
      </c>
      <c r="O511" s="11" t="str">
        <f t="shared" si="66"/>
        <v xml:space="preserve"> </v>
      </c>
      <c r="P511" s="11">
        <f t="shared" si="59"/>
        <v>1.1399999999999997</v>
      </c>
      <c r="Q511" s="11"/>
      <c r="R511" s="11" t="str">
        <f t="shared" si="61"/>
        <v xml:space="preserve"> </v>
      </c>
      <c r="S511" s="11"/>
      <c r="W511" s="4">
        <v>2</v>
      </c>
      <c r="AA511" s="4">
        <v>1</v>
      </c>
      <c r="AD511" s="4">
        <v>1</v>
      </c>
      <c r="AH511" s="4">
        <v>1</v>
      </c>
    </row>
    <row r="512" spans="1:45" ht="12.75" customHeight="1" x14ac:dyDescent="0.25">
      <c r="A512" s="54" t="s">
        <v>276</v>
      </c>
      <c r="C512" s="1">
        <v>100</v>
      </c>
      <c r="E512" s="7">
        <v>3.92</v>
      </c>
      <c r="F512" s="7">
        <v>4.03</v>
      </c>
      <c r="G512" s="7"/>
      <c r="H512" s="130"/>
      <c r="I512" s="130"/>
      <c r="J512" s="130"/>
      <c r="K512" s="130"/>
      <c r="L512" s="130"/>
      <c r="M512" s="130"/>
      <c r="N512" s="11">
        <f t="shared" si="65"/>
        <v>0.11000000000000032</v>
      </c>
      <c r="O512" s="11" t="str">
        <f t="shared" si="66"/>
        <v xml:space="preserve"> </v>
      </c>
      <c r="P512" s="11">
        <f t="shared" si="59"/>
        <v>0.22000000000000064</v>
      </c>
      <c r="Q512" s="11"/>
      <c r="R512" s="11" t="str">
        <f t="shared" si="61"/>
        <v xml:space="preserve"> </v>
      </c>
      <c r="S512" s="11"/>
      <c r="W512" s="4">
        <v>2</v>
      </c>
      <c r="AA512" s="4">
        <v>1</v>
      </c>
      <c r="AE512" s="4">
        <v>1</v>
      </c>
      <c r="AH512" s="4">
        <v>1</v>
      </c>
    </row>
    <row r="513" spans="1:34" ht="12.75" customHeight="1" x14ac:dyDescent="0.25">
      <c r="A513" s="54" t="s">
        <v>276</v>
      </c>
      <c r="C513" s="1">
        <v>100</v>
      </c>
      <c r="E513" s="7">
        <v>4.03</v>
      </c>
      <c r="F513" s="7">
        <v>4.07</v>
      </c>
      <c r="G513" s="7"/>
      <c r="H513" s="130"/>
      <c r="I513" s="130"/>
      <c r="J513" s="130"/>
      <c r="K513" s="130"/>
      <c r="L513" s="130"/>
      <c r="M513" s="130"/>
      <c r="N513" s="11">
        <f t="shared" si="65"/>
        <v>4.0000000000000036E-2</v>
      </c>
      <c r="O513" s="11" t="str">
        <f t="shared" si="66"/>
        <v xml:space="preserve"> </v>
      </c>
      <c r="P513" s="11">
        <f t="shared" si="59"/>
        <v>8.0000000000000071E-2</v>
      </c>
      <c r="Q513" s="11"/>
      <c r="R513" s="11" t="str">
        <f t="shared" si="61"/>
        <v xml:space="preserve"> </v>
      </c>
      <c r="S513" s="11"/>
      <c r="W513" s="4">
        <v>2</v>
      </c>
      <c r="AA513" s="4">
        <v>1</v>
      </c>
      <c r="AD513" s="4">
        <v>1</v>
      </c>
      <c r="AH513" s="4">
        <v>1</v>
      </c>
    </row>
    <row r="514" spans="1:34" ht="12.75" customHeight="1" x14ac:dyDescent="0.25">
      <c r="A514" s="54" t="s">
        <v>276</v>
      </c>
      <c r="C514" s="1">
        <v>100</v>
      </c>
      <c r="E514" s="7">
        <v>4.07</v>
      </c>
      <c r="F514" s="7">
        <v>4.1399999999999997</v>
      </c>
      <c r="G514" s="7"/>
      <c r="H514" s="130"/>
      <c r="I514" s="130"/>
      <c r="J514" s="130"/>
      <c r="K514" s="130"/>
      <c r="L514" s="130"/>
      <c r="M514" s="130"/>
      <c r="N514" s="11">
        <f t="shared" si="65"/>
        <v>6.9999999999999396E-2</v>
      </c>
      <c r="O514" s="11" t="str">
        <f t="shared" si="66"/>
        <v xml:space="preserve"> </v>
      </c>
      <c r="P514" s="11">
        <f t="shared" si="59"/>
        <v>0.13999999999999879</v>
      </c>
      <c r="Q514" s="11"/>
      <c r="R514" s="11" t="str">
        <f t="shared" si="61"/>
        <v xml:space="preserve"> </v>
      </c>
      <c r="S514" s="11"/>
      <c r="W514" s="4">
        <v>2</v>
      </c>
      <c r="AA514" s="4">
        <v>1</v>
      </c>
      <c r="AE514" s="4">
        <v>1</v>
      </c>
      <c r="AH514" s="4">
        <v>1</v>
      </c>
    </row>
    <row r="515" spans="1:34" ht="12.75" customHeight="1" x14ac:dyDescent="0.25">
      <c r="A515" s="54" t="s">
        <v>276</v>
      </c>
      <c r="C515" s="1">
        <v>100</v>
      </c>
      <c r="E515" s="7">
        <v>4.1399999999999997</v>
      </c>
      <c r="F515" s="7">
        <v>4.1900000000000004</v>
      </c>
      <c r="G515" s="7"/>
      <c r="H515" s="130"/>
      <c r="I515" s="130"/>
      <c r="J515" s="130"/>
      <c r="K515" s="130"/>
      <c r="L515" s="130"/>
      <c r="M515" s="130"/>
      <c r="N515" s="11">
        <f t="shared" si="65"/>
        <v>5.0000000000000711E-2</v>
      </c>
      <c r="O515" s="11" t="str">
        <f t="shared" si="66"/>
        <v xml:space="preserve"> </v>
      </c>
      <c r="P515" s="11">
        <f t="shared" si="59"/>
        <v>0.10000000000000142</v>
      </c>
      <c r="Q515" s="11"/>
      <c r="R515" s="11" t="str">
        <f t="shared" si="61"/>
        <v xml:space="preserve"> </v>
      </c>
      <c r="S515" s="11"/>
      <c r="W515" s="4">
        <v>2</v>
      </c>
      <c r="AA515" s="4">
        <v>1</v>
      </c>
      <c r="AF515" s="4">
        <v>1</v>
      </c>
      <c r="AH515" s="4">
        <v>1</v>
      </c>
    </row>
    <row r="516" spans="1:34" ht="12.75" customHeight="1" x14ac:dyDescent="0.25">
      <c r="A516" s="54" t="s">
        <v>276</v>
      </c>
      <c r="C516" s="1">
        <v>100</v>
      </c>
      <c r="E516" s="7">
        <v>4.1900000000000004</v>
      </c>
      <c r="F516" s="7">
        <v>4.25</v>
      </c>
      <c r="G516" s="7"/>
      <c r="H516" s="130"/>
      <c r="I516" s="130"/>
      <c r="J516" s="130"/>
      <c r="K516" s="130"/>
      <c r="L516" s="130"/>
      <c r="M516" s="130"/>
      <c r="N516" s="11">
        <f t="shared" si="65"/>
        <v>5.9999999999999609E-2</v>
      </c>
      <c r="O516" s="11" t="str">
        <f t="shared" si="66"/>
        <v xml:space="preserve"> </v>
      </c>
      <c r="P516" s="11">
        <f t="shared" si="59"/>
        <v>0.11999999999999922</v>
      </c>
      <c r="Q516" s="11"/>
      <c r="R516" s="11" t="str">
        <f t="shared" si="61"/>
        <v xml:space="preserve"> </v>
      </c>
      <c r="S516" s="11"/>
      <c r="W516" s="4">
        <v>2</v>
      </c>
      <c r="AA516" s="4">
        <v>1</v>
      </c>
      <c r="AE516" s="4">
        <v>1</v>
      </c>
      <c r="AH516" s="4">
        <v>1</v>
      </c>
    </row>
    <row r="517" spans="1:34" ht="12.75" customHeight="1" x14ac:dyDescent="0.25">
      <c r="A517" s="54" t="s">
        <v>276</v>
      </c>
      <c r="C517" s="1">
        <v>100</v>
      </c>
      <c r="E517" s="7">
        <v>4.25</v>
      </c>
      <c r="F517" s="7">
        <v>4.32</v>
      </c>
      <c r="G517" s="7"/>
      <c r="H517" s="130"/>
      <c r="I517" s="130"/>
      <c r="J517" s="130"/>
      <c r="K517" s="130"/>
      <c r="L517" s="130"/>
      <c r="M517" s="130"/>
      <c r="N517" s="11">
        <f t="shared" si="65"/>
        <v>7.0000000000000284E-2</v>
      </c>
      <c r="O517" s="11" t="str">
        <f t="shared" si="66"/>
        <v xml:space="preserve"> </v>
      </c>
      <c r="P517" s="11">
        <f t="shared" si="59"/>
        <v>0.14000000000000057</v>
      </c>
      <c r="Q517" s="11"/>
      <c r="R517" s="11" t="str">
        <f t="shared" si="61"/>
        <v xml:space="preserve"> </v>
      </c>
      <c r="S517" s="11"/>
      <c r="W517" s="4">
        <v>2</v>
      </c>
      <c r="AA517" s="4">
        <v>1</v>
      </c>
      <c r="AD517" s="4">
        <v>1</v>
      </c>
      <c r="AH517" s="4">
        <v>1</v>
      </c>
    </row>
    <row r="518" spans="1:34" ht="12.75" customHeight="1" x14ac:dyDescent="0.25">
      <c r="A518" s="54" t="s">
        <v>276</v>
      </c>
      <c r="C518" s="1">
        <v>100</v>
      </c>
      <c r="E518" s="7">
        <v>4.32</v>
      </c>
      <c r="F518" s="7">
        <v>4.38</v>
      </c>
      <c r="G518" s="7"/>
      <c r="H518" s="130"/>
      <c r="I518" s="130"/>
      <c r="J518" s="130"/>
      <c r="K518" s="130"/>
      <c r="L518" s="130"/>
      <c r="M518" s="130"/>
      <c r="N518" s="11">
        <f t="shared" si="65"/>
        <v>5.9999999999999609E-2</v>
      </c>
      <c r="O518" s="11" t="str">
        <f t="shared" si="66"/>
        <v xml:space="preserve"> </v>
      </c>
      <c r="P518" s="11">
        <f t="shared" si="59"/>
        <v>0.11999999999999922</v>
      </c>
      <c r="Q518" s="11"/>
      <c r="R518" s="11" t="str">
        <f t="shared" si="61"/>
        <v xml:space="preserve"> </v>
      </c>
      <c r="S518" s="11"/>
      <c r="W518" s="4">
        <v>2</v>
      </c>
      <c r="AA518" s="4">
        <v>1</v>
      </c>
      <c r="AE518" s="4">
        <v>1</v>
      </c>
      <c r="AH518" s="4">
        <v>1</v>
      </c>
    </row>
    <row r="519" spans="1:34" ht="12.75" customHeight="1" x14ac:dyDescent="0.25">
      <c r="A519" s="54" t="s">
        <v>276</v>
      </c>
      <c r="C519" s="1">
        <v>100</v>
      </c>
      <c r="E519" s="7">
        <v>4.38</v>
      </c>
      <c r="F519" s="7">
        <v>4.4800000000000004</v>
      </c>
      <c r="G519" s="7"/>
      <c r="H519" s="130"/>
      <c r="I519" s="130"/>
      <c r="J519" s="130"/>
      <c r="K519" s="130"/>
      <c r="L519" s="130"/>
      <c r="M519" s="130"/>
      <c r="N519" s="11">
        <f t="shared" si="65"/>
        <v>0.10000000000000053</v>
      </c>
      <c r="O519" s="11" t="str">
        <f t="shared" si="66"/>
        <v xml:space="preserve"> </v>
      </c>
      <c r="P519" s="11">
        <f t="shared" si="59"/>
        <v>0.20000000000000107</v>
      </c>
      <c r="Q519" s="11"/>
      <c r="R519" s="11" t="str">
        <f t="shared" si="61"/>
        <v xml:space="preserve"> </v>
      </c>
      <c r="S519" s="11"/>
      <c r="W519" s="4">
        <v>2</v>
      </c>
      <c r="AA519" s="4">
        <v>1</v>
      </c>
      <c r="AF519" s="4">
        <v>1</v>
      </c>
      <c r="AH519" s="4">
        <v>1</v>
      </c>
    </row>
    <row r="520" spans="1:34" ht="12.75" customHeight="1" x14ac:dyDescent="0.25">
      <c r="A520" s="54" t="s">
        <v>276</v>
      </c>
      <c r="C520" s="1">
        <v>100</v>
      </c>
      <c r="E520" s="7">
        <v>4.4800000000000004</v>
      </c>
      <c r="F520" s="7">
        <v>4.55</v>
      </c>
      <c r="G520" s="7"/>
      <c r="H520" s="130"/>
      <c r="I520" s="130"/>
      <c r="J520" s="130"/>
      <c r="K520" s="130"/>
      <c r="L520" s="130"/>
      <c r="M520" s="130"/>
      <c r="N520" s="11">
        <f t="shared" si="65"/>
        <v>6.9999999999999396E-2</v>
      </c>
      <c r="O520" s="11" t="str">
        <f t="shared" si="66"/>
        <v xml:space="preserve"> </v>
      </c>
      <c r="P520" s="11">
        <f t="shared" si="59"/>
        <v>0.13999999999999879</v>
      </c>
      <c r="Q520" s="11"/>
      <c r="R520" s="11" t="str">
        <f t="shared" si="61"/>
        <v xml:space="preserve"> </v>
      </c>
      <c r="S520" s="11"/>
      <c r="W520" s="4">
        <v>2</v>
      </c>
      <c r="AA520" s="4">
        <v>1</v>
      </c>
      <c r="AE520" s="4">
        <v>1</v>
      </c>
      <c r="AH520" s="4">
        <v>1</v>
      </c>
    </row>
    <row r="521" spans="1:34" ht="12.75" customHeight="1" x14ac:dyDescent="0.25">
      <c r="A521" s="54" t="s">
        <v>276</v>
      </c>
      <c r="C521" s="1">
        <v>100</v>
      </c>
      <c r="E521" s="7">
        <v>4.55</v>
      </c>
      <c r="F521" s="7">
        <v>4.5599999999999996</v>
      </c>
      <c r="G521" s="7"/>
      <c r="H521" s="130"/>
      <c r="I521" s="130"/>
      <c r="J521" s="130"/>
      <c r="K521" s="130"/>
      <c r="L521" s="130"/>
      <c r="M521" s="130"/>
      <c r="N521" s="11">
        <f t="shared" si="65"/>
        <v>9.9999999999997868E-3</v>
      </c>
      <c r="O521" s="11" t="str">
        <f t="shared" si="66"/>
        <v xml:space="preserve"> </v>
      </c>
      <c r="P521" s="11">
        <f t="shared" si="59"/>
        <v>1.9999999999999574E-2</v>
      </c>
      <c r="Q521" s="11"/>
      <c r="R521" s="11" t="str">
        <f t="shared" si="61"/>
        <v xml:space="preserve"> </v>
      </c>
      <c r="S521" s="11"/>
      <c r="W521" s="4">
        <v>2</v>
      </c>
      <c r="AA521" s="4">
        <v>1</v>
      </c>
      <c r="AD521" s="4">
        <v>1</v>
      </c>
      <c r="AH521" s="4">
        <v>1</v>
      </c>
    </row>
    <row r="522" spans="1:34" ht="12.75" customHeight="1" x14ac:dyDescent="0.25">
      <c r="A522" s="54" t="s">
        <v>276</v>
      </c>
      <c r="C522" s="1">
        <v>100</v>
      </c>
      <c r="E522" s="7">
        <v>4.5599999999999996</v>
      </c>
      <c r="F522" s="7">
        <v>4.6399999999999997</v>
      </c>
      <c r="G522" s="7"/>
      <c r="H522" s="130"/>
      <c r="I522" s="130"/>
      <c r="J522" s="130"/>
      <c r="K522" s="130"/>
      <c r="L522" s="130"/>
      <c r="M522" s="130"/>
      <c r="N522" s="11">
        <f t="shared" si="65"/>
        <v>8.0000000000000071E-2</v>
      </c>
      <c r="O522" s="11" t="str">
        <f t="shared" si="66"/>
        <v xml:space="preserve"> </v>
      </c>
      <c r="P522" s="11">
        <f t="shared" si="59"/>
        <v>0.16000000000000014</v>
      </c>
      <c r="Q522" s="11"/>
      <c r="R522" s="11" t="str">
        <f t="shared" si="61"/>
        <v xml:space="preserve"> </v>
      </c>
      <c r="S522" s="11"/>
      <c r="W522" s="4">
        <v>2</v>
      </c>
      <c r="AA522" s="4">
        <v>1</v>
      </c>
      <c r="AE522" s="4">
        <v>1</v>
      </c>
      <c r="AH522" s="4">
        <v>1</v>
      </c>
    </row>
    <row r="523" spans="1:34" ht="12.75" customHeight="1" x14ac:dyDescent="0.25">
      <c r="A523" s="54" t="s">
        <v>276</v>
      </c>
      <c r="C523" s="1">
        <v>100</v>
      </c>
      <c r="E523" s="7">
        <v>4.6399999999999997</v>
      </c>
      <c r="F523" s="7">
        <v>4.6900000000000004</v>
      </c>
      <c r="G523" s="7"/>
      <c r="H523" s="130"/>
      <c r="I523" s="130"/>
      <c r="J523" s="130"/>
      <c r="K523" s="130"/>
      <c r="L523" s="130"/>
      <c r="M523" s="130"/>
      <c r="N523" s="11">
        <f t="shared" si="65"/>
        <v>5.0000000000000711E-2</v>
      </c>
      <c r="O523" s="11" t="str">
        <f t="shared" si="66"/>
        <v xml:space="preserve"> </v>
      </c>
      <c r="P523" s="11">
        <f t="shared" si="59"/>
        <v>0.10000000000000142</v>
      </c>
      <c r="Q523" s="11"/>
      <c r="R523" s="11" t="str">
        <f t="shared" si="61"/>
        <v xml:space="preserve"> </v>
      </c>
      <c r="S523" s="11"/>
      <c r="W523" s="4">
        <v>2</v>
      </c>
      <c r="AA523" s="4">
        <v>1</v>
      </c>
      <c r="AD523" s="4">
        <v>1</v>
      </c>
      <c r="AH523" s="4">
        <v>1</v>
      </c>
    </row>
    <row r="524" spans="1:34" ht="12.75" customHeight="1" x14ac:dyDescent="0.25">
      <c r="A524" s="54" t="s">
        <v>276</v>
      </c>
      <c r="C524" s="1">
        <v>100</v>
      </c>
      <c r="E524" s="7">
        <v>4.6900000000000004</v>
      </c>
      <c r="F524" s="7">
        <v>4.8</v>
      </c>
      <c r="G524" s="7"/>
      <c r="H524" s="130"/>
      <c r="I524" s="130"/>
      <c r="J524" s="130"/>
      <c r="K524" s="130"/>
      <c r="L524" s="130"/>
      <c r="M524" s="130"/>
      <c r="N524" s="11">
        <f t="shared" si="65"/>
        <v>0.10999999999999943</v>
      </c>
      <c r="O524" s="11" t="str">
        <f t="shared" si="66"/>
        <v xml:space="preserve"> </v>
      </c>
      <c r="P524" s="11">
        <f t="shared" si="59"/>
        <v>0.21999999999999886</v>
      </c>
      <c r="Q524" s="11"/>
      <c r="R524" s="11" t="str">
        <f t="shared" si="61"/>
        <v xml:space="preserve"> </v>
      </c>
      <c r="S524" s="11"/>
      <c r="W524" s="4">
        <v>2</v>
      </c>
      <c r="AA524" s="4">
        <v>1</v>
      </c>
      <c r="AE524" s="4">
        <v>1</v>
      </c>
      <c r="AH524" s="4">
        <v>1</v>
      </c>
    </row>
    <row r="525" spans="1:34" ht="12.75" customHeight="1" x14ac:dyDescent="0.25">
      <c r="A525" s="54" t="s">
        <v>276</v>
      </c>
      <c r="C525" s="1">
        <v>100</v>
      </c>
      <c r="E525" s="7">
        <v>4.8</v>
      </c>
      <c r="F525" s="7">
        <v>4.8499999999999996</v>
      </c>
      <c r="G525" s="7"/>
      <c r="H525" s="130"/>
      <c r="I525" s="130"/>
      <c r="J525" s="130"/>
      <c r="K525" s="130"/>
      <c r="L525" s="130"/>
      <c r="M525" s="130"/>
      <c r="N525" s="11">
        <f t="shared" si="65"/>
        <v>4.9999999999999822E-2</v>
      </c>
      <c r="O525" s="11" t="str">
        <f t="shared" si="66"/>
        <v xml:space="preserve"> </v>
      </c>
      <c r="P525" s="11">
        <f t="shared" si="59"/>
        <v>9.9999999999999645E-2</v>
      </c>
      <c r="Q525" s="11"/>
      <c r="R525" s="11" t="str">
        <f t="shared" si="61"/>
        <v xml:space="preserve"> </v>
      </c>
      <c r="S525" s="11"/>
      <c r="W525" s="4">
        <v>2</v>
      </c>
      <c r="AA525" s="4">
        <v>1</v>
      </c>
      <c r="AD525" s="4">
        <v>1</v>
      </c>
      <c r="AH525" s="4">
        <v>1</v>
      </c>
    </row>
    <row r="526" spans="1:34" ht="12.75" customHeight="1" x14ac:dyDescent="0.25">
      <c r="A526" s="54" t="s">
        <v>276</v>
      </c>
      <c r="C526" s="1">
        <v>100</v>
      </c>
      <c r="E526" s="7">
        <v>4.8499999999999996</v>
      </c>
      <c r="F526" s="7">
        <v>5.01</v>
      </c>
      <c r="G526" s="7"/>
      <c r="H526" s="130"/>
      <c r="I526" s="130"/>
      <c r="J526" s="130"/>
      <c r="K526" s="130"/>
      <c r="L526" s="130"/>
      <c r="M526" s="130"/>
      <c r="N526" s="11">
        <f t="shared" si="65"/>
        <v>0.16000000000000014</v>
      </c>
      <c r="O526" s="11" t="str">
        <f t="shared" si="66"/>
        <v xml:space="preserve"> </v>
      </c>
      <c r="P526" s="11">
        <f t="shared" si="59"/>
        <v>0.32000000000000028</v>
      </c>
      <c r="Q526" s="11"/>
      <c r="R526" s="11" t="str">
        <f t="shared" si="61"/>
        <v xml:space="preserve"> </v>
      </c>
      <c r="S526" s="11"/>
      <c r="W526" s="4">
        <v>2</v>
      </c>
      <c r="AA526" s="4">
        <v>1</v>
      </c>
      <c r="AE526" s="4">
        <v>1</v>
      </c>
      <c r="AH526" s="4">
        <v>1</v>
      </c>
    </row>
    <row r="527" spans="1:34" ht="12.75" customHeight="1" x14ac:dyDescent="0.25">
      <c r="A527" s="54" t="s">
        <v>276</v>
      </c>
      <c r="C527" s="1">
        <v>100</v>
      </c>
      <c r="E527" s="7">
        <v>5.01</v>
      </c>
      <c r="F527" s="7">
        <v>5.05</v>
      </c>
      <c r="G527" s="7"/>
      <c r="H527" s="130"/>
      <c r="I527" s="130"/>
      <c r="J527" s="130"/>
      <c r="K527" s="130"/>
      <c r="L527" s="130"/>
      <c r="M527" s="130"/>
      <c r="N527" s="11">
        <f t="shared" si="65"/>
        <v>4.0000000000000036E-2</v>
      </c>
      <c r="O527" s="11" t="str">
        <f t="shared" si="66"/>
        <v xml:space="preserve"> </v>
      </c>
      <c r="P527" s="11">
        <f t="shared" si="59"/>
        <v>8.0000000000000071E-2</v>
      </c>
      <c r="Q527" s="11"/>
      <c r="R527" s="11" t="str">
        <f t="shared" ref="R527:R558" si="67">IF(($F527-$E527)*(AB527+AI527)&gt;0,($F527-$E527)*(AB527+AI527)," ")</f>
        <v xml:space="preserve"> </v>
      </c>
      <c r="S527" s="11"/>
      <c r="W527" s="4">
        <v>2</v>
      </c>
      <c r="AA527" s="4">
        <v>1</v>
      </c>
      <c r="AF527" s="4">
        <v>1</v>
      </c>
      <c r="AH527" s="4">
        <v>1</v>
      </c>
    </row>
    <row r="528" spans="1:34" ht="12.75" customHeight="1" x14ac:dyDescent="0.25">
      <c r="A528" s="54" t="s">
        <v>276</v>
      </c>
      <c r="C528" s="1">
        <v>100</v>
      </c>
      <c r="E528" s="7">
        <v>5.05</v>
      </c>
      <c r="F528" s="7">
        <v>5.22</v>
      </c>
      <c r="G528" s="7"/>
      <c r="H528" s="130"/>
      <c r="I528" s="130"/>
      <c r="J528" s="130"/>
      <c r="K528" s="130"/>
      <c r="L528" s="130"/>
      <c r="M528" s="130"/>
      <c r="N528" s="11">
        <f t="shared" si="65"/>
        <v>0.16999999999999993</v>
      </c>
      <c r="O528" s="11" t="str">
        <f t="shared" si="66"/>
        <v xml:space="preserve"> </v>
      </c>
      <c r="P528" s="11">
        <f t="shared" si="59"/>
        <v>0.33999999999999986</v>
      </c>
      <c r="Q528" s="11"/>
      <c r="R528" s="11" t="str">
        <f t="shared" si="67"/>
        <v xml:space="preserve"> </v>
      </c>
      <c r="S528" s="11"/>
      <c r="W528" s="4">
        <v>2</v>
      </c>
      <c r="AA528" s="4">
        <v>1</v>
      </c>
      <c r="AE528" s="4">
        <v>1</v>
      </c>
      <c r="AH528" s="4">
        <v>1</v>
      </c>
    </row>
    <row r="529" spans="1:45" ht="12.75" customHeight="1" x14ac:dyDescent="0.25">
      <c r="A529" s="54" t="s">
        <v>276</v>
      </c>
      <c r="C529" s="1">
        <v>100</v>
      </c>
      <c r="E529" s="7">
        <v>5.22</v>
      </c>
      <c r="F529" s="7">
        <v>5.39</v>
      </c>
      <c r="G529" s="7"/>
      <c r="H529" s="131"/>
      <c r="I529" s="131"/>
      <c r="J529" s="131"/>
      <c r="K529" s="131"/>
      <c r="L529" s="131"/>
      <c r="M529" s="131"/>
      <c r="N529" s="11">
        <f t="shared" si="65"/>
        <v>0.16999999999999993</v>
      </c>
      <c r="O529" s="11" t="str">
        <f t="shared" si="66"/>
        <v xml:space="preserve"> </v>
      </c>
      <c r="P529" s="11">
        <f t="shared" si="59"/>
        <v>0.33999999999999986</v>
      </c>
      <c r="Q529" s="11"/>
      <c r="R529" s="11" t="str">
        <f t="shared" si="67"/>
        <v xml:space="preserve"> </v>
      </c>
      <c r="S529" s="11"/>
      <c r="W529" s="4">
        <v>2</v>
      </c>
      <c r="AA529" s="4">
        <v>1</v>
      </c>
      <c r="AD529" s="4">
        <v>1</v>
      </c>
      <c r="AH529" s="4">
        <v>1</v>
      </c>
    </row>
    <row r="530" spans="1:45" ht="12.75" customHeight="1" x14ac:dyDescent="0.25">
      <c r="A530" s="54" t="s">
        <v>276</v>
      </c>
      <c r="C530" s="1">
        <v>100</v>
      </c>
      <c r="E530" s="7">
        <v>5.39</v>
      </c>
      <c r="F530" s="7">
        <v>5.56</v>
      </c>
      <c r="G530" s="7"/>
      <c r="H530" s="130"/>
      <c r="I530" s="130"/>
      <c r="J530" s="130"/>
      <c r="K530" s="130"/>
      <c r="L530" s="130"/>
      <c r="M530" s="130"/>
      <c r="N530" s="11">
        <f t="shared" si="65"/>
        <v>0.16999999999999993</v>
      </c>
      <c r="O530" s="11" t="str">
        <f t="shared" si="66"/>
        <v xml:space="preserve"> </v>
      </c>
      <c r="P530" s="11">
        <f t="shared" si="59"/>
        <v>0.33999999999999986</v>
      </c>
      <c r="Q530" s="11"/>
      <c r="R530" s="11" t="str">
        <f t="shared" si="67"/>
        <v xml:space="preserve"> </v>
      </c>
      <c r="S530" s="11"/>
      <c r="W530" s="4">
        <v>2</v>
      </c>
      <c r="AA530" s="4">
        <v>1</v>
      </c>
      <c r="AE530" s="4">
        <v>1</v>
      </c>
      <c r="AH530" s="4">
        <v>1</v>
      </c>
    </row>
    <row r="531" spans="1:45" ht="12.75" customHeight="1" x14ac:dyDescent="0.25">
      <c r="A531" s="54" t="s">
        <v>276</v>
      </c>
      <c r="C531" s="1">
        <v>100</v>
      </c>
      <c r="E531" s="7">
        <v>5.56</v>
      </c>
      <c r="F531" s="7">
        <v>5.6</v>
      </c>
      <c r="G531" s="7"/>
      <c r="H531" s="130"/>
      <c r="I531" s="130"/>
      <c r="J531" s="130"/>
      <c r="K531" s="130"/>
      <c r="L531" s="130"/>
      <c r="M531" s="130"/>
      <c r="N531" s="11">
        <f t="shared" si="65"/>
        <v>4.0000000000000036E-2</v>
      </c>
      <c r="O531" s="11" t="str">
        <f t="shared" si="66"/>
        <v xml:space="preserve"> </v>
      </c>
      <c r="P531" s="11">
        <f t="shared" si="59"/>
        <v>8.0000000000000071E-2</v>
      </c>
      <c r="Q531" s="11"/>
      <c r="R531" s="11" t="str">
        <f t="shared" si="67"/>
        <v xml:space="preserve"> </v>
      </c>
      <c r="S531" s="11"/>
      <c r="W531" s="4">
        <v>2</v>
      </c>
      <c r="AA531" s="4">
        <v>1</v>
      </c>
      <c r="AF531" s="4">
        <v>1</v>
      </c>
      <c r="AH531" s="4">
        <v>1</v>
      </c>
    </row>
    <row r="532" spans="1:45" ht="12.75" customHeight="1" x14ac:dyDescent="0.25">
      <c r="A532" s="54" t="s">
        <v>276</v>
      </c>
      <c r="C532" s="1">
        <v>100</v>
      </c>
      <c r="E532" s="7">
        <v>5.6</v>
      </c>
      <c r="F532" s="7">
        <v>5.74</v>
      </c>
      <c r="G532" s="7"/>
      <c r="H532" s="130"/>
      <c r="I532" s="130"/>
      <c r="J532" s="130"/>
      <c r="K532" s="130"/>
      <c r="L532" s="130"/>
      <c r="M532" s="130"/>
      <c r="N532" s="11">
        <f t="shared" si="65"/>
        <v>0.14000000000000057</v>
      </c>
      <c r="O532" s="11" t="str">
        <f t="shared" si="66"/>
        <v xml:space="preserve"> </v>
      </c>
      <c r="P532" s="11">
        <f t="shared" si="59"/>
        <v>0.28000000000000114</v>
      </c>
      <c r="Q532" s="11"/>
      <c r="R532" s="11" t="str">
        <f t="shared" si="67"/>
        <v xml:space="preserve"> </v>
      </c>
      <c r="S532" s="11"/>
      <c r="W532" s="4">
        <v>2</v>
      </c>
      <c r="AA532" s="4">
        <v>1</v>
      </c>
      <c r="AE532" s="4">
        <v>1</v>
      </c>
      <c r="AH532" s="4">
        <v>1</v>
      </c>
    </row>
    <row r="533" spans="1:45" ht="12.75" customHeight="1" x14ac:dyDescent="0.25">
      <c r="A533" s="54" t="s">
        <v>276</v>
      </c>
      <c r="C533" s="1">
        <v>100</v>
      </c>
      <c r="E533" s="7">
        <v>5.74</v>
      </c>
      <c r="F533" s="7">
        <v>6.19</v>
      </c>
      <c r="G533" s="7"/>
      <c r="H533" s="130"/>
      <c r="I533" s="130"/>
      <c r="J533" s="130"/>
      <c r="K533" s="130"/>
      <c r="L533" s="130"/>
      <c r="M533" s="130"/>
      <c r="N533" s="11">
        <f t="shared" si="65"/>
        <v>0.45000000000000018</v>
      </c>
      <c r="O533" s="11" t="str">
        <f t="shared" si="66"/>
        <v xml:space="preserve"> </v>
      </c>
      <c r="P533" s="11">
        <f t="shared" si="59"/>
        <v>0.90000000000000036</v>
      </c>
      <c r="Q533" s="11"/>
      <c r="R533" s="11" t="str">
        <f t="shared" si="67"/>
        <v xml:space="preserve"> </v>
      </c>
      <c r="S533" s="11"/>
      <c r="W533" s="4">
        <v>2</v>
      </c>
      <c r="AA533" s="4">
        <v>1</v>
      </c>
      <c r="AD533" s="4">
        <v>1</v>
      </c>
      <c r="AH533" s="4">
        <v>1</v>
      </c>
    </row>
    <row r="534" spans="1:45" ht="12.75" customHeight="1" x14ac:dyDescent="0.25">
      <c r="A534" s="54" t="s">
        <v>276</v>
      </c>
      <c r="C534" s="1">
        <v>100</v>
      </c>
      <c r="E534" s="7">
        <v>6.19</v>
      </c>
      <c r="F534" s="7">
        <v>6.29</v>
      </c>
      <c r="G534" s="7"/>
      <c r="H534" s="130"/>
      <c r="I534" s="130"/>
      <c r="J534" s="130"/>
      <c r="K534" s="130"/>
      <c r="L534" s="130"/>
      <c r="M534" s="130"/>
      <c r="N534" s="11">
        <f t="shared" si="65"/>
        <v>9.9999999999999645E-2</v>
      </c>
      <c r="O534" s="11" t="str">
        <f t="shared" si="66"/>
        <v xml:space="preserve"> </v>
      </c>
      <c r="P534" s="11">
        <f t="shared" si="59"/>
        <v>0.19999999999999929</v>
      </c>
      <c r="Q534" s="11"/>
      <c r="R534" s="11" t="str">
        <f t="shared" si="67"/>
        <v xml:space="preserve"> </v>
      </c>
      <c r="S534" s="11"/>
      <c r="W534" s="4">
        <v>2</v>
      </c>
      <c r="AA534" s="4">
        <v>1</v>
      </c>
      <c r="AE534" s="4">
        <v>1</v>
      </c>
      <c r="AH534" s="4">
        <v>1</v>
      </c>
    </row>
    <row r="535" spans="1:45" ht="12.75" customHeight="1" x14ac:dyDescent="0.25">
      <c r="A535" s="54" t="s">
        <v>276</v>
      </c>
      <c r="C535" s="1">
        <v>100</v>
      </c>
      <c r="E535" s="7">
        <v>6.29</v>
      </c>
      <c r="F535" s="7">
        <v>6.34</v>
      </c>
      <c r="G535" s="7"/>
      <c r="H535" s="130"/>
      <c r="I535" s="130"/>
      <c r="J535" s="130"/>
      <c r="K535" s="130"/>
      <c r="L535" s="130"/>
      <c r="M535" s="130"/>
      <c r="N535" s="11">
        <f t="shared" si="65"/>
        <v>4.9999999999999822E-2</v>
      </c>
      <c r="O535" s="11" t="str">
        <f t="shared" si="66"/>
        <v xml:space="preserve"> </v>
      </c>
      <c r="P535" s="11">
        <f t="shared" si="59"/>
        <v>9.9999999999999645E-2</v>
      </c>
      <c r="Q535" s="11"/>
      <c r="R535" s="11" t="str">
        <f t="shared" si="67"/>
        <v xml:space="preserve"> </v>
      </c>
      <c r="S535" s="11"/>
      <c r="W535" s="4">
        <v>2</v>
      </c>
      <c r="AA535" s="4">
        <v>1</v>
      </c>
      <c r="AD535" s="4">
        <v>1</v>
      </c>
      <c r="AH535" s="4">
        <v>1</v>
      </c>
    </row>
    <row r="536" spans="1:45" ht="12.75" customHeight="1" x14ac:dyDescent="0.25">
      <c r="A536" s="54" t="s">
        <v>276</v>
      </c>
      <c r="C536" s="1">
        <v>100</v>
      </c>
      <c r="E536" s="7">
        <v>6.34</v>
      </c>
      <c r="F536" s="7">
        <v>6.44</v>
      </c>
      <c r="G536" s="7"/>
      <c r="H536" s="130"/>
      <c r="I536" s="130"/>
      <c r="J536" s="130"/>
      <c r="K536" s="130"/>
      <c r="L536" s="130"/>
      <c r="M536" s="130"/>
      <c r="N536" s="11">
        <f t="shared" si="65"/>
        <v>0.10000000000000053</v>
      </c>
      <c r="O536" s="11" t="str">
        <f t="shared" si="66"/>
        <v xml:space="preserve"> </v>
      </c>
      <c r="P536" s="11">
        <f t="shared" si="59"/>
        <v>0.20000000000000107</v>
      </c>
      <c r="Q536" s="11"/>
      <c r="R536" s="11" t="str">
        <f t="shared" si="67"/>
        <v xml:space="preserve"> </v>
      </c>
      <c r="S536" s="11"/>
      <c r="W536" s="4">
        <v>2</v>
      </c>
      <c r="AA536" s="4">
        <v>1</v>
      </c>
      <c r="AE536" s="4">
        <v>1</v>
      </c>
      <c r="AH536" s="4">
        <v>1</v>
      </c>
    </row>
    <row r="537" spans="1:45" ht="12.75" customHeight="1" x14ac:dyDescent="0.25">
      <c r="A537" s="54" t="s">
        <v>276</v>
      </c>
      <c r="C537" s="1">
        <v>100</v>
      </c>
      <c r="E537" s="7">
        <v>6.44</v>
      </c>
      <c r="F537" s="7">
        <v>6.99</v>
      </c>
      <c r="G537" s="7"/>
      <c r="H537" s="131"/>
      <c r="I537" s="131"/>
      <c r="J537" s="131"/>
      <c r="K537" s="131"/>
      <c r="L537" s="131"/>
      <c r="M537" s="131"/>
      <c r="N537" s="11">
        <f t="shared" si="65"/>
        <v>0.54999999999999982</v>
      </c>
      <c r="O537" s="11" t="str">
        <f t="shared" si="66"/>
        <v xml:space="preserve"> </v>
      </c>
      <c r="P537" s="11">
        <f t="shared" si="59"/>
        <v>1.0999999999999996</v>
      </c>
      <c r="Q537" s="11"/>
      <c r="R537" s="11" t="str">
        <f t="shared" si="67"/>
        <v xml:space="preserve"> </v>
      </c>
      <c r="S537" s="11"/>
      <c r="W537" s="4">
        <v>2</v>
      </c>
      <c r="AA537" s="4">
        <v>1</v>
      </c>
      <c r="AD537" s="4">
        <v>1</v>
      </c>
      <c r="AH537" s="4">
        <v>1</v>
      </c>
    </row>
    <row r="538" spans="1:45" ht="12.75" customHeight="1" x14ac:dyDescent="0.25">
      <c r="A538" s="54" t="s">
        <v>276</v>
      </c>
      <c r="C538" s="1">
        <v>100</v>
      </c>
      <c r="D538" s="1"/>
      <c r="E538" s="7">
        <v>6.99</v>
      </c>
      <c r="F538" s="7">
        <v>7.06</v>
      </c>
      <c r="H538" s="131"/>
      <c r="I538" s="131"/>
      <c r="J538" s="131"/>
      <c r="K538" s="131"/>
      <c r="L538" s="131"/>
      <c r="M538" s="131"/>
      <c r="N538" s="11">
        <f t="shared" si="65"/>
        <v>6.9999999999999396E-2</v>
      </c>
      <c r="O538" s="11" t="str">
        <f t="shared" si="66"/>
        <v xml:space="preserve"> </v>
      </c>
      <c r="P538" s="11">
        <f t="shared" si="59"/>
        <v>0.13999999999999879</v>
      </c>
      <c r="Q538" s="11"/>
      <c r="R538" s="11" t="str">
        <f t="shared" si="67"/>
        <v xml:space="preserve"> </v>
      </c>
      <c r="S538" s="11"/>
      <c r="W538" s="4">
        <v>2</v>
      </c>
      <c r="AA538" s="4">
        <v>1</v>
      </c>
      <c r="AE538" s="4">
        <v>1</v>
      </c>
      <c r="AH538" s="4">
        <v>1</v>
      </c>
      <c r="AS538" s="37"/>
    </row>
    <row r="539" spans="1:45" ht="12.75" customHeight="1" x14ac:dyDescent="0.25">
      <c r="A539" s="54" t="s">
        <v>276</v>
      </c>
      <c r="C539" s="1">
        <v>100</v>
      </c>
      <c r="D539" s="1"/>
      <c r="E539" s="7">
        <v>7.06</v>
      </c>
      <c r="F539" s="7">
        <v>7.27</v>
      </c>
      <c r="H539" s="131"/>
      <c r="I539" s="131"/>
      <c r="J539" s="131"/>
      <c r="K539" s="131"/>
      <c r="L539" s="131"/>
      <c r="M539" s="131"/>
      <c r="N539" s="11">
        <f t="shared" si="65"/>
        <v>0.20999999999999996</v>
      </c>
      <c r="O539" s="11" t="str">
        <f t="shared" si="66"/>
        <v xml:space="preserve"> </v>
      </c>
      <c r="P539" s="11">
        <f t="shared" si="59"/>
        <v>0.41999999999999993</v>
      </c>
      <c r="Q539" s="11"/>
      <c r="R539" s="11" t="str">
        <f t="shared" si="67"/>
        <v xml:space="preserve"> </v>
      </c>
      <c r="S539" s="11"/>
      <c r="W539" s="4">
        <v>2</v>
      </c>
      <c r="AA539" s="4">
        <v>1</v>
      </c>
      <c r="AD539" s="4">
        <v>1</v>
      </c>
      <c r="AH539" s="4">
        <v>1</v>
      </c>
      <c r="AS539" s="37"/>
    </row>
    <row r="540" spans="1:45" ht="12.75" customHeight="1" x14ac:dyDescent="0.25">
      <c r="A540" s="54" t="s">
        <v>276</v>
      </c>
      <c r="C540" s="1">
        <v>100</v>
      </c>
      <c r="D540" s="1"/>
      <c r="E540" s="7">
        <v>7.27</v>
      </c>
      <c r="F540" s="7">
        <v>7.38</v>
      </c>
      <c r="H540" s="131"/>
      <c r="I540" s="131"/>
      <c r="J540" s="131"/>
      <c r="K540" s="131"/>
      <c r="L540" s="131"/>
      <c r="M540" s="131"/>
      <c r="N540" s="11">
        <f t="shared" si="65"/>
        <v>0.11000000000000032</v>
      </c>
      <c r="O540" s="11" t="str">
        <f t="shared" si="66"/>
        <v xml:space="preserve"> </v>
      </c>
      <c r="P540" s="11">
        <f t="shared" si="59"/>
        <v>0.22000000000000064</v>
      </c>
      <c r="Q540" s="11"/>
      <c r="R540" s="11" t="str">
        <f t="shared" si="67"/>
        <v xml:space="preserve"> </v>
      </c>
      <c r="S540" s="11"/>
      <c r="W540" s="4">
        <v>2</v>
      </c>
      <c r="AA540" s="4">
        <v>1</v>
      </c>
      <c r="AE540" s="4">
        <v>1</v>
      </c>
      <c r="AH540" s="4">
        <v>1</v>
      </c>
      <c r="AS540" s="37"/>
    </row>
    <row r="541" spans="1:45" ht="12.75" customHeight="1" x14ac:dyDescent="0.25">
      <c r="A541" s="54" t="s">
        <v>276</v>
      </c>
      <c r="C541" s="1">
        <v>100</v>
      </c>
      <c r="D541" s="1"/>
      <c r="E541" s="7">
        <v>7.38</v>
      </c>
      <c r="F541" s="7">
        <v>7.42</v>
      </c>
      <c r="H541" s="131"/>
      <c r="I541" s="131"/>
      <c r="J541" s="131"/>
      <c r="K541" s="131"/>
      <c r="L541" s="131"/>
      <c r="M541" s="131"/>
      <c r="N541" s="11">
        <f t="shared" ref="N541:N572" si="68">IF(F541&gt;0,(F541-E541)*(AD541+AE541+AF541)," ")</f>
        <v>4.0000000000000036E-2</v>
      </c>
      <c r="O541" s="11" t="str">
        <f t="shared" si="66"/>
        <v xml:space="preserve"> </v>
      </c>
      <c r="P541" s="11">
        <f t="shared" si="59"/>
        <v>8.0000000000000071E-2</v>
      </c>
      <c r="Q541" s="11"/>
      <c r="R541" s="11" t="str">
        <f t="shared" si="67"/>
        <v xml:space="preserve"> </v>
      </c>
      <c r="S541" s="11"/>
      <c r="W541" s="4">
        <v>2</v>
      </c>
      <c r="AA541" s="4">
        <v>1</v>
      </c>
      <c r="AD541" s="4">
        <v>1</v>
      </c>
      <c r="AH541" s="4">
        <v>1</v>
      </c>
      <c r="AS541" s="37"/>
    </row>
    <row r="542" spans="1:45" ht="12.75" customHeight="1" x14ac:dyDescent="0.25">
      <c r="A542" s="54" t="s">
        <v>276</v>
      </c>
      <c r="C542" s="1">
        <v>100</v>
      </c>
      <c r="D542" s="1"/>
      <c r="E542" s="7">
        <v>7.42</v>
      </c>
      <c r="F542" s="7">
        <v>7.51</v>
      </c>
      <c r="H542" s="131"/>
      <c r="I542" s="131"/>
      <c r="J542" s="131"/>
      <c r="K542" s="131"/>
      <c r="L542" s="131"/>
      <c r="M542" s="131"/>
      <c r="N542" s="11">
        <f t="shared" si="68"/>
        <v>8.9999999999999858E-2</v>
      </c>
      <c r="O542" s="11" t="str">
        <f t="shared" si="66"/>
        <v xml:space="preserve"> </v>
      </c>
      <c r="P542" s="11">
        <f t="shared" si="59"/>
        <v>0.17999999999999972</v>
      </c>
      <c r="Q542" s="11"/>
      <c r="R542" s="11" t="str">
        <f t="shared" si="67"/>
        <v xml:space="preserve"> </v>
      </c>
      <c r="S542" s="11"/>
      <c r="W542" s="4">
        <v>2</v>
      </c>
      <c r="AA542" s="4">
        <v>1</v>
      </c>
      <c r="AE542" s="4">
        <v>1</v>
      </c>
      <c r="AH542" s="4">
        <v>1</v>
      </c>
      <c r="AS542" s="37"/>
    </row>
    <row r="543" spans="1:45" ht="12.75" customHeight="1" x14ac:dyDescent="0.25">
      <c r="A543" s="54" t="s">
        <v>276</v>
      </c>
      <c r="C543" s="1">
        <v>100</v>
      </c>
      <c r="D543" s="1"/>
      <c r="E543" s="7">
        <v>7.51</v>
      </c>
      <c r="F543" s="7">
        <v>7.95</v>
      </c>
      <c r="H543" s="131"/>
      <c r="I543" s="131"/>
      <c r="J543" s="131"/>
      <c r="K543" s="131"/>
      <c r="L543" s="131"/>
      <c r="M543" s="131"/>
      <c r="N543" s="11">
        <f t="shared" si="68"/>
        <v>0.44000000000000039</v>
      </c>
      <c r="O543" s="11" t="str">
        <f t="shared" si="66"/>
        <v xml:space="preserve"> </v>
      </c>
      <c r="P543" s="11">
        <f t="shared" si="59"/>
        <v>0.88000000000000078</v>
      </c>
      <c r="Q543" s="11"/>
      <c r="R543" s="11" t="str">
        <f t="shared" si="67"/>
        <v xml:space="preserve"> </v>
      </c>
      <c r="S543" s="11"/>
      <c r="W543" s="4">
        <v>2</v>
      </c>
      <c r="AA543" s="4">
        <v>1</v>
      </c>
      <c r="AD543" s="4">
        <v>1</v>
      </c>
      <c r="AH543" s="4">
        <v>1</v>
      </c>
      <c r="AS543" s="37"/>
    </row>
    <row r="544" spans="1:45" ht="12.75" customHeight="1" x14ac:dyDescent="0.25">
      <c r="A544" s="54" t="s">
        <v>276</v>
      </c>
      <c r="C544" s="1">
        <v>100</v>
      </c>
      <c r="D544" s="1"/>
      <c r="E544" s="7">
        <v>7.95</v>
      </c>
      <c r="F544" s="7">
        <v>8.0500000000000007</v>
      </c>
      <c r="H544" s="131"/>
      <c r="I544" s="131"/>
      <c r="J544" s="131"/>
      <c r="K544" s="131"/>
      <c r="L544" s="131"/>
      <c r="M544" s="131"/>
      <c r="N544" s="11">
        <f t="shared" si="68"/>
        <v>0.10000000000000053</v>
      </c>
      <c r="O544" s="11" t="str">
        <f t="shared" si="66"/>
        <v xml:space="preserve"> </v>
      </c>
      <c r="P544" s="11">
        <f t="shared" si="59"/>
        <v>0.20000000000000107</v>
      </c>
      <c r="Q544" s="11"/>
      <c r="R544" s="11" t="str">
        <f t="shared" si="67"/>
        <v xml:space="preserve"> </v>
      </c>
      <c r="S544" s="11"/>
      <c r="W544" s="4">
        <v>2</v>
      </c>
      <c r="AA544" s="4">
        <v>1</v>
      </c>
      <c r="AE544" s="4">
        <v>1</v>
      </c>
      <c r="AH544" s="4">
        <v>1</v>
      </c>
      <c r="AS544" s="37"/>
    </row>
    <row r="545" spans="1:45" ht="12.75" customHeight="1" x14ac:dyDescent="0.25">
      <c r="A545" s="54" t="s">
        <v>276</v>
      </c>
      <c r="C545" s="1">
        <v>100</v>
      </c>
      <c r="D545" s="1"/>
      <c r="E545" s="7">
        <v>8.0500000000000007</v>
      </c>
      <c r="F545" s="7">
        <v>8.07</v>
      </c>
      <c r="H545" s="131"/>
      <c r="I545" s="131"/>
      <c r="J545" s="131"/>
      <c r="K545" s="131"/>
      <c r="L545" s="131"/>
      <c r="M545" s="131"/>
      <c r="N545" s="11">
        <f t="shared" si="68"/>
        <v>1.9999999999999574E-2</v>
      </c>
      <c r="O545" s="11" t="str">
        <f t="shared" si="66"/>
        <v xml:space="preserve"> </v>
      </c>
      <c r="P545" s="11">
        <f t="shared" si="59"/>
        <v>3.9999999999999147E-2</v>
      </c>
      <c r="Q545" s="11"/>
      <c r="R545" s="11" t="str">
        <f t="shared" si="67"/>
        <v xml:space="preserve"> </v>
      </c>
      <c r="S545" s="11"/>
      <c r="W545" s="4">
        <v>2</v>
      </c>
      <c r="AA545" s="4">
        <v>1</v>
      </c>
      <c r="AD545" s="4">
        <v>1</v>
      </c>
      <c r="AH545" s="4">
        <v>1</v>
      </c>
      <c r="AS545" s="37"/>
    </row>
    <row r="546" spans="1:45" ht="12.75" customHeight="1" x14ac:dyDescent="0.25">
      <c r="A546" s="54" t="s">
        <v>276</v>
      </c>
      <c r="C546" s="1">
        <v>100</v>
      </c>
      <c r="D546" s="1"/>
      <c r="E546" s="7">
        <v>8.07</v>
      </c>
      <c r="F546" s="7">
        <v>8.17</v>
      </c>
      <c r="H546" s="131"/>
      <c r="I546" s="131"/>
      <c r="J546" s="131"/>
      <c r="K546" s="131"/>
      <c r="L546" s="131"/>
      <c r="M546" s="131"/>
      <c r="N546" s="11">
        <f t="shared" si="68"/>
        <v>9.9999999999999645E-2</v>
      </c>
      <c r="O546" s="11" t="str">
        <f t="shared" si="66"/>
        <v xml:space="preserve"> </v>
      </c>
      <c r="P546" s="11">
        <f t="shared" si="59"/>
        <v>0.19999999999999929</v>
      </c>
      <c r="Q546" s="11"/>
      <c r="R546" s="11" t="str">
        <f t="shared" si="67"/>
        <v xml:space="preserve"> </v>
      </c>
      <c r="S546" s="11"/>
      <c r="W546" s="4">
        <v>2</v>
      </c>
      <c r="AA546" s="4">
        <v>1</v>
      </c>
      <c r="AE546" s="4">
        <v>1</v>
      </c>
      <c r="AH546" s="4">
        <v>1</v>
      </c>
      <c r="AS546" s="37"/>
    </row>
    <row r="547" spans="1:45" ht="12.75" customHeight="1" x14ac:dyDescent="0.25">
      <c r="A547" s="54" t="s">
        <v>276</v>
      </c>
      <c r="C547" s="1">
        <v>100</v>
      </c>
      <c r="D547" s="1"/>
      <c r="E547" s="7">
        <v>8.17</v>
      </c>
      <c r="F547" s="7">
        <v>8.19</v>
      </c>
      <c r="H547" s="131"/>
      <c r="I547" s="131"/>
      <c r="J547" s="131"/>
      <c r="K547" s="131"/>
      <c r="L547" s="131"/>
      <c r="M547" s="131"/>
      <c r="N547" s="11">
        <f t="shared" si="68"/>
        <v>1.9999999999999574E-2</v>
      </c>
      <c r="O547" s="11" t="str">
        <f t="shared" si="66"/>
        <v xml:space="preserve"> </v>
      </c>
      <c r="P547" s="11">
        <f t="shared" si="59"/>
        <v>3.9999999999999147E-2</v>
      </c>
      <c r="Q547" s="11"/>
      <c r="R547" s="11" t="str">
        <f t="shared" si="67"/>
        <v xml:space="preserve"> </v>
      </c>
      <c r="S547" s="11"/>
      <c r="W547" s="4">
        <v>2</v>
      </c>
      <c r="AA547" s="4">
        <v>1</v>
      </c>
      <c r="AD547" s="4">
        <v>1</v>
      </c>
      <c r="AH547" s="4">
        <v>1</v>
      </c>
      <c r="AS547" s="37"/>
    </row>
    <row r="548" spans="1:45" ht="12.75" customHeight="1" x14ac:dyDescent="0.25">
      <c r="A548" s="54" t="s">
        <v>276</v>
      </c>
      <c r="C548" s="1">
        <v>100</v>
      </c>
      <c r="D548" s="9" t="s">
        <v>647</v>
      </c>
      <c r="E548" s="7">
        <v>8.19</v>
      </c>
      <c r="F548" s="7">
        <v>8.3000000000000007</v>
      </c>
      <c r="H548" s="131">
        <f>SUM(N510:N548)</f>
        <v>6.0400000000000009</v>
      </c>
      <c r="I548" s="131">
        <f>SUM(O510:O548)</f>
        <v>0</v>
      </c>
      <c r="J548" s="131">
        <f t="shared" ref="J548:M548" si="69">SUM(P510:P548)</f>
        <v>12.080000000000002</v>
      </c>
      <c r="K548" s="131">
        <f t="shared" si="69"/>
        <v>0</v>
      </c>
      <c r="L548" s="131">
        <f t="shared" si="69"/>
        <v>0</v>
      </c>
      <c r="M548" s="131">
        <f t="shared" si="69"/>
        <v>0</v>
      </c>
      <c r="N548" s="11">
        <f t="shared" si="68"/>
        <v>0.11000000000000121</v>
      </c>
      <c r="O548" s="11" t="str">
        <f t="shared" si="66"/>
        <v xml:space="preserve"> </v>
      </c>
      <c r="P548" s="11">
        <f t="shared" si="59"/>
        <v>0.22000000000000242</v>
      </c>
      <c r="Q548" s="11"/>
      <c r="R548" s="11" t="str">
        <f t="shared" si="67"/>
        <v xml:space="preserve"> </v>
      </c>
      <c r="S548" s="11"/>
      <c r="W548" s="4">
        <v>2</v>
      </c>
      <c r="AA548" s="4">
        <v>1</v>
      </c>
      <c r="AE548" s="4">
        <v>1</v>
      </c>
      <c r="AH548" s="4">
        <v>1</v>
      </c>
      <c r="AS548" s="37"/>
    </row>
    <row r="549" spans="1:45" s="16" customFormat="1" ht="12.75" customHeight="1" x14ac:dyDescent="0.25">
      <c r="D549" s="17"/>
      <c r="E549" s="18"/>
      <c r="F549" s="18"/>
      <c r="N549" s="19" t="str">
        <f t="shared" si="68"/>
        <v xml:space="preserve"> </v>
      </c>
      <c r="O549" s="19" t="str">
        <f>IF($F549&gt;0,IF(S549&gt;0,($F549-$E549)*S549," ")," ")</f>
        <v xml:space="preserve"> </v>
      </c>
      <c r="P549" s="19" t="str">
        <f t="shared" si="59"/>
        <v xml:space="preserve"> </v>
      </c>
      <c r="Q549" s="19"/>
      <c r="R549" s="19" t="str">
        <f t="shared" si="67"/>
        <v xml:space="preserve"> </v>
      </c>
      <c r="S549" s="19"/>
      <c r="T549" s="20" t="str">
        <f t="shared" ref="T549:T551" si="70">IF($F549&gt;0,IF(AM549&gt;0,AM549," ")," ")</f>
        <v xml:space="preserve"> </v>
      </c>
      <c r="V549" s="17"/>
      <c r="W549" s="17"/>
      <c r="X549" s="17"/>
      <c r="Y549" s="17"/>
      <c r="Z549" s="17"/>
      <c r="AA549" s="17"/>
      <c r="AB549" s="17"/>
      <c r="AC549" s="17"/>
      <c r="AD549" s="17"/>
      <c r="AE549" s="17"/>
      <c r="AF549" s="17"/>
      <c r="AG549" s="17"/>
      <c r="AH549" s="17"/>
      <c r="AI549" s="17"/>
      <c r="AJ549" s="17"/>
      <c r="AK549" s="17"/>
      <c r="AL549" s="17"/>
      <c r="AM549" s="17"/>
      <c r="AN549" s="17"/>
      <c r="AO549" s="17"/>
      <c r="AQ549" s="17"/>
      <c r="AR549" s="17"/>
      <c r="AS549" s="17"/>
    </row>
    <row r="550" spans="1:45" s="16" customFormat="1" ht="12.75" customHeight="1" x14ac:dyDescent="0.25">
      <c r="D550" s="17"/>
      <c r="E550" s="18"/>
      <c r="F550" s="18"/>
      <c r="N550" s="19" t="str">
        <f t="shared" si="68"/>
        <v xml:space="preserve"> </v>
      </c>
      <c r="O550" s="19" t="str">
        <f>IF($F550&gt;0,IF(S550&gt;0,($F550-$E550)*S550," ")," ")</f>
        <v xml:space="preserve"> </v>
      </c>
      <c r="P550" s="19" t="str">
        <f t="shared" si="59"/>
        <v xml:space="preserve"> </v>
      </c>
      <c r="Q550" s="19"/>
      <c r="R550" s="19" t="str">
        <f t="shared" si="67"/>
        <v xml:space="preserve"> </v>
      </c>
      <c r="S550" s="19"/>
      <c r="T550" s="20" t="str">
        <f t="shared" si="70"/>
        <v xml:space="preserve"> </v>
      </c>
      <c r="V550" s="17"/>
      <c r="W550" s="17"/>
      <c r="X550" s="17"/>
      <c r="Y550" s="17"/>
      <c r="Z550" s="17"/>
      <c r="AA550" s="17"/>
      <c r="AB550" s="17"/>
      <c r="AC550" s="17"/>
      <c r="AD550" s="17"/>
      <c r="AE550" s="17"/>
      <c r="AF550" s="17"/>
      <c r="AG550" s="17"/>
      <c r="AH550" s="17"/>
      <c r="AI550" s="17"/>
      <c r="AJ550" s="17"/>
      <c r="AK550" s="17"/>
      <c r="AL550" s="17"/>
      <c r="AM550" s="17"/>
      <c r="AN550" s="17"/>
      <c r="AO550" s="17"/>
      <c r="AQ550" s="17"/>
      <c r="AR550" s="17"/>
      <c r="AS550" s="17"/>
    </row>
    <row r="551" spans="1:45" s="16" customFormat="1" ht="12.75" customHeight="1" x14ac:dyDescent="0.25">
      <c r="D551" s="17"/>
      <c r="E551" s="18"/>
      <c r="F551" s="18"/>
      <c r="N551" s="19" t="str">
        <f t="shared" si="68"/>
        <v xml:space="preserve"> </v>
      </c>
      <c r="O551" s="19" t="str">
        <f>IF($F551&gt;0,IF(S551&gt;0,($F551-$E551)*S551," ")," ")</f>
        <v xml:space="preserve"> </v>
      </c>
      <c r="P551" s="19" t="str">
        <f t="shared" si="59"/>
        <v xml:space="preserve"> </v>
      </c>
      <c r="Q551" s="19"/>
      <c r="R551" s="19" t="str">
        <f t="shared" si="67"/>
        <v xml:space="preserve"> </v>
      </c>
      <c r="S551" s="19"/>
      <c r="T551" s="20" t="str">
        <f t="shared" si="70"/>
        <v xml:space="preserve"> </v>
      </c>
      <c r="V551" s="17"/>
      <c r="W551" s="17"/>
      <c r="X551" s="17"/>
      <c r="Y551" s="17"/>
      <c r="Z551" s="17"/>
      <c r="AA551" s="17"/>
      <c r="AB551" s="17"/>
      <c r="AC551" s="17"/>
      <c r="AD551" s="17"/>
      <c r="AE551" s="17"/>
      <c r="AF551" s="17"/>
      <c r="AG551" s="17"/>
      <c r="AH551" s="17"/>
      <c r="AI551" s="17"/>
      <c r="AJ551" s="17"/>
      <c r="AK551" s="17"/>
      <c r="AL551" s="17"/>
      <c r="AM551" s="17"/>
      <c r="AN551" s="17"/>
      <c r="AO551" s="17"/>
      <c r="AQ551" s="17"/>
      <c r="AR551" s="17"/>
      <c r="AS551" s="17"/>
    </row>
    <row r="552" spans="1:45" ht="12.75" customHeight="1" x14ac:dyDescent="0.25">
      <c r="A552" s="60" t="s">
        <v>691</v>
      </c>
      <c r="C552" s="1">
        <v>231</v>
      </c>
      <c r="E552" s="7">
        <v>0</v>
      </c>
      <c r="F552" s="7">
        <v>0.45</v>
      </c>
      <c r="H552" s="130"/>
      <c r="I552" s="130"/>
      <c r="J552" s="130"/>
      <c r="K552" s="130"/>
      <c r="L552" s="130"/>
      <c r="M552" s="130"/>
      <c r="N552" s="11">
        <f t="shared" si="68"/>
        <v>0.45</v>
      </c>
      <c r="O552" s="11" t="str">
        <f t="shared" ref="O552:O589" si="71">IF(($F552-$E552)*(Y552+AK552)&gt;0,($F552-$E552)*(Y552+AK552)," ")</f>
        <v xml:space="preserve"> </v>
      </c>
      <c r="P552" s="11">
        <f t="shared" si="59"/>
        <v>0.9</v>
      </c>
      <c r="Q552" s="11"/>
      <c r="R552" s="11" t="str">
        <f t="shared" si="67"/>
        <v xml:space="preserve"> </v>
      </c>
      <c r="S552" s="11"/>
      <c r="W552" s="4">
        <v>2</v>
      </c>
      <c r="AA552" s="4">
        <v>1</v>
      </c>
      <c r="AF552" s="4">
        <v>1</v>
      </c>
      <c r="AH552" s="4">
        <v>1</v>
      </c>
      <c r="AS552" s="349" t="s">
        <v>196</v>
      </c>
    </row>
    <row r="553" spans="1:45" ht="12.75" customHeight="1" x14ac:dyDescent="0.25">
      <c r="A553" s="54" t="s">
        <v>276</v>
      </c>
      <c r="C553" s="1">
        <v>231</v>
      </c>
      <c r="E553" s="7">
        <v>0.45</v>
      </c>
      <c r="F553" s="7">
        <v>0.56999999999999995</v>
      </c>
      <c r="H553" s="130"/>
      <c r="I553" s="130"/>
      <c r="J553" s="130"/>
      <c r="K553" s="130"/>
      <c r="L553" s="130"/>
      <c r="M553" s="130"/>
      <c r="N553" s="11">
        <f t="shared" si="68"/>
        <v>0.11999999999999994</v>
      </c>
      <c r="O553" s="11" t="str">
        <f t="shared" si="71"/>
        <v xml:space="preserve"> </v>
      </c>
      <c r="P553" s="11">
        <f t="shared" si="59"/>
        <v>0.23999999999999988</v>
      </c>
      <c r="Q553" s="11"/>
      <c r="R553" s="11" t="str">
        <f t="shared" si="67"/>
        <v xml:space="preserve"> </v>
      </c>
      <c r="S553" s="11"/>
      <c r="W553" s="4">
        <v>2</v>
      </c>
      <c r="AA553" s="4">
        <v>1</v>
      </c>
      <c r="AE553" s="4">
        <v>1</v>
      </c>
      <c r="AH553" s="4">
        <v>1</v>
      </c>
      <c r="AS553" s="348"/>
    </row>
    <row r="554" spans="1:45" ht="12.75" customHeight="1" x14ac:dyDescent="0.25">
      <c r="A554" s="54" t="s">
        <v>276</v>
      </c>
      <c r="C554" s="1">
        <v>231</v>
      </c>
      <c r="E554" s="7">
        <v>0.56999999999999995</v>
      </c>
      <c r="F554" s="7">
        <v>1.01</v>
      </c>
      <c r="H554" s="130"/>
      <c r="I554" s="130"/>
      <c r="J554" s="130"/>
      <c r="K554" s="130"/>
      <c r="L554" s="130"/>
      <c r="M554" s="130"/>
      <c r="N554" s="11">
        <f t="shared" si="68"/>
        <v>0.44000000000000006</v>
      </c>
      <c r="O554" s="11" t="str">
        <f t="shared" si="71"/>
        <v xml:space="preserve"> </v>
      </c>
      <c r="P554" s="11">
        <f t="shared" ref="P554:P617" si="72">IF(($F554-$E554)*(AA554+AH554)&gt;0,($F554-$E554)*(AA554+AH554)," ")</f>
        <v>0.88000000000000012</v>
      </c>
      <c r="Q554" s="11"/>
      <c r="R554" s="11" t="str">
        <f t="shared" si="67"/>
        <v xml:space="preserve"> </v>
      </c>
      <c r="S554" s="11"/>
      <c r="W554" s="4">
        <v>2</v>
      </c>
      <c r="AA554" s="4">
        <v>1</v>
      </c>
      <c r="AD554" s="4">
        <v>1</v>
      </c>
      <c r="AH554" s="4">
        <v>1</v>
      </c>
      <c r="AS554" s="348"/>
    </row>
    <row r="555" spans="1:45" ht="12.75" customHeight="1" x14ac:dyDescent="0.25">
      <c r="A555" s="54" t="s">
        <v>276</v>
      </c>
      <c r="C555" s="1">
        <v>231</v>
      </c>
      <c r="E555" s="7">
        <v>1.01</v>
      </c>
      <c r="F555" s="7">
        <v>1.1499999999999999</v>
      </c>
      <c r="H555" s="130"/>
      <c r="I555" s="130"/>
      <c r="J555" s="130"/>
      <c r="K555" s="130"/>
      <c r="L555" s="130"/>
      <c r="M555" s="130"/>
      <c r="N555" s="11">
        <f t="shared" si="68"/>
        <v>0.1399999999999999</v>
      </c>
      <c r="O555" s="11" t="str">
        <f t="shared" si="71"/>
        <v xml:space="preserve"> </v>
      </c>
      <c r="P555" s="11">
        <f t="shared" si="72"/>
        <v>0.2799999999999998</v>
      </c>
      <c r="Q555" s="11"/>
      <c r="R555" s="11" t="str">
        <f t="shared" si="67"/>
        <v xml:space="preserve"> </v>
      </c>
      <c r="S555" s="11"/>
      <c r="W555" s="4">
        <v>2</v>
      </c>
      <c r="AA555" s="4">
        <v>1</v>
      </c>
      <c r="AE555" s="4">
        <v>1</v>
      </c>
      <c r="AH555" s="4">
        <v>1</v>
      </c>
      <c r="AS555" s="348"/>
    </row>
    <row r="556" spans="1:45" ht="12.75" customHeight="1" x14ac:dyDescent="0.25">
      <c r="A556" s="54" t="s">
        <v>276</v>
      </c>
      <c r="C556" s="1">
        <v>231</v>
      </c>
      <c r="E556" s="7">
        <v>1.1499999999999999</v>
      </c>
      <c r="F556" s="7">
        <v>1.42</v>
      </c>
      <c r="H556" s="130"/>
      <c r="I556" s="130"/>
      <c r="J556" s="130"/>
      <c r="K556" s="130"/>
      <c r="L556" s="130"/>
      <c r="M556" s="130"/>
      <c r="N556" s="11">
        <f t="shared" si="68"/>
        <v>0.27</v>
      </c>
      <c r="O556" s="11" t="str">
        <f t="shared" si="71"/>
        <v xml:space="preserve"> </v>
      </c>
      <c r="P556" s="11">
        <f t="shared" si="72"/>
        <v>0.54</v>
      </c>
      <c r="Q556" s="11"/>
      <c r="R556" s="11" t="str">
        <f t="shared" si="67"/>
        <v xml:space="preserve"> </v>
      </c>
      <c r="S556" s="11"/>
      <c r="W556" s="4">
        <v>2</v>
      </c>
      <c r="AA556" s="4">
        <v>1</v>
      </c>
      <c r="AF556" s="4">
        <v>1</v>
      </c>
      <c r="AH556" s="4">
        <v>1</v>
      </c>
      <c r="AS556" s="348"/>
    </row>
    <row r="557" spans="1:45" ht="12.75" customHeight="1" x14ac:dyDescent="0.25">
      <c r="A557" s="54" t="s">
        <v>276</v>
      </c>
      <c r="C557" s="1">
        <v>231</v>
      </c>
      <c r="E557" s="7">
        <v>1.42</v>
      </c>
      <c r="F557" s="7">
        <v>1.56</v>
      </c>
      <c r="H557" s="130"/>
      <c r="I557" s="130"/>
      <c r="J557" s="130"/>
      <c r="K557" s="130"/>
      <c r="L557" s="130"/>
      <c r="M557" s="130"/>
      <c r="N557" s="11">
        <f t="shared" si="68"/>
        <v>0.14000000000000012</v>
      </c>
      <c r="O557" s="11" t="str">
        <f t="shared" si="71"/>
        <v xml:space="preserve"> </v>
      </c>
      <c r="P557" s="11">
        <f t="shared" si="72"/>
        <v>0.28000000000000025</v>
      </c>
      <c r="Q557" s="11"/>
      <c r="R557" s="11" t="str">
        <f t="shared" si="67"/>
        <v xml:space="preserve"> </v>
      </c>
      <c r="S557" s="11"/>
      <c r="W557" s="4">
        <v>2</v>
      </c>
      <c r="AA557" s="4">
        <v>1</v>
      </c>
      <c r="AE557" s="4">
        <v>1</v>
      </c>
      <c r="AH557" s="4">
        <v>1</v>
      </c>
      <c r="AS557" s="348"/>
    </row>
    <row r="558" spans="1:45" ht="12.75" customHeight="1" x14ac:dyDescent="0.25">
      <c r="A558" s="54" t="s">
        <v>276</v>
      </c>
      <c r="C558" s="1">
        <v>231</v>
      </c>
      <c r="E558" s="7">
        <v>1.56</v>
      </c>
      <c r="F558" s="7">
        <v>1.65</v>
      </c>
      <c r="H558" s="130"/>
      <c r="I558" s="130"/>
      <c r="J558" s="130"/>
      <c r="K558" s="130"/>
      <c r="L558" s="130"/>
      <c r="M558" s="130"/>
      <c r="N558" s="11">
        <f t="shared" si="68"/>
        <v>8.9999999999999858E-2</v>
      </c>
      <c r="O558" s="11" t="str">
        <f t="shared" si="71"/>
        <v xml:space="preserve"> </v>
      </c>
      <c r="P558" s="11">
        <f t="shared" si="72"/>
        <v>0.17999999999999972</v>
      </c>
      <c r="Q558" s="11"/>
      <c r="R558" s="11" t="str">
        <f t="shared" si="67"/>
        <v xml:space="preserve"> </v>
      </c>
      <c r="S558" s="11"/>
      <c r="W558" s="4">
        <v>2</v>
      </c>
      <c r="AA558" s="4">
        <v>1</v>
      </c>
      <c r="AD558" s="4">
        <v>1</v>
      </c>
      <c r="AH558" s="4">
        <v>1</v>
      </c>
      <c r="AS558" s="348"/>
    </row>
    <row r="559" spans="1:45" ht="12.75" customHeight="1" x14ac:dyDescent="0.25">
      <c r="A559" s="54" t="s">
        <v>276</v>
      </c>
      <c r="C559" s="1">
        <v>231</v>
      </c>
      <c r="E559" s="7">
        <v>1.65</v>
      </c>
      <c r="F559" s="7">
        <v>1.77</v>
      </c>
      <c r="H559" s="130"/>
      <c r="I559" s="130"/>
      <c r="J559" s="130"/>
      <c r="K559" s="130"/>
      <c r="L559" s="130"/>
      <c r="M559" s="130"/>
      <c r="N559" s="11">
        <f t="shared" si="68"/>
        <v>0.12000000000000011</v>
      </c>
      <c r="O559" s="11" t="str">
        <f t="shared" si="71"/>
        <v xml:space="preserve"> </v>
      </c>
      <c r="P559" s="11">
        <f t="shared" si="72"/>
        <v>0.24000000000000021</v>
      </c>
      <c r="Q559" s="11"/>
      <c r="R559" s="11" t="str">
        <f t="shared" ref="R559:R592" si="73">IF(($F559-$E559)*(AB559+AI559)&gt;0,($F559-$E559)*(AB559+AI559)," ")</f>
        <v xml:space="preserve"> </v>
      </c>
      <c r="S559" s="11"/>
      <c r="W559" s="4">
        <v>2</v>
      </c>
      <c r="AA559" s="4">
        <v>1</v>
      </c>
      <c r="AE559" s="4">
        <v>1</v>
      </c>
      <c r="AH559" s="4">
        <v>1</v>
      </c>
      <c r="AS559" s="348"/>
    </row>
    <row r="560" spans="1:45" ht="12.75" customHeight="1" x14ac:dyDescent="0.25">
      <c r="A560" s="54" t="s">
        <v>276</v>
      </c>
      <c r="C560" s="1">
        <v>231</v>
      </c>
      <c r="E560" s="7">
        <v>1.77</v>
      </c>
      <c r="F560" s="7">
        <v>2.52</v>
      </c>
      <c r="H560" s="130"/>
      <c r="I560" s="130"/>
      <c r="J560" s="130"/>
      <c r="K560" s="130"/>
      <c r="L560" s="130"/>
      <c r="M560" s="130"/>
      <c r="N560" s="11">
        <f t="shared" si="68"/>
        <v>0.75</v>
      </c>
      <c r="O560" s="11" t="str">
        <f t="shared" si="71"/>
        <v xml:space="preserve"> </v>
      </c>
      <c r="P560" s="11">
        <f t="shared" si="72"/>
        <v>1.5</v>
      </c>
      <c r="Q560" s="11"/>
      <c r="R560" s="11" t="str">
        <f t="shared" si="73"/>
        <v xml:space="preserve"> </v>
      </c>
      <c r="S560" s="11"/>
      <c r="W560" s="4">
        <v>2</v>
      </c>
      <c r="AA560" s="4">
        <v>1</v>
      </c>
      <c r="AF560" s="4">
        <v>1</v>
      </c>
      <c r="AH560" s="4">
        <v>1</v>
      </c>
      <c r="AS560" s="348"/>
    </row>
    <row r="561" spans="1:45" ht="12.75" customHeight="1" x14ac:dyDescent="0.25">
      <c r="A561" s="54" t="s">
        <v>276</v>
      </c>
      <c r="C561" s="1">
        <v>231</v>
      </c>
      <c r="E561" s="7">
        <v>2.52</v>
      </c>
      <c r="F561" s="7">
        <v>2.66</v>
      </c>
      <c r="H561" s="130"/>
      <c r="I561" s="130"/>
      <c r="J561" s="130"/>
      <c r="K561" s="130"/>
      <c r="L561" s="130"/>
      <c r="M561" s="130"/>
      <c r="N561" s="11">
        <f t="shared" si="68"/>
        <v>0.14000000000000012</v>
      </c>
      <c r="O561" s="11" t="str">
        <f t="shared" si="71"/>
        <v xml:space="preserve"> </v>
      </c>
      <c r="P561" s="11">
        <f t="shared" si="72"/>
        <v>0.28000000000000025</v>
      </c>
      <c r="Q561" s="11"/>
      <c r="R561" s="11" t="str">
        <f t="shared" si="73"/>
        <v xml:space="preserve"> </v>
      </c>
      <c r="S561" s="11"/>
      <c r="W561" s="4">
        <v>2</v>
      </c>
      <c r="AA561" s="4">
        <v>1</v>
      </c>
      <c r="AE561" s="4">
        <v>1</v>
      </c>
      <c r="AH561" s="4">
        <v>1</v>
      </c>
      <c r="AS561" s="348"/>
    </row>
    <row r="562" spans="1:45" ht="12.75" customHeight="1" x14ac:dyDescent="0.25">
      <c r="A562" s="54" t="s">
        <v>276</v>
      </c>
      <c r="C562" s="1">
        <v>231</v>
      </c>
      <c r="E562" s="7">
        <v>2.66</v>
      </c>
      <c r="F562" s="7">
        <v>2.8</v>
      </c>
      <c r="H562" s="130"/>
      <c r="I562" s="130"/>
      <c r="J562" s="130"/>
      <c r="K562" s="130"/>
      <c r="L562" s="130"/>
      <c r="M562" s="130"/>
      <c r="N562" s="11">
        <f t="shared" si="68"/>
        <v>0.13999999999999968</v>
      </c>
      <c r="O562" s="11" t="str">
        <f t="shared" si="71"/>
        <v xml:space="preserve"> </v>
      </c>
      <c r="P562" s="11">
        <f t="shared" si="72"/>
        <v>0.27999999999999936</v>
      </c>
      <c r="Q562" s="11"/>
      <c r="R562" s="11" t="str">
        <f t="shared" si="73"/>
        <v xml:space="preserve"> </v>
      </c>
      <c r="S562" s="11"/>
      <c r="W562" s="4">
        <v>2</v>
      </c>
      <c r="AA562" s="4">
        <v>1</v>
      </c>
      <c r="AD562" s="4">
        <v>1</v>
      </c>
      <c r="AH562" s="4">
        <v>1</v>
      </c>
      <c r="AS562" s="348"/>
    </row>
    <row r="563" spans="1:45" ht="12.75" customHeight="1" x14ac:dyDescent="0.25">
      <c r="A563" s="54" t="s">
        <v>276</v>
      </c>
      <c r="C563" s="1">
        <v>231</v>
      </c>
      <c r="E563" s="7">
        <v>2.8</v>
      </c>
      <c r="F563" s="7">
        <v>2.9</v>
      </c>
      <c r="H563" s="130"/>
      <c r="I563" s="130"/>
      <c r="J563" s="130"/>
      <c r="K563" s="130"/>
      <c r="L563" s="130"/>
      <c r="M563" s="130"/>
      <c r="N563" s="11">
        <f t="shared" si="68"/>
        <v>0.10000000000000009</v>
      </c>
      <c r="O563" s="11" t="str">
        <f t="shared" si="71"/>
        <v xml:space="preserve"> </v>
      </c>
      <c r="P563" s="11">
        <f t="shared" si="72"/>
        <v>0.20000000000000018</v>
      </c>
      <c r="Q563" s="11"/>
      <c r="R563" s="11" t="str">
        <f t="shared" si="73"/>
        <v xml:space="preserve"> </v>
      </c>
      <c r="S563" s="11"/>
      <c r="W563" s="4">
        <v>2</v>
      </c>
      <c r="AA563" s="4">
        <v>1</v>
      </c>
      <c r="AE563" s="4">
        <v>1</v>
      </c>
      <c r="AH563" s="4">
        <v>1</v>
      </c>
      <c r="AS563" s="348"/>
    </row>
    <row r="564" spans="1:45" ht="12.75" customHeight="1" x14ac:dyDescent="0.25">
      <c r="A564" s="54" t="s">
        <v>276</v>
      </c>
      <c r="C564" s="1">
        <v>231</v>
      </c>
      <c r="E564" s="7">
        <v>2.9</v>
      </c>
      <c r="F564" s="7">
        <v>2.93</v>
      </c>
      <c r="H564" s="130"/>
      <c r="I564" s="130"/>
      <c r="J564" s="130"/>
      <c r="K564" s="130"/>
      <c r="L564" s="130"/>
      <c r="M564" s="130"/>
      <c r="N564" s="11">
        <f t="shared" si="68"/>
        <v>3.0000000000000249E-2</v>
      </c>
      <c r="O564" s="11" t="str">
        <f t="shared" si="71"/>
        <v xml:space="preserve"> </v>
      </c>
      <c r="P564" s="11">
        <f t="shared" si="72"/>
        <v>6.0000000000000497E-2</v>
      </c>
      <c r="Q564" s="11"/>
      <c r="R564" s="11" t="str">
        <f t="shared" si="73"/>
        <v xml:space="preserve"> </v>
      </c>
      <c r="S564" s="11"/>
      <c r="W564" s="4">
        <v>2</v>
      </c>
      <c r="AA564" s="4">
        <v>1</v>
      </c>
      <c r="AD564" s="4">
        <v>1</v>
      </c>
      <c r="AH564" s="4">
        <v>1</v>
      </c>
      <c r="AS564" s="348"/>
    </row>
    <row r="565" spans="1:45" ht="12.75" customHeight="1" x14ac:dyDescent="0.25">
      <c r="A565" s="54" t="s">
        <v>276</v>
      </c>
      <c r="C565" s="1">
        <v>231</v>
      </c>
      <c r="E565" s="7">
        <v>2.93</v>
      </c>
      <c r="F565" s="7">
        <v>3.02</v>
      </c>
      <c r="H565" s="130"/>
      <c r="I565" s="130"/>
      <c r="J565" s="130"/>
      <c r="K565" s="130"/>
      <c r="L565" s="130"/>
      <c r="M565" s="130"/>
      <c r="N565" s="11">
        <f t="shared" si="68"/>
        <v>8.9999999999999858E-2</v>
      </c>
      <c r="O565" s="11" t="str">
        <f t="shared" si="71"/>
        <v xml:space="preserve"> </v>
      </c>
      <c r="P565" s="11">
        <f t="shared" si="72"/>
        <v>0.17999999999999972</v>
      </c>
      <c r="Q565" s="11"/>
      <c r="R565" s="11" t="str">
        <f t="shared" si="73"/>
        <v xml:space="preserve"> </v>
      </c>
      <c r="S565" s="11"/>
      <c r="W565" s="4">
        <v>2</v>
      </c>
      <c r="AA565" s="4">
        <v>1</v>
      </c>
      <c r="AE565" s="4">
        <v>1</v>
      </c>
      <c r="AH565" s="4">
        <v>1</v>
      </c>
      <c r="AS565" s="348"/>
    </row>
    <row r="566" spans="1:45" ht="12.75" customHeight="1" x14ac:dyDescent="0.25">
      <c r="A566" s="54" t="s">
        <v>276</v>
      </c>
      <c r="C566" s="1">
        <v>231</v>
      </c>
      <c r="E566" s="7">
        <v>3.02</v>
      </c>
      <c r="F566" s="7">
        <v>3.05</v>
      </c>
      <c r="H566" s="130"/>
      <c r="I566" s="130"/>
      <c r="J566" s="130"/>
      <c r="K566" s="130"/>
      <c r="L566" s="130"/>
      <c r="M566" s="130"/>
      <c r="N566" s="11">
        <f t="shared" si="68"/>
        <v>2.9999999999999805E-2</v>
      </c>
      <c r="O566" s="11" t="str">
        <f t="shared" si="71"/>
        <v xml:space="preserve"> </v>
      </c>
      <c r="P566" s="11">
        <f t="shared" si="72"/>
        <v>5.9999999999999609E-2</v>
      </c>
      <c r="Q566" s="11"/>
      <c r="R566" s="11" t="str">
        <f t="shared" si="73"/>
        <v xml:space="preserve"> </v>
      </c>
      <c r="S566" s="11"/>
      <c r="W566" s="4">
        <v>2</v>
      </c>
      <c r="AA566" s="4">
        <v>1</v>
      </c>
      <c r="AD566" s="4">
        <v>1</v>
      </c>
      <c r="AH566" s="4">
        <v>1</v>
      </c>
      <c r="AS566" s="348"/>
    </row>
    <row r="567" spans="1:45" ht="12.75" customHeight="1" x14ac:dyDescent="0.25">
      <c r="A567" s="54" t="s">
        <v>276</v>
      </c>
      <c r="C567" s="1">
        <v>231</v>
      </c>
      <c r="E567" s="7">
        <v>3.05</v>
      </c>
      <c r="F567" s="7">
        <v>3.2</v>
      </c>
      <c r="H567" s="130"/>
      <c r="I567" s="130"/>
      <c r="J567" s="130"/>
      <c r="K567" s="130"/>
      <c r="L567" s="130"/>
      <c r="M567" s="130"/>
      <c r="N567" s="11">
        <f t="shared" si="68"/>
        <v>0.15000000000000036</v>
      </c>
      <c r="O567" s="11" t="str">
        <f t="shared" si="71"/>
        <v xml:space="preserve"> </v>
      </c>
      <c r="P567" s="11">
        <f t="shared" si="72"/>
        <v>0.30000000000000071</v>
      </c>
      <c r="Q567" s="11"/>
      <c r="R567" s="11" t="str">
        <f t="shared" si="73"/>
        <v xml:space="preserve"> </v>
      </c>
      <c r="S567" s="11"/>
      <c r="W567" s="4">
        <v>2</v>
      </c>
      <c r="AA567" s="4">
        <v>1</v>
      </c>
      <c r="AE567" s="4">
        <v>1</v>
      </c>
      <c r="AH567" s="4">
        <v>1</v>
      </c>
      <c r="AS567" s="348"/>
    </row>
    <row r="568" spans="1:45" ht="12.75" customHeight="1" x14ac:dyDescent="0.25">
      <c r="A568" s="54" t="s">
        <v>276</v>
      </c>
      <c r="C568" s="1">
        <v>231</v>
      </c>
      <c r="E568" s="7">
        <v>3.2</v>
      </c>
      <c r="F568" s="7">
        <v>3.5</v>
      </c>
      <c r="H568" s="130"/>
      <c r="I568" s="130"/>
      <c r="J568" s="130"/>
      <c r="K568" s="130"/>
      <c r="L568" s="130"/>
      <c r="M568" s="130"/>
      <c r="N568" s="11">
        <f t="shared" si="68"/>
        <v>0.29999999999999982</v>
      </c>
      <c r="O568" s="11" t="str">
        <f t="shared" si="71"/>
        <v xml:space="preserve"> </v>
      </c>
      <c r="P568" s="11">
        <f t="shared" si="72"/>
        <v>0.59999999999999964</v>
      </c>
      <c r="Q568" s="11"/>
      <c r="R568" s="11" t="str">
        <f t="shared" si="73"/>
        <v xml:space="preserve"> </v>
      </c>
      <c r="S568" s="11"/>
      <c r="W568" s="4">
        <v>2</v>
      </c>
      <c r="AA568" s="4">
        <v>1</v>
      </c>
      <c r="AF568" s="4">
        <v>1</v>
      </c>
      <c r="AH568" s="4">
        <v>1</v>
      </c>
      <c r="AS568" s="348"/>
    </row>
    <row r="569" spans="1:45" ht="12.75" customHeight="1" x14ac:dyDescent="0.25">
      <c r="A569" s="54" t="s">
        <v>276</v>
      </c>
      <c r="C569" s="1">
        <v>231</v>
      </c>
      <c r="E569" s="7">
        <v>3.5</v>
      </c>
      <c r="F569" s="7">
        <v>3.64</v>
      </c>
      <c r="H569" s="130"/>
      <c r="I569" s="130"/>
      <c r="J569" s="130"/>
      <c r="K569" s="130"/>
      <c r="L569" s="130"/>
      <c r="M569" s="130"/>
      <c r="N569" s="11">
        <f t="shared" si="68"/>
        <v>0.14000000000000012</v>
      </c>
      <c r="O569" s="11" t="str">
        <f t="shared" si="71"/>
        <v xml:space="preserve"> </v>
      </c>
      <c r="P569" s="11">
        <f t="shared" si="72"/>
        <v>0.28000000000000025</v>
      </c>
      <c r="Q569" s="11"/>
      <c r="R569" s="11" t="str">
        <f t="shared" si="73"/>
        <v xml:space="preserve"> </v>
      </c>
      <c r="S569" s="11"/>
      <c r="W569" s="4">
        <v>2</v>
      </c>
      <c r="AA569" s="4">
        <v>1</v>
      </c>
      <c r="AE569" s="4">
        <v>1</v>
      </c>
      <c r="AH569" s="4">
        <v>1</v>
      </c>
      <c r="AS569" s="348"/>
    </row>
    <row r="570" spans="1:45" ht="12.75" customHeight="1" x14ac:dyDescent="0.25">
      <c r="A570" s="54" t="s">
        <v>276</v>
      </c>
      <c r="C570" s="1">
        <v>231</v>
      </c>
      <c r="E570" s="7">
        <v>3.64</v>
      </c>
      <c r="F570" s="7">
        <v>3.73</v>
      </c>
      <c r="H570" s="130"/>
      <c r="I570" s="130"/>
      <c r="J570" s="130"/>
      <c r="K570" s="130"/>
      <c r="L570" s="130"/>
      <c r="M570" s="130"/>
      <c r="N570" s="11">
        <f t="shared" si="68"/>
        <v>8.9999999999999858E-2</v>
      </c>
      <c r="O570" s="11" t="str">
        <f t="shared" si="71"/>
        <v xml:space="preserve"> </v>
      </c>
      <c r="P570" s="11">
        <f t="shared" si="72"/>
        <v>0.17999999999999972</v>
      </c>
      <c r="Q570" s="11"/>
      <c r="R570" s="11" t="str">
        <f t="shared" si="73"/>
        <v xml:space="preserve"> </v>
      </c>
      <c r="S570" s="11"/>
      <c r="W570" s="4">
        <v>2</v>
      </c>
      <c r="AA570" s="4">
        <v>1</v>
      </c>
      <c r="AD570" s="4">
        <v>1</v>
      </c>
      <c r="AH570" s="4">
        <v>1</v>
      </c>
      <c r="AS570" s="348"/>
    </row>
    <row r="571" spans="1:45" ht="12.75" customHeight="1" x14ac:dyDescent="0.25">
      <c r="A571" s="54" t="s">
        <v>276</v>
      </c>
      <c r="C571" s="1">
        <v>231</v>
      </c>
      <c r="E571" s="7">
        <v>3.73</v>
      </c>
      <c r="F571" s="7">
        <v>3.87</v>
      </c>
      <c r="H571" s="130"/>
      <c r="I571" s="130"/>
      <c r="J571" s="130"/>
      <c r="K571" s="130"/>
      <c r="L571" s="130"/>
      <c r="M571" s="130"/>
      <c r="N571" s="11">
        <f t="shared" si="68"/>
        <v>0.14000000000000012</v>
      </c>
      <c r="O571" s="11" t="str">
        <f t="shared" si="71"/>
        <v xml:space="preserve"> </v>
      </c>
      <c r="P571" s="11">
        <f t="shared" si="72"/>
        <v>0.28000000000000025</v>
      </c>
      <c r="Q571" s="11"/>
      <c r="R571" s="11" t="str">
        <f t="shared" si="73"/>
        <v xml:space="preserve"> </v>
      </c>
      <c r="S571" s="11"/>
      <c r="W571" s="4">
        <v>2</v>
      </c>
      <c r="AA571" s="4">
        <v>1</v>
      </c>
      <c r="AE571" s="4">
        <v>1</v>
      </c>
      <c r="AH571" s="4">
        <v>1</v>
      </c>
      <c r="AS571" s="348"/>
    </row>
    <row r="572" spans="1:45" ht="12.75" customHeight="1" x14ac:dyDescent="0.25">
      <c r="A572" s="54" t="s">
        <v>276</v>
      </c>
      <c r="C572" s="1">
        <v>231</v>
      </c>
      <c r="E572" s="7">
        <v>3.87</v>
      </c>
      <c r="F572" s="7">
        <v>4.09</v>
      </c>
      <c r="H572" s="130"/>
      <c r="I572" s="130"/>
      <c r="J572" s="130"/>
      <c r="K572" s="130"/>
      <c r="L572" s="130"/>
      <c r="M572" s="130"/>
      <c r="N572" s="11">
        <f t="shared" si="68"/>
        <v>0.21999999999999975</v>
      </c>
      <c r="O572" s="11" t="str">
        <f t="shared" si="71"/>
        <v xml:space="preserve"> </v>
      </c>
      <c r="P572" s="11">
        <f t="shared" si="72"/>
        <v>0.4399999999999995</v>
      </c>
      <c r="Q572" s="11"/>
      <c r="R572" s="11" t="str">
        <f t="shared" si="73"/>
        <v xml:space="preserve"> </v>
      </c>
      <c r="S572" s="11"/>
      <c r="W572" s="4">
        <v>2</v>
      </c>
      <c r="AA572" s="4">
        <v>1</v>
      </c>
      <c r="AF572" s="4">
        <v>1</v>
      </c>
      <c r="AH572" s="4">
        <v>1</v>
      </c>
      <c r="AS572" s="348"/>
    </row>
    <row r="573" spans="1:45" ht="12.75" customHeight="1" x14ac:dyDescent="0.25">
      <c r="A573" s="54" t="s">
        <v>276</v>
      </c>
      <c r="C573" s="1">
        <v>231</v>
      </c>
      <c r="E573" s="7">
        <v>4.09</v>
      </c>
      <c r="F573" s="7">
        <v>4.24</v>
      </c>
      <c r="H573" s="130"/>
      <c r="I573" s="130"/>
      <c r="J573" s="130"/>
      <c r="K573" s="130"/>
      <c r="L573" s="130"/>
      <c r="M573" s="130"/>
      <c r="N573" s="11">
        <f t="shared" ref="N573:N604" si="74">IF(F573&gt;0,(F573-E573)*(AD573+AE573+AF573)," ")</f>
        <v>0.15000000000000036</v>
      </c>
      <c r="O573" s="11" t="str">
        <f t="shared" si="71"/>
        <v xml:space="preserve"> </v>
      </c>
      <c r="P573" s="11">
        <f t="shared" si="72"/>
        <v>0.30000000000000071</v>
      </c>
      <c r="Q573" s="11"/>
      <c r="R573" s="11" t="str">
        <f t="shared" si="73"/>
        <v xml:space="preserve"> </v>
      </c>
      <c r="S573" s="11"/>
      <c r="W573" s="4">
        <v>2</v>
      </c>
      <c r="AA573" s="4">
        <v>1</v>
      </c>
      <c r="AE573" s="4">
        <v>1</v>
      </c>
      <c r="AH573" s="4">
        <v>1</v>
      </c>
      <c r="AS573" s="348"/>
    </row>
    <row r="574" spans="1:45" ht="12.75" customHeight="1" x14ac:dyDescent="0.25">
      <c r="A574" s="54" t="s">
        <v>276</v>
      </c>
      <c r="C574" s="1">
        <v>231</v>
      </c>
      <c r="E574" s="7">
        <v>4.24</v>
      </c>
      <c r="F574" s="7">
        <v>4.3</v>
      </c>
      <c r="H574" s="130"/>
      <c r="I574" s="130"/>
      <c r="J574" s="130"/>
      <c r="K574" s="130"/>
      <c r="L574" s="130"/>
      <c r="M574" s="130"/>
      <c r="N574" s="11">
        <f t="shared" si="74"/>
        <v>5.9999999999999609E-2</v>
      </c>
      <c r="O574" s="11" t="str">
        <f t="shared" si="71"/>
        <v xml:space="preserve"> </v>
      </c>
      <c r="P574" s="11">
        <f t="shared" si="72"/>
        <v>0.11999999999999922</v>
      </c>
      <c r="Q574" s="11"/>
      <c r="R574" s="11" t="str">
        <f t="shared" si="73"/>
        <v xml:space="preserve"> </v>
      </c>
      <c r="S574" s="11"/>
      <c r="W574" s="4">
        <v>2</v>
      </c>
      <c r="AA574" s="4">
        <v>1</v>
      </c>
      <c r="AD574" s="4">
        <v>1</v>
      </c>
      <c r="AH574" s="4">
        <v>1</v>
      </c>
      <c r="AS574" s="348"/>
    </row>
    <row r="575" spans="1:45" ht="12.75" customHeight="1" x14ac:dyDescent="0.25">
      <c r="A575" s="54" t="s">
        <v>276</v>
      </c>
      <c r="C575" s="1">
        <v>231</v>
      </c>
      <c r="E575" s="7">
        <v>4.3</v>
      </c>
      <c r="F575" s="7">
        <v>4.4400000000000004</v>
      </c>
      <c r="H575" s="130"/>
      <c r="I575" s="130"/>
      <c r="J575" s="130"/>
      <c r="K575" s="130"/>
      <c r="L575" s="130"/>
      <c r="M575" s="130"/>
      <c r="N575" s="11">
        <f t="shared" si="74"/>
        <v>0.14000000000000057</v>
      </c>
      <c r="O575" s="11" t="str">
        <f t="shared" si="71"/>
        <v xml:space="preserve"> </v>
      </c>
      <c r="P575" s="11">
        <f t="shared" si="72"/>
        <v>0.28000000000000114</v>
      </c>
      <c r="Q575" s="11"/>
      <c r="R575" s="11" t="str">
        <f t="shared" si="73"/>
        <v xml:space="preserve"> </v>
      </c>
      <c r="S575" s="11"/>
      <c r="W575" s="4">
        <v>2</v>
      </c>
      <c r="AA575" s="4">
        <v>1</v>
      </c>
      <c r="AE575" s="4">
        <v>1</v>
      </c>
      <c r="AH575" s="4">
        <v>1</v>
      </c>
      <c r="AS575" s="348"/>
    </row>
    <row r="576" spans="1:45" ht="12.75" customHeight="1" x14ac:dyDescent="0.25">
      <c r="A576" s="54" t="s">
        <v>276</v>
      </c>
      <c r="C576" s="1">
        <v>231</v>
      </c>
      <c r="E576" s="7">
        <v>4.4400000000000004</v>
      </c>
      <c r="F576" s="7">
        <v>4.45</v>
      </c>
      <c r="H576" s="130"/>
      <c r="I576" s="130"/>
      <c r="J576" s="130"/>
      <c r="K576" s="130"/>
      <c r="L576" s="130"/>
      <c r="M576" s="130"/>
      <c r="N576" s="11">
        <f t="shared" si="74"/>
        <v>9.9999999999997868E-3</v>
      </c>
      <c r="O576" s="11" t="str">
        <f t="shared" si="71"/>
        <v xml:space="preserve"> </v>
      </c>
      <c r="P576" s="11">
        <f t="shared" si="72"/>
        <v>1.9999999999999574E-2</v>
      </c>
      <c r="Q576" s="11"/>
      <c r="R576" s="11" t="str">
        <f t="shared" si="73"/>
        <v xml:space="preserve"> </v>
      </c>
      <c r="S576" s="11"/>
      <c r="W576" s="4">
        <v>2</v>
      </c>
      <c r="AA576" s="4">
        <v>1</v>
      </c>
      <c r="AF576" s="4">
        <v>1</v>
      </c>
      <c r="AH576" s="4">
        <v>1</v>
      </c>
      <c r="AS576" s="348"/>
    </row>
    <row r="577" spans="1:45" ht="12.75" customHeight="1" x14ac:dyDescent="0.25">
      <c r="A577" s="54" t="s">
        <v>276</v>
      </c>
      <c r="C577" s="1">
        <v>231</v>
      </c>
      <c r="E577" s="7">
        <v>4.45</v>
      </c>
      <c r="F577" s="7">
        <v>4.62</v>
      </c>
      <c r="H577" s="130"/>
      <c r="I577" s="130"/>
      <c r="J577" s="130"/>
      <c r="K577" s="130"/>
      <c r="L577" s="130"/>
      <c r="M577" s="130"/>
      <c r="N577" s="11">
        <f t="shared" si="74"/>
        <v>0.16999999999999993</v>
      </c>
      <c r="O577" s="11" t="str">
        <f t="shared" si="71"/>
        <v xml:space="preserve"> </v>
      </c>
      <c r="P577" s="11">
        <f t="shared" si="72"/>
        <v>0.33999999999999986</v>
      </c>
      <c r="Q577" s="11"/>
      <c r="R577" s="11" t="str">
        <f t="shared" si="73"/>
        <v xml:space="preserve"> </v>
      </c>
      <c r="S577" s="11"/>
      <c r="W577" s="4">
        <v>2</v>
      </c>
      <c r="AA577" s="4">
        <v>1</v>
      </c>
      <c r="AE577" s="4">
        <v>1</v>
      </c>
      <c r="AH577" s="4">
        <v>1</v>
      </c>
      <c r="AS577" s="348"/>
    </row>
    <row r="578" spans="1:45" ht="12.75" customHeight="1" x14ac:dyDescent="0.25">
      <c r="A578" s="54" t="s">
        <v>276</v>
      </c>
      <c r="C578" s="1">
        <v>231</v>
      </c>
      <c r="E578" s="7">
        <v>4.62</v>
      </c>
      <c r="F578" s="7">
        <v>4.6500000000000004</v>
      </c>
      <c r="H578" s="130"/>
      <c r="I578" s="130"/>
      <c r="J578" s="130"/>
      <c r="K578" s="130"/>
      <c r="L578" s="130"/>
      <c r="M578" s="130"/>
      <c r="N578" s="11">
        <f t="shared" si="74"/>
        <v>3.0000000000000249E-2</v>
      </c>
      <c r="O578" s="11" t="str">
        <f t="shared" si="71"/>
        <v xml:space="preserve"> </v>
      </c>
      <c r="P578" s="11">
        <f t="shared" si="72"/>
        <v>6.0000000000000497E-2</v>
      </c>
      <c r="Q578" s="11"/>
      <c r="R578" s="11" t="str">
        <f t="shared" si="73"/>
        <v xml:space="preserve"> </v>
      </c>
      <c r="S578" s="11"/>
      <c r="W578" s="4">
        <v>2</v>
      </c>
      <c r="AA578" s="4">
        <v>1</v>
      </c>
      <c r="AD578" s="4">
        <v>1</v>
      </c>
      <c r="AH578" s="4">
        <v>1</v>
      </c>
      <c r="AS578" s="348"/>
    </row>
    <row r="579" spans="1:45" ht="12.75" customHeight="1" x14ac:dyDescent="0.25">
      <c r="A579" s="54" t="s">
        <v>276</v>
      </c>
      <c r="C579" s="1">
        <v>231</v>
      </c>
      <c r="E579" s="7">
        <v>4.6500000000000004</v>
      </c>
      <c r="F579" s="7">
        <v>5.09</v>
      </c>
      <c r="H579" s="130"/>
      <c r="I579" s="130"/>
      <c r="J579" s="130"/>
      <c r="K579" s="130"/>
      <c r="L579" s="130"/>
      <c r="M579" s="130"/>
      <c r="N579" s="11">
        <f t="shared" si="74"/>
        <v>0.4399999999999995</v>
      </c>
      <c r="O579" s="11" t="str">
        <f t="shared" si="71"/>
        <v xml:space="preserve"> </v>
      </c>
      <c r="P579" s="11">
        <f t="shared" si="72"/>
        <v>0.87999999999999901</v>
      </c>
      <c r="Q579" s="11"/>
      <c r="R579" s="11" t="str">
        <f t="shared" si="73"/>
        <v xml:space="preserve"> </v>
      </c>
      <c r="S579" s="11"/>
      <c r="W579" s="4">
        <v>2</v>
      </c>
      <c r="AA579" s="4">
        <v>1</v>
      </c>
      <c r="AE579" s="4">
        <v>1</v>
      </c>
      <c r="AH579" s="4">
        <v>1</v>
      </c>
      <c r="AS579" s="348"/>
    </row>
    <row r="580" spans="1:45" ht="12.75" customHeight="1" x14ac:dyDescent="0.25">
      <c r="A580" s="54" t="s">
        <v>276</v>
      </c>
      <c r="C580" s="1">
        <v>231</v>
      </c>
      <c r="E580" s="7">
        <v>5.09</v>
      </c>
      <c r="F580" s="7">
        <v>6.13</v>
      </c>
      <c r="H580" s="130"/>
      <c r="I580" s="130"/>
      <c r="J580" s="130"/>
      <c r="K580" s="130"/>
      <c r="L580" s="130"/>
      <c r="M580" s="130"/>
      <c r="N580" s="11">
        <f t="shared" si="74"/>
        <v>1.04</v>
      </c>
      <c r="O580" s="11" t="str">
        <f t="shared" si="71"/>
        <v xml:space="preserve"> </v>
      </c>
      <c r="P580" s="11">
        <f t="shared" si="72"/>
        <v>2.08</v>
      </c>
      <c r="Q580" s="11"/>
      <c r="R580" s="11" t="str">
        <f t="shared" si="73"/>
        <v xml:space="preserve"> </v>
      </c>
      <c r="S580" s="11"/>
      <c r="W580" s="4">
        <v>2</v>
      </c>
      <c r="AA580" s="4">
        <v>1</v>
      </c>
      <c r="AF580" s="4">
        <v>1</v>
      </c>
      <c r="AH580" s="4">
        <v>1</v>
      </c>
      <c r="AS580" s="348"/>
    </row>
    <row r="581" spans="1:45" ht="12.75" customHeight="1" x14ac:dyDescent="0.25">
      <c r="A581" s="54" t="s">
        <v>276</v>
      </c>
      <c r="C581" s="1">
        <v>231</v>
      </c>
      <c r="E581" s="7">
        <v>6.13</v>
      </c>
      <c r="F581" s="7">
        <v>6.28</v>
      </c>
      <c r="H581" s="130"/>
      <c r="I581" s="130"/>
      <c r="J581" s="130"/>
      <c r="K581" s="130"/>
      <c r="L581" s="130"/>
      <c r="M581" s="130"/>
      <c r="N581" s="11">
        <f t="shared" si="74"/>
        <v>0.15000000000000036</v>
      </c>
      <c r="O581" s="11" t="str">
        <f t="shared" si="71"/>
        <v xml:space="preserve"> </v>
      </c>
      <c r="P581" s="11">
        <f t="shared" si="72"/>
        <v>0.30000000000000071</v>
      </c>
      <c r="Q581" s="11"/>
      <c r="R581" s="11" t="str">
        <f t="shared" si="73"/>
        <v xml:space="preserve"> </v>
      </c>
      <c r="S581" s="11"/>
      <c r="W581" s="4">
        <v>2</v>
      </c>
      <c r="AA581" s="4">
        <v>1</v>
      </c>
      <c r="AE581" s="4">
        <v>1</v>
      </c>
      <c r="AH581" s="4">
        <v>1</v>
      </c>
      <c r="AS581" s="348"/>
    </row>
    <row r="582" spans="1:45" ht="12.75" customHeight="1" x14ac:dyDescent="0.25">
      <c r="A582" s="54" t="s">
        <v>276</v>
      </c>
      <c r="C582" s="1">
        <v>231</v>
      </c>
      <c r="E582" s="7">
        <v>6.28</v>
      </c>
      <c r="F582" s="7">
        <v>6.4</v>
      </c>
      <c r="H582" s="130"/>
      <c r="I582" s="130"/>
      <c r="J582" s="130"/>
      <c r="K582" s="130"/>
      <c r="L582" s="130"/>
      <c r="M582" s="130"/>
      <c r="N582" s="11">
        <f t="shared" si="74"/>
        <v>0.12000000000000011</v>
      </c>
      <c r="O582" s="11" t="str">
        <f t="shared" si="71"/>
        <v xml:space="preserve"> </v>
      </c>
      <c r="P582" s="11">
        <f t="shared" si="72"/>
        <v>0.24000000000000021</v>
      </c>
      <c r="Q582" s="11"/>
      <c r="R582" s="11" t="str">
        <f t="shared" si="73"/>
        <v xml:space="preserve"> </v>
      </c>
      <c r="S582" s="11"/>
      <c r="W582" s="4">
        <v>2</v>
      </c>
      <c r="AA582" s="4">
        <v>1</v>
      </c>
      <c r="AD582" s="4">
        <v>1</v>
      </c>
      <c r="AH582" s="4">
        <v>1</v>
      </c>
      <c r="AS582" s="348"/>
    </row>
    <row r="583" spans="1:45" ht="12.75" customHeight="1" x14ac:dyDescent="0.25">
      <c r="A583" s="54" t="s">
        <v>276</v>
      </c>
      <c r="C583" s="1">
        <v>231</v>
      </c>
      <c r="E583" s="7">
        <v>6.4</v>
      </c>
      <c r="F583" s="7">
        <v>6.47</v>
      </c>
      <c r="H583" s="131"/>
      <c r="I583" s="131"/>
      <c r="J583" s="131"/>
      <c r="K583" s="131"/>
      <c r="L583" s="131"/>
      <c r="M583" s="131"/>
      <c r="N583" s="11">
        <f t="shared" si="74"/>
        <v>6.9999999999999396E-2</v>
      </c>
      <c r="O583" s="11" t="str">
        <f t="shared" si="71"/>
        <v xml:space="preserve"> </v>
      </c>
      <c r="P583" s="11">
        <f t="shared" si="72"/>
        <v>0.13999999999999879</v>
      </c>
      <c r="Q583" s="11"/>
      <c r="R583" s="11" t="str">
        <f t="shared" si="73"/>
        <v xml:space="preserve"> </v>
      </c>
      <c r="S583" s="11"/>
      <c r="W583" s="4">
        <v>2</v>
      </c>
      <c r="AA583" s="4">
        <v>1</v>
      </c>
      <c r="AE583" s="4">
        <v>1</v>
      </c>
      <c r="AH583" s="4">
        <v>1</v>
      </c>
      <c r="AS583" s="348"/>
    </row>
    <row r="584" spans="1:45" ht="12.75" customHeight="1" x14ac:dyDescent="0.25">
      <c r="A584" s="54" t="s">
        <v>276</v>
      </c>
      <c r="C584" s="1">
        <v>231</v>
      </c>
      <c r="E584" s="7">
        <v>6.47</v>
      </c>
      <c r="F584" s="7">
        <v>6.54</v>
      </c>
      <c r="H584" s="130"/>
      <c r="I584" s="130"/>
      <c r="J584" s="130"/>
      <c r="K584" s="130"/>
      <c r="L584" s="130"/>
      <c r="M584" s="130"/>
      <c r="N584" s="11">
        <f t="shared" si="74"/>
        <v>7.0000000000000284E-2</v>
      </c>
      <c r="O584" s="11" t="str">
        <f t="shared" si="71"/>
        <v xml:space="preserve"> </v>
      </c>
      <c r="P584" s="11">
        <f t="shared" si="72"/>
        <v>0.14000000000000057</v>
      </c>
      <c r="Q584" s="11"/>
      <c r="R584" s="11" t="str">
        <f t="shared" si="73"/>
        <v xml:space="preserve"> </v>
      </c>
      <c r="S584" s="11"/>
      <c r="W584" s="4">
        <v>2</v>
      </c>
      <c r="AA584" s="4">
        <v>1</v>
      </c>
      <c r="AE584" s="4">
        <v>1</v>
      </c>
      <c r="AH584" s="4">
        <v>1</v>
      </c>
      <c r="AS584" s="348"/>
    </row>
    <row r="585" spans="1:45" ht="12.75" customHeight="1" x14ac:dyDescent="0.25">
      <c r="A585" s="54" t="s">
        <v>276</v>
      </c>
      <c r="C585" s="1">
        <v>231</v>
      </c>
      <c r="E585" s="7">
        <v>6.54</v>
      </c>
      <c r="F585" s="7">
        <v>6.61</v>
      </c>
      <c r="H585" s="130"/>
      <c r="I585" s="130"/>
      <c r="J585" s="130"/>
      <c r="K585" s="130"/>
      <c r="L585" s="130"/>
      <c r="M585" s="130"/>
      <c r="N585" s="11">
        <f t="shared" si="74"/>
        <v>7.0000000000000284E-2</v>
      </c>
      <c r="O585" s="11" t="str">
        <f t="shared" si="71"/>
        <v xml:space="preserve"> </v>
      </c>
      <c r="P585" s="11">
        <f t="shared" si="72"/>
        <v>0.14000000000000057</v>
      </c>
      <c r="Q585" s="11"/>
      <c r="R585" s="11" t="str">
        <f t="shared" si="73"/>
        <v xml:space="preserve"> </v>
      </c>
      <c r="S585" s="11"/>
      <c r="W585" s="4">
        <v>2</v>
      </c>
      <c r="AA585" s="4">
        <v>1</v>
      </c>
      <c r="AD585" s="4">
        <v>1</v>
      </c>
      <c r="AH585" s="4">
        <v>1</v>
      </c>
      <c r="AS585" s="348"/>
    </row>
    <row r="586" spans="1:45" ht="12.75" customHeight="1" x14ac:dyDescent="0.25">
      <c r="A586" s="54" t="s">
        <v>276</v>
      </c>
      <c r="C586" s="1">
        <v>231</v>
      </c>
      <c r="E586" s="7">
        <v>6.61</v>
      </c>
      <c r="F586" s="7">
        <v>6.71</v>
      </c>
      <c r="H586" s="130"/>
      <c r="I586" s="130"/>
      <c r="J586" s="130"/>
      <c r="K586" s="130"/>
      <c r="L586" s="130"/>
      <c r="M586" s="130"/>
      <c r="N586" s="11">
        <f t="shared" si="74"/>
        <v>9.9999999999999645E-2</v>
      </c>
      <c r="O586" s="11" t="str">
        <f t="shared" si="71"/>
        <v xml:space="preserve"> </v>
      </c>
      <c r="P586" s="11">
        <f t="shared" si="72"/>
        <v>0.19999999999999929</v>
      </c>
      <c r="Q586" s="11"/>
      <c r="R586" s="11" t="str">
        <f t="shared" si="73"/>
        <v xml:space="preserve"> </v>
      </c>
      <c r="S586" s="11"/>
      <c r="W586" s="4">
        <v>2</v>
      </c>
      <c r="AA586" s="4">
        <v>1</v>
      </c>
      <c r="AE586" s="4">
        <v>1</v>
      </c>
      <c r="AH586" s="4">
        <v>1</v>
      </c>
      <c r="AS586" s="348"/>
    </row>
    <row r="587" spans="1:45" ht="12.75" customHeight="1" x14ac:dyDescent="0.25">
      <c r="A587" s="54" t="s">
        <v>276</v>
      </c>
      <c r="C587" s="1">
        <v>231</v>
      </c>
      <c r="E587" s="7">
        <v>6.71</v>
      </c>
      <c r="F587" s="7">
        <v>6.77</v>
      </c>
      <c r="H587" s="130"/>
      <c r="I587" s="130"/>
      <c r="J587" s="130"/>
      <c r="K587" s="130"/>
      <c r="L587" s="130"/>
      <c r="M587" s="130"/>
      <c r="N587" s="11">
        <f t="shared" si="74"/>
        <v>5.9999999999999609E-2</v>
      </c>
      <c r="O587" s="11" t="str">
        <f t="shared" si="71"/>
        <v xml:space="preserve"> </v>
      </c>
      <c r="P587" s="11">
        <f t="shared" si="72"/>
        <v>0.11999999999999922</v>
      </c>
      <c r="Q587" s="11"/>
      <c r="R587" s="11" t="str">
        <f t="shared" si="73"/>
        <v xml:space="preserve"> </v>
      </c>
      <c r="S587" s="11"/>
      <c r="W587" s="4">
        <v>2</v>
      </c>
      <c r="AA587" s="4">
        <v>1</v>
      </c>
      <c r="AD587" s="4">
        <v>1</v>
      </c>
      <c r="AH587" s="4">
        <v>1</v>
      </c>
      <c r="AS587" s="348"/>
    </row>
    <row r="588" spans="1:45" ht="12.75" customHeight="1" x14ac:dyDescent="0.25">
      <c r="A588" s="54" t="s">
        <v>276</v>
      </c>
      <c r="C588" s="1">
        <v>231</v>
      </c>
      <c r="E588" s="7">
        <v>6.77</v>
      </c>
      <c r="F588" s="7">
        <v>6.86</v>
      </c>
      <c r="H588" s="130"/>
      <c r="I588" s="130"/>
      <c r="J588" s="130"/>
      <c r="K588" s="130"/>
      <c r="L588" s="130"/>
      <c r="M588" s="130"/>
      <c r="N588" s="11">
        <f t="shared" si="74"/>
        <v>9.0000000000000746E-2</v>
      </c>
      <c r="O588" s="11" t="str">
        <f t="shared" si="71"/>
        <v xml:space="preserve"> </v>
      </c>
      <c r="P588" s="11">
        <f t="shared" si="72"/>
        <v>0.18000000000000149</v>
      </c>
      <c r="Q588" s="11"/>
      <c r="R588" s="11" t="str">
        <f t="shared" si="73"/>
        <v xml:space="preserve"> </v>
      </c>
      <c r="S588" s="11"/>
      <c r="W588" s="4">
        <v>2</v>
      </c>
      <c r="AA588" s="4">
        <v>1</v>
      </c>
      <c r="AE588" s="4">
        <v>1</v>
      </c>
      <c r="AH588" s="4">
        <v>1</v>
      </c>
      <c r="AS588" s="348"/>
    </row>
    <row r="589" spans="1:45" ht="12.75" customHeight="1" x14ac:dyDescent="0.25">
      <c r="A589" s="54" t="s">
        <v>276</v>
      </c>
      <c r="C589" s="1">
        <v>231</v>
      </c>
      <c r="D589" s="10" t="s">
        <v>648</v>
      </c>
      <c r="E589" s="7">
        <v>6.86</v>
      </c>
      <c r="F589" s="7">
        <v>7.09</v>
      </c>
      <c r="H589" s="131">
        <f>SUM(N552:N589)</f>
        <v>7.09</v>
      </c>
      <c r="I589" s="131">
        <f>SUM(O552:O589)</f>
        <v>0</v>
      </c>
      <c r="J589" s="131">
        <f t="shared" ref="J589:M589" si="75">SUM(P552:P589)</f>
        <v>14.18</v>
      </c>
      <c r="K589" s="131">
        <f t="shared" si="75"/>
        <v>0</v>
      </c>
      <c r="L589" s="131">
        <f t="shared" si="75"/>
        <v>0</v>
      </c>
      <c r="M589" s="131">
        <f t="shared" si="75"/>
        <v>0</v>
      </c>
      <c r="N589" s="11">
        <f t="shared" si="74"/>
        <v>0.22999999999999954</v>
      </c>
      <c r="O589" s="11" t="str">
        <f t="shared" si="71"/>
        <v xml:space="preserve"> </v>
      </c>
      <c r="P589" s="11">
        <f t="shared" si="72"/>
        <v>0.45999999999999908</v>
      </c>
      <c r="Q589" s="11"/>
      <c r="R589" s="11" t="str">
        <f t="shared" si="73"/>
        <v xml:space="preserve"> </v>
      </c>
      <c r="S589" s="11"/>
      <c r="W589" s="4">
        <v>2</v>
      </c>
      <c r="AA589" s="4">
        <v>1</v>
      </c>
      <c r="AD589" s="4">
        <v>1</v>
      </c>
      <c r="AH589" s="4">
        <v>1</v>
      </c>
      <c r="AS589" s="348"/>
    </row>
    <row r="590" spans="1:45" s="16" customFormat="1" ht="12.75" customHeight="1" x14ac:dyDescent="0.25">
      <c r="D590" s="17"/>
      <c r="E590" s="18"/>
      <c r="F590" s="18"/>
      <c r="N590" s="19" t="str">
        <f t="shared" si="74"/>
        <v xml:space="preserve"> </v>
      </c>
      <c r="O590" s="19" t="str">
        <f>IF($F590&gt;0,IF(S590&gt;0,($F590-$E590)*S590," ")," ")</f>
        <v xml:space="preserve"> </v>
      </c>
      <c r="P590" s="19" t="str">
        <f t="shared" si="72"/>
        <v xml:space="preserve"> </v>
      </c>
      <c r="Q590" s="19"/>
      <c r="R590" s="19" t="str">
        <f t="shared" si="73"/>
        <v xml:space="preserve"> </v>
      </c>
      <c r="S590" s="19"/>
      <c r="T590" s="20" t="str">
        <f>IF($F590&gt;0,IF(AM590&gt;0,AM590," ")," ")</f>
        <v xml:space="preserve"> </v>
      </c>
      <c r="V590" s="17"/>
      <c r="W590" s="17"/>
      <c r="X590" s="17"/>
      <c r="Y590" s="17"/>
      <c r="Z590" s="17"/>
      <c r="AA590" s="17"/>
      <c r="AB590" s="17"/>
      <c r="AC590" s="17"/>
      <c r="AD590" s="17"/>
      <c r="AE590" s="17"/>
      <c r="AF590" s="17"/>
      <c r="AG590" s="17"/>
      <c r="AH590" s="17"/>
      <c r="AI590" s="17"/>
      <c r="AJ590" s="17"/>
      <c r="AK590" s="17"/>
      <c r="AL590" s="17"/>
      <c r="AM590" s="17"/>
      <c r="AN590" s="17"/>
      <c r="AO590" s="17"/>
      <c r="AQ590" s="17"/>
      <c r="AR590" s="17"/>
      <c r="AS590" s="17"/>
    </row>
    <row r="591" spans="1:45" s="16" customFormat="1" ht="12.75" customHeight="1" x14ac:dyDescent="0.25">
      <c r="D591" s="17"/>
      <c r="E591" s="18"/>
      <c r="F591" s="18"/>
      <c r="N591" s="19" t="str">
        <f t="shared" si="74"/>
        <v xml:space="preserve"> </v>
      </c>
      <c r="O591" s="19" t="str">
        <f>IF($F591&gt;0,IF(S591&gt;0,($F591-$E591)*S591," ")," ")</f>
        <v xml:space="preserve"> </v>
      </c>
      <c r="P591" s="19" t="str">
        <f t="shared" si="72"/>
        <v xml:space="preserve"> </v>
      </c>
      <c r="Q591" s="19"/>
      <c r="R591" s="19" t="str">
        <f t="shared" si="73"/>
        <v xml:space="preserve"> </v>
      </c>
      <c r="S591" s="19"/>
      <c r="T591" s="20" t="str">
        <f>IF($F591&gt;0,IF(AM591&gt;0,AM591," ")," ")</f>
        <v xml:space="preserve"> </v>
      </c>
      <c r="V591" s="17"/>
      <c r="W591" s="17"/>
      <c r="X591" s="17"/>
      <c r="Y591" s="17"/>
      <c r="Z591" s="17"/>
      <c r="AA591" s="17"/>
      <c r="AB591" s="17"/>
      <c r="AC591" s="17"/>
      <c r="AD591" s="17"/>
      <c r="AE591" s="17"/>
      <c r="AF591" s="17"/>
      <c r="AG591" s="17"/>
      <c r="AH591" s="17"/>
      <c r="AI591" s="17"/>
      <c r="AJ591" s="17"/>
      <c r="AK591" s="17"/>
      <c r="AL591" s="17"/>
      <c r="AM591" s="17"/>
      <c r="AN591" s="17"/>
      <c r="AO591" s="17"/>
      <c r="AQ591" s="17"/>
      <c r="AR591" s="17"/>
      <c r="AS591" s="17"/>
    </row>
    <row r="592" spans="1:45" s="16" customFormat="1" ht="12.75" customHeight="1" x14ac:dyDescent="0.25">
      <c r="D592" s="17"/>
      <c r="E592" s="18"/>
      <c r="F592" s="18"/>
      <c r="N592" s="19" t="str">
        <f t="shared" si="74"/>
        <v xml:space="preserve"> </v>
      </c>
      <c r="O592" s="19" t="str">
        <f>IF($F592&gt;0,IF(S592&gt;0,($F592-$E592)*S592," ")," ")</f>
        <v xml:space="preserve"> </v>
      </c>
      <c r="P592" s="19" t="str">
        <f t="shared" si="72"/>
        <v xml:space="preserve"> </v>
      </c>
      <c r="Q592" s="19"/>
      <c r="R592" s="19" t="str">
        <f t="shared" si="73"/>
        <v xml:space="preserve"> </v>
      </c>
      <c r="S592" s="19"/>
      <c r="T592" s="20" t="str">
        <f>IF($F592&gt;0,IF(AM592&gt;0,AM592," ")," ")</f>
        <v xml:space="preserve"> </v>
      </c>
      <c r="V592" s="17"/>
      <c r="W592" s="17"/>
      <c r="X592" s="17"/>
      <c r="Y592" s="17"/>
      <c r="Z592" s="17"/>
      <c r="AA592" s="17"/>
      <c r="AB592" s="17"/>
      <c r="AC592" s="17"/>
      <c r="AD592" s="17"/>
      <c r="AE592" s="17"/>
      <c r="AF592" s="17"/>
      <c r="AG592" s="17"/>
      <c r="AH592" s="17"/>
      <c r="AI592" s="17"/>
      <c r="AJ592" s="17"/>
      <c r="AK592" s="17"/>
      <c r="AL592" s="17"/>
      <c r="AM592" s="17"/>
      <c r="AN592" s="17"/>
      <c r="AO592" s="17"/>
      <c r="AQ592" s="17"/>
      <c r="AR592" s="17"/>
      <c r="AS592" s="17"/>
    </row>
    <row r="593" spans="1:41" ht="12.75" customHeight="1" x14ac:dyDescent="0.25">
      <c r="A593" s="60" t="s">
        <v>692</v>
      </c>
      <c r="C593" s="1">
        <v>587</v>
      </c>
      <c r="D593" s="7"/>
      <c r="E593" s="185">
        <v>0</v>
      </c>
      <c r="F593" s="185">
        <v>0.12</v>
      </c>
      <c r="H593" s="130"/>
      <c r="I593" s="130"/>
      <c r="J593" s="130"/>
      <c r="K593" s="130"/>
      <c r="L593" s="130"/>
      <c r="M593" s="130"/>
      <c r="N593" s="11">
        <f t="shared" si="74"/>
        <v>0.12</v>
      </c>
      <c r="O593" s="11" t="str">
        <f t="shared" ref="O593:O624" si="76">IF(($F593-$E593)*(Y593+AK593)&gt;0,($F593-$E593)*(Y593+AK593)," ")</f>
        <v xml:space="preserve"> </v>
      </c>
      <c r="P593" s="11">
        <f t="shared" si="72"/>
        <v>0.24</v>
      </c>
      <c r="Q593" s="11"/>
      <c r="V593"/>
      <c r="W593" s="173">
        <v>2</v>
      </c>
      <c r="X593" s="172"/>
      <c r="Y593" s="172"/>
      <c r="Z593" s="172"/>
      <c r="AA593" s="173">
        <v>1</v>
      </c>
      <c r="AB593" s="172"/>
      <c r="AC593" s="172"/>
      <c r="AD593" s="172"/>
      <c r="AE593" s="172"/>
      <c r="AF593" s="173">
        <v>1</v>
      </c>
      <c r="AG593" s="172"/>
      <c r="AH593" s="173">
        <v>1</v>
      </c>
      <c r="AI593"/>
      <c r="AJ593"/>
      <c r="AK593"/>
      <c r="AL593"/>
      <c r="AM593"/>
      <c r="AN593"/>
      <c r="AO593"/>
    </row>
    <row r="594" spans="1:41" ht="12.75" customHeight="1" x14ac:dyDescent="0.25">
      <c r="A594" s="54" t="s">
        <v>276</v>
      </c>
      <c r="C594" s="1">
        <v>587</v>
      </c>
      <c r="D594" s="7"/>
      <c r="E594" s="185">
        <v>0.12</v>
      </c>
      <c r="F594" s="185">
        <v>0.26</v>
      </c>
      <c r="H594" s="130"/>
      <c r="I594" s="130"/>
      <c r="J594" s="130"/>
      <c r="K594" s="130"/>
      <c r="L594" s="130"/>
      <c r="M594" s="130"/>
      <c r="N594" s="11">
        <f t="shared" si="74"/>
        <v>0.14000000000000001</v>
      </c>
      <c r="O594" s="11" t="str">
        <f t="shared" si="76"/>
        <v xml:space="preserve"> </v>
      </c>
      <c r="P594" s="11">
        <f t="shared" si="72"/>
        <v>0.28000000000000003</v>
      </c>
      <c r="Q594" s="11"/>
      <c r="V594"/>
      <c r="W594" s="173">
        <v>2</v>
      </c>
      <c r="X594" s="172"/>
      <c r="Y594" s="172"/>
      <c r="Z594" s="172"/>
      <c r="AA594" s="173">
        <v>1</v>
      </c>
      <c r="AB594" s="172"/>
      <c r="AC594" s="172"/>
      <c r="AD594" s="172"/>
      <c r="AE594" s="173">
        <v>1</v>
      </c>
      <c r="AF594" s="172"/>
      <c r="AG594" s="172"/>
      <c r="AH594" s="173">
        <v>1</v>
      </c>
      <c r="AI594"/>
      <c r="AJ594"/>
      <c r="AK594"/>
      <c r="AL594"/>
      <c r="AM594"/>
      <c r="AN594"/>
      <c r="AO594"/>
    </row>
    <row r="595" spans="1:41" ht="12.75" customHeight="1" x14ac:dyDescent="0.25">
      <c r="A595" s="54" t="s">
        <v>276</v>
      </c>
      <c r="C595" s="1">
        <v>587</v>
      </c>
      <c r="D595" s="7"/>
      <c r="E595" s="185">
        <v>0.26</v>
      </c>
      <c r="F595" s="185">
        <v>0.56999999999999995</v>
      </c>
      <c r="H595" s="130"/>
      <c r="I595" s="130"/>
      <c r="J595" s="130"/>
      <c r="K595" s="130"/>
      <c r="L595" s="130"/>
      <c r="M595" s="130"/>
      <c r="N595" s="11">
        <f t="shared" si="74"/>
        <v>0.30999999999999994</v>
      </c>
      <c r="O595" s="11" t="str">
        <f t="shared" si="76"/>
        <v xml:space="preserve"> </v>
      </c>
      <c r="P595" s="11">
        <f t="shared" si="72"/>
        <v>0.61999999999999988</v>
      </c>
      <c r="Q595" s="11"/>
      <c r="V595"/>
      <c r="W595" s="173">
        <v>2</v>
      </c>
      <c r="X595" s="172"/>
      <c r="Y595" s="172"/>
      <c r="Z595" s="172"/>
      <c r="AA595" s="173">
        <v>1</v>
      </c>
      <c r="AB595" s="172"/>
      <c r="AC595" s="172"/>
      <c r="AD595" s="173">
        <v>1</v>
      </c>
      <c r="AE595" s="172"/>
      <c r="AF595" s="172"/>
      <c r="AG595" s="172"/>
      <c r="AH595" s="173">
        <v>1</v>
      </c>
      <c r="AI595"/>
      <c r="AJ595"/>
      <c r="AK595"/>
      <c r="AL595"/>
      <c r="AM595"/>
      <c r="AN595"/>
      <c r="AO595"/>
    </row>
    <row r="596" spans="1:41" ht="12.75" customHeight="1" x14ac:dyDescent="0.25">
      <c r="A596" s="54" t="s">
        <v>276</v>
      </c>
      <c r="C596" s="1">
        <v>587</v>
      </c>
      <c r="D596" s="7"/>
      <c r="E596" s="185">
        <v>0.56999999999999995</v>
      </c>
      <c r="F596" s="185">
        <v>0.64</v>
      </c>
      <c r="H596" s="130"/>
      <c r="I596" s="130"/>
      <c r="J596" s="130"/>
      <c r="K596" s="130"/>
      <c r="L596" s="130"/>
      <c r="M596" s="130"/>
      <c r="N596" s="11">
        <f t="shared" si="74"/>
        <v>7.0000000000000062E-2</v>
      </c>
      <c r="O596" s="11" t="str">
        <f t="shared" si="76"/>
        <v xml:space="preserve"> </v>
      </c>
      <c r="P596" s="11">
        <f t="shared" si="72"/>
        <v>0.14000000000000012</v>
      </c>
      <c r="Q596" s="11"/>
      <c r="V596"/>
      <c r="W596" s="173">
        <v>2</v>
      </c>
      <c r="X596" s="172"/>
      <c r="Y596" s="172"/>
      <c r="Z596" s="172"/>
      <c r="AA596" s="173">
        <v>1</v>
      </c>
      <c r="AB596" s="172"/>
      <c r="AC596" s="172"/>
      <c r="AD596" s="172"/>
      <c r="AE596" s="173">
        <v>1</v>
      </c>
      <c r="AF596" s="172"/>
      <c r="AG596" s="172"/>
      <c r="AH596" s="173">
        <v>1</v>
      </c>
      <c r="AI596"/>
      <c r="AJ596"/>
      <c r="AK596"/>
      <c r="AL596"/>
      <c r="AM596"/>
      <c r="AN596"/>
      <c r="AO596"/>
    </row>
    <row r="597" spans="1:41" ht="12.75" customHeight="1" x14ac:dyDescent="0.25">
      <c r="A597" s="54" t="s">
        <v>276</v>
      </c>
      <c r="C597" s="1">
        <v>587</v>
      </c>
      <c r="D597" s="7"/>
      <c r="E597" s="185">
        <v>0.64</v>
      </c>
      <c r="F597" s="185">
        <v>0.89</v>
      </c>
      <c r="H597" s="130"/>
      <c r="I597" s="130"/>
      <c r="J597" s="130"/>
      <c r="K597" s="130"/>
      <c r="L597" s="130"/>
      <c r="M597" s="130"/>
      <c r="N597" s="11">
        <f t="shared" si="74"/>
        <v>0.25</v>
      </c>
      <c r="O597" s="11" t="str">
        <f t="shared" si="76"/>
        <v xml:space="preserve"> </v>
      </c>
      <c r="P597" s="11">
        <f t="shared" si="72"/>
        <v>0.5</v>
      </c>
      <c r="Q597" s="11"/>
      <c r="V597"/>
      <c r="W597" s="173">
        <v>2</v>
      </c>
      <c r="X597" s="172"/>
      <c r="Y597" s="172"/>
      <c r="Z597" s="172"/>
      <c r="AA597" s="173">
        <v>1</v>
      </c>
      <c r="AB597" s="172"/>
      <c r="AC597" s="172"/>
      <c r="AD597" s="172"/>
      <c r="AE597" s="172"/>
      <c r="AF597" s="173">
        <v>1</v>
      </c>
      <c r="AG597" s="172"/>
      <c r="AH597" s="173">
        <v>1</v>
      </c>
      <c r="AI597"/>
      <c r="AJ597"/>
      <c r="AK597"/>
      <c r="AL597"/>
      <c r="AM597"/>
      <c r="AN597"/>
      <c r="AO597"/>
    </row>
    <row r="598" spans="1:41" ht="12.75" customHeight="1" x14ac:dyDescent="0.25">
      <c r="A598" s="54" t="s">
        <v>276</v>
      </c>
      <c r="C598" s="1">
        <v>587</v>
      </c>
      <c r="D598" s="7"/>
      <c r="E598" s="185">
        <v>0.89</v>
      </c>
      <c r="F598" s="185">
        <v>1.03</v>
      </c>
      <c r="H598" s="130"/>
      <c r="I598" s="130"/>
      <c r="J598" s="130"/>
      <c r="K598" s="130"/>
      <c r="L598" s="130"/>
      <c r="M598" s="130"/>
      <c r="N598" s="11">
        <f t="shared" si="74"/>
        <v>0.14000000000000001</v>
      </c>
      <c r="O598" s="11" t="str">
        <f t="shared" si="76"/>
        <v xml:space="preserve"> </v>
      </c>
      <c r="P598" s="11">
        <f t="shared" si="72"/>
        <v>0.28000000000000003</v>
      </c>
      <c r="Q598" s="11"/>
      <c r="V598"/>
      <c r="W598" s="173">
        <v>2</v>
      </c>
      <c r="X598" s="172"/>
      <c r="Y598" s="172"/>
      <c r="Z598" s="172"/>
      <c r="AA598" s="173">
        <v>1</v>
      </c>
      <c r="AB598" s="172"/>
      <c r="AC598" s="172"/>
      <c r="AD598" s="172"/>
      <c r="AE598" s="173">
        <v>1</v>
      </c>
      <c r="AF598" s="172"/>
      <c r="AG598" s="172"/>
      <c r="AH598" s="173">
        <v>1</v>
      </c>
      <c r="AI598"/>
      <c r="AJ598"/>
      <c r="AK598"/>
      <c r="AL598"/>
      <c r="AM598"/>
      <c r="AN598"/>
      <c r="AO598"/>
    </row>
    <row r="599" spans="1:41" ht="12.75" customHeight="1" x14ac:dyDescent="0.25">
      <c r="A599" s="54" t="s">
        <v>276</v>
      </c>
      <c r="C599" s="1">
        <v>587</v>
      </c>
      <c r="D599" s="7"/>
      <c r="E599" s="185">
        <v>1.03</v>
      </c>
      <c r="F599" s="185">
        <v>1.37</v>
      </c>
      <c r="H599" s="130"/>
      <c r="I599" s="130"/>
      <c r="J599" s="130"/>
      <c r="K599" s="130"/>
      <c r="L599" s="130"/>
      <c r="M599" s="130"/>
      <c r="N599" s="11">
        <f t="shared" si="74"/>
        <v>0.34000000000000008</v>
      </c>
      <c r="O599" s="11" t="str">
        <f t="shared" si="76"/>
        <v xml:space="preserve"> </v>
      </c>
      <c r="P599" s="11">
        <f t="shared" si="72"/>
        <v>0.68000000000000016</v>
      </c>
      <c r="Q599" s="11"/>
      <c r="V599"/>
      <c r="W599" s="173">
        <v>2</v>
      </c>
      <c r="X599" s="172"/>
      <c r="Y599" s="172"/>
      <c r="Z599" s="172"/>
      <c r="AA599" s="173">
        <v>1</v>
      </c>
      <c r="AB599" s="172"/>
      <c r="AC599" s="172"/>
      <c r="AD599" s="173">
        <v>1</v>
      </c>
      <c r="AE599" s="172"/>
      <c r="AF599" s="172"/>
      <c r="AG599" s="172"/>
      <c r="AH599" s="173">
        <v>1</v>
      </c>
      <c r="AI599"/>
      <c r="AJ599"/>
      <c r="AK599"/>
      <c r="AL599"/>
      <c r="AM599"/>
      <c r="AN599"/>
      <c r="AO599"/>
    </row>
    <row r="600" spans="1:41" ht="12.75" customHeight="1" x14ac:dyDescent="0.25">
      <c r="A600" s="54" t="s">
        <v>276</v>
      </c>
      <c r="C600" s="1">
        <v>587</v>
      </c>
      <c r="D600" s="7"/>
      <c r="E600" s="185">
        <v>1.37</v>
      </c>
      <c r="F600" s="185">
        <v>1.51</v>
      </c>
      <c r="H600" s="130"/>
      <c r="I600" s="130"/>
      <c r="J600" s="130"/>
      <c r="K600" s="130"/>
      <c r="L600" s="130"/>
      <c r="M600" s="130"/>
      <c r="N600" s="11">
        <f t="shared" si="74"/>
        <v>0.1399999999999999</v>
      </c>
      <c r="O600" s="11" t="str">
        <f t="shared" si="76"/>
        <v xml:space="preserve"> </v>
      </c>
      <c r="P600" s="11">
        <f t="shared" si="72"/>
        <v>0.2799999999999998</v>
      </c>
      <c r="Q600" s="11"/>
      <c r="V600"/>
      <c r="W600" s="173">
        <v>2</v>
      </c>
      <c r="X600" s="172"/>
      <c r="Y600" s="172"/>
      <c r="Z600" s="172"/>
      <c r="AA600" s="173">
        <v>1</v>
      </c>
      <c r="AB600" s="172"/>
      <c r="AC600" s="172"/>
      <c r="AD600" s="172"/>
      <c r="AE600" s="173">
        <v>1</v>
      </c>
      <c r="AF600" s="172"/>
      <c r="AG600" s="172"/>
      <c r="AH600" s="173">
        <v>1</v>
      </c>
      <c r="AI600"/>
      <c r="AJ600"/>
      <c r="AK600"/>
      <c r="AL600"/>
      <c r="AM600"/>
      <c r="AN600"/>
      <c r="AO600"/>
    </row>
    <row r="601" spans="1:41" ht="12.75" customHeight="1" x14ac:dyDescent="0.25">
      <c r="A601" s="54" t="s">
        <v>276</v>
      </c>
      <c r="C601" s="1">
        <v>587</v>
      </c>
      <c r="D601" s="7"/>
      <c r="E601" s="185">
        <v>1.51</v>
      </c>
      <c r="F601" s="185">
        <v>1.74</v>
      </c>
      <c r="H601" s="130"/>
      <c r="I601" s="130"/>
      <c r="J601" s="130"/>
      <c r="K601" s="130"/>
      <c r="L601" s="130"/>
      <c r="M601" s="130"/>
      <c r="N601" s="11">
        <f t="shared" si="74"/>
        <v>0.22999999999999998</v>
      </c>
      <c r="O601" s="11" t="str">
        <f t="shared" si="76"/>
        <v xml:space="preserve"> </v>
      </c>
      <c r="P601" s="11">
        <f t="shared" si="72"/>
        <v>0.45999999999999996</v>
      </c>
      <c r="Q601" s="11"/>
      <c r="V601"/>
      <c r="W601" s="173">
        <v>2</v>
      </c>
      <c r="X601" s="172"/>
      <c r="Y601" s="172"/>
      <c r="Z601" s="172"/>
      <c r="AA601" s="173">
        <v>1</v>
      </c>
      <c r="AB601" s="172"/>
      <c r="AC601" s="172"/>
      <c r="AD601" s="172"/>
      <c r="AE601" s="172"/>
      <c r="AF601" s="173">
        <v>1</v>
      </c>
      <c r="AG601" s="172"/>
      <c r="AH601" s="173">
        <v>1</v>
      </c>
      <c r="AI601"/>
      <c r="AJ601"/>
      <c r="AK601"/>
      <c r="AL601"/>
      <c r="AM601"/>
      <c r="AN601"/>
      <c r="AO601"/>
    </row>
    <row r="602" spans="1:41" ht="12.75" customHeight="1" x14ac:dyDescent="0.25">
      <c r="A602" s="54" t="s">
        <v>276</v>
      </c>
      <c r="C602" s="1">
        <v>587</v>
      </c>
      <c r="D602" s="7"/>
      <c r="E602" s="185">
        <v>1.74</v>
      </c>
      <c r="F602" s="185">
        <v>1.9</v>
      </c>
      <c r="H602" s="130"/>
      <c r="I602" s="130"/>
      <c r="J602" s="130"/>
      <c r="K602" s="130"/>
      <c r="L602" s="130"/>
      <c r="M602" s="130"/>
      <c r="N602" s="11">
        <f t="shared" si="74"/>
        <v>0.15999999999999992</v>
      </c>
      <c r="O602" s="11" t="str">
        <f t="shared" si="76"/>
        <v xml:space="preserve"> </v>
      </c>
      <c r="P602" s="11">
        <f t="shared" si="72"/>
        <v>0.31999999999999984</v>
      </c>
      <c r="Q602" s="11"/>
      <c r="V602"/>
      <c r="W602" s="173">
        <v>2</v>
      </c>
      <c r="X602" s="172"/>
      <c r="Y602" s="172"/>
      <c r="Z602" s="172"/>
      <c r="AA602" s="173">
        <v>1</v>
      </c>
      <c r="AB602" s="172"/>
      <c r="AC602" s="172"/>
      <c r="AD602" s="172"/>
      <c r="AE602" s="173">
        <v>1</v>
      </c>
      <c r="AF602" s="172"/>
      <c r="AG602" s="172"/>
      <c r="AH602" s="173">
        <v>1</v>
      </c>
      <c r="AI602"/>
      <c r="AJ602"/>
      <c r="AK602"/>
      <c r="AL602"/>
      <c r="AM602"/>
      <c r="AN602"/>
      <c r="AO602"/>
    </row>
    <row r="603" spans="1:41" ht="12.75" customHeight="1" x14ac:dyDescent="0.25">
      <c r="A603" s="54" t="s">
        <v>276</v>
      </c>
      <c r="C603" s="1">
        <v>587</v>
      </c>
      <c r="D603" s="7"/>
      <c r="E603" s="185">
        <v>1.9</v>
      </c>
      <c r="F603" s="185">
        <v>2.76</v>
      </c>
      <c r="H603" s="130"/>
      <c r="I603" s="130"/>
      <c r="J603" s="130"/>
      <c r="K603" s="130"/>
      <c r="L603" s="130"/>
      <c r="M603" s="130"/>
      <c r="N603" s="11">
        <f t="shared" si="74"/>
        <v>0.85999999999999988</v>
      </c>
      <c r="O603" s="11" t="str">
        <f t="shared" si="76"/>
        <v xml:space="preserve"> </v>
      </c>
      <c r="P603" s="11">
        <f t="shared" si="72"/>
        <v>1.7199999999999998</v>
      </c>
      <c r="Q603" s="11"/>
      <c r="V603"/>
      <c r="W603" s="173">
        <v>2</v>
      </c>
      <c r="X603" s="172"/>
      <c r="Y603" s="172"/>
      <c r="Z603" s="172"/>
      <c r="AA603" s="173">
        <v>1</v>
      </c>
      <c r="AB603" s="172"/>
      <c r="AC603" s="172"/>
      <c r="AD603" s="173">
        <v>1</v>
      </c>
      <c r="AE603" s="172"/>
      <c r="AF603" s="172"/>
      <c r="AG603" s="172"/>
      <c r="AH603" s="173">
        <v>1</v>
      </c>
      <c r="AI603"/>
      <c r="AJ603"/>
      <c r="AK603"/>
      <c r="AL603"/>
      <c r="AM603"/>
      <c r="AN603"/>
      <c r="AO603"/>
    </row>
    <row r="604" spans="1:41" ht="12.75" customHeight="1" x14ac:dyDescent="0.25">
      <c r="A604" s="54" t="s">
        <v>276</v>
      </c>
      <c r="C604" s="1">
        <v>587</v>
      </c>
      <c r="D604" s="7"/>
      <c r="E604" s="185">
        <v>2.76</v>
      </c>
      <c r="F604" s="185">
        <v>2.9</v>
      </c>
      <c r="H604" s="130"/>
      <c r="I604" s="130"/>
      <c r="J604" s="130"/>
      <c r="K604" s="130"/>
      <c r="L604" s="130"/>
      <c r="M604" s="130"/>
      <c r="N604" s="11">
        <f t="shared" si="74"/>
        <v>0.14000000000000012</v>
      </c>
      <c r="O604" s="11" t="str">
        <f t="shared" si="76"/>
        <v xml:space="preserve"> </v>
      </c>
      <c r="P604" s="11">
        <f t="shared" si="72"/>
        <v>0.28000000000000025</v>
      </c>
      <c r="Q604" s="11"/>
      <c r="V604"/>
      <c r="W604" s="173">
        <v>2</v>
      </c>
      <c r="X604" s="172"/>
      <c r="Y604" s="172"/>
      <c r="Z604" s="172"/>
      <c r="AA604" s="173">
        <v>1</v>
      </c>
      <c r="AB604" s="172"/>
      <c r="AC604" s="172"/>
      <c r="AD604" s="172"/>
      <c r="AE604" s="173">
        <v>1</v>
      </c>
      <c r="AF604" s="172"/>
      <c r="AG604" s="172"/>
      <c r="AH604" s="173">
        <v>1</v>
      </c>
      <c r="AI604"/>
      <c r="AJ604"/>
      <c r="AK604"/>
      <c r="AL604"/>
      <c r="AM604"/>
      <c r="AN604"/>
      <c r="AO604"/>
    </row>
    <row r="605" spans="1:41" ht="12.75" customHeight="1" x14ac:dyDescent="0.25">
      <c r="A605" s="54" t="s">
        <v>276</v>
      </c>
      <c r="C605" s="1">
        <v>587</v>
      </c>
      <c r="D605" s="7"/>
      <c r="E605" s="185">
        <v>2.9</v>
      </c>
      <c r="F605" s="185">
        <v>3.05</v>
      </c>
      <c r="H605" s="130"/>
      <c r="I605" s="130"/>
      <c r="J605" s="130"/>
      <c r="K605" s="130"/>
      <c r="L605" s="130"/>
      <c r="M605" s="130"/>
      <c r="N605" s="11">
        <f t="shared" ref="N605:N636" si="77">IF(F605&gt;0,(F605-E605)*(AD605+AE605+AF605)," ")</f>
        <v>0.14999999999999991</v>
      </c>
      <c r="O605" s="11" t="str">
        <f t="shared" si="76"/>
        <v xml:space="preserve"> </v>
      </c>
      <c r="P605" s="11">
        <f t="shared" si="72"/>
        <v>0.29999999999999982</v>
      </c>
      <c r="Q605" s="11"/>
      <c r="V605"/>
      <c r="W605" s="173">
        <v>2</v>
      </c>
      <c r="X605" s="172"/>
      <c r="Y605" s="172"/>
      <c r="Z605" s="172"/>
      <c r="AA605" s="173">
        <v>1</v>
      </c>
      <c r="AB605" s="172"/>
      <c r="AC605" s="172"/>
      <c r="AD605" s="172"/>
      <c r="AE605" s="172"/>
      <c r="AF605" s="173">
        <v>1</v>
      </c>
      <c r="AG605" s="172"/>
      <c r="AH605" s="173">
        <v>1</v>
      </c>
      <c r="AI605"/>
      <c r="AJ605"/>
      <c r="AK605"/>
      <c r="AL605"/>
      <c r="AM605"/>
      <c r="AN605"/>
      <c r="AO605"/>
    </row>
    <row r="606" spans="1:41" ht="12.75" customHeight="1" x14ac:dyDescent="0.25">
      <c r="A606" s="54" t="s">
        <v>276</v>
      </c>
      <c r="C606" s="1">
        <v>587</v>
      </c>
      <c r="D606" s="7"/>
      <c r="E606" s="185">
        <v>3.05</v>
      </c>
      <c r="F606" s="185">
        <v>3.12</v>
      </c>
      <c r="H606" s="130"/>
      <c r="I606" s="130"/>
      <c r="J606" s="130"/>
      <c r="K606" s="130"/>
      <c r="L606" s="130"/>
      <c r="M606" s="130"/>
      <c r="N606" s="11">
        <f t="shared" si="77"/>
        <v>7.0000000000000284E-2</v>
      </c>
      <c r="O606" s="11" t="str">
        <f t="shared" si="76"/>
        <v xml:space="preserve"> </v>
      </c>
      <c r="P606" s="11">
        <f t="shared" si="72"/>
        <v>0.14000000000000057</v>
      </c>
      <c r="Q606" s="11"/>
      <c r="V606"/>
      <c r="W606" s="173">
        <v>2</v>
      </c>
      <c r="X606" s="172"/>
      <c r="Y606" s="172"/>
      <c r="Z606" s="172"/>
      <c r="AA606" s="173">
        <v>1</v>
      </c>
      <c r="AB606" s="172"/>
      <c r="AC606" s="172"/>
      <c r="AD606" s="172"/>
      <c r="AE606" s="173">
        <v>1</v>
      </c>
      <c r="AF606" s="172"/>
      <c r="AG606" s="172"/>
      <c r="AH606" s="173">
        <v>1</v>
      </c>
      <c r="AI606"/>
      <c r="AJ606"/>
      <c r="AK606"/>
      <c r="AL606"/>
      <c r="AM606"/>
      <c r="AN606"/>
      <c r="AO606"/>
    </row>
    <row r="607" spans="1:41" ht="12.75" customHeight="1" x14ac:dyDescent="0.25">
      <c r="A607" s="54" t="s">
        <v>276</v>
      </c>
      <c r="C607" s="1">
        <v>587</v>
      </c>
      <c r="D607" s="7"/>
      <c r="E607" s="185">
        <v>3.12</v>
      </c>
      <c r="F607" s="185">
        <v>3.22</v>
      </c>
      <c r="H607" s="130"/>
      <c r="I607" s="130"/>
      <c r="J607" s="130"/>
      <c r="K607" s="130"/>
      <c r="L607" s="130"/>
      <c r="M607" s="130"/>
      <c r="N607" s="11">
        <f t="shared" si="77"/>
        <v>0.10000000000000009</v>
      </c>
      <c r="O607" s="11" t="str">
        <f t="shared" si="76"/>
        <v xml:space="preserve"> </v>
      </c>
      <c r="P607" s="11">
        <f t="shared" si="72"/>
        <v>0.20000000000000018</v>
      </c>
      <c r="Q607" s="11"/>
      <c r="V607"/>
      <c r="W607" s="173">
        <v>2</v>
      </c>
      <c r="X607" s="172"/>
      <c r="Y607" s="172"/>
      <c r="Z607" s="172"/>
      <c r="AA607" s="173">
        <v>1</v>
      </c>
      <c r="AB607" s="172"/>
      <c r="AC607" s="172"/>
      <c r="AD607" s="173">
        <v>1</v>
      </c>
      <c r="AE607" s="172"/>
      <c r="AF607" s="172"/>
      <c r="AG607" s="172"/>
      <c r="AH607" s="173">
        <v>1</v>
      </c>
      <c r="AI607"/>
      <c r="AJ607"/>
      <c r="AK607"/>
      <c r="AL607"/>
      <c r="AM607"/>
      <c r="AN607"/>
      <c r="AO607"/>
    </row>
    <row r="608" spans="1:41" ht="12.75" customHeight="1" x14ac:dyDescent="0.25">
      <c r="A608" s="54" t="s">
        <v>276</v>
      </c>
      <c r="C608" s="1">
        <v>587</v>
      </c>
      <c r="D608" s="7"/>
      <c r="E608" s="185">
        <v>3.22</v>
      </c>
      <c r="F608" s="185">
        <v>3.26</v>
      </c>
      <c r="H608" s="130"/>
      <c r="I608" s="130"/>
      <c r="J608" s="130"/>
      <c r="K608" s="130"/>
      <c r="L608" s="130"/>
      <c r="M608" s="130"/>
      <c r="N608" s="11">
        <f t="shared" si="77"/>
        <v>3.9999999999999591E-2</v>
      </c>
      <c r="O608" s="11" t="str">
        <f t="shared" si="76"/>
        <v xml:space="preserve"> </v>
      </c>
      <c r="P608" s="11">
        <f t="shared" si="72"/>
        <v>7.9999999999999183E-2</v>
      </c>
      <c r="Q608" s="11"/>
      <c r="V608"/>
      <c r="W608" s="173">
        <v>2</v>
      </c>
      <c r="X608" s="172"/>
      <c r="Y608" s="172"/>
      <c r="Z608" s="172"/>
      <c r="AA608" s="173">
        <v>1</v>
      </c>
      <c r="AB608" s="172"/>
      <c r="AC608" s="172"/>
      <c r="AD608" s="172"/>
      <c r="AE608" s="173">
        <v>1</v>
      </c>
      <c r="AF608" s="172"/>
      <c r="AG608" s="172"/>
      <c r="AH608" s="173">
        <v>1</v>
      </c>
      <c r="AI608"/>
      <c r="AJ608"/>
      <c r="AK608"/>
      <c r="AL608"/>
      <c r="AM608"/>
      <c r="AN608"/>
      <c r="AO608"/>
    </row>
    <row r="609" spans="1:41" ht="12.75" customHeight="1" x14ac:dyDescent="0.25">
      <c r="A609" s="54" t="s">
        <v>276</v>
      </c>
      <c r="C609" s="1">
        <v>587</v>
      </c>
      <c r="D609" s="7"/>
      <c r="E609" s="185">
        <v>3.26</v>
      </c>
      <c r="F609" s="185">
        <v>3.53</v>
      </c>
      <c r="H609" s="130"/>
      <c r="I609" s="130"/>
      <c r="J609" s="130"/>
      <c r="K609" s="130"/>
      <c r="L609" s="130"/>
      <c r="M609" s="130"/>
      <c r="N609" s="11">
        <f t="shared" si="77"/>
        <v>0.27</v>
      </c>
      <c r="O609" s="11" t="str">
        <f t="shared" si="76"/>
        <v xml:space="preserve"> </v>
      </c>
      <c r="P609" s="11">
        <f t="shared" si="72"/>
        <v>0.54</v>
      </c>
      <c r="Q609" s="11"/>
      <c r="V609"/>
      <c r="W609" s="173">
        <v>2</v>
      </c>
      <c r="X609" s="172"/>
      <c r="Y609" s="172"/>
      <c r="Z609" s="172"/>
      <c r="AA609" s="173">
        <v>1</v>
      </c>
      <c r="AB609" s="172"/>
      <c r="AC609" s="172"/>
      <c r="AD609" s="172"/>
      <c r="AE609" s="172"/>
      <c r="AF609" s="173">
        <v>1</v>
      </c>
      <c r="AG609" s="172"/>
      <c r="AH609" s="173">
        <v>1</v>
      </c>
      <c r="AI609"/>
      <c r="AJ609"/>
      <c r="AK609"/>
      <c r="AL609"/>
      <c r="AM609"/>
      <c r="AN609"/>
      <c r="AO609"/>
    </row>
    <row r="610" spans="1:41" ht="12.75" customHeight="1" x14ac:dyDescent="0.25">
      <c r="A610" s="54" t="s">
        <v>276</v>
      </c>
      <c r="C610" s="1">
        <v>587</v>
      </c>
      <c r="D610" s="7"/>
      <c r="E610" s="185">
        <v>3.53</v>
      </c>
      <c r="F610" s="185">
        <v>3.67</v>
      </c>
      <c r="H610" s="130"/>
      <c r="I610" s="130"/>
      <c r="J610" s="130"/>
      <c r="K610" s="130"/>
      <c r="L610" s="130"/>
      <c r="M610" s="130"/>
      <c r="N610" s="11">
        <f t="shared" si="77"/>
        <v>0.14000000000000012</v>
      </c>
      <c r="O610" s="11" t="str">
        <f t="shared" si="76"/>
        <v xml:space="preserve"> </v>
      </c>
      <c r="P610" s="11">
        <f t="shared" si="72"/>
        <v>0.28000000000000025</v>
      </c>
      <c r="Q610" s="11"/>
      <c r="V610"/>
      <c r="W610" s="173">
        <v>2</v>
      </c>
      <c r="X610" s="172"/>
      <c r="Y610" s="172"/>
      <c r="Z610" s="172"/>
      <c r="AA610" s="173">
        <v>1</v>
      </c>
      <c r="AB610" s="172"/>
      <c r="AC610" s="172"/>
      <c r="AD610" s="172"/>
      <c r="AE610" s="173">
        <v>1</v>
      </c>
      <c r="AF610" s="172"/>
      <c r="AG610" s="172"/>
      <c r="AH610" s="173">
        <v>1</v>
      </c>
      <c r="AI610"/>
      <c r="AJ610"/>
      <c r="AK610"/>
      <c r="AL610"/>
      <c r="AM610"/>
      <c r="AN610"/>
      <c r="AO610"/>
    </row>
    <row r="611" spans="1:41" ht="12.75" customHeight="1" x14ac:dyDescent="0.25">
      <c r="A611" s="54" t="s">
        <v>276</v>
      </c>
      <c r="C611" s="1">
        <v>587</v>
      </c>
      <c r="D611" s="7"/>
      <c r="E611" s="185">
        <v>3.67</v>
      </c>
      <c r="F611" s="185">
        <v>4.01</v>
      </c>
      <c r="H611" s="130"/>
      <c r="I611" s="130"/>
      <c r="J611" s="130"/>
      <c r="K611" s="130"/>
      <c r="L611" s="130"/>
      <c r="M611" s="130"/>
      <c r="N611" s="11">
        <f t="shared" si="77"/>
        <v>0.33999999999999986</v>
      </c>
      <c r="O611" s="11" t="str">
        <f t="shared" si="76"/>
        <v xml:space="preserve"> </v>
      </c>
      <c r="P611" s="11">
        <f t="shared" si="72"/>
        <v>0.67999999999999972</v>
      </c>
      <c r="Q611" s="11"/>
      <c r="V611"/>
      <c r="W611" s="173">
        <v>2</v>
      </c>
      <c r="X611" s="172"/>
      <c r="Y611" s="172"/>
      <c r="Z611" s="172"/>
      <c r="AA611" s="173">
        <v>1</v>
      </c>
      <c r="AB611" s="172"/>
      <c r="AC611" s="172"/>
      <c r="AD611" s="173">
        <v>1</v>
      </c>
      <c r="AE611" s="172"/>
      <c r="AF611" s="172"/>
      <c r="AG611" s="172"/>
      <c r="AH611" s="173">
        <v>1</v>
      </c>
      <c r="AI611"/>
      <c r="AJ611"/>
      <c r="AK611"/>
      <c r="AL611"/>
      <c r="AM611"/>
      <c r="AN611"/>
      <c r="AO611"/>
    </row>
    <row r="612" spans="1:41" ht="12.75" customHeight="1" x14ac:dyDescent="0.25">
      <c r="A612" s="54" t="s">
        <v>276</v>
      </c>
      <c r="C612" s="1">
        <v>587</v>
      </c>
      <c r="D612" s="7"/>
      <c r="E612" s="185">
        <v>4.01</v>
      </c>
      <c r="F612" s="185">
        <v>4.1100000000000003</v>
      </c>
      <c r="H612" s="130"/>
      <c r="I612" s="130"/>
      <c r="J612" s="130"/>
      <c r="K612" s="130"/>
      <c r="L612" s="130"/>
      <c r="M612" s="130"/>
      <c r="N612" s="11">
        <f t="shared" si="77"/>
        <v>0.10000000000000053</v>
      </c>
      <c r="O612" s="11" t="str">
        <f t="shared" si="76"/>
        <v xml:space="preserve"> </v>
      </c>
      <c r="P612" s="11">
        <f t="shared" si="72"/>
        <v>0.20000000000000107</v>
      </c>
      <c r="Q612" s="11"/>
      <c r="V612"/>
      <c r="W612" s="173">
        <v>2</v>
      </c>
      <c r="X612" s="172"/>
      <c r="Y612" s="172"/>
      <c r="Z612" s="172"/>
      <c r="AA612" s="173">
        <v>1</v>
      </c>
      <c r="AB612" s="172"/>
      <c r="AC612" s="172"/>
      <c r="AD612" s="172"/>
      <c r="AE612" s="173">
        <v>1</v>
      </c>
      <c r="AF612" s="172"/>
      <c r="AG612" s="172"/>
      <c r="AH612" s="173">
        <v>1</v>
      </c>
      <c r="AI612"/>
      <c r="AJ612"/>
      <c r="AK612"/>
      <c r="AL612"/>
      <c r="AM612"/>
      <c r="AN612"/>
      <c r="AO612"/>
    </row>
    <row r="613" spans="1:41" ht="12.75" customHeight="1" x14ac:dyDescent="0.25">
      <c r="A613" s="54" t="s">
        <v>276</v>
      </c>
      <c r="C613" s="1">
        <v>587</v>
      </c>
      <c r="D613" s="7"/>
      <c r="E613" s="185">
        <v>4.1100000000000003</v>
      </c>
      <c r="F613" s="185">
        <v>4.1500000000000004</v>
      </c>
      <c r="H613" s="130"/>
      <c r="I613" s="130"/>
      <c r="J613" s="130"/>
      <c r="K613" s="130"/>
      <c r="L613" s="130"/>
      <c r="M613" s="130"/>
      <c r="N613" s="11">
        <f t="shared" si="77"/>
        <v>4.0000000000000036E-2</v>
      </c>
      <c r="O613" s="11" t="str">
        <f t="shared" si="76"/>
        <v xml:space="preserve"> </v>
      </c>
      <c r="P613" s="11">
        <f t="shared" si="72"/>
        <v>8.0000000000000071E-2</v>
      </c>
      <c r="Q613" s="11"/>
      <c r="V613"/>
      <c r="W613" s="173">
        <v>2</v>
      </c>
      <c r="X613" s="172"/>
      <c r="Y613" s="172"/>
      <c r="Z613" s="172"/>
      <c r="AA613" s="173">
        <v>1</v>
      </c>
      <c r="AB613" s="172"/>
      <c r="AC613" s="172"/>
      <c r="AD613" s="173">
        <v>1</v>
      </c>
      <c r="AE613" s="172"/>
      <c r="AF613" s="172"/>
      <c r="AG613" s="172"/>
      <c r="AH613" s="173">
        <v>1</v>
      </c>
      <c r="AI613"/>
      <c r="AJ613"/>
      <c r="AK613"/>
      <c r="AL613"/>
      <c r="AM613"/>
      <c r="AN613"/>
      <c r="AO613"/>
    </row>
    <row r="614" spans="1:41" ht="12.75" customHeight="1" x14ac:dyDescent="0.25">
      <c r="A614" s="54" t="s">
        <v>276</v>
      </c>
      <c r="C614" s="1">
        <v>587</v>
      </c>
      <c r="D614" s="7"/>
      <c r="E614" s="185">
        <v>4.1500000000000004</v>
      </c>
      <c r="F614" s="185">
        <v>4.25</v>
      </c>
      <c r="H614" s="130"/>
      <c r="I614" s="130"/>
      <c r="J614" s="130"/>
      <c r="K614" s="130"/>
      <c r="L614" s="130"/>
      <c r="M614" s="130"/>
      <c r="N614" s="11">
        <f t="shared" si="77"/>
        <v>9.9999999999999645E-2</v>
      </c>
      <c r="O614" s="11" t="str">
        <f t="shared" si="76"/>
        <v xml:space="preserve"> </v>
      </c>
      <c r="P614" s="11">
        <f t="shared" si="72"/>
        <v>0.19999999999999929</v>
      </c>
      <c r="Q614" s="11"/>
      <c r="V614"/>
      <c r="W614" s="173">
        <v>2</v>
      </c>
      <c r="X614" s="172"/>
      <c r="Y614" s="172"/>
      <c r="Z614" s="172"/>
      <c r="AA614" s="173">
        <v>1</v>
      </c>
      <c r="AB614" s="172"/>
      <c r="AC614" s="172"/>
      <c r="AD614" s="172"/>
      <c r="AE614" s="173">
        <v>1</v>
      </c>
      <c r="AF614" s="172"/>
      <c r="AG614" s="172"/>
      <c r="AH614" s="173">
        <v>1</v>
      </c>
      <c r="AI614"/>
      <c r="AJ614"/>
      <c r="AK614"/>
      <c r="AL614"/>
      <c r="AM614"/>
      <c r="AN614"/>
      <c r="AO614"/>
    </row>
    <row r="615" spans="1:41" ht="12.75" customHeight="1" x14ac:dyDescent="0.25">
      <c r="A615" s="54" t="s">
        <v>276</v>
      </c>
      <c r="C615" s="1">
        <v>587</v>
      </c>
      <c r="D615" s="7"/>
      <c r="E615" s="185">
        <v>4.25</v>
      </c>
      <c r="F615" s="185">
        <v>4.2699999999999996</v>
      </c>
      <c r="H615" s="130"/>
      <c r="I615" s="130"/>
      <c r="J615" s="130"/>
      <c r="K615" s="130"/>
      <c r="L615" s="130"/>
      <c r="M615" s="130"/>
      <c r="N615" s="11">
        <f t="shared" si="77"/>
        <v>1.9999999999999574E-2</v>
      </c>
      <c r="O615" s="11" t="str">
        <f t="shared" si="76"/>
        <v xml:space="preserve"> </v>
      </c>
      <c r="P615" s="11">
        <f t="shared" si="72"/>
        <v>3.9999999999999147E-2</v>
      </c>
      <c r="Q615" s="11"/>
      <c r="V615"/>
      <c r="W615" s="173">
        <v>2</v>
      </c>
      <c r="X615" s="172"/>
      <c r="Y615" s="172"/>
      <c r="Z615" s="172"/>
      <c r="AA615" s="173">
        <v>1</v>
      </c>
      <c r="AB615" s="172"/>
      <c r="AC615" s="172"/>
      <c r="AD615" s="173">
        <v>1</v>
      </c>
      <c r="AE615" s="172"/>
      <c r="AF615" s="172"/>
      <c r="AG615" s="172"/>
      <c r="AH615" s="173">
        <v>1</v>
      </c>
      <c r="AI615"/>
      <c r="AJ615"/>
      <c r="AK615"/>
      <c r="AL615"/>
      <c r="AM615"/>
      <c r="AN615"/>
      <c r="AO615"/>
    </row>
    <row r="616" spans="1:41" ht="12.75" customHeight="1" x14ac:dyDescent="0.25">
      <c r="A616" s="54" t="s">
        <v>276</v>
      </c>
      <c r="C616" s="1">
        <v>587</v>
      </c>
      <c r="D616" s="7"/>
      <c r="E616" s="185">
        <v>4.2699999999999996</v>
      </c>
      <c r="F616" s="185">
        <v>4.37</v>
      </c>
      <c r="H616" s="130"/>
      <c r="I616" s="130"/>
      <c r="J616" s="130"/>
      <c r="K616" s="130"/>
      <c r="L616" s="130"/>
      <c r="M616" s="130"/>
      <c r="N616" s="11">
        <f t="shared" si="77"/>
        <v>0.10000000000000053</v>
      </c>
      <c r="O616" s="11" t="str">
        <f t="shared" si="76"/>
        <v xml:space="preserve"> </v>
      </c>
      <c r="P616" s="11">
        <f t="shared" si="72"/>
        <v>0.20000000000000107</v>
      </c>
      <c r="Q616" s="11"/>
      <c r="V616"/>
      <c r="W616" s="173">
        <v>2</v>
      </c>
      <c r="X616" s="172"/>
      <c r="Y616" s="172"/>
      <c r="Z616" s="172"/>
      <c r="AA616" s="173">
        <v>1</v>
      </c>
      <c r="AB616" s="172"/>
      <c r="AC616" s="172"/>
      <c r="AD616" s="172"/>
      <c r="AE616" s="173">
        <v>1</v>
      </c>
      <c r="AF616" s="172"/>
      <c r="AG616" s="172"/>
      <c r="AH616" s="173">
        <v>1</v>
      </c>
      <c r="AI616"/>
      <c r="AJ616"/>
      <c r="AK616"/>
      <c r="AL616"/>
      <c r="AM616"/>
      <c r="AN616"/>
      <c r="AO616"/>
    </row>
    <row r="617" spans="1:41" ht="12.75" customHeight="1" x14ac:dyDescent="0.25">
      <c r="A617" s="54" t="s">
        <v>276</v>
      </c>
      <c r="C617" s="1">
        <v>587</v>
      </c>
      <c r="D617" s="7"/>
      <c r="E617" s="185">
        <v>4.37</v>
      </c>
      <c r="F617" s="185">
        <v>4.4400000000000004</v>
      </c>
      <c r="H617" s="130"/>
      <c r="I617" s="130"/>
      <c r="J617" s="130"/>
      <c r="K617" s="130"/>
      <c r="L617" s="130"/>
      <c r="M617" s="130"/>
      <c r="N617" s="11">
        <f t="shared" si="77"/>
        <v>7.0000000000000284E-2</v>
      </c>
      <c r="O617" s="11" t="str">
        <f t="shared" si="76"/>
        <v xml:space="preserve"> </v>
      </c>
      <c r="P617" s="11">
        <f t="shared" si="72"/>
        <v>0.14000000000000057</v>
      </c>
      <c r="Q617" s="11"/>
      <c r="V617"/>
      <c r="W617" s="173">
        <v>2</v>
      </c>
      <c r="X617" s="172"/>
      <c r="Y617" s="172"/>
      <c r="Z617" s="172"/>
      <c r="AA617" s="173">
        <v>1</v>
      </c>
      <c r="AB617" s="172"/>
      <c r="AC617" s="172"/>
      <c r="AD617" s="173">
        <v>1</v>
      </c>
      <c r="AE617" s="172"/>
      <c r="AF617" s="172"/>
      <c r="AG617" s="172"/>
      <c r="AH617" s="173">
        <v>1</v>
      </c>
      <c r="AI617"/>
      <c r="AJ617"/>
      <c r="AK617"/>
      <c r="AL617"/>
      <c r="AM617"/>
      <c r="AN617"/>
      <c r="AO617"/>
    </row>
    <row r="618" spans="1:41" ht="12.75" customHeight="1" x14ac:dyDescent="0.25">
      <c r="A618" s="54" t="s">
        <v>276</v>
      </c>
      <c r="C618" s="1">
        <v>587</v>
      </c>
      <c r="D618" s="7"/>
      <c r="E618" s="185">
        <v>4.4400000000000004</v>
      </c>
      <c r="F618" s="185">
        <v>4.53</v>
      </c>
      <c r="H618" s="130"/>
      <c r="I618" s="130"/>
      <c r="J618" s="130"/>
      <c r="K618" s="130"/>
      <c r="L618" s="130"/>
      <c r="M618" s="130"/>
      <c r="N618" s="11">
        <f t="shared" si="77"/>
        <v>8.9999999999999858E-2</v>
      </c>
      <c r="O618" s="11" t="str">
        <f t="shared" si="76"/>
        <v xml:space="preserve"> </v>
      </c>
      <c r="P618" s="11">
        <f t="shared" ref="P618:P648" si="78">IF(($F618-$E618)*(AA618+AH618)&gt;0,($F618-$E618)*(AA618+AH618)," ")</f>
        <v>0.17999999999999972</v>
      </c>
      <c r="Q618" s="11"/>
      <c r="V618"/>
      <c r="W618" s="173">
        <v>2</v>
      </c>
      <c r="X618" s="172"/>
      <c r="Y618" s="172"/>
      <c r="Z618" s="172"/>
      <c r="AA618" s="173">
        <v>1</v>
      </c>
      <c r="AB618" s="172"/>
      <c r="AC618" s="172"/>
      <c r="AD618" s="172"/>
      <c r="AE618" s="173">
        <v>1</v>
      </c>
      <c r="AF618" s="172"/>
      <c r="AG618" s="172"/>
      <c r="AH618" s="173">
        <v>1</v>
      </c>
      <c r="AI618"/>
      <c r="AJ618"/>
      <c r="AK618"/>
      <c r="AL618"/>
      <c r="AM618"/>
      <c r="AN618"/>
      <c r="AO618"/>
    </row>
    <row r="619" spans="1:41" ht="12.75" customHeight="1" x14ac:dyDescent="0.25">
      <c r="A619" s="54" t="s">
        <v>276</v>
      </c>
      <c r="C619" s="1">
        <v>587</v>
      </c>
      <c r="D619" s="7"/>
      <c r="E619" s="185">
        <v>4.53</v>
      </c>
      <c r="F619" s="185">
        <v>4.67</v>
      </c>
      <c r="H619" s="130"/>
      <c r="I619" s="130"/>
      <c r="J619" s="130"/>
      <c r="K619" s="130"/>
      <c r="L619" s="130"/>
      <c r="M619" s="130"/>
      <c r="N619" s="11">
        <f t="shared" si="77"/>
        <v>0.13999999999999968</v>
      </c>
      <c r="O619" s="11" t="str">
        <f t="shared" si="76"/>
        <v xml:space="preserve"> </v>
      </c>
      <c r="P619" s="11">
        <f t="shared" si="78"/>
        <v>0.27999999999999936</v>
      </c>
      <c r="Q619" s="11"/>
      <c r="V619"/>
      <c r="W619" s="173">
        <v>2</v>
      </c>
      <c r="X619" s="172"/>
      <c r="Y619" s="172"/>
      <c r="Z619" s="172"/>
      <c r="AA619" s="173">
        <v>1</v>
      </c>
      <c r="AB619" s="172"/>
      <c r="AC619" s="172"/>
      <c r="AD619" s="173">
        <v>1</v>
      </c>
      <c r="AE619" s="172"/>
      <c r="AF619" s="172"/>
      <c r="AG619" s="172"/>
      <c r="AH619" s="173">
        <v>1</v>
      </c>
      <c r="AI619"/>
      <c r="AJ619"/>
      <c r="AK619"/>
      <c r="AL619"/>
      <c r="AM619"/>
      <c r="AN619"/>
      <c r="AO619"/>
    </row>
    <row r="620" spans="1:41" ht="12.75" customHeight="1" x14ac:dyDescent="0.25">
      <c r="A620" s="54" t="s">
        <v>276</v>
      </c>
      <c r="C620" s="1">
        <v>587</v>
      </c>
      <c r="D620" s="14"/>
      <c r="E620" s="7">
        <v>4.67</v>
      </c>
      <c r="F620" s="7">
        <v>4.72</v>
      </c>
      <c r="H620" s="130"/>
      <c r="I620" s="130"/>
      <c r="J620" s="130"/>
      <c r="K620" s="130"/>
      <c r="L620" s="130"/>
      <c r="M620" s="130"/>
      <c r="N620" s="11">
        <f t="shared" si="77"/>
        <v>4.9999999999999822E-2</v>
      </c>
      <c r="O620" s="11" t="str">
        <f t="shared" si="76"/>
        <v xml:space="preserve"> </v>
      </c>
      <c r="P620" s="11">
        <f t="shared" si="78"/>
        <v>9.9999999999999645E-2</v>
      </c>
      <c r="Q620" s="11"/>
      <c r="V620"/>
      <c r="W620" s="4">
        <v>2</v>
      </c>
      <c r="Y620"/>
      <c r="Z620"/>
      <c r="AA620" s="4">
        <v>1</v>
      </c>
      <c r="AB620"/>
      <c r="AC620"/>
      <c r="AD620" s="4">
        <v>1</v>
      </c>
      <c r="AE620"/>
      <c r="AF620"/>
      <c r="AG620"/>
      <c r="AH620" s="4">
        <v>1</v>
      </c>
      <c r="AI620"/>
      <c r="AJ620"/>
      <c r="AK620"/>
      <c r="AL620"/>
      <c r="AM620"/>
      <c r="AN620"/>
      <c r="AO620"/>
    </row>
    <row r="621" spans="1:41" ht="12.75" customHeight="1" x14ac:dyDescent="0.25">
      <c r="A621" s="54" t="s">
        <v>276</v>
      </c>
      <c r="C621" s="1">
        <v>587</v>
      </c>
      <c r="D621" s="14"/>
      <c r="E621" s="7">
        <v>4.72</v>
      </c>
      <c r="F621" s="7">
        <v>4.7300000000000004</v>
      </c>
      <c r="H621" s="130"/>
      <c r="I621" s="130"/>
      <c r="J621" s="130"/>
      <c r="K621" s="130"/>
      <c r="L621" s="130"/>
      <c r="M621" s="130"/>
      <c r="N621" s="11">
        <f t="shared" si="77"/>
        <v>1.0000000000000675E-2</v>
      </c>
      <c r="O621" s="11" t="str">
        <f t="shared" si="76"/>
        <v xml:space="preserve"> </v>
      </c>
      <c r="P621" s="11">
        <f t="shared" si="78"/>
        <v>2.000000000000135E-2</v>
      </c>
      <c r="Q621" s="11"/>
      <c r="V621"/>
      <c r="W621" s="4">
        <v>2</v>
      </c>
      <c r="Y621"/>
      <c r="Z621"/>
      <c r="AA621" s="4">
        <v>1</v>
      </c>
      <c r="AB621"/>
      <c r="AC621"/>
      <c r="AD621"/>
      <c r="AE621" s="4">
        <v>1</v>
      </c>
      <c r="AF621"/>
      <c r="AG621"/>
      <c r="AH621" s="4">
        <v>1</v>
      </c>
      <c r="AI621"/>
      <c r="AJ621"/>
      <c r="AK621"/>
      <c r="AL621"/>
      <c r="AM621"/>
      <c r="AN621"/>
      <c r="AO621"/>
    </row>
    <row r="622" spans="1:41" ht="12.75" customHeight="1" x14ac:dyDescent="0.25">
      <c r="A622" s="54" t="s">
        <v>276</v>
      </c>
      <c r="C622" s="1">
        <v>587</v>
      </c>
      <c r="D622" s="14"/>
      <c r="E622" s="7">
        <v>4.7300000000000004</v>
      </c>
      <c r="F622" s="7">
        <v>4.78</v>
      </c>
      <c r="H622" s="130"/>
      <c r="I622" s="130"/>
      <c r="J622" s="130"/>
      <c r="K622" s="130"/>
      <c r="L622" s="130"/>
      <c r="M622" s="130"/>
      <c r="N622" s="11">
        <f t="shared" si="77"/>
        <v>4.9999999999999822E-2</v>
      </c>
      <c r="O622" s="11" t="str">
        <f t="shared" si="76"/>
        <v xml:space="preserve"> </v>
      </c>
      <c r="P622" s="11" t="str">
        <f t="shared" si="78"/>
        <v xml:space="preserve"> </v>
      </c>
      <c r="Q622" s="11"/>
      <c r="V622" s="4" t="s">
        <v>20</v>
      </c>
      <c r="W622" s="4">
        <v>2</v>
      </c>
      <c r="Y622"/>
      <c r="Z622"/>
      <c r="AA622"/>
      <c r="AB622"/>
      <c r="AC622"/>
      <c r="AD622"/>
      <c r="AE622" s="4">
        <v>1</v>
      </c>
      <c r="AF622"/>
      <c r="AG622"/>
      <c r="AH622"/>
      <c r="AI622"/>
      <c r="AJ622"/>
      <c r="AK622"/>
      <c r="AL622"/>
      <c r="AM622"/>
      <c r="AN622"/>
      <c r="AO622"/>
    </row>
    <row r="623" spans="1:41" ht="12.75" customHeight="1" x14ac:dyDescent="0.25">
      <c r="A623" s="54" t="s">
        <v>276</v>
      </c>
      <c r="C623" s="1">
        <v>587</v>
      </c>
      <c r="D623" s="14"/>
      <c r="E623" s="7">
        <v>4.78</v>
      </c>
      <c r="F623" s="7">
        <v>4.9800000000000004</v>
      </c>
      <c r="H623" s="130"/>
      <c r="I623" s="130"/>
      <c r="J623" s="130"/>
      <c r="K623" s="130"/>
      <c r="L623" s="130"/>
      <c r="M623" s="130"/>
      <c r="N623" s="11">
        <f t="shared" si="77"/>
        <v>0.20000000000000018</v>
      </c>
      <c r="O623" s="11" t="str">
        <f t="shared" si="76"/>
        <v xml:space="preserve"> </v>
      </c>
      <c r="P623" s="11" t="str">
        <f t="shared" si="78"/>
        <v xml:space="preserve"> </v>
      </c>
      <c r="Q623" s="11"/>
      <c r="V623" s="4" t="s">
        <v>20</v>
      </c>
      <c r="W623" s="4">
        <v>2</v>
      </c>
      <c r="Y623"/>
      <c r="Z623"/>
      <c r="AA623"/>
      <c r="AB623"/>
      <c r="AC623"/>
      <c r="AD623"/>
      <c r="AE623"/>
      <c r="AF623" s="4">
        <v>1</v>
      </c>
      <c r="AG623"/>
      <c r="AH623"/>
      <c r="AI623"/>
      <c r="AJ623"/>
      <c r="AK623"/>
      <c r="AL623"/>
      <c r="AM623"/>
      <c r="AN623"/>
      <c r="AO623"/>
    </row>
    <row r="624" spans="1:41" ht="12.75" customHeight="1" x14ac:dyDescent="0.25">
      <c r="A624" s="54" t="s">
        <v>276</v>
      </c>
      <c r="C624" s="1">
        <v>587</v>
      </c>
      <c r="D624" s="14" t="s">
        <v>555</v>
      </c>
      <c r="E624" s="7">
        <v>4.9800000000000004</v>
      </c>
      <c r="F624" s="7">
        <v>5.0199999999999996</v>
      </c>
      <c r="H624" s="130"/>
      <c r="I624" s="130"/>
      <c r="J624" s="130"/>
      <c r="K624" s="130"/>
      <c r="L624" s="130"/>
      <c r="M624" s="130"/>
      <c r="N624" s="11">
        <f t="shared" si="77"/>
        <v>3.9999999999999147E-2</v>
      </c>
      <c r="O624" s="11" t="str">
        <f t="shared" si="76"/>
        <v xml:space="preserve"> </v>
      </c>
      <c r="P624" s="11" t="str">
        <f t="shared" si="78"/>
        <v xml:space="preserve"> </v>
      </c>
      <c r="Q624" s="11"/>
      <c r="V624" s="4" t="s">
        <v>20</v>
      </c>
      <c r="W624" s="4">
        <v>2</v>
      </c>
      <c r="Y624"/>
      <c r="Z624"/>
      <c r="AA624"/>
      <c r="AB624"/>
      <c r="AC624"/>
      <c r="AD624"/>
      <c r="AE624" s="4">
        <v>1</v>
      </c>
      <c r="AF624"/>
      <c r="AG624"/>
      <c r="AH624"/>
      <c r="AI624"/>
      <c r="AJ624"/>
      <c r="AK624"/>
      <c r="AL624"/>
      <c r="AM624"/>
      <c r="AN624"/>
      <c r="AO624"/>
    </row>
    <row r="625" spans="1:43" ht="12.75" customHeight="1" x14ac:dyDescent="0.25">
      <c r="A625" s="54" t="s">
        <v>276</v>
      </c>
      <c r="C625" s="1">
        <v>587</v>
      </c>
      <c r="D625" s="14"/>
      <c r="E625" s="7">
        <v>5.0199999999999996</v>
      </c>
      <c r="F625" s="7">
        <v>5.1100000000000003</v>
      </c>
      <c r="H625" s="130"/>
      <c r="I625" s="130"/>
      <c r="J625" s="130"/>
      <c r="K625" s="130"/>
      <c r="L625" s="130"/>
      <c r="M625" s="130"/>
      <c r="N625" s="11">
        <f t="shared" si="77"/>
        <v>9.0000000000000746E-2</v>
      </c>
      <c r="O625" s="11" t="str">
        <f t="shared" ref="O625:O648" si="79">IF(($F625-$E625)*(Y625+AK625)&gt;0,($F625-$E625)*(Y625+AK625)," ")</f>
        <v xml:space="preserve"> </v>
      </c>
      <c r="P625" s="11" t="str">
        <f t="shared" si="78"/>
        <v xml:space="preserve"> </v>
      </c>
      <c r="Q625" s="11"/>
      <c r="V625" s="4" t="s">
        <v>20</v>
      </c>
      <c r="W625" s="4">
        <v>2</v>
      </c>
      <c r="Y625"/>
      <c r="Z625"/>
      <c r="AA625"/>
      <c r="AB625"/>
      <c r="AC625"/>
      <c r="AD625" s="4">
        <v>1</v>
      </c>
      <c r="AE625"/>
      <c r="AF625"/>
      <c r="AG625"/>
      <c r="AH625"/>
      <c r="AI625"/>
      <c r="AJ625"/>
      <c r="AK625"/>
      <c r="AL625"/>
      <c r="AM625"/>
      <c r="AN625"/>
      <c r="AO625"/>
    </row>
    <row r="626" spans="1:43" ht="12.75" customHeight="1" x14ac:dyDescent="0.25">
      <c r="A626" s="54" t="s">
        <v>276</v>
      </c>
      <c r="C626" s="1">
        <v>587</v>
      </c>
      <c r="D626" s="14"/>
      <c r="E626" s="7">
        <v>5.1100000000000003</v>
      </c>
      <c r="F626" s="7">
        <v>5.24</v>
      </c>
      <c r="H626" s="130"/>
      <c r="I626" s="130"/>
      <c r="J626" s="130"/>
      <c r="K626" s="130"/>
      <c r="L626" s="130"/>
      <c r="M626" s="130"/>
      <c r="N626" s="11">
        <f t="shared" si="77"/>
        <v>0.12999999999999989</v>
      </c>
      <c r="O626" s="11" t="str">
        <f t="shared" si="79"/>
        <v xml:space="preserve"> </v>
      </c>
      <c r="P626" s="11" t="str">
        <f t="shared" si="78"/>
        <v xml:space="preserve"> </v>
      </c>
      <c r="Q626" s="11"/>
      <c r="V626" s="4" t="s">
        <v>20</v>
      </c>
      <c r="W626" s="4">
        <v>2</v>
      </c>
      <c r="Y626"/>
      <c r="Z626"/>
      <c r="AA626"/>
      <c r="AB626"/>
      <c r="AC626"/>
      <c r="AD626"/>
      <c r="AE626" s="4">
        <v>1</v>
      </c>
      <c r="AF626"/>
      <c r="AG626"/>
      <c r="AH626"/>
      <c r="AI626"/>
      <c r="AJ626"/>
      <c r="AK626"/>
      <c r="AL626"/>
      <c r="AM626"/>
      <c r="AN626"/>
      <c r="AO626"/>
    </row>
    <row r="627" spans="1:43" ht="12.75" customHeight="1" x14ac:dyDescent="0.25">
      <c r="A627" s="54" t="s">
        <v>276</v>
      </c>
      <c r="C627" s="1">
        <v>587</v>
      </c>
      <c r="D627" s="14"/>
      <c r="E627" s="7">
        <v>5.24</v>
      </c>
      <c r="F627" s="7">
        <v>5.26</v>
      </c>
      <c r="H627" s="130"/>
      <c r="I627" s="130"/>
      <c r="J627" s="130"/>
      <c r="K627" s="130"/>
      <c r="L627" s="130"/>
      <c r="M627" s="130"/>
      <c r="N627" s="11">
        <f t="shared" si="77"/>
        <v>1.9999999999999574E-2</v>
      </c>
      <c r="O627" s="11" t="str">
        <f t="shared" si="79"/>
        <v xml:space="preserve"> </v>
      </c>
      <c r="P627" s="11">
        <f t="shared" si="78"/>
        <v>3.9999999999999147E-2</v>
      </c>
      <c r="Q627" s="11"/>
      <c r="V627"/>
      <c r="W627" s="4">
        <v>2</v>
      </c>
      <c r="Y627"/>
      <c r="Z627"/>
      <c r="AA627" s="4">
        <v>1</v>
      </c>
      <c r="AB627"/>
      <c r="AC627"/>
      <c r="AD627"/>
      <c r="AE627" s="4">
        <v>1</v>
      </c>
      <c r="AF627"/>
      <c r="AG627"/>
      <c r="AH627" s="4">
        <v>1</v>
      </c>
      <c r="AI627"/>
      <c r="AJ627"/>
      <c r="AK627"/>
      <c r="AL627"/>
      <c r="AM627"/>
      <c r="AN627"/>
      <c r="AO627"/>
    </row>
    <row r="628" spans="1:43" ht="12.75" customHeight="1" x14ac:dyDescent="0.25">
      <c r="A628" s="54" t="s">
        <v>276</v>
      </c>
      <c r="C628" s="1">
        <v>587</v>
      </c>
      <c r="D628" s="14"/>
      <c r="E628" s="7">
        <v>5.26</v>
      </c>
      <c r="F628" s="7">
        <v>5.33</v>
      </c>
      <c r="H628" s="131"/>
      <c r="I628" s="131"/>
      <c r="J628" s="131"/>
      <c r="K628" s="131"/>
      <c r="L628" s="131"/>
      <c r="M628" s="131"/>
      <c r="N628" s="11">
        <f t="shared" si="77"/>
        <v>7.0000000000000284E-2</v>
      </c>
      <c r="O628" s="11" t="str">
        <f t="shared" si="79"/>
        <v xml:space="preserve"> </v>
      </c>
      <c r="P628" s="11">
        <f t="shared" si="78"/>
        <v>0.14000000000000057</v>
      </c>
      <c r="Q628" s="11"/>
      <c r="V628"/>
      <c r="W628" s="4">
        <v>2</v>
      </c>
      <c r="Y628"/>
      <c r="Z628"/>
      <c r="AA628" s="4">
        <v>1</v>
      </c>
      <c r="AB628"/>
      <c r="AC628"/>
      <c r="AD628" s="4">
        <v>1</v>
      </c>
      <c r="AE628"/>
      <c r="AF628"/>
      <c r="AG628"/>
      <c r="AH628" s="4">
        <v>1</v>
      </c>
      <c r="AI628"/>
      <c r="AJ628"/>
      <c r="AK628"/>
      <c r="AL628"/>
      <c r="AM628"/>
      <c r="AN628"/>
      <c r="AO628"/>
    </row>
    <row r="629" spans="1:43" ht="12.75" customHeight="1" x14ac:dyDescent="0.25">
      <c r="A629" s="54" t="s">
        <v>276</v>
      </c>
      <c r="C629" s="1">
        <v>587</v>
      </c>
      <c r="D629" s="7"/>
      <c r="E629" s="185">
        <v>5.33</v>
      </c>
      <c r="F629" s="185">
        <v>6.32</v>
      </c>
      <c r="H629" s="131"/>
      <c r="I629" s="131"/>
      <c r="J629" s="131"/>
      <c r="K629" s="131"/>
      <c r="L629" s="131"/>
      <c r="M629" s="131"/>
      <c r="N629" s="11">
        <f t="shared" si="77"/>
        <v>0.99000000000000021</v>
      </c>
      <c r="O629" s="11" t="str">
        <f t="shared" si="79"/>
        <v xml:space="preserve"> </v>
      </c>
      <c r="P629" s="11">
        <f t="shared" si="78"/>
        <v>1.9800000000000004</v>
      </c>
      <c r="Q629" s="11"/>
      <c r="V629"/>
      <c r="W629" s="173">
        <v>2</v>
      </c>
      <c r="X629" s="172"/>
      <c r="Y629" s="172"/>
      <c r="Z629" s="172"/>
      <c r="AA629" s="173">
        <v>1</v>
      </c>
      <c r="AB629" s="172"/>
      <c r="AC629" s="172"/>
      <c r="AD629" s="173">
        <v>1</v>
      </c>
      <c r="AE629" s="172"/>
      <c r="AF629" s="172"/>
      <c r="AG629" s="172"/>
      <c r="AH629" s="173">
        <v>1</v>
      </c>
      <c r="AI629" s="172"/>
      <c r="AJ629" s="172"/>
      <c r="AK629" s="172"/>
      <c r="AL629" s="172"/>
      <c r="AM629" s="172"/>
      <c r="AN629" s="172"/>
      <c r="AO629" s="172"/>
      <c r="AP629" s="172"/>
      <c r="AQ629" s="172"/>
    </row>
    <row r="630" spans="1:43" ht="12.75" customHeight="1" x14ac:dyDescent="0.25">
      <c r="A630" s="54" t="s">
        <v>276</v>
      </c>
      <c r="C630" s="1">
        <v>587</v>
      </c>
      <c r="D630" s="7"/>
      <c r="E630" s="185">
        <v>6.32</v>
      </c>
      <c r="F630" s="185">
        <v>6.41</v>
      </c>
      <c r="H630" s="131"/>
      <c r="I630" s="131"/>
      <c r="J630" s="131"/>
      <c r="K630" s="131"/>
      <c r="L630" s="131"/>
      <c r="M630" s="131"/>
      <c r="N630" s="11">
        <f t="shared" si="77"/>
        <v>8.9999999999999858E-2</v>
      </c>
      <c r="O630" s="11" t="str">
        <f t="shared" si="79"/>
        <v xml:space="preserve"> </v>
      </c>
      <c r="P630" s="11">
        <f t="shared" si="78"/>
        <v>0.17999999999999972</v>
      </c>
      <c r="Q630" s="11"/>
      <c r="V630"/>
      <c r="W630" s="173">
        <v>2</v>
      </c>
      <c r="X630" s="172"/>
      <c r="Y630" s="172"/>
      <c r="Z630" s="172"/>
      <c r="AA630" s="173">
        <v>1</v>
      </c>
      <c r="AB630" s="172"/>
      <c r="AC630" s="172"/>
      <c r="AD630" s="172"/>
      <c r="AE630" s="173">
        <v>1</v>
      </c>
      <c r="AF630" s="172"/>
      <c r="AG630" s="172"/>
      <c r="AH630" s="173">
        <v>1</v>
      </c>
      <c r="AI630" s="172"/>
      <c r="AJ630" s="172"/>
      <c r="AK630" s="172"/>
      <c r="AL630" s="172"/>
      <c r="AM630" s="172"/>
      <c r="AN630" s="172"/>
      <c r="AO630" s="172"/>
      <c r="AP630" s="172"/>
      <c r="AQ630" s="172"/>
    </row>
    <row r="631" spans="1:43" ht="12.75" customHeight="1" x14ac:dyDescent="0.25">
      <c r="A631" s="54" t="s">
        <v>276</v>
      </c>
      <c r="C631" s="1">
        <v>587</v>
      </c>
      <c r="D631" s="7"/>
      <c r="E631" s="185">
        <v>6.41</v>
      </c>
      <c r="F631" s="185">
        <v>6.46</v>
      </c>
      <c r="H631" s="131"/>
      <c r="I631" s="131"/>
      <c r="J631" s="131"/>
      <c r="K631" s="131"/>
      <c r="L631" s="131"/>
      <c r="M631" s="131"/>
      <c r="N631" s="11">
        <f t="shared" si="77"/>
        <v>4.9999999999999822E-2</v>
      </c>
      <c r="O631" s="11" t="str">
        <f t="shared" si="79"/>
        <v xml:space="preserve"> </v>
      </c>
      <c r="P631" s="11">
        <f t="shared" si="78"/>
        <v>9.9999999999999645E-2</v>
      </c>
      <c r="Q631" s="11"/>
      <c r="V631"/>
      <c r="W631" s="173">
        <v>2</v>
      </c>
      <c r="X631" s="172"/>
      <c r="Y631" s="172"/>
      <c r="Z631" s="172"/>
      <c r="AA631" s="173">
        <v>1</v>
      </c>
      <c r="AB631" s="172"/>
      <c r="AC631" s="172"/>
      <c r="AD631" s="173">
        <v>1</v>
      </c>
      <c r="AE631" s="172"/>
      <c r="AF631" s="172"/>
      <c r="AG631" s="172"/>
      <c r="AH631" s="173">
        <v>1</v>
      </c>
      <c r="AI631" s="172"/>
      <c r="AJ631" s="172"/>
      <c r="AK631" s="172"/>
      <c r="AL631" s="172"/>
      <c r="AM631" s="172"/>
      <c r="AN631" s="172"/>
      <c r="AO631" s="172"/>
      <c r="AP631" s="172"/>
      <c r="AQ631" s="172"/>
    </row>
    <row r="632" spans="1:43" ht="12.75" customHeight="1" x14ac:dyDescent="0.25">
      <c r="A632" s="54" t="s">
        <v>276</v>
      </c>
      <c r="C632" s="1">
        <v>587</v>
      </c>
      <c r="D632" s="7"/>
      <c r="E632" s="185">
        <v>6.46</v>
      </c>
      <c r="F632" s="185">
        <v>6.57</v>
      </c>
      <c r="H632" s="131"/>
      <c r="I632" s="131"/>
      <c r="J632" s="131"/>
      <c r="K632" s="131"/>
      <c r="L632" s="131"/>
      <c r="M632" s="131"/>
      <c r="N632" s="11">
        <f t="shared" si="77"/>
        <v>0.11000000000000032</v>
      </c>
      <c r="O632" s="11" t="str">
        <f t="shared" si="79"/>
        <v xml:space="preserve"> </v>
      </c>
      <c r="P632" s="11">
        <f t="shared" si="78"/>
        <v>0.22000000000000064</v>
      </c>
      <c r="Q632" s="11"/>
      <c r="V632"/>
      <c r="W632" s="173">
        <v>2</v>
      </c>
      <c r="X632" s="172"/>
      <c r="Y632" s="172"/>
      <c r="Z632" s="172"/>
      <c r="AA632" s="173">
        <v>1</v>
      </c>
      <c r="AB632" s="172"/>
      <c r="AC632" s="172"/>
      <c r="AD632" s="172"/>
      <c r="AE632" s="173">
        <v>1</v>
      </c>
      <c r="AF632" s="172"/>
      <c r="AG632" s="172"/>
      <c r="AH632" s="173">
        <v>1</v>
      </c>
      <c r="AI632" s="172"/>
      <c r="AJ632" s="172"/>
      <c r="AK632" s="172"/>
      <c r="AL632" s="172"/>
      <c r="AM632" s="172"/>
      <c r="AN632" s="172"/>
      <c r="AO632" s="172"/>
      <c r="AP632" s="172"/>
      <c r="AQ632" s="172"/>
    </row>
    <row r="633" spans="1:43" ht="12.75" customHeight="1" x14ac:dyDescent="0.25">
      <c r="A633" s="54" t="s">
        <v>276</v>
      </c>
      <c r="C633" s="1">
        <v>587</v>
      </c>
      <c r="D633" s="7"/>
      <c r="E633" s="185">
        <v>6.57</v>
      </c>
      <c r="F633" s="185">
        <v>6.96</v>
      </c>
      <c r="H633" s="131"/>
      <c r="I633" s="131"/>
      <c r="J633" s="131"/>
      <c r="K633" s="131"/>
      <c r="L633" s="131"/>
      <c r="M633" s="131"/>
      <c r="N633" s="11">
        <f t="shared" si="77"/>
        <v>0.38999999999999968</v>
      </c>
      <c r="O633" s="11" t="str">
        <f t="shared" si="79"/>
        <v xml:space="preserve"> </v>
      </c>
      <c r="P633" s="11">
        <f t="shared" si="78"/>
        <v>0.77999999999999936</v>
      </c>
      <c r="Q633" s="11"/>
      <c r="V633"/>
      <c r="W633" s="173">
        <v>2</v>
      </c>
      <c r="X633" s="172"/>
      <c r="Y633" s="172"/>
      <c r="Z633" s="172"/>
      <c r="AA633" s="173">
        <v>1</v>
      </c>
      <c r="AB633" s="172"/>
      <c r="AC633" s="172"/>
      <c r="AD633" s="173">
        <v>1</v>
      </c>
      <c r="AE633" s="172"/>
      <c r="AF633" s="172"/>
      <c r="AG633" s="172"/>
      <c r="AH633" s="173">
        <v>1</v>
      </c>
      <c r="AI633" s="172"/>
      <c r="AJ633" s="172"/>
      <c r="AK633" s="172"/>
      <c r="AL633" s="172"/>
      <c r="AM633" s="172"/>
      <c r="AN633" s="172"/>
      <c r="AO633" s="172"/>
      <c r="AP633" s="172"/>
      <c r="AQ633" s="172"/>
    </row>
    <row r="634" spans="1:43" ht="12.75" customHeight="1" x14ac:dyDescent="0.25">
      <c r="A634" s="54" t="s">
        <v>276</v>
      </c>
      <c r="C634" s="1">
        <v>587</v>
      </c>
      <c r="D634" s="7"/>
      <c r="E634" s="185">
        <v>6.96</v>
      </c>
      <c r="F634" s="185">
        <v>7.07</v>
      </c>
      <c r="H634" s="131"/>
      <c r="I634" s="131"/>
      <c r="J634" s="131"/>
      <c r="K634" s="131"/>
      <c r="L634" s="131"/>
      <c r="M634" s="131"/>
      <c r="N634" s="11">
        <f t="shared" si="77"/>
        <v>0.11000000000000032</v>
      </c>
      <c r="O634" s="11" t="str">
        <f t="shared" si="79"/>
        <v xml:space="preserve"> </v>
      </c>
      <c r="P634" s="11">
        <f t="shared" si="78"/>
        <v>0.22000000000000064</v>
      </c>
      <c r="Q634" s="11"/>
      <c r="V634"/>
      <c r="W634" s="173">
        <v>2</v>
      </c>
      <c r="X634" s="172"/>
      <c r="Y634" s="172"/>
      <c r="Z634" s="172"/>
      <c r="AA634" s="173">
        <v>1</v>
      </c>
      <c r="AB634" s="172"/>
      <c r="AC634" s="172"/>
      <c r="AD634" s="172"/>
      <c r="AE634" s="173">
        <v>1</v>
      </c>
      <c r="AF634" s="172"/>
      <c r="AG634" s="172"/>
      <c r="AH634" s="173">
        <v>1</v>
      </c>
      <c r="AI634" s="172"/>
      <c r="AJ634" s="172"/>
      <c r="AK634" s="172"/>
      <c r="AL634" s="172"/>
      <c r="AM634" s="172"/>
      <c r="AN634" s="172"/>
      <c r="AO634" s="172"/>
      <c r="AP634" s="172"/>
      <c r="AQ634" s="172"/>
    </row>
    <row r="635" spans="1:43" ht="12.75" customHeight="1" x14ac:dyDescent="0.25">
      <c r="A635" s="54" t="s">
        <v>276</v>
      </c>
      <c r="C635" s="1">
        <v>587</v>
      </c>
      <c r="D635" s="7"/>
      <c r="E635" s="185">
        <v>7.07</v>
      </c>
      <c r="F635" s="185">
        <v>7.09</v>
      </c>
      <c r="H635" s="131"/>
      <c r="I635" s="131"/>
      <c r="J635" s="131"/>
      <c r="K635" s="131"/>
      <c r="L635" s="131"/>
      <c r="M635" s="131"/>
      <c r="N635" s="11">
        <f t="shared" si="77"/>
        <v>1.9999999999999574E-2</v>
      </c>
      <c r="O635" s="11" t="str">
        <f t="shared" si="79"/>
        <v xml:space="preserve"> </v>
      </c>
      <c r="P635" s="11">
        <f t="shared" si="78"/>
        <v>3.9999999999999147E-2</v>
      </c>
      <c r="Q635" s="11"/>
      <c r="V635"/>
      <c r="W635" s="173">
        <v>2</v>
      </c>
      <c r="X635" s="172"/>
      <c r="Y635" s="172"/>
      <c r="Z635" s="172"/>
      <c r="AA635" s="173">
        <v>1</v>
      </c>
      <c r="AB635" s="172"/>
      <c r="AC635" s="172"/>
      <c r="AD635" s="173">
        <v>1</v>
      </c>
      <c r="AE635" s="172"/>
      <c r="AF635" s="172"/>
      <c r="AG635" s="172"/>
      <c r="AH635" s="173">
        <v>1</v>
      </c>
      <c r="AI635" s="172"/>
      <c r="AJ635" s="172"/>
      <c r="AK635" s="172"/>
      <c r="AL635" s="172"/>
      <c r="AM635" s="172"/>
      <c r="AN635" s="172"/>
      <c r="AO635" s="172"/>
      <c r="AP635" s="172"/>
      <c r="AQ635" s="172"/>
    </row>
    <row r="636" spans="1:43" ht="12.75" customHeight="1" x14ac:dyDescent="0.25">
      <c r="A636" s="54" t="s">
        <v>276</v>
      </c>
      <c r="C636" s="1">
        <v>587</v>
      </c>
      <c r="D636" s="7"/>
      <c r="E636" s="185">
        <v>7.09</v>
      </c>
      <c r="F636" s="185">
        <v>7.22</v>
      </c>
      <c r="H636" s="131"/>
      <c r="I636" s="131"/>
      <c r="J636" s="131"/>
      <c r="K636" s="131"/>
      <c r="L636" s="131"/>
      <c r="M636" s="131"/>
      <c r="N636" s="11">
        <f t="shared" si="77"/>
        <v>0.12999999999999989</v>
      </c>
      <c r="O636" s="11" t="str">
        <f t="shared" si="79"/>
        <v xml:space="preserve"> </v>
      </c>
      <c r="P636" s="11">
        <f t="shared" si="78"/>
        <v>0.25999999999999979</v>
      </c>
      <c r="Q636" s="11"/>
      <c r="V636"/>
      <c r="W636" s="173">
        <v>2</v>
      </c>
      <c r="X636" s="172"/>
      <c r="Y636" s="172"/>
      <c r="Z636" s="172"/>
      <c r="AA636" s="173">
        <v>1</v>
      </c>
      <c r="AB636" s="172"/>
      <c r="AC636" s="172"/>
      <c r="AD636" s="172"/>
      <c r="AE636" s="173">
        <v>1</v>
      </c>
      <c r="AF636" s="172"/>
      <c r="AG636" s="172"/>
      <c r="AH636" s="173">
        <v>1</v>
      </c>
      <c r="AI636" s="172"/>
      <c r="AJ636" s="172"/>
      <c r="AK636" s="172"/>
      <c r="AL636" s="172"/>
      <c r="AM636" s="172"/>
      <c r="AN636" s="172"/>
      <c r="AO636" s="172"/>
      <c r="AP636" s="172"/>
      <c r="AQ636" s="172"/>
    </row>
    <row r="637" spans="1:43" ht="12.75" customHeight="1" x14ac:dyDescent="0.25">
      <c r="A637" s="54" t="s">
        <v>276</v>
      </c>
      <c r="C637" s="1">
        <v>587</v>
      </c>
      <c r="D637" s="7"/>
      <c r="E637" s="7">
        <v>7.22</v>
      </c>
      <c r="F637" s="7">
        <v>8.06</v>
      </c>
      <c r="H637" s="131"/>
      <c r="I637" s="131"/>
      <c r="J637" s="131"/>
      <c r="K637" s="131"/>
      <c r="L637" s="131"/>
      <c r="M637" s="131"/>
      <c r="N637" s="11">
        <f t="shared" ref="N637:N648" si="80">IF(F637&gt;0,(F637-E637)*(AD637+AE637+AF637)," ")</f>
        <v>0.84000000000000075</v>
      </c>
      <c r="O637" s="11" t="str">
        <f t="shared" si="79"/>
        <v xml:space="preserve"> </v>
      </c>
      <c r="P637" s="11">
        <f t="shared" si="78"/>
        <v>1.6800000000000015</v>
      </c>
      <c r="Q637" s="11"/>
      <c r="V637"/>
      <c r="W637" s="4">
        <v>2</v>
      </c>
      <c r="Y637"/>
      <c r="Z637"/>
      <c r="AA637" s="4">
        <v>1</v>
      </c>
      <c r="AB637"/>
      <c r="AC637"/>
      <c r="AD637" s="4">
        <v>1</v>
      </c>
      <c r="AE637"/>
      <c r="AF637"/>
      <c r="AG637"/>
      <c r="AH637" s="4">
        <v>1</v>
      </c>
      <c r="AI637"/>
      <c r="AJ637"/>
      <c r="AK637"/>
      <c r="AL637"/>
      <c r="AM637"/>
      <c r="AN637"/>
      <c r="AO637"/>
      <c r="AP637" s="172"/>
      <c r="AQ637" s="172"/>
    </row>
    <row r="638" spans="1:43" ht="12.75" customHeight="1" x14ac:dyDescent="0.25">
      <c r="A638" s="54" t="s">
        <v>276</v>
      </c>
      <c r="C638" s="1">
        <v>587</v>
      </c>
      <c r="D638" s="7"/>
      <c r="E638" s="7">
        <v>8.06</v>
      </c>
      <c r="F638" s="7">
        <v>8.1</v>
      </c>
      <c r="H638" s="131"/>
      <c r="I638" s="131"/>
      <c r="J638" s="131"/>
      <c r="K638" s="131"/>
      <c r="L638" s="131"/>
      <c r="M638" s="131"/>
      <c r="N638" s="11">
        <f t="shared" si="80"/>
        <v>3.9999999999999147E-2</v>
      </c>
      <c r="O638" s="11" t="str">
        <f t="shared" si="79"/>
        <v xml:space="preserve"> </v>
      </c>
      <c r="P638" s="11">
        <f t="shared" si="78"/>
        <v>7.9999999999998295E-2</v>
      </c>
      <c r="Q638" s="11"/>
      <c r="V638"/>
      <c r="W638" s="4">
        <v>2</v>
      </c>
      <c r="Y638"/>
      <c r="Z638"/>
      <c r="AA638" s="4">
        <v>1</v>
      </c>
      <c r="AB638"/>
      <c r="AC638"/>
      <c r="AD638"/>
      <c r="AE638" s="4">
        <v>1</v>
      </c>
      <c r="AF638"/>
      <c r="AG638"/>
      <c r="AH638" s="4">
        <v>1</v>
      </c>
      <c r="AI638"/>
      <c r="AJ638"/>
      <c r="AK638"/>
      <c r="AL638"/>
      <c r="AM638"/>
      <c r="AN638"/>
      <c r="AO638"/>
      <c r="AP638" s="172"/>
      <c r="AQ638" s="172"/>
    </row>
    <row r="639" spans="1:43" ht="12.75" customHeight="1" x14ac:dyDescent="0.25">
      <c r="A639" s="54" t="s">
        <v>276</v>
      </c>
      <c r="C639" s="1">
        <v>587</v>
      </c>
      <c r="D639" s="7"/>
      <c r="E639" s="7">
        <v>8.1</v>
      </c>
      <c r="F639" s="7">
        <v>8.14</v>
      </c>
      <c r="H639" s="131"/>
      <c r="I639" s="131"/>
      <c r="J639" s="131"/>
      <c r="K639" s="131"/>
      <c r="L639" s="131"/>
      <c r="M639" s="131"/>
      <c r="N639" s="11">
        <f t="shared" si="80"/>
        <v>8.0000000000001847E-2</v>
      </c>
      <c r="O639" s="11" t="str">
        <f t="shared" si="79"/>
        <v xml:space="preserve"> </v>
      </c>
      <c r="P639" s="11">
        <f t="shared" si="78"/>
        <v>8.0000000000001847E-2</v>
      </c>
      <c r="Q639" s="11"/>
      <c r="V639"/>
      <c r="W639" s="4">
        <v>2</v>
      </c>
      <c r="Y639"/>
      <c r="Z639"/>
      <c r="AA639" s="4">
        <v>1</v>
      </c>
      <c r="AB639"/>
      <c r="AC639"/>
      <c r="AD639"/>
      <c r="AE639"/>
      <c r="AF639" s="4">
        <v>2</v>
      </c>
      <c r="AG639"/>
      <c r="AH639" s="4">
        <v>1</v>
      </c>
      <c r="AI639"/>
      <c r="AJ639"/>
      <c r="AK639"/>
      <c r="AL639"/>
      <c r="AM639"/>
      <c r="AN639"/>
      <c r="AO639" s="4">
        <v>1</v>
      </c>
      <c r="AP639" s="172"/>
      <c r="AQ639" s="172"/>
    </row>
    <row r="640" spans="1:43" ht="12.75" customHeight="1" x14ac:dyDescent="0.25">
      <c r="A640" s="54" t="s">
        <v>276</v>
      </c>
      <c r="C640" s="1">
        <v>587</v>
      </c>
      <c r="D640" s="7"/>
      <c r="E640" s="7">
        <v>8.14</v>
      </c>
      <c r="F640" s="7">
        <v>8.18</v>
      </c>
      <c r="H640" s="131"/>
      <c r="I640" s="131"/>
      <c r="J640" s="131"/>
      <c r="K640" s="131"/>
      <c r="L640" s="131"/>
      <c r="M640" s="131"/>
      <c r="N640" s="11">
        <f t="shared" si="80"/>
        <v>3.9999999999999147E-2</v>
      </c>
      <c r="O640" s="11" t="str">
        <f t="shared" si="79"/>
        <v xml:space="preserve"> </v>
      </c>
      <c r="P640" s="11">
        <f t="shared" si="78"/>
        <v>7.9999999999998295E-2</v>
      </c>
      <c r="Q640" s="11"/>
      <c r="V640"/>
      <c r="W640" s="4">
        <v>2</v>
      </c>
      <c r="Y640"/>
      <c r="Z640"/>
      <c r="AA640" s="4">
        <v>1</v>
      </c>
      <c r="AB640"/>
      <c r="AC640"/>
      <c r="AD640"/>
      <c r="AE640" s="4">
        <v>1</v>
      </c>
      <c r="AF640"/>
      <c r="AG640"/>
      <c r="AH640" s="4">
        <v>1</v>
      </c>
      <c r="AI640"/>
      <c r="AJ640"/>
      <c r="AK640"/>
      <c r="AL640"/>
      <c r="AM640"/>
      <c r="AN640"/>
      <c r="AO640"/>
      <c r="AP640" s="172"/>
      <c r="AQ640" s="172"/>
    </row>
    <row r="641" spans="1:43" ht="12.75" customHeight="1" x14ac:dyDescent="0.25">
      <c r="A641" s="54" t="s">
        <v>276</v>
      </c>
      <c r="C641" s="1">
        <v>587</v>
      </c>
      <c r="D641" s="7"/>
      <c r="E641" s="7">
        <v>8.18</v>
      </c>
      <c r="F641" s="7">
        <v>8.1999999999999993</v>
      </c>
      <c r="H641" s="131"/>
      <c r="I641" s="131"/>
      <c r="J641" s="131"/>
      <c r="K641" s="131"/>
      <c r="L641" s="131"/>
      <c r="M641" s="131"/>
      <c r="N641" s="11">
        <f t="shared" si="80"/>
        <v>1.9999999999999574E-2</v>
      </c>
      <c r="O641" s="11" t="str">
        <f t="shared" si="79"/>
        <v xml:space="preserve"> </v>
      </c>
      <c r="P641" s="11">
        <f t="shared" si="78"/>
        <v>3.9999999999999147E-2</v>
      </c>
      <c r="Q641" s="11"/>
      <c r="V641"/>
      <c r="W641" s="4">
        <v>2</v>
      </c>
      <c r="Y641"/>
      <c r="Z641"/>
      <c r="AA641" s="4">
        <v>1</v>
      </c>
      <c r="AB641"/>
      <c r="AC641"/>
      <c r="AD641" s="4">
        <v>1</v>
      </c>
      <c r="AE641"/>
      <c r="AF641"/>
      <c r="AG641"/>
      <c r="AH641" s="4">
        <v>1</v>
      </c>
      <c r="AI641"/>
      <c r="AJ641"/>
      <c r="AK641"/>
      <c r="AL641"/>
      <c r="AM641"/>
      <c r="AN641"/>
      <c r="AO641"/>
      <c r="AP641" s="172"/>
      <c r="AQ641" s="172"/>
    </row>
    <row r="642" spans="1:43" ht="12.75" customHeight="1" x14ac:dyDescent="0.25">
      <c r="A642" s="54" t="s">
        <v>276</v>
      </c>
      <c r="C642" s="1">
        <v>587</v>
      </c>
      <c r="D642" s="7"/>
      <c r="E642" s="7">
        <v>8.1999999999999993</v>
      </c>
      <c r="F642" s="7">
        <v>8.7100000000000009</v>
      </c>
      <c r="H642" s="131"/>
      <c r="I642" s="131"/>
      <c r="J642" s="131"/>
      <c r="K642" s="131"/>
      <c r="L642" s="131"/>
      <c r="M642" s="131"/>
      <c r="N642" s="11">
        <f t="shared" si="80"/>
        <v>0.51000000000000156</v>
      </c>
      <c r="O642" s="11" t="str">
        <f t="shared" si="79"/>
        <v xml:space="preserve"> </v>
      </c>
      <c r="P642" s="11">
        <f t="shared" si="78"/>
        <v>1.0200000000000031</v>
      </c>
      <c r="Q642" s="11"/>
      <c r="V642"/>
      <c r="W642" s="4">
        <v>2</v>
      </c>
      <c r="Y642"/>
      <c r="Z642"/>
      <c r="AA642" s="4">
        <v>1</v>
      </c>
      <c r="AB642"/>
      <c r="AC642"/>
      <c r="AD642"/>
      <c r="AE642" s="4">
        <v>1</v>
      </c>
      <c r="AF642"/>
      <c r="AG642"/>
      <c r="AH642" s="4">
        <v>1</v>
      </c>
      <c r="AI642"/>
      <c r="AJ642"/>
      <c r="AK642"/>
      <c r="AL642"/>
      <c r="AM642"/>
      <c r="AN642"/>
      <c r="AO642"/>
      <c r="AP642" s="172"/>
      <c r="AQ642" s="172"/>
    </row>
    <row r="643" spans="1:43" ht="12.75" customHeight="1" x14ac:dyDescent="0.25">
      <c r="A643" s="54" t="s">
        <v>276</v>
      </c>
      <c r="C643" s="1">
        <v>587</v>
      </c>
      <c r="D643" s="7"/>
      <c r="E643" s="7">
        <v>8.7100000000000009</v>
      </c>
      <c r="F643" s="7">
        <v>8.81</v>
      </c>
      <c r="H643" s="131"/>
      <c r="I643" s="131"/>
      <c r="J643" s="131"/>
      <c r="K643" s="131"/>
      <c r="L643" s="131"/>
      <c r="M643" s="131"/>
      <c r="N643" s="11">
        <f t="shared" si="80"/>
        <v>9.9999999999999645E-2</v>
      </c>
      <c r="O643" s="11" t="str">
        <f t="shared" si="79"/>
        <v xml:space="preserve"> </v>
      </c>
      <c r="P643" s="11">
        <f t="shared" si="78"/>
        <v>0.19999999999999929</v>
      </c>
      <c r="Q643" s="11"/>
      <c r="V643"/>
      <c r="W643" s="4">
        <v>2</v>
      </c>
      <c r="Y643"/>
      <c r="Z643"/>
      <c r="AA643" s="4">
        <v>1</v>
      </c>
      <c r="AB643"/>
      <c r="AC643"/>
      <c r="AD643" s="4">
        <v>1</v>
      </c>
      <c r="AE643"/>
      <c r="AF643"/>
      <c r="AG643"/>
      <c r="AH643" s="4">
        <v>1</v>
      </c>
      <c r="AI643"/>
      <c r="AJ643"/>
      <c r="AK643"/>
      <c r="AL643"/>
      <c r="AM643"/>
      <c r="AN643"/>
      <c r="AO643"/>
      <c r="AP643" s="172"/>
      <c r="AQ643" s="172"/>
    </row>
    <row r="644" spans="1:43" ht="12.75" customHeight="1" x14ac:dyDescent="0.25">
      <c r="A644" s="54" t="s">
        <v>276</v>
      </c>
      <c r="C644" s="1">
        <v>587</v>
      </c>
      <c r="D644" s="7"/>
      <c r="E644" s="7">
        <v>8.81</v>
      </c>
      <c r="F644" s="7">
        <v>9.36</v>
      </c>
      <c r="H644" s="131"/>
      <c r="I644" s="131"/>
      <c r="J644" s="131"/>
      <c r="K644" s="131"/>
      <c r="L644" s="131"/>
      <c r="M644" s="131"/>
      <c r="N644" s="11">
        <f t="shared" si="80"/>
        <v>0.54999999999999893</v>
      </c>
      <c r="O644" s="11" t="str">
        <f t="shared" si="79"/>
        <v xml:space="preserve"> </v>
      </c>
      <c r="P644" s="11">
        <f t="shared" si="78"/>
        <v>1.0999999999999979</v>
      </c>
      <c r="Q644" s="11"/>
      <c r="V644"/>
      <c r="W644" s="4">
        <v>2</v>
      </c>
      <c r="Y644"/>
      <c r="Z644"/>
      <c r="AA644" s="4">
        <v>1</v>
      </c>
      <c r="AB644"/>
      <c r="AC644"/>
      <c r="AD644"/>
      <c r="AE644" s="4">
        <v>1</v>
      </c>
      <c r="AF644"/>
      <c r="AG644"/>
      <c r="AH644" s="4">
        <v>1</v>
      </c>
      <c r="AI644"/>
      <c r="AJ644"/>
      <c r="AK644"/>
      <c r="AL644"/>
      <c r="AM644"/>
      <c r="AN644"/>
      <c r="AO644"/>
      <c r="AP644" s="172"/>
      <c r="AQ644" s="172"/>
    </row>
    <row r="645" spans="1:43" ht="12.75" customHeight="1" x14ac:dyDescent="0.25">
      <c r="A645" s="54" t="s">
        <v>276</v>
      </c>
      <c r="C645" s="1">
        <v>587</v>
      </c>
      <c r="D645" s="7"/>
      <c r="E645" s="7">
        <v>9.36</v>
      </c>
      <c r="F645" s="7">
        <v>9.5500000000000007</v>
      </c>
      <c r="H645" s="131"/>
      <c r="I645" s="131"/>
      <c r="J645" s="131"/>
      <c r="K645" s="131"/>
      <c r="L645" s="131"/>
      <c r="M645" s="131"/>
      <c r="N645" s="11">
        <f t="shared" si="80"/>
        <v>0.19000000000000128</v>
      </c>
      <c r="O645" s="11" t="str">
        <f t="shared" si="79"/>
        <v xml:space="preserve"> </v>
      </c>
      <c r="P645" s="11">
        <f t="shared" si="78"/>
        <v>0.38000000000000256</v>
      </c>
      <c r="Q645" s="11"/>
      <c r="V645"/>
      <c r="W645" s="4">
        <v>2</v>
      </c>
      <c r="Y645"/>
      <c r="Z645"/>
      <c r="AA645" s="4">
        <v>1</v>
      </c>
      <c r="AB645"/>
      <c r="AC645"/>
      <c r="AD645" s="4">
        <v>1</v>
      </c>
      <c r="AE645"/>
      <c r="AF645"/>
      <c r="AG645"/>
      <c r="AH645" s="4">
        <v>1</v>
      </c>
      <c r="AI645"/>
      <c r="AJ645"/>
      <c r="AK645"/>
      <c r="AL645"/>
      <c r="AM645"/>
      <c r="AN645"/>
      <c r="AO645"/>
      <c r="AP645" s="172"/>
      <c r="AQ645" s="172"/>
    </row>
    <row r="646" spans="1:43" ht="12.75" customHeight="1" x14ac:dyDescent="0.25">
      <c r="A646" s="54" t="s">
        <v>276</v>
      </c>
      <c r="C646" s="1">
        <v>587</v>
      </c>
      <c r="D646" s="7"/>
      <c r="E646" s="7">
        <v>9.5500000000000007</v>
      </c>
      <c r="F646" s="7">
        <v>10.29</v>
      </c>
      <c r="H646" s="131"/>
      <c r="I646" s="131"/>
      <c r="J646" s="131"/>
      <c r="K646" s="131"/>
      <c r="L646" s="131"/>
      <c r="M646" s="131"/>
      <c r="N646" s="11">
        <f t="shared" si="80"/>
        <v>0.73999999999999844</v>
      </c>
      <c r="O646" s="11" t="str">
        <f t="shared" si="79"/>
        <v xml:space="preserve"> </v>
      </c>
      <c r="P646" s="11">
        <f t="shared" si="78"/>
        <v>1.4799999999999969</v>
      </c>
      <c r="Q646" s="11"/>
      <c r="V646"/>
      <c r="W646" s="4">
        <v>2</v>
      </c>
      <c r="Y646"/>
      <c r="Z646"/>
      <c r="AA646" s="4">
        <v>1</v>
      </c>
      <c r="AB646"/>
      <c r="AC646"/>
      <c r="AD646"/>
      <c r="AE646" s="4">
        <v>1</v>
      </c>
      <c r="AF646"/>
      <c r="AG646"/>
      <c r="AH646" s="4">
        <v>1</v>
      </c>
      <c r="AI646"/>
      <c r="AJ646"/>
      <c r="AK646"/>
      <c r="AL646"/>
      <c r="AM646"/>
      <c r="AN646"/>
      <c r="AO646"/>
      <c r="AP646" s="172"/>
      <c r="AQ646" s="172"/>
    </row>
    <row r="647" spans="1:43" ht="12.75" customHeight="1" x14ac:dyDescent="0.25">
      <c r="A647" s="54" t="s">
        <v>276</v>
      </c>
      <c r="C647" s="1">
        <v>587</v>
      </c>
      <c r="D647" s="7"/>
      <c r="E647" s="7">
        <v>10.29</v>
      </c>
      <c r="F647" s="7">
        <v>10.76</v>
      </c>
      <c r="H647" s="131"/>
      <c r="I647" s="131"/>
      <c r="J647" s="131"/>
      <c r="K647" s="131"/>
      <c r="L647" s="131"/>
      <c r="M647" s="131"/>
      <c r="N647" s="11">
        <f t="shared" si="80"/>
        <v>0.47000000000000064</v>
      </c>
      <c r="O647" s="11" t="str">
        <f t="shared" si="79"/>
        <v xml:space="preserve"> </v>
      </c>
      <c r="P647" s="11">
        <f t="shared" si="78"/>
        <v>0.94000000000000128</v>
      </c>
      <c r="Q647" s="11"/>
      <c r="V647"/>
      <c r="W647" s="4">
        <v>2</v>
      </c>
      <c r="Y647"/>
      <c r="Z647"/>
      <c r="AA647" s="4">
        <v>1</v>
      </c>
      <c r="AB647"/>
      <c r="AC647"/>
      <c r="AD647"/>
      <c r="AE647"/>
      <c r="AF647" s="4">
        <v>1</v>
      </c>
      <c r="AG647"/>
      <c r="AH647" s="4">
        <v>1</v>
      </c>
      <c r="AI647"/>
      <c r="AJ647"/>
      <c r="AK647"/>
      <c r="AL647"/>
      <c r="AM647"/>
      <c r="AN647"/>
      <c r="AO647"/>
      <c r="AP647" s="172"/>
      <c r="AQ647" s="172"/>
    </row>
    <row r="648" spans="1:43" ht="12.75" customHeight="1" x14ac:dyDescent="0.25">
      <c r="A648" s="54" t="s">
        <v>276</v>
      </c>
      <c r="C648" s="1">
        <v>587</v>
      </c>
      <c r="D648" s="7"/>
      <c r="E648" s="185">
        <v>10.76</v>
      </c>
      <c r="F648" s="185">
        <v>12.24</v>
      </c>
      <c r="H648" s="131">
        <f>SUM(N593:N648)</f>
        <v>12.280000000000001</v>
      </c>
      <c r="I648" s="131">
        <f>SUM(O593:O648)</f>
        <v>0</v>
      </c>
      <c r="J648" s="131">
        <f t="shared" ref="J648:M648" si="81">SUM(P593:P648)</f>
        <v>23.46</v>
      </c>
      <c r="K648" s="131">
        <f t="shared" si="81"/>
        <v>0</v>
      </c>
      <c r="L648" s="131">
        <f t="shared" si="81"/>
        <v>0</v>
      </c>
      <c r="M648" s="131">
        <f t="shared" si="81"/>
        <v>0</v>
      </c>
      <c r="N648" s="11">
        <f t="shared" si="80"/>
        <v>1.4800000000000004</v>
      </c>
      <c r="O648" s="11" t="str">
        <f t="shared" si="79"/>
        <v xml:space="preserve"> </v>
      </c>
      <c r="P648" s="11">
        <f t="shared" si="78"/>
        <v>2.9600000000000009</v>
      </c>
      <c r="Q648" s="11"/>
      <c r="V648"/>
      <c r="W648" s="4">
        <v>2</v>
      </c>
      <c r="Y648"/>
      <c r="Z648"/>
      <c r="AA648" s="4">
        <v>1</v>
      </c>
      <c r="AB648"/>
      <c r="AC648"/>
      <c r="AD648"/>
      <c r="AE648" s="4">
        <v>1</v>
      </c>
      <c r="AF648"/>
      <c r="AG648"/>
      <c r="AH648" s="4">
        <v>1</v>
      </c>
      <c r="AI648"/>
      <c r="AJ648" s="172"/>
      <c r="AK648" s="172"/>
      <c r="AL648" s="172"/>
      <c r="AM648" s="172"/>
      <c r="AN648" s="172"/>
      <c r="AO648" s="172"/>
      <c r="AP648" s="172"/>
      <c r="AQ648" s="172"/>
    </row>
    <row r="651" spans="1:43" s="55" customFormat="1" ht="30.75" customHeight="1" x14ac:dyDescent="0.25">
      <c r="A651" s="319" t="s">
        <v>341</v>
      </c>
      <c r="B651" s="319"/>
      <c r="C651" s="319"/>
      <c r="D651" s="319"/>
      <c r="E651" s="319"/>
      <c r="F651" s="319"/>
      <c r="H651" s="57">
        <f>SUM(H6:H649)</f>
        <v>117.05000000000001</v>
      </c>
      <c r="I651" s="57">
        <f t="shared" ref="I651:M651" si="82">SUM(I6:I649)</f>
        <v>0</v>
      </c>
      <c r="J651" s="57">
        <f t="shared" si="82"/>
        <v>227.52000000000004</v>
      </c>
      <c r="K651" s="57">
        <f t="shared" si="82"/>
        <v>0</v>
      </c>
      <c r="L651" s="57">
        <f t="shared" si="82"/>
        <v>0</v>
      </c>
      <c r="M651" s="57">
        <f t="shared" si="82"/>
        <v>0</v>
      </c>
      <c r="V651" s="57"/>
      <c r="W651" s="57"/>
      <c r="X651" s="57"/>
      <c r="Y651" s="57"/>
      <c r="Z651" s="57"/>
      <c r="AB651" s="57"/>
      <c r="AC651" s="57"/>
      <c r="AD651" s="57"/>
      <c r="AE651" s="57"/>
      <c r="AF651" s="58"/>
    </row>
  </sheetData>
  <mergeCells count="17">
    <mergeCell ref="AT114:AT141"/>
    <mergeCell ref="AT200:AT229"/>
    <mergeCell ref="T200:T229"/>
    <mergeCell ref="AS287:AS296"/>
    <mergeCell ref="A651:F651"/>
    <mergeCell ref="AS552:AS589"/>
    <mergeCell ref="AS386:AS388"/>
    <mergeCell ref="AS394:AS438"/>
    <mergeCell ref="AR386:AR388"/>
    <mergeCell ref="D2:E2"/>
    <mergeCell ref="AS233:AS281"/>
    <mergeCell ref="AS285:AS286"/>
    <mergeCell ref="AS301:AS327"/>
    <mergeCell ref="AS354:AS385"/>
    <mergeCell ref="AR354:AR385"/>
    <mergeCell ref="J3:M3"/>
    <mergeCell ref="P3:S3"/>
  </mergeCells>
  <phoneticPr fontId="1" type="noConversion"/>
  <pageMargins left="0.75" right="0.75" top="0.25" bottom="0.25" header="0.5" footer="0.5"/>
  <pageSetup paperSize="17" scale="3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S391"/>
  <sheetViews>
    <sheetView zoomScale="70" zoomScaleNormal="70" workbookViewId="0">
      <pane ySplit="4" topLeftCell="A5" activePane="bottomLeft" state="frozen"/>
      <selection pane="bottomLeft" activeCell="P366" sqref="P366:P382"/>
    </sheetView>
  </sheetViews>
  <sheetFormatPr defaultRowHeight="13.2" x14ac:dyDescent="0.25"/>
  <cols>
    <col min="1" max="1" width="11.44140625" customWidth="1"/>
    <col min="2" max="2" width="3.5546875" customWidth="1"/>
    <col min="4" max="4" width="18.44140625" style="4" customWidth="1"/>
    <col min="5" max="5" width="10.5546875" style="7" customWidth="1"/>
    <col min="6" max="6" width="10" style="7" customWidth="1"/>
    <col min="7" max="7" width="1.109375" customWidth="1"/>
    <col min="8" max="10" width="11.44140625" customWidth="1"/>
    <col min="11" max="11" width="12.88671875" customWidth="1"/>
    <col min="12" max="12" width="11.44140625" customWidth="1"/>
    <col min="13" max="13" width="12.5546875" customWidth="1"/>
    <col min="14" max="14" width="15.88671875" customWidth="1"/>
    <col min="17" max="17" width="10.33203125" customWidth="1"/>
    <col min="18" max="19" width="10.6640625" customWidth="1"/>
    <col min="20" max="20" width="11.44140625" customWidth="1"/>
    <col min="21" max="21" width="1.109375" customWidth="1"/>
    <col min="22" max="22" width="14.6640625" style="4" customWidth="1"/>
    <col min="24" max="24" width="1.109375" customWidth="1"/>
    <col min="25" max="25" width="9.109375" style="4"/>
    <col min="26" max="26" width="1.109375" style="4" customWidth="1"/>
    <col min="27" max="27" width="9.109375" style="4"/>
    <col min="28" max="28" width="11" style="4" customWidth="1"/>
    <col min="29" max="29" width="2" style="4" customWidth="1"/>
    <col min="30" max="30" width="12" style="4" customWidth="1"/>
    <col min="31" max="31" width="11.6640625" style="4" customWidth="1"/>
    <col min="32" max="32" width="11.109375" style="4" customWidth="1"/>
    <col min="33" max="33" width="1.44140625" style="4" customWidth="1"/>
    <col min="34" max="34" width="9.109375" style="4"/>
    <col min="35" max="35" width="10.5546875" style="4" customWidth="1"/>
    <col min="36" max="36" width="1.44140625" style="4" customWidth="1"/>
    <col min="37" max="37" width="9.109375" style="4"/>
    <col min="38" max="38" width="1.44140625" style="4" customWidth="1"/>
    <col min="39" max="39" width="10.6640625" style="4" customWidth="1"/>
    <col min="40" max="40" width="1" style="4" customWidth="1"/>
    <col min="41" max="41" width="11.44140625" style="4" customWidth="1"/>
    <col min="42" max="42" width="1.109375" customWidth="1"/>
    <col min="43" max="43" width="52.88671875" customWidth="1"/>
    <col min="44" max="44" width="10.5546875" style="39" customWidth="1"/>
    <col min="45" max="45" width="11.33203125" style="39" customWidth="1"/>
  </cols>
  <sheetData>
    <row r="1" spans="1:45" x14ac:dyDescent="0.25">
      <c r="C1" s="6"/>
      <c r="D1" s="10"/>
      <c r="E1" s="35"/>
      <c r="F1" s="35"/>
      <c r="N1" s="11"/>
      <c r="O1" s="11"/>
      <c r="P1" s="11"/>
      <c r="Q1" s="11"/>
      <c r="R1" s="11"/>
      <c r="S1" s="11"/>
      <c r="T1" s="12"/>
      <c r="U1" s="4"/>
      <c r="W1" s="4"/>
      <c r="X1" s="4"/>
      <c r="AP1" s="4"/>
      <c r="AQ1" s="13"/>
    </row>
    <row r="2" spans="1:45" ht="13.8" thickBot="1" x14ac:dyDescent="0.3">
      <c r="C2" s="6"/>
      <c r="D2" s="320" t="s">
        <v>0</v>
      </c>
      <c r="E2" s="320"/>
      <c r="F2" s="35"/>
      <c r="N2" s="11"/>
      <c r="O2" s="11"/>
      <c r="P2" s="11"/>
      <c r="Q2" s="11"/>
      <c r="R2" s="11"/>
      <c r="S2" s="11"/>
      <c r="T2" s="12"/>
      <c r="U2" s="4"/>
      <c r="W2" s="6"/>
      <c r="X2" s="4"/>
      <c r="AP2" s="4"/>
      <c r="AQ2" s="13"/>
    </row>
    <row r="3" spans="1:45" ht="13.8" thickBot="1" x14ac:dyDescent="0.3">
      <c r="C3" s="6"/>
      <c r="D3" s="10"/>
      <c r="E3" s="35"/>
      <c r="F3" s="35"/>
      <c r="H3" s="4"/>
      <c r="I3" s="4"/>
      <c r="J3" s="307" t="s">
        <v>806</v>
      </c>
      <c r="K3" s="308"/>
      <c r="L3" s="308"/>
      <c r="M3" s="309"/>
      <c r="N3" s="11"/>
      <c r="O3" s="11"/>
      <c r="P3" s="316" t="s">
        <v>806</v>
      </c>
      <c r="Q3" s="317"/>
      <c r="R3" s="317"/>
      <c r="S3" s="318"/>
      <c r="T3" s="12"/>
      <c r="U3" s="4"/>
      <c r="W3" s="4"/>
      <c r="X3" s="4"/>
      <c r="AP3" s="4"/>
      <c r="AQ3" s="13"/>
    </row>
    <row r="4" spans="1:45" s="1" customFormat="1" ht="57.75" customHeight="1" thickBot="1" x14ac:dyDescent="0.3">
      <c r="A4" s="52"/>
      <c r="B4" s="52"/>
      <c r="D4" s="9"/>
      <c r="E4" s="5" t="s">
        <v>1</v>
      </c>
      <c r="F4" s="5" t="s">
        <v>2</v>
      </c>
      <c r="H4" s="256" t="s">
        <v>805</v>
      </c>
      <c r="I4" s="262" t="s">
        <v>11</v>
      </c>
      <c r="J4" s="257" t="s">
        <v>807</v>
      </c>
      <c r="K4" s="270" t="s">
        <v>808</v>
      </c>
      <c r="L4" s="262" t="s">
        <v>809</v>
      </c>
      <c r="M4" s="261" t="s">
        <v>810</v>
      </c>
      <c r="N4" s="265" t="s">
        <v>805</v>
      </c>
      <c r="O4" s="267" t="s">
        <v>11</v>
      </c>
      <c r="P4" s="269" t="s">
        <v>807</v>
      </c>
      <c r="Q4" s="269" t="s">
        <v>813</v>
      </c>
      <c r="R4" s="260" t="s">
        <v>809</v>
      </c>
      <c r="S4" s="260" t="s">
        <v>812</v>
      </c>
      <c r="T4" s="268" t="s">
        <v>12</v>
      </c>
      <c r="U4" s="3"/>
      <c r="V4" s="3"/>
      <c r="W4" s="3" t="s">
        <v>3</v>
      </c>
      <c r="Y4" s="2" t="s">
        <v>11</v>
      </c>
      <c r="AA4" s="2" t="s">
        <v>4</v>
      </c>
      <c r="AB4" s="2" t="s">
        <v>5</v>
      </c>
      <c r="AD4" s="2" t="s">
        <v>6</v>
      </c>
      <c r="AE4" s="2" t="s">
        <v>7</v>
      </c>
      <c r="AF4" s="2" t="s">
        <v>8</v>
      </c>
      <c r="AH4" s="2" t="s">
        <v>9</v>
      </c>
      <c r="AI4" s="2" t="s">
        <v>10</v>
      </c>
      <c r="AK4" s="2" t="s">
        <v>11</v>
      </c>
      <c r="AM4" s="2" t="s">
        <v>12</v>
      </c>
      <c r="AO4" s="2" t="s">
        <v>19</v>
      </c>
      <c r="AQ4" s="3" t="s">
        <v>14</v>
      </c>
      <c r="AR4" s="9"/>
      <c r="AS4" s="9"/>
    </row>
    <row r="5" spans="1:45" s="1" customFormat="1" ht="15" customHeight="1" x14ac:dyDescent="0.25">
      <c r="A5" s="52"/>
      <c r="B5" s="52"/>
      <c r="D5" s="9"/>
      <c r="E5" s="8"/>
      <c r="F5" s="8"/>
      <c r="N5" s="8"/>
      <c r="O5" s="8"/>
      <c r="P5" s="8"/>
      <c r="Q5" s="8"/>
      <c r="R5" s="8"/>
      <c r="S5" s="8"/>
      <c r="T5" s="206"/>
      <c r="AR5" s="9"/>
      <c r="AS5" s="9"/>
    </row>
    <row r="6" spans="1:45" s="1" customFormat="1" ht="12.75" customHeight="1" x14ac:dyDescent="0.25">
      <c r="A6" s="60" t="s">
        <v>351</v>
      </c>
      <c r="B6" s="50"/>
      <c r="C6" s="1">
        <v>4</v>
      </c>
      <c r="D6" s="9"/>
      <c r="E6" s="8">
        <v>9.61</v>
      </c>
      <c r="F6" s="8">
        <v>9.66</v>
      </c>
      <c r="H6" s="132"/>
      <c r="I6" s="132"/>
      <c r="J6" s="132"/>
      <c r="K6" s="132"/>
      <c r="L6" s="132"/>
      <c r="M6" s="132"/>
      <c r="N6" s="11">
        <f t="shared" ref="N6:N69" si="0">IF(F6&gt;0,(F6-E6)*(AD6+AE6+AF6)," ")</f>
        <v>5.0000000000000711E-2</v>
      </c>
      <c r="O6" s="11" t="str">
        <f t="shared" ref="O6:O28" si="1">IF(($F6-$E6)*(Y6+AK6)&gt;0,($F6-$E6)*(Y6+AK6)," ")</f>
        <v xml:space="preserve"> </v>
      </c>
      <c r="P6" s="11">
        <f t="shared" ref="P6:P69" si="2">IF(($F6-$E6)*(AA6+AH6)&gt;0,($F6-$E6)*(AA6+AH6)," ")</f>
        <v>0.10000000000000142</v>
      </c>
      <c r="Q6" s="11"/>
      <c r="R6" s="11" t="str">
        <f t="shared" ref="R6:R69" si="3">IF(($F6-$E6)*(AB6+AI6)&gt;0,($F6-$E6)*(AB6+AI6)," ")</f>
        <v xml:space="preserve"> </v>
      </c>
      <c r="S6" s="11"/>
      <c r="T6" s="12" t="str">
        <f t="shared" ref="T6:T28" si="4">IF($F6&gt;0,IF(AM6&gt;0,((F6-E6)*AM6)*5280," ")," ")</f>
        <v xml:space="preserve"> </v>
      </c>
      <c r="V6" s="9"/>
      <c r="W6" s="9">
        <v>2</v>
      </c>
      <c r="X6" s="9"/>
      <c r="Y6" s="9"/>
      <c r="Z6" s="9"/>
      <c r="AA6" s="9">
        <v>1</v>
      </c>
      <c r="AB6" s="9"/>
      <c r="AC6" s="9"/>
      <c r="AD6" s="9"/>
      <c r="AE6" s="9"/>
      <c r="AF6" s="9">
        <v>1</v>
      </c>
      <c r="AG6" s="9"/>
      <c r="AH6" s="9">
        <v>1</v>
      </c>
      <c r="AI6" s="9"/>
      <c r="AJ6" s="9"/>
      <c r="AK6" s="9"/>
      <c r="AL6" s="9"/>
      <c r="AM6" s="9"/>
      <c r="AN6" s="9"/>
      <c r="AO6" s="9"/>
      <c r="AQ6" s="9"/>
      <c r="AR6" s="9"/>
      <c r="AS6" s="327"/>
    </row>
    <row r="7" spans="1:45" s="1" customFormat="1" ht="12.75" customHeight="1" x14ac:dyDescent="0.25">
      <c r="A7" s="54" t="s">
        <v>276</v>
      </c>
      <c r="B7" s="50"/>
      <c r="C7" s="1">
        <v>4</v>
      </c>
      <c r="D7" s="9"/>
      <c r="E7" s="8">
        <v>9.66</v>
      </c>
      <c r="F7" s="8">
        <v>9.7899999999999991</v>
      </c>
      <c r="H7" s="132"/>
      <c r="I7" s="132"/>
      <c r="J7" s="132"/>
      <c r="K7" s="132"/>
      <c r="L7" s="132"/>
      <c r="M7" s="132"/>
      <c r="N7" s="11">
        <f t="shared" si="0"/>
        <v>0.12999999999999901</v>
      </c>
      <c r="O7" s="11" t="str">
        <f t="shared" si="1"/>
        <v xml:space="preserve"> </v>
      </c>
      <c r="P7" s="11">
        <f t="shared" si="2"/>
        <v>0.25999999999999801</v>
      </c>
      <c r="Q7" s="11"/>
      <c r="R7" s="11" t="str">
        <f t="shared" si="3"/>
        <v xml:space="preserve"> </v>
      </c>
      <c r="S7" s="11"/>
      <c r="T7" s="12" t="str">
        <f t="shared" si="4"/>
        <v xml:space="preserve"> </v>
      </c>
      <c r="V7" s="9"/>
      <c r="W7" s="9">
        <v>2</v>
      </c>
      <c r="X7" s="9"/>
      <c r="Y7" s="9"/>
      <c r="Z7" s="9"/>
      <c r="AA7" s="9">
        <v>1</v>
      </c>
      <c r="AB7" s="9"/>
      <c r="AC7" s="9"/>
      <c r="AD7" s="9"/>
      <c r="AE7" s="9">
        <v>1</v>
      </c>
      <c r="AF7" s="9"/>
      <c r="AG7" s="9"/>
      <c r="AH7" s="9">
        <v>1</v>
      </c>
      <c r="AI7" s="9"/>
      <c r="AJ7" s="9"/>
      <c r="AK7" s="9"/>
      <c r="AL7" s="9"/>
      <c r="AM7" s="9"/>
      <c r="AN7" s="9"/>
      <c r="AO7" s="9"/>
      <c r="AQ7" s="9"/>
      <c r="AR7" s="9"/>
      <c r="AS7" s="327"/>
    </row>
    <row r="8" spans="1:45" s="1" customFormat="1" ht="12.75" customHeight="1" x14ac:dyDescent="0.25">
      <c r="A8" s="54" t="s">
        <v>276</v>
      </c>
      <c r="B8" s="50"/>
      <c r="C8" s="1">
        <v>4</v>
      </c>
      <c r="D8" s="9"/>
      <c r="E8" s="8">
        <v>9.7899999999999991</v>
      </c>
      <c r="F8" s="8">
        <v>10.33</v>
      </c>
      <c r="H8" s="132"/>
      <c r="I8" s="132"/>
      <c r="J8" s="132"/>
      <c r="K8" s="132"/>
      <c r="L8" s="132"/>
      <c r="M8" s="132"/>
      <c r="N8" s="11">
        <f t="shared" si="0"/>
        <v>0.54000000000000092</v>
      </c>
      <c r="O8" s="11" t="str">
        <f t="shared" si="1"/>
        <v xml:space="preserve"> </v>
      </c>
      <c r="P8" s="11">
        <f t="shared" si="2"/>
        <v>1.0800000000000018</v>
      </c>
      <c r="Q8" s="11"/>
      <c r="R8" s="11" t="str">
        <f t="shared" si="3"/>
        <v xml:space="preserve"> </v>
      </c>
      <c r="S8" s="11"/>
      <c r="T8" s="12" t="str">
        <f t="shared" si="4"/>
        <v xml:space="preserve"> </v>
      </c>
      <c r="V8" s="9"/>
      <c r="W8" s="9">
        <v>2</v>
      </c>
      <c r="X8" s="9"/>
      <c r="Y8" s="9"/>
      <c r="Z8" s="9"/>
      <c r="AA8" s="9">
        <v>1</v>
      </c>
      <c r="AB8" s="9"/>
      <c r="AC8" s="9"/>
      <c r="AD8" s="9">
        <v>1</v>
      </c>
      <c r="AE8" s="9"/>
      <c r="AF8" s="9"/>
      <c r="AG8" s="9"/>
      <c r="AH8" s="9">
        <v>1</v>
      </c>
      <c r="AI8" s="9"/>
      <c r="AJ8" s="9"/>
      <c r="AK8" s="9"/>
      <c r="AL8" s="9"/>
      <c r="AM8" s="9"/>
      <c r="AN8" s="9"/>
      <c r="AO8" s="9"/>
      <c r="AQ8" s="9"/>
      <c r="AR8" s="9"/>
      <c r="AS8" s="327"/>
    </row>
    <row r="9" spans="1:45" s="1" customFormat="1" ht="12.75" customHeight="1" x14ac:dyDescent="0.25">
      <c r="A9" s="54" t="s">
        <v>276</v>
      </c>
      <c r="B9" s="50"/>
      <c r="C9" s="1">
        <v>4</v>
      </c>
      <c r="D9" s="9"/>
      <c r="E9" s="8">
        <v>10.33</v>
      </c>
      <c r="F9" s="8">
        <v>10.45</v>
      </c>
      <c r="H9" s="132"/>
      <c r="I9" s="132"/>
      <c r="J9" s="132"/>
      <c r="K9" s="132"/>
      <c r="L9" s="132"/>
      <c r="M9" s="132"/>
      <c r="N9" s="11">
        <f t="shared" si="0"/>
        <v>0.11999999999999922</v>
      </c>
      <c r="O9" s="11" t="str">
        <f t="shared" si="1"/>
        <v xml:space="preserve"> </v>
      </c>
      <c r="P9" s="11">
        <f t="shared" si="2"/>
        <v>0.23999999999999844</v>
      </c>
      <c r="Q9" s="11"/>
      <c r="R9" s="11" t="str">
        <f t="shared" si="3"/>
        <v xml:space="preserve"> </v>
      </c>
      <c r="S9" s="11"/>
      <c r="T9" s="12" t="str">
        <f t="shared" si="4"/>
        <v xml:space="preserve"> </v>
      </c>
      <c r="V9" s="9"/>
      <c r="W9" s="9">
        <v>2</v>
      </c>
      <c r="X9" s="9"/>
      <c r="Y9" s="9"/>
      <c r="Z9" s="9"/>
      <c r="AA9" s="9">
        <v>1</v>
      </c>
      <c r="AB9" s="9"/>
      <c r="AC9" s="9"/>
      <c r="AD9" s="9"/>
      <c r="AE9" s="9">
        <v>1</v>
      </c>
      <c r="AF9" s="9"/>
      <c r="AG9" s="9"/>
      <c r="AH9" s="9">
        <v>1</v>
      </c>
      <c r="AI9" s="9"/>
      <c r="AJ9" s="9"/>
      <c r="AK9" s="9"/>
      <c r="AL9" s="9"/>
      <c r="AM9" s="9"/>
      <c r="AN9" s="9"/>
      <c r="AO9" s="9"/>
      <c r="AQ9" s="9"/>
      <c r="AR9" s="9"/>
      <c r="AS9" s="327"/>
    </row>
    <row r="10" spans="1:45" s="1" customFormat="1" ht="12.75" customHeight="1" x14ac:dyDescent="0.25">
      <c r="A10" s="54" t="s">
        <v>276</v>
      </c>
      <c r="B10" s="50"/>
      <c r="C10" s="1">
        <v>4</v>
      </c>
      <c r="D10" s="9"/>
      <c r="E10" s="8">
        <v>10.45</v>
      </c>
      <c r="F10" s="8">
        <v>10.48</v>
      </c>
      <c r="H10" s="132"/>
      <c r="I10" s="132"/>
      <c r="J10" s="132"/>
      <c r="K10" s="132"/>
      <c r="L10" s="132"/>
      <c r="M10" s="132"/>
      <c r="N10" s="11">
        <f t="shared" si="0"/>
        <v>3.0000000000001137E-2</v>
      </c>
      <c r="O10" s="11" t="str">
        <f t="shared" si="1"/>
        <v xml:space="preserve"> </v>
      </c>
      <c r="P10" s="11">
        <f t="shared" si="2"/>
        <v>6.0000000000002274E-2</v>
      </c>
      <c r="Q10" s="11"/>
      <c r="R10" s="11" t="str">
        <f t="shared" si="3"/>
        <v xml:space="preserve"> </v>
      </c>
      <c r="S10" s="11"/>
      <c r="T10" s="12" t="str">
        <f t="shared" si="4"/>
        <v xml:space="preserve"> </v>
      </c>
      <c r="V10" s="9"/>
      <c r="W10" s="9">
        <v>2</v>
      </c>
      <c r="X10" s="9"/>
      <c r="Y10" s="9"/>
      <c r="Z10" s="9"/>
      <c r="AA10" s="9">
        <v>1</v>
      </c>
      <c r="AB10" s="9"/>
      <c r="AC10" s="9"/>
      <c r="AD10" s="9">
        <v>1</v>
      </c>
      <c r="AE10" s="9"/>
      <c r="AF10" s="9"/>
      <c r="AG10" s="9"/>
      <c r="AH10" s="9">
        <v>1</v>
      </c>
      <c r="AI10" s="9"/>
      <c r="AJ10" s="9"/>
      <c r="AK10" s="9"/>
      <c r="AL10" s="9"/>
      <c r="AM10" s="9"/>
      <c r="AN10" s="9"/>
      <c r="AO10" s="9"/>
      <c r="AQ10" s="9"/>
      <c r="AR10" s="9"/>
      <c r="AS10" s="327"/>
    </row>
    <row r="11" spans="1:45" s="1" customFormat="1" ht="12.75" customHeight="1" x14ac:dyDescent="0.25">
      <c r="A11" s="54" t="s">
        <v>276</v>
      </c>
      <c r="B11" s="50"/>
      <c r="C11" s="1">
        <v>4</v>
      </c>
      <c r="D11" s="9"/>
      <c r="E11" s="8">
        <v>10.48</v>
      </c>
      <c r="F11" s="8">
        <v>10.6</v>
      </c>
      <c r="H11" s="132"/>
      <c r="I11" s="132"/>
      <c r="J11" s="132"/>
      <c r="K11" s="132"/>
      <c r="L11" s="132"/>
      <c r="M11" s="132"/>
      <c r="N11" s="11">
        <f t="shared" si="0"/>
        <v>0.11999999999999922</v>
      </c>
      <c r="O11" s="11" t="str">
        <f t="shared" si="1"/>
        <v xml:space="preserve"> </v>
      </c>
      <c r="P11" s="11">
        <f t="shared" si="2"/>
        <v>0.23999999999999844</v>
      </c>
      <c r="Q11" s="11"/>
      <c r="R11" s="11" t="str">
        <f t="shared" si="3"/>
        <v xml:space="preserve"> </v>
      </c>
      <c r="S11" s="11"/>
      <c r="T11" s="12" t="str">
        <f t="shared" si="4"/>
        <v xml:space="preserve"> </v>
      </c>
      <c r="V11" s="9"/>
      <c r="W11" s="9">
        <v>2</v>
      </c>
      <c r="X11" s="9"/>
      <c r="Y11" s="9"/>
      <c r="Z11" s="9"/>
      <c r="AA11" s="9">
        <v>1</v>
      </c>
      <c r="AB11" s="9"/>
      <c r="AC11" s="9"/>
      <c r="AD11" s="9"/>
      <c r="AE11" s="9">
        <v>1</v>
      </c>
      <c r="AF11" s="9"/>
      <c r="AG11" s="9"/>
      <c r="AH11" s="9">
        <v>1</v>
      </c>
      <c r="AI11" s="9"/>
      <c r="AJ11" s="9"/>
      <c r="AK11" s="9"/>
      <c r="AL11" s="9"/>
      <c r="AM11" s="9"/>
      <c r="AN11" s="9"/>
      <c r="AO11" s="9"/>
      <c r="AQ11" s="9"/>
      <c r="AR11" s="9"/>
      <c r="AS11" s="327"/>
    </row>
    <row r="12" spans="1:45" s="1" customFormat="1" ht="12.75" customHeight="1" x14ac:dyDescent="0.25">
      <c r="A12" s="54" t="s">
        <v>276</v>
      </c>
      <c r="B12" s="50"/>
      <c r="C12" s="1">
        <v>4</v>
      </c>
      <c r="D12" s="9"/>
      <c r="E12" s="8">
        <v>10.6</v>
      </c>
      <c r="F12" s="8">
        <v>10.67</v>
      </c>
      <c r="H12" s="132"/>
      <c r="I12" s="132"/>
      <c r="J12" s="132"/>
      <c r="K12" s="132"/>
      <c r="L12" s="132"/>
      <c r="M12" s="132"/>
      <c r="N12" s="11">
        <f t="shared" si="0"/>
        <v>7.0000000000000284E-2</v>
      </c>
      <c r="O12" s="11" t="str">
        <f t="shared" si="1"/>
        <v xml:space="preserve"> </v>
      </c>
      <c r="P12" s="11">
        <f t="shared" si="2"/>
        <v>0.14000000000000057</v>
      </c>
      <c r="Q12" s="11"/>
      <c r="R12" s="11" t="str">
        <f t="shared" si="3"/>
        <v xml:space="preserve"> </v>
      </c>
      <c r="S12" s="11"/>
      <c r="T12" s="12" t="str">
        <f t="shared" si="4"/>
        <v xml:space="preserve"> </v>
      </c>
      <c r="V12" s="9"/>
      <c r="W12" s="9">
        <v>2</v>
      </c>
      <c r="X12" s="9"/>
      <c r="Y12" s="9"/>
      <c r="Z12" s="9"/>
      <c r="AA12" s="9">
        <v>1</v>
      </c>
      <c r="AB12" s="9"/>
      <c r="AC12" s="9"/>
      <c r="AD12" s="9">
        <v>1</v>
      </c>
      <c r="AE12" s="9"/>
      <c r="AF12" s="9"/>
      <c r="AG12" s="9"/>
      <c r="AH12" s="9">
        <v>1</v>
      </c>
      <c r="AI12" s="9"/>
      <c r="AJ12" s="9"/>
      <c r="AK12" s="9"/>
      <c r="AL12" s="9"/>
      <c r="AM12" s="9"/>
      <c r="AN12" s="9"/>
      <c r="AO12" s="9"/>
      <c r="AQ12" s="9"/>
      <c r="AR12" s="9"/>
      <c r="AS12" s="327"/>
    </row>
    <row r="13" spans="1:45" s="1" customFormat="1" ht="12.75" customHeight="1" x14ac:dyDescent="0.25">
      <c r="A13" s="54" t="s">
        <v>276</v>
      </c>
      <c r="B13" s="50"/>
      <c r="C13" s="1">
        <v>4</v>
      </c>
      <c r="D13" s="9"/>
      <c r="E13" s="8">
        <v>10.67</v>
      </c>
      <c r="F13" s="8">
        <v>10.77</v>
      </c>
      <c r="H13" s="132"/>
      <c r="I13" s="132"/>
      <c r="J13" s="132"/>
      <c r="K13" s="132"/>
      <c r="L13" s="132"/>
      <c r="M13" s="132"/>
      <c r="N13" s="11">
        <f t="shared" si="0"/>
        <v>9.9999999999999645E-2</v>
      </c>
      <c r="O13" s="11" t="str">
        <f t="shared" si="1"/>
        <v xml:space="preserve"> </v>
      </c>
      <c r="P13" s="11">
        <f t="shared" si="2"/>
        <v>0.19999999999999929</v>
      </c>
      <c r="Q13" s="11"/>
      <c r="R13" s="11" t="str">
        <f t="shared" si="3"/>
        <v xml:space="preserve"> </v>
      </c>
      <c r="S13" s="11"/>
      <c r="T13" s="12" t="str">
        <f t="shared" si="4"/>
        <v xml:space="preserve"> </v>
      </c>
      <c r="V13" s="9"/>
      <c r="W13" s="9">
        <v>2</v>
      </c>
      <c r="X13" s="9"/>
      <c r="Y13" s="9"/>
      <c r="Z13" s="9"/>
      <c r="AA13" s="9">
        <v>1</v>
      </c>
      <c r="AB13" s="9"/>
      <c r="AC13" s="9"/>
      <c r="AD13" s="9"/>
      <c r="AE13" s="9">
        <v>1</v>
      </c>
      <c r="AF13" s="9"/>
      <c r="AG13" s="9"/>
      <c r="AH13" s="9">
        <v>1</v>
      </c>
      <c r="AI13" s="9"/>
      <c r="AJ13" s="9"/>
      <c r="AK13" s="9"/>
      <c r="AL13" s="9"/>
      <c r="AM13" s="9"/>
      <c r="AN13" s="9"/>
      <c r="AO13" s="9"/>
      <c r="AQ13" s="9"/>
      <c r="AR13" s="9"/>
      <c r="AS13" s="327"/>
    </row>
    <row r="14" spans="1:45" s="1" customFormat="1" ht="12.75" customHeight="1" x14ac:dyDescent="0.25">
      <c r="A14" s="54" t="s">
        <v>276</v>
      </c>
      <c r="B14" s="50"/>
      <c r="C14" s="1">
        <v>4</v>
      </c>
      <c r="D14" s="9"/>
      <c r="E14" s="8">
        <v>10.77</v>
      </c>
      <c r="F14" s="8">
        <v>10.86</v>
      </c>
      <c r="H14" s="132"/>
      <c r="I14" s="132"/>
      <c r="J14" s="132"/>
      <c r="K14" s="132"/>
      <c r="L14" s="132"/>
      <c r="M14" s="132"/>
      <c r="N14" s="11">
        <f t="shared" si="0"/>
        <v>8.9999999999999858E-2</v>
      </c>
      <c r="O14" s="11" t="str">
        <f t="shared" si="1"/>
        <v xml:space="preserve"> </v>
      </c>
      <c r="P14" s="11">
        <f t="shared" si="2"/>
        <v>0.17999999999999972</v>
      </c>
      <c r="Q14" s="11"/>
      <c r="R14" s="11" t="str">
        <f t="shared" si="3"/>
        <v xml:space="preserve"> </v>
      </c>
      <c r="S14" s="11"/>
      <c r="T14" s="12" t="str">
        <f t="shared" si="4"/>
        <v xml:space="preserve"> </v>
      </c>
      <c r="V14" s="9"/>
      <c r="W14" s="9">
        <v>2</v>
      </c>
      <c r="X14" s="9"/>
      <c r="Y14" s="9"/>
      <c r="Z14" s="9"/>
      <c r="AA14" s="9">
        <v>1</v>
      </c>
      <c r="AB14" s="9"/>
      <c r="AC14" s="9"/>
      <c r="AD14" s="9">
        <v>1</v>
      </c>
      <c r="AE14" s="9"/>
      <c r="AF14" s="9"/>
      <c r="AG14" s="9"/>
      <c r="AH14" s="9">
        <v>1</v>
      </c>
      <c r="AI14" s="9"/>
      <c r="AJ14" s="9"/>
      <c r="AK14" s="9"/>
      <c r="AL14" s="9"/>
      <c r="AM14" s="9"/>
      <c r="AN14" s="9"/>
      <c r="AO14" s="9"/>
      <c r="AQ14" s="9"/>
      <c r="AR14" s="9"/>
      <c r="AS14" s="327"/>
    </row>
    <row r="15" spans="1:45" s="1" customFormat="1" ht="12.75" customHeight="1" x14ac:dyDescent="0.25">
      <c r="A15" s="54" t="s">
        <v>276</v>
      </c>
      <c r="B15" s="50"/>
      <c r="C15" s="1">
        <v>4</v>
      </c>
      <c r="D15" s="9"/>
      <c r="E15" s="8">
        <v>10.86</v>
      </c>
      <c r="F15" s="8">
        <v>10.96</v>
      </c>
      <c r="H15" s="132"/>
      <c r="I15" s="132"/>
      <c r="J15" s="132"/>
      <c r="K15" s="132"/>
      <c r="L15" s="132"/>
      <c r="M15" s="132"/>
      <c r="N15" s="11">
        <f t="shared" si="0"/>
        <v>0.10000000000000142</v>
      </c>
      <c r="O15" s="11" t="str">
        <f t="shared" si="1"/>
        <v xml:space="preserve"> </v>
      </c>
      <c r="P15" s="11">
        <f t="shared" si="2"/>
        <v>0.20000000000000284</v>
      </c>
      <c r="Q15" s="11"/>
      <c r="R15" s="11" t="str">
        <f t="shared" si="3"/>
        <v xml:space="preserve"> </v>
      </c>
      <c r="S15" s="11"/>
      <c r="T15" s="12" t="str">
        <f t="shared" si="4"/>
        <v xml:space="preserve"> </v>
      </c>
      <c r="V15" s="9"/>
      <c r="W15" s="9">
        <v>2</v>
      </c>
      <c r="X15" s="9"/>
      <c r="Y15" s="9"/>
      <c r="Z15" s="9"/>
      <c r="AA15" s="9">
        <v>1</v>
      </c>
      <c r="AB15" s="9"/>
      <c r="AC15" s="9"/>
      <c r="AD15" s="9"/>
      <c r="AE15" s="9">
        <v>1</v>
      </c>
      <c r="AF15" s="9"/>
      <c r="AG15" s="9"/>
      <c r="AH15" s="9">
        <v>1</v>
      </c>
      <c r="AI15" s="9"/>
      <c r="AJ15" s="9"/>
      <c r="AK15" s="9"/>
      <c r="AL15" s="9"/>
      <c r="AM15" s="9"/>
      <c r="AN15" s="9"/>
      <c r="AO15" s="9"/>
      <c r="AQ15" s="9"/>
      <c r="AR15" s="9"/>
      <c r="AS15" s="327"/>
    </row>
    <row r="16" spans="1:45" s="1" customFormat="1" ht="12.75" customHeight="1" x14ac:dyDescent="0.25">
      <c r="A16" s="54" t="s">
        <v>276</v>
      </c>
      <c r="B16" s="50"/>
      <c r="C16" s="1">
        <v>4</v>
      </c>
      <c r="D16" s="9"/>
      <c r="E16" s="8">
        <v>10.96</v>
      </c>
      <c r="F16" s="8">
        <v>11</v>
      </c>
      <c r="H16" s="132"/>
      <c r="I16" s="132"/>
      <c r="J16" s="132"/>
      <c r="K16" s="132"/>
      <c r="L16" s="132"/>
      <c r="M16" s="132"/>
      <c r="N16" s="11">
        <f t="shared" si="0"/>
        <v>3.9999999999999147E-2</v>
      </c>
      <c r="O16" s="11" t="str">
        <f t="shared" si="1"/>
        <v xml:space="preserve"> </v>
      </c>
      <c r="P16" s="11">
        <f t="shared" si="2"/>
        <v>7.9999999999998295E-2</v>
      </c>
      <c r="Q16" s="11"/>
      <c r="R16" s="11" t="str">
        <f t="shared" si="3"/>
        <v xml:space="preserve"> </v>
      </c>
      <c r="S16" s="11"/>
      <c r="T16" s="12" t="str">
        <f t="shared" si="4"/>
        <v xml:space="preserve"> </v>
      </c>
      <c r="V16" s="9"/>
      <c r="W16" s="9">
        <v>2</v>
      </c>
      <c r="X16" s="9"/>
      <c r="Y16" s="9"/>
      <c r="Z16" s="9"/>
      <c r="AA16" s="9">
        <v>1</v>
      </c>
      <c r="AB16" s="9"/>
      <c r="AC16" s="9"/>
      <c r="AD16" s="9"/>
      <c r="AE16" s="9"/>
      <c r="AF16" s="9">
        <v>1</v>
      </c>
      <c r="AG16" s="9"/>
      <c r="AH16" s="9">
        <v>1</v>
      </c>
      <c r="AI16" s="9"/>
      <c r="AJ16" s="9"/>
      <c r="AK16" s="9"/>
      <c r="AL16" s="9"/>
      <c r="AM16" s="9"/>
      <c r="AN16" s="9"/>
      <c r="AO16" s="9"/>
      <c r="AQ16" s="9"/>
      <c r="AR16" s="9"/>
      <c r="AS16" s="327"/>
    </row>
    <row r="17" spans="1:45" s="1" customFormat="1" ht="12.75" customHeight="1" x14ac:dyDescent="0.25">
      <c r="A17" s="54" t="s">
        <v>276</v>
      </c>
      <c r="B17" s="50"/>
      <c r="C17" s="1">
        <v>4</v>
      </c>
      <c r="D17" s="9"/>
      <c r="E17" s="8">
        <v>11</v>
      </c>
      <c r="F17" s="8">
        <v>11.09</v>
      </c>
      <c r="H17" s="132"/>
      <c r="I17" s="132"/>
      <c r="J17" s="132"/>
      <c r="K17" s="132"/>
      <c r="L17" s="132"/>
      <c r="M17" s="132"/>
      <c r="N17" s="11">
        <f t="shared" si="0"/>
        <v>8.9999999999999858E-2</v>
      </c>
      <c r="O17" s="11" t="str">
        <f t="shared" si="1"/>
        <v xml:space="preserve"> </v>
      </c>
      <c r="P17" s="11">
        <f t="shared" si="2"/>
        <v>0.17999999999999972</v>
      </c>
      <c r="Q17" s="11"/>
      <c r="R17" s="11" t="str">
        <f t="shared" si="3"/>
        <v xml:space="preserve"> </v>
      </c>
      <c r="S17" s="11"/>
      <c r="T17" s="12" t="str">
        <f t="shared" si="4"/>
        <v xml:space="preserve"> </v>
      </c>
      <c r="V17" s="9"/>
      <c r="W17" s="9">
        <v>2</v>
      </c>
      <c r="X17" s="9"/>
      <c r="Y17" s="9"/>
      <c r="Z17" s="9"/>
      <c r="AA17" s="9">
        <v>1</v>
      </c>
      <c r="AB17" s="9"/>
      <c r="AC17" s="9"/>
      <c r="AD17" s="9"/>
      <c r="AE17" s="9">
        <v>1</v>
      </c>
      <c r="AF17" s="9"/>
      <c r="AG17" s="9"/>
      <c r="AH17" s="9">
        <v>1</v>
      </c>
      <c r="AI17" s="9"/>
      <c r="AJ17" s="9"/>
      <c r="AK17" s="9"/>
      <c r="AL17" s="9"/>
      <c r="AM17" s="9"/>
      <c r="AN17" s="9"/>
      <c r="AO17" s="9"/>
      <c r="AQ17" s="9"/>
      <c r="AR17" s="9"/>
      <c r="AS17" s="327"/>
    </row>
    <row r="18" spans="1:45" s="1" customFormat="1" ht="12.75" customHeight="1" x14ac:dyDescent="0.25">
      <c r="A18" s="54" t="s">
        <v>276</v>
      </c>
      <c r="B18" s="50"/>
      <c r="C18" s="1">
        <v>4</v>
      </c>
      <c r="D18" s="9"/>
      <c r="E18" s="8">
        <v>11.09</v>
      </c>
      <c r="F18" s="8">
        <v>11.14</v>
      </c>
      <c r="H18" s="132"/>
      <c r="I18" s="132"/>
      <c r="J18" s="132"/>
      <c r="K18" s="132"/>
      <c r="L18" s="132"/>
      <c r="M18" s="132"/>
      <c r="N18" s="11">
        <f t="shared" si="0"/>
        <v>5.0000000000000711E-2</v>
      </c>
      <c r="O18" s="11" t="str">
        <f t="shared" si="1"/>
        <v xml:space="preserve"> </v>
      </c>
      <c r="P18" s="11">
        <f t="shared" si="2"/>
        <v>0.10000000000000142</v>
      </c>
      <c r="Q18" s="11"/>
      <c r="R18" s="11" t="str">
        <f t="shared" si="3"/>
        <v xml:space="preserve"> </v>
      </c>
      <c r="S18" s="11"/>
      <c r="T18" s="12" t="str">
        <f t="shared" si="4"/>
        <v xml:space="preserve"> </v>
      </c>
      <c r="V18" s="9"/>
      <c r="W18" s="9">
        <v>2</v>
      </c>
      <c r="X18" s="9"/>
      <c r="Y18" s="9"/>
      <c r="Z18" s="9"/>
      <c r="AA18" s="9">
        <v>1</v>
      </c>
      <c r="AB18" s="9"/>
      <c r="AC18" s="9"/>
      <c r="AD18" s="9">
        <v>1</v>
      </c>
      <c r="AE18" s="9"/>
      <c r="AF18" s="9"/>
      <c r="AG18" s="9"/>
      <c r="AH18" s="9">
        <v>1</v>
      </c>
      <c r="AI18" s="9"/>
      <c r="AJ18" s="9"/>
      <c r="AK18" s="9"/>
      <c r="AL18" s="9"/>
      <c r="AM18" s="9"/>
      <c r="AN18" s="9"/>
      <c r="AO18" s="9"/>
      <c r="AQ18" s="9"/>
      <c r="AR18" s="9"/>
      <c r="AS18" s="327"/>
    </row>
    <row r="19" spans="1:45" s="1" customFormat="1" ht="12.75" customHeight="1" x14ac:dyDescent="0.25">
      <c r="A19" s="54" t="s">
        <v>276</v>
      </c>
      <c r="B19" s="50"/>
      <c r="C19" s="1">
        <v>4</v>
      </c>
      <c r="D19" s="9"/>
      <c r="E19" s="8">
        <v>11.14</v>
      </c>
      <c r="F19" s="8">
        <v>11.24</v>
      </c>
      <c r="H19" s="132"/>
      <c r="I19" s="132"/>
      <c r="J19" s="132"/>
      <c r="K19" s="132"/>
      <c r="L19" s="132"/>
      <c r="M19" s="132"/>
      <c r="N19" s="11">
        <f t="shared" si="0"/>
        <v>9.9999999999999645E-2</v>
      </c>
      <c r="O19" s="11" t="str">
        <f t="shared" si="1"/>
        <v xml:space="preserve"> </v>
      </c>
      <c r="P19" s="11">
        <f t="shared" si="2"/>
        <v>0.19999999999999929</v>
      </c>
      <c r="Q19" s="11"/>
      <c r="R19" s="11" t="str">
        <f t="shared" si="3"/>
        <v xml:space="preserve"> </v>
      </c>
      <c r="S19" s="11"/>
      <c r="T19" s="12" t="str">
        <f t="shared" si="4"/>
        <v xml:space="preserve"> </v>
      </c>
      <c r="V19" s="9"/>
      <c r="W19" s="9">
        <v>2</v>
      </c>
      <c r="X19" s="9"/>
      <c r="Y19" s="9"/>
      <c r="Z19" s="9"/>
      <c r="AA19" s="9">
        <v>1</v>
      </c>
      <c r="AB19" s="9"/>
      <c r="AC19" s="9"/>
      <c r="AD19" s="9"/>
      <c r="AE19" s="9">
        <v>1</v>
      </c>
      <c r="AF19" s="9"/>
      <c r="AG19" s="9"/>
      <c r="AH19" s="9">
        <v>1</v>
      </c>
      <c r="AI19" s="9"/>
      <c r="AJ19" s="9"/>
      <c r="AK19" s="9"/>
      <c r="AL19" s="9"/>
      <c r="AM19" s="9"/>
      <c r="AN19" s="9"/>
      <c r="AO19" s="9"/>
      <c r="AQ19" s="9"/>
      <c r="AR19" s="9"/>
      <c r="AS19" s="327"/>
    </row>
    <row r="20" spans="1:45" s="1" customFormat="1" ht="12.75" customHeight="1" x14ac:dyDescent="0.25">
      <c r="A20" s="54" t="s">
        <v>276</v>
      </c>
      <c r="B20" s="50"/>
      <c r="C20" s="1">
        <v>4</v>
      </c>
      <c r="D20" s="9"/>
      <c r="E20" s="8">
        <v>11.24</v>
      </c>
      <c r="F20" s="8">
        <v>11.46</v>
      </c>
      <c r="H20" s="132"/>
      <c r="I20" s="132"/>
      <c r="J20" s="132"/>
      <c r="K20" s="132"/>
      <c r="L20" s="132"/>
      <c r="M20" s="132"/>
      <c r="N20" s="11">
        <f t="shared" si="0"/>
        <v>0.22000000000000064</v>
      </c>
      <c r="O20" s="11" t="str">
        <f t="shared" si="1"/>
        <v xml:space="preserve"> </v>
      </c>
      <c r="P20" s="11">
        <f t="shared" si="2"/>
        <v>0.44000000000000128</v>
      </c>
      <c r="Q20" s="11"/>
      <c r="R20" s="11" t="str">
        <f t="shared" si="3"/>
        <v xml:space="preserve"> </v>
      </c>
      <c r="S20" s="11"/>
      <c r="T20" s="12" t="str">
        <f t="shared" si="4"/>
        <v xml:space="preserve"> </v>
      </c>
      <c r="V20" s="9"/>
      <c r="W20" s="9">
        <v>2</v>
      </c>
      <c r="X20" s="9"/>
      <c r="Y20" s="9"/>
      <c r="Z20" s="9"/>
      <c r="AA20" s="9">
        <v>1</v>
      </c>
      <c r="AB20" s="9"/>
      <c r="AC20" s="9"/>
      <c r="AD20" s="9">
        <v>1</v>
      </c>
      <c r="AE20" s="9"/>
      <c r="AF20" s="9"/>
      <c r="AG20" s="9"/>
      <c r="AH20" s="9">
        <v>1</v>
      </c>
      <c r="AI20" s="9"/>
      <c r="AJ20" s="9"/>
      <c r="AK20" s="9"/>
      <c r="AL20" s="9"/>
      <c r="AM20" s="9"/>
      <c r="AN20" s="9"/>
      <c r="AO20" s="9"/>
      <c r="AQ20" s="9"/>
      <c r="AR20" s="9"/>
      <c r="AS20" s="327"/>
    </row>
    <row r="21" spans="1:45" s="1" customFormat="1" ht="12.75" customHeight="1" x14ac:dyDescent="0.25">
      <c r="A21" s="54" t="s">
        <v>276</v>
      </c>
      <c r="B21" s="50"/>
      <c r="C21" s="1">
        <v>4</v>
      </c>
      <c r="D21" s="9"/>
      <c r="E21" s="8">
        <v>11.46</v>
      </c>
      <c r="F21" s="8">
        <v>11.63</v>
      </c>
      <c r="H21" s="132"/>
      <c r="I21" s="132"/>
      <c r="J21" s="132"/>
      <c r="K21" s="132"/>
      <c r="L21" s="132"/>
      <c r="M21" s="132"/>
      <c r="N21" s="11">
        <f t="shared" si="0"/>
        <v>0.16999999999999993</v>
      </c>
      <c r="O21" s="11" t="str">
        <f t="shared" si="1"/>
        <v xml:space="preserve"> </v>
      </c>
      <c r="P21" s="11">
        <f t="shared" si="2"/>
        <v>0.33999999999999986</v>
      </c>
      <c r="Q21" s="11"/>
      <c r="R21" s="11" t="str">
        <f t="shared" si="3"/>
        <v xml:space="preserve"> </v>
      </c>
      <c r="S21" s="11"/>
      <c r="T21" s="12" t="str">
        <f t="shared" si="4"/>
        <v xml:space="preserve"> </v>
      </c>
      <c r="V21" s="9"/>
      <c r="W21" s="9">
        <v>2</v>
      </c>
      <c r="X21" s="9"/>
      <c r="Y21" s="9"/>
      <c r="Z21" s="9"/>
      <c r="AA21" s="9">
        <v>1</v>
      </c>
      <c r="AB21" s="9"/>
      <c r="AC21" s="9"/>
      <c r="AD21" s="9"/>
      <c r="AE21" s="9">
        <v>1</v>
      </c>
      <c r="AF21" s="9"/>
      <c r="AG21" s="9"/>
      <c r="AH21" s="9">
        <v>1</v>
      </c>
      <c r="AI21" s="9"/>
      <c r="AJ21" s="9"/>
      <c r="AK21" s="9"/>
      <c r="AL21" s="9"/>
      <c r="AM21" s="9"/>
      <c r="AN21" s="9"/>
      <c r="AO21" s="9"/>
      <c r="AQ21" s="9"/>
      <c r="AR21" s="9"/>
      <c r="AS21" s="327"/>
    </row>
    <row r="22" spans="1:45" s="1" customFormat="1" ht="12.75" customHeight="1" x14ac:dyDescent="0.25">
      <c r="A22" s="54" t="s">
        <v>276</v>
      </c>
      <c r="B22" s="50"/>
      <c r="C22" s="1">
        <v>4</v>
      </c>
      <c r="D22" s="9"/>
      <c r="E22" s="8">
        <v>11.63</v>
      </c>
      <c r="F22" s="8">
        <v>11.77</v>
      </c>
      <c r="H22" s="132"/>
      <c r="I22" s="132"/>
      <c r="J22" s="132"/>
      <c r="K22" s="132"/>
      <c r="L22" s="132"/>
      <c r="M22" s="132"/>
      <c r="N22" s="11">
        <f t="shared" si="0"/>
        <v>0.13999999999999879</v>
      </c>
      <c r="O22" s="11" t="str">
        <f t="shared" si="1"/>
        <v xml:space="preserve"> </v>
      </c>
      <c r="P22" s="11">
        <f t="shared" si="2"/>
        <v>0.27999999999999758</v>
      </c>
      <c r="Q22" s="11"/>
      <c r="R22" s="11" t="str">
        <f t="shared" si="3"/>
        <v xml:space="preserve"> </v>
      </c>
      <c r="S22" s="11"/>
      <c r="T22" s="12" t="str">
        <f t="shared" si="4"/>
        <v xml:space="preserve"> </v>
      </c>
      <c r="V22" s="9"/>
      <c r="W22" s="9">
        <v>2</v>
      </c>
      <c r="X22" s="9"/>
      <c r="Y22" s="9"/>
      <c r="Z22" s="9"/>
      <c r="AA22" s="9">
        <v>1</v>
      </c>
      <c r="AB22" s="9"/>
      <c r="AC22" s="9"/>
      <c r="AD22" s="9"/>
      <c r="AE22" s="9"/>
      <c r="AF22" s="9">
        <v>1</v>
      </c>
      <c r="AG22" s="9"/>
      <c r="AH22" s="9">
        <v>1</v>
      </c>
      <c r="AI22" s="9"/>
      <c r="AJ22" s="9"/>
      <c r="AK22" s="9"/>
      <c r="AL22" s="9"/>
      <c r="AM22" s="9"/>
      <c r="AN22" s="9"/>
      <c r="AO22" s="9"/>
      <c r="AQ22" s="9"/>
      <c r="AR22" s="9"/>
      <c r="AS22" s="327"/>
    </row>
    <row r="23" spans="1:45" s="1" customFormat="1" ht="12.75" customHeight="1" x14ac:dyDescent="0.25">
      <c r="A23" s="54" t="s">
        <v>276</v>
      </c>
      <c r="B23" s="50"/>
      <c r="C23" s="1">
        <v>4</v>
      </c>
      <c r="D23" s="9"/>
      <c r="E23" s="8">
        <v>11.77</v>
      </c>
      <c r="F23" s="8">
        <v>11.93</v>
      </c>
      <c r="H23" s="132"/>
      <c r="I23" s="132"/>
      <c r="J23" s="132"/>
      <c r="K23" s="132"/>
      <c r="L23" s="132"/>
      <c r="M23" s="132"/>
      <c r="N23" s="11">
        <f t="shared" si="0"/>
        <v>0.16000000000000014</v>
      </c>
      <c r="O23" s="11" t="str">
        <f t="shared" si="1"/>
        <v xml:space="preserve"> </v>
      </c>
      <c r="P23" s="11">
        <f t="shared" si="2"/>
        <v>0.32000000000000028</v>
      </c>
      <c r="Q23" s="11"/>
      <c r="R23" s="11" t="str">
        <f t="shared" si="3"/>
        <v xml:space="preserve"> </v>
      </c>
      <c r="S23" s="11"/>
      <c r="T23" s="12" t="str">
        <f t="shared" si="4"/>
        <v xml:space="preserve"> </v>
      </c>
      <c r="V23" s="9"/>
      <c r="W23" s="9">
        <v>2</v>
      </c>
      <c r="X23" s="9"/>
      <c r="Y23" s="9"/>
      <c r="Z23" s="9"/>
      <c r="AA23" s="9">
        <v>1</v>
      </c>
      <c r="AB23" s="9"/>
      <c r="AC23" s="9"/>
      <c r="AD23" s="9"/>
      <c r="AE23" s="9">
        <v>1</v>
      </c>
      <c r="AF23" s="9"/>
      <c r="AG23" s="9"/>
      <c r="AH23" s="9">
        <v>1</v>
      </c>
      <c r="AI23" s="9"/>
      <c r="AJ23" s="9"/>
      <c r="AK23" s="9"/>
      <c r="AL23" s="9"/>
      <c r="AM23" s="9"/>
      <c r="AN23" s="9"/>
      <c r="AO23" s="9"/>
      <c r="AQ23" s="9"/>
      <c r="AR23" s="9"/>
      <c r="AS23" s="327"/>
    </row>
    <row r="24" spans="1:45" s="1" customFormat="1" ht="12.75" customHeight="1" x14ac:dyDescent="0.25">
      <c r="A24" s="54" t="s">
        <v>276</v>
      </c>
      <c r="B24" s="50"/>
      <c r="C24" s="1">
        <v>4</v>
      </c>
      <c r="D24" s="9"/>
      <c r="E24" s="8">
        <v>11.93</v>
      </c>
      <c r="F24" s="8">
        <v>12</v>
      </c>
      <c r="H24" s="132"/>
      <c r="I24" s="132"/>
      <c r="J24" s="132"/>
      <c r="K24" s="132"/>
      <c r="L24" s="132"/>
      <c r="M24" s="132"/>
      <c r="N24" s="11">
        <f t="shared" si="0"/>
        <v>7.0000000000000284E-2</v>
      </c>
      <c r="O24" s="11" t="str">
        <f t="shared" si="1"/>
        <v xml:space="preserve"> </v>
      </c>
      <c r="P24" s="11">
        <f t="shared" si="2"/>
        <v>0.14000000000000057</v>
      </c>
      <c r="Q24" s="11"/>
      <c r="R24" s="11" t="str">
        <f t="shared" si="3"/>
        <v xml:space="preserve"> </v>
      </c>
      <c r="S24" s="11"/>
      <c r="T24" s="12" t="str">
        <f t="shared" si="4"/>
        <v xml:space="preserve"> </v>
      </c>
      <c r="V24" s="9"/>
      <c r="W24" s="9">
        <v>2</v>
      </c>
      <c r="X24" s="9"/>
      <c r="Y24" s="9"/>
      <c r="Z24" s="9"/>
      <c r="AA24" s="9">
        <v>1</v>
      </c>
      <c r="AB24" s="9"/>
      <c r="AC24" s="9"/>
      <c r="AD24" s="9">
        <v>1</v>
      </c>
      <c r="AE24" s="9"/>
      <c r="AF24" s="9"/>
      <c r="AG24" s="9"/>
      <c r="AH24" s="9">
        <v>1</v>
      </c>
      <c r="AI24" s="9"/>
      <c r="AJ24" s="9"/>
      <c r="AK24" s="9"/>
      <c r="AL24" s="9"/>
      <c r="AM24" s="9"/>
      <c r="AN24" s="9"/>
      <c r="AO24" s="9"/>
      <c r="AQ24" s="9"/>
      <c r="AR24" s="9"/>
      <c r="AS24" s="327"/>
    </row>
    <row r="25" spans="1:45" s="1" customFormat="1" ht="12.75" customHeight="1" x14ac:dyDescent="0.25">
      <c r="A25" s="54" t="s">
        <v>276</v>
      </c>
      <c r="B25" s="50"/>
      <c r="C25" s="1">
        <v>4</v>
      </c>
      <c r="D25" s="9"/>
      <c r="E25" s="8">
        <v>12</v>
      </c>
      <c r="F25" s="8">
        <v>12.1</v>
      </c>
      <c r="H25" s="132"/>
      <c r="I25" s="132"/>
      <c r="J25" s="132"/>
      <c r="K25" s="132"/>
      <c r="L25" s="132"/>
      <c r="M25" s="132"/>
      <c r="N25" s="11">
        <f t="shared" si="0"/>
        <v>9.9999999999999645E-2</v>
      </c>
      <c r="O25" s="11" t="str">
        <f t="shared" si="1"/>
        <v xml:space="preserve"> </v>
      </c>
      <c r="P25" s="11">
        <f t="shared" si="2"/>
        <v>0.19999999999999929</v>
      </c>
      <c r="Q25" s="11"/>
      <c r="R25" s="11" t="str">
        <f t="shared" si="3"/>
        <v xml:space="preserve"> </v>
      </c>
      <c r="S25" s="11"/>
      <c r="T25" s="12" t="str">
        <f t="shared" si="4"/>
        <v xml:space="preserve"> </v>
      </c>
      <c r="V25" s="9"/>
      <c r="W25" s="9">
        <v>2</v>
      </c>
      <c r="X25" s="9"/>
      <c r="Y25" s="9"/>
      <c r="Z25" s="9"/>
      <c r="AA25" s="9">
        <v>1</v>
      </c>
      <c r="AB25" s="9"/>
      <c r="AC25" s="9"/>
      <c r="AD25" s="9"/>
      <c r="AE25" s="9">
        <v>1</v>
      </c>
      <c r="AF25" s="9"/>
      <c r="AG25" s="9"/>
      <c r="AH25" s="9">
        <v>1</v>
      </c>
      <c r="AI25" s="9"/>
      <c r="AJ25" s="9"/>
      <c r="AK25" s="9"/>
      <c r="AL25" s="9"/>
      <c r="AM25" s="9"/>
      <c r="AN25" s="9"/>
      <c r="AO25" s="9"/>
      <c r="AQ25" s="9"/>
      <c r="AR25" s="9"/>
      <c r="AS25" s="327"/>
    </row>
    <row r="26" spans="1:45" s="1" customFormat="1" ht="12.75" customHeight="1" x14ac:dyDescent="0.25">
      <c r="A26" s="54" t="s">
        <v>276</v>
      </c>
      <c r="B26" s="50"/>
      <c r="C26" s="1">
        <v>4</v>
      </c>
      <c r="D26" s="9"/>
      <c r="E26" s="8">
        <v>12.1</v>
      </c>
      <c r="F26" s="8">
        <v>12.15</v>
      </c>
      <c r="H26" s="132"/>
      <c r="I26" s="132"/>
      <c r="J26" s="132"/>
      <c r="K26" s="132"/>
      <c r="L26" s="132"/>
      <c r="M26" s="132"/>
      <c r="N26" s="11">
        <f t="shared" si="0"/>
        <v>5.0000000000000711E-2</v>
      </c>
      <c r="O26" s="11" t="str">
        <f t="shared" si="1"/>
        <v xml:space="preserve"> </v>
      </c>
      <c r="P26" s="11">
        <f t="shared" si="2"/>
        <v>0.10000000000000142</v>
      </c>
      <c r="Q26" s="11"/>
      <c r="R26" s="11" t="str">
        <f t="shared" si="3"/>
        <v xml:space="preserve"> </v>
      </c>
      <c r="S26" s="11"/>
      <c r="T26" s="12" t="str">
        <f t="shared" si="4"/>
        <v xml:space="preserve"> </v>
      </c>
      <c r="V26" s="9"/>
      <c r="W26" s="9">
        <v>2</v>
      </c>
      <c r="X26" s="9"/>
      <c r="Y26" s="9"/>
      <c r="Z26" s="9"/>
      <c r="AA26" s="9">
        <v>1</v>
      </c>
      <c r="AB26" s="9"/>
      <c r="AC26" s="9"/>
      <c r="AD26" s="9">
        <v>1</v>
      </c>
      <c r="AE26" s="9"/>
      <c r="AF26" s="9"/>
      <c r="AG26" s="9"/>
      <c r="AH26" s="9">
        <v>1</v>
      </c>
      <c r="AI26" s="9"/>
      <c r="AJ26" s="9"/>
      <c r="AK26" s="9"/>
      <c r="AL26" s="9"/>
      <c r="AM26" s="9"/>
      <c r="AN26" s="9"/>
      <c r="AO26" s="9"/>
      <c r="AQ26" s="9"/>
      <c r="AR26" s="9"/>
      <c r="AS26" s="327"/>
    </row>
    <row r="27" spans="1:45" s="1" customFormat="1" ht="12.75" customHeight="1" x14ac:dyDescent="0.25">
      <c r="A27" s="54" t="s">
        <v>276</v>
      </c>
      <c r="B27" s="50"/>
      <c r="C27" s="1">
        <v>4</v>
      </c>
      <c r="D27" s="9"/>
      <c r="E27" s="8">
        <v>12.15</v>
      </c>
      <c r="F27" s="8">
        <v>12.26</v>
      </c>
      <c r="H27" s="132"/>
      <c r="I27" s="132"/>
      <c r="J27" s="132"/>
      <c r="K27" s="132"/>
      <c r="L27" s="132"/>
      <c r="M27" s="132"/>
      <c r="N27" s="11">
        <f t="shared" si="0"/>
        <v>0.10999999999999943</v>
      </c>
      <c r="O27" s="11" t="str">
        <f t="shared" si="1"/>
        <v xml:space="preserve"> </v>
      </c>
      <c r="P27" s="11">
        <f t="shared" si="2"/>
        <v>0.21999999999999886</v>
      </c>
      <c r="Q27" s="11"/>
      <c r="R27" s="11" t="str">
        <f t="shared" si="3"/>
        <v xml:space="preserve"> </v>
      </c>
      <c r="S27" s="11"/>
      <c r="T27" s="12" t="str">
        <f t="shared" si="4"/>
        <v xml:space="preserve"> </v>
      </c>
      <c r="V27" s="9"/>
      <c r="W27" s="9">
        <v>2</v>
      </c>
      <c r="X27" s="9"/>
      <c r="Y27" s="9"/>
      <c r="Z27" s="9"/>
      <c r="AA27" s="9">
        <v>1</v>
      </c>
      <c r="AB27" s="9"/>
      <c r="AC27" s="9"/>
      <c r="AD27" s="9"/>
      <c r="AE27" s="9">
        <v>1</v>
      </c>
      <c r="AF27" s="9"/>
      <c r="AG27" s="9"/>
      <c r="AH27" s="9">
        <v>1</v>
      </c>
      <c r="AI27" s="9"/>
      <c r="AJ27" s="9"/>
      <c r="AK27" s="9"/>
      <c r="AL27" s="9"/>
      <c r="AM27" s="9"/>
      <c r="AN27" s="9"/>
      <c r="AO27" s="9"/>
      <c r="AQ27" s="9"/>
      <c r="AR27" s="9"/>
      <c r="AS27" s="327"/>
    </row>
    <row r="28" spans="1:45" s="1" customFormat="1" ht="12.75" customHeight="1" x14ac:dyDescent="0.25">
      <c r="A28" s="54" t="s">
        <v>276</v>
      </c>
      <c r="B28" s="50"/>
      <c r="C28" s="1">
        <v>4</v>
      </c>
      <c r="D28" s="9" t="s">
        <v>2</v>
      </c>
      <c r="E28" s="8">
        <v>12.26</v>
      </c>
      <c r="F28" s="8">
        <v>13.23</v>
      </c>
      <c r="H28" s="133">
        <f>SUM(N6:N28)</f>
        <v>3.620000000000001</v>
      </c>
      <c r="I28" s="133">
        <f t="shared" ref="I28:M28" si="5">SUM(O6:O28)</f>
        <v>0</v>
      </c>
      <c r="J28" s="133">
        <f t="shared" si="5"/>
        <v>7.240000000000002</v>
      </c>
      <c r="K28" s="133">
        <f t="shared" si="5"/>
        <v>0</v>
      </c>
      <c r="L28" s="133">
        <f t="shared" si="5"/>
        <v>0</v>
      </c>
      <c r="M28" s="133">
        <f t="shared" si="5"/>
        <v>0</v>
      </c>
      <c r="N28" s="11">
        <f t="shared" si="0"/>
        <v>0.97000000000000064</v>
      </c>
      <c r="O28" s="11" t="str">
        <f t="shared" si="1"/>
        <v xml:space="preserve"> </v>
      </c>
      <c r="P28" s="11">
        <f t="shared" si="2"/>
        <v>1.9400000000000013</v>
      </c>
      <c r="Q28" s="11"/>
      <c r="R28" s="11" t="str">
        <f t="shared" si="3"/>
        <v xml:space="preserve"> </v>
      </c>
      <c r="S28" s="11"/>
      <c r="T28" s="12" t="str">
        <f t="shared" si="4"/>
        <v xml:space="preserve"> </v>
      </c>
      <c r="V28" s="9"/>
      <c r="W28" s="9">
        <v>2</v>
      </c>
      <c r="X28" s="9"/>
      <c r="Y28" s="9"/>
      <c r="Z28" s="9"/>
      <c r="AA28" s="9">
        <v>1</v>
      </c>
      <c r="AB28" s="9"/>
      <c r="AC28" s="9"/>
      <c r="AD28" s="9">
        <v>1</v>
      </c>
      <c r="AE28" s="9"/>
      <c r="AF28" s="9"/>
      <c r="AG28" s="9"/>
      <c r="AH28" s="9">
        <v>1</v>
      </c>
      <c r="AI28" s="9"/>
      <c r="AJ28" s="9"/>
      <c r="AK28" s="9"/>
      <c r="AL28" s="9"/>
      <c r="AM28" s="9"/>
      <c r="AN28" s="9"/>
      <c r="AO28" s="9"/>
      <c r="AQ28" s="9"/>
      <c r="AR28" s="9"/>
      <c r="AS28" s="327"/>
    </row>
    <row r="29" spans="1:45" s="16" customFormat="1" ht="12.75" customHeight="1" x14ac:dyDescent="0.25">
      <c r="D29" s="17"/>
      <c r="E29" s="18"/>
      <c r="F29" s="18"/>
      <c r="N29" s="19" t="str">
        <f t="shared" si="0"/>
        <v xml:space="preserve"> </v>
      </c>
      <c r="O29" s="19" t="str">
        <f>IF($F29&gt;0,IF(S29&gt;0,($F29-$E29)*S29," ")," ")</f>
        <v xml:space="preserve"> </v>
      </c>
      <c r="P29" s="19" t="str">
        <f t="shared" si="2"/>
        <v xml:space="preserve"> </v>
      </c>
      <c r="Q29" s="19"/>
      <c r="R29" s="19" t="str">
        <f t="shared" si="3"/>
        <v xml:space="preserve"> </v>
      </c>
      <c r="S29" s="19"/>
      <c r="T29" s="20" t="str">
        <f>IF($F29&gt;0,IF(AM29&gt;0,AM29," ")," ")</f>
        <v xml:space="preserve"> </v>
      </c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Q29" s="17"/>
      <c r="AR29" s="17"/>
      <c r="AS29" s="17"/>
    </row>
    <row r="30" spans="1:45" s="16" customFormat="1" ht="12.75" customHeight="1" x14ac:dyDescent="0.25">
      <c r="D30" s="17"/>
      <c r="E30" s="18"/>
      <c r="F30" s="18"/>
      <c r="N30" s="19" t="str">
        <f t="shared" si="0"/>
        <v xml:space="preserve"> </v>
      </c>
      <c r="O30" s="19" t="str">
        <f>IF($F30&gt;0,IF(S30&gt;0,($F30-$E30)*S30," ")," ")</f>
        <v xml:space="preserve"> </v>
      </c>
      <c r="P30" s="19" t="str">
        <f t="shared" si="2"/>
        <v xml:space="preserve"> </v>
      </c>
      <c r="Q30" s="19"/>
      <c r="R30" s="19" t="str">
        <f t="shared" si="3"/>
        <v xml:space="preserve"> </v>
      </c>
      <c r="S30" s="19"/>
      <c r="T30" s="20" t="str">
        <f>IF($F30&gt;0,IF(AM30&gt;0,AM30," ")," ")</f>
        <v xml:space="preserve"> </v>
      </c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Q30" s="17"/>
      <c r="AR30" s="17"/>
      <c r="AS30" s="17"/>
    </row>
    <row r="31" spans="1:45" s="16" customFormat="1" ht="12.75" customHeight="1" x14ac:dyDescent="0.25">
      <c r="D31" s="17"/>
      <c r="E31" s="18"/>
      <c r="F31" s="18"/>
      <c r="N31" s="19" t="str">
        <f t="shared" si="0"/>
        <v xml:space="preserve"> </v>
      </c>
      <c r="O31" s="19" t="str">
        <f>IF($F31&gt;0,IF(S31&gt;0,($F31-$E31)*S31," ")," ")</f>
        <v xml:space="preserve"> </v>
      </c>
      <c r="P31" s="19" t="str">
        <f t="shared" si="2"/>
        <v xml:space="preserve"> </v>
      </c>
      <c r="Q31" s="19"/>
      <c r="R31" s="19" t="str">
        <f t="shared" si="3"/>
        <v xml:space="preserve"> </v>
      </c>
      <c r="S31" s="19"/>
      <c r="T31" s="20" t="str">
        <f>IF($F31&gt;0,IF(AM31&gt;0,AM31," ")," ")</f>
        <v xml:space="preserve"> </v>
      </c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Q31" s="17"/>
      <c r="AR31" s="17"/>
      <c r="AS31" s="17"/>
    </row>
    <row r="32" spans="1:45" s="1" customFormat="1" ht="12.75" customHeight="1" x14ac:dyDescent="0.25">
      <c r="A32" s="60" t="s">
        <v>352</v>
      </c>
      <c r="B32" s="50"/>
      <c r="C32" s="1">
        <v>12</v>
      </c>
      <c r="D32" s="9" t="s">
        <v>900</v>
      </c>
      <c r="E32" s="8">
        <v>3.59</v>
      </c>
      <c r="F32" s="8">
        <v>3.85</v>
      </c>
      <c r="H32" s="132"/>
      <c r="I32" s="132"/>
      <c r="J32" s="132"/>
      <c r="K32" s="132"/>
      <c r="L32" s="132"/>
      <c r="M32" s="132"/>
      <c r="N32" s="11">
        <f t="shared" si="0"/>
        <v>0.26000000000000023</v>
      </c>
      <c r="O32" s="11" t="str">
        <f t="shared" ref="O32:O59" si="6">IF(($F32-$E32)*(Y32+AK32)&gt;0,($F32-$E32)*(Y32+AK32)," ")</f>
        <v xml:space="preserve"> </v>
      </c>
      <c r="P32" s="11">
        <f t="shared" si="2"/>
        <v>0.52000000000000046</v>
      </c>
      <c r="Q32" s="11"/>
      <c r="R32" s="11" t="str">
        <f t="shared" si="3"/>
        <v xml:space="preserve"> </v>
      </c>
      <c r="S32" s="11"/>
      <c r="T32" s="12" t="str">
        <f t="shared" ref="T32:T59" si="7">IF($F32&gt;0,IF(AM32&gt;0,((F32-E32)*AM32)*5280," ")," ")</f>
        <v xml:space="preserve"> </v>
      </c>
      <c r="V32" s="9"/>
      <c r="W32" s="9">
        <v>2</v>
      </c>
      <c r="X32" s="9"/>
      <c r="Y32" s="9"/>
      <c r="Z32" s="9"/>
      <c r="AA32" s="9">
        <v>1</v>
      </c>
      <c r="AB32" s="9"/>
      <c r="AC32" s="9"/>
      <c r="AD32" s="9">
        <v>1</v>
      </c>
      <c r="AE32" s="9"/>
      <c r="AF32" s="9"/>
      <c r="AG32" s="9"/>
      <c r="AH32" s="9">
        <v>1</v>
      </c>
      <c r="AI32" s="9"/>
      <c r="AJ32" s="9"/>
      <c r="AK32" s="9"/>
      <c r="AL32" s="9"/>
      <c r="AM32" s="9"/>
      <c r="AN32" s="9"/>
      <c r="AO32" s="9"/>
      <c r="AQ32" s="9"/>
      <c r="AR32" s="9"/>
      <c r="AS32" s="327"/>
    </row>
    <row r="33" spans="1:45" s="1" customFormat="1" ht="12.75" customHeight="1" x14ac:dyDescent="0.25">
      <c r="A33" s="54" t="s">
        <v>276</v>
      </c>
      <c r="B33" s="50"/>
      <c r="C33" s="1">
        <v>12</v>
      </c>
      <c r="D33" s="9"/>
      <c r="E33" s="8">
        <v>3.85</v>
      </c>
      <c r="F33" s="8">
        <v>4.1500000000000004</v>
      </c>
      <c r="H33" s="132"/>
      <c r="I33" s="132"/>
      <c r="J33" s="132"/>
      <c r="K33" s="132"/>
      <c r="L33" s="132"/>
      <c r="M33" s="132"/>
      <c r="N33" s="11">
        <f t="shared" si="0"/>
        <v>0.30000000000000027</v>
      </c>
      <c r="O33" s="11" t="str">
        <f t="shared" si="6"/>
        <v xml:space="preserve"> </v>
      </c>
      <c r="P33" s="11">
        <f t="shared" si="2"/>
        <v>0.60000000000000053</v>
      </c>
      <c r="Q33" s="11"/>
      <c r="R33" s="11" t="str">
        <f t="shared" si="3"/>
        <v xml:space="preserve"> </v>
      </c>
      <c r="S33" s="11"/>
      <c r="T33" s="12" t="str">
        <f t="shared" si="7"/>
        <v xml:space="preserve"> </v>
      </c>
      <c r="V33" s="9"/>
      <c r="W33" s="9">
        <v>2</v>
      </c>
      <c r="X33" s="9"/>
      <c r="Y33" s="9"/>
      <c r="Z33" s="9"/>
      <c r="AA33" s="9">
        <v>1</v>
      </c>
      <c r="AB33" s="9"/>
      <c r="AC33" s="9"/>
      <c r="AD33" s="9"/>
      <c r="AE33" s="9">
        <v>1</v>
      </c>
      <c r="AF33" s="9"/>
      <c r="AG33" s="9"/>
      <c r="AH33" s="9">
        <v>1</v>
      </c>
      <c r="AI33" s="9"/>
      <c r="AJ33" s="9"/>
      <c r="AK33" s="9"/>
      <c r="AL33" s="9"/>
      <c r="AM33" s="9"/>
      <c r="AN33" s="9"/>
      <c r="AO33" s="9"/>
      <c r="AQ33" s="9"/>
      <c r="AR33" s="9"/>
      <c r="AS33" s="327"/>
    </row>
    <row r="34" spans="1:45" s="1" customFormat="1" ht="12.75" customHeight="1" x14ac:dyDescent="0.25">
      <c r="A34" s="54" t="s">
        <v>276</v>
      </c>
      <c r="B34" s="50"/>
      <c r="C34" s="1">
        <v>12</v>
      </c>
      <c r="D34" s="9"/>
      <c r="E34" s="8">
        <v>4.1500000000000004</v>
      </c>
      <c r="F34" s="8">
        <v>5.08</v>
      </c>
      <c r="H34" s="132"/>
      <c r="I34" s="132"/>
      <c r="J34" s="132"/>
      <c r="K34" s="132"/>
      <c r="L34" s="132"/>
      <c r="M34" s="132"/>
      <c r="N34" s="11">
        <f t="shared" si="0"/>
        <v>0.92999999999999972</v>
      </c>
      <c r="O34" s="11" t="str">
        <f t="shared" si="6"/>
        <v xml:space="preserve"> </v>
      </c>
      <c r="P34" s="11">
        <f t="shared" si="2"/>
        <v>1.8599999999999994</v>
      </c>
      <c r="Q34" s="11"/>
      <c r="R34" s="11" t="str">
        <f t="shared" si="3"/>
        <v xml:space="preserve"> </v>
      </c>
      <c r="S34" s="11"/>
      <c r="T34" s="12" t="str">
        <f t="shared" si="7"/>
        <v xml:space="preserve"> </v>
      </c>
      <c r="V34" s="9"/>
      <c r="W34" s="9">
        <v>2</v>
      </c>
      <c r="X34" s="9"/>
      <c r="Y34" s="9"/>
      <c r="Z34" s="9"/>
      <c r="AA34" s="9">
        <v>1</v>
      </c>
      <c r="AB34" s="9"/>
      <c r="AC34" s="9"/>
      <c r="AD34" s="9">
        <v>1</v>
      </c>
      <c r="AE34" s="9"/>
      <c r="AF34" s="9"/>
      <c r="AG34" s="9"/>
      <c r="AH34" s="9">
        <v>1</v>
      </c>
      <c r="AI34" s="9"/>
      <c r="AJ34" s="9"/>
      <c r="AK34" s="9"/>
      <c r="AL34" s="9"/>
      <c r="AM34" s="9"/>
      <c r="AN34" s="9"/>
      <c r="AO34" s="9"/>
      <c r="AQ34" s="9"/>
      <c r="AR34" s="9"/>
      <c r="AS34" s="327"/>
    </row>
    <row r="35" spans="1:45" s="1" customFormat="1" ht="12.75" customHeight="1" x14ac:dyDescent="0.25">
      <c r="A35" s="54" t="s">
        <v>276</v>
      </c>
      <c r="B35" s="50"/>
      <c r="C35" s="1">
        <v>12</v>
      </c>
      <c r="D35" s="9"/>
      <c r="E35" s="8">
        <v>5.08</v>
      </c>
      <c r="F35" s="8">
        <v>5.36</v>
      </c>
      <c r="H35" s="132"/>
      <c r="I35" s="132"/>
      <c r="J35" s="132"/>
      <c r="K35" s="132"/>
      <c r="L35" s="132"/>
      <c r="M35" s="132"/>
      <c r="N35" s="11">
        <f t="shared" si="0"/>
        <v>0.28000000000000025</v>
      </c>
      <c r="O35" s="11" t="str">
        <f t="shared" si="6"/>
        <v xml:space="preserve"> </v>
      </c>
      <c r="P35" s="11">
        <f t="shared" si="2"/>
        <v>0.5600000000000005</v>
      </c>
      <c r="Q35" s="11"/>
      <c r="R35" s="11" t="str">
        <f t="shared" si="3"/>
        <v xml:space="preserve"> </v>
      </c>
      <c r="S35" s="11"/>
      <c r="T35" s="12" t="str">
        <f t="shared" si="7"/>
        <v xml:space="preserve"> </v>
      </c>
      <c r="V35" s="9"/>
      <c r="W35" s="9">
        <v>2</v>
      </c>
      <c r="X35" s="9"/>
      <c r="Y35" s="9"/>
      <c r="Z35" s="9"/>
      <c r="AA35" s="9">
        <v>1</v>
      </c>
      <c r="AB35" s="9"/>
      <c r="AC35" s="9"/>
      <c r="AD35" s="9"/>
      <c r="AE35" s="9">
        <v>1</v>
      </c>
      <c r="AF35" s="9"/>
      <c r="AG35" s="9"/>
      <c r="AH35" s="9">
        <v>1</v>
      </c>
      <c r="AI35" s="9"/>
      <c r="AJ35" s="9"/>
      <c r="AK35" s="9"/>
      <c r="AL35" s="9"/>
      <c r="AM35" s="9"/>
      <c r="AN35" s="9"/>
      <c r="AO35" s="9"/>
      <c r="AQ35" s="9"/>
      <c r="AR35" s="9"/>
      <c r="AS35" s="327"/>
    </row>
    <row r="36" spans="1:45" s="1" customFormat="1" ht="12.75" customHeight="1" x14ac:dyDescent="0.25">
      <c r="A36" s="54" t="s">
        <v>276</v>
      </c>
      <c r="B36" s="50"/>
      <c r="C36" s="1">
        <v>12</v>
      </c>
      <c r="D36" s="9"/>
      <c r="E36" s="8">
        <v>5.36</v>
      </c>
      <c r="F36" s="8">
        <v>6.66</v>
      </c>
      <c r="H36" s="132"/>
      <c r="I36" s="132"/>
      <c r="J36" s="132"/>
      <c r="K36" s="132"/>
      <c r="L36" s="132"/>
      <c r="M36" s="132"/>
      <c r="N36" s="11">
        <f t="shared" si="0"/>
        <v>1.2999999999999998</v>
      </c>
      <c r="O36" s="11" t="str">
        <f t="shared" si="6"/>
        <v xml:space="preserve"> </v>
      </c>
      <c r="P36" s="11">
        <f t="shared" si="2"/>
        <v>2.5999999999999996</v>
      </c>
      <c r="Q36" s="11"/>
      <c r="R36" s="11" t="str">
        <f t="shared" si="3"/>
        <v xml:space="preserve"> </v>
      </c>
      <c r="S36" s="11"/>
      <c r="T36" s="12" t="str">
        <f t="shared" si="7"/>
        <v xml:space="preserve"> </v>
      </c>
      <c r="V36" s="9"/>
      <c r="W36" s="9">
        <v>2</v>
      </c>
      <c r="X36" s="9"/>
      <c r="Y36" s="9"/>
      <c r="Z36" s="9"/>
      <c r="AA36" s="9">
        <v>1</v>
      </c>
      <c r="AB36" s="9"/>
      <c r="AC36" s="9"/>
      <c r="AD36" s="9">
        <v>1</v>
      </c>
      <c r="AE36" s="9"/>
      <c r="AF36" s="9"/>
      <c r="AG36" s="9"/>
      <c r="AH36" s="9">
        <v>1</v>
      </c>
      <c r="AI36" s="9"/>
      <c r="AJ36" s="9"/>
      <c r="AK36" s="9"/>
      <c r="AL36" s="9"/>
      <c r="AM36" s="9"/>
      <c r="AN36" s="9"/>
      <c r="AO36" s="9"/>
      <c r="AQ36" s="9"/>
      <c r="AR36" s="9"/>
      <c r="AS36" s="327"/>
    </row>
    <row r="37" spans="1:45" s="1" customFormat="1" ht="12.75" customHeight="1" x14ac:dyDescent="0.25">
      <c r="A37" s="54" t="s">
        <v>276</v>
      </c>
      <c r="B37" s="50"/>
      <c r="C37" s="1">
        <v>12</v>
      </c>
      <c r="D37" s="9"/>
      <c r="E37" s="8">
        <v>6.66</v>
      </c>
      <c r="F37" s="8">
        <v>6.76</v>
      </c>
      <c r="H37" s="132"/>
      <c r="I37" s="132"/>
      <c r="J37" s="132"/>
      <c r="K37" s="132"/>
      <c r="L37" s="132"/>
      <c r="M37" s="132"/>
      <c r="N37" s="11">
        <f t="shared" si="0"/>
        <v>9.9999999999999645E-2</v>
      </c>
      <c r="O37" s="11" t="str">
        <f t="shared" si="6"/>
        <v xml:space="preserve"> </v>
      </c>
      <c r="P37" s="11">
        <f t="shared" si="2"/>
        <v>0.19999999999999929</v>
      </c>
      <c r="Q37" s="11"/>
      <c r="R37" s="11" t="str">
        <f t="shared" si="3"/>
        <v xml:space="preserve"> </v>
      </c>
      <c r="S37" s="11"/>
      <c r="T37" s="12" t="str">
        <f t="shared" si="7"/>
        <v xml:space="preserve"> </v>
      </c>
      <c r="V37" s="9"/>
      <c r="W37" s="9">
        <v>2</v>
      </c>
      <c r="X37" s="9"/>
      <c r="Y37" s="9"/>
      <c r="Z37" s="9"/>
      <c r="AA37" s="9">
        <v>1</v>
      </c>
      <c r="AB37" s="9"/>
      <c r="AC37" s="9"/>
      <c r="AD37" s="9"/>
      <c r="AE37" s="9">
        <v>1</v>
      </c>
      <c r="AF37" s="9"/>
      <c r="AG37" s="9"/>
      <c r="AH37" s="9">
        <v>1</v>
      </c>
      <c r="AI37" s="9"/>
      <c r="AJ37" s="9"/>
      <c r="AK37" s="9"/>
      <c r="AL37" s="9"/>
      <c r="AM37" s="9"/>
      <c r="AN37" s="9"/>
      <c r="AO37" s="9"/>
      <c r="AQ37" s="9"/>
      <c r="AR37" s="9"/>
      <c r="AS37" s="327"/>
    </row>
    <row r="38" spans="1:45" s="1" customFormat="1" ht="12.75" customHeight="1" x14ac:dyDescent="0.25">
      <c r="A38" s="54" t="s">
        <v>276</v>
      </c>
      <c r="B38" s="50"/>
      <c r="C38" s="1">
        <v>12</v>
      </c>
      <c r="D38" s="9"/>
      <c r="E38" s="8">
        <v>6.76</v>
      </c>
      <c r="F38" s="8">
        <v>6.92</v>
      </c>
      <c r="H38" s="132"/>
      <c r="I38" s="132"/>
      <c r="J38" s="132"/>
      <c r="K38" s="132"/>
      <c r="L38" s="132"/>
      <c r="M38" s="132"/>
      <c r="N38" s="11">
        <f t="shared" si="0"/>
        <v>0.16000000000000014</v>
      </c>
      <c r="O38" s="11" t="str">
        <f t="shared" si="6"/>
        <v xml:space="preserve"> </v>
      </c>
      <c r="P38" s="11">
        <f t="shared" si="2"/>
        <v>0.32000000000000028</v>
      </c>
      <c r="Q38" s="11"/>
      <c r="R38" s="11" t="str">
        <f t="shared" si="3"/>
        <v xml:space="preserve"> </v>
      </c>
      <c r="S38" s="11"/>
      <c r="T38" s="12" t="str">
        <f t="shared" si="7"/>
        <v xml:space="preserve"> </v>
      </c>
      <c r="V38" s="9"/>
      <c r="W38" s="9">
        <v>2</v>
      </c>
      <c r="X38" s="9"/>
      <c r="Y38" s="9"/>
      <c r="Z38" s="9"/>
      <c r="AA38" s="9">
        <v>1</v>
      </c>
      <c r="AB38" s="9"/>
      <c r="AC38" s="9"/>
      <c r="AD38" s="9">
        <v>1</v>
      </c>
      <c r="AE38" s="9"/>
      <c r="AF38" s="9"/>
      <c r="AG38" s="9"/>
      <c r="AH38" s="9">
        <v>1</v>
      </c>
      <c r="AI38" s="9"/>
      <c r="AJ38" s="9"/>
      <c r="AK38" s="9"/>
      <c r="AL38" s="9"/>
      <c r="AM38" s="9"/>
      <c r="AN38" s="9"/>
      <c r="AO38" s="9"/>
      <c r="AQ38" s="9"/>
      <c r="AR38" s="9"/>
      <c r="AS38" s="327"/>
    </row>
    <row r="39" spans="1:45" s="1" customFormat="1" ht="12.75" customHeight="1" x14ac:dyDescent="0.25">
      <c r="A39" s="54" t="s">
        <v>276</v>
      </c>
      <c r="B39" s="50"/>
      <c r="C39" s="1">
        <v>12</v>
      </c>
      <c r="D39" s="9"/>
      <c r="E39" s="8">
        <v>6.92</v>
      </c>
      <c r="F39" s="8">
        <v>7.05</v>
      </c>
      <c r="H39" s="132"/>
      <c r="I39" s="132"/>
      <c r="J39" s="132"/>
      <c r="K39" s="132"/>
      <c r="L39" s="132"/>
      <c r="M39" s="132"/>
      <c r="N39" s="11">
        <f t="shared" si="0"/>
        <v>0.12999999999999989</v>
      </c>
      <c r="O39" s="11" t="str">
        <f t="shared" si="6"/>
        <v xml:space="preserve"> </v>
      </c>
      <c r="P39" s="11">
        <f t="shared" si="2"/>
        <v>0.25999999999999979</v>
      </c>
      <c r="Q39" s="11"/>
      <c r="R39" s="11" t="str">
        <f t="shared" si="3"/>
        <v xml:space="preserve"> </v>
      </c>
      <c r="S39" s="11"/>
      <c r="T39" s="12" t="str">
        <f t="shared" si="7"/>
        <v xml:space="preserve"> </v>
      </c>
      <c r="V39" s="9"/>
      <c r="W39" s="9">
        <v>2</v>
      </c>
      <c r="X39" s="9"/>
      <c r="Y39" s="9"/>
      <c r="Z39" s="9"/>
      <c r="AA39" s="9">
        <v>1</v>
      </c>
      <c r="AB39" s="9"/>
      <c r="AC39" s="9"/>
      <c r="AD39" s="9"/>
      <c r="AE39" s="9">
        <v>1</v>
      </c>
      <c r="AF39" s="9"/>
      <c r="AG39" s="9"/>
      <c r="AH39" s="9">
        <v>1</v>
      </c>
      <c r="AI39" s="9"/>
      <c r="AJ39" s="9"/>
      <c r="AK39" s="9"/>
      <c r="AL39" s="9"/>
      <c r="AM39" s="9"/>
      <c r="AN39" s="9"/>
      <c r="AO39" s="9"/>
      <c r="AQ39" s="9"/>
      <c r="AR39" s="9"/>
      <c r="AS39" s="327"/>
    </row>
    <row r="40" spans="1:45" s="1" customFormat="1" ht="12.75" customHeight="1" x14ac:dyDescent="0.25">
      <c r="A40" s="54" t="s">
        <v>276</v>
      </c>
      <c r="B40" s="50"/>
      <c r="C40" s="1">
        <v>12</v>
      </c>
      <c r="D40" s="9"/>
      <c r="E40" s="8">
        <v>7.05</v>
      </c>
      <c r="F40" s="8">
        <v>9</v>
      </c>
      <c r="H40" s="132"/>
      <c r="I40" s="132"/>
      <c r="J40" s="132"/>
      <c r="K40" s="132"/>
      <c r="L40" s="132"/>
      <c r="M40" s="132"/>
      <c r="N40" s="11">
        <f t="shared" si="0"/>
        <v>1.9500000000000002</v>
      </c>
      <c r="O40" s="11" t="str">
        <f t="shared" si="6"/>
        <v xml:space="preserve"> </v>
      </c>
      <c r="P40" s="11">
        <f t="shared" si="2"/>
        <v>3.9000000000000004</v>
      </c>
      <c r="Q40" s="11"/>
      <c r="R40" s="11" t="str">
        <f t="shared" si="3"/>
        <v xml:space="preserve"> </v>
      </c>
      <c r="S40" s="11"/>
      <c r="T40" s="12" t="str">
        <f t="shared" si="7"/>
        <v xml:space="preserve"> </v>
      </c>
      <c r="V40" s="9"/>
      <c r="W40" s="9">
        <v>2</v>
      </c>
      <c r="X40" s="9"/>
      <c r="Y40" s="9"/>
      <c r="Z40" s="9"/>
      <c r="AA40" s="9">
        <v>1</v>
      </c>
      <c r="AB40" s="9"/>
      <c r="AC40" s="9"/>
      <c r="AD40" s="9">
        <v>1</v>
      </c>
      <c r="AE40" s="9"/>
      <c r="AF40" s="9"/>
      <c r="AG40" s="9"/>
      <c r="AH40" s="9">
        <v>1</v>
      </c>
      <c r="AI40" s="9"/>
      <c r="AJ40" s="9"/>
      <c r="AK40" s="9"/>
      <c r="AL40" s="9"/>
      <c r="AM40" s="9"/>
      <c r="AN40" s="9"/>
      <c r="AO40" s="9"/>
      <c r="AQ40" s="9"/>
      <c r="AR40" s="9"/>
      <c r="AS40" s="327"/>
    </row>
    <row r="41" spans="1:45" s="1" customFormat="1" ht="12.75" customHeight="1" x14ac:dyDescent="0.25">
      <c r="A41" s="54" t="s">
        <v>276</v>
      </c>
      <c r="B41" s="50"/>
      <c r="C41" s="1">
        <v>12</v>
      </c>
      <c r="D41" s="9"/>
      <c r="E41" s="8">
        <v>9</v>
      </c>
      <c r="F41" s="8">
        <v>9.16</v>
      </c>
      <c r="H41" s="132"/>
      <c r="I41" s="132"/>
      <c r="J41" s="132"/>
      <c r="K41" s="132"/>
      <c r="L41" s="132"/>
      <c r="M41" s="132"/>
      <c r="N41" s="11">
        <f t="shared" si="0"/>
        <v>0.16000000000000014</v>
      </c>
      <c r="O41" s="11" t="str">
        <f t="shared" si="6"/>
        <v xml:space="preserve"> </v>
      </c>
      <c r="P41" s="11">
        <f t="shared" si="2"/>
        <v>0.32000000000000028</v>
      </c>
      <c r="Q41" s="11"/>
      <c r="R41" s="11" t="str">
        <f t="shared" si="3"/>
        <v xml:space="preserve"> </v>
      </c>
      <c r="S41" s="11"/>
      <c r="T41" s="12" t="str">
        <f t="shared" si="7"/>
        <v xml:space="preserve"> </v>
      </c>
      <c r="V41" s="9"/>
      <c r="W41" s="9">
        <v>2</v>
      </c>
      <c r="X41" s="9"/>
      <c r="Y41" s="9"/>
      <c r="Z41" s="9"/>
      <c r="AA41" s="9">
        <v>1</v>
      </c>
      <c r="AB41" s="9"/>
      <c r="AC41" s="9"/>
      <c r="AD41" s="9"/>
      <c r="AE41" s="9">
        <v>1</v>
      </c>
      <c r="AF41" s="9"/>
      <c r="AG41" s="9"/>
      <c r="AH41" s="9">
        <v>1</v>
      </c>
      <c r="AI41" s="9"/>
      <c r="AJ41" s="9"/>
      <c r="AK41" s="9"/>
      <c r="AL41" s="9"/>
      <c r="AM41" s="9"/>
      <c r="AN41" s="9"/>
      <c r="AO41" s="9"/>
      <c r="AQ41" s="9"/>
      <c r="AR41" s="9"/>
      <c r="AS41" s="327"/>
    </row>
    <row r="42" spans="1:45" s="1" customFormat="1" ht="12.75" customHeight="1" x14ac:dyDescent="0.25">
      <c r="A42" s="54" t="s">
        <v>276</v>
      </c>
      <c r="B42" s="50"/>
      <c r="C42" s="1">
        <v>12</v>
      </c>
      <c r="D42" s="9"/>
      <c r="E42" s="8">
        <v>9.16</v>
      </c>
      <c r="F42" s="8">
        <v>9.25</v>
      </c>
      <c r="H42" s="132"/>
      <c r="I42" s="132"/>
      <c r="J42" s="132"/>
      <c r="K42" s="132"/>
      <c r="L42" s="132"/>
      <c r="M42" s="132"/>
      <c r="N42" s="11">
        <f t="shared" si="0"/>
        <v>8.9999999999999858E-2</v>
      </c>
      <c r="O42" s="11" t="str">
        <f t="shared" si="6"/>
        <v xml:space="preserve"> </v>
      </c>
      <c r="P42" s="11">
        <f t="shared" si="2"/>
        <v>0.17999999999999972</v>
      </c>
      <c r="Q42" s="11"/>
      <c r="R42" s="11" t="str">
        <f t="shared" si="3"/>
        <v xml:space="preserve"> </v>
      </c>
      <c r="S42" s="11"/>
      <c r="T42" s="12" t="str">
        <f t="shared" si="7"/>
        <v xml:space="preserve"> </v>
      </c>
      <c r="V42" s="9"/>
      <c r="W42" s="9">
        <v>2</v>
      </c>
      <c r="X42" s="9"/>
      <c r="Y42" s="9"/>
      <c r="Z42" s="9"/>
      <c r="AA42" s="9">
        <v>1</v>
      </c>
      <c r="AB42" s="9"/>
      <c r="AC42" s="9"/>
      <c r="AD42" s="9"/>
      <c r="AE42" s="9"/>
      <c r="AF42" s="9">
        <v>1</v>
      </c>
      <c r="AG42" s="9"/>
      <c r="AH42" s="9">
        <v>1</v>
      </c>
      <c r="AI42" s="9"/>
      <c r="AJ42" s="9"/>
      <c r="AK42" s="9"/>
      <c r="AL42" s="9"/>
      <c r="AM42" s="9"/>
      <c r="AN42" s="9"/>
      <c r="AO42" s="9"/>
      <c r="AQ42" s="9"/>
      <c r="AR42" s="9"/>
      <c r="AS42" s="327"/>
    </row>
    <row r="43" spans="1:45" s="1" customFormat="1" ht="12.75" customHeight="1" x14ac:dyDescent="0.25">
      <c r="A43" s="54" t="s">
        <v>276</v>
      </c>
      <c r="B43" s="50"/>
      <c r="C43" s="1">
        <v>12</v>
      </c>
      <c r="D43" s="9"/>
      <c r="E43" s="8">
        <v>9.25</v>
      </c>
      <c r="F43" s="8">
        <v>9.32</v>
      </c>
      <c r="H43" s="132"/>
      <c r="I43" s="132"/>
      <c r="J43" s="132"/>
      <c r="K43" s="132"/>
      <c r="L43" s="132"/>
      <c r="M43" s="132"/>
      <c r="N43" s="11">
        <f t="shared" si="0"/>
        <v>7.0000000000000284E-2</v>
      </c>
      <c r="O43" s="11" t="str">
        <f t="shared" si="6"/>
        <v xml:space="preserve"> </v>
      </c>
      <c r="P43" s="11">
        <f t="shared" si="2"/>
        <v>0.14000000000000057</v>
      </c>
      <c r="Q43" s="11"/>
      <c r="R43" s="11" t="str">
        <f t="shared" si="3"/>
        <v xml:space="preserve"> </v>
      </c>
      <c r="S43" s="11"/>
      <c r="T43" s="12" t="str">
        <f t="shared" si="7"/>
        <v xml:space="preserve"> </v>
      </c>
      <c r="V43" s="9"/>
      <c r="W43" s="9">
        <v>2</v>
      </c>
      <c r="X43" s="9"/>
      <c r="Y43" s="9"/>
      <c r="Z43" s="9"/>
      <c r="AA43" s="9">
        <v>1</v>
      </c>
      <c r="AB43" s="9"/>
      <c r="AC43" s="9"/>
      <c r="AD43" s="9"/>
      <c r="AE43" s="9">
        <v>1</v>
      </c>
      <c r="AF43" s="9"/>
      <c r="AG43" s="9"/>
      <c r="AH43" s="9">
        <v>1</v>
      </c>
      <c r="AI43" s="9"/>
      <c r="AJ43" s="9"/>
      <c r="AK43" s="9"/>
      <c r="AL43" s="9"/>
      <c r="AM43" s="9"/>
      <c r="AN43" s="9"/>
      <c r="AO43" s="9"/>
      <c r="AQ43" s="9"/>
      <c r="AR43" s="9"/>
      <c r="AS43" s="327"/>
    </row>
    <row r="44" spans="1:45" s="1" customFormat="1" ht="12.75" customHeight="1" x14ac:dyDescent="0.25">
      <c r="A44" s="54" t="s">
        <v>276</v>
      </c>
      <c r="B44" s="50"/>
      <c r="C44" s="1">
        <v>12</v>
      </c>
      <c r="D44" s="9"/>
      <c r="E44" s="8">
        <v>9.32</v>
      </c>
      <c r="F44" s="8">
        <v>9.44</v>
      </c>
      <c r="H44" s="132"/>
      <c r="I44" s="132"/>
      <c r="J44" s="132"/>
      <c r="K44" s="132"/>
      <c r="L44" s="132"/>
      <c r="M44" s="132"/>
      <c r="N44" s="11">
        <f t="shared" si="0"/>
        <v>0.11999999999999922</v>
      </c>
      <c r="O44" s="11" t="str">
        <f t="shared" si="6"/>
        <v xml:space="preserve"> </v>
      </c>
      <c r="P44" s="11">
        <f t="shared" si="2"/>
        <v>0.23999999999999844</v>
      </c>
      <c r="Q44" s="11"/>
      <c r="R44" s="11" t="str">
        <f t="shared" si="3"/>
        <v xml:space="preserve"> </v>
      </c>
      <c r="S44" s="11"/>
      <c r="T44" s="12" t="str">
        <f t="shared" si="7"/>
        <v xml:space="preserve"> </v>
      </c>
      <c r="V44" s="9"/>
      <c r="W44" s="9">
        <v>2</v>
      </c>
      <c r="X44" s="9"/>
      <c r="Y44" s="9"/>
      <c r="Z44" s="9"/>
      <c r="AA44" s="9">
        <v>1</v>
      </c>
      <c r="AB44" s="9"/>
      <c r="AC44" s="9"/>
      <c r="AD44" s="9">
        <v>1</v>
      </c>
      <c r="AE44" s="9"/>
      <c r="AF44" s="9"/>
      <c r="AG44" s="9"/>
      <c r="AH44" s="9">
        <v>1</v>
      </c>
      <c r="AI44" s="9"/>
      <c r="AJ44" s="9"/>
      <c r="AK44" s="9"/>
      <c r="AL44" s="9"/>
      <c r="AM44" s="9"/>
      <c r="AN44" s="9"/>
      <c r="AO44" s="9"/>
      <c r="AQ44" s="9"/>
      <c r="AR44" s="9"/>
      <c r="AS44" s="327"/>
    </row>
    <row r="45" spans="1:45" s="1" customFormat="1" ht="12.75" customHeight="1" x14ac:dyDescent="0.25">
      <c r="A45" s="54" t="s">
        <v>276</v>
      </c>
      <c r="B45" s="50"/>
      <c r="C45" s="1">
        <v>12</v>
      </c>
      <c r="D45" s="9"/>
      <c r="E45" s="8">
        <v>9.44</v>
      </c>
      <c r="F45" s="8">
        <v>9.5399999999999991</v>
      </c>
      <c r="H45" s="132"/>
      <c r="I45" s="132"/>
      <c r="J45" s="132"/>
      <c r="K45" s="132"/>
      <c r="L45" s="132"/>
      <c r="M45" s="132"/>
      <c r="N45" s="11">
        <f t="shared" si="0"/>
        <v>9.9999999999999645E-2</v>
      </c>
      <c r="O45" s="11" t="str">
        <f t="shared" si="6"/>
        <v xml:space="preserve"> </v>
      </c>
      <c r="P45" s="11">
        <f t="shared" si="2"/>
        <v>0.19999999999999929</v>
      </c>
      <c r="Q45" s="11"/>
      <c r="R45" s="11" t="str">
        <f t="shared" si="3"/>
        <v xml:space="preserve"> </v>
      </c>
      <c r="S45" s="11"/>
      <c r="T45" s="12" t="str">
        <f t="shared" si="7"/>
        <v xml:space="preserve"> </v>
      </c>
      <c r="V45" s="9"/>
      <c r="W45" s="9">
        <v>2</v>
      </c>
      <c r="X45" s="9"/>
      <c r="Y45" s="9"/>
      <c r="Z45" s="9"/>
      <c r="AA45" s="9">
        <v>1</v>
      </c>
      <c r="AB45" s="9"/>
      <c r="AC45" s="9"/>
      <c r="AD45" s="9"/>
      <c r="AE45" s="9">
        <v>1</v>
      </c>
      <c r="AF45" s="9"/>
      <c r="AG45" s="9"/>
      <c r="AH45" s="9">
        <v>1</v>
      </c>
      <c r="AI45" s="9"/>
      <c r="AJ45" s="9"/>
      <c r="AK45" s="9"/>
      <c r="AL45" s="9"/>
      <c r="AM45" s="9"/>
      <c r="AN45" s="9"/>
      <c r="AO45" s="9"/>
      <c r="AQ45" s="9"/>
      <c r="AR45" s="9"/>
      <c r="AS45" s="327"/>
    </row>
    <row r="46" spans="1:45" s="1" customFormat="1" ht="12.75" customHeight="1" x14ac:dyDescent="0.25">
      <c r="A46" s="54" t="s">
        <v>276</v>
      </c>
      <c r="B46" s="50"/>
      <c r="C46" s="1">
        <v>12</v>
      </c>
      <c r="D46" s="9"/>
      <c r="E46" s="8">
        <v>9.5399999999999991</v>
      </c>
      <c r="F46" s="8">
        <v>11.27</v>
      </c>
      <c r="H46" s="132"/>
      <c r="I46" s="132"/>
      <c r="J46" s="132"/>
      <c r="K46" s="132"/>
      <c r="L46" s="132"/>
      <c r="M46" s="132"/>
      <c r="N46" s="11">
        <f t="shared" si="0"/>
        <v>1.7300000000000004</v>
      </c>
      <c r="O46" s="11" t="str">
        <f t="shared" si="6"/>
        <v xml:space="preserve"> </v>
      </c>
      <c r="P46" s="11">
        <f t="shared" si="2"/>
        <v>3.4600000000000009</v>
      </c>
      <c r="Q46" s="11"/>
      <c r="R46" s="11" t="str">
        <f t="shared" si="3"/>
        <v xml:space="preserve"> </v>
      </c>
      <c r="S46" s="11"/>
      <c r="T46" s="12" t="str">
        <f t="shared" si="7"/>
        <v xml:space="preserve"> </v>
      </c>
      <c r="V46" s="9"/>
      <c r="W46" s="9">
        <v>2</v>
      </c>
      <c r="X46" s="9"/>
      <c r="Y46" s="9"/>
      <c r="Z46" s="9"/>
      <c r="AA46" s="9">
        <v>1</v>
      </c>
      <c r="AB46" s="9"/>
      <c r="AC46" s="9"/>
      <c r="AD46" s="9">
        <v>1</v>
      </c>
      <c r="AE46" s="9"/>
      <c r="AF46" s="9"/>
      <c r="AG46" s="9"/>
      <c r="AH46" s="9">
        <v>1</v>
      </c>
      <c r="AI46" s="9"/>
      <c r="AJ46" s="9"/>
      <c r="AK46" s="9"/>
      <c r="AL46" s="9"/>
      <c r="AM46" s="9"/>
      <c r="AN46" s="9"/>
      <c r="AO46" s="9"/>
      <c r="AQ46" s="9"/>
      <c r="AR46" s="9"/>
      <c r="AS46" s="327"/>
    </row>
    <row r="47" spans="1:45" s="1" customFormat="1" ht="12.75" customHeight="1" x14ac:dyDescent="0.25">
      <c r="A47" s="54" t="s">
        <v>276</v>
      </c>
      <c r="B47" s="50"/>
      <c r="C47" s="1">
        <v>12</v>
      </c>
      <c r="D47" s="9"/>
      <c r="E47" s="8">
        <v>11.27</v>
      </c>
      <c r="F47" s="8">
        <v>11.37</v>
      </c>
      <c r="H47" s="132"/>
      <c r="I47" s="132"/>
      <c r="J47" s="132"/>
      <c r="K47" s="132"/>
      <c r="L47" s="132"/>
      <c r="M47" s="132"/>
      <c r="N47" s="11">
        <f t="shared" si="0"/>
        <v>9.9999999999999645E-2</v>
      </c>
      <c r="O47" s="11" t="str">
        <f t="shared" si="6"/>
        <v xml:space="preserve"> </v>
      </c>
      <c r="P47" s="11">
        <f t="shared" si="2"/>
        <v>0.19999999999999929</v>
      </c>
      <c r="Q47" s="11"/>
      <c r="R47" s="11" t="str">
        <f t="shared" si="3"/>
        <v xml:space="preserve"> </v>
      </c>
      <c r="S47" s="11"/>
      <c r="T47" s="12" t="str">
        <f t="shared" si="7"/>
        <v xml:space="preserve"> </v>
      </c>
      <c r="V47" s="9"/>
      <c r="W47" s="9">
        <v>2</v>
      </c>
      <c r="X47" s="9"/>
      <c r="Y47" s="9"/>
      <c r="Z47" s="9"/>
      <c r="AA47" s="9">
        <v>1</v>
      </c>
      <c r="AB47" s="9"/>
      <c r="AC47" s="9"/>
      <c r="AD47" s="9"/>
      <c r="AE47" s="9">
        <v>1</v>
      </c>
      <c r="AF47" s="9"/>
      <c r="AG47" s="9"/>
      <c r="AH47" s="9">
        <v>1</v>
      </c>
      <c r="AI47" s="9"/>
      <c r="AJ47" s="9"/>
      <c r="AK47" s="9"/>
      <c r="AL47" s="9"/>
      <c r="AM47" s="9"/>
      <c r="AN47" s="9"/>
      <c r="AO47" s="9"/>
      <c r="AQ47" s="9"/>
      <c r="AR47" s="9"/>
      <c r="AS47" s="327"/>
    </row>
    <row r="48" spans="1:45" s="1" customFormat="1" ht="12.75" customHeight="1" x14ac:dyDescent="0.25">
      <c r="A48" s="54" t="s">
        <v>276</v>
      </c>
      <c r="B48" s="50"/>
      <c r="C48" s="1">
        <v>12</v>
      </c>
      <c r="D48" s="9"/>
      <c r="E48" s="8">
        <v>11.37</v>
      </c>
      <c r="F48" s="8">
        <v>11.4</v>
      </c>
      <c r="H48" s="132"/>
      <c r="I48" s="132"/>
      <c r="J48" s="132"/>
      <c r="K48" s="132"/>
      <c r="L48" s="132"/>
      <c r="M48" s="132"/>
      <c r="N48" s="11">
        <f t="shared" si="0"/>
        <v>3.0000000000001137E-2</v>
      </c>
      <c r="O48" s="11" t="str">
        <f t="shared" si="6"/>
        <v xml:space="preserve"> </v>
      </c>
      <c r="P48" s="11">
        <f t="shared" si="2"/>
        <v>6.0000000000002274E-2</v>
      </c>
      <c r="Q48" s="11"/>
      <c r="R48" s="11" t="str">
        <f t="shared" si="3"/>
        <v xml:space="preserve"> </v>
      </c>
      <c r="S48" s="11"/>
      <c r="T48" s="12" t="str">
        <f t="shared" si="7"/>
        <v xml:space="preserve"> </v>
      </c>
      <c r="V48" s="9"/>
      <c r="W48" s="9">
        <v>2</v>
      </c>
      <c r="X48" s="9"/>
      <c r="Y48" s="9"/>
      <c r="Z48" s="9"/>
      <c r="AA48" s="9">
        <v>1</v>
      </c>
      <c r="AB48" s="9"/>
      <c r="AC48" s="9"/>
      <c r="AD48" s="9">
        <v>1</v>
      </c>
      <c r="AE48" s="9"/>
      <c r="AF48" s="9"/>
      <c r="AG48" s="9"/>
      <c r="AH48" s="9">
        <v>1</v>
      </c>
      <c r="AI48" s="9"/>
      <c r="AJ48" s="9"/>
      <c r="AK48" s="9"/>
      <c r="AL48" s="9"/>
      <c r="AM48" s="9"/>
      <c r="AN48" s="9"/>
      <c r="AO48" s="9"/>
      <c r="AQ48" s="9"/>
      <c r="AR48" s="9"/>
      <c r="AS48" s="327"/>
    </row>
    <row r="49" spans="1:45" s="1" customFormat="1" ht="12.75" customHeight="1" x14ac:dyDescent="0.25">
      <c r="A49" s="54" t="s">
        <v>276</v>
      </c>
      <c r="B49" s="50"/>
      <c r="C49" s="1">
        <v>12</v>
      </c>
      <c r="D49" s="9"/>
      <c r="E49" s="8">
        <v>11.4</v>
      </c>
      <c r="F49" s="8">
        <v>11.55</v>
      </c>
      <c r="H49" s="132"/>
      <c r="I49" s="132"/>
      <c r="J49" s="132"/>
      <c r="K49" s="132"/>
      <c r="L49" s="132"/>
      <c r="M49" s="132"/>
      <c r="N49" s="11">
        <f t="shared" si="0"/>
        <v>0.15000000000000036</v>
      </c>
      <c r="O49" s="11" t="str">
        <f t="shared" si="6"/>
        <v xml:space="preserve"> </v>
      </c>
      <c r="P49" s="11">
        <f t="shared" si="2"/>
        <v>0.30000000000000071</v>
      </c>
      <c r="Q49" s="11"/>
      <c r="R49" s="11" t="str">
        <f t="shared" si="3"/>
        <v xml:space="preserve"> </v>
      </c>
      <c r="S49" s="11"/>
      <c r="T49" s="12" t="str">
        <f t="shared" si="7"/>
        <v xml:space="preserve"> </v>
      </c>
      <c r="V49" s="9"/>
      <c r="W49" s="9">
        <v>2</v>
      </c>
      <c r="X49" s="9"/>
      <c r="Y49" s="9"/>
      <c r="Z49" s="9"/>
      <c r="AA49" s="9">
        <v>1</v>
      </c>
      <c r="AB49" s="9"/>
      <c r="AC49" s="9"/>
      <c r="AD49" s="9"/>
      <c r="AE49" s="9">
        <v>1</v>
      </c>
      <c r="AF49" s="9"/>
      <c r="AG49" s="9"/>
      <c r="AH49" s="9">
        <v>1</v>
      </c>
      <c r="AI49" s="9"/>
      <c r="AJ49" s="9"/>
      <c r="AK49" s="9"/>
      <c r="AL49" s="9"/>
      <c r="AM49" s="9"/>
      <c r="AN49" s="9"/>
      <c r="AO49" s="9"/>
      <c r="AQ49" s="9"/>
      <c r="AR49" s="9"/>
      <c r="AS49" s="327"/>
    </row>
    <row r="50" spans="1:45" s="1" customFormat="1" ht="12.75" customHeight="1" x14ac:dyDescent="0.25">
      <c r="A50" s="54" t="s">
        <v>276</v>
      </c>
      <c r="B50" s="50"/>
      <c r="C50" s="1">
        <v>12</v>
      </c>
      <c r="D50" s="9"/>
      <c r="E50" s="8">
        <v>11.55</v>
      </c>
      <c r="F50" s="8">
        <v>11.7</v>
      </c>
      <c r="H50" s="132"/>
      <c r="I50" s="132"/>
      <c r="J50" s="132"/>
      <c r="K50" s="132"/>
      <c r="L50" s="132"/>
      <c r="M50" s="132"/>
      <c r="N50" s="11">
        <f t="shared" si="0"/>
        <v>0.14999999999999858</v>
      </c>
      <c r="O50" s="11" t="str">
        <f t="shared" si="6"/>
        <v xml:space="preserve"> </v>
      </c>
      <c r="P50" s="11">
        <f t="shared" si="2"/>
        <v>0.29999999999999716</v>
      </c>
      <c r="Q50" s="11"/>
      <c r="R50" s="11" t="str">
        <f t="shared" si="3"/>
        <v xml:space="preserve"> </v>
      </c>
      <c r="S50" s="11"/>
      <c r="T50" s="12" t="str">
        <f t="shared" si="7"/>
        <v xml:space="preserve"> </v>
      </c>
      <c r="V50" s="9"/>
      <c r="W50" s="9">
        <v>2</v>
      </c>
      <c r="X50" s="9"/>
      <c r="Y50" s="9"/>
      <c r="Z50" s="9"/>
      <c r="AA50" s="9">
        <v>1</v>
      </c>
      <c r="AB50" s="9"/>
      <c r="AC50" s="9"/>
      <c r="AD50" s="9">
        <v>1</v>
      </c>
      <c r="AE50" s="9"/>
      <c r="AF50" s="9"/>
      <c r="AG50" s="9"/>
      <c r="AH50" s="9">
        <v>1</v>
      </c>
      <c r="AI50" s="9"/>
      <c r="AJ50" s="9"/>
      <c r="AK50" s="9"/>
      <c r="AL50" s="9"/>
      <c r="AM50" s="9"/>
      <c r="AN50" s="9"/>
      <c r="AO50" s="9"/>
      <c r="AQ50" s="9"/>
      <c r="AR50" s="9"/>
      <c r="AS50" s="327"/>
    </row>
    <row r="51" spans="1:45" s="1" customFormat="1" ht="12.75" customHeight="1" x14ac:dyDescent="0.25">
      <c r="A51" s="54" t="s">
        <v>276</v>
      </c>
      <c r="B51" s="50"/>
      <c r="C51" s="1">
        <v>12</v>
      </c>
      <c r="D51" s="9"/>
      <c r="E51" s="8">
        <v>11.7</v>
      </c>
      <c r="F51" s="8">
        <v>12.01</v>
      </c>
      <c r="H51" s="132"/>
      <c r="I51" s="132"/>
      <c r="J51" s="132"/>
      <c r="K51" s="132"/>
      <c r="L51" s="132"/>
      <c r="M51" s="132"/>
      <c r="N51" s="11">
        <f t="shared" si="0"/>
        <v>0.3100000000000005</v>
      </c>
      <c r="O51" s="11" t="str">
        <f t="shared" si="6"/>
        <v xml:space="preserve"> </v>
      </c>
      <c r="P51" s="11">
        <f t="shared" si="2"/>
        <v>0.62000000000000099</v>
      </c>
      <c r="Q51" s="11"/>
      <c r="R51" s="11" t="str">
        <f t="shared" si="3"/>
        <v xml:space="preserve"> </v>
      </c>
      <c r="S51" s="11"/>
      <c r="T51" s="12" t="str">
        <f t="shared" si="7"/>
        <v xml:space="preserve"> </v>
      </c>
      <c r="V51" s="9"/>
      <c r="W51" s="9">
        <v>2</v>
      </c>
      <c r="X51" s="9"/>
      <c r="Y51" s="9"/>
      <c r="Z51" s="9"/>
      <c r="AA51" s="9">
        <v>1</v>
      </c>
      <c r="AB51" s="9"/>
      <c r="AC51" s="9"/>
      <c r="AD51" s="9">
        <v>1</v>
      </c>
      <c r="AE51" s="9"/>
      <c r="AF51" s="9"/>
      <c r="AG51" s="9"/>
      <c r="AH51" s="9">
        <v>1</v>
      </c>
      <c r="AI51" s="9"/>
      <c r="AJ51" s="9"/>
      <c r="AK51" s="9"/>
      <c r="AL51" s="9"/>
      <c r="AM51" s="9"/>
      <c r="AN51" s="9"/>
      <c r="AO51" s="9"/>
      <c r="AQ51" s="9"/>
      <c r="AR51" s="9"/>
      <c r="AS51" s="327"/>
    </row>
    <row r="52" spans="1:45" s="1" customFormat="1" ht="12.75" customHeight="1" x14ac:dyDescent="0.25">
      <c r="A52" s="54" t="s">
        <v>276</v>
      </c>
      <c r="B52" s="50"/>
      <c r="C52" s="1">
        <v>12</v>
      </c>
      <c r="D52" s="14"/>
      <c r="E52" s="8">
        <v>12.01</v>
      </c>
      <c r="F52" s="8">
        <v>12.04</v>
      </c>
      <c r="H52" s="132"/>
      <c r="I52" s="132"/>
      <c r="J52" s="132"/>
      <c r="K52" s="132"/>
      <c r="L52" s="132"/>
      <c r="M52" s="132"/>
      <c r="N52" s="11">
        <f t="shared" si="0"/>
        <v>2.9999999999999361E-2</v>
      </c>
      <c r="O52" s="11" t="str">
        <f t="shared" si="6"/>
        <v xml:space="preserve"> </v>
      </c>
      <c r="P52" s="11">
        <f t="shared" si="2"/>
        <v>5.9999999999998721E-2</v>
      </c>
      <c r="Q52" s="11"/>
      <c r="R52" s="11" t="str">
        <f t="shared" si="3"/>
        <v xml:space="preserve"> </v>
      </c>
      <c r="S52" s="11"/>
      <c r="T52" s="12" t="str">
        <f t="shared" si="7"/>
        <v xml:space="preserve"> </v>
      </c>
      <c r="V52" s="9"/>
      <c r="W52" s="9">
        <v>2</v>
      </c>
      <c r="X52" s="9"/>
      <c r="Y52" s="9"/>
      <c r="Z52" s="9"/>
      <c r="AA52" s="9">
        <v>1</v>
      </c>
      <c r="AB52" s="9"/>
      <c r="AC52" s="9"/>
      <c r="AD52" s="9">
        <v>1</v>
      </c>
      <c r="AE52" s="9"/>
      <c r="AF52" s="9"/>
      <c r="AG52" s="9"/>
      <c r="AH52" s="9">
        <v>1</v>
      </c>
      <c r="AI52" s="9"/>
      <c r="AJ52" s="9"/>
      <c r="AK52" s="9"/>
      <c r="AL52" s="9"/>
      <c r="AM52" s="9"/>
      <c r="AN52" s="9"/>
      <c r="AO52" s="9"/>
      <c r="AQ52" s="9"/>
      <c r="AR52" s="9"/>
      <c r="AS52" s="327"/>
    </row>
    <row r="53" spans="1:45" s="1" customFormat="1" ht="12.75" customHeight="1" x14ac:dyDescent="0.25">
      <c r="A53" s="54" t="s">
        <v>276</v>
      </c>
      <c r="B53" s="50"/>
      <c r="C53" s="1">
        <v>12</v>
      </c>
      <c r="D53" s="14"/>
      <c r="E53" s="8">
        <v>12.04</v>
      </c>
      <c r="F53" s="8">
        <v>12.11</v>
      </c>
      <c r="H53" s="132"/>
      <c r="I53" s="132"/>
      <c r="J53" s="132"/>
      <c r="K53" s="132"/>
      <c r="L53" s="132"/>
      <c r="M53" s="132"/>
      <c r="N53" s="11">
        <f t="shared" si="0"/>
        <v>7.0000000000000284E-2</v>
      </c>
      <c r="O53" s="11" t="str">
        <f t="shared" si="6"/>
        <v xml:space="preserve"> </v>
      </c>
      <c r="P53" s="11">
        <f t="shared" si="2"/>
        <v>0.14000000000000057</v>
      </c>
      <c r="Q53" s="11"/>
      <c r="R53" s="11" t="str">
        <f t="shared" si="3"/>
        <v xml:space="preserve"> </v>
      </c>
      <c r="S53" s="11"/>
      <c r="T53" s="12" t="str">
        <f t="shared" si="7"/>
        <v xml:space="preserve"> </v>
      </c>
      <c r="V53" s="9"/>
      <c r="W53" s="9">
        <v>2</v>
      </c>
      <c r="X53" s="9"/>
      <c r="Y53" s="9"/>
      <c r="Z53" s="9"/>
      <c r="AA53" s="9">
        <v>1</v>
      </c>
      <c r="AB53" s="9"/>
      <c r="AC53" s="9"/>
      <c r="AD53" s="9"/>
      <c r="AE53" s="9">
        <v>1</v>
      </c>
      <c r="AF53" s="9"/>
      <c r="AG53" s="9"/>
      <c r="AH53" s="9">
        <v>1</v>
      </c>
      <c r="AI53" s="9"/>
      <c r="AJ53" s="9"/>
      <c r="AK53" s="9"/>
      <c r="AL53" s="9"/>
      <c r="AM53" s="9"/>
      <c r="AN53" s="9"/>
      <c r="AO53" s="9"/>
      <c r="AQ53" s="9"/>
      <c r="AR53" s="9"/>
      <c r="AS53" s="327"/>
    </row>
    <row r="54" spans="1:45" s="1" customFormat="1" ht="12.75" customHeight="1" x14ac:dyDescent="0.25">
      <c r="A54" s="54" t="s">
        <v>276</v>
      </c>
      <c r="B54" s="50"/>
      <c r="C54" s="1">
        <v>12</v>
      </c>
      <c r="D54" s="14"/>
      <c r="E54" s="8">
        <v>12.11</v>
      </c>
      <c r="F54" s="8">
        <v>12.37</v>
      </c>
      <c r="H54" s="132"/>
      <c r="I54" s="132"/>
      <c r="J54" s="132"/>
      <c r="K54" s="132"/>
      <c r="L54" s="132"/>
      <c r="M54" s="132"/>
      <c r="N54" s="11">
        <f t="shared" si="0"/>
        <v>0.25999999999999979</v>
      </c>
      <c r="O54" s="11" t="str">
        <f t="shared" si="6"/>
        <v xml:space="preserve"> </v>
      </c>
      <c r="P54" s="11">
        <f t="shared" si="2"/>
        <v>0.51999999999999957</v>
      </c>
      <c r="Q54" s="11"/>
      <c r="R54" s="11" t="str">
        <f t="shared" si="3"/>
        <v xml:space="preserve"> </v>
      </c>
      <c r="S54" s="11"/>
      <c r="T54" s="12" t="str">
        <f t="shared" si="7"/>
        <v xml:space="preserve"> </v>
      </c>
      <c r="V54" s="9"/>
      <c r="W54" s="9">
        <v>2</v>
      </c>
      <c r="X54" s="9"/>
      <c r="Y54" s="9"/>
      <c r="Z54" s="9"/>
      <c r="AA54" s="9">
        <v>1</v>
      </c>
      <c r="AB54" s="9"/>
      <c r="AC54" s="9"/>
      <c r="AD54" s="9"/>
      <c r="AE54" s="9"/>
      <c r="AF54" s="9">
        <v>1</v>
      </c>
      <c r="AG54" s="9"/>
      <c r="AH54" s="9">
        <v>1</v>
      </c>
      <c r="AI54" s="9"/>
      <c r="AJ54" s="9"/>
      <c r="AK54" s="9"/>
      <c r="AL54" s="9"/>
      <c r="AM54" s="9"/>
      <c r="AN54" s="9"/>
      <c r="AO54" s="9"/>
      <c r="AQ54" s="9"/>
      <c r="AR54" s="9"/>
      <c r="AS54" s="327"/>
    </row>
    <row r="55" spans="1:45" s="1" customFormat="1" ht="12.75" customHeight="1" x14ac:dyDescent="0.25">
      <c r="A55" s="54" t="s">
        <v>276</v>
      </c>
      <c r="B55" s="50"/>
      <c r="C55" s="1">
        <v>12</v>
      </c>
      <c r="D55" s="14" t="s">
        <v>746</v>
      </c>
      <c r="E55" s="8">
        <v>12.37</v>
      </c>
      <c r="F55" s="8">
        <v>12.45</v>
      </c>
      <c r="H55" s="132"/>
      <c r="I55" s="132"/>
      <c r="J55" s="132"/>
      <c r="K55" s="132"/>
      <c r="L55" s="132"/>
      <c r="M55" s="132"/>
      <c r="N55" s="11">
        <f t="shared" si="0"/>
        <v>8.0000000000000071E-2</v>
      </c>
      <c r="O55" s="11" t="str">
        <f t="shared" si="6"/>
        <v xml:space="preserve"> </v>
      </c>
      <c r="P55" s="11" t="str">
        <f t="shared" si="2"/>
        <v xml:space="preserve"> </v>
      </c>
      <c r="Q55" s="11"/>
      <c r="R55" s="11" t="str">
        <f t="shared" si="3"/>
        <v xml:space="preserve"> </v>
      </c>
      <c r="S55" s="11"/>
      <c r="T55" s="12" t="str">
        <f t="shared" si="7"/>
        <v xml:space="preserve"> </v>
      </c>
      <c r="V55" s="9" t="s">
        <v>742</v>
      </c>
      <c r="W55" s="9">
        <v>2</v>
      </c>
      <c r="X55" s="9"/>
      <c r="Y55" s="9"/>
      <c r="Z55" s="9"/>
      <c r="AA55" s="9"/>
      <c r="AB55" s="9"/>
      <c r="AC55" s="9"/>
      <c r="AD55" s="9"/>
      <c r="AE55" s="9"/>
      <c r="AF55" s="9">
        <v>1</v>
      </c>
      <c r="AG55" s="9"/>
      <c r="AH55" s="9"/>
      <c r="AI55" s="9"/>
      <c r="AJ55" s="9"/>
      <c r="AK55" s="9"/>
      <c r="AL55" s="9"/>
      <c r="AM55" s="9"/>
      <c r="AN55" s="9"/>
      <c r="AO55" s="9"/>
      <c r="AQ55" s="9"/>
      <c r="AR55" s="9"/>
      <c r="AS55" s="327"/>
    </row>
    <row r="56" spans="1:45" s="1" customFormat="1" ht="12.75" customHeight="1" x14ac:dyDescent="0.25">
      <c r="A56" s="54" t="s">
        <v>276</v>
      </c>
      <c r="B56" s="50"/>
      <c r="C56" s="1">
        <v>12</v>
      </c>
      <c r="D56" s="14"/>
      <c r="E56" s="8">
        <v>12.45</v>
      </c>
      <c r="F56" s="8">
        <v>12.67</v>
      </c>
      <c r="H56" s="132"/>
      <c r="I56" s="132"/>
      <c r="J56" s="132"/>
      <c r="K56" s="132"/>
      <c r="L56" s="132"/>
      <c r="M56" s="132"/>
      <c r="N56" s="11">
        <f t="shared" si="0"/>
        <v>0.22000000000000064</v>
      </c>
      <c r="O56" s="11" t="str">
        <f t="shared" si="6"/>
        <v xml:space="preserve"> </v>
      </c>
      <c r="P56" s="11">
        <f t="shared" si="2"/>
        <v>0.44000000000000128</v>
      </c>
      <c r="Q56" s="11"/>
      <c r="R56" s="11" t="str">
        <f t="shared" si="3"/>
        <v xml:space="preserve"> </v>
      </c>
      <c r="S56" s="11"/>
      <c r="T56" s="12" t="str">
        <f t="shared" si="7"/>
        <v xml:space="preserve"> </v>
      </c>
      <c r="V56" s="9"/>
      <c r="W56" s="9">
        <v>2</v>
      </c>
      <c r="X56" s="9"/>
      <c r="Y56" s="9"/>
      <c r="Z56" s="9"/>
      <c r="AA56" s="9">
        <v>1</v>
      </c>
      <c r="AB56" s="9"/>
      <c r="AC56" s="9"/>
      <c r="AD56" s="9"/>
      <c r="AE56" s="9"/>
      <c r="AF56" s="9">
        <v>1</v>
      </c>
      <c r="AG56" s="9"/>
      <c r="AH56" s="9">
        <v>1</v>
      </c>
      <c r="AI56" s="9"/>
      <c r="AJ56" s="9"/>
      <c r="AK56" s="9"/>
      <c r="AL56" s="9"/>
      <c r="AM56" s="9"/>
      <c r="AN56" s="9"/>
      <c r="AO56" s="9"/>
      <c r="AQ56" s="9"/>
      <c r="AR56" s="9"/>
      <c r="AS56" s="327"/>
    </row>
    <row r="57" spans="1:45" s="1" customFormat="1" ht="12.75" customHeight="1" x14ac:dyDescent="0.25">
      <c r="A57" s="54" t="s">
        <v>276</v>
      </c>
      <c r="B57" s="50"/>
      <c r="C57" s="1">
        <v>12</v>
      </c>
      <c r="D57" s="14"/>
      <c r="E57" s="8">
        <v>12.67</v>
      </c>
      <c r="F57" s="8">
        <v>12.76</v>
      </c>
      <c r="H57" s="132"/>
      <c r="I57" s="132"/>
      <c r="J57" s="132"/>
      <c r="K57" s="132"/>
      <c r="L57" s="132"/>
      <c r="M57" s="132"/>
      <c r="N57" s="11">
        <f t="shared" si="0"/>
        <v>8.9999999999999858E-2</v>
      </c>
      <c r="O57" s="11" t="str">
        <f t="shared" si="6"/>
        <v xml:space="preserve"> </v>
      </c>
      <c r="P57" s="11">
        <f t="shared" si="2"/>
        <v>0.17999999999999972</v>
      </c>
      <c r="Q57" s="11"/>
      <c r="R57" s="11" t="str">
        <f t="shared" si="3"/>
        <v xml:space="preserve"> </v>
      </c>
      <c r="S57" s="11"/>
      <c r="T57" s="12" t="str">
        <f t="shared" si="7"/>
        <v xml:space="preserve"> </v>
      </c>
      <c r="V57" s="9"/>
      <c r="W57" s="9">
        <v>2</v>
      </c>
      <c r="X57" s="9"/>
      <c r="Y57" s="9"/>
      <c r="Z57" s="9"/>
      <c r="AA57" s="9">
        <v>1</v>
      </c>
      <c r="AB57" s="9"/>
      <c r="AC57" s="9"/>
      <c r="AD57" s="9"/>
      <c r="AE57" s="9">
        <v>1</v>
      </c>
      <c r="AF57" s="9"/>
      <c r="AG57" s="9"/>
      <c r="AH57" s="9">
        <v>1</v>
      </c>
      <c r="AI57" s="9"/>
      <c r="AJ57" s="9"/>
      <c r="AK57" s="9"/>
      <c r="AL57" s="9"/>
      <c r="AM57" s="9"/>
      <c r="AN57" s="9"/>
      <c r="AO57" s="9"/>
      <c r="AQ57" s="9"/>
      <c r="AR57" s="9"/>
      <c r="AS57" s="327"/>
    </row>
    <row r="58" spans="1:45" s="1" customFormat="1" ht="12.75" customHeight="1" x14ac:dyDescent="0.25">
      <c r="A58" s="54" t="s">
        <v>276</v>
      </c>
      <c r="B58" s="50"/>
      <c r="C58" s="1">
        <v>12</v>
      </c>
      <c r="D58" s="14"/>
      <c r="E58" s="8">
        <v>12.76</v>
      </c>
      <c r="F58" s="8">
        <v>12.85</v>
      </c>
      <c r="H58" s="132"/>
      <c r="I58" s="132"/>
      <c r="J58" s="132"/>
      <c r="K58" s="132"/>
      <c r="L58" s="132"/>
      <c r="M58" s="132"/>
      <c r="N58" s="11">
        <f t="shared" si="0"/>
        <v>8.9999999999999858E-2</v>
      </c>
      <c r="O58" s="11" t="str">
        <f t="shared" si="6"/>
        <v xml:space="preserve"> </v>
      </c>
      <c r="P58" s="11">
        <f t="shared" si="2"/>
        <v>0.17999999999999972</v>
      </c>
      <c r="Q58" s="11"/>
      <c r="R58" s="11" t="str">
        <f t="shared" si="3"/>
        <v xml:space="preserve"> </v>
      </c>
      <c r="S58" s="11"/>
      <c r="T58" s="12" t="str">
        <f t="shared" si="7"/>
        <v xml:space="preserve"> </v>
      </c>
      <c r="V58" s="9"/>
      <c r="W58" s="9">
        <v>2</v>
      </c>
      <c r="X58" s="9"/>
      <c r="Y58" s="9"/>
      <c r="Z58" s="9"/>
      <c r="AA58" s="9">
        <v>1</v>
      </c>
      <c r="AB58" s="9"/>
      <c r="AC58" s="9"/>
      <c r="AD58" s="9">
        <v>1</v>
      </c>
      <c r="AE58" s="9"/>
      <c r="AF58" s="9"/>
      <c r="AG58" s="9"/>
      <c r="AH58" s="9">
        <v>1</v>
      </c>
      <c r="AI58" s="9"/>
      <c r="AJ58" s="9"/>
      <c r="AK58" s="9"/>
      <c r="AL58" s="9"/>
      <c r="AM58" s="9"/>
      <c r="AN58" s="9"/>
      <c r="AO58" s="9"/>
      <c r="AQ58" s="9"/>
      <c r="AR58" s="9"/>
      <c r="AS58" s="327"/>
    </row>
    <row r="59" spans="1:45" s="1" customFormat="1" ht="12.75" customHeight="1" x14ac:dyDescent="0.25">
      <c r="A59" s="54" t="s">
        <v>276</v>
      </c>
      <c r="B59" s="50"/>
      <c r="C59" s="1">
        <v>12</v>
      </c>
      <c r="D59" s="9"/>
      <c r="E59" s="8">
        <v>12.85</v>
      </c>
      <c r="F59" s="8">
        <v>13.09</v>
      </c>
      <c r="H59" s="133">
        <f>SUM(N32:N59)</f>
        <v>9.5</v>
      </c>
      <c r="I59" s="133">
        <f t="shared" ref="I59:M59" si="8">SUM(O32:O59)</f>
        <v>0</v>
      </c>
      <c r="J59" s="133">
        <f t="shared" si="8"/>
        <v>18.84</v>
      </c>
      <c r="K59" s="133">
        <f t="shared" si="8"/>
        <v>0</v>
      </c>
      <c r="L59" s="133">
        <f t="shared" si="8"/>
        <v>0</v>
      </c>
      <c r="M59" s="133">
        <f t="shared" si="8"/>
        <v>0</v>
      </c>
      <c r="N59" s="11">
        <f t="shared" si="0"/>
        <v>0.24000000000000021</v>
      </c>
      <c r="O59" s="11" t="str">
        <f t="shared" si="6"/>
        <v xml:space="preserve"> </v>
      </c>
      <c r="P59" s="11">
        <f t="shared" si="2"/>
        <v>0.48000000000000043</v>
      </c>
      <c r="Q59" s="11"/>
      <c r="R59" s="11" t="str">
        <f t="shared" si="3"/>
        <v xml:space="preserve"> </v>
      </c>
      <c r="S59" s="11"/>
      <c r="T59" s="12" t="str">
        <f t="shared" si="7"/>
        <v xml:space="preserve"> </v>
      </c>
      <c r="V59" s="9"/>
      <c r="W59" s="9">
        <v>2</v>
      </c>
      <c r="X59" s="9"/>
      <c r="Y59" s="9"/>
      <c r="Z59" s="9"/>
      <c r="AA59" s="9">
        <v>1</v>
      </c>
      <c r="AB59" s="9"/>
      <c r="AC59" s="9"/>
      <c r="AD59" s="9">
        <v>1</v>
      </c>
      <c r="AE59" s="9"/>
      <c r="AF59" s="9"/>
      <c r="AG59" s="9"/>
      <c r="AH59" s="9">
        <v>1</v>
      </c>
      <c r="AI59" s="9"/>
      <c r="AJ59" s="9"/>
      <c r="AK59" s="9"/>
      <c r="AL59" s="9"/>
      <c r="AM59" s="9"/>
      <c r="AN59" s="9"/>
      <c r="AO59" s="9"/>
      <c r="AQ59" s="9"/>
      <c r="AR59" s="9"/>
      <c r="AS59" s="327"/>
    </row>
    <row r="60" spans="1:45" s="16" customFormat="1" ht="12.75" customHeight="1" x14ac:dyDescent="0.25">
      <c r="D60" s="17"/>
      <c r="E60" s="18"/>
      <c r="F60" s="18"/>
      <c r="N60" s="19" t="str">
        <f t="shared" si="0"/>
        <v xml:space="preserve"> </v>
      </c>
      <c r="O60" s="19" t="str">
        <f>IF($F60&gt;0,IF(S60&gt;0,($F60-$E60)*S60," ")," ")</f>
        <v xml:space="preserve"> </v>
      </c>
      <c r="P60" s="19" t="str">
        <f t="shared" si="2"/>
        <v xml:space="preserve"> </v>
      </c>
      <c r="Q60" s="19"/>
      <c r="R60" s="19" t="str">
        <f t="shared" si="3"/>
        <v xml:space="preserve"> </v>
      </c>
      <c r="S60" s="19"/>
      <c r="T60" s="20" t="str">
        <f>IF($F60&gt;0,IF(AM60&gt;0,AM60," ")," ")</f>
        <v xml:space="preserve"> </v>
      </c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Q60" s="17"/>
      <c r="AR60" s="17"/>
      <c r="AS60" s="17"/>
    </row>
    <row r="61" spans="1:45" s="16" customFormat="1" ht="12.75" customHeight="1" x14ac:dyDescent="0.25">
      <c r="D61" s="17"/>
      <c r="E61" s="18"/>
      <c r="F61" s="18"/>
      <c r="N61" s="19" t="str">
        <f t="shared" si="0"/>
        <v xml:space="preserve"> </v>
      </c>
      <c r="O61" s="19" t="str">
        <f>IF($F61&gt;0,IF(S61&gt;0,($F61-$E61)*S61," ")," ")</f>
        <v xml:space="preserve"> </v>
      </c>
      <c r="P61" s="19" t="str">
        <f t="shared" si="2"/>
        <v xml:space="preserve"> </v>
      </c>
      <c r="Q61" s="19"/>
      <c r="R61" s="19" t="str">
        <f t="shared" si="3"/>
        <v xml:space="preserve"> </v>
      </c>
      <c r="S61" s="19"/>
      <c r="T61" s="20" t="str">
        <f>IF($F61&gt;0,IF(AM61&gt;0,AM61," ")," ")</f>
        <v xml:space="preserve"> </v>
      </c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Q61" s="17"/>
      <c r="AR61" s="17"/>
      <c r="AS61" s="17"/>
    </row>
    <row r="62" spans="1:45" s="16" customFormat="1" ht="12.75" customHeight="1" x14ac:dyDescent="0.25">
      <c r="D62" s="17"/>
      <c r="E62" s="18"/>
      <c r="F62" s="18"/>
      <c r="N62" s="19" t="str">
        <f t="shared" si="0"/>
        <v xml:space="preserve"> </v>
      </c>
      <c r="O62" s="19" t="str">
        <f>IF($F62&gt;0,IF(S62&gt;0,($F62-$E62)*S62," ")," ")</f>
        <v xml:space="preserve"> </v>
      </c>
      <c r="P62" s="19" t="str">
        <f t="shared" si="2"/>
        <v xml:space="preserve"> </v>
      </c>
      <c r="Q62" s="19"/>
      <c r="R62" s="19" t="str">
        <f t="shared" si="3"/>
        <v xml:space="preserve"> </v>
      </c>
      <c r="S62" s="19"/>
      <c r="T62" s="20" t="str">
        <f>IF($F62&gt;0,IF(AM62&gt;0,AM62," ")," ")</f>
        <v xml:space="preserve"> </v>
      </c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Q62" s="17"/>
      <c r="AR62" s="17"/>
      <c r="AS62" s="17"/>
    </row>
    <row r="63" spans="1:45" ht="12.75" customHeight="1" x14ac:dyDescent="0.25">
      <c r="A63" s="60" t="s">
        <v>353</v>
      </c>
      <c r="C63" s="1">
        <v>18</v>
      </c>
      <c r="D63" s="10" t="s">
        <v>901</v>
      </c>
      <c r="E63" s="8">
        <v>15.38</v>
      </c>
      <c r="F63" s="8">
        <v>15.84</v>
      </c>
      <c r="H63" s="129"/>
      <c r="I63" s="129"/>
      <c r="J63" s="129"/>
      <c r="K63" s="129"/>
      <c r="L63" s="129"/>
      <c r="M63" s="129"/>
      <c r="N63" s="11">
        <f t="shared" si="0"/>
        <v>0.45999999999999908</v>
      </c>
      <c r="O63" s="11" t="str">
        <f t="shared" ref="O63:O94" si="9">IF(($F63-$E63)*(Y63+AK63)&gt;0,($F63-$E63)*(Y63+AK63)," ")</f>
        <v xml:space="preserve"> </v>
      </c>
      <c r="P63" s="11">
        <f t="shared" si="2"/>
        <v>0.91999999999999815</v>
      </c>
      <c r="Q63" s="11"/>
      <c r="R63" s="11" t="str">
        <f t="shared" si="3"/>
        <v xml:space="preserve"> </v>
      </c>
      <c r="S63" s="11"/>
      <c r="T63" s="12" t="str">
        <f t="shared" ref="T63:T94" si="10">IF($F63&gt;0,IF(AM63&gt;0,((F63-E63)*AM63)*5280," ")," ")</f>
        <v xml:space="preserve"> </v>
      </c>
      <c r="W63" s="9">
        <v>2</v>
      </c>
      <c r="X63" s="9"/>
      <c r="Y63" s="9"/>
      <c r="Z63" s="9"/>
      <c r="AA63" s="9">
        <v>1</v>
      </c>
      <c r="AB63" s="9"/>
      <c r="AC63" s="9"/>
      <c r="AD63" s="9">
        <v>1</v>
      </c>
      <c r="AE63" s="9"/>
      <c r="AF63" s="9"/>
      <c r="AG63" s="9"/>
      <c r="AH63" s="9">
        <v>1</v>
      </c>
      <c r="AS63" s="348" t="s">
        <v>189</v>
      </c>
    </row>
    <row r="64" spans="1:45" ht="12.75" customHeight="1" x14ac:dyDescent="0.25">
      <c r="A64" s="54" t="s">
        <v>276</v>
      </c>
      <c r="C64" s="1">
        <v>18</v>
      </c>
      <c r="E64" s="8">
        <v>15.84</v>
      </c>
      <c r="F64" s="8">
        <v>15.98</v>
      </c>
      <c r="H64" s="129"/>
      <c r="I64" s="129"/>
      <c r="J64" s="129"/>
      <c r="K64" s="129"/>
      <c r="L64" s="129"/>
      <c r="M64" s="129"/>
      <c r="N64" s="11">
        <f t="shared" si="0"/>
        <v>0.14000000000000057</v>
      </c>
      <c r="O64" s="11" t="str">
        <f t="shared" si="9"/>
        <v xml:space="preserve"> </v>
      </c>
      <c r="P64" s="11">
        <f t="shared" si="2"/>
        <v>0.28000000000000114</v>
      </c>
      <c r="Q64" s="11"/>
      <c r="R64" s="11" t="str">
        <f t="shared" si="3"/>
        <v xml:space="preserve"> </v>
      </c>
      <c r="S64" s="11"/>
      <c r="T64" s="12" t="str">
        <f t="shared" si="10"/>
        <v xml:space="preserve"> </v>
      </c>
      <c r="W64" s="9">
        <v>2</v>
      </c>
      <c r="X64" s="9"/>
      <c r="Y64" s="9"/>
      <c r="Z64" s="9"/>
      <c r="AA64" s="9">
        <v>1</v>
      </c>
      <c r="AB64" s="9"/>
      <c r="AC64" s="9"/>
      <c r="AD64" s="9"/>
      <c r="AE64" s="9">
        <v>1</v>
      </c>
      <c r="AF64" s="9"/>
      <c r="AG64" s="9"/>
      <c r="AH64" s="9">
        <v>1</v>
      </c>
      <c r="AS64" s="348"/>
    </row>
    <row r="65" spans="1:45" ht="12.75" customHeight="1" x14ac:dyDescent="0.25">
      <c r="A65" s="54" t="s">
        <v>276</v>
      </c>
      <c r="C65" s="1">
        <v>18</v>
      </c>
      <c r="E65" s="8">
        <v>15.98</v>
      </c>
      <c r="F65" s="8">
        <v>16.22</v>
      </c>
      <c r="H65" s="129"/>
      <c r="I65" s="129"/>
      <c r="J65" s="129"/>
      <c r="K65" s="129"/>
      <c r="L65" s="129"/>
      <c r="M65" s="129"/>
      <c r="N65" s="11">
        <f t="shared" si="0"/>
        <v>0.23999999999999844</v>
      </c>
      <c r="O65" s="11" t="str">
        <f t="shared" si="9"/>
        <v xml:space="preserve"> </v>
      </c>
      <c r="P65" s="11">
        <f t="shared" si="2"/>
        <v>0.47999999999999687</v>
      </c>
      <c r="Q65" s="11"/>
      <c r="R65" s="11" t="str">
        <f t="shared" si="3"/>
        <v xml:space="preserve"> </v>
      </c>
      <c r="S65" s="11"/>
      <c r="T65" s="12" t="str">
        <f t="shared" si="10"/>
        <v xml:space="preserve"> </v>
      </c>
      <c r="W65" s="9">
        <v>2</v>
      </c>
      <c r="X65" s="9"/>
      <c r="Y65" s="9"/>
      <c r="Z65" s="9"/>
      <c r="AA65" s="9">
        <v>1</v>
      </c>
      <c r="AB65" s="9"/>
      <c r="AC65" s="9"/>
      <c r="AD65" s="9">
        <v>1</v>
      </c>
      <c r="AE65" s="9"/>
      <c r="AF65" s="9"/>
      <c r="AG65" s="9"/>
      <c r="AH65" s="9">
        <v>1</v>
      </c>
      <c r="AS65" s="348"/>
    </row>
    <row r="66" spans="1:45" ht="12.75" customHeight="1" x14ac:dyDescent="0.25">
      <c r="A66" s="54" t="s">
        <v>276</v>
      </c>
      <c r="C66" s="1">
        <v>18</v>
      </c>
      <c r="E66" s="8">
        <v>16.22</v>
      </c>
      <c r="F66" s="8">
        <v>16.36</v>
      </c>
      <c r="H66" s="129"/>
      <c r="I66" s="129"/>
      <c r="J66" s="129"/>
      <c r="K66" s="129"/>
      <c r="L66" s="129"/>
      <c r="M66" s="129"/>
      <c r="N66" s="11">
        <f t="shared" si="0"/>
        <v>0.14000000000000057</v>
      </c>
      <c r="O66" s="11" t="str">
        <f t="shared" si="9"/>
        <v xml:space="preserve"> </v>
      </c>
      <c r="P66" s="11">
        <f t="shared" si="2"/>
        <v>0.28000000000000114</v>
      </c>
      <c r="Q66" s="11"/>
      <c r="R66" s="11" t="str">
        <f t="shared" si="3"/>
        <v xml:space="preserve"> </v>
      </c>
      <c r="S66" s="11"/>
      <c r="T66" s="12" t="str">
        <f t="shared" si="10"/>
        <v xml:space="preserve"> </v>
      </c>
      <c r="W66" s="9">
        <v>2</v>
      </c>
      <c r="X66" s="9"/>
      <c r="Y66" s="9"/>
      <c r="Z66" s="9"/>
      <c r="AA66" s="9">
        <v>1</v>
      </c>
      <c r="AB66" s="9"/>
      <c r="AC66" s="9"/>
      <c r="AD66" s="9"/>
      <c r="AE66" s="9">
        <v>1</v>
      </c>
      <c r="AF66" s="9"/>
      <c r="AG66" s="9"/>
      <c r="AH66" s="9">
        <v>1</v>
      </c>
      <c r="AS66" s="348"/>
    </row>
    <row r="67" spans="1:45" ht="12.75" customHeight="1" x14ac:dyDescent="0.25">
      <c r="A67" s="54" t="s">
        <v>276</v>
      </c>
      <c r="C67" s="1">
        <v>18</v>
      </c>
      <c r="E67" s="8">
        <v>16.36</v>
      </c>
      <c r="F67" s="8">
        <v>16.72</v>
      </c>
      <c r="H67" s="129"/>
      <c r="I67" s="129"/>
      <c r="J67" s="129"/>
      <c r="K67" s="129"/>
      <c r="L67" s="129"/>
      <c r="M67" s="129"/>
      <c r="N67" s="11">
        <f t="shared" si="0"/>
        <v>0.35999999999999943</v>
      </c>
      <c r="O67" s="11" t="str">
        <f t="shared" si="9"/>
        <v xml:space="preserve"> </v>
      </c>
      <c r="P67" s="11">
        <f t="shared" si="2"/>
        <v>0.71999999999999886</v>
      </c>
      <c r="Q67" s="11"/>
      <c r="R67" s="11" t="str">
        <f t="shared" si="3"/>
        <v xml:space="preserve"> </v>
      </c>
      <c r="S67" s="11"/>
      <c r="T67" s="12" t="str">
        <f t="shared" si="10"/>
        <v xml:space="preserve"> </v>
      </c>
      <c r="W67" s="9">
        <v>2</v>
      </c>
      <c r="X67" s="9"/>
      <c r="Y67" s="9"/>
      <c r="Z67" s="9"/>
      <c r="AA67" s="9">
        <v>1</v>
      </c>
      <c r="AB67" s="9"/>
      <c r="AC67" s="9"/>
      <c r="AD67" s="9">
        <v>1</v>
      </c>
      <c r="AE67" s="9"/>
      <c r="AF67" s="9"/>
      <c r="AG67" s="9"/>
      <c r="AH67" s="9">
        <v>1</v>
      </c>
      <c r="AS67" s="348"/>
    </row>
    <row r="68" spans="1:45" ht="12.75" customHeight="1" x14ac:dyDescent="0.25">
      <c r="A68" s="54" t="s">
        <v>276</v>
      </c>
      <c r="C68" s="1">
        <v>18</v>
      </c>
      <c r="E68" s="8">
        <v>16.72</v>
      </c>
      <c r="F68" s="8">
        <v>16.829999999999998</v>
      </c>
      <c r="H68" s="129"/>
      <c r="I68" s="129"/>
      <c r="J68" s="129"/>
      <c r="K68" s="129"/>
      <c r="L68" s="129"/>
      <c r="M68" s="129"/>
      <c r="N68" s="11">
        <f t="shared" si="0"/>
        <v>0.10999999999999943</v>
      </c>
      <c r="O68" s="11" t="str">
        <f t="shared" si="9"/>
        <v xml:space="preserve"> </v>
      </c>
      <c r="P68" s="11">
        <f t="shared" si="2"/>
        <v>0.21999999999999886</v>
      </c>
      <c r="Q68" s="11"/>
      <c r="R68" s="11" t="str">
        <f t="shared" si="3"/>
        <v xml:space="preserve"> </v>
      </c>
      <c r="S68" s="11"/>
      <c r="T68" s="12" t="str">
        <f t="shared" si="10"/>
        <v xml:space="preserve"> </v>
      </c>
      <c r="W68" s="9">
        <v>2</v>
      </c>
      <c r="X68" s="9"/>
      <c r="Y68" s="9"/>
      <c r="Z68" s="9"/>
      <c r="AA68" s="9">
        <v>1</v>
      </c>
      <c r="AB68" s="9"/>
      <c r="AC68" s="9"/>
      <c r="AD68" s="9"/>
      <c r="AE68" s="9">
        <v>1</v>
      </c>
      <c r="AF68" s="9"/>
      <c r="AG68" s="9"/>
      <c r="AH68" s="9">
        <v>1</v>
      </c>
      <c r="AS68" s="348"/>
    </row>
    <row r="69" spans="1:45" ht="12.75" customHeight="1" x14ac:dyDescent="0.25">
      <c r="A69" s="54" t="s">
        <v>276</v>
      </c>
      <c r="C69" s="1">
        <v>18</v>
      </c>
      <c r="E69" s="8">
        <v>16.829999999999998</v>
      </c>
      <c r="F69" s="8">
        <v>16.899999999999999</v>
      </c>
      <c r="H69" s="129"/>
      <c r="I69" s="129"/>
      <c r="J69" s="129"/>
      <c r="K69" s="129"/>
      <c r="L69" s="129"/>
      <c r="M69" s="129"/>
      <c r="N69" s="11">
        <f t="shared" si="0"/>
        <v>7.0000000000000284E-2</v>
      </c>
      <c r="O69" s="11" t="str">
        <f t="shared" si="9"/>
        <v xml:space="preserve"> </v>
      </c>
      <c r="P69" s="11">
        <f t="shared" si="2"/>
        <v>0.14000000000000057</v>
      </c>
      <c r="Q69" s="11"/>
      <c r="R69" s="11" t="str">
        <f t="shared" si="3"/>
        <v xml:space="preserve"> </v>
      </c>
      <c r="S69" s="11"/>
      <c r="T69" s="12" t="str">
        <f t="shared" si="10"/>
        <v xml:space="preserve"> </v>
      </c>
      <c r="W69" s="9">
        <v>2</v>
      </c>
      <c r="X69" s="9"/>
      <c r="Y69" s="9"/>
      <c r="Z69" s="9"/>
      <c r="AA69" s="9">
        <v>1</v>
      </c>
      <c r="AB69" s="9"/>
      <c r="AC69" s="9"/>
      <c r="AD69" s="9">
        <v>1</v>
      </c>
      <c r="AE69" s="9"/>
      <c r="AF69" s="9"/>
      <c r="AG69" s="9"/>
      <c r="AH69" s="9">
        <v>1</v>
      </c>
      <c r="AS69" s="348"/>
    </row>
    <row r="70" spans="1:45" ht="12.75" customHeight="1" x14ac:dyDescent="0.25">
      <c r="A70" s="54" t="s">
        <v>276</v>
      </c>
      <c r="C70" s="1">
        <v>18</v>
      </c>
      <c r="E70" s="8">
        <v>16.899999999999999</v>
      </c>
      <c r="F70" s="8">
        <v>17</v>
      </c>
      <c r="H70" s="129"/>
      <c r="I70" s="129"/>
      <c r="J70" s="129"/>
      <c r="K70" s="129"/>
      <c r="L70" s="129"/>
      <c r="M70" s="129"/>
      <c r="N70" s="11">
        <f t="shared" ref="N70:N133" si="11">IF(F70&gt;0,(F70-E70)*(AD70+AE70+AF70)," ")</f>
        <v>0.10000000000000142</v>
      </c>
      <c r="O70" s="11" t="str">
        <f t="shared" si="9"/>
        <v xml:space="preserve"> </v>
      </c>
      <c r="P70" s="11">
        <f t="shared" ref="P70:P133" si="12">IF(($F70-$E70)*(AA70+AH70)&gt;0,($F70-$E70)*(AA70+AH70)," ")</f>
        <v>0.20000000000000284</v>
      </c>
      <c r="Q70" s="11"/>
      <c r="R70" s="11" t="str">
        <f t="shared" ref="R70:R133" si="13">IF(($F70-$E70)*(AB70+AI70)&gt;0,($F70-$E70)*(AB70+AI70)," ")</f>
        <v xml:space="preserve"> </v>
      </c>
      <c r="S70" s="11"/>
      <c r="T70" s="12" t="str">
        <f t="shared" si="10"/>
        <v xml:space="preserve"> </v>
      </c>
      <c r="W70" s="9">
        <v>2</v>
      </c>
      <c r="X70" s="9"/>
      <c r="Y70" s="9"/>
      <c r="Z70" s="9"/>
      <c r="AA70" s="9">
        <v>1</v>
      </c>
      <c r="AB70" s="9"/>
      <c r="AC70" s="9"/>
      <c r="AD70" s="9"/>
      <c r="AE70" s="9">
        <v>1</v>
      </c>
      <c r="AF70" s="9"/>
      <c r="AG70" s="9"/>
      <c r="AH70" s="9">
        <v>1</v>
      </c>
      <c r="AS70" s="348"/>
    </row>
    <row r="71" spans="1:45" ht="12.75" customHeight="1" x14ac:dyDescent="0.25">
      <c r="A71" s="54" t="s">
        <v>276</v>
      </c>
      <c r="C71" s="1">
        <v>18</v>
      </c>
      <c r="E71" s="8">
        <v>17</v>
      </c>
      <c r="F71" s="8">
        <v>17.18</v>
      </c>
      <c r="H71" s="129"/>
      <c r="I71" s="129"/>
      <c r="J71" s="129"/>
      <c r="K71" s="129"/>
      <c r="L71" s="129"/>
      <c r="M71" s="129"/>
      <c r="N71" s="11">
        <f t="shared" si="11"/>
        <v>0.17999999999999972</v>
      </c>
      <c r="O71" s="11" t="str">
        <f t="shared" si="9"/>
        <v xml:space="preserve"> </v>
      </c>
      <c r="P71" s="11">
        <f t="shared" si="12"/>
        <v>0.35999999999999943</v>
      </c>
      <c r="Q71" s="11"/>
      <c r="R71" s="11" t="str">
        <f t="shared" si="13"/>
        <v xml:space="preserve"> </v>
      </c>
      <c r="S71" s="11"/>
      <c r="T71" s="12" t="str">
        <f t="shared" si="10"/>
        <v xml:space="preserve"> </v>
      </c>
      <c r="W71" s="9">
        <v>2</v>
      </c>
      <c r="X71" s="9"/>
      <c r="Y71" s="9"/>
      <c r="Z71" s="9"/>
      <c r="AA71" s="9">
        <v>1</v>
      </c>
      <c r="AB71" s="9"/>
      <c r="AC71" s="9"/>
      <c r="AD71" s="9">
        <v>1</v>
      </c>
      <c r="AE71" s="9"/>
      <c r="AF71" s="9"/>
      <c r="AG71" s="9"/>
      <c r="AH71" s="9">
        <v>1</v>
      </c>
      <c r="AS71" s="348"/>
    </row>
    <row r="72" spans="1:45" ht="12.75" customHeight="1" x14ac:dyDescent="0.25">
      <c r="A72" s="54" t="s">
        <v>276</v>
      </c>
      <c r="C72" s="1">
        <v>18</v>
      </c>
      <c r="E72" s="8">
        <v>17.18</v>
      </c>
      <c r="F72" s="8">
        <v>17.309999999999999</v>
      </c>
      <c r="H72" s="129"/>
      <c r="I72" s="129"/>
      <c r="J72" s="129"/>
      <c r="K72" s="129"/>
      <c r="L72" s="129"/>
      <c r="M72" s="129"/>
      <c r="N72" s="11">
        <f t="shared" si="11"/>
        <v>0.12999999999999901</v>
      </c>
      <c r="O72" s="11" t="str">
        <f t="shared" si="9"/>
        <v xml:space="preserve"> </v>
      </c>
      <c r="P72" s="11">
        <f t="shared" si="12"/>
        <v>0.25999999999999801</v>
      </c>
      <c r="Q72" s="11"/>
      <c r="R72" s="11" t="str">
        <f t="shared" si="13"/>
        <v xml:space="preserve"> </v>
      </c>
      <c r="S72" s="11"/>
      <c r="T72" s="12" t="str">
        <f t="shared" si="10"/>
        <v xml:space="preserve"> </v>
      </c>
      <c r="W72" s="9">
        <v>2</v>
      </c>
      <c r="X72" s="9"/>
      <c r="Y72" s="9"/>
      <c r="Z72" s="9"/>
      <c r="AA72" s="9">
        <v>1</v>
      </c>
      <c r="AB72" s="9"/>
      <c r="AC72" s="9"/>
      <c r="AD72" s="9"/>
      <c r="AE72" s="9">
        <v>1</v>
      </c>
      <c r="AF72" s="9"/>
      <c r="AG72" s="9"/>
      <c r="AH72" s="9">
        <v>1</v>
      </c>
      <c r="AS72" s="348"/>
    </row>
    <row r="73" spans="1:45" ht="12.75" customHeight="1" x14ac:dyDescent="0.25">
      <c r="A73" s="54" t="s">
        <v>276</v>
      </c>
      <c r="C73" s="1">
        <v>18</v>
      </c>
      <c r="E73" s="8">
        <v>17.309999999999999</v>
      </c>
      <c r="F73" s="8">
        <v>17.329999999999998</v>
      </c>
      <c r="H73" s="129"/>
      <c r="I73" s="129"/>
      <c r="J73" s="129"/>
      <c r="K73" s="129"/>
      <c r="L73" s="129"/>
      <c r="M73" s="129"/>
      <c r="N73" s="11">
        <f t="shared" si="11"/>
        <v>1.9999999999999574E-2</v>
      </c>
      <c r="O73" s="11" t="str">
        <f t="shared" si="9"/>
        <v xml:space="preserve"> </v>
      </c>
      <c r="P73" s="11">
        <f t="shared" si="12"/>
        <v>3.9999999999999147E-2</v>
      </c>
      <c r="Q73" s="11"/>
      <c r="R73" s="11" t="str">
        <f t="shared" si="13"/>
        <v xml:space="preserve"> </v>
      </c>
      <c r="S73" s="11"/>
      <c r="T73" s="12" t="str">
        <f t="shared" si="10"/>
        <v xml:space="preserve"> </v>
      </c>
      <c r="W73" s="9">
        <v>2</v>
      </c>
      <c r="X73" s="9"/>
      <c r="Y73" s="9"/>
      <c r="Z73" s="9"/>
      <c r="AA73" s="9">
        <v>1</v>
      </c>
      <c r="AB73" s="9"/>
      <c r="AC73" s="9"/>
      <c r="AD73" s="9"/>
      <c r="AE73" s="9"/>
      <c r="AF73" s="9">
        <v>1</v>
      </c>
      <c r="AG73" s="9"/>
      <c r="AH73" s="9">
        <v>1</v>
      </c>
      <c r="AS73" s="348"/>
    </row>
    <row r="74" spans="1:45" ht="12.75" customHeight="1" x14ac:dyDescent="0.25">
      <c r="A74" s="54" t="s">
        <v>276</v>
      </c>
      <c r="C74" s="1">
        <v>18</v>
      </c>
      <c r="E74" s="8">
        <v>17.329999999999998</v>
      </c>
      <c r="F74" s="8">
        <v>17.48</v>
      </c>
      <c r="H74" s="129"/>
      <c r="I74" s="129"/>
      <c r="J74" s="129"/>
      <c r="K74" s="129"/>
      <c r="L74" s="129"/>
      <c r="M74" s="129"/>
      <c r="N74" s="11">
        <f t="shared" si="11"/>
        <v>0.15000000000000213</v>
      </c>
      <c r="O74" s="11" t="str">
        <f t="shared" si="9"/>
        <v xml:space="preserve"> </v>
      </c>
      <c r="P74" s="11">
        <f t="shared" si="12"/>
        <v>0.30000000000000426</v>
      </c>
      <c r="Q74" s="11"/>
      <c r="R74" s="11" t="str">
        <f t="shared" si="13"/>
        <v xml:space="preserve"> </v>
      </c>
      <c r="S74" s="11"/>
      <c r="T74" s="12" t="str">
        <f t="shared" si="10"/>
        <v xml:space="preserve"> </v>
      </c>
      <c r="W74" s="9">
        <v>2</v>
      </c>
      <c r="X74" s="9"/>
      <c r="Y74" s="9"/>
      <c r="Z74" s="9"/>
      <c r="AA74" s="9">
        <v>1</v>
      </c>
      <c r="AB74" s="9"/>
      <c r="AC74" s="9"/>
      <c r="AD74" s="9"/>
      <c r="AE74" s="9">
        <v>1</v>
      </c>
      <c r="AF74" s="9"/>
      <c r="AG74" s="9"/>
      <c r="AH74" s="9">
        <v>1</v>
      </c>
      <c r="AS74" s="348"/>
    </row>
    <row r="75" spans="1:45" ht="12.75" customHeight="1" x14ac:dyDescent="0.25">
      <c r="A75" s="54" t="s">
        <v>276</v>
      </c>
      <c r="C75" s="1">
        <v>18</v>
      </c>
      <c r="E75" s="8">
        <v>17.48</v>
      </c>
      <c r="F75" s="8">
        <v>17.559999999999999</v>
      </c>
      <c r="H75" s="129"/>
      <c r="I75" s="129"/>
      <c r="J75" s="129"/>
      <c r="K75" s="129"/>
      <c r="L75" s="129"/>
      <c r="M75" s="129"/>
      <c r="N75" s="11">
        <f t="shared" si="11"/>
        <v>7.9999999999998295E-2</v>
      </c>
      <c r="O75" s="11" t="str">
        <f t="shared" si="9"/>
        <v xml:space="preserve"> </v>
      </c>
      <c r="P75" s="11">
        <f t="shared" si="12"/>
        <v>0.15999999999999659</v>
      </c>
      <c r="Q75" s="11"/>
      <c r="R75" s="11" t="str">
        <f t="shared" si="13"/>
        <v xml:space="preserve"> </v>
      </c>
      <c r="S75" s="11"/>
      <c r="T75" s="12" t="str">
        <f t="shared" si="10"/>
        <v xml:space="preserve"> </v>
      </c>
      <c r="W75" s="9">
        <v>2</v>
      </c>
      <c r="X75" s="9"/>
      <c r="Y75" s="9"/>
      <c r="Z75" s="9"/>
      <c r="AA75" s="9">
        <v>1</v>
      </c>
      <c r="AB75" s="9"/>
      <c r="AC75" s="9"/>
      <c r="AD75" s="9">
        <v>1</v>
      </c>
      <c r="AE75" s="9"/>
      <c r="AF75" s="9"/>
      <c r="AG75" s="9"/>
      <c r="AH75" s="9">
        <v>1</v>
      </c>
      <c r="AS75" s="348"/>
    </row>
    <row r="76" spans="1:45" ht="12.75" customHeight="1" x14ac:dyDescent="0.25">
      <c r="A76" s="54" t="s">
        <v>276</v>
      </c>
      <c r="C76" s="1">
        <v>18</v>
      </c>
      <c r="E76" s="8">
        <v>17.559999999999999</v>
      </c>
      <c r="F76" s="8">
        <v>17.66</v>
      </c>
      <c r="H76" s="129"/>
      <c r="I76" s="129"/>
      <c r="J76" s="129"/>
      <c r="K76" s="129"/>
      <c r="L76" s="129"/>
      <c r="M76" s="129"/>
      <c r="N76" s="11">
        <f t="shared" si="11"/>
        <v>0.10000000000000142</v>
      </c>
      <c r="O76" s="11" t="str">
        <f t="shared" si="9"/>
        <v xml:space="preserve"> </v>
      </c>
      <c r="P76" s="11">
        <f t="shared" si="12"/>
        <v>0.20000000000000284</v>
      </c>
      <c r="Q76" s="11"/>
      <c r="R76" s="11" t="str">
        <f t="shared" si="13"/>
        <v xml:space="preserve"> </v>
      </c>
      <c r="S76" s="11"/>
      <c r="T76" s="12" t="str">
        <f t="shared" si="10"/>
        <v xml:space="preserve"> </v>
      </c>
      <c r="W76" s="9">
        <v>2</v>
      </c>
      <c r="X76" s="9"/>
      <c r="Y76" s="9"/>
      <c r="Z76" s="9"/>
      <c r="AA76" s="9">
        <v>1</v>
      </c>
      <c r="AB76" s="9"/>
      <c r="AC76" s="9"/>
      <c r="AD76" s="9"/>
      <c r="AE76" s="9">
        <v>1</v>
      </c>
      <c r="AF76" s="9"/>
      <c r="AG76" s="9"/>
      <c r="AH76" s="9">
        <v>1</v>
      </c>
      <c r="AS76" s="348"/>
    </row>
    <row r="77" spans="1:45" ht="12.75" customHeight="1" x14ac:dyDescent="0.25">
      <c r="A77" s="54" t="s">
        <v>276</v>
      </c>
      <c r="C77" s="1">
        <v>18</v>
      </c>
      <c r="E77" s="8">
        <v>17.66</v>
      </c>
      <c r="F77" s="8">
        <v>17.73</v>
      </c>
      <c r="H77" s="129"/>
      <c r="I77" s="129"/>
      <c r="J77" s="129"/>
      <c r="K77" s="129"/>
      <c r="L77" s="129"/>
      <c r="M77" s="129"/>
      <c r="N77" s="11">
        <f t="shared" si="11"/>
        <v>7.0000000000000284E-2</v>
      </c>
      <c r="O77" s="11" t="str">
        <f t="shared" si="9"/>
        <v xml:space="preserve"> </v>
      </c>
      <c r="P77" s="11">
        <f t="shared" si="12"/>
        <v>0.14000000000000057</v>
      </c>
      <c r="Q77" s="11"/>
      <c r="R77" s="11" t="str">
        <f t="shared" si="13"/>
        <v xml:space="preserve"> </v>
      </c>
      <c r="S77" s="11"/>
      <c r="T77" s="12" t="str">
        <f t="shared" si="10"/>
        <v xml:space="preserve"> </v>
      </c>
      <c r="W77" s="9">
        <v>2</v>
      </c>
      <c r="X77" s="9"/>
      <c r="Y77" s="9"/>
      <c r="Z77" s="9"/>
      <c r="AA77" s="9">
        <v>1</v>
      </c>
      <c r="AB77" s="9"/>
      <c r="AC77" s="9"/>
      <c r="AD77" s="9"/>
      <c r="AE77" s="9"/>
      <c r="AF77" s="9">
        <v>1</v>
      </c>
      <c r="AG77" s="9"/>
      <c r="AH77" s="9">
        <v>1</v>
      </c>
      <c r="AS77" s="348"/>
    </row>
    <row r="78" spans="1:45" ht="12.75" customHeight="1" x14ac:dyDescent="0.25">
      <c r="A78" s="54" t="s">
        <v>276</v>
      </c>
      <c r="C78" s="1">
        <v>18</v>
      </c>
      <c r="E78" s="8">
        <v>17.73</v>
      </c>
      <c r="F78" s="8">
        <v>17.87</v>
      </c>
      <c r="H78" s="129"/>
      <c r="I78" s="129"/>
      <c r="J78" s="129"/>
      <c r="K78" s="129"/>
      <c r="L78" s="129"/>
      <c r="M78" s="129"/>
      <c r="N78" s="11">
        <f t="shared" si="11"/>
        <v>0.14000000000000057</v>
      </c>
      <c r="O78" s="11" t="str">
        <f t="shared" si="9"/>
        <v xml:space="preserve"> </v>
      </c>
      <c r="P78" s="11">
        <f t="shared" si="12"/>
        <v>0.28000000000000114</v>
      </c>
      <c r="Q78" s="11"/>
      <c r="R78" s="11" t="str">
        <f t="shared" si="13"/>
        <v xml:space="preserve"> </v>
      </c>
      <c r="S78" s="11"/>
      <c r="T78" s="12" t="str">
        <f t="shared" si="10"/>
        <v xml:space="preserve"> </v>
      </c>
      <c r="W78" s="9">
        <v>2</v>
      </c>
      <c r="X78" s="9"/>
      <c r="Y78" s="9"/>
      <c r="Z78" s="9"/>
      <c r="AA78" s="9">
        <v>1</v>
      </c>
      <c r="AB78" s="9"/>
      <c r="AC78" s="9"/>
      <c r="AD78" s="9"/>
      <c r="AE78" s="9">
        <v>1</v>
      </c>
      <c r="AF78" s="9"/>
      <c r="AG78" s="9"/>
      <c r="AH78" s="9">
        <v>1</v>
      </c>
      <c r="AS78" s="348"/>
    </row>
    <row r="79" spans="1:45" ht="12.75" customHeight="1" x14ac:dyDescent="0.25">
      <c r="A79" s="54" t="s">
        <v>276</v>
      </c>
      <c r="C79" s="1">
        <v>18</v>
      </c>
      <c r="E79" s="8">
        <v>17.87</v>
      </c>
      <c r="F79" s="8">
        <v>18.14</v>
      </c>
      <c r="H79" s="129"/>
      <c r="I79" s="129"/>
      <c r="J79" s="129"/>
      <c r="K79" s="129"/>
      <c r="L79" s="129"/>
      <c r="M79" s="129"/>
      <c r="N79" s="11">
        <f t="shared" si="11"/>
        <v>0.26999999999999957</v>
      </c>
      <c r="O79" s="11" t="str">
        <f t="shared" si="9"/>
        <v xml:space="preserve"> </v>
      </c>
      <c r="P79" s="11">
        <f t="shared" si="12"/>
        <v>0.53999999999999915</v>
      </c>
      <c r="Q79" s="11"/>
      <c r="R79" s="11" t="str">
        <f t="shared" si="13"/>
        <v xml:space="preserve"> </v>
      </c>
      <c r="S79" s="11"/>
      <c r="T79" s="12" t="str">
        <f t="shared" si="10"/>
        <v xml:space="preserve"> </v>
      </c>
      <c r="W79" s="9">
        <v>2</v>
      </c>
      <c r="X79" s="9"/>
      <c r="Y79" s="9"/>
      <c r="Z79" s="9"/>
      <c r="AA79" s="9">
        <v>1</v>
      </c>
      <c r="AB79" s="9"/>
      <c r="AC79" s="9"/>
      <c r="AD79" s="9">
        <v>1</v>
      </c>
      <c r="AE79" s="9"/>
      <c r="AF79" s="9"/>
      <c r="AG79" s="9"/>
      <c r="AH79" s="9">
        <v>1</v>
      </c>
      <c r="AS79" s="348"/>
    </row>
    <row r="80" spans="1:45" ht="12.75" customHeight="1" x14ac:dyDescent="0.25">
      <c r="A80" s="54" t="s">
        <v>276</v>
      </c>
      <c r="C80" s="1">
        <v>18</v>
      </c>
      <c r="E80" s="8">
        <v>18.14</v>
      </c>
      <c r="F80" s="8">
        <v>18.21</v>
      </c>
      <c r="H80" s="129"/>
      <c r="I80" s="129"/>
      <c r="J80" s="129"/>
      <c r="K80" s="129"/>
      <c r="L80" s="129"/>
      <c r="M80" s="129"/>
      <c r="N80" s="11">
        <f t="shared" si="11"/>
        <v>7.0000000000000284E-2</v>
      </c>
      <c r="O80" s="11" t="str">
        <f t="shared" si="9"/>
        <v xml:space="preserve"> </v>
      </c>
      <c r="P80" s="11">
        <f t="shared" si="12"/>
        <v>0.14000000000000057</v>
      </c>
      <c r="Q80" s="11"/>
      <c r="R80" s="11" t="str">
        <f t="shared" si="13"/>
        <v xml:space="preserve"> </v>
      </c>
      <c r="S80" s="11"/>
      <c r="T80" s="12" t="str">
        <f t="shared" si="10"/>
        <v xml:space="preserve"> </v>
      </c>
      <c r="W80" s="9">
        <v>2</v>
      </c>
      <c r="X80" s="9"/>
      <c r="Y80" s="9"/>
      <c r="Z80" s="9"/>
      <c r="AA80" s="9">
        <v>1</v>
      </c>
      <c r="AB80" s="9"/>
      <c r="AC80" s="9"/>
      <c r="AD80" s="9"/>
      <c r="AE80" s="9">
        <v>1</v>
      </c>
      <c r="AF80" s="9"/>
      <c r="AG80" s="9"/>
      <c r="AH80" s="9">
        <v>1</v>
      </c>
      <c r="AS80" s="348"/>
    </row>
    <row r="81" spans="1:45" ht="12.75" customHeight="1" x14ac:dyDescent="0.25">
      <c r="A81" s="54" t="s">
        <v>276</v>
      </c>
      <c r="C81" s="1">
        <v>18</v>
      </c>
      <c r="E81" s="8">
        <v>18.21</v>
      </c>
      <c r="F81" s="8">
        <v>18.28</v>
      </c>
      <c r="H81" s="129"/>
      <c r="I81" s="129"/>
      <c r="J81" s="129"/>
      <c r="K81" s="129"/>
      <c r="L81" s="129"/>
      <c r="M81" s="129"/>
      <c r="N81" s="11">
        <f t="shared" si="11"/>
        <v>7.0000000000000284E-2</v>
      </c>
      <c r="O81" s="11" t="str">
        <f t="shared" si="9"/>
        <v xml:space="preserve"> </v>
      </c>
      <c r="P81" s="11">
        <f t="shared" si="12"/>
        <v>0.14000000000000057</v>
      </c>
      <c r="Q81" s="11"/>
      <c r="R81" s="11" t="str">
        <f t="shared" si="13"/>
        <v xml:space="preserve"> </v>
      </c>
      <c r="S81" s="11"/>
      <c r="T81" s="12" t="str">
        <f t="shared" si="10"/>
        <v xml:space="preserve"> </v>
      </c>
      <c r="W81" s="9">
        <v>2</v>
      </c>
      <c r="X81" s="9"/>
      <c r="Y81" s="9"/>
      <c r="Z81" s="9"/>
      <c r="AA81" s="9">
        <v>1</v>
      </c>
      <c r="AB81" s="9"/>
      <c r="AC81" s="9"/>
      <c r="AD81" s="9"/>
      <c r="AE81" s="9"/>
      <c r="AF81" s="9">
        <v>1</v>
      </c>
      <c r="AG81" s="9"/>
      <c r="AH81" s="9">
        <v>1</v>
      </c>
      <c r="AS81" s="348"/>
    </row>
    <row r="82" spans="1:45" ht="12.75" customHeight="1" x14ac:dyDescent="0.25">
      <c r="A82" s="54" t="s">
        <v>276</v>
      </c>
      <c r="C82" s="1">
        <v>18</v>
      </c>
      <c r="E82" s="8">
        <v>18.28</v>
      </c>
      <c r="F82" s="8">
        <v>18.41</v>
      </c>
      <c r="H82" s="129"/>
      <c r="I82" s="129"/>
      <c r="J82" s="129"/>
      <c r="K82" s="129"/>
      <c r="L82" s="129"/>
      <c r="M82" s="129"/>
      <c r="N82" s="11">
        <f t="shared" si="11"/>
        <v>0.12999999999999901</v>
      </c>
      <c r="O82" s="11" t="str">
        <f t="shared" si="9"/>
        <v xml:space="preserve"> </v>
      </c>
      <c r="P82" s="11">
        <f t="shared" si="12"/>
        <v>0.25999999999999801</v>
      </c>
      <c r="Q82" s="11"/>
      <c r="R82" s="11" t="str">
        <f t="shared" si="13"/>
        <v xml:space="preserve"> </v>
      </c>
      <c r="S82" s="11"/>
      <c r="T82" s="12" t="str">
        <f t="shared" si="10"/>
        <v xml:space="preserve"> </v>
      </c>
      <c r="W82" s="9">
        <v>2</v>
      </c>
      <c r="X82" s="9"/>
      <c r="Y82" s="9"/>
      <c r="Z82" s="9"/>
      <c r="AA82" s="9">
        <v>1</v>
      </c>
      <c r="AB82" s="9"/>
      <c r="AC82" s="9"/>
      <c r="AD82" s="9"/>
      <c r="AE82" s="9">
        <v>1</v>
      </c>
      <c r="AF82" s="9"/>
      <c r="AG82" s="9"/>
      <c r="AH82" s="9">
        <v>1</v>
      </c>
      <c r="AS82" s="348"/>
    </row>
    <row r="83" spans="1:45" ht="12.75" customHeight="1" x14ac:dyDescent="0.25">
      <c r="A83" s="54" t="s">
        <v>276</v>
      </c>
      <c r="C83" s="1">
        <v>18</v>
      </c>
      <c r="E83" s="8">
        <v>18.41</v>
      </c>
      <c r="F83" s="8">
        <v>18.79</v>
      </c>
      <c r="H83" s="129"/>
      <c r="I83" s="129"/>
      <c r="J83" s="129"/>
      <c r="K83" s="129"/>
      <c r="L83" s="129"/>
      <c r="M83" s="129"/>
      <c r="N83" s="11">
        <f t="shared" si="11"/>
        <v>0.37999999999999901</v>
      </c>
      <c r="O83" s="11" t="str">
        <f t="shared" si="9"/>
        <v xml:space="preserve"> </v>
      </c>
      <c r="P83" s="11">
        <f t="shared" si="12"/>
        <v>0.75999999999999801</v>
      </c>
      <c r="Q83" s="11"/>
      <c r="R83" s="11" t="str">
        <f t="shared" si="13"/>
        <v xml:space="preserve"> </v>
      </c>
      <c r="S83" s="11"/>
      <c r="T83" s="12" t="str">
        <f t="shared" si="10"/>
        <v xml:space="preserve"> </v>
      </c>
      <c r="W83" s="9">
        <v>2</v>
      </c>
      <c r="X83" s="9"/>
      <c r="Y83" s="9"/>
      <c r="Z83" s="9"/>
      <c r="AA83" s="9">
        <v>1</v>
      </c>
      <c r="AB83" s="9"/>
      <c r="AC83" s="9"/>
      <c r="AD83" s="9">
        <v>1</v>
      </c>
      <c r="AE83" s="9"/>
      <c r="AF83" s="9"/>
      <c r="AG83" s="9"/>
      <c r="AH83" s="9">
        <v>1</v>
      </c>
      <c r="AS83" s="348"/>
    </row>
    <row r="84" spans="1:45" ht="12.75" customHeight="1" x14ac:dyDescent="0.25">
      <c r="A84" s="54" t="s">
        <v>276</v>
      </c>
      <c r="C84" s="1">
        <v>18</v>
      </c>
      <c r="E84" s="8">
        <v>18.79</v>
      </c>
      <c r="F84" s="8">
        <v>18.940000000000001</v>
      </c>
      <c r="H84" s="129"/>
      <c r="I84" s="129"/>
      <c r="J84" s="129"/>
      <c r="K84" s="129"/>
      <c r="L84" s="129"/>
      <c r="M84" s="129"/>
      <c r="N84" s="11">
        <f t="shared" si="11"/>
        <v>0.15000000000000213</v>
      </c>
      <c r="O84" s="11" t="str">
        <f t="shared" si="9"/>
        <v xml:space="preserve"> </v>
      </c>
      <c r="P84" s="11">
        <f t="shared" si="12"/>
        <v>0.30000000000000426</v>
      </c>
      <c r="Q84" s="11"/>
      <c r="R84" s="11" t="str">
        <f t="shared" si="13"/>
        <v xml:space="preserve"> </v>
      </c>
      <c r="S84" s="11"/>
      <c r="T84" s="12" t="str">
        <f t="shared" si="10"/>
        <v xml:space="preserve"> </v>
      </c>
      <c r="W84" s="9">
        <v>2</v>
      </c>
      <c r="X84" s="9"/>
      <c r="Y84" s="9"/>
      <c r="Z84" s="9"/>
      <c r="AA84" s="9">
        <v>1</v>
      </c>
      <c r="AB84" s="9"/>
      <c r="AC84" s="9"/>
      <c r="AD84" s="9"/>
      <c r="AE84" s="9">
        <v>1</v>
      </c>
      <c r="AF84" s="9"/>
      <c r="AG84" s="9"/>
      <c r="AH84" s="9">
        <v>1</v>
      </c>
      <c r="AS84" s="348"/>
    </row>
    <row r="85" spans="1:45" ht="12.75" customHeight="1" x14ac:dyDescent="0.25">
      <c r="A85" s="54" t="s">
        <v>276</v>
      </c>
      <c r="C85" s="1">
        <v>18</v>
      </c>
      <c r="E85" s="8">
        <v>18.940000000000001</v>
      </c>
      <c r="F85" s="8">
        <v>18.98</v>
      </c>
      <c r="H85" s="129"/>
      <c r="I85" s="129"/>
      <c r="J85" s="129"/>
      <c r="K85" s="129"/>
      <c r="L85" s="129"/>
      <c r="M85" s="129"/>
      <c r="N85" s="11">
        <f t="shared" si="11"/>
        <v>3.9999999999999147E-2</v>
      </c>
      <c r="O85" s="11" t="str">
        <f t="shared" si="9"/>
        <v xml:space="preserve"> </v>
      </c>
      <c r="P85" s="11">
        <f t="shared" si="12"/>
        <v>7.9999999999998295E-2</v>
      </c>
      <c r="Q85" s="11"/>
      <c r="R85" s="11" t="str">
        <f t="shared" si="13"/>
        <v xml:space="preserve"> </v>
      </c>
      <c r="S85" s="11"/>
      <c r="T85" s="12" t="str">
        <f t="shared" si="10"/>
        <v xml:space="preserve"> </v>
      </c>
      <c r="W85" s="9">
        <v>2</v>
      </c>
      <c r="X85" s="9"/>
      <c r="Y85" s="9"/>
      <c r="Z85" s="9"/>
      <c r="AA85" s="9">
        <v>1</v>
      </c>
      <c r="AB85" s="9"/>
      <c r="AC85" s="9"/>
      <c r="AD85" s="9"/>
      <c r="AE85" s="9"/>
      <c r="AF85" s="9">
        <v>1</v>
      </c>
      <c r="AG85" s="9"/>
      <c r="AH85" s="9">
        <v>1</v>
      </c>
      <c r="AS85" s="348"/>
    </row>
    <row r="86" spans="1:45" ht="12.75" customHeight="1" x14ac:dyDescent="0.25">
      <c r="A86" s="54" t="s">
        <v>276</v>
      </c>
      <c r="C86" s="1">
        <v>18</v>
      </c>
      <c r="E86" s="8">
        <v>18.98</v>
      </c>
      <c r="F86" s="8">
        <v>19.123000000000001</v>
      </c>
      <c r="H86" s="129"/>
      <c r="I86" s="129"/>
      <c r="J86" s="129"/>
      <c r="K86" s="129"/>
      <c r="L86" s="129"/>
      <c r="M86" s="129"/>
      <c r="N86" s="11">
        <f t="shared" si="11"/>
        <v>0.14300000000000068</v>
      </c>
      <c r="O86" s="11" t="str">
        <f t="shared" si="9"/>
        <v xml:space="preserve"> </v>
      </c>
      <c r="P86" s="11">
        <f t="shared" si="12"/>
        <v>0.28600000000000136</v>
      </c>
      <c r="Q86" s="11"/>
      <c r="R86" s="11" t="str">
        <f t="shared" si="13"/>
        <v xml:space="preserve"> </v>
      </c>
      <c r="S86" s="11"/>
      <c r="T86" s="12" t="str">
        <f t="shared" si="10"/>
        <v xml:space="preserve"> </v>
      </c>
      <c r="W86" s="9">
        <v>2</v>
      </c>
      <c r="X86" s="9"/>
      <c r="Y86" s="9"/>
      <c r="Z86" s="9"/>
      <c r="AA86" s="9">
        <v>1</v>
      </c>
      <c r="AB86" s="9"/>
      <c r="AC86" s="9"/>
      <c r="AD86" s="9"/>
      <c r="AE86" s="9">
        <v>1</v>
      </c>
      <c r="AF86" s="9"/>
      <c r="AG86" s="9"/>
      <c r="AH86" s="9">
        <v>1</v>
      </c>
      <c r="AS86" s="348"/>
    </row>
    <row r="87" spans="1:45" ht="12.75" customHeight="1" x14ac:dyDescent="0.25">
      <c r="A87" s="54" t="s">
        <v>276</v>
      </c>
      <c r="C87" s="1">
        <v>18</v>
      </c>
      <c r="E87" s="8">
        <v>19.38</v>
      </c>
      <c r="F87" s="8">
        <v>19.440000000000001</v>
      </c>
      <c r="H87" s="129"/>
      <c r="I87" s="129"/>
      <c r="J87" s="129"/>
      <c r="K87" s="129"/>
      <c r="L87" s="129"/>
      <c r="M87" s="129"/>
      <c r="N87" s="11">
        <f t="shared" si="11"/>
        <v>6.0000000000002274E-2</v>
      </c>
      <c r="O87" s="11" t="str">
        <f t="shared" si="9"/>
        <v xml:space="preserve"> </v>
      </c>
      <c r="P87" s="11">
        <f t="shared" si="12"/>
        <v>0.12000000000000455</v>
      </c>
      <c r="Q87" s="11"/>
      <c r="R87" s="11" t="str">
        <f t="shared" si="13"/>
        <v xml:space="preserve"> </v>
      </c>
      <c r="S87" s="11"/>
      <c r="T87" s="12" t="str">
        <f t="shared" si="10"/>
        <v xml:space="preserve"> </v>
      </c>
      <c r="W87" s="9">
        <v>2</v>
      </c>
      <c r="X87" s="9"/>
      <c r="Y87" s="9"/>
      <c r="Z87" s="9"/>
      <c r="AA87" s="9">
        <v>1</v>
      </c>
      <c r="AB87" s="9"/>
      <c r="AC87" s="9"/>
      <c r="AD87" s="9">
        <v>1</v>
      </c>
      <c r="AE87" s="9"/>
      <c r="AF87" s="9"/>
      <c r="AG87" s="9"/>
      <c r="AH87" s="9">
        <v>1</v>
      </c>
      <c r="AS87" s="348"/>
    </row>
    <row r="88" spans="1:45" ht="12.75" customHeight="1" x14ac:dyDescent="0.25">
      <c r="A88" s="54" t="s">
        <v>276</v>
      </c>
      <c r="C88" s="1">
        <v>18</v>
      </c>
      <c r="E88" s="8">
        <v>19.440000000000001</v>
      </c>
      <c r="F88" s="8">
        <v>19.53</v>
      </c>
      <c r="H88" s="129"/>
      <c r="I88" s="129"/>
      <c r="J88" s="129"/>
      <c r="K88" s="129"/>
      <c r="L88" s="129"/>
      <c r="M88" s="129"/>
      <c r="N88" s="11">
        <f t="shared" si="11"/>
        <v>8.9999999999999858E-2</v>
      </c>
      <c r="O88" s="11" t="str">
        <f t="shared" si="9"/>
        <v xml:space="preserve"> </v>
      </c>
      <c r="P88" s="11">
        <f t="shared" si="12"/>
        <v>0.17999999999999972</v>
      </c>
      <c r="Q88" s="11"/>
      <c r="R88" s="11" t="str">
        <f t="shared" si="13"/>
        <v xml:space="preserve"> </v>
      </c>
      <c r="S88" s="11"/>
      <c r="T88" s="12" t="str">
        <f t="shared" si="10"/>
        <v xml:space="preserve"> </v>
      </c>
      <c r="W88" s="9">
        <v>2</v>
      </c>
      <c r="X88" s="9"/>
      <c r="Y88" s="9"/>
      <c r="Z88" s="9"/>
      <c r="AA88" s="9">
        <v>1</v>
      </c>
      <c r="AB88" s="9"/>
      <c r="AC88" s="9"/>
      <c r="AD88" s="9"/>
      <c r="AE88" s="9">
        <v>1</v>
      </c>
      <c r="AF88" s="9"/>
      <c r="AG88" s="9"/>
      <c r="AH88" s="9">
        <v>1</v>
      </c>
      <c r="AS88" s="348"/>
    </row>
    <row r="89" spans="1:45" ht="12.75" customHeight="1" x14ac:dyDescent="0.25">
      <c r="A89" s="54" t="s">
        <v>276</v>
      </c>
      <c r="C89" s="1">
        <v>18</v>
      </c>
      <c r="E89" s="8">
        <v>19.53</v>
      </c>
      <c r="F89" s="8">
        <v>19.559999999999999</v>
      </c>
      <c r="H89" s="129"/>
      <c r="I89" s="129"/>
      <c r="J89" s="129"/>
      <c r="K89" s="129"/>
      <c r="L89" s="129"/>
      <c r="M89" s="129"/>
      <c r="N89" s="11">
        <f t="shared" si="11"/>
        <v>2.9999999999997584E-2</v>
      </c>
      <c r="O89" s="11" t="str">
        <f t="shared" si="9"/>
        <v xml:space="preserve"> </v>
      </c>
      <c r="P89" s="11">
        <f t="shared" si="12"/>
        <v>5.9999999999995168E-2</v>
      </c>
      <c r="Q89" s="11"/>
      <c r="R89" s="11" t="str">
        <f t="shared" si="13"/>
        <v xml:space="preserve"> </v>
      </c>
      <c r="S89" s="11"/>
      <c r="T89" s="12" t="str">
        <f t="shared" si="10"/>
        <v xml:space="preserve"> </v>
      </c>
      <c r="W89" s="9">
        <v>2</v>
      </c>
      <c r="X89" s="9"/>
      <c r="Y89" s="9"/>
      <c r="Z89" s="9"/>
      <c r="AA89" s="9">
        <v>1</v>
      </c>
      <c r="AB89" s="9"/>
      <c r="AC89" s="9"/>
      <c r="AD89" s="9">
        <v>1</v>
      </c>
      <c r="AE89" s="9"/>
      <c r="AF89" s="9"/>
      <c r="AG89" s="9"/>
      <c r="AH89" s="9">
        <v>1</v>
      </c>
      <c r="AS89" s="348"/>
    </row>
    <row r="90" spans="1:45" ht="12.75" customHeight="1" x14ac:dyDescent="0.25">
      <c r="A90" s="54" t="s">
        <v>276</v>
      </c>
      <c r="C90" s="1">
        <v>18</v>
      </c>
      <c r="E90" s="8">
        <v>19.559999999999999</v>
      </c>
      <c r="F90" s="8">
        <v>19.670000000000002</v>
      </c>
      <c r="H90" s="129"/>
      <c r="I90" s="129"/>
      <c r="J90" s="129"/>
      <c r="K90" s="129"/>
      <c r="L90" s="129"/>
      <c r="M90" s="129"/>
      <c r="N90" s="11">
        <f t="shared" si="11"/>
        <v>0.11000000000000298</v>
      </c>
      <c r="O90" s="11" t="str">
        <f t="shared" si="9"/>
        <v xml:space="preserve"> </v>
      </c>
      <c r="P90" s="11">
        <f t="shared" si="12"/>
        <v>0.22000000000000597</v>
      </c>
      <c r="Q90" s="11"/>
      <c r="R90" s="11" t="str">
        <f t="shared" si="13"/>
        <v xml:space="preserve"> </v>
      </c>
      <c r="S90" s="11"/>
      <c r="T90" s="12" t="str">
        <f t="shared" si="10"/>
        <v xml:space="preserve"> </v>
      </c>
      <c r="W90" s="9">
        <v>2</v>
      </c>
      <c r="X90" s="9"/>
      <c r="Y90" s="9"/>
      <c r="Z90" s="9"/>
      <c r="AA90" s="9">
        <v>1</v>
      </c>
      <c r="AB90" s="9"/>
      <c r="AC90" s="9"/>
      <c r="AD90" s="9"/>
      <c r="AE90" s="9">
        <v>1</v>
      </c>
      <c r="AF90" s="9"/>
      <c r="AG90" s="9"/>
      <c r="AH90" s="9">
        <v>1</v>
      </c>
      <c r="AS90" s="348"/>
    </row>
    <row r="91" spans="1:45" ht="12.75" customHeight="1" x14ac:dyDescent="0.25">
      <c r="A91" s="54" t="s">
        <v>276</v>
      </c>
      <c r="C91" s="1">
        <v>18</v>
      </c>
      <c r="E91" s="8">
        <v>19.670000000000002</v>
      </c>
      <c r="F91" s="8">
        <v>19.850000000000001</v>
      </c>
      <c r="H91" s="129"/>
      <c r="I91" s="129"/>
      <c r="J91" s="129"/>
      <c r="K91" s="129"/>
      <c r="L91" s="129"/>
      <c r="M91" s="129"/>
      <c r="N91" s="11">
        <f t="shared" si="11"/>
        <v>0.17999999999999972</v>
      </c>
      <c r="O91" s="11" t="str">
        <f t="shared" si="9"/>
        <v xml:space="preserve"> </v>
      </c>
      <c r="P91" s="11">
        <f t="shared" si="12"/>
        <v>0.35999999999999943</v>
      </c>
      <c r="Q91" s="11"/>
      <c r="R91" s="11" t="str">
        <f t="shared" si="13"/>
        <v xml:space="preserve"> </v>
      </c>
      <c r="S91" s="11"/>
      <c r="T91" s="12" t="str">
        <f t="shared" si="10"/>
        <v xml:space="preserve"> </v>
      </c>
      <c r="W91" s="9">
        <v>2</v>
      </c>
      <c r="X91" s="9"/>
      <c r="Y91" s="9"/>
      <c r="Z91" s="9"/>
      <c r="AA91" s="9">
        <v>1</v>
      </c>
      <c r="AB91" s="9"/>
      <c r="AC91" s="9"/>
      <c r="AD91" s="9">
        <v>1</v>
      </c>
      <c r="AE91" s="9"/>
      <c r="AF91" s="9"/>
      <c r="AG91" s="9"/>
      <c r="AH91" s="9">
        <v>1</v>
      </c>
      <c r="AS91" s="348"/>
    </row>
    <row r="92" spans="1:45" ht="12.75" customHeight="1" x14ac:dyDescent="0.25">
      <c r="A92" s="54" t="s">
        <v>276</v>
      </c>
      <c r="C92" s="1">
        <v>18</v>
      </c>
      <c r="E92" s="8">
        <v>19.850000000000001</v>
      </c>
      <c r="F92" s="8">
        <v>19.97</v>
      </c>
      <c r="H92" s="129"/>
      <c r="I92" s="129"/>
      <c r="J92" s="129"/>
      <c r="K92" s="129"/>
      <c r="L92" s="129"/>
      <c r="M92" s="129"/>
      <c r="N92" s="11">
        <f t="shared" si="11"/>
        <v>0.11999999999999744</v>
      </c>
      <c r="O92" s="11" t="str">
        <f t="shared" si="9"/>
        <v xml:space="preserve"> </v>
      </c>
      <c r="P92" s="11">
        <f t="shared" si="12"/>
        <v>0.23999999999999488</v>
      </c>
      <c r="Q92" s="11"/>
      <c r="R92" s="11" t="str">
        <f t="shared" si="13"/>
        <v xml:space="preserve"> </v>
      </c>
      <c r="S92" s="11"/>
      <c r="T92" s="12" t="str">
        <f t="shared" si="10"/>
        <v xml:space="preserve"> </v>
      </c>
      <c r="W92" s="9">
        <v>2</v>
      </c>
      <c r="X92" s="9"/>
      <c r="Y92" s="9"/>
      <c r="Z92" s="9"/>
      <c r="AA92" s="9">
        <v>1</v>
      </c>
      <c r="AB92" s="9"/>
      <c r="AC92" s="9"/>
      <c r="AD92" s="9"/>
      <c r="AE92" s="9">
        <v>1</v>
      </c>
      <c r="AF92" s="9"/>
      <c r="AG92" s="9"/>
      <c r="AH92" s="9">
        <v>1</v>
      </c>
      <c r="AS92" s="348"/>
    </row>
    <row r="93" spans="1:45" ht="12.75" customHeight="1" x14ac:dyDescent="0.25">
      <c r="A93" s="54" t="s">
        <v>276</v>
      </c>
      <c r="C93" s="1">
        <v>18</v>
      </c>
      <c r="E93" s="8">
        <v>19.97</v>
      </c>
      <c r="F93" s="8">
        <v>20</v>
      </c>
      <c r="H93" s="129"/>
      <c r="I93" s="129"/>
      <c r="J93" s="129"/>
      <c r="K93" s="129"/>
      <c r="L93" s="129"/>
      <c r="M93" s="129"/>
      <c r="N93" s="11">
        <f t="shared" si="11"/>
        <v>3.0000000000001137E-2</v>
      </c>
      <c r="O93" s="11" t="str">
        <f t="shared" si="9"/>
        <v xml:space="preserve"> </v>
      </c>
      <c r="P93" s="11">
        <f t="shared" si="12"/>
        <v>6.0000000000002274E-2</v>
      </c>
      <c r="Q93" s="11"/>
      <c r="R93" s="11" t="str">
        <f t="shared" si="13"/>
        <v xml:space="preserve"> </v>
      </c>
      <c r="S93" s="11"/>
      <c r="T93" s="12" t="str">
        <f t="shared" si="10"/>
        <v xml:space="preserve"> </v>
      </c>
      <c r="W93" s="9">
        <v>2</v>
      </c>
      <c r="X93" s="9"/>
      <c r="Y93" s="9"/>
      <c r="Z93" s="9"/>
      <c r="AA93" s="9">
        <v>1</v>
      </c>
      <c r="AB93" s="9"/>
      <c r="AC93" s="9"/>
      <c r="AD93" s="9">
        <v>1</v>
      </c>
      <c r="AE93" s="9"/>
      <c r="AF93" s="9"/>
      <c r="AG93" s="9"/>
      <c r="AH93" s="9">
        <v>1</v>
      </c>
      <c r="AS93" s="348"/>
    </row>
    <row r="94" spans="1:45" ht="12.75" customHeight="1" x14ac:dyDescent="0.25">
      <c r="A94" s="54" t="s">
        <v>276</v>
      </c>
      <c r="C94" s="1">
        <v>18</v>
      </c>
      <c r="E94" s="8">
        <v>20</v>
      </c>
      <c r="F94" s="8">
        <v>20.09</v>
      </c>
      <c r="H94" s="129"/>
      <c r="I94" s="129"/>
      <c r="J94" s="129"/>
      <c r="K94" s="129"/>
      <c r="L94" s="129"/>
      <c r="M94" s="129"/>
      <c r="N94" s="11">
        <f t="shared" si="11"/>
        <v>8.9999999999999858E-2</v>
      </c>
      <c r="O94" s="11" t="str">
        <f t="shared" si="9"/>
        <v xml:space="preserve"> </v>
      </c>
      <c r="P94" s="11">
        <f t="shared" si="12"/>
        <v>0.17999999999999972</v>
      </c>
      <c r="Q94" s="11"/>
      <c r="R94" s="11" t="str">
        <f t="shared" si="13"/>
        <v xml:space="preserve"> </v>
      </c>
      <c r="S94" s="11"/>
      <c r="T94" s="12" t="str">
        <f t="shared" si="10"/>
        <v xml:space="preserve"> </v>
      </c>
      <c r="W94" s="9">
        <v>2</v>
      </c>
      <c r="X94" s="9"/>
      <c r="Y94" s="9"/>
      <c r="Z94" s="9"/>
      <c r="AA94" s="9">
        <v>1</v>
      </c>
      <c r="AB94" s="9"/>
      <c r="AC94" s="9"/>
      <c r="AD94" s="9"/>
      <c r="AE94" s="9">
        <v>1</v>
      </c>
      <c r="AF94" s="9"/>
      <c r="AG94" s="9"/>
      <c r="AH94" s="9">
        <v>1</v>
      </c>
      <c r="AS94" s="348"/>
    </row>
    <row r="95" spans="1:45" ht="12.75" customHeight="1" x14ac:dyDescent="0.25">
      <c r="A95" s="54" t="s">
        <v>276</v>
      </c>
      <c r="C95" s="1">
        <v>18</v>
      </c>
      <c r="E95" s="8">
        <v>20.09</v>
      </c>
      <c r="F95" s="8">
        <v>20.91</v>
      </c>
      <c r="H95" s="129"/>
      <c r="I95" s="129"/>
      <c r="J95" s="129"/>
      <c r="K95" s="129"/>
      <c r="L95" s="129"/>
      <c r="M95" s="129"/>
      <c r="N95" s="11">
        <f t="shared" si="11"/>
        <v>0.82000000000000028</v>
      </c>
      <c r="O95" s="11" t="str">
        <f t="shared" ref="O95:O126" si="14">IF(($F95-$E95)*(Y95+AK95)&gt;0,($F95-$E95)*(Y95+AK95)," ")</f>
        <v xml:space="preserve"> </v>
      </c>
      <c r="P95" s="11">
        <f t="shared" si="12"/>
        <v>1.6400000000000006</v>
      </c>
      <c r="Q95" s="11"/>
      <c r="R95" s="11" t="str">
        <f t="shared" si="13"/>
        <v xml:space="preserve"> </v>
      </c>
      <c r="S95" s="11"/>
      <c r="T95" s="12" t="str">
        <f t="shared" ref="T95:T126" si="15">IF($F95&gt;0,IF(AM95&gt;0,((F95-E95)*AM95)*5280," ")," ")</f>
        <v xml:space="preserve"> </v>
      </c>
      <c r="W95" s="9">
        <v>2</v>
      </c>
      <c r="X95" s="9"/>
      <c r="Y95" s="9"/>
      <c r="Z95" s="9"/>
      <c r="AA95" s="9">
        <v>1</v>
      </c>
      <c r="AB95" s="9"/>
      <c r="AC95" s="9"/>
      <c r="AD95" s="9">
        <v>1</v>
      </c>
      <c r="AE95" s="9"/>
      <c r="AF95" s="9"/>
      <c r="AG95" s="9"/>
      <c r="AH95" s="9">
        <v>1</v>
      </c>
      <c r="AS95" s="348"/>
    </row>
    <row r="96" spans="1:45" ht="12.75" customHeight="1" x14ac:dyDescent="0.25">
      <c r="A96" s="54" t="s">
        <v>276</v>
      </c>
      <c r="C96" s="1">
        <v>18</v>
      </c>
      <c r="E96" s="8">
        <v>20.91</v>
      </c>
      <c r="F96" s="8">
        <v>21.15</v>
      </c>
      <c r="H96" s="129"/>
      <c r="I96" s="129"/>
      <c r="J96" s="129"/>
      <c r="K96" s="129"/>
      <c r="L96" s="129"/>
      <c r="M96" s="129"/>
      <c r="N96" s="11">
        <f t="shared" si="11"/>
        <v>0.23999999999999844</v>
      </c>
      <c r="O96" s="11" t="str">
        <f t="shared" si="14"/>
        <v xml:space="preserve"> </v>
      </c>
      <c r="P96" s="11">
        <f t="shared" si="12"/>
        <v>0.47999999999999687</v>
      </c>
      <c r="Q96" s="11"/>
      <c r="R96" s="11" t="str">
        <f t="shared" si="13"/>
        <v xml:space="preserve"> </v>
      </c>
      <c r="S96" s="11"/>
      <c r="T96" s="12" t="str">
        <f t="shared" si="15"/>
        <v xml:space="preserve"> </v>
      </c>
      <c r="W96" s="9">
        <v>2</v>
      </c>
      <c r="X96" s="9"/>
      <c r="Y96" s="9"/>
      <c r="Z96" s="9"/>
      <c r="AA96" s="9">
        <v>1</v>
      </c>
      <c r="AB96" s="9"/>
      <c r="AC96" s="9"/>
      <c r="AD96" s="9"/>
      <c r="AE96" s="9">
        <v>1</v>
      </c>
      <c r="AF96" s="9"/>
      <c r="AG96" s="9"/>
      <c r="AH96" s="9">
        <v>1</v>
      </c>
      <c r="AS96" s="348"/>
    </row>
    <row r="97" spans="1:45" ht="12.75" customHeight="1" x14ac:dyDescent="0.25">
      <c r="A97" s="54" t="s">
        <v>276</v>
      </c>
      <c r="C97" s="1">
        <v>18</v>
      </c>
      <c r="E97" s="8">
        <v>21.15</v>
      </c>
      <c r="F97" s="8">
        <v>21.69</v>
      </c>
      <c r="H97" s="129"/>
      <c r="I97" s="129"/>
      <c r="J97" s="129"/>
      <c r="K97" s="129"/>
      <c r="L97" s="129"/>
      <c r="M97" s="129"/>
      <c r="N97" s="11">
        <f t="shared" si="11"/>
        <v>0.5400000000000027</v>
      </c>
      <c r="O97" s="11" t="str">
        <f t="shared" si="14"/>
        <v xml:space="preserve"> </v>
      </c>
      <c r="P97" s="11">
        <f t="shared" si="12"/>
        <v>1.0800000000000054</v>
      </c>
      <c r="Q97" s="11"/>
      <c r="R97" s="11" t="str">
        <f t="shared" si="13"/>
        <v xml:space="preserve"> </v>
      </c>
      <c r="S97" s="11"/>
      <c r="T97" s="12" t="str">
        <f t="shared" si="15"/>
        <v xml:space="preserve"> </v>
      </c>
      <c r="W97" s="9">
        <v>2</v>
      </c>
      <c r="X97" s="9"/>
      <c r="Y97" s="9"/>
      <c r="Z97" s="9"/>
      <c r="AA97" s="9">
        <v>1</v>
      </c>
      <c r="AB97" s="9"/>
      <c r="AC97" s="9"/>
      <c r="AD97" s="9">
        <v>1</v>
      </c>
      <c r="AE97" s="9"/>
      <c r="AF97" s="9"/>
      <c r="AG97" s="9"/>
      <c r="AH97" s="9">
        <v>1</v>
      </c>
      <c r="AS97" s="348"/>
    </row>
    <row r="98" spans="1:45" ht="12.75" customHeight="1" x14ac:dyDescent="0.25">
      <c r="A98" s="54" t="s">
        <v>276</v>
      </c>
      <c r="C98" s="1">
        <v>18</v>
      </c>
      <c r="E98" s="8">
        <v>21.69</v>
      </c>
      <c r="F98" s="8">
        <v>21.8</v>
      </c>
      <c r="H98" s="129"/>
      <c r="I98" s="129"/>
      <c r="J98" s="129"/>
      <c r="K98" s="129"/>
      <c r="L98" s="129"/>
      <c r="M98" s="129"/>
      <c r="N98" s="11">
        <f t="shared" si="11"/>
        <v>0.10999999999999943</v>
      </c>
      <c r="O98" s="11" t="str">
        <f t="shared" si="14"/>
        <v xml:space="preserve"> </v>
      </c>
      <c r="P98" s="11">
        <f t="shared" si="12"/>
        <v>0.21999999999999886</v>
      </c>
      <c r="Q98" s="11"/>
      <c r="R98" s="11" t="str">
        <f t="shared" si="13"/>
        <v xml:space="preserve"> </v>
      </c>
      <c r="S98" s="11"/>
      <c r="T98" s="12" t="str">
        <f t="shared" si="15"/>
        <v xml:space="preserve"> </v>
      </c>
      <c r="W98" s="9">
        <v>2</v>
      </c>
      <c r="X98" s="9"/>
      <c r="Y98" s="9"/>
      <c r="Z98" s="9"/>
      <c r="AA98" s="9">
        <v>1</v>
      </c>
      <c r="AB98" s="9"/>
      <c r="AC98" s="9"/>
      <c r="AD98" s="9"/>
      <c r="AE98" s="9">
        <v>1</v>
      </c>
      <c r="AF98" s="9"/>
      <c r="AG98" s="9"/>
      <c r="AH98" s="9">
        <v>1</v>
      </c>
      <c r="AS98" s="348"/>
    </row>
    <row r="99" spans="1:45" ht="12.75" customHeight="1" x14ac:dyDescent="0.25">
      <c r="A99" s="54" t="s">
        <v>276</v>
      </c>
      <c r="C99" s="1">
        <v>18</v>
      </c>
      <c r="E99" s="8">
        <v>21.8</v>
      </c>
      <c r="F99" s="8">
        <v>21.84</v>
      </c>
      <c r="H99" s="129"/>
      <c r="I99" s="129"/>
      <c r="J99" s="129"/>
      <c r="K99" s="129"/>
      <c r="L99" s="129"/>
      <c r="M99" s="129"/>
      <c r="N99" s="11">
        <f t="shared" si="11"/>
        <v>3.9999999999999147E-2</v>
      </c>
      <c r="O99" s="11" t="str">
        <f t="shared" si="14"/>
        <v xml:space="preserve"> </v>
      </c>
      <c r="P99" s="11">
        <f t="shared" si="12"/>
        <v>7.9999999999998295E-2</v>
      </c>
      <c r="Q99" s="11"/>
      <c r="R99" s="11" t="str">
        <f t="shared" si="13"/>
        <v xml:space="preserve"> </v>
      </c>
      <c r="S99" s="11"/>
      <c r="T99" s="12" t="str">
        <f t="shared" si="15"/>
        <v xml:space="preserve"> </v>
      </c>
      <c r="W99" s="9">
        <v>2</v>
      </c>
      <c r="X99" s="9"/>
      <c r="Y99" s="9"/>
      <c r="Z99" s="9"/>
      <c r="AA99" s="9">
        <v>1</v>
      </c>
      <c r="AB99" s="9"/>
      <c r="AC99" s="9"/>
      <c r="AD99" s="9">
        <v>1</v>
      </c>
      <c r="AE99" s="9"/>
      <c r="AF99" s="9"/>
      <c r="AG99" s="9"/>
      <c r="AH99" s="9">
        <v>1</v>
      </c>
      <c r="AS99" s="348"/>
    </row>
    <row r="100" spans="1:45" ht="12.75" customHeight="1" x14ac:dyDescent="0.25">
      <c r="A100" s="54" t="s">
        <v>276</v>
      </c>
      <c r="C100" s="1">
        <v>18</v>
      </c>
      <c r="E100" s="8">
        <v>21.84</v>
      </c>
      <c r="F100" s="8">
        <v>21.93</v>
      </c>
      <c r="H100" s="129"/>
      <c r="I100" s="129"/>
      <c r="J100" s="129"/>
      <c r="K100" s="129"/>
      <c r="L100" s="129"/>
      <c r="M100" s="129"/>
      <c r="N100" s="11">
        <f t="shared" si="11"/>
        <v>8.9999999999999858E-2</v>
      </c>
      <c r="O100" s="11" t="str">
        <f t="shared" si="14"/>
        <v xml:space="preserve"> </v>
      </c>
      <c r="P100" s="11">
        <f t="shared" si="12"/>
        <v>0.17999999999999972</v>
      </c>
      <c r="Q100" s="11"/>
      <c r="R100" s="11" t="str">
        <f t="shared" si="13"/>
        <v xml:space="preserve"> </v>
      </c>
      <c r="S100" s="11"/>
      <c r="T100" s="12" t="str">
        <f t="shared" si="15"/>
        <v xml:space="preserve"> </v>
      </c>
      <c r="W100" s="9">
        <v>2</v>
      </c>
      <c r="X100" s="9"/>
      <c r="Y100" s="9"/>
      <c r="Z100" s="9"/>
      <c r="AA100" s="9">
        <v>1</v>
      </c>
      <c r="AB100" s="9"/>
      <c r="AC100" s="9"/>
      <c r="AD100" s="9"/>
      <c r="AE100" s="9">
        <v>1</v>
      </c>
      <c r="AF100" s="9"/>
      <c r="AG100" s="9"/>
      <c r="AH100" s="9">
        <v>1</v>
      </c>
      <c r="AS100" s="348"/>
    </row>
    <row r="101" spans="1:45" ht="12.75" customHeight="1" x14ac:dyDescent="0.25">
      <c r="A101" s="54" t="s">
        <v>276</v>
      </c>
      <c r="C101" s="1">
        <v>18</v>
      </c>
      <c r="E101" s="8">
        <v>21.93</v>
      </c>
      <c r="F101" s="8">
        <v>22.56</v>
      </c>
      <c r="H101" s="129"/>
      <c r="I101" s="129"/>
      <c r="J101" s="129"/>
      <c r="K101" s="129"/>
      <c r="L101" s="129"/>
      <c r="M101" s="129"/>
      <c r="N101" s="11">
        <f t="shared" si="11"/>
        <v>0.62999999999999901</v>
      </c>
      <c r="O101" s="11" t="str">
        <f t="shared" si="14"/>
        <v xml:space="preserve"> </v>
      </c>
      <c r="P101" s="11">
        <f t="shared" si="12"/>
        <v>1.259999999999998</v>
      </c>
      <c r="Q101" s="11"/>
      <c r="R101" s="11" t="str">
        <f t="shared" si="13"/>
        <v xml:space="preserve"> </v>
      </c>
      <c r="S101" s="11"/>
      <c r="T101" s="12" t="str">
        <f t="shared" si="15"/>
        <v xml:space="preserve"> </v>
      </c>
      <c r="W101" s="9">
        <v>2</v>
      </c>
      <c r="X101" s="9"/>
      <c r="Y101" s="9"/>
      <c r="Z101" s="9"/>
      <c r="AA101" s="9">
        <v>1</v>
      </c>
      <c r="AB101" s="9"/>
      <c r="AC101" s="9"/>
      <c r="AD101" s="9">
        <v>1</v>
      </c>
      <c r="AE101" s="9"/>
      <c r="AF101" s="9"/>
      <c r="AG101" s="9"/>
      <c r="AH101" s="9">
        <v>1</v>
      </c>
      <c r="AS101" s="348"/>
    </row>
    <row r="102" spans="1:45" ht="12.75" customHeight="1" x14ac:dyDescent="0.25">
      <c r="A102" s="54" t="s">
        <v>276</v>
      </c>
      <c r="C102" s="1">
        <v>18</v>
      </c>
      <c r="D102" s="14"/>
      <c r="E102" s="8">
        <v>22.56</v>
      </c>
      <c r="F102" s="8">
        <v>22.89</v>
      </c>
      <c r="H102" s="129"/>
      <c r="I102" s="129"/>
      <c r="J102" s="129"/>
      <c r="K102" s="129"/>
      <c r="L102" s="129"/>
      <c r="M102" s="129"/>
      <c r="N102" s="11">
        <f t="shared" si="11"/>
        <v>0.33000000000000185</v>
      </c>
      <c r="O102" s="11" t="str">
        <f t="shared" si="14"/>
        <v xml:space="preserve"> </v>
      </c>
      <c r="P102" s="11">
        <f t="shared" si="12"/>
        <v>0.66000000000000369</v>
      </c>
      <c r="Q102" s="11"/>
      <c r="R102" s="11" t="str">
        <f t="shared" si="13"/>
        <v xml:space="preserve"> </v>
      </c>
      <c r="S102" s="11"/>
      <c r="T102" s="12" t="str">
        <f t="shared" si="15"/>
        <v xml:space="preserve"> </v>
      </c>
      <c r="W102" s="9">
        <v>2</v>
      </c>
      <c r="X102" s="9"/>
      <c r="Y102" s="9"/>
      <c r="Z102" s="9"/>
      <c r="AA102" s="9">
        <v>1</v>
      </c>
      <c r="AB102" s="9"/>
      <c r="AC102" s="9"/>
      <c r="AD102" s="9">
        <v>1</v>
      </c>
      <c r="AE102" s="9"/>
      <c r="AF102" s="9"/>
      <c r="AG102" s="9"/>
      <c r="AH102" s="9">
        <v>1</v>
      </c>
      <c r="AS102" s="348"/>
    </row>
    <row r="103" spans="1:45" ht="12.75" customHeight="1" x14ac:dyDescent="0.25">
      <c r="A103" s="54" t="s">
        <v>276</v>
      </c>
      <c r="C103" s="1">
        <v>18</v>
      </c>
      <c r="D103" s="14" t="s">
        <v>71</v>
      </c>
      <c r="E103" s="8">
        <v>22.89</v>
      </c>
      <c r="F103" s="8">
        <v>22.94</v>
      </c>
      <c r="H103" s="129"/>
      <c r="I103" s="129"/>
      <c r="J103" s="129"/>
      <c r="K103" s="129"/>
      <c r="L103" s="129"/>
      <c r="M103" s="129"/>
      <c r="N103" s="11">
        <f t="shared" si="11"/>
        <v>5.0000000000000711E-2</v>
      </c>
      <c r="O103" s="11" t="str">
        <f t="shared" si="14"/>
        <v xml:space="preserve"> </v>
      </c>
      <c r="P103" s="11">
        <f t="shared" si="12"/>
        <v>0.10000000000000142</v>
      </c>
      <c r="Q103" s="11"/>
      <c r="R103" s="11" t="str">
        <f t="shared" si="13"/>
        <v xml:space="preserve"> </v>
      </c>
      <c r="S103" s="11"/>
      <c r="T103" s="12" t="str">
        <f t="shared" si="15"/>
        <v xml:space="preserve"> </v>
      </c>
      <c r="W103" s="9">
        <v>2</v>
      </c>
      <c r="X103" s="9"/>
      <c r="Y103" s="9"/>
      <c r="Z103" s="9"/>
      <c r="AA103" s="9">
        <v>1</v>
      </c>
      <c r="AB103" s="9"/>
      <c r="AC103" s="9"/>
      <c r="AD103" s="9"/>
      <c r="AE103" s="9">
        <v>1</v>
      </c>
      <c r="AF103" s="9"/>
      <c r="AG103" s="9"/>
      <c r="AH103" s="9">
        <v>1</v>
      </c>
      <c r="AS103" s="348"/>
    </row>
    <row r="104" spans="1:45" ht="12.75" customHeight="1" x14ac:dyDescent="0.25">
      <c r="A104" s="54" t="s">
        <v>276</v>
      </c>
      <c r="C104" s="1">
        <v>18</v>
      </c>
      <c r="D104" s="14"/>
      <c r="E104" s="8">
        <v>22.94</v>
      </c>
      <c r="F104" s="8">
        <v>23.54</v>
      </c>
      <c r="H104" s="129"/>
      <c r="I104" s="129"/>
      <c r="J104" s="129"/>
      <c r="K104" s="129"/>
      <c r="L104" s="129"/>
      <c r="M104" s="129"/>
      <c r="N104" s="11">
        <f t="shared" si="11"/>
        <v>0.59999999999999787</v>
      </c>
      <c r="O104" s="11" t="str">
        <f t="shared" si="14"/>
        <v xml:space="preserve"> </v>
      </c>
      <c r="P104" s="11">
        <f t="shared" si="12"/>
        <v>1.1999999999999957</v>
      </c>
      <c r="Q104" s="11"/>
      <c r="R104" s="11" t="str">
        <f t="shared" si="13"/>
        <v xml:space="preserve"> </v>
      </c>
      <c r="S104" s="11"/>
      <c r="T104" s="12" t="str">
        <f t="shared" si="15"/>
        <v xml:space="preserve"> </v>
      </c>
      <c r="W104" s="9">
        <v>2</v>
      </c>
      <c r="X104" s="9"/>
      <c r="Y104" s="9"/>
      <c r="Z104" s="9"/>
      <c r="AA104" s="9">
        <v>1</v>
      </c>
      <c r="AB104" s="9"/>
      <c r="AC104" s="9"/>
      <c r="AD104" s="9"/>
      <c r="AE104" s="9"/>
      <c r="AF104" s="9">
        <v>1</v>
      </c>
      <c r="AG104" s="9"/>
      <c r="AH104" s="9">
        <v>1</v>
      </c>
      <c r="AS104" s="348"/>
    </row>
    <row r="105" spans="1:45" ht="12.75" customHeight="1" x14ac:dyDescent="0.25">
      <c r="A105" s="54" t="s">
        <v>276</v>
      </c>
      <c r="C105" s="1">
        <v>18</v>
      </c>
      <c r="E105" s="8">
        <v>23.56</v>
      </c>
      <c r="F105" s="8">
        <v>23.65</v>
      </c>
      <c r="H105" s="129"/>
      <c r="I105" s="129"/>
      <c r="J105" s="129"/>
      <c r="K105" s="129"/>
      <c r="L105" s="129"/>
      <c r="M105" s="129"/>
      <c r="N105" s="11">
        <f t="shared" si="11"/>
        <v>8.9999999999999858E-2</v>
      </c>
      <c r="O105" s="11" t="str">
        <f t="shared" si="14"/>
        <v xml:space="preserve"> </v>
      </c>
      <c r="P105" s="11">
        <f t="shared" si="12"/>
        <v>0.17999999999999972</v>
      </c>
      <c r="Q105" s="11"/>
      <c r="R105" s="11" t="str">
        <f t="shared" si="13"/>
        <v xml:space="preserve"> </v>
      </c>
      <c r="S105" s="11"/>
      <c r="T105" s="12" t="str">
        <f t="shared" si="15"/>
        <v xml:space="preserve"> </v>
      </c>
      <c r="W105" s="9">
        <v>2</v>
      </c>
      <c r="X105" s="9"/>
      <c r="Y105" s="9"/>
      <c r="Z105" s="9"/>
      <c r="AA105" s="9">
        <v>1</v>
      </c>
      <c r="AB105" s="9"/>
      <c r="AC105" s="9"/>
      <c r="AD105" s="9"/>
      <c r="AE105" s="9"/>
      <c r="AF105" s="9">
        <v>1</v>
      </c>
      <c r="AG105" s="9"/>
      <c r="AH105" s="9">
        <v>1</v>
      </c>
      <c r="AR105" s="349" t="s">
        <v>192</v>
      </c>
      <c r="AS105" s="348"/>
    </row>
    <row r="106" spans="1:45" ht="12.75" customHeight="1" x14ac:dyDescent="0.25">
      <c r="A106" s="54" t="s">
        <v>276</v>
      </c>
      <c r="C106" s="1">
        <v>18</v>
      </c>
      <c r="E106" s="8">
        <v>23.65</v>
      </c>
      <c r="F106" s="8">
        <v>23.76</v>
      </c>
      <c r="H106" s="129"/>
      <c r="I106" s="129"/>
      <c r="J106" s="129"/>
      <c r="K106" s="129"/>
      <c r="L106" s="129"/>
      <c r="M106" s="129"/>
      <c r="N106" s="11">
        <f t="shared" si="11"/>
        <v>0.11000000000000298</v>
      </c>
      <c r="O106" s="11" t="str">
        <f t="shared" si="14"/>
        <v xml:space="preserve"> </v>
      </c>
      <c r="P106" s="11">
        <f t="shared" si="12"/>
        <v>0.22000000000000597</v>
      </c>
      <c r="Q106" s="11"/>
      <c r="R106" s="11" t="str">
        <f t="shared" si="13"/>
        <v xml:space="preserve"> </v>
      </c>
      <c r="S106" s="11"/>
      <c r="T106" s="12" t="str">
        <f t="shared" si="15"/>
        <v xml:space="preserve"> </v>
      </c>
      <c r="W106" s="9">
        <v>2</v>
      </c>
      <c r="X106" s="9"/>
      <c r="Y106" s="9"/>
      <c r="Z106" s="9"/>
      <c r="AA106" s="9">
        <v>1</v>
      </c>
      <c r="AB106" s="9"/>
      <c r="AC106" s="9"/>
      <c r="AD106" s="9"/>
      <c r="AE106" s="9">
        <v>1</v>
      </c>
      <c r="AF106" s="9"/>
      <c r="AG106" s="9"/>
      <c r="AH106" s="9">
        <v>1</v>
      </c>
      <c r="AR106" s="348"/>
      <c r="AS106" s="348"/>
    </row>
    <row r="107" spans="1:45" ht="12.75" customHeight="1" x14ac:dyDescent="0.25">
      <c r="A107" s="54" t="s">
        <v>276</v>
      </c>
      <c r="C107" s="1">
        <v>18</v>
      </c>
      <c r="E107" s="8">
        <v>23.76</v>
      </c>
      <c r="F107" s="8">
        <v>23.95</v>
      </c>
      <c r="H107" s="129"/>
      <c r="I107" s="129"/>
      <c r="J107" s="129"/>
      <c r="K107" s="129"/>
      <c r="L107" s="129"/>
      <c r="M107" s="129"/>
      <c r="N107" s="11">
        <f t="shared" si="11"/>
        <v>0.18999999999999773</v>
      </c>
      <c r="O107" s="11" t="str">
        <f t="shared" si="14"/>
        <v xml:space="preserve"> </v>
      </c>
      <c r="P107" s="11">
        <f t="shared" si="12"/>
        <v>0.37999999999999545</v>
      </c>
      <c r="Q107" s="11"/>
      <c r="R107" s="11" t="str">
        <f t="shared" si="13"/>
        <v xml:space="preserve"> </v>
      </c>
      <c r="S107" s="11"/>
      <c r="T107" s="12" t="str">
        <f t="shared" si="15"/>
        <v xml:space="preserve"> </v>
      </c>
      <c r="W107" s="9">
        <v>2</v>
      </c>
      <c r="X107" s="9"/>
      <c r="Y107" s="9"/>
      <c r="Z107" s="9"/>
      <c r="AA107" s="9">
        <v>1</v>
      </c>
      <c r="AB107" s="9"/>
      <c r="AC107" s="9"/>
      <c r="AD107" s="9">
        <v>1</v>
      </c>
      <c r="AE107" s="9"/>
      <c r="AF107" s="9"/>
      <c r="AG107" s="9"/>
      <c r="AH107" s="9">
        <v>1</v>
      </c>
      <c r="AR107" s="348"/>
      <c r="AS107" s="348"/>
    </row>
    <row r="108" spans="1:45" ht="12.75" customHeight="1" x14ac:dyDescent="0.25">
      <c r="A108" s="54" t="s">
        <v>276</v>
      </c>
      <c r="C108" s="1">
        <v>18</v>
      </c>
      <c r="E108" s="8">
        <v>23.95</v>
      </c>
      <c r="F108" s="8">
        <v>24.09</v>
      </c>
      <c r="H108" s="129"/>
      <c r="I108" s="129"/>
      <c r="J108" s="129"/>
      <c r="K108" s="129"/>
      <c r="L108" s="129"/>
      <c r="M108" s="129"/>
      <c r="N108" s="11">
        <f t="shared" si="11"/>
        <v>0.14000000000000057</v>
      </c>
      <c r="O108" s="11" t="str">
        <f t="shared" si="14"/>
        <v xml:space="preserve"> </v>
      </c>
      <c r="P108" s="11">
        <f t="shared" si="12"/>
        <v>0.28000000000000114</v>
      </c>
      <c r="Q108" s="11"/>
      <c r="R108" s="11" t="str">
        <f t="shared" si="13"/>
        <v xml:space="preserve"> </v>
      </c>
      <c r="S108" s="11"/>
      <c r="T108" s="12" t="str">
        <f t="shared" si="15"/>
        <v xml:space="preserve"> </v>
      </c>
      <c r="W108" s="9">
        <v>2</v>
      </c>
      <c r="X108" s="9"/>
      <c r="Y108" s="9"/>
      <c r="Z108" s="9"/>
      <c r="AA108" s="9">
        <v>1</v>
      </c>
      <c r="AB108" s="9"/>
      <c r="AC108" s="9"/>
      <c r="AD108" s="9"/>
      <c r="AE108" s="9">
        <v>1</v>
      </c>
      <c r="AF108" s="9"/>
      <c r="AG108" s="9"/>
      <c r="AH108" s="9">
        <v>1</v>
      </c>
      <c r="AR108" s="348"/>
      <c r="AS108" s="348"/>
    </row>
    <row r="109" spans="1:45" ht="12.75" customHeight="1" x14ac:dyDescent="0.25">
      <c r="A109" s="54" t="s">
        <v>276</v>
      </c>
      <c r="C109" s="1">
        <v>18</v>
      </c>
      <c r="E109" s="8">
        <v>24.09</v>
      </c>
      <c r="F109" s="8">
        <v>24.47</v>
      </c>
      <c r="H109" s="129"/>
      <c r="I109" s="129"/>
      <c r="J109" s="129"/>
      <c r="K109" s="129"/>
      <c r="L109" s="129"/>
      <c r="M109" s="129"/>
      <c r="N109" s="11">
        <f t="shared" si="11"/>
        <v>0.37999999999999901</v>
      </c>
      <c r="O109" s="11" t="str">
        <f t="shared" si="14"/>
        <v xml:space="preserve"> </v>
      </c>
      <c r="P109" s="11">
        <f t="shared" si="12"/>
        <v>0.75999999999999801</v>
      </c>
      <c r="Q109" s="11"/>
      <c r="R109" s="11" t="str">
        <f t="shared" si="13"/>
        <v xml:space="preserve"> </v>
      </c>
      <c r="S109" s="11"/>
      <c r="T109" s="12" t="str">
        <f t="shared" si="15"/>
        <v xml:space="preserve"> </v>
      </c>
      <c r="W109" s="9">
        <v>2</v>
      </c>
      <c r="X109" s="9"/>
      <c r="Y109" s="9"/>
      <c r="Z109" s="9"/>
      <c r="AA109" s="9">
        <v>1</v>
      </c>
      <c r="AB109" s="9"/>
      <c r="AC109" s="9"/>
      <c r="AD109" s="9"/>
      <c r="AE109" s="9"/>
      <c r="AF109" s="9">
        <v>1</v>
      </c>
      <c r="AG109" s="9"/>
      <c r="AH109" s="9">
        <v>1</v>
      </c>
      <c r="AR109" s="348"/>
      <c r="AS109" s="348"/>
    </row>
    <row r="110" spans="1:45" ht="12.75" customHeight="1" x14ac:dyDescent="0.25">
      <c r="A110" s="54" t="s">
        <v>276</v>
      </c>
      <c r="C110" s="1">
        <v>18</v>
      </c>
      <c r="E110" s="8">
        <v>24.47</v>
      </c>
      <c r="F110" s="8">
        <v>24.58</v>
      </c>
      <c r="H110" s="129"/>
      <c r="I110" s="129"/>
      <c r="J110" s="129"/>
      <c r="K110" s="129"/>
      <c r="L110" s="129"/>
      <c r="M110" s="129"/>
      <c r="N110" s="11">
        <f t="shared" si="11"/>
        <v>0.10999999999999943</v>
      </c>
      <c r="O110" s="11" t="str">
        <f t="shared" si="14"/>
        <v xml:space="preserve"> </v>
      </c>
      <c r="P110" s="11">
        <f t="shared" si="12"/>
        <v>0.21999999999999886</v>
      </c>
      <c r="Q110" s="11"/>
      <c r="R110" s="11" t="str">
        <f t="shared" si="13"/>
        <v xml:space="preserve"> </v>
      </c>
      <c r="S110" s="11"/>
      <c r="T110" s="12" t="str">
        <f t="shared" si="15"/>
        <v xml:space="preserve"> </v>
      </c>
      <c r="W110" s="9">
        <v>2</v>
      </c>
      <c r="X110" s="9"/>
      <c r="Y110" s="9"/>
      <c r="Z110" s="9"/>
      <c r="AA110" s="9">
        <v>1</v>
      </c>
      <c r="AB110" s="9"/>
      <c r="AC110" s="9"/>
      <c r="AD110" s="9"/>
      <c r="AE110" s="9">
        <v>1</v>
      </c>
      <c r="AF110" s="9"/>
      <c r="AG110" s="9"/>
      <c r="AH110" s="9">
        <v>1</v>
      </c>
      <c r="AR110" s="348"/>
      <c r="AS110" s="348"/>
    </row>
    <row r="111" spans="1:45" ht="12.75" customHeight="1" x14ac:dyDescent="0.25">
      <c r="A111" s="54" t="s">
        <v>276</v>
      </c>
      <c r="C111" s="1">
        <v>18</v>
      </c>
      <c r="E111" s="8">
        <v>24.58</v>
      </c>
      <c r="F111" s="8">
        <v>24.65</v>
      </c>
      <c r="H111" s="129"/>
      <c r="I111" s="129"/>
      <c r="J111" s="129"/>
      <c r="K111" s="129"/>
      <c r="L111" s="129"/>
      <c r="M111" s="129"/>
      <c r="N111" s="11">
        <f t="shared" si="11"/>
        <v>7.0000000000000284E-2</v>
      </c>
      <c r="O111" s="11" t="str">
        <f t="shared" si="14"/>
        <v xml:space="preserve"> </v>
      </c>
      <c r="P111" s="11">
        <f t="shared" si="12"/>
        <v>0.14000000000000057</v>
      </c>
      <c r="Q111" s="11"/>
      <c r="R111" s="11" t="str">
        <f t="shared" si="13"/>
        <v xml:space="preserve"> </v>
      </c>
      <c r="S111" s="11"/>
      <c r="T111" s="12" t="str">
        <f t="shared" si="15"/>
        <v xml:space="preserve"> </v>
      </c>
      <c r="W111" s="9">
        <v>2</v>
      </c>
      <c r="X111" s="9"/>
      <c r="Y111" s="9"/>
      <c r="Z111" s="9"/>
      <c r="AA111" s="9">
        <v>1</v>
      </c>
      <c r="AB111" s="9"/>
      <c r="AC111" s="9"/>
      <c r="AD111" s="9">
        <v>1</v>
      </c>
      <c r="AE111" s="9"/>
      <c r="AF111" s="9"/>
      <c r="AG111" s="9"/>
      <c r="AH111" s="9">
        <v>1</v>
      </c>
      <c r="AR111" s="348"/>
      <c r="AS111" s="348"/>
    </row>
    <row r="112" spans="1:45" ht="12.75" customHeight="1" x14ac:dyDescent="0.25">
      <c r="A112" s="54" t="s">
        <v>276</v>
      </c>
      <c r="C112" s="1">
        <v>18</v>
      </c>
      <c r="E112" s="8">
        <v>24.65</v>
      </c>
      <c r="F112" s="8">
        <v>24.78</v>
      </c>
      <c r="H112" s="129"/>
      <c r="I112" s="129"/>
      <c r="J112" s="129"/>
      <c r="K112" s="129"/>
      <c r="L112" s="129"/>
      <c r="M112" s="129"/>
      <c r="N112" s="11">
        <f t="shared" si="11"/>
        <v>0.13000000000000256</v>
      </c>
      <c r="O112" s="11" t="str">
        <f t="shared" si="14"/>
        <v xml:space="preserve"> </v>
      </c>
      <c r="P112" s="11">
        <f t="shared" si="12"/>
        <v>0.26000000000000512</v>
      </c>
      <c r="Q112" s="11"/>
      <c r="R112" s="11" t="str">
        <f t="shared" si="13"/>
        <v xml:space="preserve"> </v>
      </c>
      <c r="S112" s="11"/>
      <c r="T112" s="12" t="str">
        <f t="shared" si="15"/>
        <v xml:space="preserve"> </v>
      </c>
      <c r="W112" s="9">
        <v>2</v>
      </c>
      <c r="X112" s="9"/>
      <c r="Y112" s="9"/>
      <c r="Z112" s="9"/>
      <c r="AA112" s="9">
        <v>1</v>
      </c>
      <c r="AB112" s="9"/>
      <c r="AC112" s="9"/>
      <c r="AD112" s="9"/>
      <c r="AE112" s="9">
        <v>1</v>
      </c>
      <c r="AF112" s="9"/>
      <c r="AG112" s="9"/>
      <c r="AH112" s="9">
        <v>1</v>
      </c>
      <c r="AR112" s="348"/>
      <c r="AS112" s="348"/>
    </row>
    <row r="113" spans="1:45" ht="12.75" customHeight="1" x14ac:dyDescent="0.25">
      <c r="A113" s="54" t="s">
        <v>276</v>
      </c>
      <c r="C113" s="1">
        <v>18</v>
      </c>
      <c r="E113" s="8">
        <v>24.78</v>
      </c>
      <c r="F113" s="8">
        <v>24.98</v>
      </c>
      <c r="H113" s="129"/>
      <c r="I113" s="129"/>
      <c r="J113" s="129"/>
      <c r="K113" s="129"/>
      <c r="L113" s="129"/>
      <c r="M113" s="129"/>
      <c r="N113" s="11">
        <f t="shared" si="11"/>
        <v>0.19999999999999929</v>
      </c>
      <c r="O113" s="11" t="str">
        <f t="shared" si="14"/>
        <v xml:space="preserve"> </v>
      </c>
      <c r="P113" s="11">
        <f t="shared" si="12"/>
        <v>0.39999999999999858</v>
      </c>
      <c r="Q113" s="11"/>
      <c r="R113" s="11" t="str">
        <f t="shared" si="13"/>
        <v xml:space="preserve"> </v>
      </c>
      <c r="S113" s="11"/>
      <c r="T113" s="12" t="str">
        <f t="shared" si="15"/>
        <v xml:space="preserve"> </v>
      </c>
      <c r="W113" s="9">
        <v>2</v>
      </c>
      <c r="X113" s="9"/>
      <c r="Y113" s="9"/>
      <c r="Z113" s="9"/>
      <c r="AA113" s="9">
        <v>1</v>
      </c>
      <c r="AB113" s="9"/>
      <c r="AC113" s="9"/>
      <c r="AD113" s="9"/>
      <c r="AE113" s="9"/>
      <c r="AF113" s="9">
        <v>1</v>
      </c>
      <c r="AG113" s="9"/>
      <c r="AH113" s="9">
        <v>1</v>
      </c>
      <c r="AR113" s="348"/>
      <c r="AS113" s="348"/>
    </row>
    <row r="114" spans="1:45" ht="12.75" customHeight="1" x14ac:dyDescent="0.25">
      <c r="A114" s="54" t="s">
        <v>276</v>
      </c>
      <c r="C114" s="1">
        <v>18</v>
      </c>
      <c r="E114" s="8">
        <v>24.98</v>
      </c>
      <c r="F114" s="8">
        <v>25.21</v>
      </c>
      <c r="H114" s="129"/>
      <c r="I114" s="129"/>
      <c r="J114" s="129"/>
      <c r="K114" s="129"/>
      <c r="L114" s="129"/>
      <c r="M114" s="129"/>
      <c r="N114" s="11">
        <f t="shared" si="11"/>
        <v>0.23000000000000043</v>
      </c>
      <c r="O114" s="11" t="str">
        <f t="shared" si="14"/>
        <v xml:space="preserve"> </v>
      </c>
      <c r="P114" s="11">
        <f t="shared" si="12"/>
        <v>0.46000000000000085</v>
      </c>
      <c r="Q114" s="11"/>
      <c r="R114" s="11" t="str">
        <f t="shared" si="13"/>
        <v xml:space="preserve"> </v>
      </c>
      <c r="S114" s="11"/>
      <c r="T114" s="12" t="str">
        <f t="shared" si="15"/>
        <v xml:space="preserve"> </v>
      </c>
      <c r="W114" s="9">
        <v>2</v>
      </c>
      <c r="X114" s="9"/>
      <c r="Y114" s="9"/>
      <c r="Z114" s="9"/>
      <c r="AA114" s="9">
        <v>1</v>
      </c>
      <c r="AB114" s="9"/>
      <c r="AC114" s="9"/>
      <c r="AD114" s="9"/>
      <c r="AE114" s="9">
        <v>1</v>
      </c>
      <c r="AF114" s="9"/>
      <c r="AG114" s="9"/>
      <c r="AH114" s="9">
        <v>1</v>
      </c>
      <c r="AR114" s="348"/>
      <c r="AS114" s="348"/>
    </row>
    <row r="115" spans="1:45" ht="12.75" customHeight="1" x14ac:dyDescent="0.25">
      <c r="A115" s="54" t="s">
        <v>276</v>
      </c>
      <c r="C115" s="1">
        <v>18</v>
      </c>
      <c r="E115" s="8">
        <v>25.21</v>
      </c>
      <c r="F115" s="8">
        <v>25.24</v>
      </c>
      <c r="H115" s="130"/>
      <c r="I115" s="130"/>
      <c r="J115" s="130"/>
      <c r="K115" s="130"/>
      <c r="L115" s="130"/>
      <c r="M115" s="130"/>
      <c r="N115" s="11">
        <f t="shared" si="11"/>
        <v>2.9999999999997584E-2</v>
      </c>
      <c r="O115" s="11" t="str">
        <f t="shared" si="14"/>
        <v xml:space="preserve"> </v>
      </c>
      <c r="P115" s="11">
        <f t="shared" si="12"/>
        <v>5.9999999999995168E-2</v>
      </c>
      <c r="Q115" s="11"/>
      <c r="R115" s="11" t="str">
        <f t="shared" si="13"/>
        <v xml:space="preserve"> </v>
      </c>
      <c r="S115" s="11"/>
      <c r="T115" s="12" t="str">
        <f t="shared" si="15"/>
        <v xml:space="preserve"> </v>
      </c>
      <c r="W115" s="9">
        <v>2</v>
      </c>
      <c r="X115" s="9"/>
      <c r="Y115" s="9"/>
      <c r="Z115" s="9"/>
      <c r="AA115" s="9">
        <v>1</v>
      </c>
      <c r="AB115" s="9"/>
      <c r="AC115" s="9"/>
      <c r="AD115" s="9">
        <v>1</v>
      </c>
      <c r="AE115" s="9"/>
      <c r="AF115" s="9"/>
      <c r="AG115" s="9"/>
      <c r="AH115" s="9">
        <v>1</v>
      </c>
      <c r="AR115" s="348"/>
      <c r="AS115" s="348"/>
    </row>
    <row r="116" spans="1:45" ht="12.75" customHeight="1" x14ac:dyDescent="0.25">
      <c r="A116" s="54" t="s">
        <v>276</v>
      </c>
      <c r="C116" s="1">
        <v>18</v>
      </c>
      <c r="E116" s="8">
        <v>25.24</v>
      </c>
      <c r="F116" s="8">
        <v>25.34</v>
      </c>
      <c r="H116" s="130"/>
      <c r="I116" s="130"/>
      <c r="J116" s="130"/>
      <c r="K116" s="130"/>
      <c r="L116" s="130"/>
      <c r="M116" s="130"/>
      <c r="N116" s="11">
        <f t="shared" si="11"/>
        <v>0.10000000000000142</v>
      </c>
      <c r="O116" s="11" t="str">
        <f t="shared" si="14"/>
        <v xml:space="preserve"> </v>
      </c>
      <c r="P116" s="11">
        <f t="shared" si="12"/>
        <v>0.20000000000000284</v>
      </c>
      <c r="Q116" s="11"/>
      <c r="R116" s="11" t="str">
        <f t="shared" si="13"/>
        <v xml:space="preserve"> </v>
      </c>
      <c r="S116" s="11"/>
      <c r="T116" s="12" t="str">
        <f t="shared" si="15"/>
        <v xml:space="preserve"> </v>
      </c>
      <c r="W116" s="9">
        <v>2</v>
      </c>
      <c r="X116" s="9"/>
      <c r="Y116" s="9"/>
      <c r="Z116" s="9"/>
      <c r="AA116" s="9">
        <v>1</v>
      </c>
      <c r="AB116" s="9"/>
      <c r="AC116" s="9"/>
      <c r="AD116" s="9"/>
      <c r="AE116" s="9">
        <v>1</v>
      </c>
      <c r="AF116" s="9"/>
      <c r="AG116" s="9"/>
      <c r="AH116" s="9">
        <v>1</v>
      </c>
      <c r="AR116" s="348"/>
      <c r="AS116" s="348"/>
    </row>
    <row r="117" spans="1:45" ht="12.75" customHeight="1" x14ac:dyDescent="0.25">
      <c r="A117" s="54" t="s">
        <v>276</v>
      </c>
      <c r="C117" s="1">
        <v>18</v>
      </c>
      <c r="E117" s="8">
        <v>25.34</v>
      </c>
      <c r="F117" s="8">
        <v>25.93</v>
      </c>
      <c r="H117" s="130"/>
      <c r="I117" s="130"/>
      <c r="J117" s="130"/>
      <c r="K117" s="130"/>
      <c r="L117" s="130"/>
      <c r="M117" s="130"/>
      <c r="N117" s="11">
        <f t="shared" si="11"/>
        <v>0.58999999999999986</v>
      </c>
      <c r="O117" s="11" t="str">
        <f t="shared" si="14"/>
        <v xml:space="preserve"> </v>
      </c>
      <c r="P117" s="11">
        <f t="shared" si="12"/>
        <v>1.1799999999999997</v>
      </c>
      <c r="Q117" s="11"/>
      <c r="R117" s="11" t="str">
        <f t="shared" si="13"/>
        <v xml:space="preserve"> </v>
      </c>
      <c r="S117" s="11"/>
      <c r="T117" s="12" t="str">
        <f t="shared" si="15"/>
        <v xml:space="preserve"> </v>
      </c>
      <c r="W117" s="9">
        <v>2</v>
      </c>
      <c r="X117" s="9"/>
      <c r="Y117" s="9"/>
      <c r="Z117" s="9"/>
      <c r="AA117" s="9">
        <v>1</v>
      </c>
      <c r="AB117" s="9"/>
      <c r="AC117" s="9"/>
      <c r="AD117" s="9">
        <v>1</v>
      </c>
      <c r="AE117" s="9"/>
      <c r="AF117" s="9"/>
      <c r="AG117" s="9"/>
      <c r="AH117" s="9">
        <v>1</v>
      </c>
      <c r="AR117" s="348"/>
      <c r="AS117" s="348"/>
    </row>
    <row r="118" spans="1:45" ht="12.75" customHeight="1" x14ac:dyDescent="0.25">
      <c r="A118" s="54" t="s">
        <v>276</v>
      </c>
      <c r="C118" s="1">
        <v>18</v>
      </c>
      <c r="E118" s="8">
        <v>25.93</v>
      </c>
      <c r="F118" s="8">
        <v>26.05</v>
      </c>
      <c r="H118" s="130"/>
      <c r="I118" s="130"/>
      <c r="J118" s="130"/>
      <c r="K118" s="130"/>
      <c r="L118" s="130"/>
      <c r="M118" s="130"/>
      <c r="N118" s="11">
        <f t="shared" si="11"/>
        <v>0.12000000000000099</v>
      </c>
      <c r="O118" s="11" t="str">
        <f t="shared" si="14"/>
        <v xml:space="preserve"> </v>
      </c>
      <c r="P118" s="11">
        <f t="shared" si="12"/>
        <v>0.24000000000000199</v>
      </c>
      <c r="Q118" s="11"/>
      <c r="R118" s="11" t="str">
        <f t="shared" si="13"/>
        <v xml:space="preserve"> </v>
      </c>
      <c r="S118" s="11"/>
      <c r="T118" s="12" t="str">
        <f t="shared" si="15"/>
        <v xml:space="preserve"> </v>
      </c>
      <c r="W118" s="9">
        <v>2</v>
      </c>
      <c r="X118" s="9"/>
      <c r="Y118" s="9"/>
      <c r="Z118" s="9"/>
      <c r="AA118" s="9">
        <v>1</v>
      </c>
      <c r="AB118" s="9"/>
      <c r="AC118" s="9"/>
      <c r="AD118" s="9"/>
      <c r="AE118" s="9">
        <v>1</v>
      </c>
      <c r="AF118" s="9"/>
      <c r="AG118" s="9"/>
      <c r="AH118" s="9">
        <v>1</v>
      </c>
      <c r="AR118" s="348"/>
      <c r="AS118" s="348"/>
    </row>
    <row r="119" spans="1:45" ht="12.75" customHeight="1" x14ac:dyDescent="0.25">
      <c r="A119" s="54" t="s">
        <v>276</v>
      </c>
      <c r="C119" s="1">
        <v>18</v>
      </c>
      <c r="E119" s="8">
        <v>26.05</v>
      </c>
      <c r="F119" s="8">
        <v>26.5</v>
      </c>
      <c r="H119" s="130"/>
      <c r="I119" s="130"/>
      <c r="J119" s="130"/>
      <c r="K119" s="130"/>
      <c r="L119" s="130"/>
      <c r="M119" s="130"/>
      <c r="N119" s="11">
        <f t="shared" si="11"/>
        <v>0.44999999999999929</v>
      </c>
      <c r="O119" s="11" t="str">
        <f t="shared" si="14"/>
        <v xml:space="preserve"> </v>
      </c>
      <c r="P119" s="11">
        <f t="shared" si="12"/>
        <v>0.89999999999999858</v>
      </c>
      <c r="Q119" s="11"/>
      <c r="R119" s="11" t="str">
        <f t="shared" si="13"/>
        <v xml:space="preserve"> </v>
      </c>
      <c r="S119" s="11"/>
      <c r="T119" s="12" t="str">
        <f t="shared" si="15"/>
        <v xml:space="preserve"> </v>
      </c>
      <c r="W119" s="9">
        <v>2</v>
      </c>
      <c r="X119" s="9"/>
      <c r="Y119" s="9"/>
      <c r="Z119" s="9"/>
      <c r="AA119" s="9">
        <v>1</v>
      </c>
      <c r="AB119" s="9"/>
      <c r="AC119" s="9"/>
      <c r="AD119" s="9">
        <v>1</v>
      </c>
      <c r="AE119" s="9"/>
      <c r="AF119" s="9"/>
      <c r="AG119" s="9"/>
      <c r="AH119" s="9">
        <v>1</v>
      </c>
      <c r="AR119" s="348"/>
      <c r="AS119" s="348"/>
    </row>
    <row r="120" spans="1:45" ht="12.75" customHeight="1" x14ac:dyDescent="0.25">
      <c r="A120" s="54" t="s">
        <v>276</v>
      </c>
      <c r="C120" s="1">
        <v>18</v>
      </c>
      <c r="E120" s="8">
        <v>26.5</v>
      </c>
      <c r="F120" s="8">
        <v>26.71</v>
      </c>
      <c r="H120" s="130"/>
      <c r="I120" s="130"/>
      <c r="J120" s="130"/>
      <c r="K120" s="130"/>
      <c r="L120" s="130"/>
      <c r="M120" s="130"/>
      <c r="N120" s="11">
        <f t="shared" si="11"/>
        <v>0.21000000000000085</v>
      </c>
      <c r="O120" s="11" t="str">
        <f t="shared" si="14"/>
        <v xml:space="preserve"> </v>
      </c>
      <c r="P120" s="11">
        <f t="shared" si="12"/>
        <v>0.42000000000000171</v>
      </c>
      <c r="Q120" s="11"/>
      <c r="R120" s="11" t="str">
        <f t="shared" si="13"/>
        <v xml:space="preserve"> </v>
      </c>
      <c r="S120" s="11"/>
      <c r="T120" s="12" t="str">
        <f t="shared" si="15"/>
        <v xml:space="preserve"> </v>
      </c>
      <c r="W120" s="9">
        <v>2</v>
      </c>
      <c r="X120" s="9"/>
      <c r="Y120" s="9"/>
      <c r="Z120" s="9"/>
      <c r="AA120" s="9">
        <v>1</v>
      </c>
      <c r="AB120" s="9"/>
      <c r="AC120" s="9"/>
      <c r="AD120" s="9"/>
      <c r="AE120" s="9">
        <v>1</v>
      </c>
      <c r="AF120" s="9"/>
      <c r="AG120" s="9"/>
      <c r="AH120" s="9">
        <v>1</v>
      </c>
      <c r="AR120" s="348"/>
      <c r="AS120" s="348"/>
    </row>
    <row r="121" spans="1:45" ht="12.75" customHeight="1" x14ac:dyDescent="0.25">
      <c r="A121" s="54" t="s">
        <v>276</v>
      </c>
      <c r="C121" s="1">
        <v>18</v>
      </c>
      <c r="E121" s="8">
        <v>26.71</v>
      </c>
      <c r="F121" s="8">
        <v>27.11</v>
      </c>
      <c r="H121" s="130"/>
      <c r="I121" s="130"/>
      <c r="J121" s="130"/>
      <c r="K121" s="130"/>
      <c r="L121" s="130"/>
      <c r="M121" s="130"/>
      <c r="N121" s="11">
        <f t="shared" si="11"/>
        <v>0.39999999999999858</v>
      </c>
      <c r="O121" s="11" t="str">
        <f t="shared" si="14"/>
        <v xml:space="preserve"> </v>
      </c>
      <c r="P121" s="11">
        <f t="shared" si="12"/>
        <v>0.79999999999999716</v>
      </c>
      <c r="Q121" s="11"/>
      <c r="R121" s="11" t="str">
        <f t="shared" si="13"/>
        <v xml:space="preserve"> </v>
      </c>
      <c r="S121" s="11"/>
      <c r="T121" s="12" t="str">
        <f t="shared" si="15"/>
        <v xml:space="preserve"> </v>
      </c>
      <c r="W121" s="9">
        <v>2</v>
      </c>
      <c r="X121" s="9"/>
      <c r="Y121" s="9"/>
      <c r="Z121" s="9"/>
      <c r="AA121" s="9">
        <v>1</v>
      </c>
      <c r="AB121" s="9"/>
      <c r="AC121" s="9"/>
      <c r="AD121" s="9">
        <v>1</v>
      </c>
      <c r="AE121" s="9"/>
      <c r="AF121" s="9"/>
      <c r="AG121" s="9"/>
      <c r="AH121" s="9">
        <v>1</v>
      </c>
      <c r="AR121" s="348"/>
      <c r="AS121" s="348"/>
    </row>
    <row r="122" spans="1:45" ht="12.75" customHeight="1" x14ac:dyDescent="0.25">
      <c r="A122" s="54" t="s">
        <v>276</v>
      </c>
      <c r="C122" s="1">
        <v>18</v>
      </c>
      <c r="E122" s="8">
        <v>27.11</v>
      </c>
      <c r="F122" s="8">
        <v>27.2</v>
      </c>
      <c r="H122" s="130"/>
      <c r="I122" s="130"/>
      <c r="J122" s="130"/>
      <c r="K122" s="130"/>
      <c r="L122" s="130"/>
      <c r="M122" s="130"/>
      <c r="N122" s="11">
        <f t="shared" si="11"/>
        <v>8.9999999999999858E-2</v>
      </c>
      <c r="O122" s="11" t="str">
        <f t="shared" si="14"/>
        <v xml:space="preserve"> </v>
      </c>
      <c r="P122" s="11">
        <f t="shared" si="12"/>
        <v>0.17999999999999972</v>
      </c>
      <c r="Q122" s="11"/>
      <c r="R122" s="11" t="str">
        <f t="shared" si="13"/>
        <v xml:space="preserve"> </v>
      </c>
      <c r="S122" s="11"/>
      <c r="T122" s="12" t="str">
        <f t="shared" si="15"/>
        <v xml:space="preserve"> </v>
      </c>
      <c r="W122" s="9">
        <v>2</v>
      </c>
      <c r="X122" s="9"/>
      <c r="Y122" s="9"/>
      <c r="Z122" s="9"/>
      <c r="AA122" s="9">
        <v>1</v>
      </c>
      <c r="AB122" s="9"/>
      <c r="AC122" s="9"/>
      <c r="AD122" s="9"/>
      <c r="AE122" s="9">
        <v>1</v>
      </c>
      <c r="AF122" s="9"/>
      <c r="AG122" s="9"/>
      <c r="AH122" s="9">
        <v>1</v>
      </c>
      <c r="AR122" s="348"/>
      <c r="AS122" s="348"/>
    </row>
    <row r="123" spans="1:45" ht="12.75" customHeight="1" x14ac:dyDescent="0.25">
      <c r="A123" s="54" t="s">
        <v>276</v>
      </c>
      <c r="C123" s="1">
        <v>18</v>
      </c>
      <c r="E123" s="8">
        <v>27.2</v>
      </c>
      <c r="F123" s="8">
        <v>27.25</v>
      </c>
      <c r="H123" s="130"/>
      <c r="I123" s="130"/>
      <c r="J123" s="130"/>
      <c r="K123" s="130"/>
      <c r="L123" s="130"/>
      <c r="M123" s="130"/>
      <c r="N123" s="11">
        <f t="shared" si="11"/>
        <v>5.0000000000000711E-2</v>
      </c>
      <c r="O123" s="11" t="str">
        <f t="shared" si="14"/>
        <v xml:space="preserve"> </v>
      </c>
      <c r="P123" s="11">
        <f t="shared" si="12"/>
        <v>0.10000000000000142</v>
      </c>
      <c r="Q123" s="11"/>
      <c r="R123" s="11" t="str">
        <f t="shared" si="13"/>
        <v xml:space="preserve"> </v>
      </c>
      <c r="S123" s="11"/>
      <c r="T123" s="12" t="str">
        <f t="shared" si="15"/>
        <v xml:space="preserve"> </v>
      </c>
      <c r="W123" s="9">
        <v>2</v>
      </c>
      <c r="X123" s="9"/>
      <c r="Y123" s="9"/>
      <c r="Z123" s="9"/>
      <c r="AA123" s="9">
        <v>1</v>
      </c>
      <c r="AB123" s="9"/>
      <c r="AC123" s="9"/>
      <c r="AD123" s="9">
        <v>1</v>
      </c>
      <c r="AE123" s="9"/>
      <c r="AF123" s="9"/>
      <c r="AG123" s="9"/>
      <c r="AH123" s="9">
        <v>1</v>
      </c>
      <c r="AR123" s="348"/>
      <c r="AS123" s="348"/>
    </row>
    <row r="124" spans="1:45" ht="12.75" customHeight="1" x14ac:dyDescent="0.25">
      <c r="A124" s="54" t="s">
        <v>276</v>
      </c>
      <c r="C124" s="1">
        <v>18</v>
      </c>
      <c r="E124" s="8">
        <v>27.25</v>
      </c>
      <c r="F124" s="8">
        <v>27.35</v>
      </c>
      <c r="H124" s="130"/>
      <c r="I124" s="130"/>
      <c r="J124" s="130"/>
      <c r="K124" s="130"/>
      <c r="L124" s="130"/>
      <c r="M124" s="130"/>
      <c r="N124" s="11">
        <f t="shared" si="11"/>
        <v>0.10000000000000142</v>
      </c>
      <c r="O124" s="11" t="str">
        <f t="shared" si="14"/>
        <v xml:space="preserve"> </v>
      </c>
      <c r="P124" s="11">
        <f t="shared" si="12"/>
        <v>0.20000000000000284</v>
      </c>
      <c r="Q124" s="11"/>
      <c r="R124" s="11" t="str">
        <f t="shared" si="13"/>
        <v xml:space="preserve"> </v>
      </c>
      <c r="S124" s="11"/>
      <c r="T124" s="12" t="str">
        <f t="shared" si="15"/>
        <v xml:space="preserve"> </v>
      </c>
      <c r="W124" s="9">
        <v>2</v>
      </c>
      <c r="X124" s="9"/>
      <c r="Y124" s="9"/>
      <c r="Z124" s="9"/>
      <c r="AA124" s="9">
        <v>1</v>
      </c>
      <c r="AB124" s="9"/>
      <c r="AC124" s="9"/>
      <c r="AD124" s="9"/>
      <c r="AE124" s="9">
        <v>1</v>
      </c>
      <c r="AF124" s="9"/>
      <c r="AG124" s="9"/>
      <c r="AH124" s="9">
        <v>1</v>
      </c>
      <c r="AR124" s="348"/>
      <c r="AS124" s="348"/>
    </row>
    <row r="125" spans="1:45" ht="12.75" customHeight="1" x14ac:dyDescent="0.25">
      <c r="A125" s="54" t="s">
        <v>276</v>
      </c>
      <c r="C125" s="1">
        <v>18</v>
      </c>
      <c r="E125" s="8">
        <v>27.35</v>
      </c>
      <c r="F125" s="8">
        <v>27.72</v>
      </c>
      <c r="H125" s="130"/>
      <c r="I125" s="130"/>
      <c r="J125" s="130"/>
      <c r="K125" s="130"/>
      <c r="L125" s="130"/>
      <c r="M125" s="130"/>
      <c r="N125" s="11">
        <f t="shared" si="11"/>
        <v>0.36999999999999744</v>
      </c>
      <c r="O125" s="11" t="str">
        <f t="shared" si="14"/>
        <v xml:space="preserve"> </v>
      </c>
      <c r="P125" s="11">
        <f t="shared" si="12"/>
        <v>0.73999999999999488</v>
      </c>
      <c r="Q125" s="11"/>
      <c r="R125" s="11" t="str">
        <f t="shared" si="13"/>
        <v xml:space="preserve"> </v>
      </c>
      <c r="S125" s="11"/>
      <c r="T125" s="12" t="str">
        <f t="shared" si="15"/>
        <v xml:space="preserve"> </v>
      </c>
      <c r="W125" s="9">
        <v>2</v>
      </c>
      <c r="X125" s="9"/>
      <c r="Y125" s="9"/>
      <c r="Z125" s="9"/>
      <c r="AA125" s="9">
        <v>1</v>
      </c>
      <c r="AB125" s="9"/>
      <c r="AC125" s="9"/>
      <c r="AD125" s="9">
        <v>1</v>
      </c>
      <c r="AE125" s="9"/>
      <c r="AF125" s="9"/>
      <c r="AG125" s="9"/>
      <c r="AH125" s="9">
        <v>1</v>
      </c>
      <c r="AR125" s="348"/>
      <c r="AS125" s="348"/>
    </row>
    <row r="126" spans="1:45" ht="12.75" customHeight="1" x14ac:dyDescent="0.25">
      <c r="A126" s="54" t="s">
        <v>276</v>
      </c>
      <c r="C126" s="1">
        <v>18</v>
      </c>
      <c r="E126" s="8">
        <v>27.72</v>
      </c>
      <c r="F126" s="8">
        <v>27.93</v>
      </c>
      <c r="H126" s="130"/>
      <c r="I126" s="130"/>
      <c r="J126" s="130"/>
      <c r="K126" s="130"/>
      <c r="L126" s="130"/>
      <c r="M126" s="130"/>
      <c r="N126" s="11">
        <f t="shared" si="11"/>
        <v>0.21000000000000085</v>
      </c>
      <c r="O126" s="11" t="str">
        <f t="shared" si="14"/>
        <v xml:space="preserve"> </v>
      </c>
      <c r="P126" s="11">
        <f t="shared" si="12"/>
        <v>0.42000000000000171</v>
      </c>
      <c r="Q126" s="11"/>
      <c r="R126" s="11" t="str">
        <f t="shared" si="13"/>
        <v xml:space="preserve"> </v>
      </c>
      <c r="S126" s="11"/>
      <c r="T126" s="12" t="str">
        <f t="shared" si="15"/>
        <v xml:space="preserve"> </v>
      </c>
      <c r="W126" s="9">
        <v>2</v>
      </c>
      <c r="X126" s="9"/>
      <c r="Y126" s="9"/>
      <c r="Z126" s="9"/>
      <c r="AA126" s="9">
        <v>1</v>
      </c>
      <c r="AB126" s="9"/>
      <c r="AC126" s="9"/>
      <c r="AD126" s="9"/>
      <c r="AE126" s="9">
        <v>1</v>
      </c>
      <c r="AF126" s="9"/>
      <c r="AG126" s="9"/>
      <c r="AH126" s="9">
        <v>1</v>
      </c>
      <c r="AR126" s="348"/>
      <c r="AS126" s="348"/>
    </row>
    <row r="127" spans="1:45" ht="12.75" customHeight="1" x14ac:dyDescent="0.25">
      <c r="A127" s="54" t="s">
        <v>276</v>
      </c>
      <c r="C127" s="1">
        <v>18</v>
      </c>
      <c r="E127" s="8">
        <v>27.93</v>
      </c>
      <c r="F127" s="8">
        <v>28.39</v>
      </c>
      <c r="H127" s="130"/>
      <c r="I127" s="130"/>
      <c r="J127" s="130"/>
      <c r="K127" s="130"/>
      <c r="L127" s="130"/>
      <c r="M127" s="130"/>
      <c r="N127" s="11">
        <f t="shared" si="11"/>
        <v>0.46000000000000085</v>
      </c>
      <c r="O127" s="11" t="str">
        <f t="shared" ref="O127:O145" si="16">IF(($F127-$E127)*(Y127+AK127)&gt;0,($F127-$E127)*(Y127+AK127)," ")</f>
        <v xml:space="preserve"> </v>
      </c>
      <c r="P127" s="11">
        <f t="shared" si="12"/>
        <v>0.92000000000000171</v>
      </c>
      <c r="Q127" s="11"/>
      <c r="R127" s="11" t="str">
        <f t="shared" si="13"/>
        <v xml:space="preserve"> </v>
      </c>
      <c r="S127" s="11"/>
      <c r="T127" s="12" t="str">
        <f t="shared" ref="T127:T145" si="17">IF($F127&gt;0,IF(AM127&gt;0,((F127-E127)*AM127)*5280," ")," ")</f>
        <v xml:space="preserve"> </v>
      </c>
      <c r="W127" s="9">
        <v>2</v>
      </c>
      <c r="X127" s="9"/>
      <c r="Y127" s="9"/>
      <c r="Z127" s="9"/>
      <c r="AA127" s="9">
        <v>1</v>
      </c>
      <c r="AB127" s="9"/>
      <c r="AC127" s="9"/>
      <c r="AD127" s="9">
        <v>1</v>
      </c>
      <c r="AE127" s="9"/>
      <c r="AF127" s="9"/>
      <c r="AG127" s="9"/>
      <c r="AH127" s="9">
        <v>1</v>
      </c>
      <c r="AR127" s="348"/>
      <c r="AS127" s="348"/>
    </row>
    <row r="128" spans="1:45" ht="12.75" customHeight="1" x14ac:dyDescent="0.25">
      <c r="A128" s="54" t="s">
        <v>276</v>
      </c>
      <c r="C128" s="1">
        <v>18</v>
      </c>
      <c r="E128" s="8">
        <v>28.39</v>
      </c>
      <c r="F128" s="8">
        <v>28.5</v>
      </c>
      <c r="H128" s="130"/>
      <c r="I128" s="130"/>
      <c r="J128" s="130"/>
      <c r="K128" s="130"/>
      <c r="L128" s="130"/>
      <c r="M128" s="130"/>
      <c r="N128" s="11">
        <f t="shared" si="11"/>
        <v>0.10999999999999943</v>
      </c>
      <c r="O128" s="11" t="str">
        <f t="shared" si="16"/>
        <v xml:space="preserve"> </v>
      </c>
      <c r="P128" s="11">
        <f t="shared" si="12"/>
        <v>0.21999999999999886</v>
      </c>
      <c r="Q128" s="11"/>
      <c r="R128" s="11" t="str">
        <f t="shared" si="13"/>
        <v xml:space="preserve"> </v>
      </c>
      <c r="S128" s="11"/>
      <c r="T128" s="12" t="str">
        <f t="shared" si="17"/>
        <v xml:space="preserve"> </v>
      </c>
      <c r="W128" s="9">
        <v>2</v>
      </c>
      <c r="X128" s="9"/>
      <c r="Y128" s="9"/>
      <c r="Z128" s="9"/>
      <c r="AA128" s="9">
        <v>1</v>
      </c>
      <c r="AB128" s="9"/>
      <c r="AC128" s="9"/>
      <c r="AD128" s="9"/>
      <c r="AE128" s="9"/>
      <c r="AF128" s="9">
        <v>1</v>
      </c>
      <c r="AG128" s="9"/>
      <c r="AH128" s="9">
        <v>1</v>
      </c>
      <c r="AR128" s="348"/>
      <c r="AS128" s="348"/>
    </row>
    <row r="129" spans="1:45" ht="12.75" customHeight="1" x14ac:dyDescent="0.25">
      <c r="A129" s="54" t="s">
        <v>276</v>
      </c>
      <c r="C129" s="1">
        <v>18</v>
      </c>
      <c r="E129" s="8">
        <v>28.5</v>
      </c>
      <c r="F129" s="8">
        <v>28.64</v>
      </c>
      <c r="H129" s="130"/>
      <c r="I129" s="130"/>
      <c r="J129" s="130"/>
      <c r="K129" s="130"/>
      <c r="L129" s="130"/>
      <c r="M129" s="130"/>
      <c r="N129" s="11">
        <f t="shared" si="11"/>
        <v>0.14000000000000057</v>
      </c>
      <c r="O129" s="11" t="str">
        <f t="shared" si="16"/>
        <v xml:space="preserve"> </v>
      </c>
      <c r="P129" s="11">
        <f t="shared" si="12"/>
        <v>0.28000000000000114</v>
      </c>
      <c r="Q129" s="11"/>
      <c r="R129" s="11" t="str">
        <f t="shared" si="13"/>
        <v xml:space="preserve"> </v>
      </c>
      <c r="S129" s="11"/>
      <c r="T129" s="12" t="str">
        <f t="shared" si="17"/>
        <v xml:space="preserve"> </v>
      </c>
      <c r="W129" s="9">
        <v>2</v>
      </c>
      <c r="X129" s="9"/>
      <c r="Y129" s="9"/>
      <c r="Z129" s="9"/>
      <c r="AA129" s="9">
        <v>1</v>
      </c>
      <c r="AB129" s="9"/>
      <c r="AC129" s="9"/>
      <c r="AD129" s="9"/>
      <c r="AE129" s="9">
        <v>1</v>
      </c>
      <c r="AF129" s="9"/>
      <c r="AG129" s="9"/>
      <c r="AH129" s="9">
        <v>1</v>
      </c>
      <c r="AR129" s="348"/>
      <c r="AS129" s="348"/>
    </row>
    <row r="130" spans="1:45" ht="12.75" customHeight="1" x14ac:dyDescent="0.25">
      <c r="A130" s="54" t="s">
        <v>276</v>
      </c>
      <c r="C130" s="1">
        <v>18</v>
      </c>
      <c r="E130" s="8">
        <v>28.64</v>
      </c>
      <c r="F130" s="8">
        <v>28.67</v>
      </c>
      <c r="H130" s="130"/>
      <c r="I130" s="130"/>
      <c r="J130" s="130"/>
      <c r="K130" s="130"/>
      <c r="L130" s="130"/>
      <c r="M130" s="130"/>
      <c r="N130" s="11">
        <f t="shared" si="11"/>
        <v>3.0000000000001137E-2</v>
      </c>
      <c r="O130" s="11" t="str">
        <f t="shared" si="16"/>
        <v xml:space="preserve"> </v>
      </c>
      <c r="P130" s="11">
        <f t="shared" si="12"/>
        <v>6.0000000000002274E-2</v>
      </c>
      <c r="Q130" s="11"/>
      <c r="R130" s="11" t="str">
        <f t="shared" si="13"/>
        <v xml:space="preserve"> </v>
      </c>
      <c r="S130" s="11"/>
      <c r="T130" s="12" t="str">
        <f t="shared" si="17"/>
        <v xml:space="preserve"> </v>
      </c>
      <c r="W130" s="9">
        <v>2</v>
      </c>
      <c r="X130" s="9"/>
      <c r="Y130" s="9"/>
      <c r="Z130" s="9"/>
      <c r="AA130" s="9">
        <v>1</v>
      </c>
      <c r="AB130" s="9"/>
      <c r="AC130" s="9"/>
      <c r="AD130" s="9">
        <v>1</v>
      </c>
      <c r="AE130" s="9"/>
      <c r="AF130" s="9"/>
      <c r="AG130" s="9"/>
      <c r="AH130" s="9">
        <v>1</v>
      </c>
      <c r="AR130" s="348"/>
      <c r="AS130" s="348"/>
    </row>
    <row r="131" spans="1:45" ht="12.75" customHeight="1" x14ac:dyDescent="0.25">
      <c r="A131" s="54" t="s">
        <v>276</v>
      </c>
      <c r="C131" s="1">
        <v>18</v>
      </c>
      <c r="E131" s="8">
        <v>28.67</v>
      </c>
      <c r="F131" s="8">
        <v>28.8</v>
      </c>
      <c r="H131" s="130"/>
      <c r="I131" s="130"/>
      <c r="J131" s="130"/>
      <c r="K131" s="130"/>
      <c r="L131" s="130"/>
      <c r="M131" s="130"/>
      <c r="N131" s="11">
        <f t="shared" si="11"/>
        <v>0.12999999999999901</v>
      </c>
      <c r="O131" s="11" t="str">
        <f t="shared" si="16"/>
        <v xml:space="preserve"> </v>
      </c>
      <c r="P131" s="11">
        <f t="shared" si="12"/>
        <v>0.25999999999999801</v>
      </c>
      <c r="Q131" s="11"/>
      <c r="R131" s="11" t="str">
        <f t="shared" si="13"/>
        <v xml:space="preserve"> </v>
      </c>
      <c r="S131" s="11"/>
      <c r="T131" s="12" t="str">
        <f t="shared" si="17"/>
        <v xml:space="preserve"> </v>
      </c>
      <c r="W131" s="9">
        <v>2</v>
      </c>
      <c r="X131" s="9"/>
      <c r="Y131" s="9"/>
      <c r="Z131" s="9"/>
      <c r="AA131" s="9">
        <v>1</v>
      </c>
      <c r="AB131" s="9"/>
      <c r="AC131" s="9"/>
      <c r="AD131" s="9"/>
      <c r="AE131" s="9">
        <v>1</v>
      </c>
      <c r="AF131" s="9"/>
      <c r="AG131" s="9"/>
      <c r="AH131" s="9">
        <v>1</v>
      </c>
      <c r="AR131" s="348"/>
      <c r="AS131" s="348"/>
    </row>
    <row r="132" spans="1:45" ht="12.75" customHeight="1" x14ac:dyDescent="0.25">
      <c r="A132" s="54" t="s">
        <v>276</v>
      </c>
      <c r="C132" s="1">
        <v>18</v>
      </c>
      <c r="E132" s="8">
        <v>28.8</v>
      </c>
      <c r="F132" s="8">
        <v>29.08</v>
      </c>
      <c r="H132" s="130"/>
      <c r="I132" s="130"/>
      <c r="J132" s="130"/>
      <c r="K132" s="130"/>
      <c r="L132" s="130"/>
      <c r="M132" s="130"/>
      <c r="N132" s="11">
        <f t="shared" si="11"/>
        <v>0.27999999999999758</v>
      </c>
      <c r="O132" s="11" t="str">
        <f t="shared" si="16"/>
        <v xml:space="preserve"> </v>
      </c>
      <c r="P132" s="11">
        <f t="shared" si="12"/>
        <v>0.55999999999999517</v>
      </c>
      <c r="Q132" s="11"/>
      <c r="R132" s="11" t="str">
        <f t="shared" si="13"/>
        <v xml:space="preserve"> </v>
      </c>
      <c r="S132" s="11"/>
      <c r="T132" s="12" t="str">
        <f t="shared" si="17"/>
        <v xml:space="preserve"> </v>
      </c>
      <c r="W132" s="9">
        <v>2</v>
      </c>
      <c r="X132" s="9"/>
      <c r="Y132" s="9"/>
      <c r="Z132" s="9"/>
      <c r="AA132" s="9">
        <v>1</v>
      </c>
      <c r="AB132" s="9"/>
      <c r="AC132" s="9"/>
      <c r="AD132" s="9">
        <v>1</v>
      </c>
      <c r="AE132" s="9"/>
      <c r="AF132" s="9"/>
      <c r="AG132" s="9"/>
      <c r="AH132" s="9">
        <v>1</v>
      </c>
      <c r="AR132" s="348"/>
      <c r="AS132" s="348"/>
    </row>
    <row r="133" spans="1:45" ht="12.75" customHeight="1" x14ac:dyDescent="0.25">
      <c r="A133" s="54" t="s">
        <v>276</v>
      </c>
      <c r="C133" s="1">
        <v>18</v>
      </c>
      <c r="E133" s="8">
        <v>29.08</v>
      </c>
      <c r="F133" s="8">
        <v>29.2</v>
      </c>
      <c r="H133" s="130"/>
      <c r="I133" s="130"/>
      <c r="J133" s="130"/>
      <c r="K133" s="130"/>
      <c r="L133" s="130"/>
      <c r="M133" s="130"/>
      <c r="N133" s="11">
        <f t="shared" si="11"/>
        <v>0.12000000000000099</v>
      </c>
      <c r="O133" s="11" t="str">
        <f t="shared" si="16"/>
        <v xml:space="preserve"> </v>
      </c>
      <c r="P133" s="11">
        <f t="shared" si="12"/>
        <v>0.24000000000000199</v>
      </c>
      <c r="Q133" s="11"/>
      <c r="R133" s="11" t="str">
        <f t="shared" si="13"/>
        <v xml:space="preserve"> </v>
      </c>
      <c r="S133" s="11"/>
      <c r="T133" s="12" t="str">
        <f t="shared" si="17"/>
        <v xml:space="preserve"> </v>
      </c>
      <c r="W133" s="9">
        <v>2</v>
      </c>
      <c r="X133" s="9"/>
      <c r="Y133" s="9"/>
      <c r="Z133" s="9"/>
      <c r="AA133" s="9">
        <v>1</v>
      </c>
      <c r="AB133" s="9"/>
      <c r="AC133" s="9"/>
      <c r="AD133" s="9"/>
      <c r="AE133" s="9">
        <v>1</v>
      </c>
      <c r="AF133" s="9"/>
      <c r="AG133" s="9"/>
      <c r="AH133" s="9">
        <v>1</v>
      </c>
      <c r="AR133" s="348"/>
      <c r="AS133" s="348"/>
    </row>
    <row r="134" spans="1:45" ht="12.75" customHeight="1" x14ac:dyDescent="0.25">
      <c r="A134" s="54" t="s">
        <v>276</v>
      </c>
      <c r="C134" s="1">
        <v>18</v>
      </c>
      <c r="E134" s="8">
        <v>29.2</v>
      </c>
      <c r="F134" s="8">
        <v>30.47</v>
      </c>
      <c r="H134" s="130"/>
      <c r="I134" s="130"/>
      <c r="J134" s="130"/>
      <c r="K134" s="130"/>
      <c r="L134" s="130"/>
      <c r="M134" s="130"/>
      <c r="N134" s="11">
        <f t="shared" ref="N134:N197" si="18">IF(F134&gt;0,(F134-E134)*(AD134+AE134+AF134)," ")</f>
        <v>1.2699999999999996</v>
      </c>
      <c r="O134" s="11" t="str">
        <f t="shared" si="16"/>
        <v xml:space="preserve"> </v>
      </c>
      <c r="P134" s="11">
        <f t="shared" ref="P134:P197" si="19">IF(($F134-$E134)*(AA134+AH134)&gt;0,($F134-$E134)*(AA134+AH134)," ")</f>
        <v>2.5399999999999991</v>
      </c>
      <c r="Q134" s="11"/>
      <c r="R134" s="11" t="str">
        <f t="shared" ref="R134:R197" si="20">IF(($F134-$E134)*(AB134+AI134)&gt;0,($F134-$E134)*(AB134+AI134)," ")</f>
        <v xml:space="preserve"> </v>
      </c>
      <c r="S134" s="11"/>
      <c r="T134" s="12" t="str">
        <f t="shared" si="17"/>
        <v xml:space="preserve"> </v>
      </c>
      <c r="W134" s="9">
        <v>2</v>
      </c>
      <c r="X134" s="9"/>
      <c r="Y134" s="9"/>
      <c r="Z134" s="9"/>
      <c r="AA134" s="9">
        <v>1</v>
      </c>
      <c r="AB134" s="9"/>
      <c r="AC134" s="9"/>
      <c r="AD134" s="9">
        <v>1</v>
      </c>
      <c r="AE134" s="9"/>
      <c r="AF134" s="9"/>
      <c r="AG134" s="9"/>
      <c r="AH134" s="9">
        <v>1</v>
      </c>
      <c r="AR134" s="348"/>
      <c r="AS134" s="348"/>
    </row>
    <row r="135" spans="1:45" ht="12.75" customHeight="1" x14ac:dyDescent="0.25">
      <c r="A135" s="54" t="s">
        <v>276</v>
      </c>
      <c r="C135" s="1">
        <v>18</v>
      </c>
      <c r="E135" s="8">
        <v>30.47</v>
      </c>
      <c r="F135" s="8">
        <v>30.61</v>
      </c>
      <c r="H135" s="130"/>
      <c r="I135" s="130"/>
      <c r="J135" s="130"/>
      <c r="K135" s="130"/>
      <c r="L135" s="130"/>
      <c r="M135" s="130"/>
      <c r="N135" s="11">
        <f t="shared" si="18"/>
        <v>0.14000000000000057</v>
      </c>
      <c r="O135" s="11" t="str">
        <f t="shared" si="16"/>
        <v xml:space="preserve"> </v>
      </c>
      <c r="P135" s="11">
        <f t="shared" si="19"/>
        <v>0.28000000000000114</v>
      </c>
      <c r="Q135" s="11"/>
      <c r="R135" s="11" t="str">
        <f t="shared" si="20"/>
        <v xml:space="preserve"> </v>
      </c>
      <c r="S135" s="11"/>
      <c r="T135" s="12" t="str">
        <f t="shared" si="17"/>
        <v xml:space="preserve"> </v>
      </c>
      <c r="W135" s="9">
        <v>2</v>
      </c>
      <c r="X135" s="9"/>
      <c r="Y135" s="9"/>
      <c r="Z135" s="9"/>
      <c r="AA135" s="9">
        <v>1</v>
      </c>
      <c r="AB135" s="9"/>
      <c r="AC135" s="9"/>
      <c r="AD135" s="9"/>
      <c r="AE135" s="9">
        <v>1</v>
      </c>
      <c r="AF135" s="9"/>
      <c r="AG135" s="9"/>
      <c r="AH135" s="9">
        <v>1</v>
      </c>
      <c r="AR135" s="348"/>
      <c r="AS135" s="348"/>
    </row>
    <row r="136" spans="1:45" ht="12.75" customHeight="1" x14ac:dyDescent="0.25">
      <c r="A136" s="54" t="s">
        <v>276</v>
      </c>
      <c r="C136" s="1">
        <v>18</v>
      </c>
      <c r="E136" s="8">
        <v>30.61</v>
      </c>
      <c r="F136" s="8">
        <v>31.78</v>
      </c>
      <c r="H136" s="130"/>
      <c r="I136" s="130"/>
      <c r="J136" s="130"/>
      <c r="K136" s="130"/>
      <c r="L136" s="130"/>
      <c r="M136" s="130"/>
      <c r="N136" s="11">
        <f t="shared" si="18"/>
        <v>1.1700000000000017</v>
      </c>
      <c r="O136" s="11" t="str">
        <f t="shared" si="16"/>
        <v xml:space="preserve"> </v>
      </c>
      <c r="P136" s="11">
        <f t="shared" si="19"/>
        <v>2.3400000000000034</v>
      </c>
      <c r="Q136" s="11"/>
      <c r="R136" s="11" t="str">
        <f t="shared" si="20"/>
        <v xml:space="preserve"> </v>
      </c>
      <c r="S136" s="11"/>
      <c r="T136" s="12" t="str">
        <f t="shared" si="17"/>
        <v xml:space="preserve"> </v>
      </c>
      <c r="W136" s="9">
        <v>2</v>
      </c>
      <c r="X136" s="9"/>
      <c r="Y136" s="9"/>
      <c r="Z136" s="9"/>
      <c r="AA136" s="9">
        <v>1</v>
      </c>
      <c r="AB136" s="9"/>
      <c r="AC136" s="9"/>
      <c r="AD136" s="9">
        <v>1</v>
      </c>
      <c r="AE136" s="9"/>
      <c r="AF136" s="9"/>
      <c r="AG136" s="9"/>
      <c r="AH136" s="9">
        <v>1</v>
      </c>
      <c r="AR136" s="348"/>
      <c r="AS136" s="348"/>
    </row>
    <row r="137" spans="1:45" ht="12.75" customHeight="1" x14ac:dyDescent="0.25">
      <c r="A137" s="54" t="s">
        <v>276</v>
      </c>
      <c r="C137" s="1">
        <v>18</v>
      </c>
      <c r="E137" s="8">
        <v>31.78</v>
      </c>
      <c r="F137" s="8">
        <v>32.020000000000003</v>
      </c>
      <c r="H137" s="130"/>
      <c r="I137" s="130"/>
      <c r="J137" s="130"/>
      <c r="K137" s="130"/>
      <c r="L137" s="130"/>
      <c r="M137" s="130"/>
      <c r="N137" s="11">
        <f t="shared" si="18"/>
        <v>0.24000000000000199</v>
      </c>
      <c r="O137" s="11" t="str">
        <f t="shared" si="16"/>
        <v xml:space="preserve"> </v>
      </c>
      <c r="P137" s="11">
        <f t="shared" si="19"/>
        <v>0.48000000000000398</v>
      </c>
      <c r="Q137" s="11"/>
      <c r="R137" s="11" t="str">
        <f t="shared" si="20"/>
        <v xml:space="preserve"> </v>
      </c>
      <c r="S137" s="11"/>
      <c r="T137" s="12" t="str">
        <f t="shared" si="17"/>
        <v xml:space="preserve"> </v>
      </c>
      <c r="W137" s="9">
        <v>2</v>
      </c>
      <c r="X137" s="9"/>
      <c r="Y137" s="9"/>
      <c r="Z137" s="9"/>
      <c r="AA137" s="9">
        <v>1</v>
      </c>
      <c r="AB137" s="9"/>
      <c r="AC137" s="9"/>
      <c r="AD137" s="9"/>
      <c r="AE137" s="9">
        <v>1</v>
      </c>
      <c r="AF137" s="9"/>
      <c r="AG137" s="9"/>
      <c r="AH137" s="9">
        <v>1</v>
      </c>
      <c r="AR137" s="348"/>
      <c r="AS137" s="348"/>
    </row>
    <row r="138" spans="1:45" ht="12.75" customHeight="1" x14ac:dyDescent="0.25">
      <c r="A138" s="54" t="s">
        <v>276</v>
      </c>
      <c r="C138" s="1">
        <v>18</v>
      </c>
      <c r="E138" s="8">
        <v>32.020000000000003</v>
      </c>
      <c r="F138" s="8">
        <v>32.21</v>
      </c>
      <c r="H138" s="130"/>
      <c r="I138" s="130"/>
      <c r="J138" s="130"/>
      <c r="K138" s="130"/>
      <c r="L138" s="130"/>
      <c r="M138" s="130"/>
      <c r="N138" s="11">
        <f t="shared" si="18"/>
        <v>0.18999999999999773</v>
      </c>
      <c r="O138" s="11" t="str">
        <f t="shared" si="16"/>
        <v xml:space="preserve"> </v>
      </c>
      <c r="P138" s="11">
        <f t="shared" si="19"/>
        <v>0.37999999999999545</v>
      </c>
      <c r="Q138" s="11"/>
      <c r="R138" s="11" t="str">
        <f t="shared" si="20"/>
        <v xml:space="preserve"> </v>
      </c>
      <c r="S138" s="11"/>
      <c r="T138" s="12" t="str">
        <f t="shared" si="17"/>
        <v xml:space="preserve"> </v>
      </c>
      <c r="W138" s="9">
        <v>2</v>
      </c>
      <c r="X138" s="9"/>
      <c r="Y138" s="9"/>
      <c r="Z138" s="9"/>
      <c r="AA138" s="9">
        <v>1</v>
      </c>
      <c r="AB138" s="9"/>
      <c r="AC138" s="9"/>
      <c r="AD138" s="9">
        <v>1</v>
      </c>
      <c r="AE138" s="9"/>
      <c r="AF138" s="9"/>
      <c r="AG138" s="9"/>
      <c r="AH138" s="9">
        <v>1</v>
      </c>
      <c r="AR138" s="348"/>
      <c r="AS138" s="348"/>
    </row>
    <row r="139" spans="1:45" ht="12.75" customHeight="1" x14ac:dyDescent="0.25">
      <c r="A139" s="54" t="s">
        <v>276</v>
      </c>
      <c r="C139" s="1">
        <v>18</v>
      </c>
      <c r="E139" s="8">
        <v>32.21</v>
      </c>
      <c r="F139" s="8">
        <v>32.32</v>
      </c>
      <c r="H139" s="130"/>
      <c r="I139" s="130"/>
      <c r="J139" s="130"/>
      <c r="K139" s="130"/>
      <c r="L139" s="130"/>
      <c r="M139" s="130"/>
      <c r="N139" s="11">
        <f t="shared" si="18"/>
        <v>0.10999999999999943</v>
      </c>
      <c r="O139" s="11" t="str">
        <f t="shared" si="16"/>
        <v xml:space="preserve"> </v>
      </c>
      <c r="P139" s="11">
        <f t="shared" si="19"/>
        <v>0.21999999999999886</v>
      </c>
      <c r="Q139" s="11"/>
      <c r="R139" s="11" t="str">
        <f t="shared" si="20"/>
        <v xml:space="preserve"> </v>
      </c>
      <c r="S139" s="11"/>
      <c r="T139" s="12" t="str">
        <f t="shared" si="17"/>
        <v xml:space="preserve"> </v>
      </c>
      <c r="W139" s="9">
        <v>2</v>
      </c>
      <c r="X139" s="9"/>
      <c r="Y139" s="9"/>
      <c r="Z139" s="9"/>
      <c r="AA139" s="9">
        <v>1</v>
      </c>
      <c r="AB139" s="9"/>
      <c r="AC139" s="9"/>
      <c r="AD139" s="9"/>
      <c r="AE139" s="9">
        <v>1</v>
      </c>
      <c r="AF139" s="9"/>
      <c r="AG139" s="9"/>
      <c r="AH139" s="9">
        <v>1</v>
      </c>
      <c r="AR139" s="348"/>
      <c r="AS139" s="348"/>
    </row>
    <row r="140" spans="1:45" ht="12.75" customHeight="1" x14ac:dyDescent="0.25">
      <c r="A140" s="54" t="s">
        <v>276</v>
      </c>
      <c r="C140" s="1">
        <v>18</v>
      </c>
      <c r="E140" s="8">
        <v>32.32</v>
      </c>
      <c r="F140" s="8">
        <v>32.369999999999997</v>
      </c>
      <c r="H140" s="130"/>
      <c r="I140" s="130"/>
      <c r="J140" s="130"/>
      <c r="K140" s="130"/>
      <c r="L140" s="130"/>
      <c r="M140" s="130"/>
      <c r="N140" s="11">
        <f t="shared" si="18"/>
        <v>4.9999999999997158E-2</v>
      </c>
      <c r="O140" s="11" t="str">
        <f t="shared" si="16"/>
        <v xml:space="preserve"> </v>
      </c>
      <c r="P140" s="11">
        <f t="shared" si="19"/>
        <v>9.9999999999994316E-2</v>
      </c>
      <c r="Q140" s="11"/>
      <c r="R140" s="11" t="str">
        <f t="shared" si="20"/>
        <v xml:space="preserve"> </v>
      </c>
      <c r="S140" s="11"/>
      <c r="T140" s="12" t="str">
        <f t="shared" si="17"/>
        <v xml:space="preserve"> </v>
      </c>
      <c r="W140" s="9">
        <v>2</v>
      </c>
      <c r="X140" s="9"/>
      <c r="Y140" s="9"/>
      <c r="Z140" s="9"/>
      <c r="AA140" s="9">
        <v>1</v>
      </c>
      <c r="AB140" s="9"/>
      <c r="AC140" s="9"/>
      <c r="AD140" s="9">
        <v>1</v>
      </c>
      <c r="AE140" s="9"/>
      <c r="AF140" s="9"/>
      <c r="AG140" s="9"/>
      <c r="AH140" s="9">
        <v>1</v>
      </c>
      <c r="AR140" s="348"/>
      <c r="AS140" s="348"/>
    </row>
    <row r="141" spans="1:45" ht="12.75" customHeight="1" x14ac:dyDescent="0.25">
      <c r="A141" s="54" t="s">
        <v>276</v>
      </c>
      <c r="C141" s="1">
        <v>18</v>
      </c>
      <c r="E141" s="8">
        <v>32.369999999999997</v>
      </c>
      <c r="F141" s="8">
        <v>32.479999999999997</v>
      </c>
      <c r="H141" s="130"/>
      <c r="I141" s="130"/>
      <c r="J141" s="130"/>
      <c r="K141" s="130"/>
      <c r="L141" s="130"/>
      <c r="M141" s="130"/>
      <c r="N141" s="11">
        <f t="shared" si="18"/>
        <v>0.10999999999999943</v>
      </c>
      <c r="O141" s="11" t="str">
        <f t="shared" si="16"/>
        <v xml:space="preserve"> </v>
      </c>
      <c r="P141" s="11">
        <f t="shared" si="19"/>
        <v>0.21999999999999886</v>
      </c>
      <c r="Q141" s="11"/>
      <c r="R141" s="11" t="str">
        <f t="shared" si="20"/>
        <v xml:space="preserve"> </v>
      </c>
      <c r="S141" s="11"/>
      <c r="T141" s="12" t="str">
        <f t="shared" si="17"/>
        <v xml:space="preserve"> </v>
      </c>
      <c r="W141" s="9">
        <v>2</v>
      </c>
      <c r="X141" s="9"/>
      <c r="Y141" s="9"/>
      <c r="Z141" s="9"/>
      <c r="AA141" s="9">
        <v>1</v>
      </c>
      <c r="AB141" s="9"/>
      <c r="AC141" s="9"/>
      <c r="AD141" s="9"/>
      <c r="AE141" s="9">
        <v>1</v>
      </c>
      <c r="AF141" s="9"/>
      <c r="AG141" s="9"/>
      <c r="AH141" s="9">
        <v>1</v>
      </c>
      <c r="AR141" s="348"/>
      <c r="AS141" s="348"/>
    </row>
    <row r="142" spans="1:45" ht="12.75" customHeight="1" x14ac:dyDescent="0.25">
      <c r="A142" s="54" t="s">
        <v>276</v>
      </c>
      <c r="C142" s="1">
        <v>18</v>
      </c>
      <c r="E142" s="8">
        <v>32.479999999999997</v>
      </c>
      <c r="F142" s="8">
        <v>33.25</v>
      </c>
      <c r="H142" s="130"/>
      <c r="I142" s="130"/>
      <c r="J142" s="130"/>
      <c r="K142" s="130"/>
      <c r="L142" s="130"/>
      <c r="M142" s="130"/>
      <c r="N142" s="11">
        <f t="shared" si="18"/>
        <v>0.77000000000000313</v>
      </c>
      <c r="O142" s="11" t="str">
        <f t="shared" si="16"/>
        <v xml:space="preserve"> </v>
      </c>
      <c r="P142" s="11">
        <f t="shared" si="19"/>
        <v>1.5400000000000063</v>
      </c>
      <c r="Q142" s="11"/>
      <c r="R142" s="11" t="str">
        <f t="shared" si="20"/>
        <v xml:space="preserve"> </v>
      </c>
      <c r="S142" s="11"/>
      <c r="T142" s="12" t="str">
        <f t="shared" si="17"/>
        <v xml:space="preserve"> </v>
      </c>
      <c r="W142" s="9">
        <v>2</v>
      </c>
      <c r="X142" s="9"/>
      <c r="Y142" s="9"/>
      <c r="Z142" s="9"/>
      <c r="AA142" s="9">
        <v>1</v>
      </c>
      <c r="AB142" s="9"/>
      <c r="AC142" s="9"/>
      <c r="AD142" s="9">
        <v>1</v>
      </c>
      <c r="AE142" s="9"/>
      <c r="AF142" s="9"/>
      <c r="AG142" s="9"/>
      <c r="AH142" s="9">
        <v>1</v>
      </c>
      <c r="AR142" s="348"/>
      <c r="AS142" s="348"/>
    </row>
    <row r="143" spans="1:45" ht="12.75" customHeight="1" x14ac:dyDescent="0.25">
      <c r="A143" s="54" t="s">
        <v>276</v>
      </c>
      <c r="C143" s="1">
        <v>18</v>
      </c>
      <c r="E143" s="8">
        <v>33.25</v>
      </c>
      <c r="F143" s="8">
        <v>33.380000000000003</v>
      </c>
      <c r="H143" s="130"/>
      <c r="I143" s="130"/>
      <c r="J143" s="130"/>
      <c r="K143" s="130"/>
      <c r="L143" s="130"/>
      <c r="M143" s="130"/>
      <c r="N143" s="11">
        <f t="shared" si="18"/>
        <v>0.13000000000000256</v>
      </c>
      <c r="O143" s="11" t="str">
        <f t="shared" si="16"/>
        <v xml:space="preserve"> </v>
      </c>
      <c r="P143" s="11">
        <f t="shared" si="19"/>
        <v>0.26000000000000512</v>
      </c>
      <c r="Q143" s="11"/>
      <c r="R143" s="11" t="str">
        <f t="shared" si="20"/>
        <v xml:space="preserve"> </v>
      </c>
      <c r="S143" s="11"/>
      <c r="T143" s="12" t="str">
        <f t="shared" si="17"/>
        <v xml:space="preserve"> </v>
      </c>
      <c r="W143" s="9">
        <v>2</v>
      </c>
      <c r="X143" s="9"/>
      <c r="Y143" s="9"/>
      <c r="Z143" s="9"/>
      <c r="AA143" s="9">
        <v>1</v>
      </c>
      <c r="AB143" s="9"/>
      <c r="AC143" s="9"/>
      <c r="AD143" s="9"/>
      <c r="AE143" s="9">
        <v>1</v>
      </c>
      <c r="AF143" s="9"/>
      <c r="AG143" s="9"/>
      <c r="AH143" s="9">
        <v>1</v>
      </c>
      <c r="AR143" s="348"/>
      <c r="AS143" s="348"/>
    </row>
    <row r="144" spans="1:45" ht="12.75" customHeight="1" x14ac:dyDescent="0.25">
      <c r="A144" s="54" t="s">
        <v>276</v>
      </c>
      <c r="C144" s="1">
        <v>18</v>
      </c>
      <c r="E144" s="8">
        <v>33.380000000000003</v>
      </c>
      <c r="F144" s="8">
        <v>34.630000000000003</v>
      </c>
      <c r="H144" s="130"/>
      <c r="I144" s="130"/>
      <c r="J144" s="130"/>
      <c r="K144" s="130"/>
      <c r="L144" s="130"/>
      <c r="M144" s="130"/>
      <c r="N144" s="11">
        <f t="shared" si="18"/>
        <v>1.25</v>
      </c>
      <c r="O144" s="11" t="str">
        <f t="shared" si="16"/>
        <v xml:space="preserve"> </v>
      </c>
      <c r="P144" s="11">
        <f t="shared" si="19"/>
        <v>2.5</v>
      </c>
      <c r="Q144" s="11"/>
      <c r="R144" s="11" t="str">
        <f t="shared" si="20"/>
        <v xml:space="preserve"> </v>
      </c>
      <c r="S144" s="11"/>
      <c r="T144" s="12" t="str">
        <f t="shared" si="17"/>
        <v xml:space="preserve"> </v>
      </c>
      <c r="W144" s="9">
        <v>2</v>
      </c>
      <c r="X144" s="9"/>
      <c r="Y144" s="9"/>
      <c r="Z144" s="9"/>
      <c r="AA144" s="9">
        <v>1</v>
      </c>
      <c r="AB144" s="9"/>
      <c r="AC144" s="9"/>
      <c r="AD144" s="9">
        <v>1</v>
      </c>
      <c r="AE144" s="9"/>
      <c r="AF144" s="9"/>
      <c r="AG144" s="9"/>
      <c r="AH144" s="9">
        <v>1</v>
      </c>
      <c r="AR144" s="348"/>
      <c r="AS144" s="348"/>
    </row>
    <row r="145" spans="1:45" ht="12.75" customHeight="1" x14ac:dyDescent="0.25">
      <c r="A145" s="54" t="s">
        <v>276</v>
      </c>
      <c r="C145" s="1">
        <v>18</v>
      </c>
      <c r="D145" s="10" t="s">
        <v>2</v>
      </c>
      <c r="E145" s="8">
        <v>34.630000000000003</v>
      </c>
      <c r="F145" s="8">
        <v>34.729999999999997</v>
      </c>
      <c r="H145" s="131">
        <f>SUM(N63:N145)</f>
        <v>19.073</v>
      </c>
      <c r="I145" s="131">
        <f t="shared" ref="I145:M145" si="21">SUM(O63:O145)</f>
        <v>0</v>
      </c>
      <c r="J145" s="131">
        <f t="shared" si="21"/>
        <v>38.146000000000001</v>
      </c>
      <c r="K145" s="131">
        <f t="shared" si="21"/>
        <v>0</v>
      </c>
      <c r="L145" s="131">
        <f t="shared" si="21"/>
        <v>0</v>
      </c>
      <c r="M145" s="131">
        <f t="shared" si="21"/>
        <v>0</v>
      </c>
      <c r="N145" s="11">
        <f t="shared" si="18"/>
        <v>9.9999999999994316E-2</v>
      </c>
      <c r="O145" s="11" t="str">
        <f t="shared" si="16"/>
        <v xml:space="preserve"> </v>
      </c>
      <c r="P145" s="11">
        <f t="shared" si="19"/>
        <v>0.19999999999998863</v>
      </c>
      <c r="Q145" s="11"/>
      <c r="R145" s="11" t="str">
        <f t="shared" si="20"/>
        <v xml:space="preserve"> </v>
      </c>
      <c r="S145" s="11"/>
      <c r="T145" s="12" t="str">
        <f t="shared" si="17"/>
        <v xml:space="preserve"> </v>
      </c>
      <c r="W145" s="9">
        <v>2</v>
      </c>
      <c r="X145" s="9"/>
      <c r="Y145" s="9"/>
      <c r="Z145" s="9"/>
      <c r="AA145" s="9">
        <v>1</v>
      </c>
      <c r="AB145" s="9"/>
      <c r="AC145" s="9"/>
      <c r="AD145" s="9"/>
      <c r="AE145" s="9">
        <v>1</v>
      </c>
      <c r="AF145" s="9"/>
      <c r="AG145" s="9"/>
      <c r="AH145" s="9">
        <v>1</v>
      </c>
      <c r="AR145" s="348"/>
      <c r="AS145" s="348"/>
    </row>
    <row r="146" spans="1:45" s="16" customFormat="1" ht="12.75" customHeight="1" x14ac:dyDescent="0.25">
      <c r="D146" s="17"/>
      <c r="E146" s="18"/>
      <c r="F146" s="18"/>
      <c r="N146" s="19" t="str">
        <f t="shared" si="18"/>
        <v xml:space="preserve"> </v>
      </c>
      <c r="O146" s="19" t="str">
        <f>IF($F146&gt;0,IF(S146&gt;0,($F146-$E146)*S146," ")," ")</f>
        <v xml:space="preserve"> </v>
      </c>
      <c r="P146" s="19" t="str">
        <f t="shared" si="19"/>
        <v xml:space="preserve"> </v>
      </c>
      <c r="Q146" s="19"/>
      <c r="R146" s="19" t="str">
        <f t="shared" si="20"/>
        <v xml:space="preserve"> </v>
      </c>
      <c r="S146" s="19"/>
      <c r="T146" s="20" t="str">
        <f>IF($F146&gt;0,IF(AM146&gt;0,AM146," ")," ")</f>
        <v xml:space="preserve"> </v>
      </c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Q146" s="17"/>
      <c r="AR146" s="17"/>
      <c r="AS146" s="17"/>
    </row>
    <row r="147" spans="1:45" s="16" customFormat="1" ht="12.75" customHeight="1" x14ac:dyDescent="0.25">
      <c r="D147" s="17"/>
      <c r="E147" s="18"/>
      <c r="F147" s="18"/>
      <c r="N147" s="19" t="str">
        <f t="shared" si="18"/>
        <v xml:space="preserve"> </v>
      </c>
      <c r="O147" s="19" t="str">
        <f>IF($F147&gt;0,IF(S147&gt;0,($F147-$E147)*S147," ")," ")</f>
        <v xml:space="preserve"> </v>
      </c>
      <c r="P147" s="19" t="str">
        <f t="shared" si="19"/>
        <v xml:space="preserve"> </v>
      </c>
      <c r="Q147" s="19"/>
      <c r="R147" s="19" t="str">
        <f t="shared" si="20"/>
        <v xml:space="preserve"> </v>
      </c>
      <c r="S147" s="19"/>
      <c r="T147" s="20" t="str">
        <f>IF($F147&gt;0,IF(AM147&gt;0,AM147," ")," ")</f>
        <v xml:space="preserve"> </v>
      </c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Q147" s="17"/>
      <c r="AR147" s="17"/>
      <c r="AS147" s="17"/>
    </row>
    <row r="148" spans="1:45" s="16" customFormat="1" ht="12.75" customHeight="1" x14ac:dyDescent="0.25">
      <c r="D148" s="17"/>
      <c r="E148" s="18"/>
      <c r="F148" s="18"/>
      <c r="N148" s="19" t="str">
        <f t="shared" si="18"/>
        <v xml:space="preserve"> </v>
      </c>
      <c r="O148" s="19" t="str">
        <f>IF($F148&gt;0,IF(S148&gt;0,($F148-$E148)*S148," ")," ")</f>
        <v xml:space="preserve"> </v>
      </c>
      <c r="P148" s="19" t="str">
        <f t="shared" si="19"/>
        <v xml:space="preserve"> </v>
      </c>
      <c r="Q148" s="19"/>
      <c r="R148" s="19" t="str">
        <f t="shared" si="20"/>
        <v xml:space="preserve"> </v>
      </c>
      <c r="S148" s="19"/>
      <c r="T148" s="20" t="str">
        <f>IF($F148&gt;0,IF(AM148&gt;0,AM148," ")," ")</f>
        <v xml:space="preserve"> </v>
      </c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Q148" s="17"/>
      <c r="AR148" s="17"/>
      <c r="AS148" s="17"/>
    </row>
    <row r="149" spans="1:45" ht="12.75" customHeight="1" x14ac:dyDescent="0.25">
      <c r="A149" s="60" t="s">
        <v>354</v>
      </c>
      <c r="C149" s="1">
        <v>19</v>
      </c>
      <c r="D149" s="14" t="s">
        <v>649</v>
      </c>
      <c r="E149" s="8">
        <v>9.18</v>
      </c>
      <c r="F149" s="8">
        <v>9.26</v>
      </c>
      <c r="H149" s="130"/>
      <c r="I149" s="130"/>
      <c r="J149" s="130"/>
      <c r="K149" s="130"/>
      <c r="L149" s="130"/>
      <c r="M149" s="130"/>
      <c r="N149" s="11">
        <f t="shared" si="18"/>
        <v>8.0000000000000071E-2</v>
      </c>
      <c r="O149" s="11" t="str">
        <f t="shared" ref="O149:O180" si="22">IF(($F149-$E149)*(Y149+AK149)&gt;0,($F149-$E149)*(Y149+AK149)," ")</f>
        <v xml:space="preserve"> </v>
      </c>
      <c r="P149" s="11">
        <f t="shared" si="19"/>
        <v>0.16000000000000014</v>
      </c>
      <c r="Q149" s="11"/>
      <c r="R149" s="11" t="str">
        <f t="shared" si="20"/>
        <v xml:space="preserve"> </v>
      </c>
      <c r="S149" s="11"/>
      <c r="T149" s="12" t="str">
        <f t="shared" ref="T149:T175" si="23">IF($F149&gt;0,IF(AM149&gt;0,((F149-E149)*AM149)*5280," ")," ")</f>
        <v xml:space="preserve"> </v>
      </c>
      <c r="W149" s="9">
        <v>2</v>
      </c>
      <c r="X149" s="9"/>
      <c r="Y149" s="9"/>
      <c r="Z149" s="9"/>
      <c r="AA149" s="9">
        <v>1</v>
      </c>
      <c r="AB149" s="9"/>
      <c r="AC149" s="9"/>
      <c r="AD149" s="9"/>
      <c r="AE149" s="9">
        <v>1</v>
      </c>
      <c r="AF149" s="9"/>
      <c r="AG149" s="9"/>
      <c r="AH149" s="9">
        <v>1</v>
      </c>
      <c r="AR149" s="348"/>
      <c r="AS149" s="348"/>
    </row>
    <row r="150" spans="1:45" ht="12.75" customHeight="1" x14ac:dyDescent="0.25">
      <c r="A150" s="54" t="s">
        <v>276</v>
      </c>
      <c r="C150" s="1">
        <v>19</v>
      </c>
      <c r="D150" s="14" t="s">
        <v>71</v>
      </c>
      <c r="E150" s="8">
        <v>9.26</v>
      </c>
      <c r="F150" s="8">
        <v>9.58</v>
      </c>
      <c r="H150" s="130"/>
      <c r="I150" s="130"/>
      <c r="J150" s="130"/>
      <c r="K150" s="130"/>
      <c r="L150" s="130"/>
      <c r="M150" s="130"/>
      <c r="N150" s="11">
        <f t="shared" si="18"/>
        <v>0.32000000000000028</v>
      </c>
      <c r="O150" s="11" t="str">
        <f t="shared" si="22"/>
        <v xml:space="preserve"> </v>
      </c>
      <c r="P150" s="11">
        <f t="shared" si="19"/>
        <v>0.64000000000000057</v>
      </c>
      <c r="Q150" s="11"/>
      <c r="R150" s="11" t="str">
        <f t="shared" si="20"/>
        <v xml:space="preserve"> </v>
      </c>
      <c r="S150" s="11"/>
      <c r="T150" s="12" t="str">
        <f t="shared" si="23"/>
        <v xml:space="preserve"> </v>
      </c>
      <c r="W150" s="9">
        <v>2</v>
      </c>
      <c r="X150" s="9"/>
      <c r="Y150" s="9"/>
      <c r="Z150" s="9"/>
      <c r="AA150" s="9">
        <v>1</v>
      </c>
      <c r="AB150" s="9"/>
      <c r="AC150" s="9"/>
      <c r="AD150" s="9">
        <v>1</v>
      </c>
      <c r="AE150" s="9"/>
      <c r="AF150" s="9"/>
      <c r="AG150" s="9"/>
      <c r="AH150" s="9">
        <v>1</v>
      </c>
      <c r="AR150" s="348"/>
      <c r="AS150" s="348"/>
    </row>
    <row r="151" spans="1:45" ht="12.75" customHeight="1" x14ac:dyDescent="0.25">
      <c r="A151" s="54" t="s">
        <v>276</v>
      </c>
      <c r="C151" s="1">
        <v>19</v>
      </c>
      <c r="E151" s="8">
        <v>9.58</v>
      </c>
      <c r="F151" s="8">
        <v>9.7799999999999994</v>
      </c>
      <c r="H151" s="130"/>
      <c r="I151" s="130"/>
      <c r="J151" s="130"/>
      <c r="K151" s="130"/>
      <c r="L151" s="130"/>
      <c r="M151" s="130"/>
      <c r="N151" s="11">
        <f t="shared" si="18"/>
        <v>0.19999999999999929</v>
      </c>
      <c r="O151" s="11" t="str">
        <f t="shared" si="22"/>
        <v xml:space="preserve"> </v>
      </c>
      <c r="P151" s="11">
        <f t="shared" si="19"/>
        <v>0.39999999999999858</v>
      </c>
      <c r="Q151" s="11"/>
      <c r="R151" s="11" t="str">
        <f t="shared" si="20"/>
        <v xml:space="preserve"> </v>
      </c>
      <c r="S151" s="11"/>
      <c r="T151" s="12" t="str">
        <f t="shared" si="23"/>
        <v xml:space="preserve"> </v>
      </c>
      <c r="W151" s="9">
        <v>2</v>
      </c>
      <c r="X151" s="9"/>
      <c r="Y151" s="9"/>
      <c r="Z151" s="9"/>
      <c r="AA151" s="9">
        <v>1</v>
      </c>
      <c r="AB151" s="9"/>
      <c r="AC151" s="9"/>
      <c r="AD151" s="9">
        <v>1</v>
      </c>
      <c r="AE151" s="9"/>
      <c r="AF151" s="9"/>
      <c r="AG151" s="9"/>
      <c r="AH151" s="9">
        <v>1</v>
      </c>
      <c r="AR151" s="348"/>
      <c r="AS151" s="348"/>
    </row>
    <row r="152" spans="1:45" ht="12.75" customHeight="1" x14ac:dyDescent="0.25">
      <c r="A152" s="54" t="s">
        <v>276</v>
      </c>
      <c r="C152" s="1">
        <v>19</v>
      </c>
      <c r="E152" s="8">
        <v>9.7799999999999994</v>
      </c>
      <c r="F152" s="8">
        <v>9.93</v>
      </c>
      <c r="H152" s="130"/>
      <c r="I152" s="130"/>
      <c r="J152" s="130"/>
      <c r="K152" s="130"/>
      <c r="L152" s="130"/>
      <c r="M152" s="130"/>
      <c r="N152" s="11">
        <f t="shared" si="18"/>
        <v>0.15000000000000036</v>
      </c>
      <c r="O152" s="11" t="str">
        <f t="shared" si="22"/>
        <v xml:space="preserve"> </v>
      </c>
      <c r="P152" s="11">
        <f t="shared" si="19"/>
        <v>0.30000000000000071</v>
      </c>
      <c r="Q152" s="11"/>
      <c r="R152" s="11" t="str">
        <f t="shared" si="20"/>
        <v xml:space="preserve"> </v>
      </c>
      <c r="S152" s="11"/>
      <c r="T152" s="12" t="str">
        <f t="shared" si="23"/>
        <v xml:space="preserve"> </v>
      </c>
      <c r="W152" s="9">
        <v>2</v>
      </c>
      <c r="X152" s="9"/>
      <c r="Y152" s="9"/>
      <c r="Z152" s="9"/>
      <c r="AA152" s="9">
        <v>1</v>
      </c>
      <c r="AB152" s="9"/>
      <c r="AC152" s="9"/>
      <c r="AD152" s="9"/>
      <c r="AE152" s="9">
        <v>1</v>
      </c>
      <c r="AF152" s="9"/>
      <c r="AG152" s="9"/>
      <c r="AH152" s="9">
        <v>1</v>
      </c>
      <c r="AR152" s="348"/>
      <c r="AS152" s="348"/>
    </row>
    <row r="153" spans="1:45" ht="12.75" customHeight="1" x14ac:dyDescent="0.25">
      <c r="A153" s="54" t="s">
        <v>276</v>
      </c>
      <c r="C153" s="1">
        <v>19</v>
      </c>
      <c r="E153" s="8">
        <v>9.93</v>
      </c>
      <c r="F153" s="8">
        <v>9.94</v>
      </c>
      <c r="H153" s="130"/>
      <c r="I153" s="130"/>
      <c r="J153" s="130"/>
      <c r="K153" s="130"/>
      <c r="L153" s="130"/>
      <c r="M153" s="130"/>
      <c r="N153" s="11">
        <f t="shared" si="18"/>
        <v>9.9999999999997868E-3</v>
      </c>
      <c r="O153" s="11" t="str">
        <f t="shared" si="22"/>
        <v xml:space="preserve"> </v>
      </c>
      <c r="P153" s="11">
        <f t="shared" si="19"/>
        <v>1.9999999999999574E-2</v>
      </c>
      <c r="Q153" s="11"/>
      <c r="R153" s="11" t="str">
        <f t="shared" si="20"/>
        <v xml:space="preserve"> </v>
      </c>
      <c r="S153" s="11"/>
      <c r="T153" s="12" t="str">
        <f t="shared" si="23"/>
        <v xml:space="preserve"> </v>
      </c>
      <c r="W153" s="9">
        <v>2</v>
      </c>
      <c r="X153" s="9"/>
      <c r="Y153" s="9"/>
      <c r="Z153" s="9"/>
      <c r="AA153" s="9">
        <v>1</v>
      </c>
      <c r="AB153" s="9"/>
      <c r="AC153" s="9"/>
      <c r="AD153" s="9"/>
      <c r="AE153" s="9"/>
      <c r="AF153" s="9">
        <v>1</v>
      </c>
      <c r="AG153" s="9"/>
      <c r="AH153" s="9">
        <v>1</v>
      </c>
      <c r="AR153" s="348"/>
      <c r="AS153" s="348"/>
    </row>
    <row r="154" spans="1:45" ht="12.75" customHeight="1" x14ac:dyDescent="0.25">
      <c r="A154" s="54" t="s">
        <v>276</v>
      </c>
      <c r="C154" s="1">
        <v>19</v>
      </c>
      <c r="E154" s="8">
        <v>9.94</v>
      </c>
      <c r="F154" s="8">
        <v>10.08</v>
      </c>
      <c r="H154" s="130"/>
      <c r="I154" s="130"/>
      <c r="J154" s="130"/>
      <c r="K154" s="130"/>
      <c r="L154" s="130"/>
      <c r="M154" s="130"/>
      <c r="N154" s="11">
        <f t="shared" si="18"/>
        <v>0.14000000000000057</v>
      </c>
      <c r="O154" s="11" t="str">
        <f t="shared" si="22"/>
        <v xml:space="preserve"> </v>
      </c>
      <c r="P154" s="11">
        <f t="shared" si="19"/>
        <v>0.28000000000000114</v>
      </c>
      <c r="Q154" s="11"/>
      <c r="R154" s="11" t="str">
        <f t="shared" si="20"/>
        <v xml:space="preserve"> </v>
      </c>
      <c r="S154" s="11"/>
      <c r="T154" s="12" t="str">
        <f t="shared" si="23"/>
        <v xml:space="preserve"> </v>
      </c>
      <c r="W154" s="9">
        <v>2</v>
      </c>
      <c r="X154" s="9"/>
      <c r="Y154" s="9"/>
      <c r="Z154" s="9"/>
      <c r="AA154" s="9">
        <v>1</v>
      </c>
      <c r="AB154" s="9"/>
      <c r="AC154" s="9"/>
      <c r="AD154" s="9"/>
      <c r="AE154" s="9">
        <v>1</v>
      </c>
      <c r="AF154" s="9"/>
      <c r="AG154" s="9"/>
      <c r="AH154" s="9">
        <v>1</v>
      </c>
      <c r="AR154" s="348"/>
      <c r="AS154" s="348"/>
    </row>
    <row r="155" spans="1:45" ht="12.75" customHeight="1" x14ac:dyDescent="0.25">
      <c r="A155" s="54" t="s">
        <v>276</v>
      </c>
      <c r="C155" s="1">
        <v>19</v>
      </c>
      <c r="E155" s="8">
        <v>10.08</v>
      </c>
      <c r="F155" s="8">
        <v>10.31</v>
      </c>
      <c r="H155" s="130"/>
      <c r="I155" s="130"/>
      <c r="J155" s="130"/>
      <c r="K155" s="130"/>
      <c r="L155" s="130"/>
      <c r="M155" s="130"/>
      <c r="N155" s="11">
        <f t="shared" si="18"/>
        <v>0.23000000000000043</v>
      </c>
      <c r="O155" s="11" t="str">
        <f t="shared" si="22"/>
        <v xml:space="preserve"> </v>
      </c>
      <c r="P155" s="11">
        <f t="shared" si="19"/>
        <v>0.46000000000000085</v>
      </c>
      <c r="Q155" s="11"/>
      <c r="R155" s="11" t="str">
        <f t="shared" si="20"/>
        <v xml:space="preserve"> </v>
      </c>
      <c r="S155" s="11"/>
      <c r="T155" s="12" t="str">
        <f t="shared" si="23"/>
        <v xml:space="preserve"> </v>
      </c>
      <c r="W155" s="9">
        <v>2</v>
      </c>
      <c r="X155" s="9"/>
      <c r="Y155" s="9"/>
      <c r="Z155" s="9"/>
      <c r="AA155" s="9">
        <v>1</v>
      </c>
      <c r="AB155" s="9"/>
      <c r="AC155" s="9"/>
      <c r="AD155" s="9">
        <v>1</v>
      </c>
      <c r="AE155" s="9"/>
      <c r="AF155" s="9"/>
      <c r="AG155" s="9"/>
      <c r="AH155" s="9">
        <v>1</v>
      </c>
      <c r="AR155" s="348"/>
      <c r="AS155" s="348"/>
    </row>
    <row r="156" spans="1:45" ht="12.75" customHeight="1" x14ac:dyDescent="0.25">
      <c r="A156" s="54" t="s">
        <v>276</v>
      </c>
      <c r="C156" s="1">
        <v>19</v>
      </c>
      <c r="E156" s="8">
        <v>10.31</v>
      </c>
      <c r="F156" s="8">
        <v>10.55</v>
      </c>
      <c r="H156" s="130"/>
      <c r="I156" s="130"/>
      <c r="J156" s="130"/>
      <c r="K156" s="130"/>
      <c r="L156" s="130"/>
      <c r="M156" s="130"/>
      <c r="N156" s="11">
        <f t="shared" si="18"/>
        <v>0.24000000000000021</v>
      </c>
      <c r="O156" s="11" t="str">
        <f t="shared" si="22"/>
        <v xml:space="preserve"> </v>
      </c>
      <c r="P156" s="11">
        <f t="shared" si="19"/>
        <v>0.48000000000000043</v>
      </c>
      <c r="Q156" s="11"/>
      <c r="R156" s="11" t="str">
        <f t="shared" si="20"/>
        <v xml:space="preserve"> </v>
      </c>
      <c r="S156" s="11"/>
      <c r="T156" s="12" t="str">
        <f t="shared" si="23"/>
        <v xml:space="preserve"> </v>
      </c>
      <c r="W156" s="9">
        <v>2</v>
      </c>
      <c r="X156" s="9"/>
      <c r="Y156" s="9"/>
      <c r="Z156" s="9"/>
      <c r="AA156" s="9">
        <v>1</v>
      </c>
      <c r="AB156" s="9"/>
      <c r="AC156" s="9"/>
      <c r="AD156" s="9"/>
      <c r="AE156" s="9">
        <v>1</v>
      </c>
      <c r="AF156" s="9"/>
      <c r="AG156" s="9"/>
      <c r="AH156" s="9">
        <v>1</v>
      </c>
      <c r="AR156" s="348"/>
      <c r="AS156" s="348"/>
    </row>
    <row r="157" spans="1:45" ht="12.75" customHeight="1" x14ac:dyDescent="0.25">
      <c r="A157" s="54" t="s">
        <v>276</v>
      </c>
      <c r="C157" s="1">
        <v>19</v>
      </c>
      <c r="E157" s="8">
        <v>10.55</v>
      </c>
      <c r="F157" s="8">
        <v>11.55</v>
      </c>
      <c r="H157" s="130"/>
      <c r="I157" s="130"/>
      <c r="J157" s="130"/>
      <c r="K157" s="130"/>
      <c r="L157" s="130"/>
      <c r="M157" s="130"/>
      <c r="N157" s="11">
        <f t="shared" si="18"/>
        <v>1</v>
      </c>
      <c r="O157" s="11" t="str">
        <f t="shared" si="22"/>
        <v xml:space="preserve"> </v>
      </c>
      <c r="P157" s="11">
        <f t="shared" si="19"/>
        <v>2</v>
      </c>
      <c r="Q157" s="11"/>
      <c r="R157" s="11" t="str">
        <f t="shared" si="20"/>
        <v xml:space="preserve"> </v>
      </c>
      <c r="S157" s="11"/>
      <c r="T157" s="12" t="str">
        <f t="shared" si="23"/>
        <v xml:space="preserve"> </v>
      </c>
      <c r="W157" s="9">
        <v>2</v>
      </c>
      <c r="X157" s="9"/>
      <c r="Y157" s="9"/>
      <c r="Z157" s="9"/>
      <c r="AA157" s="9">
        <v>1</v>
      </c>
      <c r="AB157" s="9"/>
      <c r="AC157" s="9"/>
      <c r="AD157" s="9">
        <v>1</v>
      </c>
      <c r="AE157" s="9"/>
      <c r="AF157" s="9"/>
      <c r="AG157" s="9"/>
      <c r="AH157" s="9">
        <v>1</v>
      </c>
      <c r="AR157" s="348"/>
      <c r="AS157" s="348"/>
    </row>
    <row r="158" spans="1:45" ht="12.75" customHeight="1" x14ac:dyDescent="0.25">
      <c r="A158" s="54" t="s">
        <v>276</v>
      </c>
      <c r="C158" s="1">
        <v>19</v>
      </c>
      <c r="E158" s="8">
        <v>11.55</v>
      </c>
      <c r="F158" s="8">
        <v>11.64</v>
      </c>
      <c r="H158" s="130"/>
      <c r="I158" s="130"/>
      <c r="J158" s="130"/>
      <c r="K158" s="130"/>
      <c r="L158" s="130"/>
      <c r="M158" s="130"/>
      <c r="N158" s="11">
        <f t="shared" si="18"/>
        <v>8.9999999999999858E-2</v>
      </c>
      <c r="O158" s="11" t="str">
        <f t="shared" si="22"/>
        <v xml:space="preserve"> </v>
      </c>
      <c r="P158" s="11">
        <f t="shared" si="19"/>
        <v>0.17999999999999972</v>
      </c>
      <c r="Q158" s="11"/>
      <c r="R158" s="11" t="str">
        <f t="shared" si="20"/>
        <v xml:space="preserve"> </v>
      </c>
      <c r="S158" s="11"/>
      <c r="T158" s="12" t="str">
        <f t="shared" si="23"/>
        <v xml:space="preserve"> </v>
      </c>
      <c r="W158" s="9">
        <v>2</v>
      </c>
      <c r="X158" s="9"/>
      <c r="Y158" s="9"/>
      <c r="Z158" s="9"/>
      <c r="AA158" s="9">
        <v>1</v>
      </c>
      <c r="AB158" s="9"/>
      <c r="AC158" s="9"/>
      <c r="AD158" s="9"/>
      <c r="AE158" s="9">
        <v>1</v>
      </c>
      <c r="AF158" s="9"/>
      <c r="AG158" s="9"/>
      <c r="AH158" s="9">
        <v>1</v>
      </c>
      <c r="AR158" s="348"/>
      <c r="AS158" s="348"/>
    </row>
    <row r="159" spans="1:45" ht="12.75" customHeight="1" x14ac:dyDescent="0.25">
      <c r="A159" s="54" t="s">
        <v>276</v>
      </c>
      <c r="C159" s="1">
        <v>19</v>
      </c>
      <c r="E159" s="8">
        <v>11.64</v>
      </c>
      <c r="F159" s="8">
        <v>11.68</v>
      </c>
      <c r="H159" s="130"/>
      <c r="I159" s="130"/>
      <c r="J159" s="130"/>
      <c r="K159" s="130"/>
      <c r="L159" s="130"/>
      <c r="M159" s="130"/>
      <c r="N159" s="11">
        <f t="shared" si="18"/>
        <v>3.9999999999999147E-2</v>
      </c>
      <c r="O159" s="11" t="str">
        <f t="shared" si="22"/>
        <v xml:space="preserve"> </v>
      </c>
      <c r="P159" s="11">
        <f t="shared" si="19"/>
        <v>7.9999999999998295E-2</v>
      </c>
      <c r="Q159" s="11"/>
      <c r="R159" s="11" t="str">
        <f t="shared" si="20"/>
        <v xml:space="preserve"> </v>
      </c>
      <c r="S159" s="11"/>
      <c r="T159" s="12" t="str">
        <f t="shared" si="23"/>
        <v xml:space="preserve"> </v>
      </c>
      <c r="W159" s="9">
        <v>2</v>
      </c>
      <c r="X159" s="9"/>
      <c r="Y159" s="9"/>
      <c r="Z159" s="9"/>
      <c r="AA159" s="9">
        <v>1</v>
      </c>
      <c r="AB159" s="9"/>
      <c r="AC159" s="9"/>
      <c r="AD159" s="9">
        <v>1</v>
      </c>
      <c r="AE159" s="9"/>
      <c r="AF159" s="9"/>
      <c r="AG159" s="9"/>
      <c r="AH159" s="9">
        <v>1</v>
      </c>
      <c r="AR159" s="348"/>
      <c r="AS159" s="348"/>
    </row>
    <row r="160" spans="1:45" ht="12.75" customHeight="1" x14ac:dyDescent="0.25">
      <c r="A160" s="54" t="s">
        <v>276</v>
      </c>
      <c r="C160" s="1">
        <v>19</v>
      </c>
      <c r="E160" s="8">
        <v>11.68</v>
      </c>
      <c r="F160" s="8">
        <v>11.77</v>
      </c>
      <c r="H160" s="130"/>
      <c r="I160" s="130"/>
      <c r="J160" s="130"/>
      <c r="K160" s="130"/>
      <c r="L160" s="130"/>
      <c r="M160" s="130"/>
      <c r="N160" s="11">
        <f t="shared" si="18"/>
        <v>8.9999999999999858E-2</v>
      </c>
      <c r="O160" s="11" t="str">
        <f t="shared" si="22"/>
        <v xml:space="preserve"> </v>
      </c>
      <c r="P160" s="11">
        <f t="shared" si="19"/>
        <v>0.17999999999999972</v>
      </c>
      <c r="Q160" s="11"/>
      <c r="R160" s="11" t="str">
        <f t="shared" si="20"/>
        <v xml:space="preserve"> </v>
      </c>
      <c r="S160" s="11"/>
      <c r="T160" s="12" t="str">
        <f t="shared" si="23"/>
        <v xml:space="preserve"> </v>
      </c>
      <c r="W160" s="9">
        <v>2</v>
      </c>
      <c r="X160" s="9"/>
      <c r="Y160" s="9"/>
      <c r="Z160" s="9"/>
      <c r="AA160" s="9">
        <v>1</v>
      </c>
      <c r="AB160" s="9"/>
      <c r="AC160" s="9"/>
      <c r="AD160" s="9"/>
      <c r="AE160" s="9">
        <v>1</v>
      </c>
      <c r="AF160" s="9"/>
      <c r="AG160" s="9"/>
      <c r="AH160" s="9">
        <v>1</v>
      </c>
      <c r="AR160" s="348"/>
      <c r="AS160" s="348"/>
    </row>
    <row r="161" spans="1:45" ht="12.75" customHeight="1" x14ac:dyDescent="0.25">
      <c r="A161" s="54" t="s">
        <v>276</v>
      </c>
      <c r="C161" s="1">
        <v>19</v>
      </c>
      <c r="E161" s="8">
        <v>11.77</v>
      </c>
      <c r="F161" s="8">
        <v>11.84</v>
      </c>
      <c r="H161" s="130"/>
      <c r="I161" s="130"/>
      <c r="J161" s="130"/>
      <c r="K161" s="130"/>
      <c r="L161" s="130"/>
      <c r="M161" s="130"/>
      <c r="N161" s="11">
        <f t="shared" si="18"/>
        <v>7.0000000000000284E-2</v>
      </c>
      <c r="O161" s="11" t="str">
        <f t="shared" si="22"/>
        <v xml:space="preserve"> </v>
      </c>
      <c r="P161" s="11">
        <f t="shared" si="19"/>
        <v>0.14000000000000057</v>
      </c>
      <c r="Q161" s="11"/>
      <c r="R161" s="11" t="str">
        <f t="shared" si="20"/>
        <v xml:space="preserve"> </v>
      </c>
      <c r="S161" s="11"/>
      <c r="T161" s="12" t="str">
        <f t="shared" si="23"/>
        <v xml:space="preserve"> </v>
      </c>
      <c r="W161" s="9">
        <v>2</v>
      </c>
      <c r="X161" s="9"/>
      <c r="Y161" s="9"/>
      <c r="Z161" s="9"/>
      <c r="AA161" s="9">
        <v>1</v>
      </c>
      <c r="AB161" s="9"/>
      <c r="AC161" s="9"/>
      <c r="AD161" s="9">
        <v>1</v>
      </c>
      <c r="AE161" s="9"/>
      <c r="AF161" s="9"/>
      <c r="AG161" s="9"/>
      <c r="AH161" s="9">
        <v>1</v>
      </c>
      <c r="AR161" s="348"/>
      <c r="AS161" s="348"/>
    </row>
    <row r="162" spans="1:45" ht="12.75" customHeight="1" x14ac:dyDescent="0.25">
      <c r="A162" s="54" t="s">
        <v>276</v>
      </c>
      <c r="C162" s="1">
        <v>19</v>
      </c>
      <c r="E162" s="8">
        <v>11.84</v>
      </c>
      <c r="F162" s="8">
        <v>11.97</v>
      </c>
      <c r="H162" s="130"/>
      <c r="I162" s="130"/>
      <c r="J162" s="130"/>
      <c r="K162" s="130"/>
      <c r="L162" s="130"/>
      <c r="M162" s="130"/>
      <c r="N162" s="11">
        <f t="shared" si="18"/>
        <v>0.13000000000000078</v>
      </c>
      <c r="O162" s="11" t="str">
        <f t="shared" si="22"/>
        <v xml:space="preserve"> </v>
      </c>
      <c r="P162" s="11">
        <f t="shared" si="19"/>
        <v>0.26000000000000156</v>
      </c>
      <c r="Q162" s="11"/>
      <c r="R162" s="11" t="str">
        <f t="shared" si="20"/>
        <v xml:space="preserve"> </v>
      </c>
      <c r="S162" s="11"/>
      <c r="T162" s="12" t="str">
        <f t="shared" si="23"/>
        <v xml:space="preserve"> </v>
      </c>
      <c r="W162" s="9">
        <v>2</v>
      </c>
      <c r="X162" s="9"/>
      <c r="Y162" s="9"/>
      <c r="Z162" s="9"/>
      <c r="AA162" s="9">
        <v>1</v>
      </c>
      <c r="AB162" s="9"/>
      <c r="AC162" s="9"/>
      <c r="AD162" s="9"/>
      <c r="AE162" s="9">
        <v>1</v>
      </c>
      <c r="AF162" s="9"/>
      <c r="AG162" s="9"/>
      <c r="AH162" s="9">
        <v>1</v>
      </c>
      <c r="AR162" s="348"/>
      <c r="AS162" s="348"/>
    </row>
    <row r="163" spans="1:45" ht="12.75" customHeight="1" x14ac:dyDescent="0.25">
      <c r="A163" s="54" t="s">
        <v>276</v>
      </c>
      <c r="C163" s="1">
        <v>19</v>
      </c>
      <c r="E163" s="8">
        <v>11.97</v>
      </c>
      <c r="F163" s="8">
        <v>12.36</v>
      </c>
      <c r="H163" s="130"/>
      <c r="I163" s="130"/>
      <c r="J163" s="130"/>
      <c r="K163" s="130"/>
      <c r="L163" s="130"/>
      <c r="M163" s="130"/>
      <c r="N163" s="11">
        <f t="shared" si="18"/>
        <v>0.38999999999999879</v>
      </c>
      <c r="O163" s="11" t="str">
        <f t="shared" si="22"/>
        <v xml:space="preserve"> </v>
      </c>
      <c r="P163" s="11">
        <f t="shared" si="19"/>
        <v>0.77999999999999758</v>
      </c>
      <c r="Q163" s="11"/>
      <c r="R163" s="11" t="str">
        <f t="shared" si="20"/>
        <v xml:space="preserve"> </v>
      </c>
      <c r="S163" s="11"/>
      <c r="T163" s="12" t="str">
        <f t="shared" si="23"/>
        <v xml:space="preserve"> </v>
      </c>
      <c r="W163" s="9">
        <v>2</v>
      </c>
      <c r="X163" s="9"/>
      <c r="Y163" s="9"/>
      <c r="Z163" s="9"/>
      <c r="AA163" s="9">
        <v>1</v>
      </c>
      <c r="AB163" s="9"/>
      <c r="AC163" s="9"/>
      <c r="AD163" s="9"/>
      <c r="AE163" s="9"/>
      <c r="AF163" s="9">
        <v>1</v>
      </c>
      <c r="AG163" s="9"/>
      <c r="AH163" s="9">
        <v>1</v>
      </c>
      <c r="AR163" s="348"/>
      <c r="AS163" s="348"/>
    </row>
    <row r="164" spans="1:45" ht="12.75" customHeight="1" x14ac:dyDescent="0.25">
      <c r="A164" s="54" t="s">
        <v>276</v>
      </c>
      <c r="C164" s="1">
        <v>19</v>
      </c>
      <c r="E164" s="8">
        <v>12.36</v>
      </c>
      <c r="F164" s="8">
        <v>12.53</v>
      </c>
      <c r="H164" s="130"/>
      <c r="I164" s="130"/>
      <c r="J164" s="130"/>
      <c r="K164" s="130"/>
      <c r="L164" s="130"/>
      <c r="M164" s="130"/>
      <c r="N164" s="11">
        <f t="shared" si="18"/>
        <v>0.16999999999999993</v>
      </c>
      <c r="O164" s="11" t="str">
        <f t="shared" si="22"/>
        <v xml:space="preserve"> </v>
      </c>
      <c r="P164" s="11">
        <f t="shared" si="19"/>
        <v>0.33999999999999986</v>
      </c>
      <c r="Q164" s="11"/>
      <c r="R164" s="11" t="str">
        <f t="shared" si="20"/>
        <v xml:space="preserve"> </v>
      </c>
      <c r="S164" s="11"/>
      <c r="T164" s="12" t="str">
        <f t="shared" si="23"/>
        <v xml:space="preserve"> </v>
      </c>
      <c r="W164" s="9">
        <v>2</v>
      </c>
      <c r="X164" s="9"/>
      <c r="Y164" s="9"/>
      <c r="Z164" s="9"/>
      <c r="AA164" s="9">
        <v>1</v>
      </c>
      <c r="AB164" s="9"/>
      <c r="AC164" s="9"/>
      <c r="AD164" s="9"/>
      <c r="AE164" s="9">
        <v>1</v>
      </c>
      <c r="AF164" s="9"/>
      <c r="AG164" s="9"/>
      <c r="AH164" s="9">
        <v>1</v>
      </c>
      <c r="AR164" s="348"/>
      <c r="AS164" s="348"/>
    </row>
    <row r="165" spans="1:45" ht="12.75" customHeight="1" x14ac:dyDescent="0.25">
      <c r="A165" s="54" t="s">
        <v>276</v>
      </c>
      <c r="C165" s="1">
        <v>19</v>
      </c>
      <c r="E165" s="8">
        <v>12.53</v>
      </c>
      <c r="F165" s="8">
        <v>13.89</v>
      </c>
      <c r="H165" s="130"/>
      <c r="I165" s="130"/>
      <c r="J165" s="130"/>
      <c r="K165" s="130"/>
      <c r="L165" s="130"/>
      <c r="M165" s="130"/>
      <c r="N165" s="11">
        <f t="shared" si="18"/>
        <v>1.3600000000000012</v>
      </c>
      <c r="O165" s="11" t="str">
        <f t="shared" si="22"/>
        <v xml:space="preserve"> </v>
      </c>
      <c r="P165" s="11">
        <f t="shared" si="19"/>
        <v>2.7200000000000024</v>
      </c>
      <c r="Q165" s="11"/>
      <c r="R165" s="11" t="str">
        <f t="shared" si="20"/>
        <v xml:space="preserve"> </v>
      </c>
      <c r="S165" s="11"/>
      <c r="T165" s="12" t="str">
        <f t="shared" si="23"/>
        <v xml:space="preserve"> </v>
      </c>
      <c r="W165" s="9">
        <v>2</v>
      </c>
      <c r="X165" s="9"/>
      <c r="Y165" s="9"/>
      <c r="Z165" s="9"/>
      <c r="AA165" s="9">
        <v>1</v>
      </c>
      <c r="AB165" s="9"/>
      <c r="AC165" s="9"/>
      <c r="AD165" s="9">
        <v>1</v>
      </c>
      <c r="AE165" s="9"/>
      <c r="AF165" s="9"/>
      <c r="AG165" s="9"/>
      <c r="AH165" s="9">
        <v>1</v>
      </c>
      <c r="AR165" s="348"/>
      <c r="AS165" s="348"/>
    </row>
    <row r="166" spans="1:45" ht="12.75" customHeight="1" x14ac:dyDescent="0.25">
      <c r="A166" s="54" t="s">
        <v>276</v>
      </c>
      <c r="C166" s="1">
        <v>19</v>
      </c>
      <c r="E166" s="8">
        <v>13.89</v>
      </c>
      <c r="F166" s="8">
        <v>13.99</v>
      </c>
      <c r="H166" s="130"/>
      <c r="I166" s="130"/>
      <c r="J166" s="130"/>
      <c r="K166" s="130"/>
      <c r="L166" s="130"/>
      <c r="M166" s="130"/>
      <c r="N166" s="11">
        <f t="shared" si="18"/>
        <v>9.9999999999999645E-2</v>
      </c>
      <c r="O166" s="11" t="str">
        <f t="shared" si="22"/>
        <v xml:space="preserve"> </v>
      </c>
      <c r="P166" s="11">
        <f t="shared" si="19"/>
        <v>0.19999999999999929</v>
      </c>
      <c r="Q166" s="11"/>
      <c r="R166" s="11" t="str">
        <f t="shared" si="20"/>
        <v xml:space="preserve"> </v>
      </c>
      <c r="S166" s="11"/>
      <c r="T166" s="12" t="str">
        <f t="shared" si="23"/>
        <v xml:space="preserve"> </v>
      </c>
      <c r="W166" s="9">
        <v>2</v>
      </c>
      <c r="X166" s="9"/>
      <c r="Y166" s="9"/>
      <c r="Z166" s="9"/>
      <c r="AA166" s="9">
        <v>1</v>
      </c>
      <c r="AB166" s="9"/>
      <c r="AC166" s="9"/>
      <c r="AD166" s="9"/>
      <c r="AE166" s="9">
        <v>1</v>
      </c>
      <c r="AF166" s="9"/>
      <c r="AG166" s="9"/>
      <c r="AH166" s="9">
        <v>1</v>
      </c>
      <c r="AR166" s="348"/>
      <c r="AS166" s="348"/>
    </row>
    <row r="167" spans="1:45" ht="12.75" customHeight="1" x14ac:dyDescent="0.25">
      <c r="A167" s="54" t="s">
        <v>276</v>
      </c>
      <c r="C167" s="1">
        <v>19</v>
      </c>
      <c r="E167" s="8">
        <v>13.99</v>
      </c>
      <c r="F167" s="8">
        <v>14.03</v>
      </c>
      <c r="H167" s="130"/>
      <c r="I167" s="130"/>
      <c r="J167" s="130"/>
      <c r="K167" s="130"/>
      <c r="L167" s="130"/>
      <c r="M167" s="130"/>
      <c r="N167" s="11">
        <f t="shared" si="18"/>
        <v>3.9999999999999147E-2</v>
      </c>
      <c r="O167" s="11" t="str">
        <f t="shared" si="22"/>
        <v xml:space="preserve"> </v>
      </c>
      <c r="P167" s="11">
        <f t="shared" si="19"/>
        <v>7.9999999999998295E-2</v>
      </c>
      <c r="Q167" s="11"/>
      <c r="R167" s="11" t="str">
        <f t="shared" si="20"/>
        <v xml:space="preserve"> </v>
      </c>
      <c r="S167" s="11"/>
      <c r="T167" s="12" t="str">
        <f t="shared" si="23"/>
        <v xml:space="preserve"> </v>
      </c>
      <c r="W167" s="9">
        <v>2</v>
      </c>
      <c r="X167" s="9"/>
      <c r="Y167" s="9"/>
      <c r="Z167" s="9"/>
      <c r="AA167" s="9">
        <v>1</v>
      </c>
      <c r="AB167" s="9"/>
      <c r="AC167" s="9"/>
      <c r="AD167" s="9">
        <v>1</v>
      </c>
      <c r="AE167" s="9"/>
      <c r="AF167" s="9"/>
      <c r="AG167" s="9"/>
      <c r="AH167" s="9">
        <v>1</v>
      </c>
      <c r="AR167" s="348"/>
      <c r="AS167" s="348"/>
    </row>
    <row r="168" spans="1:45" ht="12.75" customHeight="1" x14ac:dyDescent="0.25">
      <c r="A168" s="54" t="s">
        <v>276</v>
      </c>
      <c r="C168" s="1">
        <v>19</v>
      </c>
      <c r="E168" s="8">
        <v>14.03</v>
      </c>
      <c r="F168" s="8">
        <v>14.13</v>
      </c>
      <c r="H168" s="130"/>
      <c r="I168" s="130"/>
      <c r="J168" s="130"/>
      <c r="K168" s="130"/>
      <c r="L168" s="130"/>
      <c r="M168" s="130"/>
      <c r="N168" s="11">
        <f t="shared" si="18"/>
        <v>0.10000000000000142</v>
      </c>
      <c r="O168" s="11" t="str">
        <f t="shared" si="22"/>
        <v xml:space="preserve"> </v>
      </c>
      <c r="P168" s="11">
        <f t="shared" si="19"/>
        <v>0.20000000000000284</v>
      </c>
      <c r="Q168" s="11"/>
      <c r="R168" s="11" t="str">
        <f t="shared" si="20"/>
        <v xml:space="preserve"> </v>
      </c>
      <c r="S168" s="11"/>
      <c r="T168" s="12" t="str">
        <f t="shared" si="23"/>
        <v xml:space="preserve"> </v>
      </c>
      <c r="W168" s="9">
        <v>2</v>
      </c>
      <c r="X168" s="9"/>
      <c r="Y168" s="9"/>
      <c r="Z168" s="9"/>
      <c r="AA168" s="9">
        <v>1</v>
      </c>
      <c r="AB168" s="9"/>
      <c r="AC168" s="9"/>
      <c r="AD168" s="9"/>
      <c r="AE168" s="9">
        <v>1</v>
      </c>
      <c r="AF168" s="9"/>
      <c r="AG168" s="9"/>
      <c r="AH168" s="9">
        <v>1</v>
      </c>
      <c r="AR168" s="348"/>
      <c r="AS168" s="348"/>
    </row>
    <row r="169" spans="1:45" ht="12.75" customHeight="1" x14ac:dyDescent="0.25">
      <c r="A169" s="54" t="s">
        <v>276</v>
      </c>
      <c r="C169" s="1">
        <v>19</v>
      </c>
      <c r="E169" s="8">
        <v>14.13</v>
      </c>
      <c r="F169" s="8">
        <v>14.47</v>
      </c>
      <c r="H169" s="130"/>
      <c r="I169" s="130"/>
      <c r="J169" s="130"/>
      <c r="K169" s="130"/>
      <c r="L169" s="130"/>
      <c r="M169" s="130"/>
      <c r="N169" s="11">
        <f t="shared" si="18"/>
        <v>0.33999999999999986</v>
      </c>
      <c r="O169" s="11" t="str">
        <f t="shared" si="22"/>
        <v xml:space="preserve"> </v>
      </c>
      <c r="P169" s="11">
        <f t="shared" si="19"/>
        <v>0.67999999999999972</v>
      </c>
      <c r="Q169" s="11"/>
      <c r="R169" s="11" t="str">
        <f t="shared" si="20"/>
        <v xml:space="preserve"> </v>
      </c>
      <c r="S169" s="11"/>
      <c r="T169" s="12" t="str">
        <f t="shared" si="23"/>
        <v xml:space="preserve"> </v>
      </c>
      <c r="W169" s="9">
        <v>2</v>
      </c>
      <c r="X169" s="9"/>
      <c r="Y169" s="9"/>
      <c r="Z169" s="9"/>
      <c r="AA169" s="9">
        <v>1</v>
      </c>
      <c r="AB169" s="9"/>
      <c r="AC169" s="9"/>
      <c r="AD169" s="9">
        <v>1</v>
      </c>
      <c r="AE169" s="9"/>
      <c r="AF169" s="9"/>
      <c r="AG169" s="9"/>
      <c r="AH169" s="9">
        <v>1</v>
      </c>
      <c r="AR169" s="348"/>
      <c r="AS169" s="348"/>
    </row>
    <row r="170" spans="1:45" ht="12.75" customHeight="1" x14ac:dyDescent="0.25">
      <c r="A170" s="54" t="s">
        <v>276</v>
      </c>
      <c r="C170" s="1">
        <v>19</v>
      </c>
      <c r="E170" s="8">
        <v>14.47</v>
      </c>
      <c r="F170" s="8">
        <v>14.75</v>
      </c>
      <c r="H170" s="130"/>
      <c r="I170" s="130"/>
      <c r="J170" s="130"/>
      <c r="K170" s="130"/>
      <c r="L170" s="130"/>
      <c r="M170" s="130"/>
      <c r="N170" s="11">
        <f t="shared" si="18"/>
        <v>0.27999999999999936</v>
      </c>
      <c r="O170" s="11" t="str">
        <f t="shared" si="22"/>
        <v xml:space="preserve"> </v>
      </c>
      <c r="P170" s="11">
        <f t="shared" si="19"/>
        <v>0.55999999999999872</v>
      </c>
      <c r="Q170" s="11"/>
      <c r="R170" s="11" t="str">
        <f t="shared" si="20"/>
        <v xml:space="preserve"> </v>
      </c>
      <c r="S170" s="11"/>
      <c r="T170" s="12" t="str">
        <f t="shared" si="23"/>
        <v xml:space="preserve"> </v>
      </c>
      <c r="W170" s="9">
        <v>2</v>
      </c>
      <c r="X170" s="9"/>
      <c r="Y170" s="9"/>
      <c r="Z170" s="9"/>
      <c r="AA170" s="9">
        <v>1</v>
      </c>
      <c r="AB170" s="9"/>
      <c r="AC170" s="9"/>
      <c r="AD170" s="9"/>
      <c r="AE170" s="9">
        <v>1</v>
      </c>
      <c r="AF170" s="9"/>
      <c r="AG170" s="9"/>
      <c r="AH170" s="9">
        <v>1</v>
      </c>
      <c r="AR170" s="348"/>
      <c r="AS170" s="348"/>
    </row>
    <row r="171" spans="1:45" ht="12.75" customHeight="1" x14ac:dyDescent="0.25">
      <c r="A171" s="54" t="s">
        <v>276</v>
      </c>
      <c r="C171" s="1">
        <v>19</v>
      </c>
      <c r="E171" s="8">
        <v>14.75</v>
      </c>
      <c r="F171" s="8">
        <v>15.14</v>
      </c>
      <c r="H171" s="130"/>
      <c r="I171" s="130"/>
      <c r="J171" s="130"/>
      <c r="K171" s="130"/>
      <c r="L171" s="130"/>
      <c r="M171" s="130"/>
      <c r="N171" s="11">
        <f t="shared" si="18"/>
        <v>0.39000000000000057</v>
      </c>
      <c r="O171" s="11" t="str">
        <f t="shared" si="22"/>
        <v xml:space="preserve"> </v>
      </c>
      <c r="P171" s="11">
        <f t="shared" si="19"/>
        <v>0.78000000000000114</v>
      </c>
      <c r="Q171" s="11"/>
      <c r="R171" s="11" t="str">
        <f t="shared" si="20"/>
        <v xml:space="preserve"> </v>
      </c>
      <c r="S171" s="11"/>
      <c r="T171" s="12" t="str">
        <f t="shared" si="23"/>
        <v xml:space="preserve"> </v>
      </c>
      <c r="W171" s="9">
        <v>2</v>
      </c>
      <c r="X171" s="9"/>
      <c r="Y171" s="9"/>
      <c r="Z171" s="9"/>
      <c r="AA171" s="9">
        <v>1</v>
      </c>
      <c r="AB171" s="9"/>
      <c r="AC171" s="9"/>
      <c r="AD171" s="9">
        <v>1</v>
      </c>
      <c r="AE171" s="9"/>
      <c r="AF171" s="9"/>
      <c r="AG171" s="9"/>
      <c r="AH171" s="9">
        <v>1</v>
      </c>
      <c r="AR171" s="348"/>
      <c r="AS171" s="348"/>
    </row>
    <row r="172" spans="1:45" ht="12.75" customHeight="1" x14ac:dyDescent="0.25">
      <c r="A172" s="54" t="s">
        <v>276</v>
      </c>
      <c r="C172" s="1">
        <v>19</v>
      </c>
      <c r="E172" s="8">
        <v>15.14</v>
      </c>
      <c r="F172" s="8">
        <v>15.27</v>
      </c>
      <c r="H172" s="130"/>
      <c r="I172" s="130"/>
      <c r="J172" s="130"/>
      <c r="K172" s="130"/>
      <c r="L172" s="130"/>
      <c r="M172" s="130"/>
      <c r="N172" s="11">
        <f t="shared" si="18"/>
        <v>0.12999999999999901</v>
      </c>
      <c r="O172" s="11" t="str">
        <f t="shared" si="22"/>
        <v xml:space="preserve"> </v>
      </c>
      <c r="P172" s="11">
        <f t="shared" si="19"/>
        <v>0.25999999999999801</v>
      </c>
      <c r="Q172" s="11"/>
      <c r="R172" s="11" t="str">
        <f t="shared" si="20"/>
        <v xml:space="preserve"> </v>
      </c>
      <c r="S172" s="11"/>
      <c r="T172" s="12" t="str">
        <f t="shared" si="23"/>
        <v xml:space="preserve"> </v>
      </c>
      <c r="W172" s="9">
        <v>2</v>
      </c>
      <c r="X172" s="9"/>
      <c r="Y172" s="9"/>
      <c r="Z172" s="9"/>
      <c r="AA172" s="9">
        <v>1</v>
      </c>
      <c r="AB172" s="9"/>
      <c r="AC172" s="9"/>
      <c r="AD172" s="9"/>
      <c r="AE172" s="9">
        <v>1</v>
      </c>
      <c r="AF172" s="9"/>
      <c r="AG172" s="9"/>
      <c r="AH172" s="9">
        <v>1</v>
      </c>
      <c r="AR172" s="348"/>
      <c r="AS172" s="348"/>
    </row>
    <row r="173" spans="1:45" ht="12.75" customHeight="1" x14ac:dyDescent="0.25">
      <c r="A173" s="54" t="s">
        <v>276</v>
      </c>
      <c r="C173" s="1">
        <v>19</v>
      </c>
      <c r="E173" s="8">
        <v>15.27</v>
      </c>
      <c r="F173" s="8">
        <v>15.37</v>
      </c>
      <c r="H173" s="130"/>
      <c r="I173" s="130"/>
      <c r="J173" s="130"/>
      <c r="K173" s="130"/>
      <c r="L173" s="130"/>
      <c r="M173" s="130"/>
      <c r="N173" s="11">
        <f t="shared" si="18"/>
        <v>9.9999999999999645E-2</v>
      </c>
      <c r="O173" s="11" t="str">
        <f t="shared" si="22"/>
        <v xml:space="preserve"> </v>
      </c>
      <c r="P173" s="11">
        <f t="shared" si="19"/>
        <v>0.19999999999999929</v>
      </c>
      <c r="Q173" s="11"/>
      <c r="R173" s="11" t="str">
        <f t="shared" si="20"/>
        <v xml:space="preserve"> </v>
      </c>
      <c r="S173" s="11"/>
      <c r="T173" s="12" t="str">
        <f t="shared" si="23"/>
        <v xml:space="preserve"> </v>
      </c>
      <c r="W173" s="9">
        <v>2</v>
      </c>
      <c r="X173" s="9"/>
      <c r="Y173" s="9"/>
      <c r="Z173" s="9"/>
      <c r="AA173" s="9">
        <v>1</v>
      </c>
      <c r="AB173" s="9"/>
      <c r="AC173" s="9"/>
      <c r="AD173" s="9">
        <v>1</v>
      </c>
      <c r="AE173" s="9"/>
      <c r="AF173" s="9"/>
      <c r="AG173" s="9"/>
      <c r="AH173" s="9">
        <v>1</v>
      </c>
      <c r="AR173" s="348"/>
      <c r="AS173" s="348"/>
    </row>
    <row r="174" spans="1:45" ht="12.75" customHeight="1" x14ac:dyDescent="0.25">
      <c r="A174" s="54" t="s">
        <v>276</v>
      </c>
      <c r="C174" s="1">
        <v>19</v>
      </c>
      <c r="E174" s="8">
        <v>15.37</v>
      </c>
      <c r="F174" s="8">
        <v>15.52</v>
      </c>
      <c r="H174" s="130"/>
      <c r="I174" s="130"/>
      <c r="J174" s="130"/>
      <c r="K174" s="130"/>
      <c r="L174" s="130"/>
      <c r="M174" s="130"/>
      <c r="N174" s="11">
        <f t="shared" si="18"/>
        <v>0.15000000000000036</v>
      </c>
      <c r="O174" s="11" t="str">
        <f t="shared" si="22"/>
        <v xml:space="preserve"> </v>
      </c>
      <c r="P174" s="11">
        <f t="shared" si="19"/>
        <v>0.30000000000000071</v>
      </c>
      <c r="Q174" s="11"/>
      <c r="R174" s="11" t="str">
        <f t="shared" si="20"/>
        <v xml:space="preserve"> </v>
      </c>
      <c r="S174" s="11"/>
      <c r="T174" s="12" t="str">
        <f t="shared" si="23"/>
        <v xml:space="preserve"> </v>
      </c>
      <c r="W174" s="9">
        <v>2</v>
      </c>
      <c r="X174" s="9"/>
      <c r="Y174" s="9"/>
      <c r="Z174" s="9"/>
      <c r="AA174" s="9">
        <v>1</v>
      </c>
      <c r="AB174" s="9"/>
      <c r="AC174" s="9"/>
      <c r="AD174" s="9"/>
      <c r="AE174" s="9">
        <v>1</v>
      </c>
      <c r="AF174" s="9"/>
      <c r="AG174" s="9"/>
      <c r="AH174" s="9">
        <v>1</v>
      </c>
      <c r="AR174" s="348"/>
      <c r="AS174" s="348"/>
    </row>
    <row r="175" spans="1:45" ht="12.75" customHeight="1" x14ac:dyDescent="0.25">
      <c r="A175" s="54" t="s">
        <v>276</v>
      </c>
      <c r="C175" s="1">
        <v>19</v>
      </c>
      <c r="E175" s="8">
        <v>15.52</v>
      </c>
      <c r="F175" s="8">
        <v>15.74</v>
      </c>
      <c r="H175" s="130"/>
      <c r="I175" s="130"/>
      <c r="J175" s="130"/>
      <c r="K175" s="130"/>
      <c r="L175" s="130"/>
      <c r="M175" s="130"/>
      <c r="N175" s="11">
        <f t="shared" si="18"/>
        <v>0.22000000000000064</v>
      </c>
      <c r="O175" s="11" t="str">
        <f t="shared" si="22"/>
        <v xml:space="preserve"> </v>
      </c>
      <c r="P175" s="11">
        <f t="shared" si="19"/>
        <v>0.44000000000000128</v>
      </c>
      <c r="Q175" s="11"/>
      <c r="R175" s="11" t="str">
        <f t="shared" si="20"/>
        <v xml:space="preserve"> </v>
      </c>
      <c r="S175" s="11"/>
      <c r="T175" s="12" t="str">
        <f t="shared" si="23"/>
        <v xml:space="preserve"> </v>
      </c>
      <c r="W175" s="9">
        <v>2</v>
      </c>
      <c r="X175" s="9"/>
      <c r="Y175" s="9"/>
      <c r="Z175" s="9"/>
      <c r="AA175" s="9">
        <v>1</v>
      </c>
      <c r="AB175" s="9"/>
      <c r="AC175" s="9"/>
      <c r="AD175" s="9"/>
      <c r="AE175" s="9"/>
      <c r="AF175" s="9">
        <v>1</v>
      </c>
      <c r="AG175" s="9"/>
      <c r="AH175" s="9">
        <v>1</v>
      </c>
      <c r="AR175" s="348"/>
      <c r="AS175" s="348"/>
    </row>
    <row r="176" spans="1:45" s="1" customFormat="1" ht="12.75" customHeight="1" x14ac:dyDescent="0.25">
      <c r="A176" s="54" t="s">
        <v>276</v>
      </c>
      <c r="C176" s="1">
        <v>19</v>
      </c>
      <c r="D176" s="4"/>
      <c r="E176" s="8">
        <v>15.74</v>
      </c>
      <c r="F176" s="8">
        <v>15.9</v>
      </c>
      <c r="H176" s="130"/>
      <c r="I176" s="130"/>
      <c r="J176" s="130"/>
      <c r="K176" s="130"/>
      <c r="L176" s="130"/>
      <c r="M176" s="130"/>
      <c r="N176" s="11">
        <f t="shared" si="18"/>
        <v>0.16000000000000014</v>
      </c>
      <c r="O176" s="11" t="str">
        <f t="shared" si="22"/>
        <v xml:space="preserve"> </v>
      </c>
      <c r="P176" s="11">
        <f t="shared" si="19"/>
        <v>0.32000000000000028</v>
      </c>
      <c r="Q176" s="11"/>
      <c r="R176" s="11" t="str">
        <f t="shared" si="20"/>
        <v xml:space="preserve"> </v>
      </c>
      <c r="S176" s="11"/>
      <c r="T176" s="12" t="str">
        <f>IF($F176&gt;0,IF(AM176&gt;0,AM176," ")," ")</f>
        <v xml:space="preserve"> </v>
      </c>
      <c r="V176" s="9"/>
      <c r="W176" s="9">
        <v>2</v>
      </c>
      <c r="X176" s="9"/>
      <c r="Y176" s="9"/>
      <c r="Z176" s="9"/>
      <c r="AA176" s="9">
        <v>1</v>
      </c>
      <c r="AB176" s="9"/>
      <c r="AC176" s="9"/>
      <c r="AD176" s="9"/>
      <c r="AE176" s="9">
        <v>1</v>
      </c>
      <c r="AF176" s="9"/>
      <c r="AG176" s="9"/>
      <c r="AH176" s="9">
        <v>1</v>
      </c>
      <c r="AI176" s="4"/>
      <c r="AJ176" s="4"/>
      <c r="AK176" s="4"/>
      <c r="AL176" s="4"/>
      <c r="AM176" s="4"/>
      <c r="AN176" s="4"/>
      <c r="AO176" s="4"/>
      <c r="AP176"/>
      <c r="AQ176"/>
      <c r="AR176" s="348"/>
      <c r="AS176" s="348"/>
    </row>
    <row r="177" spans="1:45" s="1" customFormat="1" ht="12.75" customHeight="1" x14ac:dyDescent="0.25">
      <c r="A177" s="54" t="s">
        <v>276</v>
      </c>
      <c r="C177" s="1">
        <v>19</v>
      </c>
      <c r="D177" s="4"/>
      <c r="E177" s="8">
        <v>15.9</v>
      </c>
      <c r="F177" s="8">
        <v>16.5</v>
      </c>
      <c r="H177" s="130"/>
      <c r="I177" s="130"/>
      <c r="J177" s="130"/>
      <c r="K177" s="130"/>
      <c r="L177" s="130"/>
      <c r="M177" s="130"/>
      <c r="N177" s="11">
        <f t="shared" si="18"/>
        <v>0.59999999999999964</v>
      </c>
      <c r="O177" s="11" t="str">
        <f t="shared" si="22"/>
        <v xml:space="preserve"> </v>
      </c>
      <c r="P177" s="11">
        <f t="shared" si="19"/>
        <v>1.1999999999999993</v>
      </c>
      <c r="Q177" s="11"/>
      <c r="R177" s="11" t="str">
        <f t="shared" si="20"/>
        <v xml:space="preserve"> </v>
      </c>
      <c r="S177" s="11"/>
      <c r="T177" s="12" t="str">
        <f>IF($F177&gt;0,IF(AM177&gt;0,AM177," ")," ")</f>
        <v xml:space="preserve"> </v>
      </c>
      <c r="V177" s="9"/>
      <c r="W177" s="9">
        <v>2</v>
      </c>
      <c r="X177" s="9"/>
      <c r="Y177" s="9"/>
      <c r="Z177" s="9"/>
      <c r="AA177" s="9">
        <v>1</v>
      </c>
      <c r="AB177" s="9"/>
      <c r="AC177" s="9"/>
      <c r="AD177" s="9">
        <v>1</v>
      </c>
      <c r="AE177" s="9"/>
      <c r="AF177" s="9"/>
      <c r="AG177" s="9"/>
      <c r="AH177" s="9">
        <v>1</v>
      </c>
      <c r="AI177" s="4"/>
      <c r="AJ177" s="4"/>
      <c r="AK177" s="4"/>
      <c r="AL177" s="4"/>
      <c r="AM177" s="4"/>
      <c r="AN177" s="4"/>
      <c r="AO177" s="4"/>
      <c r="AP177"/>
      <c r="AQ177"/>
      <c r="AR177" s="348"/>
      <c r="AS177" s="348"/>
    </row>
    <row r="178" spans="1:45" s="1" customFormat="1" ht="12.75" customHeight="1" x14ac:dyDescent="0.25">
      <c r="A178" s="54" t="s">
        <v>276</v>
      </c>
      <c r="C178" s="1">
        <v>19</v>
      </c>
      <c r="D178" s="4"/>
      <c r="E178" s="8">
        <v>16.5</v>
      </c>
      <c r="F178" s="8">
        <v>16.66</v>
      </c>
      <c r="H178" s="130"/>
      <c r="I178" s="130"/>
      <c r="J178" s="130"/>
      <c r="K178" s="130"/>
      <c r="L178" s="130"/>
      <c r="M178" s="130"/>
      <c r="N178" s="11">
        <f t="shared" si="18"/>
        <v>0.16000000000000014</v>
      </c>
      <c r="O178" s="11" t="str">
        <f t="shared" si="22"/>
        <v xml:space="preserve"> </v>
      </c>
      <c r="P178" s="11">
        <f t="shared" si="19"/>
        <v>0.32000000000000028</v>
      </c>
      <c r="Q178" s="11"/>
      <c r="R178" s="11" t="str">
        <f t="shared" si="20"/>
        <v xml:space="preserve"> </v>
      </c>
      <c r="S178" s="11"/>
      <c r="T178" s="12" t="str">
        <f>IF($F178&gt;0,IF(AM178&gt;0,AM178," ")," ")</f>
        <v xml:space="preserve"> </v>
      </c>
      <c r="V178" s="9"/>
      <c r="W178" s="9">
        <v>2</v>
      </c>
      <c r="X178" s="9"/>
      <c r="Y178" s="9"/>
      <c r="Z178" s="9"/>
      <c r="AA178" s="9">
        <v>1</v>
      </c>
      <c r="AB178" s="9"/>
      <c r="AC178" s="9"/>
      <c r="AD178" s="9"/>
      <c r="AE178" s="9">
        <v>1</v>
      </c>
      <c r="AF178" s="9"/>
      <c r="AG178" s="9"/>
      <c r="AH178" s="9">
        <v>1</v>
      </c>
      <c r="AI178" s="4"/>
      <c r="AJ178" s="4"/>
      <c r="AK178" s="4"/>
      <c r="AL178" s="4"/>
      <c r="AM178" s="4"/>
      <c r="AN178" s="4"/>
      <c r="AO178" s="4"/>
      <c r="AP178"/>
      <c r="AQ178"/>
      <c r="AR178" s="348"/>
      <c r="AS178" s="348"/>
    </row>
    <row r="179" spans="1:45" ht="12.75" customHeight="1" x14ac:dyDescent="0.25">
      <c r="A179" s="54" t="s">
        <v>276</v>
      </c>
      <c r="C179" s="1">
        <v>19</v>
      </c>
      <c r="E179" s="8">
        <v>16.66</v>
      </c>
      <c r="F179" s="8">
        <v>16.829999999999998</v>
      </c>
      <c r="H179" s="130"/>
      <c r="I179" s="130"/>
      <c r="J179" s="130"/>
      <c r="K179" s="130"/>
      <c r="L179" s="130"/>
      <c r="M179" s="130"/>
      <c r="N179" s="11">
        <f t="shared" si="18"/>
        <v>0.16999999999999815</v>
      </c>
      <c r="O179" s="11" t="str">
        <f t="shared" si="22"/>
        <v xml:space="preserve"> </v>
      </c>
      <c r="P179" s="11">
        <f t="shared" si="19"/>
        <v>0.33999999999999631</v>
      </c>
      <c r="Q179" s="11"/>
      <c r="R179" s="11" t="str">
        <f t="shared" si="20"/>
        <v xml:space="preserve"> </v>
      </c>
      <c r="S179" s="11"/>
      <c r="T179" s="12" t="str">
        <f t="shared" ref="T179:T194" si="24">IF($F179&gt;0,IF(AM179&gt;0,AM179," ")," ")</f>
        <v xml:space="preserve"> </v>
      </c>
      <c r="W179" s="9">
        <v>2</v>
      </c>
      <c r="X179" s="9"/>
      <c r="Y179" s="9"/>
      <c r="Z179" s="9"/>
      <c r="AA179" s="9">
        <v>1</v>
      </c>
      <c r="AB179" s="9"/>
      <c r="AC179" s="9"/>
      <c r="AD179" s="9"/>
      <c r="AE179" s="9"/>
      <c r="AF179" s="9">
        <v>1</v>
      </c>
      <c r="AG179" s="9"/>
      <c r="AH179" s="9">
        <v>1</v>
      </c>
    </row>
    <row r="180" spans="1:45" ht="12.75" customHeight="1" x14ac:dyDescent="0.25">
      <c r="A180" s="54" t="s">
        <v>276</v>
      </c>
      <c r="C180" s="1">
        <v>19</v>
      </c>
      <c r="E180" s="8">
        <v>16.829999999999998</v>
      </c>
      <c r="F180" s="8">
        <v>16.95</v>
      </c>
      <c r="H180" s="130"/>
      <c r="I180" s="130"/>
      <c r="J180" s="130"/>
      <c r="K180" s="130"/>
      <c r="L180" s="130"/>
      <c r="M180" s="130"/>
      <c r="N180" s="11">
        <f t="shared" si="18"/>
        <v>0.12000000000000099</v>
      </c>
      <c r="O180" s="11" t="str">
        <f t="shared" si="22"/>
        <v xml:space="preserve"> </v>
      </c>
      <c r="P180" s="11">
        <f t="shared" si="19"/>
        <v>0.24000000000000199</v>
      </c>
      <c r="Q180" s="11"/>
      <c r="R180" s="11" t="str">
        <f t="shared" si="20"/>
        <v xml:space="preserve"> </v>
      </c>
      <c r="S180" s="11"/>
      <c r="T180" s="12" t="str">
        <f t="shared" si="24"/>
        <v xml:space="preserve"> </v>
      </c>
      <c r="W180" s="9">
        <v>2</v>
      </c>
      <c r="X180" s="9"/>
      <c r="Y180" s="9"/>
      <c r="Z180" s="9"/>
      <c r="AA180" s="9">
        <v>1</v>
      </c>
      <c r="AB180" s="9"/>
      <c r="AC180" s="9"/>
      <c r="AD180" s="9"/>
      <c r="AE180" s="9">
        <v>1</v>
      </c>
      <c r="AF180" s="9"/>
      <c r="AG180" s="9"/>
      <c r="AH180" s="9">
        <v>1</v>
      </c>
    </row>
    <row r="181" spans="1:45" ht="12.75" customHeight="1" x14ac:dyDescent="0.25">
      <c r="A181" s="54" t="s">
        <v>276</v>
      </c>
      <c r="C181" s="1">
        <v>19</v>
      </c>
      <c r="E181" s="8">
        <v>16.95</v>
      </c>
      <c r="F181" s="8">
        <v>17.170000000000002</v>
      </c>
      <c r="H181" s="130"/>
      <c r="I181" s="130"/>
      <c r="J181" s="130"/>
      <c r="K181" s="130"/>
      <c r="L181" s="130"/>
      <c r="M181" s="130"/>
      <c r="N181" s="11">
        <f t="shared" si="18"/>
        <v>0.22000000000000242</v>
      </c>
      <c r="O181" s="11" t="str">
        <f t="shared" ref="O181:O201" si="25">IF(($F181-$E181)*(Y181+AK181)&gt;0,($F181-$E181)*(Y181+AK181)," ")</f>
        <v xml:space="preserve"> </v>
      </c>
      <c r="P181" s="11">
        <f t="shared" si="19"/>
        <v>0.44000000000000483</v>
      </c>
      <c r="Q181" s="11"/>
      <c r="R181" s="11" t="str">
        <f t="shared" si="20"/>
        <v xml:space="preserve"> </v>
      </c>
      <c r="S181" s="11"/>
      <c r="T181" s="12" t="str">
        <f t="shared" si="24"/>
        <v xml:space="preserve"> </v>
      </c>
      <c r="W181" s="9">
        <v>2</v>
      </c>
      <c r="X181" s="9"/>
      <c r="Y181" s="9"/>
      <c r="Z181" s="9"/>
      <c r="AA181" s="9">
        <v>1</v>
      </c>
      <c r="AB181" s="9"/>
      <c r="AC181" s="9"/>
      <c r="AD181" s="9">
        <v>1</v>
      </c>
      <c r="AE181" s="9"/>
      <c r="AF181" s="9"/>
      <c r="AG181" s="9"/>
      <c r="AH181" s="9">
        <v>1</v>
      </c>
    </row>
    <row r="182" spans="1:45" ht="12.75" customHeight="1" x14ac:dyDescent="0.25">
      <c r="A182" s="54" t="s">
        <v>276</v>
      </c>
      <c r="C182" s="1">
        <v>19</v>
      </c>
      <c r="E182" s="8">
        <v>17.170000000000002</v>
      </c>
      <c r="F182" s="8">
        <v>17.23</v>
      </c>
      <c r="H182" s="130"/>
      <c r="I182" s="130"/>
      <c r="J182" s="130"/>
      <c r="K182" s="130"/>
      <c r="L182" s="130"/>
      <c r="M182" s="130"/>
      <c r="N182" s="11">
        <f t="shared" si="18"/>
        <v>5.9999999999998721E-2</v>
      </c>
      <c r="O182" s="11" t="str">
        <f t="shared" si="25"/>
        <v xml:space="preserve"> </v>
      </c>
      <c r="P182" s="11">
        <f t="shared" si="19"/>
        <v>0.11999999999999744</v>
      </c>
      <c r="Q182" s="11"/>
      <c r="R182" s="11" t="str">
        <f t="shared" si="20"/>
        <v xml:space="preserve"> </v>
      </c>
      <c r="S182" s="11"/>
      <c r="T182" s="12" t="str">
        <f t="shared" si="24"/>
        <v xml:space="preserve"> </v>
      </c>
      <c r="W182" s="9">
        <v>2</v>
      </c>
      <c r="X182" s="9"/>
      <c r="Y182" s="9"/>
      <c r="Z182" s="9"/>
      <c r="AA182" s="9">
        <v>1</v>
      </c>
      <c r="AB182" s="9"/>
      <c r="AC182" s="9"/>
      <c r="AD182" s="9"/>
      <c r="AE182" s="9">
        <v>1</v>
      </c>
      <c r="AF182" s="9"/>
      <c r="AG182" s="9"/>
      <c r="AH182" s="9">
        <v>1</v>
      </c>
    </row>
    <row r="183" spans="1:45" ht="12.75" customHeight="1" x14ac:dyDescent="0.25">
      <c r="A183" s="54" t="s">
        <v>276</v>
      </c>
      <c r="C183" s="1">
        <v>19</v>
      </c>
      <c r="E183" s="8">
        <v>17.23</v>
      </c>
      <c r="F183" s="8">
        <v>17.3</v>
      </c>
      <c r="H183" s="130"/>
      <c r="I183" s="130"/>
      <c r="J183" s="130"/>
      <c r="K183" s="130"/>
      <c r="L183" s="130"/>
      <c r="M183" s="130"/>
      <c r="N183" s="11">
        <f t="shared" si="18"/>
        <v>7.0000000000000284E-2</v>
      </c>
      <c r="O183" s="11" t="str">
        <f t="shared" si="25"/>
        <v xml:space="preserve"> </v>
      </c>
      <c r="P183" s="11">
        <f t="shared" si="19"/>
        <v>0.14000000000000057</v>
      </c>
      <c r="Q183" s="11"/>
      <c r="R183" s="11" t="str">
        <f t="shared" si="20"/>
        <v xml:space="preserve"> </v>
      </c>
      <c r="S183" s="11"/>
      <c r="T183" s="12" t="str">
        <f t="shared" si="24"/>
        <v xml:space="preserve"> </v>
      </c>
      <c r="W183" s="9">
        <v>2</v>
      </c>
      <c r="X183" s="9"/>
      <c r="Y183" s="9"/>
      <c r="Z183" s="9"/>
      <c r="AA183" s="9">
        <v>1</v>
      </c>
      <c r="AB183" s="9"/>
      <c r="AC183" s="9"/>
      <c r="AD183" s="9"/>
      <c r="AE183" s="9"/>
      <c r="AF183" s="9">
        <v>1</v>
      </c>
      <c r="AG183" s="9"/>
      <c r="AH183" s="9">
        <v>1</v>
      </c>
    </row>
    <row r="184" spans="1:45" ht="12.75" customHeight="1" x14ac:dyDescent="0.25">
      <c r="A184" s="54" t="s">
        <v>276</v>
      </c>
      <c r="C184" s="1">
        <v>19</v>
      </c>
      <c r="E184" s="8">
        <v>17.3</v>
      </c>
      <c r="F184" s="8">
        <v>17.46</v>
      </c>
      <c r="H184" s="130"/>
      <c r="I184" s="130"/>
      <c r="J184" s="130"/>
      <c r="K184" s="130"/>
      <c r="L184" s="130"/>
      <c r="M184" s="130"/>
      <c r="N184" s="11">
        <f t="shared" si="18"/>
        <v>0.16000000000000014</v>
      </c>
      <c r="O184" s="11" t="str">
        <f t="shared" si="25"/>
        <v xml:space="preserve"> </v>
      </c>
      <c r="P184" s="11">
        <f t="shared" si="19"/>
        <v>0.32000000000000028</v>
      </c>
      <c r="Q184" s="11"/>
      <c r="R184" s="11" t="str">
        <f t="shared" si="20"/>
        <v xml:space="preserve"> </v>
      </c>
      <c r="S184" s="11"/>
      <c r="T184" s="12" t="str">
        <f t="shared" si="24"/>
        <v xml:space="preserve"> </v>
      </c>
      <c r="W184" s="9">
        <v>2</v>
      </c>
      <c r="X184" s="9"/>
      <c r="Y184" s="9"/>
      <c r="Z184" s="9"/>
      <c r="AA184" s="9">
        <v>1</v>
      </c>
      <c r="AB184" s="9"/>
      <c r="AC184" s="9"/>
      <c r="AD184" s="9"/>
      <c r="AE184" s="9">
        <v>1</v>
      </c>
      <c r="AF184" s="9"/>
      <c r="AG184" s="9"/>
      <c r="AH184" s="9">
        <v>1</v>
      </c>
    </row>
    <row r="185" spans="1:45" ht="12.75" customHeight="1" x14ac:dyDescent="0.25">
      <c r="A185" s="54" t="s">
        <v>276</v>
      </c>
      <c r="C185" s="1">
        <v>19</v>
      </c>
      <c r="E185" s="8">
        <v>17.46</v>
      </c>
      <c r="F185" s="8">
        <v>17.75</v>
      </c>
      <c r="H185" s="130"/>
      <c r="I185" s="130"/>
      <c r="J185" s="130"/>
      <c r="K185" s="130"/>
      <c r="L185" s="130"/>
      <c r="M185" s="130"/>
      <c r="N185" s="11">
        <f t="shared" si="18"/>
        <v>0.28999999999999915</v>
      </c>
      <c r="O185" s="11" t="str">
        <f t="shared" si="25"/>
        <v xml:space="preserve"> </v>
      </c>
      <c r="P185" s="11">
        <f t="shared" si="19"/>
        <v>0.57999999999999829</v>
      </c>
      <c r="Q185" s="11"/>
      <c r="R185" s="11" t="str">
        <f t="shared" si="20"/>
        <v xml:space="preserve"> </v>
      </c>
      <c r="S185" s="11"/>
      <c r="T185" s="12" t="str">
        <f t="shared" si="24"/>
        <v xml:space="preserve"> </v>
      </c>
      <c r="W185" s="9">
        <v>2</v>
      </c>
      <c r="X185" s="9"/>
      <c r="Y185" s="9"/>
      <c r="Z185" s="9"/>
      <c r="AA185" s="9">
        <v>1</v>
      </c>
      <c r="AB185" s="9"/>
      <c r="AC185" s="9"/>
      <c r="AD185" s="9">
        <v>1</v>
      </c>
      <c r="AE185" s="9"/>
      <c r="AF185" s="9"/>
      <c r="AG185" s="9"/>
      <c r="AH185" s="9">
        <v>1</v>
      </c>
    </row>
    <row r="186" spans="1:45" ht="12.75" customHeight="1" x14ac:dyDescent="0.25">
      <c r="A186" s="54" t="s">
        <v>276</v>
      </c>
      <c r="C186" s="1">
        <v>19</v>
      </c>
      <c r="E186" s="8">
        <v>17.75</v>
      </c>
      <c r="F186" s="8">
        <v>17.89</v>
      </c>
      <c r="H186" s="130"/>
      <c r="I186" s="130"/>
      <c r="J186" s="130"/>
      <c r="K186" s="130"/>
      <c r="L186" s="130"/>
      <c r="M186" s="130"/>
      <c r="N186" s="11">
        <f t="shared" si="18"/>
        <v>0.14000000000000057</v>
      </c>
      <c r="O186" s="11" t="str">
        <f t="shared" si="25"/>
        <v xml:space="preserve"> </v>
      </c>
      <c r="P186" s="11">
        <f t="shared" si="19"/>
        <v>0.28000000000000114</v>
      </c>
      <c r="Q186" s="11"/>
      <c r="R186" s="11" t="str">
        <f t="shared" si="20"/>
        <v xml:space="preserve"> </v>
      </c>
      <c r="S186" s="11"/>
      <c r="T186" s="12" t="str">
        <f t="shared" si="24"/>
        <v xml:space="preserve"> </v>
      </c>
      <c r="W186" s="9">
        <v>2</v>
      </c>
      <c r="X186" s="9"/>
      <c r="Y186" s="9"/>
      <c r="Z186" s="9"/>
      <c r="AA186" s="9">
        <v>1</v>
      </c>
      <c r="AB186" s="9"/>
      <c r="AC186" s="9"/>
      <c r="AD186" s="9"/>
      <c r="AE186" s="9">
        <v>1</v>
      </c>
      <c r="AF186" s="9"/>
      <c r="AG186" s="9"/>
      <c r="AH186" s="9">
        <v>1</v>
      </c>
    </row>
    <row r="187" spans="1:45" ht="12.75" customHeight="1" x14ac:dyDescent="0.25">
      <c r="A187" s="54" t="s">
        <v>276</v>
      </c>
      <c r="C187" s="1">
        <v>19</v>
      </c>
      <c r="E187" s="8">
        <v>17.89</v>
      </c>
      <c r="F187" s="8">
        <v>18.11</v>
      </c>
      <c r="H187" s="130"/>
      <c r="I187" s="130"/>
      <c r="J187" s="130"/>
      <c r="K187" s="130"/>
      <c r="L187" s="130"/>
      <c r="M187" s="130"/>
      <c r="N187" s="11">
        <f t="shared" si="18"/>
        <v>0.21999999999999886</v>
      </c>
      <c r="O187" s="11" t="str">
        <f t="shared" si="25"/>
        <v xml:space="preserve"> </v>
      </c>
      <c r="P187" s="11">
        <f t="shared" si="19"/>
        <v>0.43999999999999773</v>
      </c>
      <c r="Q187" s="11"/>
      <c r="R187" s="11" t="str">
        <f t="shared" si="20"/>
        <v xml:space="preserve"> </v>
      </c>
      <c r="S187" s="11"/>
      <c r="T187" s="12" t="str">
        <f t="shared" si="24"/>
        <v xml:space="preserve"> </v>
      </c>
      <c r="W187" s="9">
        <v>2</v>
      </c>
      <c r="X187" s="9"/>
      <c r="Y187" s="9"/>
      <c r="Z187" s="9"/>
      <c r="AA187" s="9">
        <v>1</v>
      </c>
      <c r="AB187" s="9"/>
      <c r="AC187" s="9"/>
      <c r="AD187" s="9"/>
      <c r="AE187" s="9"/>
      <c r="AF187" s="9">
        <v>1</v>
      </c>
      <c r="AG187" s="9"/>
      <c r="AH187" s="9">
        <v>1</v>
      </c>
    </row>
    <row r="188" spans="1:45" ht="12.75" customHeight="1" x14ac:dyDescent="0.25">
      <c r="A188" s="54" t="s">
        <v>276</v>
      </c>
      <c r="C188" s="1">
        <v>19</v>
      </c>
      <c r="E188" s="8">
        <v>18.11</v>
      </c>
      <c r="F188" s="8">
        <v>18.239999999999998</v>
      </c>
      <c r="H188" s="130"/>
      <c r="I188" s="130"/>
      <c r="J188" s="130"/>
      <c r="K188" s="130"/>
      <c r="L188" s="130"/>
      <c r="M188" s="130"/>
      <c r="N188" s="11">
        <f t="shared" si="18"/>
        <v>0.12999999999999901</v>
      </c>
      <c r="O188" s="11" t="str">
        <f t="shared" si="25"/>
        <v xml:space="preserve"> </v>
      </c>
      <c r="P188" s="11">
        <f t="shared" si="19"/>
        <v>0.25999999999999801</v>
      </c>
      <c r="Q188" s="11"/>
      <c r="R188" s="11" t="str">
        <f t="shared" si="20"/>
        <v xml:space="preserve"> </v>
      </c>
      <c r="S188" s="11"/>
      <c r="T188" s="12" t="str">
        <f t="shared" si="24"/>
        <v xml:space="preserve"> </v>
      </c>
      <c r="W188" s="9">
        <v>2</v>
      </c>
      <c r="X188" s="9"/>
      <c r="Y188" s="9"/>
      <c r="Z188" s="9"/>
      <c r="AA188" s="9">
        <v>1</v>
      </c>
      <c r="AB188" s="9"/>
      <c r="AC188" s="9"/>
      <c r="AD188" s="9"/>
      <c r="AE188" s="9">
        <v>1</v>
      </c>
      <c r="AF188" s="9"/>
      <c r="AG188" s="9"/>
      <c r="AH188" s="9">
        <v>1</v>
      </c>
    </row>
    <row r="189" spans="1:45" ht="12.75" customHeight="1" x14ac:dyDescent="0.25">
      <c r="A189" s="54" t="s">
        <v>276</v>
      </c>
      <c r="C189" s="1">
        <v>19</v>
      </c>
      <c r="E189" s="8">
        <v>18.239999999999998</v>
      </c>
      <c r="F189" s="8">
        <v>18.940000000000001</v>
      </c>
      <c r="H189" s="130"/>
      <c r="I189" s="130"/>
      <c r="J189" s="130"/>
      <c r="K189" s="130"/>
      <c r="L189" s="130"/>
      <c r="M189" s="130"/>
      <c r="N189" s="11">
        <f t="shared" si="18"/>
        <v>0.70000000000000284</v>
      </c>
      <c r="O189" s="11" t="str">
        <f t="shared" si="25"/>
        <v xml:space="preserve"> </v>
      </c>
      <c r="P189" s="11">
        <f t="shared" si="19"/>
        <v>1.4000000000000057</v>
      </c>
      <c r="Q189" s="11"/>
      <c r="R189" s="11" t="str">
        <f t="shared" si="20"/>
        <v xml:space="preserve"> </v>
      </c>
      <c r="S189" s="11"/>
      <c r="T189" s="12" t="str">
        <f t="shared" si="24"/>
        <v xml:space="preserve"> </v>
      </c>
      <c r="W189" s="9">
        <v>2</v>
      </c>
      <c r="X189" s="9"/>
      <c r="Y189" s="9"/>
      <c r="Z189" s="9"/>
      <c r="AA189" s="9">
        <v>1</v>
      </c>
      <c r="AB189" s="9"/>
      <c r="AC189" s="9"/>
      <c r="AD189" s="9">
        <v>1</v>
      </c>
      <c r="AE189" s="9"/>
      <c r="AF189" s="9"/>
      <c r="AG189" s="9"/>
      <c r="AH189" s="9">
        <v>1</v>
      </c>
    </row>
    <row r="190" spans="1:45" ht="12.75" customHeight="1" x14ac:dyDescent="0.25">
      <c r="A190" s="54" t="s">
        <v>276</v>
      </c>
      <c r="C190" s="1">
        <v>19</v>
      </c>
      <c r="E190" s="8">
        <v>18.940000000000001</v>
      </c>
      <c r="F190" s="8">
        <v>19.04</v>
      </c>
      <c r="H190" s="130"/>
      <c r="I190" s="130"/>
      <c r="J190" s="130"/>
      <c r="K190" s="130"/>
      <c r="L190" s="130"/>
      <c r="M190" s="130"/>
      <c r="N190" s="11">
        <f t="shared" si="18"/>
        <v>9.9999999999997868E-2</v>
      </c>
      <c r="O190" s="11" t="str">
        <f t="shared" si="25"/>
        <v xml:space="preserve"> </v>
      </c>
      <c r="P190" s="11">
        <f t="shared" si="19"/>
        <v>0.19999999999999574</v>
      </c>
      <c r="Q190" s="11"/>
      <c r="R190" s="11" t="str">
        <f t="shared" si="20"/>
        <v xml:space="preserve"> </v>
      </c>
      <c r="S190" s="11"/>
      <c r="T190" s="12" t="str">
        <f t="shared" si="24"/>
        <v xml:space="preserve"> </v>
      </c>
      <c r="W190" s="9">
        <v>2</v>
      </c>
      <c r="X190" s="9"/>
      <c r="Y190" s="9"/>
      <c r="Z190" s="9"/>
      <c r="AA190" s="9">
        <v>1</v>
      </c>
      <c r="AB190" s="9"/>
      <c r="AC190" s="9"/>
      <c r="AD190" s="9"/>
      <c r="AE190" s="9">
        <v>1</v>
      </c>
      <c r="AF190" s="9"/>
      <c r="AG190" s="9"/>
      <c r="AH190" s="9">
        <v>1</v>
      </c>
    </row>
    <row r="191" spans="1:45" ht="12.75" customHeight="1" x14ac:dyDescent="0.25">
      <c r="A191" s="54" t="s">
        <v>276</v>
      </c>
      <c r="C191" s="1">
        <v>19</v>
      </c>
      <c r="E191" s="8">
        <v>19.04</v>
      </c>
      <c r="F191" s="8">
        <v>19.09</v>
      </c>
      <c r="H191" s="130"/>
      <c r="I191" s="130"/>
      <c r="J191" s="130"/>
      <c r="K191" s="130"/>
      <c r="L191" s="130"/>
      <c r="M191" s="130"/>
      <c r="N191" s="11">
        <f t="shared" si="18"/>
        <v>5.0000000000000711E-2</v>
      </c>
      <c r="O191" s="11" t="str">
        <f t="shared" si="25"/>
        <v xml:space="preserve"> </v>
      </c>
      <c r="P191" s="11">
        <f t="shared" si="19"/>
        <v>0.10000000000000142</v>
      </c>
      <c r="Q191" s="11"/>
      <c r="R191" s="11" t="str">
        <f t="shared" si="20"/>
        <v xml:space="preserve"> </v>
      </c>
      <c r="S191" s="11"/>
      <c r="T191" s="12" t="str">
        <f t="shared" si="24"/>
        <v xml:space="preserve"> </v>
      </c>
      <c r="W191" s="9">
        <v>2</v>
      </c>
      <c r="X191" s="9"/>
      <c r="Y191" s="9"/>
      <c r="Z191" s="9"/>
      <c r="AA191" s="9">
        <v>1</v>
      </c>
      <c r="AB191" s="9"/>
      <c r="AC191" s="9"/>
      <c r="AD191" s="9">
        <v>1</v>
      </c>
      <c r="AE191" s="9"/>
      <c r="AF191" s="9"/>
      <c r="AG191" s="9"/>
      <c r="AH191" s="9">
        <v>1</v>
      </c>
    </row>
    <row r="192" spans="1:45" ht="12.75" customHeight="1" x14ac:dyDescent="0.25">
      <c r="A192" s="54" t="s">
        <v>276</v>
      </c>
      <c r="C192" s="1">
        <v>19</v>
      </c>
      <c r="E192" s="8">
        <v>19.09</v>
      </c>
      <c r="F192" s="8">
        <v>19.2</v>
      </c>
      <c r="H192" s="130"/>
      <c r="I192" s="130"/>
      <c r="J192" s="130"/>
      <c r="K192" s="130"/>
      <c r="L192" s="130"/>
      <c r="M192" s="130"/>
      <c r="N192" s="11">
        <f t="shared" si="18"/>
        <v>0.10999999999999943</v>
      </c>
      <c r="O192" s="11" t="str">
        <f t="shared" si="25"/>
        <v xml:space="preserve"> </v>
      </c>
      <c r="P192" s="11">
        <f t="shared" si="19"/>
        <v>0.21999999999999886</v>
      </c>
      <c r="Q192" s="11"/>
      <c r="R192" s="11" t="str">
        <f t="shared" si="20"/>
        <v xml:space="preserve"> </v>
      </c>
      <c r="S192" s="11"/>
      <c r="T192" s="12" t="str">
        <f t="shared" si="24"/>
        <v xml:space="preserve"> </v>
      </c>
      <c r="W192" s="9">
        <v>2</v>
      </c>
      <c r="X192" s="9"/>
      <c r="Y192" s="9"/>
      <c r="Z192" s="9"/>
      <c r="AA192" s="9">
        <v>1</v>
      </c>
      <c r="AB192" s="9"/>
      <c r="AC192" s="9"/>
      <c r="AD192" s="9"/>
      <c r="AE192" s="9">
        <v>1</v>
      </c>
      <c r="AF192" s="9"/>
      <c r="AG192" s="9"/>
      <c r="AH192" s="9">
        <v>1</v>
      </c>
    </row>
    <row r="193" spans="1:45" ht="12.75" customHeight="1" x14ac:dyDescent="0.25">
      <c r="A193" s="54" t="s">
        <v>276</v>
      </c>
      <c r="C193" s="1">
        <v>19</v>
      </c>
      <c r="E193" s="8">
        <v>19.2</v>
      </c>
      <c r="F193" s="8">
        <v>19.57</v>
      </c>
      <c r="H193" s="130"/>
      <c r="I193" s="130"/>
      <c r="J193" s="130"/>
      <c r="K193" s="130"/>
      <c r="L193" s="130"/>
      <c r="M193" s="130"/>
      <c r="N193" s="11">
        <f t="shared" si="18"/>
        <v>0.37000000000000099</v>
      </c>
      <c r="O193" s="11" t="str">
        <f t="shared" si="25"/>
        <v xml:space="preserve"> </v>
      </c>
      <c r="P193" s="11">
        <f t="shared" si="19"/>
        <v>0.74000000000000199</v>
      </c>
      <c r="Q193" s="11"/>
      <c r="R193" s="11" t="str">
        <f t="shared" si="20"/>
        <v xml:space="preserve"> </v>
      </c>
      <c r="S193" s="11"/>
      <c r="T193" s="12" t="str">
        <f t="shared" si="24"/>
        <v xml:space="preserve"> </v>
      </c>
      <c r="W193" s="9">
        <v>2</v>
      </c>
      <c r="X193" s="9"/>
      <c r="Y193" s="9"/>
      <c r="Z193" s="9"/>
      <c r="AA193" s="9">
        <v>1</v>
      </c>
      <c r="AB193" s="9"/>
      <c r="AC193" s="9"/>
      <c r="AD193" s="9">
        <v>1</v>
      </c>
      <c r="AE193" s="9"/>
      <c r="AF193" s="9"/>
      <c r="AG193" s="9"/>
      <c r="AH193" s="9">
        <v>1</v>
      </c>
    </row>
    <row r="194" spans="1:45" ht="12.75" customHeight="1" x14ac:dyDescent="0.25">
      <c r="A194" s="54" t="s">
        <v>276</v>
      </c>
      <c r="C194" s="1">
        <v>19</v>
      </c>
      <c r="E194" s="8">
        <v>19.57</v>
      </c>
      <c r="F194" s="8">
        <v>19.75</v>
      </c>
      <c r="H194" s="131"/>
      <c r="I194" s="131"/>
      <c r="J194" s="131"/>
      <c r="K194" s="131"/>
      <c r="L194" s="131"/>
      <c r="M194" s="131"/>
      <c r="N194" s="11">
        <f t="shared" si="18"/>
        <v>0.17999999999999972</v>
      </c>
      <c r="O194" s="11" t="str">
        <f t="shared" si="25"/>
        <v xml:space="preserve"> </v>
      </c>
      <c r="P194" s="11">
        <f t="shared" si="19"/>
        <v>0.35999999999999943</v>
      </c>
      <c r="Q194" s="11"/>
      <c r="R194" s="11" t="str">
        <f t="shared" si="20"/>
        <v xml:space="preserve"> </v>
      </c>
      <c r="S194" s="11"/>
      <c r="T194" s="12" t="str">
        <f t="shared" si="24"/>
        <v xml:space="preserve"> </v>
      </c>
      <c r="W194" s="9">
        <v>2</v>
      </c>
      <c r="X194" s="9"/>
      <c r="Y194" s="9"/>
      <c r="Z194" s="9"/>
      <c r="AA194" s="9">
        <v>1</v>
      </c>
      <c r="AB194" s="9"/>
      <c r="AC194" s="9"/>
      <c r="AD194" s="9"/>
      <c r="AE194" s="9">
        <v>1</v>
      </c>
      <c r="AF194" s="9"/>
      <c r="AG194" s="9"/>
      <c r="AH194" s="9">
        <v>1</v>
      </c>
    </row>
    <row r="195" spans="1:45" ht="12.75" customHeight="1" x14ac:dyDescent="0.25">
      <c r="A195" s="54" t="s">
        <v>276</v>
      </c>
      <c r="C195" s="1">
        <v>19</v>
      </c>
      <c r="D195" s="14"/>
      <c r="E195" s="8">
        <v>19.75</v>
      </c>
      <c r="F195" s="8">
        <v>19.760000000000002</v>
      </c>
      <c r="H195" s="130"/>
      <c r="I195" s="130"/>
      <c r="J195" s="130"/>
      <c r="K195" s="130"/>
      <c r="L195" s="130"/>
      <c r="M195" s="130"/>
      <c r="N195" s="11">
        <f t="shared" si="18"/>
        <v>1.0000000000001563E-2</v>
      </c>
      <c r="O195" s="11" t="str">
        <f t="shared" si="25"/>
        <v xml:space="preserve"> </v>
      </c>
      <c r="P195" s="11" t="str">
        <f t="shared" si="19"/>
        <v xml:space="preserve"> </v>
      </c>
      <c r="Q195" s="11"/>
      <c r="R195" s="11" t="str">
        <f t="shared" si="20"/>
        <v xml:space="preserve"> </v>
      </c>
      <c r="S195" s="11"/>
      <c r="T195" s="12" t="str">
        <f t="shared" ref="T195:T201" si="26">IF($F195&gt;0,IF(AM195&gt;0,((F195-E195)*AM195)*5280," ")," ")</f>
        <v xml:space="preserve"> </v>
      </c>
      <c r="V195" s="4" t="s">
        <v>20</v>
      </c>
      <c r="W195" s="9">
        <v>2</v>
      </c>
      <c r="X195" s="9"/>
      <c r="Y195" s="9"/>
      <c r="Z195" s="9"/>
      <c r="AA195" s="9"/>
      <c r="AB195" s="9"/>
      <c r="AC195" s="9"/>
      <c r="AD195" s="9"/>
      <c r="AE195" s="9"/>
      <c r="AF195" s="9">
        <v>1</v>
      </c>
      <c r="AG195" s="9"/>
      <c r="AH195" s="9"/>
      <c r="AR195" s="349" t="s">
        <v>194</v>
      </c>
      <c r="AS195" s="348" t="s">
        <v>195</v>
      </c>
    </row>
    <row r="196" spans="1:45" ht="12.75" customHeight="1" x14ac:dyDescent="0.25">
      <c r="A196" s="54" t="s">
        <v>276</v>
      </c>
      <c r="C196" s="1">
        <v>19</v>
      </c>
      <c r="D196" s="14"/>
      <c r="E196" s="8">
        <v>19.760000000000002</v>
      </c>
      <c r="F196" s="8">
        <v>19.78</v>
      </c>
      <c r="H196" s="130"/>
      <c r="I196" s="130"/>
      <c r="J196" s="130"/>
      <c r="K196" s="130"/>
      <c r="L196" s="130"/>
      <c r="M196" s="130"/>
      <c r="N196" s="11">
        <f t="shared" si="18"/>
        <v>0</v>
      </c>
      <c r="O196" s="11" t="str">
        <f t="shared" si="25"/>
        <v xml:space="preserve"> </v>
      </c>
      <c r="P196" s="11">
        <f t="shared" si="19"/>
        <v>1.9999999999999574E-2</v>
      </c>
      <c r="Q196" s="11"/>
      <c r="R196" s="11" t="str">
        <f t="shared" si="20"/>
        <v xml:space="preserve"> </v>
      </c>
      <c r="S196" s="11"/>
      <c r="T196" s="12" t="str">
        <f t="shared" si="26"/>
        <v xml:space="preserve"> </v>
      </c>
      <c r="V196" s="4" t="s">
        <v>20</v>
      </c>
      <c r="W196" s="9">
        <v>2</v>
      </c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>
        <v>1</v>
      </c>
      <c r="AR196" s="348"/>
      <c r="AS196" s="348"/>
    </row>
    <row r="197" spans="1:45" ht="12.75" customHeight="1" x14ac:dyDescent="0.25">
      <c r="A197" s="54" t="s">
        <v>276</v>
      </c>
      <c r="C197" s="1">
        <v>19</v>
      </c>
      <c r="D197" s="14"/>
      <c r="E197" s="8">
        <v>19.78</v>
      </c>
      <c r="F197" s="8">
        <v>19.850000000000001</v>
      </c>
      <c r="H197" s="130"/>
      <c r="I197" s="130"/>
      <c r="J197" s="130"/>
      <c r="K197" s="130"/>
      <c r="L197" s="130"/>
      <c r="M197" s="130"/>
      <c r="N197" s="11">
        <f t="shared" si="18"/>
        <v>7.0000000000000284E-2</v>
      </c>
      <c r="O197" s="11" t="str">
        <f t="shared" si="25"/>
        <v xml:space="preserve"> </v>
      </c>
      <c r="P197" s="11" t="str">
        <f t="shared" si="19"/>
        <v xml:space="preserve"> </v>
      </c>
      <c r="Q197" s="11"/>
      <c r="R197" s="11" t="str">
        <f t="shared" si="20"/>
        <v xml:space="preserve"> </v>
      </c>
      <c r="S197" s="11"/>
      <c r="T197" s="12" t="str">
        <f t="shared" si="26"/>
        <v xml:space="preserve"> </v>
      </c>
      <c r="V197" s="4" t="s">
        <v>20</v>
      </c>
      <c r="W197" s="9">
        <v>2</v>
      </c>
      <c r="X197" s="9"/>
      <c r="Y197" s="9"/>
      <c r="Z197" s="9"/>
      <c r="AA197" s="9"/>
      <c r="AB197" s="9"/>
      <c r="AC197" s="9"/>
      <c r="AD197" s="9"/>
      <c r="AE197" s="9">
        <v>1</v>
      </c>
      <c r="AF197" s="9"/>
      <c r="AG197" s="9"/>
      <c r="AH197" s="9"/>
      <c r="AR197" s="348"/>
      <c r="AS197" s="348"/>
    </row>
    <row r="198" spans="1:45" ht="12.75" customHeight="1" x14ac:dyDescent="0.25">
      <c r="A198" s="54" t="s">
        <v>276</v>
      </c>
      <c r="C198" s="1">
        <v>19</v>
      </c>
      <c r="D198" s="14" t="s">
        <v>73</v>
      </c>
      <c r="E198" s="8">
        <v>19.850000000000001</v>
      </c>
      <c r="F198" s="8">
        <v>19.95</v>
      </c>
      <c r="H198" s="130"/>
      <c r="I198" s="130"/>
      <c r="J198" s="130"/>
      <c r="K198" s="130"/>
      <c r="L198" s="130"/>
      <c r="M198" s="130"/>
      <c r="N198" s="11">
        <f t="shared" ref="N198:N261" si="27">IF(F198&gt;0,(F198-E198)*(AD198+AE198+AF198)," ")</f>
        <v>9.9999999999997868E-2</v>
      </c>
      <c r="O198" s="11" t="str">
        <f t="shared" si="25"/>
        <v xml:space="preserve"> </v>
      </c>
      <c r="P198" s="11" t="str">
        <f t="shared" ref="P198:P261" si="28">IF(($F198-$E198)*(AA198+AH198)&gt;0,($F198-$E198)*(AA198+AH198)," ")</f>
        <v xml:space="preserve"> </v>
      </c>
      <c r="Q198" s="11"/>
      <c r="R198" s="11" t="str">
        <f t="shared" ref="R198:R261" si="29">IF(($F198-$E198)*(AB198+AI198)&gt;0,($F198-$E198)*(AB198+AI198)," ")</f>
        <v xml:space="preserve"> </v>
      </c>
      <c r="S198" s="11"/>
      <c r="T198" s="12" t="str">
        <f t="shared" si="26"/>
        <v xml:space="preserve"> </v>
      </c>
      <c r="V198" s="4" t="s">
        <v>20</v>
      </c>
      <c r="W198" s="9">
        <v>2</v>
      </c>
      <c r="X198" s="9"/>
      <c r="Y198" s="9"/>
      <c r="Z198" s="9"/>
      <c r="AA198" s="9"/>
      <c r="AB198" s="9"/>
      <c r="AC198" s="9"/>
      <c r="AD198" s="9">
        <v>1</v>
      </c>
      <c r="AE198" s="9"/>
      <c r="AF198" s="9"/>
      <c r="AG198" s="9"/>
      <c r="AH198" s="9"/>
      <c r="AR198" s="348"/>
      <c r="AS198" s="348"/>
    </row>
    <row r="199" spans="1:45" ht="12.75" customHeight="1" x14ac:dyDescent="0.25">
      <c r="A199" s="54" t="s">
        <v>276</v>
      </c>
      <c r="C199" s="1">
        <v>19</v>
      </c>
      <c r="D199" s="14" t="s">
        <v>74</v>
      </c>
      <c r="E199" s="8">
        <v>19.95</v>
      </c>
      <c r="F199" s="8">
        <v>20.04</v>
      </c>
      <c r="H199" s="130"/>
      <c r="I199" s="130"/>
      <c r="J199" s="130"/>
      <c r="K199" s="130"/>
      <c r="L199" s="130"/>
      <c r="M199" s="130"/>
      <c r="N199" s="11">
        <f t="shared" si="27"/>
        <v>8.9999999999999858E-2</v>
      </c>
      <c r="O199" s="11" t="str">
        <f t="shared" si="25"/>
        <v xml:space="preserve"> </v>
      </c>
      <c r="P199" s="11" t="str">
        <f t="shared" si="28"/>
        <v xml:space="preserve"> </v>
      </c>
      <c r="Q199" s="11"/>
      <c r="R199" s="11" t="str">
        <f t="shared" si="29"/>
        <v xml:space="preserve"> </v>
      </c>
      <c r="S199" s="11"/>
      <c r="T199" s="12" t="str">
        <f t="shared" si="26"/>
        <v xml:space="preserve"> </v>
      </c>
      <c r="V199" s="4" t="s">
        <v>20</v>
      </c>
      <c r="W199" s="9">
        <v>2</v>
      </c>
      <c r="X199" s="9"/>
      <c r="Y199" s="9"/>
      <c r="Z199" s="9"/>
      <c r="AA199" s="9"/>
      <c r="AB199" s="9"/>
      <c r="AC199" s="9"/>
      <c r="AD199" s="9"/>
      <c r="AE199" s="9">
        <v>1</v>
      </c>
      <c r="AF199" s="9"/>
      <c r="AG199" s="9"/>
      <c r="AH199" s="9"/>
      <c r="AR199" s="348"/>
      <c r="AS199" s="348"/>
    </row>
    <row r="200" spans="1:45" ht="12.75" customHeight="1" x14ac:dyDescent="0.25">
      <c r="A200" s="54" t="s">
        <v>276</v>
      </c>
      <c r="C200" s="1">
        <v>19</v>
      </c>
      <c r="D200" s="14"/>
      <c r="E200" s="8">
        <v>20.04</v>
      </c>
      <c r="F200" s="8">
        <v>20.07</v>
      </c>
      <c r="H200" s="130"/>
      <c r="I200" s="130"/>
      <c r="J200" s="130"/>
      <c r="K200" s="130"/>
      <c r="L200" s="130"/>
      <c r="M200" s="130"/>
      <c r="N200" s="11">
        <f t="shared" si="27"/>
        <v>3.0000000000001137E-2</v>
      </c>
      <c r="O200" s="11" t="str">
        <f t="shared" si="25"/>
        <v xml:space="preserve"> </v>
      </c>
      <c r="P200" s="11" t="str">
        <f t="shared" si="28"/>
        <v xml:space="preserve"> </v>
      </c>
      <c r="Q200" s="11"/>
      <c r="R200" s="11" t="str">
        <f t="shared" si="29"/>
        <v xml:space="preserve"> </v>
      </c>
      <c r="S200" s="11"/>
      <c r="T200" s="12" t="str">
        <f t="shared" si="26"/>
        <v xml:space="preserve"> </v>
      </c>
      <c r="V200" s="4" t="s">
        <v>20</v>
      </c>
      <c r="W200" s="9">
        <v>2</v>
      </c>
      <c r="X200" s="9"/>
      <c r="Y200" s="9"/>
      <c r="Z200" s="9"/>
      <c r="AA200" s="9"/>
      <c r="AB200" s="9"/>
      <c r="AC200" s="9"/>
      <c r="AD200" s="9"/>
      <c r="AE200" s="9"/>
      <c r="AF200" s="9">
        <v>1</v>
      </c>
      <c r="AG200" s="9"/>
      <c r="AH200" s="9"/>
      <c r="AR200" s="348"/>
      <c r="AS200" s="348"/>
    </row>
    <row r="201" spans="1:45" ht="12.75" customHeight="1" x14ac:dyDescent="0.25">
      <c r="A201" s="54" t="s">
        <v>276</v>
      </c>
      <c r="C201" s="1">
        <v>19</v>
      </c>
      <c r="D201" s="14"/>
      <c r="E201" s="8">
        <v>20.07</v>
      </c>
      <c r="F201" s="8">
        <v>20.239999999999998</v>
      </c>
      <c r="H201" s="131">
        <f>SUM(N149:N201)</f>
        <v>11.04</v>
      </c>
      <c r="I201" s="131">
        <f t="shared" ref="I201:M201" si="30">SUM(O149:O201)</f>
        <v>0</v>
      </c>
      <c r="J201" s="131">
        <f t="shared" si="30"/>
        <v>21.16</v>
      </c>
      <c r="K201" s="131">
        <f t="shared" si="30"/>
        <v>0</v>
      </c>
      <c r="L201" s="131">
        <f t="shared" si="30"/>
        <v>0</v>
      </c>
      <c r="M201" s="131">
        <f t="shared" si="30"/>
        <v>0</v>
      </c>
      <c r="N201" s="11">
        <f t="shared" si="27"/>
        <v>0.16999999999999815</v>
      </c>
      <c r="O201" s="11" t="str">
        <f t="shared" si="25"/>
        <v xml:space="preserve"> </v>
      </c>
      <c r="P201" s="11" t="str">
        <f t="shared" si="28"/>
        <v xml:space="preserve"> </v>
      </c>
      <c r="Q201" s="11"/>
      <c r="R201" s="11" t="str">
        <f t="shared" si="29"/>
        <v xml:space="preserve"> </v>
      </c>
      <c r="S201" s="11"/>
      <c r="T201" s="12" t="str">
        <f t="shared" si="26"/>
        <v xml:space="preserve"> </v>
      </c>
      <c r="V201" s="4" t="s">
        <v>20</v>
      </c>
      <c r="W201" s="9">
        <v>2</v>
      </c>
      <c r="X201" s="9"/>
      <c r="Y201" s="9"/>
      <c r="Z201" s="9"/>
      <c r="AA201" s="9"/>
      <c r="AB201" s="9"/>
      <c r="AC201" s="9"/>
      <c r="AD201" s="9"/>
      <c r="AE201" s="9">
        <v>1</v>
      </c>
      <c r="AF201" s="9"/>
      <c r="AG201" s="9"/>
      <c r="AH201" s="9"/>
      <c r="AR201" s="348"/>
      <c r="AS201" s="348"/>
    </row>
    <row r="202" spans="1:45" s="16" customFormat="1" ht="12.75" customHeight="1" x14ac:dyDescent="0.25">
      <c r="D202" s="17"/>
      <c r="E202" s="18"/>
      <c r="F202" s="18"/>
      <c r="N202" s="19" t="str">
        <f t="shared" si="27"/>
        <v xml:space="preserve"> </v>
      </c>
      <c r="O202" s="19" t="str">
        <f>IF($F202&gt;0,IF(S202&gt;0,($F202-$E202)*S202," ")," ")</f>
        <v xml:space="preserve"> </v>
      </c>
      <c r="P202" s="19" t="str">
        <f t="shared" si="28"/>
        <v xml:space="preserve"> </v>
      </c>
      <c r="Q202" s="19"/>
      <c r="R202" s="19" t="str">
        <f t="shared" si="29"/>
        <v xml:space="preserve"> </v>
      </c>
      <c r="S202" s="19"/>
      <c r="T202" s="20" t="str">
        <f>IF($F202&gt;0,IF(AM202&gt;0,AM202," ")," ")</f>
        <v xml:space="preserve"> </v>
      </c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Q202" s="17"/>
      <c r="AR202" s="17"/>
      <c r="AS202" s="17"/>
    </row>
    <row r="203" spans="1:45" s="16" customFormat="1" ht="12.75" customHeight="1" x14ac:dyDescent="0.25">
      <c r="D203" s="17"/>
      <c r="E203" s="18"/>
      <c r="F203" s="18"/>
      <c r="N203" s="19" t="str">
        <f t="shared" si="27"/>
        <v xml:space="preserve"> </v>
      </c>
      <c r="O203" s="19" t="str">
        <f>IF($F203&gt;0,IF(S203&gt;0,($F203-$E203)*S203," ")," ")</f>
        <v xml:space="preserve"> </v>
      </c>
      <c r="P203" s="19" t="str">
        <f t="shared" si="28"/>
        <v xml:space="preserve"> </v>
      </c>
      <c r="Q203" s="19"/>
      <c r="R203" s="19" t="str">
        <f t="shared" si="29"/>
        <v xml:space="preserve"> </v>
      </c>
      <c r="S203" s="19"/>
      <c r="T203" s="20" t="str">
        <f>IF($F203&gt;0,IF(AM203&gt;0,AM203," ")," ")</f>
        <v xml:space="preserve"> </v>
      </c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Q203" s="17"/>
      <c r="AR203" s="17"/>
      <c r="AS203" s="17"/>
    </row>
    <row r="204" spans="1:45" s="16" customFormat="1" ht="12.75" customHeight="1" x14ac:dyDescent="0.25">
      <c r="D204" s="17"/>
      <c r="E204" s="18"/>
      <c r="F204" s="18"/>
      <c r="N204" s="19" t="str">
        <f t="shared" si="27"/>
        <v xml:space="preserve"> </v>
      </c>
      <c r="O204" s="19" t="str">
        <f>IF($F204&gt;0,IF(S204&gt;0,($F204-$E204)*S204," ")," ")</f>
        <v xml:space="preserve"> </v>
      </c>
      <c r="P204" s="19" t="str">
        <f t="shared" si="28"/>
        <v xml:space="preserve"> </v>
      </c>
      <c r="Q204" s="19"/>
      <c r="R204" s="19" t="str">
        <f t="shared" si="29"/>
        <v xml:space="preserve"> </v>
      </c>
      <c r="S204" s="19"/>
      <c r="T204" s="20" t="str">
        <f>IF($F204&gt;0,IF(AM204&gt;0,AM204," ")," ")</f>
        <v xml:space="preserve"> </v>
      </c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Q204" s="17"/>
      <c r="AR204" s="17"/>
      <c r="AS204" s="17"/>
    </row>
    <row r="205" spans="1:45" ht="12.75" customHeight="1" x14ac:dyDescent="0.25">
      <c r="A205" s="60" t="s">
        <v>424</v>
      </c>
      <c r="C205" s="1">
        <v>53</v>
      </c>
      <c r="D205" s="10" t="s">
        <v>650</v>
      </c>
      <c r="E205" s="7">
        <v>11.57</v>
      </c>
      <c r="F205" s="7">
        <v>13.42</v>
      </c>
      <c r="H205" s="130"/>
      <c r="I205" s="130"/>
      <c r="J205" s="130"/>
      <c r="K205" s="130"/>
      <c r="L205" s="130"/>
      <c r="M205" s="130"/>
      <c r="N205" s="11">
        <f t="shared" si="27"/>
        <v>1.8499999999999996</v>
      </c>
      <c r="O205" s="11" t="str">
        <f t="shared" ref="O205:O213" si="31">IF(($F205-$E205)*(Y205+AK205)&gt;0,($F205-$E205)*(Y205+AK205)," ")</f>
        <v xml:space="preserve"> </v>
      </c>
      <c r="P205" s="11">
        <f t="shared" si="28"/>
        <v>3.6999999999999993</v>
      </c>
      <c r="Q205" s="11"/>
      <c r="R205" s="11" t="str">
        <f t="shared" si="29"/>
        <v xml:space="preserve"> </v>
      </c>
      <c r="S205" s="11"/>
      <c r="W205" s="4">
        <v>2</v>
      </c>
      <c r="AA205" s="4">
        <v>1</v>
      </c>
      <c r="AD205" s="4">
        <v>1</v>
      </c>
      <c r="AH205" s="4">
        <v>1</v>
      </c>
      <c r="AS205" s="348"/>
    </row>
    <row r="206" spans="1:45" ht="12.75" customHeight="1" x14ac:dyDescent="0.25">
      <c r="A206" s="54" t="s">
        <v>276</v>
      </c>
      <c r="C206" s="1">
        <v>53</v>
      </c>
      <c r="E206" s="7">
        <v>13.42</v>
      </c>
      <c r="F206" s="7">
        <v>13.55</v>
      </c>
      <c r="H206" s="130"/>
      <c r="I206" s="130"/>
      <c r="J206" s="130"/>
      <c r="K206" s="130"/>
      <c r="L206" s="130"/>
      <c r="M206" s="130"/>
      <c r="N206" s="11">
        <f t="shared" si="27"/>
        <v>0.13000000000000078</v>
      </c>
      <c r="O206" s="11" t="str">
        <f t="shared" si="31"/>
        <v xml:space="preserve"> </v>
      </c>
      <c r="P206" s="11">
        <f t="shared" si="28"/>
        <v>0.26000000000000156</v>
      </c>
      <c r="Q206" s="11"/>
      <c r="R206" s="11" t="str">
        <f t="shared" si="29"/>
        <v xml:space="preserve"> </v>
      </c>
      <c r="S206" s="11"/>
      <c r="W206" s="4">
        <v>2</v>
      </c>
      <c r="AA206" s="4">
        <v>1</v>
      </c>
      <c r="AE206" s="4">
        <v>1</v>
      </c>
      <c r="AH206" s="4">
        <v>1</v>
      </c>
      <c r="AS206" s="348"/>
    </row>
    <row r="207" spans="1:45" ht="12.75" customHeight="1" x14ac:dyDescent="0.25">
      <c r="A207" s="54" t="s">
        <v>276</v>
      </c>
      <c r="C207" s="1">
        <v>53</v>
      </c>
      <c r="E207" s="7">
        <v>13.55</v>
      </c>
      <c r="F207" s="7">
        <v>13.68</v>
      </c>
      <c r="H207" s="130"/>
      <c r="I207" s="130"/>
      <c r="J207" s="130"/>
      <c r="K207" s="130"/>
      <c r="L207" s="130"/>
      <c r="M207" s="130"/>
      <c r="N207" s="11">
        <f t="shared" si="27"/>
        <v>0.12999999999999901</v>
      </c>
      <c r="O207" s="11" t="str">
        <f t="shared" si="31"/>
        <v xml:space="preserve"> </v>
      </c>
      <c r="P207" s="11">
        <f t="shared" si="28"/>
        <v>0.25999999999999801</v>
      </c>
      <c r="Q207" s="11"/>
      <c r="R207" s="11" t="str">
        <f t="shared" si="29"/>
        <v xml:space="preserve"> </v>
      </c>
      <c r="S207" s="11"/>
      <c r="W207" s="4">
        <v>2</v>
      </c>
      <c r="AA207" s="4">
        <v>1</v>
      </c>
      <c r="AF207" s="4">
        <v>1</v>
      </c>
      <c r="AH207" s="4">
        <v>1</v>
      </c>
      <c r="AS207" s="348"/>
    </row>
    <row r="208" spans="1:45" ht="12.75" customHeight="1" x14ac:dyDescent="0.25">
      <c r="A208" s="54" t="s">
        <v>276</v>
      </c>
      <c r="C208" s="1">
        <v>53</v>
      </c>
      <c r="E208" s="7">
        <v>13.68</v>
      </c>
      <c r="F208" s="7">
        <v>13.82</v>
      </c>
      <c r="H208" s="130"/>
      <c r="I208" s="130"/>
      <c r="J208" s="130"/>
      <c r="K208" s="130"/>
      <c r="L208" s="130"/>
      <c r="M208" s="130"/>
      <c r="N208" s="11">
        <f t="shared" si="27"/>
        <v>0.14000000000000057</v>
      </c>
      <c r="O208" s="11" t="str">
        <f t="shared" si="31"/>
        <v xml:space="preserve"> </v>
      </c>
      <c r="P208" s="11">
        <f t="shared" si="28"/>
        <v>0.28000000000000114</v>
      </c>
      <c r="Q208" s="11"/>
      <c r="R208" s="11" t="str">
        <f t="shared" si="29"/>
        <v xml:space="preserve"> </v>
      </c>
      <c r="S208" s="11"/>
      <c r="W208" s="4">
        <v>2</v>
      </c>
      <c r="AA208" s="4">
        <v>1</v>
      </c>
      <c r="AE208" s="4">
        <v>1</v>
      </c>
      <c r="AH208" s="4">
        <v>1</v>
      </c>
      <c r="AS208" s="348"/>
    </row>
    <row r="209" spans="1:45" ht="12.75" customHeight="1" x14ac:dyDescent="0.25">
      <c r="A209" s="54" t="s">
        <v>276</v>
      </c>
      <c r="C209" s="1">
        <v>53</v>
      </c>
      <c r="E209" s="7">
        <v>13.82</v>
      </c>
      <c r="F209" s="7">
        <v>17.14</v>
      </c>
      <c r="H209" s="130"/>
      <c r="I209" s="130"/>
      <c r="J209" s="130"/>
      <c r="K209" s="130"/>
      <c r="L209" s="130"/>
      <c r="M209" s="130"/>
      <c r="N209" s="11">
        <f t="shared" si="27"/>
        <v>3.3200000000000003</v>
      </c>
      <c r="O209" s="11" t="str">
        <f t="shared" si="31"/>
        <v xml:space="preserve"> </v>
      </c>
      <c r="P209" s="11">
        <f t="shared" si="28"/>
        <v>6.6400000000000006</v>
      </c>
      <c r="Q209" s="11"/>
      <c r="R209" s="11" t="str">
        <f t="shared" si="29"/>
        <v xml:space="preserve"> </v>
      </c>
      <c r="S209" s="11"/>
      <c r="W209" s="4">
        <v>2</v>
      </c>
      <c r="AA209" s="4">
        <v>1</v>
      </c>
      <c r="AD209" s="4">
        <v>1</v>
      </c>
      <c r="AH209" s="4">
        <v>1</v>
      </c>
      <c r="AS209" s="348"/>
    </row>
    <row r="210" spans="1:45" ht="12.75" customHeight="1" x14ac:dyDescent="0.25">
      <c r="A210" s="54" t="s">
        <v>276</v>
      </c>
      <c r="C210" s="1">
        <v>53</v>
      </c>
      <c r="E210" s="7">
        <v>17.14</v>
      </c>
      <c r="F210" s="7">
        <v>17.260000000000002</v>
      </c>
      <c r="H210" s="130"/>
      <c r="I210" s="130"/>
      <c r="J210" s="130"/>
      <c r="K210" s="130"/>
      <c r="L210" s="130"/>
      <c r="M210" s="130"/>
      <c r="N210" s="11">
        <f t="shared" si="27"/>
        <v>0.12000000000000099</v>
      </c>
      <c r="O210" s="11" t="str">
        <f t="shared" si="31"/>
        <v xml:space="preserve"> </v>
      </c>
      <c r="P210" s="11">
        <f t="shared" si="28"/>
        <v>0.24000000000000199</v>
      </c>
      <c r="Q210" s="11"/>
      <c r="R210" s="11" t="str">
        <f t="shared" si="29"/>
        <v xml:space="preserve"> </v>
      </c>
      <c r="S210" s="11"/>
      <c r="W210" s="4">
        <v>2</v>
      </c>
      <c r="AA210" s="4">
        <v>1</v>
      </c>
      <c r="AE210" s="4">
        <v>1</v>
      </c>
      <c r="AH210" s="4">
        <v>1</v>
      </c>
      <c r="AS210" s="348"/>
    </row>
    <row r="211" spans="1:45" ht="12.75" customHeight="1" x14ac:dyDescent="0.25">
      <c r="A211" s="54" t="s">
        <v>276</v>
      </c>
      <c r="C211" s="1">
        <v>53</v>
      </c>
      <c r="E211" s="7">
        <v>17.260000000000002</v>
      </c>
      <c r="F211" s="7">
        <v>17.86</v>
      </c>
      <c r="H211" s="130"/>
      <c r="I211" s="130"/>
      <c r="J211" s="130"/>
      <c r="K211" s="130"/>
      <c r="L211" s="130"/>
      <c r="M211" s="130"/>
      <c r="N211" s="11">
        <f t="shared" si="27"/>
        <v>0.59999999999999787</v>
      </c>
      <c r="O211" s="11" t="str">
        <f t="shared" si="31"/>
        <v xml:space="preserve"> </v>
      </c>
      <c r="P211" s="11">
        <f t="shared" si="28"/>
        <v>1.1999999999999957</v>
      </c>
      <c r="Q211" s="11"/>
      <c r="R211" s="11" t="str">
        <f t="shared" si="29"/>
        <v xml:space="preserve"> </v>
      </c>
      <c r="S211" s="11"/>
      <c r="W211" s="4">
        <v>2</v>
      </c>
      <c r="AA211" s="4">
        <v>1</v>
      </c>
      <c r="AD211" s="4">
        <v>1</v>
      </c>
      <c r="AH211" s="4">
        <v>1</v>
      </c>
      <c r="AS211" s="348"/>
    </row>
    <row r="212" spans="1:45" ht="12.75" customHeight="1" x14ac:dyDescent="0.25">
      <c r="A212" s="54" t="s">
        <v>276</v>
      </c>
      <c r="C212" s="1">
        <v>53</v>
      </c>
      <c r="E212" s="7">
        <v>17.86</v>
      </c>
      <c r="F212" s="7">
        <v>18.149999999999999</v>
      </c>
      <c r="H212" s="130"/>
      <c r="I212" s="130"/>
      <c r="J212" s="130"/>
      <c r="K212" s="130"/>
      <c r="L212" s="130"/>
      <c r="M212" s="130"/>
      <c r="N212" s="11">
        <f t="shared" si="27"/>
        <v>0.28999999999999915</v>
      </c>
      <c r="O212" s="11" t="str">
        <f t="shared" si="31"/>
        <v xml:space="preserve"> </v>
      </c>
      <c r="P212" s="11">
        <f t="shared" si="28"/>
        <v>0.57999999999999829</v>
      </c>
      <c r="Q212" s="11"/>
      <c r="R212" s="11" t="str">
        <f t="shared" si="29"/>
        <v xml:space="preserve"> </v>
      </c>
      <c r="S212" s="11"/>
      <c r="W212" s="4">
        <v>2</v>
      </c>
      <c r="AA212" s="4">
        <v>1</v>
      </c>
      <c r="AE212" s="4">
        <v>1</v>
      </c>
      <c r="AH212" s="4">
        <v>1</v>
      </c>
      <c r="AS212" s="348"/>
    </row>
    <row r="213" spans="1:45" ht="12.75" customHeight="1" x14ac:dyDescent="0.25">
      <c r="A213" s="54" t="s">
        <v>276</v>
      </c>
      <c r="C213" s="1">
        <v>53</v>
      </c>
      <c r="E213" s="7">
        <v>18.149999999999999</v>
      </c>
      <c r="F213" s="7">
        <v>19.239999999999998</v>
      </c>
      <c r="H213" s="131">
        <f>SUM(N205:N213)</f>
        <v>7.6699999999999982</v>
      </c>
      <c r="I213" s="131">
        <f t="shared" ref="I213:M213" si="32">SUM(O205:O213)</f>
        <v>0</v>
      </c>
      <c r="J213" s="131">
        <f t="shared" si="32"/>
        <v>15.339999999999996</v>
      </c>
      <c r="K213" s="131">
        <f t="shared" si="32"/>
        <v>0</v>
      </c>
      <c r="L213" s="131">
        <f t="shared" si="32"/>
        <v>0</v>
      </c>
      <c r="M213" s="131">
        <f t="shared" si="32"/>
        <v>0</v>
      </c>
      <c r="N213" s="11">
        <f t="shared" si="27"/>
        <v>1.0899999999999999</v>
      </c>
      <c r="O213" s="11" t="str">
        <f t="shared" si="31"/>
        <v xml:space="preserve"> </v>
      </c>
      <c r="P213" s="11">
        <f t="shared" si="28"/>
        <v>2.1799999999999997</v>
      </c>
      <c r="Q213" s="11"/>
      <c r="R213" s="11" t="str">
        <f t="shared" si="29"/>
        <v xml:space="preserve"> </v>
      </c>
      <c r="S213" s="11"/>
      <c r="W213" s="4">
        <v>2</v>
      </c>
      <c r="AA213" s="4">
        <v>1</v>
      </c>
      <c r="AD213" s="4">
        <v>1</v>
      </c>
      <c r="AH213" s="4">
        <v>1</v>
      </c>
      <c r="AS213" s="348"/>
    </row>
    <row r="214" spans="1:45" s="16" customFormat="1" ht="12.75" customHeight="1" x14ac:dyDescent="0.25">
      <c r="D214" s="17"/>
      <c r="E214" s="18"/>
      <c r="F214" s="18"/>
      <c r="N214" s="19" t="str">
        <f t="shared" si="27"/>
        <v xml:space="preserve"> </v>
      </c>
      <c r="O214" s="19" t="str">
        <f>IF($F214&gt;0,IF(S214&gt;0,($F214-$E214)*S214," ")," ")</f>
        <v xml:space="preserve"> </v>
      </c>
      <c r="P214" s="19" t="str">
        <f t="shared" si="28"/>
        <v xml:space="preserve"> </v>
      </c>
      <c r="Q214" s="19"/>
      <c r="R214" s="19" t="str">
        <f t="shared" si="29"/>
        <v xml:space="preserve"> </v>
      </c>
      <c r="S214" s="19"/>
      <c r="T214" s="20" t="str">
        <f>IF($F214&gt;0,IF(AM214&gt;0,AM214," ")," ")</f>
        <v xml:space="preserve"> </v>
      </c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Q214" s="17"/>
      <c r="AR214" s="17"/>
      <c r="AS214" s="17"/>
    </row>
    <row r="215" spans="1:45" s="16" customFormat="1" ht="12.75" customHeight="1" x14ac:dyDescent="0.25">
      <c r="D215" s="17"/>
      <c r="E215" s="18"/>
      <c r="F215" s="18"/>
      <c r="N215" s="19" t="str">
        <f t="shared" si="27"/>
        <v xml:space="preserve"> </v>
      </c>
      <c r="O215" s="19" t="str">
        <f>IF($F215&gt;0,IF(S215&gt;0,($F215-$E215)*S215," ")," ")</f>
        <v xml:space="preserve"> </v>
      </c>
      <c r="P215" s="19" t="str">
        <f t="shared" si="28"/>
        <v xml:space="preserve"> </v>
      </c>
      <c r="Q215" s="19"/>
      <c r="R215" s="19" t="str">
        <f t="shared" si="29"/>
        <v xml:space="preserve"> </v>
      </c>
      <c r="S215" s="19"/>
      <c r="T215" s="20" t="str">
        <f>IF($F215&gt;0,IF(AM215&gt;0,AM215," ")," ")</f>
        <v xml:space="preserve"> </v>
      </c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Q215" s="17"/>
      <c r="AR215" s="17"/>
      <c r="AS215" s="17"/>
    </row>
    <row r="216" spans="1:45" s="16" customFormat="1" ht="12.75" customHeight="1" x14ac:dyDescent="0.25">
      <c r="D216" s="17"/>
      <c r="E216" s="18"/>
      <c r="F216" s="18"/>
      <c r="N216" s="19" t="str">
        <f t="shared" si="27"/>
        <v xml:space="preserve"> </v>
      </c>
      <c r="O216" s="19" t="str">
        <f>IF($F216&gt;0,IF(S216&gt;0,($F216-$E216)*S216," ")," ")</f>
        <v xml:space="preserve"> </v>
      </c>
      <c r="P216" s="19" t="str">
        <f t="shared" si="28"/>
        <v xml:space="preserve"> </v>
      </c>
      <c r="Q216" s="19"/>
      <c r="R216" s="19" t="str">
        <f t="shared" si="29"/>
        <v xml:space="preserve"> </v>
      </c>
      <c r="S216" s="19"/>
      <c r="T216" s="20" t="str">
        <f>IF($F216&gt;0,IF(AM216&gt;0,AM216," ")," ")</f>
        <v xml:space="preserve"> </v>
      </c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Q216" s="17"/>
      <c r="AR216" s="17"/>
      <c r="AS216" s="17"/>
    </row>
    <row r="217" spans="1:45" ht="12.75" customHeight="1" x14ac:dyDescent="0.25">
      <c r="A217" s="60" t="s">
        <v>355</v>
      </c>
      <c r="C217" s="1">
        <v>101</v>
      </c>
      <c r="E217" s="7">
        <v>1.63</v>
      </c>
      <c r="F217" s="7">
        <v>1.9</v>
      </c>
      <c r="H217" s="131"/>
      <c r="I217" s="131"/>
      <c r="J217" s="131"/>
      <c r="K217" s="131"/>
      <c r="L217" s="131"/>
      <c r="M217" s="131"/>
      <c r="N217" s="11">
        <f t="shared" si="27"/>
        <v>0.27</v>
      </c>
      <c r="O217" s="11" t="str">
        <f t="shared" ref="O217:O248" si="33">IF(($F217-$E217)*(Y217+AK217)&gt;0,($F217-$E217)*(Y217+AK217)," ")</f>
        <v xml:space="preserve"> </v>
      </c>
      <c r="P217" s="11">
        <f t="shared" si="28"/>
        <v>0.54</v>
      </c>
      <c r="Q217" s="11"/>
      <c r="R217" s="11" t="str">
        <f t="shared" si="29"/>
        <v xml:space="preserve"> </v>
      </c>
      <c r="S217" s="11"/>
      <c r="W217" s="4">
        <v>2</v>
      </c>
      <c r="AA217" s="4">
        <v>1</v>
      </c>
      <c r="AD217" s="4">
        <v>1</v>
      </c>
      <c r="AH217" s="4">
        <v>1</v>
      </c>
    </row>
    <row r="218" spans="1:45" ht="12.75" customHeight="1" x14ac:dyDescent="0.25">
      <c r="A218" s="54" t="s">
        <v>276</v>
      </c>
      <c r="C218" s="1">
        <v>101</v>
      </c>
      <c r="E218" s="7">
        <v>1.9</v>
      </c>
      <c r="F218" s="7">
        <v>2.27</v>
      </c>
      <c r="H218" s="130"/>
      <c r="I218" s="130"/>
      <c r="J218" s="130"/>
      <c r="K218" s="130"/>
      <c r="L218" s="130"/>
      <c r="M218" s="130"/>
      <c r="N218" s="11">
        <f t="shared" si="27"/>
        <v>0.37000000000000011</v>
      </c>
      <c r="O218" s="11" t="str">
        <f t="shared" si="33"/>
        <v xml:space="preserve"> </v>
      </c>
      <c r="P218" s="11">
        <f t="shared" si="28"/>
        <v>0.74000000000000021</v>
      </c>
      <c r="Q218" s="11"/>
      <c r="R218" s="11" t="str">
        <f t="shared" si="29"/>
        <v xml:space="preserve"> </v>
      </c>
      <c r="S218" s="11"/>
      <c r="W218" s="4">
        <v>2</v>
      </c>
      <c r="AA218" s="4">
        <v>1</v>
      </c>
      <c r="AD218" s="4">
        <v>1</v>
      </c>
      <c r="AH218" s="4">
        <v>1</v>
      </c>
    </row>
    <row r="219" spans="1:45" ht="12.75" customHeight="1" x14ac:dyDescent="0.25">
      <c r="A219" s="54" t="s">
        <v>276</v>
      </c>
      <c r="C219" s="1">
        <v>101</v>
      </c>
      <c r="E219" s="7">
        <v>2.27</v>
      </c>
      <c r="F219" s="7">
        <v>2.37</v>
      </c>
      <c r="H219" s="130"/>
      <c r="I219" s="130"/>
      <c r="J219" s="130"/>
      <c r="K219" s="130"/>
      <c r="L219" s="130"/>
      <c r="M219" s="130"/>
      <c r="N219" s="11">
        <f t="shared" si="27"/>
        <v>0.10000000000000009</v>
      </c>
      <c r="O219" s="11" t="str">
        <f t="shared" si="33"/>
        <v xml:space="preserve"> </v>
      </c>
      <c r="P219" s="11">
        <f t="shared" si="28"/>
        <v>0.20000000000000018</v>
      </c>
      <c r="Q219" s="11"/>
      <c r="R219" s="11" t="str">
        <f t="shared" si="29"/>
        <v xml:space="preserve"> </v>
      </c>
      <c r="S219" s="11"/>
      <c r="W219" s="4">
        <v>2</v>
      </c>
      <c r="AA219" s="4">
        <v>1</v>
      </c>
      <c r="AE219" s="4">
        <v>1</v>
      </c>
      <c r="AH219" s="4">
        <v>1</v>
      </c>
    </row>
    <row r="220" spans="1:45" ht="12.75" customHeight="1" x14ac:dyDescent="0.25">
      <c r="A220" s="54" t="s">
        <v>276</v>
      </c>
      <c r="C220" s="1">
        <v>101</v>
      </c>
      <c r="E220" s="7">
        <v>2.37</v>
      </c>
      <c r="F220" s="7">
        <v>2.73</v>
      </c>
      <c r="H220" s="130"/>
      <c r="I220" s="130"/>
      <c r="J220" s="130"/>
      <c r="K220" s="130"/>
      <c r="L220" s="130"/>
      <c r="M220" s="130"/>
      <c r="N220" s="11">
        <f t="shared" si="27"/>
        <v>0.35999999999999988</v>
      </c>
      <c r="O220" s="11" t="str">
        <f t="shared" si="33"/>
        <v xml:space="preserve"> </v>
      </c>
      <c r="P220" s="11">
        <f t="shared" si="28"/>
        <v>0.71999999999999975</v>
      </c>
      <c r="Q220" s="11"/>
      <c r="R220" s="11" t="str">
        <f t="shared" si="29"/>
        <v xml:space="preserve"> </v>
      </c>
      <c r="S220" s="11"/>
      <c r="W220" s="4">
        <v>2</v>
      </c>
      <c r="AA220" s="4">
        <v>1</v>
      </c>
      <c r="AF220" s="4">
        <v>1</v>
      </c>
      <c r="AH220" s="4">
        <v>1</v>
      </c>
    </row>
    <row r="221" spans="1:45" ht="12.75" customHeight="1" x14ac:dyDescent="0.25">
      <c r="A221" s="54" t="s">
        <v>276</v>
      </c>
      <c r="C221" s="1">
        <v>101</v>
      </c>
      <c r="E221" s="7">
        <v>2.73</v>
      </c>
      <c r="F221" s="7">
        <v>2.85</v>
      </c>
      <c r="H221" s="130"/>
      <c r="I221" s="130"/>
      <c r="J221" s="130"/>
      <c r="K221" s="130"/>
      <c r="L221" s="130"/>
      <c r="M221" s="130"/>
      <c r="N221" s="11">
        <f t="shared" si="27"/>
        <v>0.12000000000000011</v>
      </c>
      <c r="O221" s="11" t="str">
        <f t="shared" si="33"/>
        <v xml:space="preserve"> </v>
      </c>
      <c r="P221" s="11">
        <f t="shared" si="28"/>
        <v>0.24000000000000021</v>
      </c>
      <c r="Q221" s="11"/>
      <c r="R221" s="11" t="str">
        <f t="shared" si="29"/>
        <v xml:space="preserve"> </v>
      </c>
      <c r="S221" s="11"/>
      <c r="W221" s="4">
        <v>2</v>
      </c>
      <c r="AA221" s="4">
        <v>1</v>
      </c>
      <c r="AE221" s="4">
        <v>1</v>
      </c>
      <c r="AH221" s="4">
        <v>1</v>
      </c>
    </row>
    <row r="222" spans="1:45" ht="12.75" customHeight="1" x14ac:dyDescent="0.25">
      <c r="A222" s="54" t="s">
        <v>276</v>
      </c>
      <c r="C222" s="1">
        <v>101</v>
      </c>
      <c r="E222" s="7">
        <v>2.85</v>
      </c>
      <c r="F222" s="7">
        <v>2.91</v>
      </c>
      <c r="H222" s="130"/>
      <c r="I222" s="130"/>
      <c r="J222" s="130"/>
      <c r="K222" s="130"/>
      <c r="L222" s="130"/>
      <c r="M222" s="130"/>
      <c r="N222" s="11">
        <f t="shared" si="27"/>
        <v>6.0000000000000053E-2</v>
      </c>
      <c r="O222" s="11" t="str">
        <f t="shared" si="33"/>
        <v xml:space="preserve"> </v>
      </c>
      <c r="P222" s="11">
        <f t="shared" si="28"/>
        <v>0.12000000000000011</v>
      </c>
      <c r="Q222" s="11"/>
      <c r="R222" s="11" t="str">
        <f t="shared" si="29"/>
        <v xml:space="preserve"> </v>
      </c>
      <c r="S222" s="11"/>
      <c r="W222" s="4">
        <v>2</v>
      </c>
      <c r="AA222" s="4">
        <v>1</v>
      </c>
      <c r="AD222" s="4">
        <v>1</v>
      </c>
      <c r="AH222" s="4">
        <v>1</v>
      </c>
    </row>
    <row r="223" spans="1:45" ht="12.75" customHeight="1" x14ac:dyDescent="0.25">
      <c r="A223" s="54" t="s">
        <v>276</v>
      </c>
      <c r="C223" s="1">
        <v>101</v>
      </c>
      <c r="E223" s="7">
        <v>2.91</v>
      </c>
      <c r="F223" s="7">
        <v>3.04</v>
      </c>
      <c r="H223" s="131"/>
      <c r="I223" s="131"/>
      <c r="J223" s="131"/>
      <c r="K223" s="131"/>
      <c r="L223" s="131"/>
      <c r="M223" s="131"/>
      <c r="N223" s="11">
        <f t="shared" si="27"/>
        <v>0.12999999999999989</v>
      </c>
      <c r="O223" s="11" t="str">
        <f t="shared" si="33"/>
        <v xml:space="preserve"> </v>
      </c>
      <c r="P223" s="11">
        <f t="shared" si="28"/>
        <v>0.25999999999999979</v>
      </c>
      <c r="Q223" s="11"/>
      <c r="R223" s="11" t="str">
        <f t="shared" si="29"/>
        <v xml:space="preserve"> </v>
      </c>
      <c r="S223" s="11"/>
      <c r="W223" s="4">
        <v>2</v>
      </c>
      <c r="AA223" s="4">
        <v>1</v>
      </c>
      <c r="AE223" s="4">
        <v>1</v>
      </c>
      <c r="AH223" s="4">
        <v>1</v>
      </c>
    </row>
    <row r="224" spans="1:45" ht="12.75" customHeight="1" x14ac:dyDescent="0.25">
      <c r="A224" s="54" t="s">
        <v>276</v>
      </c>
      <c r="C224" s="1">
        <v>101</v>
      </c>
      <c r="E224" s="7">
        <v>3.04</v>
      </c>
      <c r="F224" s="7">
        <v>3.05</v>
      </c>
      <c r="H224" s="130"/>
      <c r="I224" s="130"/>
      <c r="J224" s="130"/>
      <c r="K224" s="130"/>
      <c r="L224" s="130"/>
      <c r="M224" s="130"/>
      <c r="N224" s="11">
        <f t="shared" si="27"/>
        <v>9.9999999999997868E-3</v>
      </c>
      <c r="O224" s="11" t="str">
        <f t="shared" si="33"/>
        <v xml:space="preserve"> </v>
      </c>
      <c r="P224" s="11">
        <f t="shared" si="28"/>
        <v>1.9999999999999574E-2</v>
      </c>
      <c r="Q224" s="11"/>
      <c r="R224" s="11" t="str">
        <f t="shared" si="29"/>
        <v xml:space="preserve"> </v>
      </c>
      <c r="S224" s="11"/>
      <c r="W224" s="4">
        <v>2</v>
      </c>
      <c r="AA224" s="4">
        <v>1</v>
      </c>
      <c r="AF224" s="4">
        <v>1</v>
      </c>
      <c r="AH224" s="4">
        <v>1</v>
      </c>
    </row>
    <row r="225" spans="1:34" ht="12.75" customHeight="1" x14ac:dyDescent="0.25">
      <c r="A225" s="54" t="s">
        <v>276</v>
      </c>
      <c r="C225" s="1">
        <v>101</v>
      </c>
      <c r="E225" s="7">
        <v>3.05</v>
      </c>
      <c r="F225" s="7">
        <v>3.2</v>
      </c>
      <c r="H225" s="130"/>
      <c r="I225" s="130"/>
      <c r="J225" s="130"/>
      <c r="K225" s="130"/>
      <c r="L225" s="130"/>
      <c r="M225" s="130"/>
      <c r="N225" s="11">
        <f t="shared" si="27"/>
        <v>0.15000000000000036</v>
      </c>
      <c r="O225" s="11" t="str">
        <f t="shared" si="33"/>
        <v xml:space="preserve"> </v>
      </c>
      <c r="P225" s="11">
        <f t="shared" si="28"/>
        <v>0.30000000000000071</v>
      </c>
      <c r="Q225" s="11"/>
      <c r="R225" s="11" t="str">
        <f t="shared" si="29"/>
        <v xml:space="preserve"> </v>
      </c>
      <c r="S225" s="11"/>
      <c r="W225" s="4">
        <v>2</v>
      </c>
      <c r="AA225" s="4">
        <v>1</v>
      </c>
      <c r="AE225" s="4">
        <v>1</v>
      </c>
      <c r="AH225" s="4">
        <v>1</v>
      </c>
    </row>
    <row r="226" spans="1:34" ht="12.75" customHeight="1" x14ac:dyDescent="0.25">
      <c r="A226" s="54" t="s">
        <v>276</v>
      </c>
      <c r="C226" s="1">
        <v>101</v>
      </c>
      <c r="E226" s="7">
        <v>3.2</v>
      </c>
      <c r="F226" s="7">
        <v>3.79</v>
      </c>
      <c r="H226" s="130"/>
      <c r="I226" s="130"/>
      <c r="J226" s="130"/>
      <c r="K226" s="130"/>
      <c r="L226" s="130"/>
      <c r="M226" s="130"/>
      <c r="N226" s="11">
        <f t="shared" si="27"/>
        <v>0.58999999999999986</v>
      </c>
      <c r="O226" s="11" t="str">
        <f t="shared" si="33"/>
        <v xml:space="preserve"> </v>
      </c>
      <c r="P226" s="11">
        <f t="shared" si="28"/>
        <v>1.1799999999999997</v>
      </c>
      <c r="Q226" s="11"/>
      <c r="R226" s="11" t="str">
        <f t="shared" si="29"/>
        <v xml:space="preserve"> </v>
      </c>
      <c r="S226" s="11"/>
      <c r="W226" s="4">
        <v>2</v>
      </c>
      <c r="AA226" s="4">
        <v>1</v>
      </c>
      <c r="AD226" s="4">
        <v>1</v>
      </c>
      <c r="AH226" s="4">
        <v>1</v>
      </c>
    </row>
    <row r="227" spans="1:34" ht="12.75" customHeight="1" x14ac:dyDescent="0.25">
      <c r="A227" s="54" t="s">
        <v>276</v>
      </c>
      <c r="C227" s="1">
        <v>101</v>
      </c>
      <c r="E227" s="7">
        <v>3.79</v>
      </c>
      <c r="F227" s="7">
        <v>3.96</v>
      </c>
      <c r="H227" s="130"/>
      <c r="I227" s="130"/>
      <c r="J227" s="130"/>
      <c r="K227" s="130"/>
      <c r="L227" s="130"/>
      <c r="M227" s="130"/>
      <c r="N227" s="11">
        <f t="shared" si="27"/>
        <v>0.16999999999999993</v>
      </c>
      <c r="O227" s="11" t="str">
        <f t="shared" si="33"/>
        <v xml:space="preserve"> </v>
      </c>
      <c r="P227" s="11">
        <f t="shared" si="28"/>
        <v>0.33999999999999986</v>
      </c>
      <c r="Q227" s="11"/>
      <c r="R227" s="11" t="str">
        <f t="shared" si="29"/>
        <v xml:space="preserve"> </v>
      </c>
      <c r="S227" s="11"/>
      <c r="W227" s="4">
        <v>2</v>
      </c>
      <c r="AA227" s="4">
        <v>1</v>
      </c>
      <c r="AE227" s="4">
        <v>1</v>
      </c>
      <c r="AH227" s="4">
        <v>1</v>
      </c>
    </row>
    <row r="228" spans="1:34" ht="12.75" customHeight="1" x14ac:dyDescent="0.25">
      <c r="A228" s="54" t="s">
        <v>276</v>
      </c>
      <c r="C228" s="1">
        <v>101</v>
      </c>
      <c r="E228" s="7">
        <v>3.96</v>
      </c>
      <c r="F228" s="7">
        <v>4.09</v>
      </c>
      <c r="H228" s="130"/>
      <c r="I228" s="130"/>
      <c r="J228" s="130"/>
      <c r="K228" s="130"/>
      <c r="L228" s="130"/>
      <c r="M228" s="130"/>
      <c r="N228" s="11">
        <f t="shared" si="27"/>
        <v>0.12999999999999989</v>
      </c>
      <c r="O228" s="11" t="str">
        <f t="shared" si="33"/>
        <v xml:space="preserve"> </v>
      </c>
      <c r="P228" s="11">
        <f t="shared" si="28"/>
        <v>0.25999999999999979</v>
      </c>
      <c r="Q228" s="11"/>
      <c r="R228" s="11" t="str">
        <f t="shared" si="29"/>
        <v xml:space="preserve"> </v>
      </c>
      <c r="S228" s="11"/>
      <c r="W228" s="4">
        <v>2</v>
      </c>
      <c r="AA228" s="4">
        <v>1</v>
      </c>
      <c r="AD228" s="4">
        <v>1</v>
      </c>
      <c r="AH228" s="4">
        <v>1</v>
      </c>
    </row>
    <row r="229" spans="1:34" ht="12.75" customHeight="1" x14ac:dyDescent="0.25">
      <c r="A229" s="54" t="s">
        <v>276</v>
      </c>
      <c r="C229" s="1">
        <v>101</v>
      </c>
      <c r="E229" s="7">
        <v>4.09</v>
      </c>
      <c r="F229" s="7">
        <v>4.2699999999999996</v>
      </c>
      <c r="H229" s="130"/>
      <c r="I229" s="130"/>
      <c r="J229" s="130"/>
      <c r="K229" s="130"/>
      <c r="L229" s="130"/>
      <c r="M229" s="130"/>
      <c r="N229" s="11">
        <f t="shared" si="27"/>
        <v>0.17999999999999972</v>
      </c>
      <c r="O229" s="11" t="str">
        <f t="shared" si="33"/>
        <v xml:space="preserve"> </v>
      </c>
      <c r="P229" s="11">
        <f t="shared" si="28"/>
        <v>0.35999999999999943</v>
      </c>
      <c r="Q229" s="11"/>
      <c r="R229" s="11" t="str">
        <f t="shared" si="29"/>
        <v xml:space="preserve"> </v>
      </c>
      <c r="S229" s="11"/>
      <c r="W229" s="4">
        <v>2</v>
      </c>
      <c r="AA229" s="4">
        <v>1</v>
      </c>
      <c r="AE229" s="4">
        <v>1</v>
      </c>
      <c r="AH229" s="4">
        <v>1</v>
      </c>
    </row>
    <row r="230" spans="1:34" ht="12.75" customHeight="1" x14ac:dyDescent="0.25">
      <c r="A230" s="54" t="s">
        <v>276</v>
      </c>
      <c r="C230" s="1">
        <v>101</v>
      </c>
      <c r="E230" s="7">
        <v>4.2699999999999996</v>
      </c>
      <c r="F230" s="7">
        <v>5.07</v>
      </c>
      <c r="H230" s="130"/>
      <c r="I230" s="130"/>
      <c r="J230" s="130"/>
      <c r="K230" s="130"/>
      <c r="L230" s="130"/>
      <c r="M230" s="130"/>
      <c r="N230" s="11">
        <f t="shared" si="27"/>
        <v>0.80000000000000071</v>
      </c>
      <c r="O230" s="11" t="str">
        <f t="shared" si="33"/>
        <v xml:space="preserve"> </v>
      </c>
      <c r="P230" s="11">
        <f t="shared" si="28"/>
        <v>1.6000000000000014</v>
      </c>
      <c r="Q230" s="11"/>
      <c r="R230" s="11" t="str">
        <f t="shared" si="29"/>
        <v xml:space="preserve"> </v>
      </c>
      <c r="S230" s="11"/>
      <c r="W230" s="4">
        <v>2</v>
      </c>
      <c r="AA230" s="4">
        <v>1</v>
      </c>
      <c r="AD230" s="4">
        <v>1</v>
      </c>
      <c r="AH230" s="4">
        <v>1</v>
      </c>
    </row>
    <row r="231" spans="1:34" ht="12.75" customHeight="1" x14ac:dyDescent="0.25">
      <c r="A231" s="54" t="s">
        <v>276</v>
      </c>
      <c r="C231" s="1">
        <v>101</v>
      </c>
      <c r="E231" s="7">
        <v>5.07</v>
      </c>
      <c r="F231" s="7">
        <v>5.18</v>
      </c>
      <c r="H231" s="130"/>
      <c r="I231" s="130"/>
      <c r="J231" s="130"/>
      <c r="K231" s="130"/>
      <c r="L231" s="130"/>
      <c r="M231" s="130"/>
      <c r="N231" s="11">
        <f t="shared" si="27"/>
        <v>0.10999999999999943</v>
      </c>
      <c r="O231" s="11" t="str">
        <f t="shared" si="33"/>
        <v xml:space="preserve"> </v>
      </c>
      <c r="P231" s="11">
        <f t="shared" si="28"/>
        <v>0.21999999999999886</v>
      </c>
      <c r="Q231" s="11"/>
      <c r="R231" s="11" t="str">
        <f t="shared" si="29"/>
        <v xml:space="preserve"> </v>
      </c>
      <c r="S231" s="11"/>
      <c r="W231" s="4">
        <v>2</v>
      </c>
      <c r="AA231" s="4">
        <v>1</v>
      </c>
      <c r="AE231" s="4">
        <v>1</v>
      </c>
      <c r="AH231" s="4">
        <v>1</v>
      </c>
    </row>
    <row r="232" spans="1:34" ht="12.75" customHeight="1" x14ac:dyDescent="0.25">
      <c r="A232" s="54" t="s">
        <v>276</v>
      </c>
      <c r="C232" s="1">
        <v>101</v>
      </c>
      <c r="E232" s="7">
        <v>5.18</v>
      </c>
      <c r="F232" s="7">
        <v>5.19</v>
      </c>
      <c r="H232" s="130"/>
      <c r="I232" s="130"/>
      <c r="J232" s="130"/>
      <c r="K232" s="130"/>
      <c r="L232" s="130"/>
      <c r="M232" s="130"/>
      <c r="N232" s="11">
        <f t="shared" si="27"/>
        <v>1.0000000000000675E-2</v>
      </c>
      <c r="O232" s="11" t="str">
        <f t="shared" si="33"/>
        <v xml:space="preserve"> </v>
      </c>
      <c r="P232" s="11">
        <f t="shared" si="28"/>
        <v>2.000000000000135E-2</v>
      </c>
      <c r="Q232" s="11"/>
      <c r="R232" s="11" t="str">
        <f t="shared" si="29"/>
        <v xml:space="preserve"> </v>
      </c>
      <c r="S232" s="11"/>
      <c r="W232" s="4">
        <v>2</v>
      </c>
      <c r="AA232" s="4">
        <v>1</v>
      </c>
      <c r="AF232" s="4">
        <v>1</v>
      </c>
      <c r="AH232" s="4">
        <v>1</v>
      </c>
    </row>
    <row r="233" spans="1:34" ht="12.75" customHeight="1" x14ac:dyDescent="0.25">
      <c r="A233" s="54" t="s">
        <v>276</v>
      </c>
      <c r="C233" s="1">
        <v>101</v>
      </c>
      <c r="E233" s="7">
        <v>5.19</v>
      </c>
      <c r="F233" s="7">
        <v>5.343</v>
      </c>
      <c r="H233" s="130"/>
      <c r="I233" s="130"/>
      <c r="J233" s="130"/>
      <c r="K233" s="130"/>
      <c r="L233" s="130"/>
      <c r="M233" s="130"/>
      <c r="N233" s="11">
        <f t="shared" si="27"/>
        <v>0.15299999999999958</v>
      </c>
      <c r="O233" s="11" t="str">
        <f t="shared" si="33"/>
        <v xml:space="preserve"> </v>
      </c>
      <c r="P233" s="11">
        <f t="shared" si="28"/>
        <v>0.30599999999999916</v>
      </c>
      <c r="Q233" s="11"/>
      <c r="R233" s="11" t="str">
        <f t="shared" si="29"/>
        <v xml:space="preserve"> </v>
      </c>
      <c r="S233" s="11"/>
      <c r="W233" s="4">
        <v>2</v>
      </c>
      <c r="AA233" s="4">
        <v>1</v>
      </c>
      <c r="AE233" s="4">
        <v>1</v>
      </c>
      <c r="AH233" s="4">
        <v>1</v>
      </c>
    </row>
    <row r="234" spans="1:34" ht="12.75" customHeight="1" x14ac:dyDescent="0.25">
      <c r="A234" s="54" t="s">
        <v>276</v>
      </c>
      <c r="C234" s="1">
        <v>101</v>
      </c>
      <c r="E234" s="7">
        <v>5.34</v>
      </c>
      <c r="F234" s="7">
        <v>5.44</v>
      </c>
      <c r="H234" s="130"/>
      <c r="I234" s="130"/>
      <c r="J234" s="130"/>
      <c r="K234" s="130"/>
      <c r="L234" s="130"/>
      <c r="M234" s="130"/>
      <c r="N234" s="11">
        <f t="shared" si="27"/>
        <v>0.10000000000000053</v>
      </c>
      <c r="O234" s="11" t="str">
        <f t="shared" si="33"/>
        <v xml:space="preserve"> </v>
      </c>
      <c r="P234" s="11">
        <f t="shared" si="28"/>
        <v>0.20000000000000107</v>
      </c>
      <c r="Q234" s="11"/>
      <c r="R234" s="11" t="str">
        <f t="shared" si="29"/>
        <v xml:space="preserve"> </v>
      </c>
      <c r="S234" s="11"/>
      <c r="W234" s="4">
        <v>2</v>
      </c>
      <c r="AA234" s="4">
        <v>1</v>
      </c>
      <c r="AD234" s="4">
        <v>1</v>
      </c>
      <c r="AH234" s="4">
        <v>1</v>
      </c>
    </row>
    <row r="235" spans="1:34" ht="12.75" customHeight="1" x14ac:dyDescent="0.25">
      <c r="A235" s="54" t="s">
        <v>276</v>
      </c>
      <c r="C235" s="1">
        <v>101</v>
      </c>
      <c r="E235" s="7">
        <v>5.44</v>
      </c>
      <c r="F235" s="7">
        <v>5.58</v>
      </c>
      <c r="H235" s="130"/>
      <c r="I235" s="130"/>
      <c r="J235" s="130"/>
      <c r="K235" s="130"/>
      <c r="L235" s="130"/>
      <c r="M235" s="130"/>
      <c r="N235" s="11">
        <f t="shared" si="27"/>
        <v>0.13999999999999968</v>
      </c>
      <c r="O235" s="11" t="str">
        <f t="shared" si="33"/>
        <v xml:space="preserve"> </v>
      </c>
      <c r="P235" s="11">
        <f t="shared" si="28"/>
        <v>0.27999999999999936</v>
      </c>
      <c r="Q235" s="11"/>
      <c r="R235" s="11" t="str">
        <f t="shared" si="29"/>
        <v xml:space="preserve"> </v>
      </c>
      <c r="S235" s="11"/>
      <c r="W235" s="4">
        <v>2</v>
      </c>
      <c r="AA235" s="4">
        <v>1</v>
      </c>
      <c r="AE235" s="4">
        <v>1</v>
      </c>
      <c r="AH235" s="4">
        <v>1</v>
      </c>
    </row>
    <row r="236" spans="1:34" ht="12.75" customHeight="1" x14ac:dyDescent="0.25">
      <c r="A236" s="54" t="s">
        <v>276</v>
      </c>
      <c r="C236" s="1">
        <v>101</v>
      </c>
      <c r="E236" s="7">
        <v>5.58</v>
      </c>
      <c r="F236" s="7">
        <v>5.59</v>
      </c>
      <c r="H236" s="130"/>
      <c r="I236" s="130"/>
      <c r="J236" s="130"/>
      <c r="K236" s="130"/>
      <c r="L236" s="130"/>
      <c r="M236" s="130"/>
      <c r="N236" s="11">
        <f t="shared" si="27"/>
        <v>9.9999999999997868E-3</v>
      </c>
      <c r="O236" s="11" t="str">
        <f t="shared" si="33"/>
        <v xml:space="preserve"> </v>
      </c>
      <c r="P236" s="11">
        <f t="shared" si="28"/>
        <v>1.9999999999999574E-2</v>
      </c>
      <c r="Q236" s="11"/>
      <c r="R236" s="11" t="str">
        <f t="shared" si="29"/>
        <v xml:space="preserve"> </v>
      </c>
      <c r="S236" s="11"/>
      <c r="W236" s="4">
        <v>2</v>
      </c>
      <c r="AA236" s="4">
        <v>1</v>
      </c>
      <c r="AF236" s="4">
        <v>1</v>
      </c>
      <c r="AH236" s="4">
        <v>1</v>
      </c>
    </row>
    <row r="237" spans="1:34" ht="12.75" customHeight="1" x14ac:dyDescent="0.25">
      <c r="A237" s="54" t="s">
        <v>276</v>
      </c>
      <c r="C237" s="1">
        <v>101</v>
      </c>
      <c r="E237" s="7">
        <v>5.59</v>
      </c>
      <c r="F237" s="7">
        <v>5.64</v>
      </c>
      <c r="H237" s="131"/>
      <c r="I237" s="131"/>
      <c r="J237" s="131"/>
      <c r="K237" s="131"/>
      <c r="L237" s="131"/>
      <c r="M237" s="131"/>
      <c r="N237" s="11">
        <f t="shared" si="27"/>
        <v>4.9999999999999822E-2</v>
      </c>
      <c r="O237" s="11" t="str">
        <f t="shared" si="33"/>
        <v xml:space="preserve"> </v>
      </c>
      <c r="P237" s="11">
        <f t="shared" si="28"/>
        <v>9.9999999999999645E-2</v>
      </c>
      <c r="Q237" s="11"/>
      <c r="R237" s="11" t="str">
        <f t="shared" si="29"/>
        <v xml:space="preserve"> </v>
      </c>
      <c r="S237" s="11"/>
      <c r="W237" s="4">
        <v>2</v>
      </c>
      <c r="AA237" s="4">
        <v>1</v>
      </c>
      <c r="AE237" s="4">
        <v>1</v>
      </c>
      <c r="AH237" s="4">
        <v>1</v>
      </c>
    </row>
    <row r="238" spans="1:34" ht="12.75" customHeight="1" x14ac:dyDescent="0.25">
      <c r="A238" s="54" t="s">
        <v>276</v>
      </c>
      <c r="C238" s="1">
        <v>101</v>
      </c>
      <c r="E238" s="69">
        <v>5.64</v>
      </c>
      <c r="F238" s="69">
        <v>5.72</v>
      </c>
      <c r="H238" s="131"/>
      <c r="I238" s="131"/>
      <c r="J238" s="131"/>
      <c r="K238" s="131"/>
      <c r="L238" s="131"/>
      <c r="M238" s="131"/>
      <c r="N238" s="11">
        <f t="shared" si="27"/>
        <v>8.0000000000000071E-2</v>
      </c>
      <c r="O238" s="11" t="str">
        <f t="shared" si="33"/>
        <v xml:space="preserve"> </v>
      </c>
      <c r="P238" s="11">
        <f t="shared" si="28"/>
        <v>0.16000000000000014</v>
      </c>
      <c r="Q238" s="11"/>
      <c r="R238" s="11" t="str">
        <f t="shared" si="29"/>
        <v xml:space="preserve"> </v>
      </c>
      <c r="S238" s="11"/>
      <c r="W238" s="71">
        <v>2</v>
      </c>
      <c r="X238" s="70"/>
      <c r="Y238" s="70"/>
      <c r="Z238" s="70"/>
      <c r="AA238" s="71">
        <v>1</v>
      </c>
      <c r="AB238" s="70"/>
      <c r="AC238" s="70"/>
      <c r="AD238" s="70"/>
      <c r="AE238" s="71">
        <v>1</v>
      </c>
      <c r="AF238" s="70"/>
      <c r="AG238" s="70"/>
      <c r="AH238" s="71">
        <v>1</v>
      </c>
    </row>
    <row r="239" spans="1:34" ht="12.75" customHeight="1" x14ac:dyDescent="0.25">
      <c r="A239" s="54" t="s">
        <v>276</v>
      </c>
      <c r="C239" s="1">
        <v>101</v>
      </c>
      <c r="E239" s="69">
        <v>5.72</v>
      </c>
      <c r="F239" s="69">
        <v>7.54</v>
      </c>
      <c r="H239" s="131"/>
      <c r="I239" s="131"/>
      <c r="J239" s="131"/>
      <c r="K239" s="131"/>
      <c r="L239" s="131"/>
      <c r="M239" s="131"/>
      <c r="N239" s="11">
        <f t="shared" si="27"/>
        <v>1.8200000000000003</v>
      </c>
      <c r="O239" s="11" t="str">
        <f t="shared" si="33"/>
        <v xml:space="preserve"> </v>
      </c>
      <c r="P239" s="11">
        <f t="shared" si="28"/>
        <v>3.6400000000000006</v>
      </c>
      <c r="Q239" s="11"/>
      <c r="R239" s="11" t="str">
        <f t="shared" si="29"/>
        <v xml:space="preserve"> </v>
      </c>
      <c r="S239" s="11"/>
      <c r="W239" s="71">
        <v>2</v>
      </c>
      <c r="X239" s="70"/>
      <c r="Y239" s="70"/>
      <c r="Z239" s="70"/>
      <c r="AA239" s="71">
        <v>1</v>
      </c>
      <c r="AB239" s="70"/>
      <c r="AC239" s="70"/>
      <c r="AD239" s="71">
        <v>1</v>
      </c>
      <c r="AE239" s="70"/>
      <c r="AF239" s="70"/>
      <c r="AG239" s="70"/>
      <c r="AH239" s="71">
        <v>1</v>
      </c>
    </row>
    <row r="240" spans="1:34" ht="12.75" customHeight="1" x14ac:dyDescent="0.25">
      <c r="A240" s="54" t="s">
        <v>276</v>
      </c>
      <c r="C240" s="1">
        <v>101</v>
      </c>
      <c r="E240" s="69">
        <v>7.54</v>
      </c>
      <c r="F240" s="69">
        <v>7.7</v>
      </c>
      <c r="H240" s="131"/>
      <c r="I240" s="131"/>
      <c r="J240" s="131"/>
      <c r="K240" s="131"/>
      <c r="L240" s="131"/>
      <c r="M240" s="131"/>
      <c r="N240" s="11">
        <f t="shared" si="27"/>
        <v>0.16000000000000014</v>
      </c>
      <c r="O240" s="11" t="str">
        <f t="shared" si="33"/>
        <v xml:space="preserve"> </v>
      </c>
      <c r="P240" s="11">
        <f t="shared" si="28"/>
        <v>0.32000000000000028</v>
      </c>
      <c r="Q240" s="11"/>
      <c r="R240" s="11" t="str">
        <f t="shared" si="29"/>
        <v xml:space="preserve"> </v>
      </c>
      <c r="S240" s="11"/>
      <c r="W240" s="71">
        <v>2</v>
      </c>
      <c r="X240" s="70"/>
      <c r="Y240" s="70"/>
      <c r="Z240" s="70"/>
      <c r="AA240" s="71">
        <v>1</v>
      </c>
      <c r="AB240" s="70"/>
      <c r="AC240" s="70"/>
      <c r="AD240" s="70"/>
      <c r="AE240" s="71">
        <v>1</v>
      </c>
      <c r="AF240" s="70"/>
      <c r="AG240" s="70"/>
      <c r="AH240" s="71">
        <v>1</v>
      </c>
    </row>
    <row r="241" spans="1:34" ht="12.75" customHeight="1" x14ac:dyDescent="0.25">
      <c r="A241" s="54" t="s">
        <v>276</v>
      </c>
      <c r="C241" s="1">
        <v>101</v>
      </c>
      <c r="E241" s="69">
        <v>7.7</v>
      </c>
      <c r="F241" s="69">
        <v>7.86</v>
      </c>
      <c r="H241" s="131"/>
      <c r="I241" s="131"/>
      <c r="J241" s="131"/>
      <c r="K241" s="131"/>
      <c r="L241" s="131"/>
      <c r="M241" s="131"/>
      <c r="N241" s="11">
        <f t="shared" si="27"/>
        <v>0.16000000000000014</v>
      </c>
      <c r="O241" s="11" t="str">
        <f t="shared" si="33"/>
        <v xml:space="preserve"> </v>
      </c>
      <c r="P241" s="11">
        <f t="shared" si="28"/>
        <v>0.32000000000000028</v>
      </c>
      <c r="Q241" s="11"/>
      <c r="R241" s="11" t="str">
        <f t="shared" si="29"/>
        <v xml:space="preserve"> </v>
      </c>
      <c r="S241" s="11"/>
      <c r="W241" s="71">
        <v>2</v>
      </c>
      <c r="X241" s="70"/>
      <c r="Y241" s="70"/>
      <c r="Z241" s="70"/>
      <c r="AA241" s="71">
        <v>1</v>
      </c>
      <c r="AB241" s="70"/>
      <c r="AC241" s="70"/>
      <c r="AD241" s="70"/>
      <c r="AE241" s="70"/>
      <c r="AF241" s="71">
        <v>1</v>
      </c>
      <c r="AG241" s="70"/>
      <c r="AH241" s="71">
        <v>1</v>
      </c>
    </row>
    <row r="242" spans="1:34" ht="12.75" customHeight="1" x14ac:dyDescent="0.25">
      <c r="A242" s="54" t="s">
        <v>276</v>
      </c>
      <c r="C242" s="1">
        <v>101</v>
      </c>
      <c r="E242" s="69">
        <v>7.86</v>
      </c>
      <c r="F242" s="69">
        <v>8.02</v>
      </c>
      <c r="H242" s="131"/>
      <c r="I242" s="131"/>
      <c r="J242" s="131"/>
      <c r="K242" s="131"/>
      <c r="L242" s="131"/>
      <c r="M242" s="131"/>
      <c r="N242" s="11">
        <f t="shared" si="27"/>
        <v>0.15999999999999925</v>
      </c>
      <c r="O242" s="11" t="str">
        <f t="shared" si="33"/>
        <v xml:space="preserve"> </v>
      </c>
      <c r="P242" s="11">
        <f t="shared" si="28"/>
        <v>0.31999999999999851</v>
      </c>
      <c r="Q242" s="11"/>
      <c r="R242" s="11" t="str">
        <f t="shared" si="29"/>
        <v xml:space="preserve"> </v>
      </c>
      <c r="S242" s="11"/>
      <c r="W242" s="71">
        <v>2</v>
      </c>
      <c r="X242" s="70"/>
      <c r="Y242" s="70"/>
      <c r="Z242" s="70"/>
      <c r="AA242" s="71">
        <v>1</v>
      </c>
      <c r="AB242" s="70"/>
      <c r="AC242" s="70"/>
      <c r="AD242" s="70"/>
      <c r="AE242" s="71">
        <v>1</v>
      </c>
      <c r="AF242" s="70"/>
      <c r="AG242" s="70"/>
      <c r="AH242" s="71">
        <v>1</v>
      </c>
    </row>
    <row r="243" spans="1:34" ht="12.75" customHeight="1" x14ac:dyDescent="0.25">
      <c r="A243" s="54" t="s">
        <v>276</v>
      </c>
      <c r="C243" s="1">
        <v>101</v>
      </c>
      <c r="E243" s="69">
        <v>8.02</v>
      </c>
      <c r="F243" s="69">
        <v>8.18</v>
      </c>
      <c r="H243" s="131"/>
      <c r="I243" s="131"/>
      <c r="J243" s="131"/>
      <c r="K243" s="131"/>
      <c r="L243" s="131"/>
      <c r="M243" s="131"/>
      <c r="N243" s="11">
        <f t="shared" si="27"/>
        <v>0.16000000000000014</v>
      </c>
      <c r="O243" s="11" t="str">
        <f t="shared" si="33"/>
        <v xml:space="preserve"> </v>
      </c>
      <c r="P243" s="11">
        <f t="shared" si="28"/>
        <v>0.32000000000000028</v>
      </c>
      <c r="Q243" s="11"/>
      <c r="R243" s="11" t="str">
        <f t="shared" si="29"/>
        <v xml:space="preserve"> </v>
      </c>
      <c r="S243" s="11"/>
      <c r="W243" s="71">
        <v>2</v>
      </c>
      <c r="X243" s="70"/>
      <c r="Y243" s="70"/>
      <c r="Z243" s="70"/>
      <c r="AA243" s="71">
        <v>1</v>
      </c>
      <c r="AB243" s="70"/>
      <c r="AC243" s="70"/>
      <c r="AD243" s="71">
        <v>1</v>
      </c>
      <c r="AE243" s="70"/>
      <c r="AF243" s="70"/>
      <c r="AG243" s="70"/>
      <c r="AH243" s="71">
        <v>1</v>
      </c>
    </row>
    <row r="244" spans="1:34" ht="12.75" customHeight="1" x14ac:dyDescent="0.25">
      <c r="A244" s="54" t="s">
        <v>276</v>
      </c>
      <c r="C244" s="1">
        <v>101</v>
      </c>
      <c r="E244" s="69">
        <v>8.18</v>
      </c>
      <c r="F244" s="69">
        <v>8.33</v>
      </c>
      <c r="H244" s="131"/>
      <c r="I244" s="131"/>
      <c r="J244" s="131"/>
      <c r="K244" s="131"/>
      <c r="L244" s="131"/>
      <c r="M244" s="131"/>
      <c r="N244" s="11">
        <f t="shared" si="27"/>
        <v>0.15000000000000036</v>
      </c>
      <c r="O244" s="11" t="str">
        <f t="shared" si="33"/>
        <v xml:space="preserve"> </v>
      </c>
      <c r="P244" s="11">
        <f t="shared" si="28"/>
        <v>0.30000000000000071</v>
      </c>
      <c r="Q244" s="11"/>
      <c r="R244" s="11" t="str">
        <f t="shared" si="29"/>
        <v xml:space="preserve"> </v>
      </c>
      <c r="S244" s="11"/>
      <c r="W244" s="71">
        <v>2</v>
      </c>
      <c r="X244" s="70"/>
      <c r="Y244" s="70"/>
      <c r="Z244" s="70"/>
      <c r="AA244" s="71">
        <v>1</v>
      </c>
      <c r="AB244" s="70"/>
      <c r="AC244" s="70"/>
      <c r="AD244" s="70"/>
      <c r="AE244" s="71">
        <v>1</v>
      </c>
      <c r="AF244" s="70"/>
      <c r="AG244" s="70"/>
      <c r="AH244" s="71">
        <v>1</v>
      </c>
    </row>
    <row r="245" spans="1:34" ht="12.75" customHeight="1" x14ac:dyDescent="0.25">
      <c r="A245" s="54" t="s">
        <v>276</v>
      </c>
      <c r="C245" s="1">
        <v>101</v>
      </c>
      <c r="E245" s="69">
        <v>8.33</v>
      </c>
      <c r="F245" s="69">
        <v>8.48</v>
      </c>
      <c r="H245" s="131"/>
      <c r="I245" s="131"/>
      <c r="J245" s="131"/>
      <c r="K245" s="131"/>
      <c r="L245" s="131"/>
      <c r="M245" s="131"/>
      <c r="N245" s="11">
        <f t="shared" si="27"/>
        <v>0.15000000000000036</v>
      </c>
      <c r="O245" s="11" t="str">
        <f t="shared" si="33"/>
        <v xml:space="preserve"> </v>
      </c>
      <c r="P245" s="11">
        <f t="shared" si="28"/>
        <v>0.30000000000000071</v>
      </c>
      <c r="Q245" s="11"/>
      <c r="R245" s="11" t="str">
        <f t="shared" si="29"/>
        <v xml:space="preserve"> </v>
      </c>
      <c r="S245" s="11"/>
      <c r="W245" s="71">
        <v>2</v>
      </c>
      <c r="X245" s="70"/>
      <c r="Y245" s="70"/>
      <c r="Z245" s="70"/>
      <c r="AA245" s="71">
        <v>1</v>
      </c>
      <c r="AB245" s="70"/>
      <c r="AC245" s="70"/>
      <c r="AD245" s="70"/>
      <c r="AE245" s="70"/>
      <c r="AF245" s="71">
        <v>1</v>
      </c>
      <c r="AG245" s="70"/>
      <c r="AH245" s="71">
        <v>1</v>
      </c>
    </row>
    <row r="246" spans="1:34" ht="12.75" customHeight="1" x14ac:dyDescent="0.25">
      <c r="A246" s="54" t="s">
        <v>276</v>
      </c>
      <c r="C246" s="1">
        <v>101</v>
      </c>
      <c r="E246" s="69">
        <v>8.48</v>
      </c>
      <c r="F246" s="69">
        <v>8.59</v>
      </c>
      <c r="H246" s="131"/>
      <c r="I246" s="131"/>
      <c r="J246" s="131"/>
      <c r="K246" s="131"/>
      <c r="L246" s="131"/>
      <c r="M246" s="131"/>
      <c r="N246" s="11">
        <f t="shared" si="27"/>
        <v>0.10999999999999943</v>
      </c>
      <c r="O246" s="11" t="str">
        <f t="shared" si="33"/>
        <v xml:space="preserve"> </v>
      </c>
      <c r="P246" s="11">
        <f t="shared" si="28"/>
        <v>0.21999999999999886</v>
      </c>
      <c r="Q246" s="11"/>
      <c r="R246" s="11" t="str">
        <f t="shared" si="29"/>
        <v xml:space="preserve"> </v>
      </c>
      <c r="S246" s="11"/>
      <c r="W246" s="71">
        <v>2</v>
      </c>
      <c r="X246" s="70"/>
      <c r="Y246" s="70"/>
      <c r="Z246" s="70"/>
      <c r="AA246" s="71">
        <v>1</v>
      </c>
      <c r="AB246" s="70"/>
      <c r="AC246" s="70"/>
      <c r="AD246" s="70"/>
      <c r="AE246" s="71">
        <v>1</v>
      </c>
      <c r="AF246" s="70"/>
      <c r="AG246" s="70"/>
      <c r="AH246" s="71">
        <v>1</v>
      </c>
    </row>
    <row r="247" spans="1:34" ht="12.75" customHeight="1" x14ac:dyDescent="0.25">
      <c r="A247" s="54" t="s">
        <v>276</v>
      </c>
      <c r="C247" s="1">
        <v>101</v>
      </c>
      <c r="E247" s="69">
        <v>8.59</v>
      </c>
      <c r="F247" s="69">
        <v>9.6300000000000008</v>
      </c>
      <c r="H247" s="131"/>
      <c r="I247" s="131"/>
      <c r="J247" s="131"/>
      <c r="K247" s="131"/>
      <c r="L247" s="131"/>
      <c r="M247" s="131"/>
      <c r="N247" s="11">
        <f t="shared" si="27"/>
        <v>1.0400000000000009</v>
      </c>
      <c r="O247" s="11" t="str">
        <f t="shared" si="33"/>
        <v xml:space="preserve"> </v>
      </c>
      <c r="P247" s="11">
        <f t="shared" si="28"/>
        <v>2.0800000000000018</v>
      </c>
      <c r="Q247" s="11"/>
      <c r="R247" s="11" t="str">
        <f t="shared" si="29"/>
        <v xml:space="preserve"> </v>
      </c>
      <c r="S247" s="11"/>
      <c r="W247" s="71">
        <v>2</v>
      </c>
      <c r="X247" s="70"/>
      <c r="Y247" s="70"/>
      <c r="Z247" s="70"/>
      <c r="AA247" s="71">
        <v>1</v>
      </c>
      <c r="AB247" s="70"/>
      <c r="AC247" s="70"/>
      <c r="AD247" s="71">
        <v>1</v>
      </c>
      <c r="AE247" s="70"/>
      <c r="AF247" s="70"/>
      <c r="AG247" s="70"/>
      <c r="AH247" s="71">
        <v>1</v>
      </c>
    </row>
    <row r="248" spans="1:34" ht="12.75" customHeight="1" x14ac:dyDescent="0.25">
      <c r="A248" s="54" t="s">
        <v>276</v>
      </c>
      <c r="C248" s="1">
        <v>101</v>
      </c>
      <c r="E248" s="69">
        <v>9.6300000000000008</v>
      </c>
      <c r="F248" s="69">
        <v>9.6999999999999993</v>
      </c>
      <c r="H248" s="131"/>
      <c r="I248" s="131"/>
      <c r="J248" s="131"/>
      <c r="K248" s="131"/>
      <c r="L248" s="131"/>
      <c r="M248" s="131"/>
      <c r="N248" s="11">
        <f t="shared" si="27"/>
        <v>6.9999999999998508E-2</v>
      </c>
      <c r="O248" s="11" t="str">
        <f t="shared" si="33"/>
        <v xml:space="preserve"> </v>
      </c>
      <c r="P248" s="11">
        <f t="shared" si="28"/>
        <v>0.13999999999999702</v>
      </c>
      <c r="Q248" s="11"/>
      <c r="R248" s="11" t="str">
        <f t="shared" si="29"/>
        <v xml:space="preserve"> </v>
      </c>
      <c r="S248" s="11"/>
      <c r="W248" s="71">
        <v>2</v>
      </c>
      <c r="X248" s="70"/>
      <c r="Y248" s="70"/>
      <c r="Z248" s="70"/>
      <c r="AA248" s="71">
        <v>1</v>
      </c>
      <c r="AB248" s="70"/>
      <c r="AC248" s="70"/>
      <c r="AD248" s="70"/>
      <c r="AE248" s="71">
        <v>1</v>
      </c>
      <c r="AF248" s="70"/>
      <c r="AG248" s="70"/>
      <c r="AH248" s="71">
        <v>1</v>
      </c>
    </row>
    <row r="249" spans="1:34" ht="12.75" customHeight="1" x14ac:dyDescent="0.25">
      <c r="A249" s="54" t="s">
        <v>276</v>
      </c>
      <c r="C249" s="1">
        <v>101</v>
      </c>
      <c r="E249" s="69">
        <v>9.6999999999999993</v>
      </c>
      <c r="F249" s="69">
        <v>10.27</v>
      </c>
      <c r="H249" s="131"/>
      <c r="I249" s="131"/>
      <c r="J249" s="131"/>
      <c r="K249" s="131"/>
      <c r="L249" s="131"/>
      <c r="M249" s="131"/>
      <c r="N249" s="11">
        <f t="shared" si="27"/>
        <v>0.57000000000000028</v>
      </c>
      <c r="O249" s="11" t="str">
        <f t="shared" ref="O249:O270" si="34">IF(($F249-$E249)*(Y249+AK249)&gt;0,($F249-$E249)*(Y249+AK249)," ")</f>
        <v xml:space="preserve"> </v>
      </c>
      <c r="P249" s="11">
        <f t="shared" si="28"/>
        <v>1.1400000000000006</v>
      </c>
      <c r="Q249" s="11"/>
      <c r="R249" s="11" t="str">
        <f t="shared" si="29"/>
        <v xml:space="preserve"> </v>
      </c>
      <c r="S249" s="11"/>
      <c r="W249" s="71">
        <v>2</v>
      </c>
      <c r="X249" s="70"/>
      <c r="Y249" s="70"/>
      <c r="Z249" s="70"/>
      <c r="AA249" s="71">
        <v>1</v>
      </c>
      <c r="AB249" s="70"/>
      <c r="AC249" s="70"/>
      <c r="AD249" s="70"/>
      <c r="AE249" s="70"/>
      <c r="AF249" s="71">
        <v>1</v>
      </c>
      <c r="AG249" s="70"/>
      <c r="AH249" s="71">
        <v>1</v>
      </c>
    </row>
    <row r="250" spans="1:34" ht="12.75" customHeight="1" x14ac:dyDescent="0.25">
      <c r="A250" s="54" t="s">
        <v>276</v>
      </c>
      <c r="C250" s="1">
        <v>101</v>
      </c>
      <c r="E250" s="69">
        <v>10.27</v>
      </c>
      <c r="F250" s="69">
        <v>10.4</v>
      </c>
      <c r="H250" s="131"/>
      <c r="I250" s="131"/>
      <c r="J250" s="131"/>
      <c r="K250" s="131"/>
      <c r="L250" s="131"/>
      <c r="M250" s="131"/>
      <c r="N250" s="11">
        <f t="shared" si="27"/>
        <v>0.13000000000000078</v>
      </c>
      <c r="O250" s="11" t="str">
        <f t="shared" si="34"/>
        <v xml:space="preserve"> </v>
      </c>
      <c r="P250" s="11">
        <f t="shared" si="28"/>
        <v>0.26000000000000156</v>
      </c>
      <c r="Q250" s="11"/>
      <c r="R250" s="11" t="str">
        <f t="shared" si="29"/>
        <v xml:space="preserve"> </v>
      </c>
      <c r="S250" s="11"/>
      <c r="W250" s="71">
        <v>2</v>
      </c>
      <c r="X250" s="70"/>
      <c r="Y250" s="70"/>
      <c r="Z250" s="70"/>
      <c r="AA250" s="71">
        <v>1</v>
      </c>
      <c r="AB250" s="70"/>
      <c r="AC250" s="70"/>
      <c r="AD250" s="70"/>
      <c r="AE250" s="71">
        <v>1</v>
      </c>
      <c r="AF250" s="70"/>
      <c r="AG250" s="70"/>
      <c r="AH250" s="71">
        <v>1</v>
      </c>
    </row>
    <row r="251" spans="1:34" ht="12.75" customHeight="1" x14ac:dyDescent="0.25">
      <c r="A251" s="54" t="s">
        <v>276</v>
      </c>
      <c r="C251" s="1">
        <v>101</v>
      </c>
      <c r="E251" s="69">
        <v>10.4</v>
      </c>
      <c r="F251" s="69">
        <v>10.6</v>
      </c>
      <c r="H251" s="131"/>
      <c r="I251" s="131"/>
      <c r="J251" s="131"/>
      <c r="K251" s="131"/>
      <c r="L251" s="131"/>
      <c r="M251" s="131"/>
      <c r="N251" s="11">
        <f t="shared" si="27"/>
        <v>0.19999999999999929</v>
      </c>
      <c r="O251" s="11" t="str">
        <f t="shared" si="34"/>
        <v xml:space="preserve"> </v>
      </c>
      <c r="P251" s="11">
        <f t="shared" si="28"/>
        <v>0.39999999999999858</v>
      </c>
      <c r="Q251" s="11"/>
      <c r="R251" s="11" t="str">
        <f t="shared" si="29"/>
        <v xml:space="preserve"> </v>
      </c>
      <c r="S251" s="11"/>
      <c r="W251" s="71">
        <v>2</v>
      </c>
      <c r="X251" s="70"/>
      <c r="Y251" s="70"/>
      <c r="Z251" s="70"/>
      <c r="AA251" s="71">
        <v>1</v>
      </c>
      <c r="AB251" s="70"/>
      <c r="AC251" s="70"/>
      <c r="AD251" s="71">
        <v>1</v>
      </c>
      <c r="AE251" s="70"/>
      <c r="AF251" s="70"/>
      <c r="AG251" s="70"/>
      <c r="AH251" s="71">
        <v>1</v>
      </c>
    </row>
    <row r="252" spans="1:34" ht="12.75" customHeight="1" x14ac:dyDescent="0.25">
      <c r="A252" s="54" t="s">
        <v>276</v>
      </c>
      <c r="C252" s="1">
        <v>101</v>
      </c>
      <c r="E252" s="69">
        <v>10.6</v>
      </c>
      <c r="F252" s="69">
        <v>10.89</v>
      </c>
      <c r="H252" s="131"/>
      <c r="I252" s="131"/>
      <c r="J252" s="131"/>
      <c r="K252" s="131"/>
      <c r="L252" s="131"/>
      <c r="M252" s="131"/>
      <c r="N252" s="11">
        <f t="shared" si="27"/>
        <v>0.29000000000000092</v>
      </c>
      <c r="O252" s="11" t="str">
        <f t="shared" si="34"/>
        <v xml:space="preserve"> </v>
      </c>
      <c r="P252" s="11">
        <f t="shared" si="28"/>
        <v>0.58000000000000185</v>
      </c>
      <c r="Q252" s="11"/>
      <c r="R252" s="11" t="str">
        <f t="shared" si="29"/>
        <v xml:space="preserve"> </v>
      </c>
      <c r="S252" s="11"/>
      <c r="W252" s="71">
        <v>2</v>
      </c>
      <c r="X252" s="70"/>
      <c r="Y252" s="70"/>
      <c r="Z252" s="70"/>
      <c r="AA252" s="71">
        <v>1</v>
      </c>
      <c r="AB252" s="70"/>
      <c r="AC252" s="70"/>
      <c r="AD252" s="70"/>
      <c r="AE252" s="71">
        <v>1</v>
      </c>
      <c r="AF252" s="70"/>
      <c r="AG252" s="70"/>
      <c r="AH252" s="71">
        <v>1</v>
      </c>
    </row>
    <row r="253" spans="1:34" ht="12.75" customHeight="1" x14ac:dyDescent="0.25">
      <c r="A253" s="54" t="s">
        <v>276</v>
      </c>
      <c r="C253" s="1">
        <v>101</v>
      </c>
      <c r="E253" s="69">
        <v>10.89</v>
      </c>
      <c r="F253" s="69">
        <v>10.91</v>
      </c>
      <c r="H253" s="131"/>
      <c r="I253" s="131"/>
      <c r="J253" s="131"/>
      <c r="K253" s="131"/>
      <c r="L253" s="131"/>
      <c r="M253" s="131"/>
      <c r="N253" s="11">
        <f t="shared" si="27"/>
        <v>1.9999999999999574E-2</v>
      </c>
      <c r="O253" s="11" t="str">
        <f t="shared" si="34"/>
        <v xml:space="preserve"> </v>
      </c>
      <c r="P253" s="11">
        <f t="shared" si="28"/>
        <v>3.9999999999999147E-2</v>
      </c>
      <c r="Q253" s="11"/>
      <c r="R253" s="11" t="str">
        <f t="shared" si="29"/>
        <v xml:space="preserve"> </v>
      </c>
      <c r="S253" s="11"/>
      <c r="W253" s="71">
        <v>2</v>
      </c>
      <c r="X253" s="70"/>
      <c r="Y253" s="70"/>
      <c r="Z253" s="70"/>
      <c r="AA253" s="71">
        <v>1</v>
      </c>
      <c r="AB253" s="70"/>
      <c r="AC253" s="70"/>
      <c r="AD253" s="70"/>
      <c r="AE253" s="70"/>
      <c r="AF253" s="71">
        <v>1</v>
      </c>
      <c r="AG253" s="70"/>
      <c r="AH253" s="71">
        <v>1</v>
      </c>
    </row>
    <row r="254" spans="1:34" ht="12.75" customHeight="1" x14ac:dyDescent="0.25">
      <c r="A254" s="54" t="s">
        <v>276</v>
      </c>
      <c r="C254" s="1">
        <v>101</v>
      </c>
      <c r="E254" s="69">
        <v>10.91</v>
      </c>
      <c r="F254" s="69">
        <v>11.05</v>
      </c>
      <c r="H254" s="131"/>
      <c r="I254" s="131"/>
      <c r="J254" s="131"/>
      <c r="K254" s="131"/>
      <c r="L254" s="131"/>
      <c r="M254" s="131"/>
      <c r="N254" s="11">
        <f t="shared" si="27"/>
        <v>0.14000000000000057</v>
      </c>
      <c r="O254" s="11" t="str">
        <f t="shared" si="34"/>
        <v xml:space="preserve"> </v>
      </c>
      <c r="P254" s="11">
        <f t="shared" si="28"/>
        <v>0.28000000000000114</v>
      </c>
      <c r="Q254" s="11"/>
      <c r="R254" s="11" t="str">
        <f t="shared" si="29"/>
        <v xml:space="preserve"> </v>
      </c>
      <c r="S254" s="11"/>
      <c r="W254" s="71">
        <v>2</v>
      </c>
      <c r="X254" s="70"/>
      <c r="Y254" s="70"/>
      <c r="Z254" s="70"/>
      <c r="AA254" s="71">
        <v>1</v>
      </c>
      <c r="AB254" s="70"/>
      <c r="AC254" s="70"/>
      <c r="AD254" s="70"/>
      <c r="AE254" s="71">
        <v>1</v>
      </c>
      <c r="AF254" s="70"/>
      <c r="AG254" s="70"/>
      <c r="AH254" s="71">
        <v>1</v>
      </c>
    </row>
    <row r="255" spans="1:34" ht="12.75" customHeight="1" x14ac:dyDescent="0.25">
      <c r="A255" s="54" t="s">
        <v>276</v>
      </c>
      <c r="C255" s="1">
        <v>101</v>
      </c>
      <c r="E255" s="69">
        <v>11.05</v>
      </c>
      <c r="F255" s="69">
        <v>11.39</v>
      </c>
      <c r="H255" s="131"/>
      <c r="I255" s="131"/>
      <c r="J255" s="131"/>
      <c r="K255" s="131"/>
      <c r="L255" s="131"/>
      <c r="M255" s="131"/>
      <c r="N255" s="11">
        <f t="shared" si="27"/>
        <v>0.33999999999999986</v>
      </c>
      <c r="O255" s="11" t="str">
        <f t="shared" si="34"/>
        <v xml:space="preserve"> </v>
      </c>
      <c r="P255" s="11">
        <f t="shared" si="28"/>
        <v>0.67999999999999972</v>
      </c>
      <c r="Q255" s="11"/>
      <c r="R255" s="11" t="str">
        <f t="shared" si="29"/>
        <v xml:space="preserve"> </v>
      </c>
      <c r="S255" s="11"/>
      <c r="W255" s="71">
        <v>2</v>
      </c>
      <c r="X255" s="70"/>
      <c r="Y255" s="70"/>
      <c r="Z255" s="70"/>
      <c r="AA255" s="71">
        <v>1</v>
      </c>
      <c r="AB255" s="70"/>
      <c r="AC255" s="70"/>
      <c r="AD255" s="70"/>
      <c r="AE255" s="70"/>
      <c r="AF255" s="71">
        <v>1</v>
      </c>
      <c r="AG255" s="70"/>
      <c r="AH255" s="71">
        <v>1</v>
      </c>
    </row>
    <row r="256" spans="1:34" ht="12.75" customHeight="1" x14ac:dyDescent="0.25">
      <c r="A256" s="54" t="s">
        <v>276</v>
      </c>
      <c r="C256" s="1">
        <v>101</v>
      </c>
      <c r="E256" s="69">
        <v>11.39</v>
      </c>
      <c r="F256" s="69">
        <v>11.54</v>
      </c>
      <c r="H256" s="131"/>
      <c r="I256" s="131"/>
      <c r="J256" s="131"/>
      <c r="K256" s="131"/>
      <c r="L256" s="131"/>
      <c r="M256" s="131"/>
      <c r="N256" s="11">
        <f t="shared" si="27"/>
        <v>0.14999999999999858</v>
      </c>
      <c r="O256" s="11" t="str">
        <f t="shared" si="34"/>
        <v xml:space="preserve"> </v>
      </c>
      <c r="P256" s="11">
        <f t="shared" si="28"/>
        <v>0.29999999999999716</v>
      </c>
      <c r="Q256" s="11"/>
      <c r="R256" s="11" t="str">
        <f t="shared" si="29"/>
        <v xml:space="preserve"> </v>
      </c>
      <c r="S256" s="11"/>
      <c r="W256" s="71">
        <v>2</v>
      </c>
      <c r="X256" s="70"/>
      <c r="Y256" s="70"/>
      <c r="Z256" s="70"/>
      <c r="AA256" s="71">
        <v>1</v>
      </c>
      <c r="AB256" s="70"/>
      <c r="AC256" s="70"/>
      <c r="AD256" s="70"/>
      <c r="AE256" s="71">
        <v>1</v>
      </c>
      <c r="AF256" s="70"/>
      <c r="AG256" s="70"/>
      <c r="AH256" s="71">
        <v>1</v>
      </c>
    </row>
    <row r="257" spans="1:45" ht="12.75" customHeight="1" x14ac:dyDescent="0.25">
      <c r="A257" s="54" t="s">
        <v>276</v>
      </c>
      <c r="C257" s="1">
        <v>101</v>
      </c>
      <c r="E257" s="69">
        <v>11.54</v>
      </c>
      <c r="F257" s="69">
        <v>11.6</v>
      </c>
      <c r="H257" s="131"/>
      <c r="I257" s="131"/>
      <c r="J257" s="131"/>
      <c r="K257" s="131"/>
      <c r="L257" s="131"/>
      <c r="M257" s="131"/>
      <c r="N257" s="11">
        <f t="shared" si="27"/>
        <v>6.0000000000000497E-2</v>
      </c>
      <c r="O257" s="11" t="str">
        <f t="shared" si="34"/>
        <v xml:space="preserve"> </v>
      </c>
      <c r="P257" s="11">
        <f t="shared" si="28"/>
        <v>0.12000000000000099</v>
      </c>
      <c r="Q257" s="11"/>
      <c r="R257" s="11" t="str">
        <f t="shared" si="29"/>
        <v xml:space="preserve"> </v>
      </c>
      <c r="S257" s="11"/>
      <c r="W257" s="71">
        <v>2</v>
      </c>
      <c r="X257" s="70"/>
      <c r="Y257" s="70"/>
      <c r="Z257" s="70"/>
      <c r="AA257" s="71">
        <v>1</v>
      </c>
      <c r="AB257" s="70"/>
      <c r="AC257" s="70"/>
      <c r="AD257" s="71">
        <v>1</v>
      </c>
      <c r="AE257" s="70"/>
      <c r="AF257" s="70"/>
      <c r="AG257" s="70"/>
      <c r="AH257" s="71">
        <v>1</v>
      </c>
    </row>
    <row r="258" spans="1:45" ht="12.75" customHeight="1" x14ac:dyDescent="0.25">
      <c r="A258" s="54" t="s">
        <v>276</v>
      </c>
      <c r="C258" s="1">
        <v>101</v>
      </c>
      <c r="E258" s="69">
        <v>11.6</v>
      </c>
      <c r="F258" s="69">
        <v>11.75</v>
      </c>
      <c r="H258" s="131"/>
      <c r="I258" s="131"/>
      <c r="J258" s="131"/>
      <c r="K258" s="131"/>
      <c r="L258" s="131"/>
      <c r="M258" s="131"/>
      <c r="N258" s="11">
        <f t="shared" si="27"/>
        <v>0.15000000000000036</v>
      </c>
      <c r="O258" s="11" t="str">
        <f t="shared" si="34"/>
        <v xml:space="preserve"> </v>
      </c>
      <c r="P258" s="11">
        <f t="shared" si="28"/>
        <v>0.30000000000000071</v>
      </c>
      <c r="Q258" s="11"/>
      <c r="R258" s="11" t="str">
        <f t="shared" si="29"/>
        <v xml:space="preserve"> </v>
      </c>
      <c r="S258" s="11"/>
      <c r="W258" s="71">
        <v>2</v>
      </c>
      <c r="X258" s="70"/>
      <c r="Y258" s="70"/>
      <c r="Z258" s="70"/>
      <c r="AA258" s="71">
        <v>1</v>
      </c>
      <c r="AB258" s="70"/>
      <c r="AC258" s="70"/>
      <c r="AD258" s="70"/>
      <c r="AE258" s="71">
        <v>1</v>
      </c>
      <c r="AF258" s="70"/>
      <c r="AG258" s="70"/>
      <c r="AH258" s="71">
        <v>1</v>
      </c>
    </row>
    <row r="259" spans="1:45" ht="12.75" customHeight="1" x14ac:dyDescent="0.25">
      <c r="A259" s="54" t="s">
        <v>276</v>
      </c>
      <c r="C259" s="1">
        <v>101</v>
      </c>
      <c r="E259" s="69">
        <v>11.75</v>
      </c>
      <c r="F259" s="69">
        <v>12.16</v>
      </c>
      <c r="H259" s="131"/>
      <c r="I259" s="131"/>
      <c r="J259" s="131"/>
      <c r="K259" s="131"/>
      <c r="L259" s="131"/>
      <c r="M259" s="131"/>
      <c r="N259" s="11">
        <f t="shared" si="27"/>
        <v>0.41000000000000014</v>
      </c>
      <c r="O259" s="11" t="str">
        <f t="shared" si="34"/>
        <v xml:space="preserve"> </v>
      </c>
      <c r="P259" s="11">
        <f t="shared" si="28"/>
        <v>0.82000000000000028</v>
      </c>
      <c r="Q259" s="11"/>
      <c r="R259" s="11" t="str">
        <f t="shared" si="29"/>
        <v xml:space="preserve"> </v>
      </c>
      <c r="S259" s="11"/>
      <c r="W259" s="71">
        <v>2</v>
      </c>
      <c r="X259" s="70"/>
      <c r="Y259" s="70"/>
      <c r="Z259" s="70"/>
      <c r="AA259" s="71">
        <v>1</v>
      </c>
      <c r="AB259" s="70"/>
      <c r="AC259" s="70"/>
      <c r="AD259" s="70"/>
      <c r="AE259" s="70"/>
      <c r="AF259" s="71">
        <v>1</v>
      </c>
      <c r="AG259" s="70"/>
      <c r="AH259" s="71">
        <v>1</v>
      </c>
    </row>
    <row r="260" spans="1:45" ht="12.75" customHeight="1" x14ac:dyDescent="0.25">
      <c r="A260" s="54" t="s">
        <v>276</v>
      </c>
      <c r="C260" s="1">
        <v>101</v>
      </c>
      <c r="E260" s="69">
        <v>12.16</v>
      </c>
      <c r="F260" s="69">
        <v>12.3</v>
      </c>
      <c r="H260" s="131"/>
      <c r="I260" s="131"/>
      <c r="J260" s="131"/>
      <c r="K260" s="131"/>
      <c r="L260" s="131"/>
      <c r="M260" s="131"/>
      <c r="N260" s="11">
        <f t="shared" si="27"/>
        <v>0.14000000000000057</v>
      </c>
      <c r="O260" s="11" t="str">
        <f t="shared" si="34"/>
        <v xml:space="preserve"> </v>
      </c>
      <c r="P260" s="11">
        <f t="shared" si="28"/>
        <v>0.28000000000000114</v>
      </c>
      <c r="Q260" s="11"/>
      <c r="R260" s="11" t="str">
        <f t="shared" si="29"/>
        <v xml:space="preserve"> </v>
      </c>
      <c r="S260" s="11"/>
      <c r="W260" s="71">
        <v>2</v>
      </c>
      <c r="X260" s="70"/>
      <c r="Y260" s="70"/>
      <c r="Z260" s="70"/>
      <c r="AA260" s="71">
        <v>1</v>
      </c>
      <c r="AB260" s="70"/>
      <c r="AC260" s="70"/>
      <c r="AD260" s="70"/>
      <c r="AE260" s="71">
        <v>1</v>
      </c>
      <c r="AF260" s="70"/>
      <c r="AG260" s="70"/>
      <c r="AH260" s="71">
        <v>1</v>
      </c>
    </row>
    <row r="261" spans="1:45" ht="12.75" customHeight="1" x14ac:dyDescent="0.25">
      <c r="A261" s="54" t="s">
        <v>276</v>
      </c>
      <c r="C261" s="1">
        <v>101</v>
      </c>
      <c r="E261" s="69">
        <v>12.3</v>
      </c>
      <c r="F261" s="69">
        <v>12.55</v>
      </c>
      <c r="H261" s="131"/>
      <c r="I261" s="131"/>
      <c r="J261" s="131"/>
      <c r="K261" s="131"/>
      <c r="L261" s="131"/>
      <c r="M261" s="131"/>
      <c r="N261" s="11">
        <f t="shared" si="27"/>
        <v>0.25</v>
      </c>
      <c r="O261" s="11" t="str">
        <f t="shared" si="34"/>
        <v xml:space="preserve"> </v>
      </c>
      <c r="P261" s="11">
        <f t="shared" si="28"/>
        <v>0.5</v>
      </c>
      <c r="Q261" s="11"/>
      <c r="R261" s="11" t="str">
        <f t="shared" si="29"/>
        <v xml:space="preserve"> </v>
      </c>
      <c r="S261" s="11"/>
      <c r="W261" s="71">
        <v>2</v>
      </c>
      <c r="X261" s="70"/>
      <c r="Y261" s="70"/>
      <c r="Z261" s="70"/>
      <c r="AA261" s="71">
        <v>1</v>
      </c>
      <c r="AB261" s="70"/>
      <c r="AC261" s="70"/>
      <c r="AD261" s="71">
        <v>1</v>
      </c>
      <c r="AE261" s="70"/>
      <c r="AF261" s="70"/>
      <c r="AG261" s="70"/>
      <c r="AH261" s="71">
        <v>1</v>
      </c>
    </row>
    <row r="262" spans="1:45" ht="12.75" customHeight="1" x14ac:dyDescent="0.25">
      <c r="A262" s="54" t="s">
        <v>276</v>
      </c>
      <c r="C262" s="1">
        <v>101</v>
      </c>
      <c r="E262" s="69">
        <v>12.55</v>
      </c>
      <c r="F262" s="69">
        <v>12.69</v>
      </c>
      <c r="H262" s="131"/>
      <c r="I262" s="131"/>
      <c r="J262" s="131"/>
      <c r="K262" s="131"/>
      <c r="L262" s="131"/>
      <c r="M262" s="131"/>
      <c r="N262" s="11">
        <f t="shared" ref="N262:N325" si="35">IF(F262&gt;0,(F262-E262)*(AD262+AE262+AF262)," ")</f>
        <v>0.13999999999999879</v>
      </c>
      <c r="O262" s="11" t="str">
        <f t="shared" si="34"/>
        <v xml:space="preserve"> </v>
      </c>
      <c r="P262" s="11">
        <f t="shared" ref="P262:P325" si="36">IF(($F262-$E262)*(AA262+AH262)&gt;0,($F262-$E262)*(AA262+AH262)," ")</f>
        <v>0.27999999999999758</v>
      </c>
      <c r="Q262" s="11"/>
      <c r="R262" s="11" t="str">
        <f t="shared" ref="R262:R273" si="37">IF(($F262-$E262)*(AB262+AI262)&gt;0,($F262-$E262)*(AB262+AI262)," ")</f>
        <v xml:space="preserve"> </v>
      </c>
      <c r="S262" s="11"/>
      <c r="W262" s="71">
        <v>2</v>
      </c>
      <c r="X262" s="70"/>
      <c r="Y262" s="70"/>
      <c r="Z262" s="70"/>
      <c r="AA262" s="71">
        <v>1</v>
      </c>
      <c r="AB262" s="70"/>
      <c r="AC262" s="70"/>
      <c r="AD262" s="70"/>
      <c r="AE262" s="71">
        <v>1</v>
      </c>
      <c r="AF262" s="70"/>
      <c r="AG262" s="70"/>
      <c r="AH262" s="71">
        <v>1</v>
      </c>
    </row>
    <row r="263" spans="1:45" ht="12.75" customHeight="1" x14ac:dyDescent="0.25">
      <c r="A263" s="54" t="s">
        <v>276</v>
      </c>
      <c r="C263" s="1">
        <v>101</v>
      </c>
      <c r="E263" s="69">
        <v>12.69</v>
      </c>
      <c r="F263" s="69">
        <v>13.28</v>
      </c>
      <c r="H263" s="131"/>
      <c r="I263" s="131"/>
      <c r="J263" s="131"/>
      <c r="K263" s="131"/>
      <c r="L263" s="131"/>
      <c r="M263" s="131"/>
      <c r="N263" s="11">
        <f t="shared" si="35"/>
        <v>0.58999999999999986</v>
      </c>
      <c r="O263" s="11" t="str">
        <f t="shared" si="34"/>
        <v xml:space="preserve"> </v>
      </c>
      <c r="P263" s="11">
        <f t="shared" si="36"/>
        <v>1.1799999999999997</v>
      </c>
      <c r="Q263" s="11"/>
      <c r="R263" s="11" t="str">
        <f t="shared" si="37"/>
        <v xml:space="preserve"> </v>
      </c>
      <c r="S263" s="11"/>
      <c r="W263" s="71">
        <v>2</v>
      </c>
      <c r="X263" s="70"/>
      <c r="Y263" s="70"/>
      <c r="Z263" s="70"/>
      <c r="AA263" s="71">
        <v>1</v>
      </c>
      <c r="AB263" s="70"/>
      <c r="AC263" s="70"/>
      <c r="AD263" s="70"/>
      <c r="AE263" s="70"/>
      <c r="AF263" s="71">
        <v>1</v>
      </c>
      <c r="AG263" s="70"/>
      <c r="AH263" s="71">
        <v>1</v>
      </c>
    </row>
    <row r="264" spans="1:45" ht="12.75" customHeight="1" x14ac:dyDescent="0.25">
      <c r="A264" s="54" t="s">
        <v>276</v>
      </c>
      <c r="C264" s="1">
        <v>101</v>
      </c>
      <c r="E264" s="69">
        <v>13.28</v>
      </c>
      <c r="F264" s="69">
        <v>13.43</v>
      </c>
      <c r="H264" s="131"/>
      <c r="I264" s="131"/>
      <c r="J264" s="131"/>
      <c r="K264" s="131"/>
      <c r="L264" s="131"/>
      <c r="M264" s="131"/>
      <c r="N264" s="11">
        <f t="shared" si="35"/>
        <v>0.15000000000000036</v>
      </c>
      <c r="O264" s="11" t="str">
        <f t="shared" si="34"/>
        <v xml:space="preserve"> </v>
      </c>
      <c r="P264" s="11">
        <f t="shared" si="36"/>
        <v>0.30000000000000071</v>
      </c>
      <c r="Q264" s="11"/>
      <c r="R264" s="11" t="str">
        <f t="shared" si="37"/>
        <v xml:space="preserve"> </v>
      </c>
      <c r="S264" s="11"/>
      <c r="W264" s="71">
        <v>2</v>
      </c>
      <c r="X264" s="70"/>
      <c r="Y264" s="70"/>
      <c r="Z264" s="70"/>
      <c r="AA264" s="71">
        <v>1</v>
      </c>
      <c r="AB264" s="70"/>
      <c r="AC264" s="70"/>
      <c r="AD264" s="70"/>
      <c r="AE264" s="71">
        <v>1</v>
      </c>
      <c r="AF264" s="70"/>
      <c r="AG264" s="70"/>
      <c r="AH264" s="71">
        <v>1</v>
      </c>
    </row>
    <row r="265" spans="1:45" ht="12.75" customHeight="1" x14ac:dyDescent="0.25">
      <c r="A265" s="54" t="s">
        <v>276</v>
      </c>
      <c r="C265" s="1">
        <v>101</v>
      </c>
      <c r="E265" s="69">
        <v>13.43</v>
      </c>
      <c r="F265" s="69">
        <v>14.4</v>
      </c>
      <c r="H265" s="131"/>
      <c r="I265" s="131"/>
      <c r="J265" s="131"/>
      <c r="K265" s="131"/>
      <c r="L265" s="131"/>
      <c r="M265" s="131"/>
      <c r="N265" s="11">
        <f t="shared" si="35"/>
        <v>0.97000000000000064</v>
      </c>
      <c r="O265" s="11" t="str">
        <f t="shared" si="34"/>
        <v xml:space="preserve"> </v>
      </c>
      <c r="P265" s="11">
        <f t="shared" si="36"/>
        <v>1.9400000000000013</v>
      </c>
      <c r="Q265" s="11"/>
      <c r="R265" s="11" t="str">
        <f t="shared" si="37"/>
        <v xml:space="preserve"> </v>
      </c>
      <c r="S265" s="11"/>
      <c r="W265" s="71">
        <v>2</v>
      </c>
      <c r="X265" s="70"/>
      <c r="Y265" s="70"/>
      <c r="Z265" s="70"/>
      <c r="AA265" s="71">
        <v>1</v>
      </c>
      <c r="AB265" s="70"/>
      <c r="AC265" s="70"/>
      <c r="AD265" s="71">
        <v>1</v>
      </c>
      <c r="AE265" s="70"/>
      <c r="AF265" s="70"/>
      <c r="AG265" s="70"/>
      <c r="AH265" s="71">
        <v>1</v>
      </c>
    </row>
    <row r="266" spans="1:45" ht="12.75" customHeight="1" x14ac:dyDescent="0.25">
      <c r="A266" s="54" t="s">
        <v>276</v>
      </c>
      <c r="C266" s="1">
        <v>101</v>
      </c>
      <c r="E266" s="69">
        <v>14.4</v>
      </c>
      <c r="F266" s="69">
        <v>14.51</v>
      </c>
      <c r="H266" s="131"/>
      <c r="I266" s="131"/>
      <c r="J266" s="131"/>
      <c r="K266" s="131"/>
      <c r="L266" s="131"/>
      <c r="M266" s="131"/>
      <c r="N266" s="11">
        <f t="shared" si="35"/>
        <v>0.10999999999999943</v>
      </c>
      <c r="O266" s="11" t="str">
        <f t="shared" si="34"/>
        <v xml:space="preserve"> </v>
      </c>
      <c r="P266" s="11">
        <f t="shared" si="36"/>
        <v>0.21999999999999886</v>
      </c>
      <c r="Q266" s="11"/>
      <c r="R266" s="11" t="str">
        <f t="shared" si="37"/>
        <v xml:space="preserve"> </v>
      </c>
      <c r="S266" s="11"/>
      <c r="W266" s="71">
        <v>2</v>
      </c>
      <c r="X266" s="70"/>
      <c r="Y266" s="70"/>
      <c r="Z266" s="70"/>
      <c r="AA266" s="71">
        <v>1</v>
      </c>
      <c r="AB266" s="70"/>
      <c r="AC266" s="70"/>
      <c r="AD266" s="70"/>
      <c r="AE266" s="71">
        <v>1</v>
      </c>
      <c r="AF266" s="70"/>
      <c r="AG266" s="70"/>
      <c r="AH266" s="71">
        <v>1</v>
      </c>
    </row>
    <row r="267" spans="1:45" ht="12.75" customHeight="1" x14ac:dyDescent="0.25">
      <c r="A267" s="54" t="s">
        <v>276</v>
      </c>
      <c r="C267" s="1">
        <v>101</v>
      </c>
      <c r="E267" s="69">
        <v>14.51</v>
      </c>
      <c r="F267" s="69">
        <v>14.55</v>
      </c>
      <c r="H267" s="167"/>
      <c r="I267" s="167"/>
      <c r="J267" s="167"/>
      <c r="K267" s="167"/>
      <c r="L267" s="167"/>
      <c r="M267" s="167"/>
      <c r="N267" s="11">
        <f t="shared" si="35"/>
        <v>4.0000000000000924E-2</v>
      </c>
      <c r="O267" s="11" t="str">
        <f t="shared" si="34"/>
        <v xml:space="preserve"> </v>
      </c>
      <c r="P267" s="11">
        <f t="shared" si="36"/>
        <v>8.0000000000001847E-2</v>
      </c>
      <c r="Q267" s="11"/>
      <c r="R267" s="11" t="str">
        <f t="shared" si="37"/>
        <v xml:space="preserve"> </v>
      </c>
      <c r="S267" s="11"/>
      <c r="W267" s="71">
        <v>2</v>
      </c>
      <c r="X267" s="70"/>
      <c r="Y267" s="70"/>
      <c r="Z267" s="70"/>
      <c r="AA267" s="71">
        <v>1</v>
      </c>
      <c r="AB267" s="70"/>
      <c r="AC267" s="70"/>
      <c r="AD267" s="70"/>
      <c r="AE267" s="70"/>
      <c r="AF267" s="71">
        <v>1</v>
      </c>
      <c r="AG267" s="70"/>
      <c r="AH267" s="71">
        <v>1</v>
      </c>
    </row>
    <row r="268" spans="1:45" ht="12.75" customHeight="1" x14ac:dyDescent="0.25">
      <c r="A268" s="54" t="s">
        <v>276</v>
      </c>
      <c r="C268" s="1">
        <v>101</v>
      </c>
      <c r="E268" s="69">
        <v>14.55</v>
      </c>
      <c r="F268" s="69">
        <v>14.79</v>
      </c>
      <c r="H268" s="131"/>
      <c r="I268" s="131"/>
      <c r="J268" s="131"/>
      <c r="K268" s="131"/>
      <c r="L268" s="131"/>
      <c r="M268" s="131"/>
      <c r="N268" s="11">
        <f t="shared" si="35"/>
        <v>0.23999999999999844</v>
      </c>
      <c r="O268" s="11" t="str">
        <f t="shared" si="34"/>
        <v xml:space="preserve"> </v>
      </c>
      <c r="P268" s="11">
        <f t="shared" si="36"/>
        <v>0.47999999999999687</v>
      </c>
      <c r="Q268" s="11"/>
      <c r="R268" s="11" t="str">
        <f t="shared" si="37"/>
        <v xml:space="preserve"> </v>
      </c>
      <c r="S268" s="11"/>
      <c r="W268" s="71">
        <v>2</v>
      </c>
      <c r="X268" s="70"/>
      <c r="Y268" s="70"/>
      <c r="Z268" s="70"/>
      <c r="AA268" s="71">
        <v>1</v>
      </c>
      <c r="AB268" s="70"/>
      <c r="AC268" s="70"/>
      <c r="AD268" s="70"/>
      <c r="AE268" s="71">
        <v>1</v>
      </c>
      <c r="AF268" s="70"/>
      <c r="AG268" s="70"/>
      <c r="AH268" s="71">
        <v>1</v>
      </c>
    </row>
    <row r="269" spans="1:45" ht="12.75" customHeight="1" x14ac:dyDescent="0.25">
      <c r="A269" s="54" t="s">
        <v>276</v>
      </c>
      <c r="C269" s="1">
        <v>101</v>
      </c>
      <c r="E269" s="69">
        <v>14.79</v>
      </c>
      <c r="F269" s="69">
        <v>14.81</v>
      </c>
      <c r="H269" s="131"/>
      <c r="I269" s="131"/>
      <c r="J269" s="131"/>
      <c r="K269" s="131"/>
      <c r="L269" s="131"/>
      <c r="M269" s="131"/>
      <c r="N269" s="11">
        <f t="shared" si="35"/>
        <v>2.000000000000135E-2</v>
      </c>
      <c r="O269" s="11" t="str">
        <f t="shared" si="34"/>
        <v xml:space="preserve"> </v>
      </c>
      <c r="P269" s="11">
        <f t="shared" si="36"/>
        <v>4.00000000000027E-2</v>
      </c>
      <c r="Q269" s="11"/>
      <c r="R269" s="11" t="str">
        <f t="shared" si="37"/>
        <v xml:space="preserve"> </v>
      </c>
      <c r="S269" s="11"/>
      <c r="W269" s="71">
        <v>2</v>
      </c>
      <c r="X269" s="70"/>
      <c r="Y269" s="70"/>
      <c r="Z269" s="70"/>
      <c r="AA269" s="71">
        <v>1</v>
      </c>
      <c r="AB269" s="70"/>
      <c r="AC269" s="70"/>
      <c r="AD269" s="71">
        <v>1</v>
      </c>
      <c r="AE269" s="70"/>
      <c r="AF269" s="70"/>
      <c r="AG269" s="70"/>
      <c r="AH269" s="71">
        <v>1</v>
      </c>
    </row>
    <row r="270" spans="1:45" ht="12.75" customHeight="1" x14ac:dyDescent="0.25">
      <c r="A270" s="54" t="s">
        <v>276</v>
      </c>
      <c r="C270" s="1">
        <v>101</v>
      </c>
      <c r="E270" s="69">
        <v>14.81</v>
      </c>
      <c r="F270" s="69">
        <v>14.82</v>
      </c>
      <c r="H270" s="131">
        <f>SUM(N217:N270)</f>
        <v>13.193</v>
      </c>
      <c r="I270" s="131">
        <f t="shared" ref="I270:M270" si="38">SUM(O217:O270)</f>
        <v>0</v>
      </c>
      <c r="J270" s="131">
        <f t="shared" si="38"/>
        <v>26.385999999999999</v>
      </c>
      <c r="K270" s="131">
        <f t="shared" si="38"/>
        <v>0</v>
      </c>
      <c r="L270" s="131">
        <f t="shared" si="38"/>
        <v>0</v>
      </c>
      <c r="M270" s="131">
        <f t="shared" si="38"/>
        <v>0</v>
      </c>
      <c r="N270" s="11">
        <f t="shared" si="35"/>
        <v>9.9999999999997868E-3</v>
      </c>
      <c r="O270" s="11" t="str">
        <f t="shared" si="34"/>
        <v xml:space="preserve"> </v>
      </c>
      <c r="P270" s="11">
        <f t="shared" si="36"/>
        <v>1.9999999999999574E-2</v>
      </c>
      <c r="Q270" s="11"/>
      <c r="R270" s="11" t="str">
        <f t="shared" si="37"/>
        <v xml:space="preserve"> </v>
      </c>
      <c r="S270" s="11"/>
      <c r="W270" s="71">
        <v>2</v>
      </c>
      <c r="X270" s="70"/>
      <c r="Y270" s="70"/>
      <c r="Z270" s="70"/>
      <c r="AA270" s="71">
        <v>1</v>
      </c>
      <c r="AB270" s="70"/>
      <c r="AC270" s="70"/>
      <c r="AD270" s="70"/>
      <c r="AE270" s="70"/>
      <c r="AF270" s="71">
        <v>1</v>
      </c>
      <c r="AG270" s="70"/>
      <c r="AH270" s="71">
        <v>1</v>
      </c>
    </row>
    <row r="271" spans="1:45" s="16" customFormat="1" ht="12.75" customHeight="1" x14ac:dyDescent="0.25">
      <c r="D271" s="17"/>
      <c r="E271" s="18"/>
      <c r="F271" s="18"/>
      <c r="N271" s="19" t="str">
        <f t="shared" si="35"/>
        <v xml:space="preserve"> </v>
      </c>
      <c r="O271" s="19" t="str">
        <f>IF($F271&gt;0,IF(S271&gt;0,($F271-$E271)*S271," ")," ")</f>
        <v xml:space="preserve"> </v>
      </c>
      <c r="P271" s="19" t="str">
        <f t="shared" si="36"/>
        <v xml:space="preserve"> </v>
      </c>
      <c r="Q271" s="19"/>
      <c r="R271" s="19" t="str">
        <f t="shared" si="37"/>
        <v xml:space="preserve"> </v>
      </c>
      <c r="S271" s="19"/>
      <c r="T271" s="20" t="str">
        <f t="shared" ref="T271:T273" si="39">IF($F271&gt;0,IF(AM271&gt;0,AM271," ")," ")</f>
        <v xml:space="preserve"> </v>
      </c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Q271" s="17"/>
      <c r="AR271" s="17"/>
      <c r="AS271" s="17"/>
    </row>
    <row r="272" spans="1:45" s="16" customFormat="1" ht="12.75" customHeight="1" x14ac:dyDescent="0.25">
      <c r="D272" s="17"/>
      <c r="E272" s="18"/>
      <c r="F272" s="18"/>
      <c r="N272" s="19" t="str">
        <f t="shared" si="35"/>
        <v xml:space="preserve"> </v>
      </c>
      <c r="O272" s="19" t="str">
        <f>IF($F272&gt;0,IF(S272&gt;0,($F272-$E272)*S272," ")," ")</f>
        <v xml:space="preserve"> </v>
      </c>
      <c r="P272" s="19" t="str">
        <f t="shared" si="36"/>
        <v xml:space="preserve"> </v>
      </c>
      <c r="Q272" s="19"/>
      <c r="R272" s="19" t="str">
        <f t="shared" si="37"/>
        <v xml:space="preserve"> </v>
      </c>
      <c r="S272" s="19"/>
      <c r="T272" s="20" t="str">
        <f t="shared" si="39"/>
        <v xml:space="preserve"> </v>
      </c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Q272" s="17"/>
      <c r="AR272" s="17"/>
      <c r="AS272" s="17"/>
    </row>
    <row r="273" spans="1:45" s="16" customFormat="1" ht="12.75" customHeight="1" x14ac:dyDescent="0.25">
      <c r="D273" s="17"/>
      <c r="E273" s="18"/>
      <c r="F273" s="18"/>
      <c r="N273" s="19" t="str">
        <f t="shared" si="35"/>
        <v xml:space="preserve"> </v>
      </c>
      <c r="O273" s="19" t="str">
        <f>IF($F273&gt;0,IF(S273&gt;0,($F273-$E273)*S273," ")," ")</f>
        <v xml:space="preserve"> </v>
      </c>
      <c r="P273" s="19" t="str">
        <f t="shared" si="36"/>
        <v xml:space="preserve"> </v>
      </c>
      <c r="Q273" s="19"/>
      <c r="R273" s="19" t="str">
        <f t="shared" si="37"/>
        <v xml:space="preserve"> </v>
      </c>
      <c r="S273" s="19"/>
      <c r="T273" s="20" t="str">
        <f t="shared" si="39"/>
        <v xml:space="preserve"> </v>
      </c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Q273" s="17"/>
      <c r="AR273" s="17"/>
      <c r="AS273" s="17"/>
    </row>
    <row r="274" spans="1:45" ht="12.75" customHeight="1" x14ac:dyDescent="0.25">
      <c r="A274" s="60" t="s">
        <v>356</v>
      </c>
      <c r="C274" s="1">
        <v>162</v>
      </c>
      <c r="D274" s="14"/>
      <c r="E274" s="7">
        <v>0</v>
      </c>
      <c r="F274" s="7">
        <v>0.27</v>
      </c>
      <c r="H274" s="131"/>
      <c r="I274" s="131"/>
      <c r="J274" s="131"/>
      <c r="K274" s="131"/>
      <c r="L274" s="131"/>
      <c r="M274" s="131"/>
      <c r="N274" s="11">
        <f t="shared" si="35"/>
        <v>0.27</v>
      </c>
      <c r="O274" s="11" t="str">
        <f t="shared" ref="O274:O305" si="40">IF(($F274-$E274)*(Y274+AK274)&gt;0,($F274-$E274)*(Y274+AK274)," ")</f>
        <v xml:space="preserve"> </v>
      </c>
      <c r="P274" s="11">
        <f t="shared" si="36"/>
        <v>0.54</v>
      </c>
      <c r="Q274" s="11"/>
      <c r="R274" s="11"/>
      <c r="S274" s="11"/>
      <c r="W274" s="4">
        <v>2</v>
      </c>
      <c r="Y274"/>
      <c r="Z274"/>
      <c r="AA274" s="4">
        <v>1</v>
      </c>
      <c r="AB274"/>
      <c r="AC274"/>
      <c r="AD274"/>
      <c r="AE274"/>
      <c r="AF274" s="4">
        <v>1</v>
      </c>
      <c r="AG274"/>
      <c r="AH274" s="4">
        <v>1</v>
      </c>
      <c r="AI274"/>
    </row>
    <row r="275" spans="1:45" ht="12.75" customHeight="1" x14ac:dyDescent="0.25">
      <c r="A275" s="54" t="s">
        <v>276</v>
      </c>
      <c r="C275" s="1">
        <v>162</v>
      </c>
      <c r="D275" s="14"/>
      <c r="E275" s="7">
        <v>0.27</v>
      </c>
      <c r="F275" s="7">
        <v>0.4</v>
      </c>
      <c r="H275" s="131"/>
      <c r="I275" s="131"/>
      <c r="J275" s="131"/>
      <c r="K275" s="131"/>
      <c r="L275" s="131"/>
      <c r="M275" s="131"/>
      <c r="N275" s="11">
        <f t="shared" si="35"/>
        <v>0.13</v>
      </c>
      <c r="O275" s="11" t="str">
        <f t="shared" si="40"/>
        <v xml:space="preserve"> </v>
      </c>
      <c r="P275" s="11">
        <f t="shared" si="36"/>
        <v>0.26</v>
      </c>
      <c r="Q275" s="11"/>
      <c r="R275" s="11"/>
      <c r="S275" s="11"/>
      <c r="W275" s="4">
        <v>2</v>
      </c>
      <c r="Y275"/>
      <c r="Z275"/>
      <c r="AA275" s="4">
        <v>1</v>
      </c>
      <c r="AB275"/>
      <c r="AC275"/>
      <c r="AD275"/>
      <c r="AE275" s="4">
        <v>1</v>
      </c>
      <c r="AF275"/>
      <c r="AG275"/>
      <c r="AH275" s="4">
        <v>1</v>
      </c>
      <c r="AI275"/>
    </row>
    <row r="276" spans="1:45" ht="12.75" customHeight="1" x14ac:dyDescent="0.25">
      <c r="A276" s="54" t="s">
        <v>276</v>
      </c>
      <c r="C276" s="1">
        <v>162</v>
      </c>
      <c r="D276" s="14" t="s">
        <v>71</v>
      </c>
      <c r="E276" s="7">
        <v>0.4</v>
      </c>
      <c r="F276" s="7">
        <v>0.43</v>
      </c>
      <c r="H276" s="131"/>
      <c r="I276" s="131"/>
      <c r="J276" s="131"/>
      <c r="K276" s="131"/>
      <c r="L276" s="131"/>
      <c r="M276" s="131"/>
      <c r="N276" s="11">
        <f t="shared" si="35"/>
        <v>2.9999999999999971E-2</v>
      </c>
      <c r="O276" s="11" t="str">
        <f t="shared" si="40"/>
        <v xml:space="preserve"> </v>
      </c>
      <c r="P276" s="11">
        <f t="shared" si="36"/>
        <v>5.9999999999999942E-2</v>
      </c>
      <c r="Q276" s="11"/>
      <c r="R276" s="11"/>
      <c r="S276" s="11"/>
      <c r="W276" s="4">
        <v>2</v>
      </c>
      <c r="Y276"/>
      <c r="Z276"/>
      <c r="AA276" s="4">
        <v>1</v>
      </c>
      <c r="AB276"/>
      <c r="AC276"/>
      <c r="AD276" s="4">
        <v>1</v>
      </c>
      <c r="AE276"/>
      <c r="AF276"/>
      <c r="AG276"/>
      <c r="AH276" s="4">
        <v>1</v>
      </c>
      <c r="AI276"/>
    </row>
    <row r="277" spans="1:45" ht="12.75" customHeight="1" x14ac:dyDescent="0.25">
      <c r="A277" s="54" t="s">
        <v>276</v>
      </c>
      <c r="C277" s="1">
        <v>162</v>
      </c>
      <c r="D277" s="14"/>
      <c r="E277" s="7">
        <v>0.43</v>
      </c>
      <c r="F277" s="7">
        <v>0.56000000000000005</v>
      </c>
      <c r="H277" s="131"/>
      <c r="I277" s="131"/>
      <c r="J277" s="131"/>
      <c r="K277" s="131"/>
      <c r="L277" s="131"/>
      <c r="M277" s="131"/>
      <c r="N277" s="11">
        <f t="shared" si="35"/>
        <v>0.13000000000000006</v>
      </c>
      <c r="O277" s="11" t="str">
        <f t="shared" si="40"/>
        <v xml:space="preserve"> </v>
      </c>
      <c r="P277" s="11">
        <f t="shared" si="36"/>
        <v>0.26000000000000012</v>
      </c>
      <c r="Q277" s="11"/>
      <c r="R277" s="11"/>
      <c r="S277" s="11"/>
      <c r="W277" s="4">
        <v>2</v>
      </c>
      <c r="Y277"/>
      <c r="Z277"/>
      <c r="AA277" s="4">
        <v>1</v>
      </c>
      <c r="AB277"/>
      <c r="AC277"/>
      <c r="AD277"/>
      <c r="AE277" s="4">
        <v>1</v>
      </c>
      <c r="AF277"/>
      <c r="AG277"/>
      <c r="AH277" s="4">
        <v>1</v>
      </c>
      <c r="AI277"/>
    </row>
    <row r="278" spans="1:45" ht="12.75" customHeight="1" x14ac:dyDescent="0.25">
      <c r="A278" s="54" t="s">
        <v>276</v>
      </c>
      <c r="C278" s="1">
        <v>162</v>
      </c>
      <c r="D278" s="14"/>
      <c r="E278" s="7">
        <v>0.56000000000000005</v>
      </c>
      <c r="F278" s="7">
        <v>0.57999999999999996</v>
      </c>
      <c r="H278" s="131"/>
      <c r="I278" s="131"/>
      <c r="J278" s="131"/>
      <c r="K278" s="131"/>
      <c r="L278" s="131"/>
      <c r="M278" s="131"/>
      <c r="N278" s="11">
        <f t="shared" si="35"/>
        <v>1.9999999999999907E-2</v>
      </c>
      <c r="O278" s="11" t="str">
        <f t="shared" si="40"/>
        <v xml:space="preserve"> </v>
      </c>
      <c r="P278" s="11">
        <f t="shared" si="36"/>
        <v>3.9999999999999813E-2</v>
      </c>
      <c r="Q278" s="11"/>
      <c r="R278" s="11"/>
      <c r="S278" s="11"/>
      <c r="W278" s="4">
        <v>2</v>
      </c>
      <c r="Y278"/>
      <c r="Z278"/>
      <c r="AA278" s="4">
        <v>1</v>
      </c>
      <c r="AB278"/>
      <c r="AC278"/>
      <c r="AD278" s="4">
        <v>1</v>
      </c>
      <c r="AE278"/>
      <c r="AF278"/>
      <c r="AG278"/>
      <c r="AH278" s="4">
        <v>1</v>
      </c>
      <c r="AI278"/>
    </row>
    <row r="279" spans="1:45" ht="12.75" customHeight="1" x14ac:dyDescent="0.25">
      <c r="A279" s="54" t="s">
        <v>276</v>
      </c>
      <c r="C279" s="1">
        <v>162</v>
      </c>
      <c r="E279" s="7">
        <v>0.57999999999999996</v>
      </c>
      <c r="F279" s="7">
        <v>0.71</v>
      </c>
      <c r="H279" s="131"/>
      <c r="I279" s="131"/>
      <c r="J279" s="131"/>
      <c r="K279" s="131"/>
      <c r="L279" s="131"/>
      <c r="M279" s="131"/>
      <c r="N279" s="11">
        <f t="shared" si="35"/>
        <v>0.13</v>
      </c>
      <c r="O279" s="11" t="str">
        <f t="shared" si="40"/>
        <v xml:space="preserve"> </v>
      </c>
      <c r="P279" s="11">
        <f t="shared" si="36"/>
        <v>0.26</v>
      </c>
      <c r="Q279" s="11"/>
      <c r="R279" s="11"/>
      <c r="S279" s="11"/>
      <c r="W279" s="4">
        <v>2</v>
      </c>
      <c r="Y279"/>
      <c r="Z279"/>
      <c r="AA279" s="4">
        <v>1</v>
      </c>
      <c r="AB279"/>
      <c r="AC279"/>
      <c r="AD279"/>
      <c r="AE279" s="4">
        <v>1</v>
      </c>
      <c r="AF279"/>
      <c r="AG279"/>
      <c r="AH279" s="4">
        <v>1</v>
      </c>
      <c r="AI279"/>
    </row>
    <row r="280" spans="1:45" ht="12.75" customHeight="1" x14ac:dyDescent="0.25">
      <c r="A280" s="54" t="s">
        <v>276</v>
      </c>
      <c r="C280" s="1">
        <v>162</v>
      </c>
      <c r="E280" s="7">
        <v>0.71</v>
      </c>
      <c r="F280" s="7">
        <v>0.8</v>
      </c>
      <c r="H280" s="131"/>
      <c r="I280" s="131"/>
      <c r="J280" s="131"/>
      <c r="K280" s="131"/>
      <c r="L280" s="131"/>
      <c r="M280" s="131"/>
      <c r="N280" s="11">
        <f t="shared" si="35"/>
        <v>9.000000000000008E-2</v>
      </c>
      <c r="O280" s="11" t="str">
        <f t="shared" si="40"/>
        <v xml:space="preserve"> </v>
      </c>
      <c r="P280" s="11">
        <f t="shared" si="36"/>
        <v>0.18000000000000016</v>
      </c>
      <c r="Q280" s="11"/>
      <c r="R280" s="11"/>
      <c r="S280" s="11"/>
      <c r="W280" s="4">
        <v>2</v>
      </c>
      <c r="Y280"/>
      <c r="Z280"/>
      <c r="AA280" s="4">
        <v>1</v>
      </c>
      <c r="AB280"/>
      <c r="AC280"/>
      <c r="AD280" s="4">
        <v>1</v>
      </c>
      <c r="AE280"/>
      <c r="AF280"/>
      <c r="AG280"/>
      <c r="AH280" s="4">
        <v>1</v>
      </c>
      <c r="AI280"/>
    </row>
    <row r="281" spans="1:45" ht="12.75" customHeight="1" x14ac:dyDescent="0.25">
      <c r="A281" s="54" t="s">
        <v>276</v>
      </c>
      <c r="C281" s="1">
        <v>162</v>
      </c>
      <c r="E281" s="7">
        <v>0.8</v>
      </c>
      <c r="F281" s="7">
        <v>0.92</v>
      </c>
      <c r="H281" s="131"/>
      <c r="I281" s="131"/>
      <c r="J281" s="131"/>
      <c r="K281" s="131"/>
      <c r="L281" s="131"/>
      <c r="M281" s="131"/>
      <c r="N281" s="11">
        <f t="shared" si="35"/>
        <v>0.12</v>
      </c>
      <c r="O281" s="11" t="str">
        <f t="shared" si="40"/>
        <v xml:space="preserve"> </v>
      </c>
      <c r="P281" s="11">
        <f t="shared" si="36"/>
        <v>0.24</v>
      </c>
      <c r="Q281" s="11"/>
      <c r="R281" s="11"/>
      <c r="S281" s="11"/>
      <c r="W281" s="4">
        <v>2</v>
      </c>
      <c r="Y281"/>
      <c r="Z281"/>
      <c r="AA281" s="4">
        <v>1</v>
      </c>
      <c r="AB281"/>
      <c r="AC281"/>
      <c r="AD281"/>
      <c r="AE281" s="4">
        <v>1</v>
      </c>
      <c r="AF281"/>
      <c r="AG281"/>
      <c r="AH281" s="4">
        <v>1</v>
      </c>
      <c r="AI281"/>
    </row>
    <row r="282" spans="1:45" ht="12.75" customHeight="1" x14ac:dyDescent="0.25">
      <c r="A282" s="54" t="s">
        <v>276</v>
      </c>
      <c r="C282" s="1">
        <v>162</v>
      </c>
      <c r="E282" s="7">
        <v>0.92</v>
      </c>
      <c r="F282" s="7">
        <v>0.94</v>
      </c>
      <c r="H282" s="131"/>
      <c r="I282" s="131"/>
      <c r="J282" s="131"/>
      <c r="K282" s="131"/>
      <c r="L282" s="131"/>
      <c r="M282" s="131"/>
      <c r="N282" s="11">
        <f t="shared" si="35"/>
        <v>1.9999999999999907E-2</v>
      </c>
      <c r="O282" s="11" t="str">
        <f t="shared" si="40"/>
        <v xml:space="preserve"> </v>
      </c>
      <c r="P282" s="11">
        <f t="shared" si="36"/>
        <v>3.9999999999999813E-2</v>
      </c>
      <c r="Q282" s="11"/>
      <c r="R282" s="11"/>
      <c r="S282" s="11"/>
      <c r="W282" s="4">
        <v>2</v>
      </c>
      <c r="Y282"/>
      <c r="Z282"/>
      <c r="AA282" s="4">
        <v>1</v>
      </c>
      <c r="AB282"/>
      <c r="AC282"/>
      <c r="AD282" s="4">
        <v>1</v>
      </c>
      <c r="AE282"/>
      <c r="AF282"/>
      <c r="AG282"/>
      <c r="AH282" s="4">
        <v>1</v>
      </c>
      <c r="AI282"/>
    </row>
    <row r="283" spans="1:45" ht="12.75" customHeight="1" x14ac:dyDescent="0.25">
      <c r="A283" s="54" t="s">
        <v>276</v>
      </c>
      <c r="C283" s="1">
        <v>162</v>
      </c>
      <c r="E283" s="7">
        <v>0.94</v>
      </c>
      <c r="F283" s="7">
        <v>1.07</v>
      </c>
      <c r="H283" s="131"/>
      <c r="I283" s="131"/>
      <c r="J283" s="131"/>
      <c r="K283" s="131"/>
      <c r="L283" s="131"/>
      <c r="M283" s="131"/>
      <c r="N283" s="11">
        <f t="shared" si="35"/>
        <v>0.13000000000000012</v>
      </c>
      <c r="O283" s="11" t="str">
        <f t="shared" si="40"/>
        <v xml:space="preserve"> </v>
      </c>
      <c r="P283" s="11">
        <f t="shared" si="36"/>
        <v>0.26000000000000023</v>
      </c>
      <c r="Q283" s="11"/>
      <c r="R283" s="11"/>
      <c r="S283" s="11"/>
      <c r="W283" s="4">
        <v>2</v>
      </c>
      <c r="Y283"/>
      <c r="Z283"/>
      <c r="AA283" s="4">
        <v>1</v>
      </c>
      <c r="AB283"/>
      <c r="AC283"/>
      <c r="AD283"/>
      <c r="AE283" s="4">
        <v>1</v>
      </c>
      <c r="AF283"/>
      <c r="AG283"/>
      <c r="AH283" s="4">
        <v>1</v>
      </c>
      <c r="AI283"/>
    </row>
    <row r="284" spans="1:45" ht="12.75" customHeight="1" x14ac:dyDescent="0.25">
      <c r="A284" s="54" t="s">
        <v>276</v>
      </c>
      <c r="C284" s="1">
        <v>162</v>
      </c>
      <c r="E284" s="7">
        <v>1.07</v>
      </c>
      <c r="F284" s="7">
        <v>1.1200000000000001</v>
      </c>
      <c r="H284" s="131"/>
      <c r="I284" s="131"/>
      <c r="J284" s="131"/>
      <c r="K284" s="131"/>
      <c r="L284" s="131"/>
      <c r="M284" s="131"/>
      <c r="N284" s="11">
        <f t="shared" si="35"/>
        <v>5.0000000000000044E-2</v>
      </c>
      <c r="O284" s="11" t="str">
        <f t="shared" si="40"/>
        <v xml:space="preserve"> </v>
      </c>
      <c r="P284" s="11">
        <f t="shared" si="36"/>
        <v>0.10000000000000009</v>
      </c>
      <c r="Q284" s="11"/>
      <c r="R284" s="11"/>
      <c r="S284" s="11"/>
      <c r="W284" s="4">
        <v>2</v>
      </c>
      <c r="Y284"/>
      <c r="Z284"/>
      <c r="AA284" s="4">
        <v>1</v>
      </c>
      <c r="AB284"/>
      <c r="AC284"/>
      <c r="AD284" s="4">
        <v>1</v>
      </c>
      <c r="AE284"/>
      <c r="AF284"/>
      <c r="AG284"/>
      <c r="AH284" s="4">
        <v>1</v>
      </c>
      <c r="AI284"/>
    </row>
    <row r="285" spans="1:45" ht="12.75" customHeight="1" x14ac:dyDescent="0.25">
      <c r="A285" s="54" t="s">
        <v>276</v>
      </c>
      <c r="C285" s="1">
        <v>162</v>
      </c>
      <c r="E285" s="7">
        <v>1.1200000000000001</v>
      </c>
      <c r="F285" s="7">
        <v>1.23</v>
      </c>
      <c r="H285" s="131"/>
      <c r="I285" s="131"/>
      <c r="J285" s="131"/>
      <c r="K285" s="131"/>
      <c r="L285" s="131"/>
      <c r="M285" s="131"/>
      <c r="N285" s="11">
        <f t="shared" si="35"/>
        <v>0.10999999999999988</v>
      </c>
      <c r="O285" s="11" t="str">
        <f t="shared" si="40"/>
        <v xml:space="preserve"> </v>
      </c>
      <c r="P285" s="11">
        <f t="shared" si="36"/>
        <v>0.21999999999999975</v>
      </c>
      <c r="Q285" s="11"/>
      <c r="R285" s="11"/>
      <c r="S285" s="11"/>
      <c r="W285" s="4">
        <v>2</v>
      </c>
      <c r="Y285"/>
      <c r="Z285"/>
      <c r="AA285" s="4">
        <v>1</v>
      </c>
      <c r="AB285"/>
      <c r="AC285"/>
      <c r="AD285"/>
      <c r="AE285" s="4">
        <v>1</v>
      </c>
      <c r="AF285"/>
      <c r="AG285"/>
      <c r="AH285" s="4">
        <v>1</v>
      </c>
      <c r="AI285"/>
    </row>
    <row r="286" spans="1:45" ht="12.75" customHeight="1" x14ac:dyDescent="0.25">
      <c r="A286" s="54" t="s">
        <v>276</v>
      </c>
      <c r="C286" s="1">
        <v>162</v>
      </c>
      <c r="E286" s="7">
        <v>1.23</v>
      </c>
      <c r="F286" s="7">
        <v>1.27</v>
      </c>
      <c r="H286" s="131"/>
      <c r="I286" s="131"/>
      <c r="J286" s="131"/>
      <c r="K286" s="131"/>
      <c r="L286" s="131"/>
      <c r="M286" s="131"/>
      <c r="N286" s="11">
        <f t="shared" si="35"/>
        <v>4.0000000000000036E-2</v>
      </c>
      <c r="O286" s="11" t="str">
        <f t="shared" si="40"/>
        <v xml:space="preserve"> </v>
      </c>
      <c r="P286" s="11">
        <f t="shared" si="36"/>
        <v>8.0000000000000071E-2</v>
      </c>
      <c r="Q286" s="11"/>
      <c r="R286" s="11"/>
      <c r="S286" s="11"/>
      <c r="W286" s="4">
        <v>2</v>
      </c>
      <c r="Y286"/>
      <c r="Z286"/>
      <c r="AA286" s="4">
        <v>1</v>
      </c>
      <c r="AB286"/>
      <c r="AC286"/>
      <c r="AD286" s="4">
        <v>1</v>
      </c>
      <c r="AE286"/>
      <c r="AF286"/>
      <c r="AG286"/>
      <c r="AH286" s="4">
        <v>1</v>
      </c>
      <c r="AI286"/>
    </row>
    <row r="287" spans="1:45" ht="12.75" customHeight="1" x14ac:dyDescent="0.25">
      <c r="A287" s="54" t="s">
        <v>276</v>
      </c>
      <c r="C287" s="1">
        <v>162</v>
      </c>
      <c r="E287" s="7">
        <v>1.27</v>
      </c>
      <c r="F287" s="7">
        <v>1.37</v>
      </c>
      <c r="H287" s="131"/>
      <c r="I287" s="131"/>
      <c r="J287" s="131"/>
      <c r="K287" s="131"/>
      <c r="L287" s="131"/>
      <c r="M287" s="131"/>
      <c r="N287" s="11">
        <f t="shared" si="35"/>
        <v>0.10000000000000009</v>
      </c>
      <c r="O287" s="11" t="str">
        <f t="shared" si="40"/>
        <v xml:space="preserve"> </v>
      </c>
      <c r="P287" s="11">
        <f t="shared" si="36"/>
        <v>0.20000000000000018</v>
      </c>
      <c r="Q287" s="11"/>
      <c r="R287" s="11"/>
      <c r="S287" s="11"/>
      <c r="W287" s="4">
        <v>2</v>
      </c>
      <c r="Y287"/>
      <c r="Z287"/>
      <c r="AA287" s="4">
        <v>1</v>
      </c>
      <c r="AB287"/>
      <c r="AC287"/>
      <c r="AD287"/>
      <c r="AE287" s="4">
        <v>1</v>
      </c>
      <c r="AF287"/>
      <c r="AG287"/>
      <c r="AH287" s="4">
        <v>1</v>
      </c>
      <c r="AI287"/>
    </row>
    <row r="288" spans="1:45" ht="12.75" customHeight="1" x14ac:dyDescent="0.25">
      <c r="A288" s="54" t="s">
        <v>276</v>
      </c>
      <c r="C288" s="1">
        <v>162</v>
      </c>
      <c r="E288" s="7">
        <v>1.37</v>
      </c>
      <c r="F288" s="7">
        <v>1.38</v>
      </c>
      <c r="H288" s="131"/>
      <c r="I288" s="131"/>
      <c r="J288" s="131"/>
      <c r="K288" s="131"/>
      <c r="L288" s="131"/>
      <c r="M288" s="131"/>
      <c r="N288" s="11">
        <f t="shared" si="35"/>
        <v>9.9999999999997868E-3</v>
      </c>
      <c r="O288" s="11" t="str">
        <f t="shared" si="40"/>
        <v xml:space="preserve"> </v>
      </c>
      <c r="P288" s="11">
        <f t="shared" si="36"/>
        <v>1.9999999999999574E-2</v>
      </c>
      <c r="Q288" s="11"/>
      <c r="R288" s="11"/>
      <c r="S288" s="11"/>
      <c r="W288" s="4">
        <v>2</v>
      </c>
      <c r="Y288"/>
      <c r="Z288"/>
      <c r="AA288" s="4">
        <v>1</v>
      </c>
      <c r="AB288"/>
      <c r="AC288"/>
      <c r="AD288" s="4">
        <v>1</v>
      </c>
      <c r="AE288"/>
      <c r="AF288"/>
      <c r="AG288"/>
      <c r="AH288" s="4">
        <v>1</v>
      </c>
      <c r="AI288"/>
    </row>
    <row r="289" spans="1:35" ht="12.75" customHeight="1" x14ac:dyDescent="0.25">
      <c r="A289" s="54" t="s">
        <v>276</v>
      </c>
      <c r="C289" s="1">
        <v>162</v>
      </c>
      <c r="E289" s="7">
        <v>1.38</v>
      </c>
      <c r="F289" s="7">
        <v>1.49</v>
      </c>
      <c r="H289" s="131"/>
      <c r="I289" s="131"/>
      <c r="J289" s="131"/>
      <c r="K289" s="131"/>
      <c r="L289" s="131"/>
      <c r="M289" s="131"/>
      <c r="N289" s="11">
        <f t="shared" si="35"/>
        <v>0.1100000000000001</v>
      </c>
      <c r="O289" s="11" t="str">
        <f t="shared" si="40"/>
        <v xml:space="preserve"> </v>
      </c>
      <c r="P289" s="11">
        <f t="shared" si="36"/>
        <v>0.2200000000000002</v>
      </c>
      <c r="Q289" s="11"/>
      <c r="R289" s="11"/>
      <c r="S289" s="11"/>
      <c r="W289" s="4">
        <v>2</v>
      </c>
      <c r="Y289"/>
      <c r="Z289"/>
      <c r="AA289" s="4">
        <v>1</v>
      </c>
      <c r="AB289"/>
      <c r="AC289"/>
      <c r="AD289"/>
      <c r="AE289" s="4">
        <v>1</v>
      </c>
      <c r="AF289"/>
      <c r="AG289"/>
      <c r="AH289" s="4">
        <v>1</v>
      </c>
      <c r="AI289"/>
    </row>
    <row r="290" spans="1:35" ht="12.75" customHeight="1" x14ac:dyDescent="0.25">
      <c r="A290" s="54" t="s">
        <v>276</v>
      </c>
      <c r="C290" s="1">
        <v>162</v>
      </c>
      <c r="E290" s="7">
        <v>1.49</v>
      </c>
      <c r="F290" s="7">
        <v>1.57</v>
      </c>
      <c r="H290" s="131"/>
      <c r="I290" s="131"/>
      <c r="J290" s="131"/>
      <c r="K290" s="131"/>
      <c r="L290" s="131"/>
      <c r="M290" s="131"/>
      <c r="N290" s="11">
        <f t="shared" si="35"/>
        <v>8.0000000000000071E-2</v>
      </c>
      <c r="O290" s="11" t="str">
        <f t="shared" si="40"/>
        <v xml:space="preserve"> </v>
      </c>
      <c r="P290" s="11">
        <f t="shared" si="36"/>
        <v>0.16000000000000014</v>
      </c>
      <c r="Q290" s="11"/>
      <c r="R290" s="11"/>
      <c r="S290" s="11"/>
      <c r="W290" s="4">
        <v>2</v>
      </c>
      <c r="Y290"/>
      <c r="Z290"/>
      <c r="AA290" s="4">
        <v>1</v>
      </c>
      <c r="AB290"/>
      <c r="AC290"/>
      <c r="AD290"/>
      <c r="AE290"/>
      <c r="AF290" s="4">
        <v>1</v>
      </c>
      <c r="AG290"/>
      <c r="AH290" s="4">
        <v>1</v>
      </c>
      <c r="AI290"/>
    </row>
    <row r="291" spans="1:35" ht="12.75" customHeight="1" x14ac:dyDescent="0.25">
      <c r="A291" s="54" t="s">
        <v>276</v>
      </c>
      <c r="C291" s="1">
        <v>162</v>
      </c>
      <c r="E291" s="7">
        <v>1.57</v>
      </c>
      <c r="F291" s="7">
        <v>1.75</v>
      </c>
      <c r="H291" s="131"/>
      <c r="I291" s="131"/>
      <c r="J291" s="131"/>
      <c r="K291" s="131"/>
      <c r="L291" s="131"/>
      <c r="M291" s="131"/>
      <c r="N291" s="11">
        <f t="shared" si="35"/>
        <v>0.17999999999999994</v>
      </c>
      <c r="O291" s="11" t="str">
        <f t="shared" si="40"/>
        <v xml:space="preserve"> </v>
      </c>
      <c r="P291" s="11">
        <f t="shared" si="36"/>
        <v>0.35999999999999988</v>
      </c>
      <c r="Q291" s="11"/>
      <c r="R291" s="11"/>
      <c r="S291" s="11"/>
      <c r="W291" s="4">
        <v>2</v>
      </c>
      <c r="Y291"/>
      <c r="Z291"/>
      <c r="AA291" s="4">
        <v>1</v>
      </c>
      <c r="AB291"/>
      <c r="AC291"/>
      <c r="AD291"/>
      <c r="AE291" s="4">
        <v>1</v>
      </c>
      <c r="AF291"/>
      <c r="AG291"/>
      <c r="AH291" s="4">
        <v>1</v>
      </c>
      <c r="AI291"/>
    </row>
    <row r="292" spans="1:35" ht="12.75" customHeight="1" x14ac:dyDescent="0.25">
      <c r="A292" s="54" t="s">
        <v>276</v>
      </c>
      <c r="C292" s="1">
        <v>162</v>
      </c>
      <c r="E292" s="7">
        <v>1.75</v>
      </c>
      <c r="F292" s="7">
        <v>1.97</v>
      </c>
      <c r="H292" s="131"/>
      <c r="I292" s="131"/>
      <c r="J292" s="131"/>
      <c r="K292" s="131"/>
      <c r="L292" s="131"/>
      <c r="M292" s="131"/>
      <c r="N292" s="11">
        <f t="shared" si="35"/>
        <v>0.21999999999999997</v>
      </c>
      <c r="O292" s="11" t="str">
        <f t="shared" si="40"/>
        <v xml:space="preserve"> </v>
      </c>
      <c r="P292" s="11">
        <f t="shared" si="36"/>
        <v>0.43999999999999995</v>
      </c>
      <c r="Q292" s="11"/>
      <c r="R292" s="11"/>
      <c r="S292" s="11"/>
      <c r="W292" s="4">
        <v>2</v>
      </c>
      <c r="Y292"/>
      <c r="Z292"/>
      <c r="AA292" s="4">
        <v>1</v>
      </c>
      <c r="AB292"/>
      <c r="AC292"/>
      <c r="AD292" s="4">
        <v>1</v>
      </c>
      <c r="AE292"/>
      <c r="AF292"/>
      <c r="AG292"/>
      <c r="AH292" s="4">
        <v>1</v>
      </c>
      <c r="AI292"/>
    </row>
    <row r="293" spans="1:35" ht="12.75" customHeight="1" x14ac:dyDescent="0.25">
      <c r="A293" s="54" t="s">
        <v>276</v>
      </c>
      <c r="C293" s="1">
        <v>162</v>
      </c>
      <c r="E293" s="7">
        <v>1.97</v>
      </c>
      <c r="F293" s="7">
        <v>2.12</v>
      </c>
      <c r="H293" s="131"/>
      <c r="I293" s="131"/>
      <c r="J293" s="131"/>
      <c r="K293" s="131"/>
      <c r="L293" s="131"/>
      <c r="M293" s="131"/>
      <c r="N293" s="11">
        <f t="shared" si="35"/>
        <v>0.15000000000000013</v>
      </c>
      <c r="O293" s="11" t="str">
        <f t="shared" si="40"/>
        <v xml:space="preserve"> </v>
      </c>
      <c r="P293" s="11">
        <f t="shared" si="36"/>
        <v>0.30000000000000027</v>
      </c>
      <c r="Q293" s="11"/>
      <c r="R293" s="11"/>
      <c r="S293" s="11"/>
      <c r="W293" s="4">
        <v>2</v>
      </c>
      <c r="Y293"/>
      <c r="Z293"/>
      <c r="AA293" s="4">
        <v>1</v>
      </c>
      <c r="AB293"/>
      <c r="AC293"/>
      <c r="AD293"/>
      <c r="AE293" s="4">
        <v>1</v>
      </c>
      <c r="AF293"/>
      <c r="AG293"/>
      <c r="AH293" s="4">
        <v>1</v>
      </c>
      <c r="AI293"/>
    </row>
    <row r="294" spans="1:35" ht="12.75" customHeight="1" x14ac:dyDescent="0.25">
      <c r="A294" s="54" t="s">
        <v>276</v>
      </c>
      <c r="C294" s="1">
        <v>162</v>
      </c>
      <c r="E294" s="7">
        <v>2.12</v>
      </c>
      <c r="F294" s="7">
        <v>2.64</v>
      </c>
      <c r="H294" s="131"/>
      <c r="I294" s="131"/>
      <c r="J294" s="131"/>
      <c r="K294" s="131"/>
      <c r="L294" s="131"/>
      <c r="M294" s="131"/>
      <c r="N294" s="11">
        <f t="shared" si="35"/>
        <v>0.52</v>
      </c>
      <c r="O294" s="11" t="str">
        <f t="shared" si="40"/>
        <v xml:space="preserve"> </v>
      </c>
      <c r="P294" s="11">
        <f t="shared" si="36"/>
        <v>1.04</v>
      </c>
      <c r="Q294" s="11"/>
      <c r="R294" s="11"/>
      <c r="S294" s="11"/>
      <c r="W294" s="4">
        <v>2</v>
      </c>
      <c r="Y294"/>
      <c r="Z294"/>
      <c r="AA294" s="4">
        <v>1</v>
      </c>
      <c r="AB294"/>
      <c r="AC294"/>
      <c r="AD294"/>
      <c r="AE294"/>
      <c r="AF294" s="4">
        <v>1</v>
      </c>
      <c r="AG294"/>
      <c r="AH294" s="4">
        <v>1</v>
      </c>
      <c r="AI294"/>
    </row>
    <row r="295" spans="1:35" ht="12.75" customHeight="1" x14ac:dyDescent="0.25">
      <c r="A295" s="54" t="s">
        <v>276</v>
      </c>
      <c r="C295" s="1">
        <v>162</v>
      </c>
      <c r="E295" s="7">
        <v>2.64</v>
      </c>
      <c r="F295" s="7">
        <v>2.78</v>
      </c>
      <c r="H295" s="131"/>
      <c r="I295" s="131"/>
      <c r="J295" s="131"/>
      <c r="K295" s="131"/>
      <c r="L295" s="131"/>
      <c r="M295" s="131"/>
      <c r="N295" s="11">
        <f t="shared" si="35"/>
        <v>0.13999999999999968</v>
      </c>
      <c r="O295" s="11" t="str">
        <f t="shared" si="40"/>
        <v xml:space="preserve"> </v>
      </c>
      <c r="P295" s="11">
        <f t="shared" si="36"/>
        <v>0.27999999999999936</v>
      </c>
      <c r="Q295" s="11"/>
      <c r="R295" s="11"/>
      <c r="S295" s="11"/>
      <c r="W295" s="4">
        <v>2</v>
      </c>
      <c r="Y295"/>
      <c r="Z295"/>
      <c r="AA295" s="4">
        <v>1</v>
      </c>
      <c r="AB295"/>
      <c r="AC295"/>
      <c r="AD295"/>
      <c r="AE295" s="4">
        <v>1</v>
      </c>
      <c r="AF295"/>
      <c r="AG295"/>
      <c r="AH295" s="4">
        <v>1</v>
      </c>
      <c r="AI295"/>
    </row>
    <row r="296" spans="1:35" ht="12.75" customHeight="1" x14ac:dyDescent="0.25">
      <c r="A296" s="54" t="s">
        <v>276</v>
      </c>
      <c r="C296" s="1">
        <v>162</v>
      </c>
      <c r="E296" s="7">
        <v>2.78</v>
      </c>
      <c r="F296" s="7">
        <v>2.88</v>
      </c>
      <c r="H296" s="131"/>
      <c r="I296" s="131"/>
      <c r="J296" s="131"/>
      <c r="K296" s="131"/>
      <c r="L296" s="131"/>
      <c r="M296" s="131"/>
      <c r="N296" s="11">
        <f t="shared" si="35"/>
        <v>0.10000000000000009</v>
      </c>
      <c r="O296" s="11" t="str">
        <f t="shared" si="40"/>
        <v xml:space="preserve"> </v>
      </c>
      <c r="P296" s="11">
        <f t="shared" si="36"/>
        <v>0.20000000000000018</v>
      </c>
      <c r="Q296" s="11"/>
      <c r="R296" s="11"/>
      <c r="S296" s="11"/>
      <c r="W296" s="4">
        <v>2</v>
      </c>
      <c r="Y296"/>
      <c r="Z296"/>
      <c r="AA296" s="4">
        <v>1</v>
      </c>
      <c r="AB296"/>
      <c r="AC296"/>
      <c r="AD296" s="4">
        <v>1</v>
      </c>
      <c r="AE296"/>
      <c r="AF296"/>
      <c r="AG296"/>
      <c r="AH296" s="4">
        <v>1</v>
      </c>
      <c r="AI296"/>
    </row>
    <row r="297" spans="1:35" ht="12.75" customHeight="1" x14ac:dyDescent="0.25">
      <c r="A297" s="54" t="s">
        <v>276</v>
      </c>
      <c r="C297" s="1">
        <v>162</v>
      </c>
      <c r="E297" s="7">
        <v>2.88</v>
      </c>
      <c r="F297" s="7">
        <v>3.02</v>
      </c>
      <c r="H297" s="131"/>
      <c r="I297" s="131"/>
      <c r="J297" s="131"/>
      <c r="K297" s="131"/>
      <c r="L297" s="131"/>
      <c r="M297" s="131"/>
      <c r="N297" s="11">
        <f t="shared" si="35"/>
        <v>0.14000000000000012</v>
      </c>
      <c r="O297" s="11" t="str">
        <f t="shared" si="40"/>
        <v xml:space="preserve"> </v>
      </c>
      <c r="P297" s="11">
        <f t="shared" si="36"/>
        <v>0.28000000000000025</v>
      </c>
      <c r="Q297" s="11"/>
      <c r="R297" s="11"/>
      <c r="S297" s="11"/>
      <c r="W297" s="4">
        <v>2</v>
      </c>
      <c r="Y297"/>
      <c r="Z297"/>
      <c r="AA297" s="4">
        <v>1</v>
      </c>
      <c r="AB297"/>
      <c r="AC297"/>
      <c r="AD297"/>
      <c r="AE297" s="4">
        <v>1</v>
      </c>
      <c r="AF297"/>
      <c r="AG297"/>
      <c r="AH297" s="4">
        <v>1</v>
      </c>
      <c r="AI297"/>
    </row>
    <row r="298" spans="1:35" ht="12.75" customHeight="1" x14ac:dyDescent="0.25">
      <c r="A298" s="54" t="s">
        <v>276</v>
      </c>
      <c r="C298" s="1">
        <v>162</v>
      </c>
      <c r="E298" s="7">
        <v>3.02</v>
      </c>
      <c r="F298" s="7">
        <v>3.3</v>
      </c>
      <c r="H298" s="131"/>
      <c r="I298" s="131"/>
      <c r="J298" s="131"/>
      <c r="K298" s="131"/>
      <c r="L298" s="131"/>
      <c r="M298" s="131"/>
      <c r="N298" s="11">
        <f t="shared" si="35"/>
        <v>0.2799999999999998</v>
      </c>
      <c r="O298" s="11" t="str">
        <f t="shared" si="40"/>
        <v xml:space="preserve"> </v>
      </c>
      <c r="P298" s="11">
        <f t="shared" si="36"/>
        <v>0.55999999999999961</v>
      </c>
      <c r="Q298" s="11"/>
      <c r="R298" s="11"/>
      <c r="S298" s="11"/>
      <c r="W298" s="4">
        <v>2</v>
      </c>
      <c r="Y298"/>
      <c r="Z298"/>
      <c r="AA298" s="4">
        <v>1</v>
      </c>
      <c r="AB298"/>
      <c r="AC298"/>
      <c r="AD298"/>
      <c r="AE298"/>
      <c r="AF298" s="4">
        <v>1</v>
      </c>
      <c r="AG298"/>
      <c r="AH298" s="4">
        <v>1</v>
      </c>
      <c r="AI298"/>
    </row>
    <row r="299" spans="1:35" ht="12.75" customHeight="1" x14ac:dyDescent="0.25">
      <c r="A299" s="54" t="s">
        <v>276</v>
      </c>
      <c r="C299" s="1">
        <v>162</v>
      </c>
      <c r="E299" s="7">
        <v>3.3</v>
      </c>
      <c r="F299" s="7">
        <v>3.42</v>
      </c>
      <c r="H299" s="131"/>
      <c r="I299" s="131"/>
      <c r="J299" s="131"/>
      <c r="K299" s="131"/>
      <c r="L299" s="131"/>
      <c r="M299" s="131"/>
      <c r="N299" s="11">
        <f t="shared" si="35"/>
        <v>0.12000000000000011</v>
      </c>
      <c r="O299" s="11" t="str">
        <f t="shared" si="40"/>
        <v xml:space="preserve"> </v>
      </c>
      <c r="P299" s="11">
        <f t="shared" si="36"/>
        <v>0.24000000000000021</v>
      </c>
      <c r="Q299" s="11"/>
      <c r="R299" s="11"/>
      <c r="S299" s="11"/>
      <c r="W299" s="4">
        <v>2</v>
      </c>
      <c r="Y299"/>
      <c r="Z299"/>
      <c r="AA299" s="4">
        <v>1</v>
      </c>
      <c r="AB299"/>
      <c r="AC299"/>
      <c r="AD299"/>
      <c r="AE299" s="4">
        <v>1</v>
      </c>
      <c r="AF299"/>
      <c r="AG299"/>
      <c r="AH299" s="4">
        <v>1</v>
      </c>
      <c r="AI299"/>
    </row>
    <row r="300" spans="1:35" ht="12.75" customHeight="1" x14ac:dyDescent="0.25">
      <c r="A300" s="54" t="s">
        <v>276</v>
      </c>
      <c r="C300" s="1">
        <v>162</v>
      </c>
      <c r="E300" s="7">
        <v>3.42</v>
      </c>
      <c r="F300" s="7">
        <v>3.57</v>
      </c>
      <c r="H300" s="131"/>
      <c r="I300" s="131"/>
      <c r="J300" s="131"/>
      <c r="K300" s="131"/>
      <c r="L300" s="131"/>
      <c r="M300" s="131"/>
      <c r="N300" s="11">
        <f t="shared" si="35"/>
        <v>0.14999999999999991</v>
      </c>
      <c r="O300" s="11" t="str">
        <f t="shared" si="40"/>
        <v xml:space="preserve"> </v>
      </c>
      <c r="P300" s="11">
        <f t="shared" si="36"/>
        <v>0.29999999999999982</v>
      </c>
      <c r="Q300" s="11"/>
      <c r="R300" s="11"/>
      <c r="S300" s="11"/>
      <c r="W300" s="4">
        <v>2</v>
      </c>
      <c r="Y300"/>
      <c r="Z300"/>
      <c r="AA300" s="4">
        <v>1</v>
      </c>
      <c r="AB300"/>
      <c r="AC300"/>
      <c r="AD300" s="4">
        <v>1</v>
      </c>
      <c r="AE300"/>
      <c r="AF300"/>
      <c r="AG300"/>
      <c r="AH300" s="4">
        <v>1</v>
      </c>
      <c r="AI300"/>
    </row>
    <row r="301" spans="1:35" ht="12.75" customHeight="1" x14ac:dyDescent="0.25">
      <c r="A301" s="54" t="s">
        <v>276</v>
      </c>
      <c r="C301" s="1">
        <v>162</v>
      </c>
      <c r="E301" s="7">
        <v>3.57</v>
      </c>
      <c r="F301" s="7">
        <v>3.74</v>
      </c>
      <c r="H301" s="131"/>
      <c r="I301" s="131"/>
      <c r="J301" s="131"/>
      <c r="K301" s="131"/>
      <c r="L301" s="131"/>
      <c r="M301" s="131"/>
      <c r="N301" s="11">
        <f t="shared" si="35"/>
        <v>0.17000000000000037</v>
      </c>
      <c r="O301" s="11" t="str">
        <f t="shared" si="40"/>
        <v xml:space="preserve"> </v>
      </c>
      <c r="P301" s="11">
        <f t="shared" si="36"/>
        <v>0.34000000000000075</v>
      </c>
      <c r="Q301" s="11"/>
      <c r="R301" s="11"/>
      <c r="S301" s="11"/>
      <c r="W301" s="4">
        <v>2</v>
      </c>
      <c r="Y301"/>
      <c r="Z301"/>
      <c r="AA301" s="4">
        <v>1</v>
      </c>
      <c r="AB301"/>
      <c r="AC301"/>
      <c r="AD301"/>
      <c r="AE301" s="4">
        <v>1</v>
      </c>
      <c r="AF301"/>
      <c r="AG301"/>
      <c r="AH301" s="4">
        <v>1</v>
      </c>
      <c r="AI301"/>
    </row>
    <row r="302" spans="1:35" ht="12.75" customHeight="1" x14ac:dyDescent="0.25">
      <c r="A302" s="54" t="s">
        <v>276</v>
      </c>
      <c r="C302" s="1">
        <v>162</v>
      </c>
      <c r="E302" s="7">
        <v>3.74</v>
      </c>
      <c r="F302" s="7">
        <v>4.24</v>
      </c>
      <c r="H302" s="131"/>
      <c r="I302" s="131"/>
      <c r="J302" s="131"/>
      <c r="K302" s="131"/>
      <c r="L302" s="131"/>
      <c r="M302" s="131"/>
      <c r="N302" s="11">
        <f t="shared" si="35"/>
        <v>0.5</v>
      </c>
      <c r="O302" s="11" t="str">
        <f t="shared" si="40"/>
        <v xml:space="preserve"> </v>
      </c>
      <c r="P302" s="11">
        <f t="shared" si="36"/>
        <v>1</v>
      </c>
      <c r="Q302" s="11"/>
      <c r="R302" s="11"/>
      <c r="S302" s="11"/>
      <c r="W302" s="4">
        <v>2</v>
      </c>
      <c r="Y302"/>
      <c r="Z302"/>
      <c r="AA302" s="4">
        <v>1</v>
      </c>
      <c r="AB302"/>
      <c r="AC302"/>
      <c r="AD302"/>
      <c r="AE302"/>
      <c r="AF302" s="4">
        <v>1</v>
      </c>
      <c r="AG302"/>
      <c r="AH302" s="4">
        <v>1</v>
      </c>
      <c r="AI302"/>
    </row>
    <row r="303" spans="1:35" ht="12.75" customHeight="1" x14ac:dyDescent="0.25">
      <c r="A303" s="54" t="s">
        <v>276</v>
      </c>
      <c r="C303" s="1">
        <v>162</v>
      </c>
      <c r="E303" s="7">
        <v>4.24</v>
      </c>
      <c r="F303" s="7">
        <v>4.3499999999999996</v>
      </c>
      <c r="H303" s="131"/>
      <c r="I303" s="131"/>
      <c r="J303" s="131"/>
      <c r="K303" s="131"/>
      <c r="L303" s="131"/>
      <c r="M303" s="131"/>
      <c r="N303" s="11">
        <f t="shared" si="35"/>
        <v>0.10999999999999943</v>
      </c>
      <c r="O303" s="11" t="str">
        <f t="shared" si="40"/>
        <v xml:space="preserve"> </v>
      </c>
      <c r="P303" s="11">
        <f t="shared" si="36"/>
        <v>0.21999999999999886</v>
      </c>
      <c r="Q303" s="11"/>
      <c r="R303" s="11"/>
      <c r="S303" s="11"/>
      <c r="W303" s="4">
        <v>2</v>
      </c>
      <c r="Y303"/>
      <c r="Z303"/>
      <c r="AA303" s="4">
        <v>1</v>
      </c>
      <c r="AB303"/>
      <c r="AC303"/>
      <c r="AD303"/>
      <c r="AE303" s="4">
        <v>1</v>
      </c>
      <c r="AF303"/>
      <c r="AG303"/>
      <c r="AH303" s="4">
        <v>1</v>
      </c>
      <c r="AI303"/>
    </row>
    <row r="304" spans="1:35" ht="12.75" customHeight="1" x14ac:dyDescent="0.25">
      <c r="A304" s="54" t="s">
        <v>276</v>
      </c>
      <c r="C304" s="1">
        <v>162</v>
      </c>
      <c r="E304" s="7">
        <v>4.3499999999999996</v>
      </c>
      <c r="F304" s="7">
        <v>4.42</v>
      </c>
      <c r="H304" s="131"/>
      <c r="I304" s="131"/>
      <c r="J304" s="131"/>
      <c r="K304" s="131"/>
      <c r="L304" s="131"/>
      <c r="M304" s="131"/>
      <c r="N304" s="11">
        <f t="shared" si="35"/>
        <v>7.0000000000000284E-2</v>
      </c>
      <c r="O304" s="11" t="str">
        <f t="shared" si="40"/>
        <v xml:space="preserve"> </v>
      </c>
      <c r="P304" s="11">
        <f t="shared" si="36"/>
        <v>0.14000000000000057</v>
      </c>
      <c r="Q304" s="11"/>
      <c r="R304" s="11"/>
      <c r="S304" s="11"/>
      <c r="W304" s="4">
        <v>2</v>
      </c>
      <c r="Y304"/>
      <c r="Z304"/>
      <c r="AA304" s="4">
        <v>1</v>
      </c>
      <c r="AB304"/>
      <c r="AC304"/>
      <c r="AD304"/>
      <c r="AE304"/>
      <c r="AF304" s="4">
        <v>1</v>
      </c>
      <c r="AG304"/>
      <c r="AH304" s="4">
        <v>1</v>
      </c>
      <c r="AI304"/>
    </row>
    <row r="305" spans="1:35" ht="12.75" customHeight="1" x14ac:dyDescent="0.25">
      <c r="A305" s="54" t="s">
        <v>276</v>
      </c>
      <c r="C305" s="1">
        <v>162</v>
      </c>
      <c r="E305" s="7">
        <v>4.42</v>
      </c>
      <c r="F305" s="7">
        <v>4.4800000000000004</v>
      </c>
      <c r="H305" s="131"/>
      <c r="I305" s="131"/>
      <c r="J305" s="131"/>
      <c r="K305" s="131"/>
      <c r="L305" s="131"/>
      <c r="M305" s="131"/>
      <c r="N305" s="11">
        <f t="shared" si="35"/>
        <v>6.0000000000000497E-2</v>
      </c>
      <c r="O305" s="11" t="str">
        <f t="shared" si="40"/>
        <v xml:space="preserve"> </v>
      </c>
      <c r="P305" s="11">
        <f t="shared" si="36"/>
        <v>0.12000000000000099</v>
      </c>
      <c r="Q305" s="11"/>
      <c r="R305" s="11"/>
      <c r="S305" s="11"/>
      <c r="W305" s="4">
        <v>2</v>
      </c>
      <c r="Y305"/>
      <c r="Z305"/>
      <c r="AA305" s="4">
        <v>1</v>
      </c>
      <c r="AB305"/>
      <c r="AC305"/>
      <c r="AD305"/>
      <c r="AE305" s="4">
        <v>1</v>
      </c>
      <c r="AF305"/>
      <c r="AG305"/>
      <c r="AH305" s="4">
        <v>1</v>
      </c>
      <c r="AI305"/>
    </row>
    <row r="306" spans="1:35" ht="12.75" customHeight="1" x14ac:dyDescent="0.25">
      <c r="A306" s="54" t="s">
        <v>276</v>
      </c>
      <c r="C306" s="1">
        <v>162</v>
      </c>
      <c r="E306" s="7">
        <v>4.4800000000000004</v>
      </c>
      <c r="F306" s="7">
        <v>4.5</v>
      </c>
      <c r="H306" s="131"/>
      <c r="I306" s="131"/>
      <c r="J306" s="131"/>
      <c r="K306" s="131"/>
      <c r="L306" s="131"/>
      <c r="M306" s="131"/>
      <c r="N306" s="11">
        <f t="shared" si="35"/>
        <v>1.9999999999999574E-2</v>
      </c>
      <c r="O306" s="11" t="str">
        <f t="shared" ref="O306:O332" si="41">IF(($F306-$E306)*(Y306+AK306)&gt;0,($F306-$E306)*(Y306+AK306)," ")</f>
        <v xml:space="preserve"> </v>
      </c>
      <c r="P306" s="11">
        <f t="shared" si="36"/>
        <v>3.9999999999999147E-2</v>
      </c>
      <c r="Q306" s="11"/>
      <c r="R306" s="11"/>
      <c r="S306" s="11"/>
      <c r="W306" s="4">
        <v>2</v>
      </c>
      <c r="Y306"/>
      <c r="Z306"/>
      <c r="AA306" s="4">
        <v>1</v>
      </c>
      <c r="AB306"/>
      <c r="AC306"/>
      <c r="AD306"/>
      <c r="AE306"/>
      <c r="AF306" s="4">
        <v>1</v>
      </c>
      <c r="AG306"/>
      <c r="AH306" s="4">
        <v>1</v>
      </c>
      <c r="AI306"/>
    </row>
    <row r="307" spans="1:35" ht="12.75" customHeight="1" x14ac:dyDescent="0.25">
      <c r="A307" s="54" t="s">
        <v>276</v>
      </c>
      <c r="C307" s="1">
        <v>162</v>
      </c>
      <c r="E307" s="7">
        <v>4.5</v>
      </c>
      <c r="F307" s="7">
        <v>4.6399999999999997</v>
      </c>
      <c r="H307" s="131"/>
      <c r="I307" s="131"/>
      <c r="J307" s="131"/>
      <c r="K307" s="131"/>
      <c r="L307" s="131"/>
      <c r="M307" s="131"/>
      <c r="N307" s="11">
        <f t="shared" si="35"/>
        <v>0.13999999999999968</v>
      </c>
      <c r="O307" s="11" t="str">
        <f t="shared" si="41"/>
        <v xml:space="preserve"> </v>
      </c>
      <c r="P307" s="11">
        <f t="shared" si="36"/>
        <v>0.27999999999999936</v>
      </c>
      <c r="Q307" s="11"/>
      <c r="R307" s="11"/>
      <c r="S307" s="11"/>
      <c r="W307" s="4">
        <v>2</v>
      </c>
      <c r="Y307"/>
      <c r="Z307"/>
      <c r="AA307" s="4">
        <v>1</v>
      </c>
      <c r="AB307"/>
      <c r="AC307"/>
      <c r="AD307"/>
      <c r="AE307" s="4">
        <v>1</v>
      </c>
      <c r="AF307"/>
      <c r="AG307"/>
      <c r="AH307" s="4">
        <v>1</v>
      </c>
      <c r="AI307"/>
    </row>
    <row r="308" spans="1:35" ht="12.75" customHeight="1" x14ac:dyDescent="0.25">
      <c r="A308" s="54" t="s">
        <v>276</v>
      </c>
      <c r="C308" s="1">
        <v>162</v>
      </c>
      <c r="E308" s="7">
        <v>4.6399999999999997</v>
      </c>
      <c r="F308" s="7">
        <v>4.66</v>
      </c>
      <c r="H308" s="131"/>
      <c r="I308" s="131"/>
      <c r="J308" s="131"/>
      <c r="K308" s="131"/>
      <c r="L308" s="131"/>
      <c r="M308" s="131"/>
      <c r="N308" s="11">
        <f t="shared" si="35"/>
        <v>2.0000000000000462E-2</v>
      </c>
      <c r="O308" s="11" t="str">
        <f t="shared" si="41"/>
        <v xml:space="preserve"> </v>
      </c>
      <c r="P308" s="11">
        <f t="shared" si="36"/>
        <v>4.0000000000000924E-2</v>
      </c>
      <c r="Q308" s="11"/>
      <c r="R308" s="11"/>
      <c r="S308" s="11"/>
      <c r="W308" s="4">
        <v>2</v>
      </c>
      <c r="Y308"/>
      <c r="Z308"/>
      <c r="AA308" s="4">
        <v>1</v>
      </c>
      <c r="AB308"/>
      <c r="AC308"/>
      <c r="AD308" s="4">
        <v>1</v>
      </c>
      <c r="AE308"/>
      <c r="AF308"/>
      <c r="AG308"/>
      <c r="AH308" s="4">
        <v>1</v>
      </c>
      <c r="AI308"/>
    </row>
    <row r="309" spans="1:35" ht="12.75" customHeight="1" x14ac:dyDescent="0.25">
      <c r="A309" s="54" t="s">
        <v>276</v>
      </c>
      <c r="C309" s="1">
        <v>162</v>
      </c>
      <c r="E309" s="7">
        <v>4.66</v>
      </c>
      <c r="F309" s="7">
        <v>4.76</v>
      </c>
      <c r="H309" s="131"/>
      <c r="I309" s="131"/>
      <c r="J309" s="131"/>
      <c r="K309" s="131"/>
      <c r="L309" s="131"/>
      <c r="M309" s="131"/>
      <c r="N309" s="11">
        <f t="shared" si="35"/>
        <v>9.9999999999999645E-2</v>
      </c>
      <c r="O309" s="11" t="str">
        <f t="shared" si="41"/>
        <v xml:space="preserve"> </v>
      </c>
      <c r="P309" s="11">
        <f t="shared" si="36"/>
        <v>0.19999999999999929</v>
      </c>
      <c r="Q309" s="11"/>
      <c r="R309" s="11"/>
      <c r="S309" s="11"/>
      <c r="W309" s="4">
        <v>2</v>
      </c>
      <c r="Y309"/>
      <c r="Z309"/>
      <c r="AA309" s="4">
        <v>1</v>
      </c>
      <c r="AB309"/>
      <c r="AC309"/>
      <c r="AD309"/>
      <c r="AE309" s="4">
        <v>1</v>
      </c>
      <c r="AF309"/>
      <c r="AG309"/>
      <c r="AH309" s="4">
        <v>1</v>
      </c>
      <c r="AI309"/>
    </row>
    <row r="310" spans="1:35" ht="12.75" customHeight="1" x14ac:dyDescent="0.25">
      <c r="A310" s="54" t="s">
        <v>276</v>
      </c>
      <c r="C310" s="1">
        <v>162</v>
      </c>
      <c r="E310" s="7">
        <v>4.76</v>
      </c>
      <c r="F310" s="7">
        <v>4.83</v>
      </c>
      <c r="H310" s="131"/>
      <c r="I310" s="131"/>
      <c r="J310" s="131"/>
      <c r="K310" s="131"/>
      <c r="L310" s="131"/>
      <c r="M310" s="131"/>
      <c r="N310" s="11">
        <f t="shared" si="35"/>
        <v>7.0000000000000284E-2</v>
      </c>
      <c r="O310" s="11" t="str">
        <f t="shared" si="41"/>
        <v xml:space="preserve"> </v>
      </c>
      <c r="P310" s="11">
        <f t="shared" si="36"/>
        <v>0.14000000000000057</v>
      </c>
      <c r="Q310" s="11"/>
      <c r="R310" s="11"/>
      <c r="S310" s="11"/>
      <c r="W310" s="4">
        <v>2</v>
      </c>
      <c r="Y310"/>
      <c r="Z310"/>
      <c r="AA310" s="4">
        <v>1</v>
      </c>
      <c r="AB310"/>
      <c r="AC310"/>
      <c r="AD310" s="4">
        <v>1</v>
      </c>
      <c r="AE310"/>
      <c r="AF310"/>
      <c r="AG310"/>
      <c r="AH310" s="4">
        <v>1</v>
      </c>
      <c r="AI310"/>
    </row>
    <row r="311" spans="1:35" ht="12.75" customHeight="1" x14ac:dyDescent="0.25">
      <c r="A311" s="54" t="s">
        <v>276</v>
      </c>
      <c r="C311" s="1">
        <v>162</v>
      </c>
      <c r="E311" s="7">
        <v>4.83</v>
      </c>
      <c r="F311" s="7">
        <v>4.93</v>
      </c>
      <c r="H311" s="131"/>
      <c r="I311" s="131"/>
      <c r="J311" s="131"/>
      <c r="K311" s="131"/>
      <c r="L311" s="131"/>
      <c r="M311" s="131"/>
      <c r="N311" s="11">
        <f t="shared" si="35"/>
        <v>9.9999999999999645E-2</v>
      </c>
      <c r="O311" s="11" t="str">
        <f t="shared" si="41"/>
        <v xml:space="preserve"> </v>
      </c>
      <c r="P311" s="11">
        <f t="shared" si="36"/>
        <v>0.19999999999999929</v>
      </c>
      <c r="Q311" s="11"/>
      <c r="R311" s="11"/>
      <c r="S311" s="11"/>
      <c r="W311" s="4">
        <v>2</v>
      </c>
      <c r="Y311"/>
      <c r="Z311"/>
      <c r="AA311" s="4">
        <v>1</v>
      </c>
      <c r="AB311"/>
      <c r="AC311"/>
      <c r="AD311"/>
      <c r="AE311" s="4">
        <v>1</v>
      </c>
      <c r="AF311"/>
      <c r="AG311"/>
      <c r="AH311" s="4">
        <v>1</v>
      </c>
      <c r="AI311"/>
    </row>
    <row r="312" spans="1:35" ht="12.75" customHeight="1" x14ac:dyDescent="0.25">
      <c r="A312" s="54" t="s">
        <v>276</v>
      </c>
      <c r="C312" s="1">
        <v>162</v>
      </c>
      <c r="E312" s="7">
        <v>4.93</v>
      </c>
      <c r="F312" s="7">
        <v>5.01</v>
      </c>
      <c r="H312" s="131"/>
      <c r="I312" s="131"/>
      <c r="J312" s="131"/>
      <c r="K312" s="131"/>
      <c r="L312" s="131"/>
      <c r="M312" s="131"/>
      <c r="N312" s="11">
        <f t="shared" si="35"/>
        <v>8.0000000000000071E-2</v>
      </c>
      <c r="O312" s="11" t="str">
        <f t="shared" si="41"/>
        <v xml:space="preserve"> </v>
      </c>
      <c r="P312" s="11">
        <f t="shared" si="36"/>
        <v>0.16000000000000014</v>
      </c>
      <c r="Q312" s="11"/>
      <c r="R312" s="11"/>
      <c r="S312" s="11"/>
      <c r="W312" s="4">
        <v>2</v>
      </c>
      <c r="Y312"/>
      <c r="Z312"/>
      <c r="AA312" s="4">
        <v>1</v>
      </c>
      <c r="AB312"/>
      <c r="AC312"/>
      <c r="AD312" s="4">
        <v>1</v>
      </c>
      <c r="AE312"/>
      <c r="AF312"/>
      <c r="AG312"/>
      <c r="AH312" s="4">
        <v>1</v>
      </c>
      <c r="AI312"/>
    </row>
    <row r="313" spans="1:35" ht="12.75" customHeight="1" x14ac:dyDescent="0.25">
      <c r="A313" s="54" t="s">
        <v>276</v>
      </c>
      <c r="C313" s="1">
        <v>162</v>
      </c>
      <c r="E313" s="7">
        <v>5.01</v>
      </c>
      <c r="F313" s="7">
        <v>5.18</v>
      </c>
      <c r="H313" s="131"/>
      <c r="I313" s="131"/>
      <c r="J313" s="131"/>
      <c r="K313" s="131"/>
      <c r="L313" s="131"/>
      <c r="M313" s="131"/>
      <c r="N313" s="11">
        <f t="shared" si="35"/>
        <v>0.16999999999999993</v>
      </c>
      <c r="O313" s="11" t="str">
        <f t="shared" si="41"/>
        <v xml:space="preserve"> </v>
      </c>
      <c r="P313" s="11">
        <f t="shared" si="36"/>
        <v>0.33999999999999986</v>
      </c>
      <c r="Q313" s="11"/>
      <c r="R313" s="11"/>
      <c r="S313" s="11"/>
      <c r="W313" s="4">
        <v>2</v>
      </c>
      <c r="Y313"/>
      <c r="Z313"/>
      <c r="AA313" s="4">
        <v>1</v>
      </c>
      <c r="AB313"/>
      <c r="AC313"/>
      <c r="AD313"/>
      <c r="AE313" s="4">
        <v>1</v>
      </c>
      <c r="AF313"/>
      <c r="AG313"/>
      <c r="AH313" s="4">
        <v>1</v>
      </c>
      <c r="AI313"/>
    </row>
    <row r="314" spans="1:35" ht="12.75" customHeight="1" x14ac:dyDescent="0.25">
      <c r="A314" s="54" t="s">
        <v>276</v>
      </c>
      <c r="C314" s="1">
        <v>162</v>
      </c>
      <c r="E314" s="7">
        <v>5.18</v>
      </c>
      <c r="F314" s="7">
        <v>5.64</v>
      </c>
      <c r="H314" s="131"/>
      <c r="I314" s="131"/>
      <c r="J314" s="131"/>
      <c r="K314" s="131"/>
      <c r="L314" s="131"/>
      <c r="M314" s="131"/>
      <c r="N314" s="11">
        <f t="shared" si="35"/>
        <v>0.45999999999999996</v>
      </c>
      <c r="O314" s="11" t="str">
        <f t="shared" si="41"/>
        <v xml:space="preserve"> </v>
      </c>
      <c r="P314" s="11">
        <f t="shared" si="36"/>
        <v>0.91999999999999993</v>
      </c>
      <c r="Q314" s="11"/>
      <c r="R314" s="11"/>
      <c r="S314" s="11"/>
      <c r="W314" s="4">
        <v>2</v>
      </c>
      <c r="Y314"/>
      <c r="Z314"/>
      <c r="AA314" s="4">
        <v>1</v>
      </c>
      <c r="AB314"/>
      <c r="AC314"/>
      <c r="AD314"/>
      <c r="AE314"/>
      <c r="AF314" s="4">
        <v>1</v>
      </c>
      <c r="AG314"/>
      <c r="AH314" s="4">
        <v>1</v>
      </c>
      <c r="AI314"/>
    </row>
    <row r="315" spans="1:35" ht="12.75" customHeight="1" x14ac:dyDescent="0.25">
      <c r="A315" s="54" t="s">
        <v>276</v>
      </c>
      <c r="C315" s="1">
        <v>162</v>
      </c>
      <c r="E315" s="7">
        <v>5.64</v>
      </c>
      <c r="F315" s="7">
        <v>5.78</v>
      </c>
      <c r="H315" s="131"/>
      <c r="I315" s="131"/>
      <c r="J315" s="131"/>
      <c r="K315" s="131"/>
      <c r="L315" s="131"/>
      <c r="M315" s="131"/>
      <c r="N315" s="11">
        <f t="shared" si="35"/>
        <v>0.14000000000000057</v>
      </c>
      <c r="O315" s="11" t="str">
        <f t="shared" si="41"/>
        <v xml:space="preserve"> </v>
      </c>
      <c r="P315" s="11">
        <f t="shared" si="36"/>
        <v>0.28000000000000114</v>
      </c>
      <c r="Q315" s="11"/>
      <c r="R315" s="11"/>
      <c r="S315" s="11"/>
      <c r="W315" s="4">
        <v>2</v>
      </c>
      <c r="Y315"/>
      <c r="Z315"/>
      <c r="AA315" s="4">
        <v>1</v>
      </c>
      <c r="AB315"/>
      <c r="AC315"/>
      <c r="AD315"/>
      <c r="AE315" s="4">
        <v>1</v>
      </c>
      <c r="AF315"/>
      <c r="AG315"/>
      <c r="AH315" s="4">
        <v>1</v>
      </c>
      <c r="AI315"/>
    </row>
    <row r="316" spans="1:35" ht="12.75" customHeight="1" x14ac:dyDescent="0.25">
      <c r="A316" s="54" t="s">
        <v>276</v>
      </c>
      <c r="C316" s="1">
        <v>162</v>
      </c>
      <c r="E316" s="7">
        <v>5.78</v>
      </c>
      <c r="F316" s="7">
        <v>6.86</v>
      </c>
      <c r="H316" s="131"/>
      <c r="I316" s="131"/>
      <c r="J316" s="131"/>
      <c r="K316" s="131"/>
      <c r="L316" s="131"/>
      <c r="M316" s="131"/>
      <c r="N316" s="11">
        <f t="shared" si="35"/>
        <v>1.08</v>
      </c>
      <c r="O316" s="11" t="str">
        <f t="shared" si="41"/>
        <v xml:space="preserve"> </v>
      </c>
      <c r="P316" s="11">
        <f t="shared" si="36"/>
        <v>2.16</v>
      </c>
      <c r="Q316" s="11"/>
      <c r="R316" s="11"/>
      <c r="S316" s="11"/>
      <c r="W316" s="4">
        <v>2</v>
      </c>
      <c r="Y316"/>
      <c r="Z316"/>
      <c r="AA316" s="4">
        <v>1</v>
      </c>
      <c r="AB316"/>
      <c r="AC316"/>
      <c r="AD316" s="4">
        <v>1</v>
      </c>
      <c r="AE316"/>
      <c r="AF316"/>
      <c r="AG316"/>
      <c r="AH316" s="4">
        <v>1</v>
      </c>
      <c r="AI316"/>
    </row>
    <row r="317" spans="1:35" ht="12.75" customHeight="1" x14ac:dyDescent="0.25">
      <c r="A317" s="54" t="s">
        <v>276</v>
      </c>
      <c r="C317" s="1">
        <v>162</v>
      </c>
      <c r="E317" s="7">
        <v>6.86</v>
      </c>
      <c r="F317" s="7">
        <v>6.96</v>
      </c>
      <c r="H317" s="131"/>
      <c r="I317" s="131"/>
      <c r="J317" s="131"/>
      <c r="K317" s="131"/>
      <c r="L317" s="131"/>
      <c r="M317" s="131"/>
      <c r="N317" s="11">
        <f t="shared" si="35"/>
        <v>9.9999999999999645E-2</v>
      </c>
      <c r="O317" s="11" t="str">
        <f t="shared" si="41"/>
        <v xml:space="preserve"> </v>
      </c>
      <c r="P317" s="11">
        <f t="shared" si="36"/>
        <v>0.19999999999999929</v>
      </c>
      <c r="Q317" s="11"/>
      <c r="R317" s="11"/>
      <c r="S317" s="11"/>
      <c r="W317" s="4">
        <v>2</v>
      </c>
      <c r="Y317"/>
      <c r="Z317"/>
      <c r="AA317" s="4">
        <v>1</v>
      </c>
      <c r="AB317"/>
      <c r="AC317"/>
      <c r="AD317"/>
      <c r="AE317" s="4">
        <v>1</v>
      </c>
      <c r="AF317"/>
      <c r="AG317"/>
      <c r="AH317" s="4">
        <v>1</v>
      </c>
      <c r="AI317"/>
    </row>
    <row r="318" spans="1:35" ht="12.75" customHeight="1" x14ac:dyDescent="0.25">
      <c r="A318" s="54" t="s">
        <v>276</v>
      </c>
      <c r="C318" s="1">
        <v>162</v>
      </c>
      <c r="E318" s="7">
        <v>6.96</v>
      </c>
      <c r="F318" s="7">
        <v>7.03</v>
      </c>
      <c r="H318" s="131"/>
      <c r="I318" s="131"/>
      <c r="J318" s="131"/>
      <c r="K318" s="131"/>
      <c r="L318" s="131"/>
      <c r="M318" s="131"/>
      <c r="N318" s="11">
        <f t="shared" si="35"/>
        <v>7.0000000000000284E-2</v>
      </c>
      <c r="O318" s="11" t="str">
        <f t="shared" si="41"/>
        <v xml:space="preserve"> </v>
      </c>
      <c r="P318" s="11">
        <f t="shared" si="36"/>
        <v>0.14000000000000057</v>
      </c>
      <c r="Q318" s="11"/>
      <c r="R318" s="11"/>
      <c r="S318" s="11"/>
      <c r="W318" s="4">
        <v>2</v>
      </c>
      <c r="Y318"/>
      <c r="Z318"/>
      <c r="AA318" s="4">
        <v>1</v>
      </c>
      <c r="AB318"/>
      <c r="AC318"/>
      <c r="AD318" s="4">
        <v>1</v>
      </c>
      <c r="AE318"/>
      <c r="AF318"/>
      <c r="AG318"/>
      <c r="AH318" s="4">
        <v>1</v>
      </c>
      <c r="AI318"/>
    </row>
    <row r="319" spans="1:35" ht="12.75" customHeight="1" x14ac:dyDescent="0.25">
      <c r="A319" s="54" t="s">
        <v>276</v>
      </c>
      <c r="C319" s="1">
        <v>162</v>
      </c>
      <c r="E319" s="7">
        <v>7.03</v>
      </c>
      <c r="F319" s="7">
        <v>7.13</v>
      </c>
      <c r="H319" s="131"/>
      <c r="I319" s="131"/>
      <c r="J319" s="131"/>
      <c r="K319" s="131"/>
      <c r="L319" s="131"/>
      <c r="M319" s="131"/>
      <c r="N319" s="11">
        <f t="shared" si="35"/>
        <v>9.9999999999999645E-2</v>
      </c>
      <c r="O319" s="11" t="str">
        <f t="shared" si="41"/>
        <v xml:space="preserve"> </v>
      </c>
      <c r="P319" s="11">
        <f t="shared" si="36"/>
        <v>0.19999999999999929</v>
      </c>
      <c r="Q319" s="11"/>
      <c r="R319" s="11"/>
      <c r="S319" s="11"/>
      <c r="W319" s="4">
        <v>2</v>
      </c>
      <c r="Y319"/>
      <c r="Z319"/>
      <c r="AA319" s="4">
        <v>1</v>
      </c>
      <c r="AB319"/>
      <c r="AC319"/>
      <c r="AD319"/>
      <c r="AE319" s="4">
        <v>1</v>
      </c>
      <c r="AF319"/>
      <c r="AG319"/>
      <c r="AH319" s="4">
        <v>1</v>
      </c>
      <c r="AI319"/>
    </row>
    <row r="320" spans="1:35" ht="12.75" customHeight="1" x14ac:dyDescent="0.25">
      <c r="A320" s="54" t="s">
        <v>276</v>
      </c>
      <c r="C320" s="1">
        <v>162</v>
      </c>
      <c r="E320" s="7">
        <v>7.13</v>
      </c>
      <c r="F320" s="7">
        <v>7.5</v>
      </c>
      <c r="H320" s="131"/>
      <c r="I320" s="131"/>
      <c r="J320" s="131"/>
      <c r="K320" s="131"/>
      <c r="L320" s="131"/>
      <c r="M320" s="131"/>
      <c r="N320" s="11">
        <f t="shared" si="35"/>
        <v>0.37000000000000011</v>
      </c>
      <c r="O320" s="11" t="str">
        <f t="shared" si="41"/>
        <v xml:space="preserve"> </v>
      </c>
      <c r="P320" s="11">
        <f t="shared" si="36"/>
        <v>0.74000000000000021</v>
      </c>
      <c r="Q320" s="11"/>
      <c r="R320" s="11"/>
      <c r="S320" s="11"/>
      <c r="W320" s="4">
        <v>2</v>
      </c>
      <c r="Y320"/>
      <c r="Z320"/>
      <c r="AA320" s="4">
        <v>1</v>
      </c>
      <c r="AB320"/>
      <c r="AC320"/>
      <c r="AD320" s="4">
        <v>1</v>
      </c>
      <c r="AE320"/>
      <c r="AF320"/>
      <c r="AG320"/>
      <c r="AH320" s="4">
        <v>1</v>
      </c>
      <c r="AI320"/>
    </row>
    <row r="321" spans="1:45" ht="12.75" customHeight="1" x14ac:dyDescent="0.25">
      <c r="A321" s="54" t="s">
        <v>276</v>
      </c>
      <c r="C321" s="1">
        <v>162</v>
      </c>
      <c r="E321" s="7">
        <v>7.5</v>
      </c>
      <c r="F321" s="7">
        <v>7.64</v>
      </c>
      <c r="H321" s="131"/>
      <c r="I321" s="131"/>
      <c r="J321" s="131"/>
      <c r="K321" s="131"/>
      <c r="L321" s="131"/>
      <c r="M321" s="131"/>
      <c r="N321" s="11">
        <f t="shared" si="35"/>
        <v>0.13999999999999968</v>
      </c>
      <c r="O321" s="11" t="str">
        <f t="shared" si="41"/>
        <v xml:space="preserve"> </v>
      </c>
      <c r="P321" s="11">
        <f t="shared" si="36"/>
        <v>0.27999999999999936</v>
      </c>
      <c r="Q321" s="11"/>
      <c r="R321" s="11"/>
      <c r="S321" s="11"/>
      <c r="W321" s="4">
        <v>2</v>
      </c>
      <c r="Y321"/>
      <c r="Z321"/>
      <c r="AA321" s="4">
        <v>1</v>
      </c>
      <c r="AB321"/>
      <c r="AC321"/>
      <c r="AD321"/>
      <c r="AE321" s="4">
        <v>1</v>
      </c>
      <c r="AF321"/>
      <c r="AG321"/>
      <c r="AH321" s="4">
        <v>1</v>
      </c>
      <c r="AI321"/>
    </row>
    <row r="322" spans="1:45" ht="12.75" customHeight="1" x14ac:dyDescent="0.25">
      <c r="A322" s="54" t="s">
        <v>276</v>
      </c>
      <c r="C322" s="1">
        <v>162</v>
      </c>
      <c r="E322" s="7">
        <v>7.64</v>
      </c>
      <c r="F322" s="7">
        <v>7.78</v>
      </c>
      <c r="H322" s="131"/>
      <c r="I322" s="131"/>
      <c r="J322" s="131"/>
      <c r="K322" s="131"/>
      <c r="L322" s="131"/>
      <c r="M322" s="131"/>
      <c r="N322" s="11">
        <f t="shared" si="35"/>
        <v>0.14000000000000057</v>
      </c>
      <c r="O322" s="11" t="str">
        <f t="shared" si="41"/>
        <v xml:space="preserve"> </v>
      </c>
      <c r="P322" s="11">
        <f t="shared" si="36"/>
        <v>0.28000000000000114</v>
      </c>
      <c r="Q322" s="11"/>
      <c r="R322" s="11"/>
      <c r="S322" s="11"/>
      <c r="W322" s="4">
        <v>2</v>
      </c>
      <c r="Y322"/>
      <c r="Z322"/>
      <c r="AA322" s="4">
        <v>1</v>
      </c>
      <c r="AB322"/>
      <c r="AC322"/>
      <c r="AD322"/>
      <c r="AE322"/>
      <c r="AF322" s="4">
        <v>1</v>
      </c>
      <c r="AG322"/>
      <c r="AH322" s="4">
        <v>1</v>
      </c>
      <c r="AI322"/>
    </row>
    <row r="323" spans="1:45" ht="12.75" customHeight="1" x14ac:dyDescent="0.25">
      <c r="A323" s="54" t="s">
        <v>276</v>
      </c>
      <c r="C323" s="1">
        <v>162</v>
      </c>
      <c r="E323" s="7">
        <v>7.78</v>
      </c>
      <c r="F323" s="7">
        <v>7.92</v>
      </c>
      <c r="H323" s="131"/>
      <c r="I323" s="131"/>
      <c r="J323" s="131"/>
      <c r="K323" s="131"/>
      <c r="L323" s="131"/>
      <c r="M323" s="131"/>
      <c r="N323" s="11">
        <f t="shared" si="35"/>
        <v>0.13999999999999968</v>
      </c>
      <c r="O323" s="11" t="str">
        <f t="shared" si="41"/>
        <v xml:space="preserve"> </v>
      </c>
      <c r="P323" s="11">
        <f t="shared" si="36"/>
        <v>0.27999999999999936</v>
      </c>
      <c r="Q323" s="11"/>
      <c r="R323" s="11"/>
      <c r="S323" s="11"/>
      <c r="W323" s="4">
        <v>2</v>
      </c>
      <c r="Y323"/>
      <c r="Z323"/>
      <c r="AA323" s="4">
        <v>1</v>
      </c>
      <c r="AB323"/>
      <c r="AC323"/>
      <c r="AD323"/>
      <c r="AE323" s="4">
        <v>1</v>
      </c>
      <c r="AF323"/>
      <c r="AG323"/>
      <c r="AH323" s="4">
        <v>1</v>
      </c>
      <c r="AI323"/>
    </row>
    <row r="324" spans="1:45" ht="12.75" customHeight="1" x14ac:dyDescent="0.25">
      <c r="A324" s="54" t="s">
        <v>276</v>
      </c>
      <c r="C324" s="1">
        <v>162</v>
      </c>
      <c r="E324" s="7">
        <v>7.92</v>
      </c>
      <c r="F324" s="7">
        <v>8.18</v>
      </c>
      <c r="H324" s="131"/>
      <c r="I324" s="131"/>
      <c r="J324" s="131"/>
      <c r="K324" s="131"/>
      <c r="L324" s="131"/>
      <c r="M324" s="131"/>
      <c r="N324" s="11">
        <f t="shared" si="35"/>
        <v>0.25999999999999979</v>
      </c>
      <c r="O324" s="11" t="str">
        <f t="shared" si="41"/>
        <v xml:space="preserve"> </v>
      </c>
      <c r="P324" s="11">
        <f t="shared" si="36"/>
        <v>0.51999999999999957</v>
      </c>
      <c r="Q324" s="11"/>
      <c r="R324" s="11"/>
      <c r="S324" s="11"/>
      <c r="W324" s="4">
        <v>2</v>
      </c>
      <c r="Y324"/>
      <c r="Z324"/>
      <c r="AA324" s="4">
        <v>1</v>
      </c>
      <c r="AB324"/>
      <c r="AC324"/>
      <c r="AD324" s="4">
        <v>1</v>
      </c>
      <c r="AE324"/>
      <c r="AF324"/>
      <c r="AG324"/>
      <c r="AH324" s="4">
        <v>1</v>
      </c>
      <c r="AI324"/>
    </row>
    <row r="325" spans="1:45" ht="12.75" customHeight="1" x14ac:dyDescent="0.25">
      <c r="A325" s="54" t="s">
        <v>276</v>
      </c>
      <c r="C325" s="1">
        <v>162</v>
      </c>
      <c r="E325" s="7">
        <v>8.18</v>
      </c>
      <c r="F325" s="7">
        <v>8.31</v>
      </c>
      <c r="H325" s="131"/>
      <c r="I325" s="131"/>
      <c r="J325" s="131"/>
      <c r="K325" s="131"/>
      <c r="L325" s="131"/>
      <c r="M325" s="131"/>
      <c r="N325" s="11">
        <f t="shared" si="35"/>
        <v>0.13000000000000078</v>
      </c>
      <c r="O325" s="11" t="str">
        <f t="shared" si="41"/>
        <v xml:space="preserve"> </v>
      </c>
      <c r="P325" s="11">
        <f t="shared" si="36"/>
        <v>0.26000000000000156</v>
      </c>
      <c r="Q325" s="11"/>
      <c r="R325" s="11"/>
      <c r="S325" s="11"/>
      <c r="W325" s="4">
        <v>2</v>
      </c>
      <c r="Y325"/>
      <c r="Z325"/>
      <c r="AA325" s="4">
        <v>1</v>
      </c>
      <c r="AB325"/>
      <c r="AC325"/>
      <c r="AD325"/>
      <c r="AE325" s="4">
        <v>1</v>
      </c>
      <c r="AF325"/>
      <c r="AG325"/>
      <c r="AH325" s="4">
        <v>1</v>
      </c>
      <c r="AI325"/>
    </row>
    <row r="326" spans="1:45" ht="12.75" customHeight="1" x14ac:dyDescent="0.25">
      <c r="A326" s="54" t="s">
        <v>276</v>
      </c>
      <c r="C326" s="1">
        <v>162</v>
      </c>
      <c r="E326" s="7">
        <v>8.31</v>
      </c>
      <c r="F326" s="7">
        <v>8.85</v>
      </c>
      <c r="H326" s="131"/>
      <c r="I326" s="131"/>
      <c r="J326" s="131"/>
      <c r="K326" s="131"/>
      <c r="L326" s="131"/>
      <c r="M326" s="131"/>
      <c r="N326" s="11">
        <f t="shared" ref="N326:N389" si="42">IF(F326&gt;0,(F326-E326)*(AD326+AE326+AF326)," ")</f>
        <v>0.53999999999999915</v>
      </c>
      <c r="O326" s="11" t="str">
        <f t="shared" si="41"/>
        <v xml:space="preserve"> </v>
      </c>
      <c r="P326" s="11">
        <f t="shared" ref="P326:P389" si="43">IF(($F326-$E326)*(AA326+AH326)&gt;0,($F326-$E326)*(AA326+AH326)," ")</f>
        <v>1.0799999999999983</v>
      </c>
      <c r="Q326" s="11"/>
      <c r="R326" s="11"/>
      <c r="S326" s="11"/>
      <c r="W326" s="4">
        <v>2</v>
      </c>
      <c r="Y326"/>
      <c r="Z326"/>
      <c r="AA326" s="4">
        <v>1</v>
      </c>
      <c r="AB326"/>
      <c r="AC326"/>
      <c r="AD326" s="4">
        <v>1</v>
      </c>
      <c r="AE326"/>
      <c r="AF326"/>
      <c r="AG326"/>
      <c r="AH326" s="4">
        <v>1</v>
      </c>
      <c r="AI326"/>
    </row>
    <row r="327" spans="1:45" ht="12.75" customHeight="1" x14ac:dyDescent="0.25">
      <c r="A327" s="54" t="s">
        <v>276</v>
      </c>
      <c r="C327" s="1">
        <v>162</v>
      </c>
      <c r="E327" s="7">
        <v>8.85</v>
      </c>
      <c r="F327" s="7">
        <v>8.9700000000000006</v>
      </c>
      <c r="H327" s="131"/>
      <c r="I327" s="131"/>
      <c r="J327" s="131"/>
      <c r="K327" s="131"/>
      <c r="L327" s="131"/>
      <c r="M327" s="131"/>
      <c r="N327" s="11">
        <f t="shared" si="42"/>
        <v>0.12000000000000099</v>
      </c>
      <c r="O327" s="11" t="str">
        <f t="shared" si="41"/>
        <v xml:space="preserve"> </v>
      </c>
      <c r="P327" s="11">
        <f t="shared" si="43"/>
        <v>0.24000000000000199</v>
      </c>
      <c r="Q327" s="11"/>
      <c r="R327" s="11"/>
      <c r="S327" s="11"/>
      <c r="W327" s="4">
        <v>2</v>
      </c>
      <c r="Y327"/>
      <c r="Z327"/>
      <c r="AA327" s="4">
        <v>1</v>
      </c>
      <c r="AB327"/>
      <c r="AC327"/>
      <c r="AD327"/>
      <c r="AE327" s="4">
        <v>1</v>
      </c>
      <c r="AF327"/>
      <c r="AG327"/>
      <c r="AH327" s="4">
        <v>1</v>
      </c>
      <c r="AI327"/>
    </row>
    <row r="328" spans="1:45" ht="12.75" customHeight="1" x14ac:dyDescent="0.25">
      <c r="A328" s="54" t="s">
        <v>276</v>
      </c>
      <c r="C328" s="1">
        <v>162</v>
      </c>
      <c r="E328" s="7">
        <v>8.9700000000000006</v>
      </c>
      <c r="F328" s="7">
        <v>9</v>
      </c>
      <c r="H328" s="131"/>
      <c r="I328" s="131"/>
      <c r="J328" s="131"/>
      <c r="K328" s="131"/>
      <c r="L328" s="131"/>
      <c r="M328" s="131"/>
      <c r="N328" s="11">
        <f t="shared" si="42"/>
        <v>2.9999999999999361E-2</v>
      </c>
      <c r="O328" s="11" t="str">
        <f t="shared" si="41"/>
        <v xml:space="preserve"> </v>
      </c>
      <c r="P328" s="11">
        <f t="shared" si="43"/>
        <v>5.9999999999998721E-2</v>
      </c>
      <c r="Q328" s="11"/>
      <c r="R328" s="11"/>
      <c r="S328" s="11"/>
      <c r="W328" s="4">
        <v>2</v>
      </c>
      <c r="Y328"/>
      <c r="Z328"/>
      <c r="AA328" s="4">
        <v>1</v>
      </c>
      <c r="AB328"/>
      <c r="AC328"/>
      <c r="AD328" s="4">
        <v>1</v>
      </c>
      <c r="AE328"/>
      <c r="AF328"/>
      <c r="AG328"/>
      <c r="AH328" s="4">
        <v>1</v>
      </c>
      <c r="AI328"/>
    </row>
    <row r="329" spans="1:45" ht="12.75" customHeight="1" x14ac:dyDescent="0.25">
      <c r="A329" s="54" t="s">
        <v>276</v>
      </c>
      <c r="C329" s="1">
        <v>162</v>
      </c>
      <c r="E329" s="7">
        <v>9</v>
      </c>
      <c r="F329" s="7">
        <v>9.1199999999999992</v>
      </c>
      <c r="H329" s="131"/>
      <c r="I329" s="131"/>
      <c r="J329" s="131"/>
      <c r="K329" s="131"/>
      <c r="L329" s="131"/>
      <c r="M329" s="131"/>
      <c r="N329" s="11">
        <f t="shared" si="42"/>
        <v>0.11999999999999922</v>
      </c>
      <c r="O329" s="11" t="str">
        <f t="shared" si="41"/>
        <v xml:space="preserve"> </v>
      </c>
      <c r="P329" s="11">
        <f t="shared" si="43"/>
        <v>0.23999999999999844</v>
      </c>
      <c r="Q329" s="11"/>
      <c r="R329" s="11"/>
      <c r="S329" s="11"/>
      <c r="W329" s="4">
        <v>2</v>
      </c>
      <c r="Y329"/>
      <c r="Z329"/>
      <c r="AA329" s="4">
        <v>1</v>
      </c>
      <c r="AB329"/>
      <c r="AC329"/>
      <c r="AD329"/>
      <c r="AE329" s="4">
        <v>1</v>
      </c>
      <c r="AF329"/>
      <c r="AG329"/>
      <c r="AH329" s="4">
        <v>1</v>
      </c>
      <c r="AI329"/>
    </row>
    <row r="330" spans="1:45" ht="12.75" customHeight="1" x14ac:dyDescent="0.25">
      <c r="A330" s="54" t="s">
        <v>276</v>
      </c>
      <c r="C330" s="1">
        <v>162</v>
      </c>
      <c r="E330" s="7">
        <v>9.1199999999999992</v>
      </c>
      <c r="F330" s="7">
        <v>9.2899999999999991</v>
      </c>
      <c r="H330" s="131"/>
      <c r="I330" s="131"/>
      <c r="J330" s="131"/>
      <c r="K330" s="131"/>
      <c r="L330" s="131"/>
      <c r="M330" s="131"/>
      <c r="N330" s="11">
        <f t="shared" si="42"/>
        <v>0.16999999999999993</v>
      </c>
      <c r="O330" s="11" t="str">
        <f t="shared" si="41"/>
        <v xml:space="preserve"> </v>
      </c>
      <c r="P330" s="11">
        <f t="shared" si="43"/>
        <v>0.33999999999999986</v>
      </c>
      <c r="Q330" s="11"/>
      <c r="R330" s="11"/>
      <c r="S330" s="11"/>
      <c r="W330" s="4">
        <v>2</v>
      </c>
      <c r="Y330"/>
      <c r="Z330"/>
      <c r="AA330" s="4">
        <v>1</v>
      </c>
      <c r="AB330"/>
      <c r="AC330"/>
      <c r="AD330" s="4">
        <v>1</v>
      </c>
      <c r="AE330"/>
      <c r="AF330"/>
      <c r="AG330"/>
      <c r="AH330" s="4">
        <v>1</v>
      </c>
      <c r="AI330"/>
    </row>
    <row r="331" spans="1:45" ht="12.75" customHeight="1" x14ac:dyDescent="0.25">
      <c r="A331" s="54" t="s">
        <v>276</v>
      </c>
      <c r="C331" s="1">
        <v>162</v>
      </c>
      <c r="E331" s="7">
        <v>9.2899999999999991</v>
      </c>
      <c r="F331" s="7">
        <v>9.41</v>
      </c>
      <c r="H331" s="131"/>
      <c r="I331" s="131"/>
      <c r="J331" s="131"/>
      <c r="K331" s="131"/>
      <c r="L331" s="131"/>
      <c r="M331" s="131"/>
      <c r="N331" s="11">
        <f t="shared" si="42"/>
        <v>0.12000000000000099</v>
      </c>
      <c r="O331" s="11" t="str">
        <f t="shared" si="41"/>
        <v xml:space="preserve"> </v>
      </c>
      <c r="P331" s="11">
        <f t="shared" si="43"/>
        <v>0.24000000000000199</v>
      </c>
      <c r="Q331" s="11"/>
      <c r="R331" s="11"/>
      <c r="S331" s="11"/>
      <c r="W331" s="4">
        <v>2</v>
      </c>
      <c r="Y331"/>
      <c r="Z331"/>
      <c r="AA331" s="4">
        <v>1</v>
      </c>
      <c r="AB331"/>
      <c r="AC331"/>
      <c r="AD331"/>
      <c r="AE331" s="4">
        <v>1</v>
      </c>
      <c r="AF331"/>
      <c r="AG331"/>
      <c r="AH331" s="4">
        <v>1</v>
      </c>
      <c r="AI331"/>
    </row>
    <row r="332" spans="1:45" ht="12.75" customHeight="1" x14ac:dyDescent="0.25">
      <c r="A332" s="54" t="s">
        <v>276</v>
      </c>
      <c r="C332" s="1">
        <v>162</v>
      </c>
      <c r="E332" s="7">
        <v>9.41</v>
      </c>
      <c r="F332" s="7">
        <v>9.51</v>
      </c>
      <c r="H332" s="131">
        <f>SUM(N274:N332)</f>
        <v>9.51</v>
      </c>
      <c r="I332" s="131">
        <f t="shared" ref="I332:M332" si="44">SUM(O274:O332)</f>
        <v>0</v>
      </c>
      <c r="J332" s="131">
        <f t="shared" si="44"/>
        <v>19.02</v>
      </c>
      <c r="K332" s="131">
        <f t="shared" si="44"/>
        <v>0</v>
      </c>
      <c r="L332" s="131">
        <f t="shared" si="44"/>
        <v>0</v>
      </c>
      <c r="M332" s="131">
        <f t="shared" si="44"/>
        <v>0</v>
      </c>
      <c r="N332" s="11">
        <f t="shared" si="42"/>
        <v>9.9999999999999645E-2</v>
      </c>
      <c r="O332" s="11" t="str">
        <f t="shared" si="41"/>
        <v xml:space="preserve"> </v>
      </c>
      <c r="P332" s="11">
        <f t="shared" si="43"/>
        <v>0.19999999999999929</v>
      </c>
      <c r="Q332" s="11"/>
      <c r="R332" s="11"/>
      <c r="S332" s="11"/>
      <c r="W332" s="4">
        <v>2</v>
      </c>
      <c r="Y332"/>
      <c r="Z332"/>
      <c r="AA332" s="4">
        <v>1</v>
      </c>
      <c r="AB332"/>
      <c r="AC332"/>
      <c r="AD332"/>
      <c r="AE332"/>
      <c r="AF332" s="4">
        <v>1</v>
      </c>
      <c r="AG332"/>
      <c r="AH332" s="4">
        <v>1</v>
      </c>
      <c r="AI332"/>
    </row>
    <row r="333" spans="1:45" s="16" customFormat="1" ht="12.75" customHeight="1" x14ac:dyDescent="0.25">
      <c r="D333" s="17"/>
      <c r="E333" s="18"/>
      <c r="F333" s="18"/>
      <c r="N333" s="19" t="str">
        <f t="shared" si="42"/>
        <v xml:space="preserve"> </v>
      </c>
      <c r="O333" s="19" t="str">
        <f>IF($F333&gt;0,IF(S333&gt;0,($F333-$E333)*S333," ")," ")</f>
        <v xml:space="preserve"> </v>
      </c>
      <c r="P333" s="19" t="str">
        <f t="shared" si="43"/>
        <v xml:space="preserve"> </v>
      </c>
      <c r="Q333" s="19"/>
      <c r="R333" s="19" t="str">
        <f t="shared" ref="R333:R346" si="45">IF(($F333-$E333)*(AB333+AI333)&gt;0,($F333-$E333)*(AB333+AI333)," ")</f>
        <v xml:space="preserve"> </v>
      </c>
      <c r="S333" s="19"/>
      <c r="T333" s="20" t="str">
        <f t="shared" ref="T333:T335" si="46">IF($F333&gt;0,IF(AM333&gt;0,AM333," ")," ")</f>
        <v xml:space="preserve"> </v>
      </c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Q333" s="17"/>
      <c r="AR333" s="17"/>
      <c r="AS333" s="17"/>
    </row>
    <row r="334" spans="1:45" s="16" customFormat="1" ht="12.75" customHeight="1" x14ac:dyDescent="0.25">
      <c r="D334" s="17"/>
      <c r="E334" s="18"/>
      <c r="F334" s="18"/>
      <c r="N334" s="19" t="str">
        <f t="shared" si="42"/>
        <v xml:space="preserve"> </v>
      </c>
      <c r="O334" s="19" t="str">
        <f>IF($F334&gt;0,IF(S334&gt;0,($F334-$E334)*S334," ")," ")</f>
        <v xml:space="preserve"> </v>
      </c>
      <c r="P334" s="19" t="str">
        <f t="shared" si="43"/>
        <v xml:space="preserve"> </v>
      </c>
      <c r="Q334" s="19"/>
      <c r="R334" s="19" t="str">
        <f t="shared" si="45"/>
        <v xml:space="preserve"> </v>
      </c>
      <c r="S334" s="19"/>
      <c r="T334" s="20" t="str">
        <f t="shared" si="46"/>
        <v xml:space="preserve"> </v>
      </c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Q334" s="17"/>
      <c r="AR334" s="17"/>
      <c r="AS334" s="17"/>
    </row>
    <row r="335" spans="1:45" s="16" customFormat="1" ht="12.75" customHeight="1" x14ac:dyDescent="0.25">
      <c r="D335" s="17"/>
      <c r="E335" s="18"/>
      <c r="F335" s="18"/>
      <c r="N335" s="19" t="str">
        <f t="shared" si="42"/>
        <v xml:space="preserve"> </v>
      </c>
      <c r="O335" s="19" t="str">
        <f>IF($F335&gt;0,IF(S335&gt;0,($F335-$E335)*S335," ")," ")</f>
        <v xml:space="preserve"> </v>
      </c>
      <c r="P335" s="19" t="str">
        <f t="shared" si="43"/>
        <v xml:space="preserve"> </v>
      </c>
      <c r="Q335" s="19"/>
      <c r="R335" s="19" t="str">
        <f t="shared" si="45"/>
        <v xml:space="preserve"> </v>
      </c>
      <c r="S335" s="19"/>
      <c r="T335" s="20" t="str">
        <f t="shared" si="46"/>
        <v xml:space="preserve"> </v>
      </c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Q335" s="17"/>
      <c r="AR335" s="17"/>
      <c r="AS335" s="17"/>
    </row>
    <row r="336" spans="1:45" ht="12" customHeight="1" x14ac:dyDescent="0.25">
      <c r="A336" s="60" t="s">
        <v>425</v>
      </c>
      <c r="C336" s="1">
        <v>228</v>
      </c>
      <c r="E336" s="7">
        <v>0</v>
      </c>
      <c r="F336" s="7">
        <v>0.08</v>
      </c>
      <c r="H336" s="130"/>
      <c r="I336" s="130"/>
      <c r="J336" s="130"/>
      <c r="K336" s="130"/>
      <c r="L336" s="130"/>
      <c r="M336" s="130"/>
      <c r="N336" s="11">
        <f t="shared" si="42"/>
        <v>0.08</v>
      </c>
      <c r="O336" s="11" t="str">
        <f>IF(($F336-$E336)*(Y336+AK336)&gt;0,($F336-$E336)*(Y336+AK336)," ")</f>
        <v xml:space="preserve"> </v>
      </c>
      <c r="P336" s="11">
        <f t="shared" si="43"/>
        <v>0.16</v>
      </c>
      <c r="Q336" s="11"/>
      <c r="R336" s="11" t="str">
        <f t="shared" si="45"/>
        <v xml:space="preserve"> </v>
      </c>
      <c r="S336" s="11"/>
      <c r="W336" s="4">
        <v>2</v>
      </c>
      <c r="AA336" s="4">
        <v>1</v>
      </c>
      <c r="AE336" s="4">
        <v>1</v>
      </c>
      <c r="AH336" s="4">
        <v>1</v>
      </c>
      <c r="AS336" s="348"/>
    </row>
    <row r="337" spans="1:45" ht="12.75" customHeight="1" x14ac:dyDescent="0.25">
      <c r="A337" s="54" t="s">
        <v>276</v>
      </c>
      <c r="C337" s="1">
        <v>228</v>
      </c>
      <c r="E337" s="7">
        <v>0.08</v>
      </c>
      <c r="F337" s="7">
        <v>0.24</v>
      </c>
      <c r="H337" s="130"/>
      <c r="I337" s="130"/>
      <c r="J337" s="130"/>
      <c r="K337" s="130"/>
      <c r="L337" s="130"/>
      <c r="M337" s="130"/>
      <c r="N337" s="11">
        <f t="shared" si="42"/>
        <v>0.15999999999999998</v>
      </c>
      <c r="O337" s="11" t="str">
        <f>IF(($F337-$E337)*(Y337+AK337)&gt;0,($F337-$E337)*(Y337+AK337)," ")</f>
        <v xml:space="preserve"> </v>
      </c>
      <c r="P337" s="11">
        <f t="shared" si="43"/>
        <v>0.31999999999999995</v>
      </c>
      <c r="Q337" s="11"/>
      <c r="R337" s="11" t="str">
        <f t="shared" si="45"/>
        <v xml:space="preserve"> </v>
      </c>
      <c r="S337" s="11"/>
      <c r="W337" s="4">
        <v>2</v>
      </c>
      <c r="AA337" s="4">
        <v>1</v>
      </c>
      <c r="AD337" s="4">
        <v>1</v>
      </c>
      <c r="AH337" s="4">
        <v>1</v>
      </c>
      <c r="AS337" s="348"/>
    </row>
    <row r="338" spans="1:45" ht="12.75" customHeight="1" x14ac:dyDescent="0.25">
      <c r="A338" s="54" t="s">
        <v>276</v>
      </c>
      <c r="C338" s="1">
        <v>228</v>
      </c>
      <c r="E338" s="7">
        <v>0.24</v>
      </c>
      <c r="F338" s="7">
        <v>0.39</v>
      </c>
      <c r="H338" s="130"/>
      <c r="I338" s="130"/>
      <c r="J338" s="130"/>
      <c r="K338" s="130"/>
      <c r="L338" s="130"/>
      <c r="M338" s="130"/>
      <c r="N338" s="11">
        <f t="shared" si="42"/>
        <v>0.15000000000000002</v>
      </c>
      <c r="O338" s="11" t="str">
        <f>IF(($F338-$E338)*(Y338+AK338)&gt;0,($F338-$E338)*(Y338+AK338)," ")</f>
        <v xml:space="preserve"> </v>
      </c>
      <c r="P338" s="11">
        <f t="shared" si="43"/>
        <v>0.30000000000000004</v>
      </c>
      <c r="Q338" s="11"/>
      <c r="R338" s="11" t="str">
        <f t="shared" si="45"/>
        <v xml:space="preserve"> </v>
      </c>
      <c r="S338" s="11"/>
      <c r="W338" s="4">
        <v>2</v>
      </c>
      <c r="AA338" s="4">
        <v>1</v>
      </c>
      <c r="AE338" s="4">
        <v>1</v>
      </c>
      <c r="AH338" s="4">
        <v>1</v>
      </c>
      <c r="AS338" s="348"/>
    </row>
    <row r="339" spans="1:45" ht="12.75" customHeight="1" x14ac:dyDescent="0.25">
      <c r="A339" s="54" t="s">
        <v>276</v>
      </c>
      <c r="C339" s="1">
        <v>228</v>
      </c>
      <c r="E339" s="7">
        <v>0.39</v>
      </c>
      <c r="F339" s="7">
        <v>1.3</v>
      </c>
      <c r="H339" s="131">
        <f>SUM(N336:N339)</f>
        <v>1.3</v>
      </c>
      <c r="I339" s="131">
        <f t="shared" ref="I339:M339" si="47">SUM(O336:O339)</f>
        <v>0</v>
      </c>
      <c r="J339" s="131">
        <f t="shared" si="47"/>
        <v>2.6</v>
      </c>
      <c r="K339" s="131">
        <f t="shared" si="47"/>
        <v>0</v>
      </c>
      <c r="L339" s="131">
        <f t="shared" si="47"/>
        <v>0</v>
      </c>
      <c r="M339" s="131">
        <f t="shared" si="47"/>
        <v>0</v>
      </c>
      <c r="N339" s="11">
        <f t="shared" si="42"/>
        <v>0.91</v>
      </c>
      <c r="O339" s="11" t="str">
        <f>IF(($F339-$E339)*(Y339+AK339)&gt;0,($F339-$E339)*(Y339+AK339)," ")</f>
        <v xml:space="preserve"> </v>
      </c>
      <c r="P339" s="11">
        <f t="shared" si="43"/>
        <v>1.82</v>
      </c>
      <c r="Q339" s="11"/>
      <c r="R339" s="11" t="str">
        <f t="shared" si="45"/>
        <v xml:space="preserve"> </v>
      </c>
      <c r="S339" s="11"/>
      <c r="W339" s="4">
        <v>2</v>
      </c>
      <c r="AA339" s="4">
        <v>1</v>
      </c>
      <c r="AF339" s="4">
        <v>1</v>
      </c>
      <c r="AH339" s="4">
        <v>1</v>
      </c>
      <c r="AS339" s="348"/>
    </row>
    <row r="340" spans="1:45" s="16" customFormat="1" ht="12.75" customHeight="1" x14ac:dyDescent="0.25">
      <c r="D340" s="17"/>
      <c r="E340" s="18"/>
      <c r="F340" s="18"/>
      <c r="N340" s="19" t="str">
        <f t="shared" si="42"/>
        <v xml:space="preserve"> </v>
      </c>
      <c r="O340" s="19" t="str">
        <f>IF($F340&gt;0,IF(S340&gt;0,($F340-$E340)*S340," ")," ")</f>
        <v xml:space="preserve"> </v>
      </c>
      <c r="P340" s="19" t="str">
        <f t="shared" si="43"/>
        <v xml:space="preserve"> </v>
      </c>
      <c r="Q340" s="19"/>
      <c r="R340" s="19" t="str">
        <f t="shared" si="45"/>
        <v xml:space="preserve"> </v>
      </c>
      <c r="S340" s="19"/>
      <c r="T340" s="20" t="str">
        <f>IF($F340&gt;0,IF(AM340&gt;0,AM340," ")," ")</f>
        <v xml:space="preserve"> </v>
      </c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Q340" s="17"/>
      <c r="AR340" s="17"/>
      <c r="AS340" s="348"/>
    </row>
    <row r="341" spans="1:45" s="16" customFormat="1" ht="12.75" customHeight="1" x14ac:dyDescent="0.25">
      <c r="D341" s="17"/>
      <c r="E341" s="18"/>
      <c r="F341" s="18"/>
      <c r="N341" s="19" t="str">
        <f t="shared" si="42"/>
        <v xml:space="preserve"> </v>
      </c>
      <c r="O341" s="19" t="str">
        <f>IF($F341&gt;0,IF(S341&gt;0,($F341-$E341)*S341," ")," ")</f>
        <v xml:space="preserve"> </v>
      </c>
      <c r="P341" s="19" t="str">
        <f t="shared" si="43"/>
        <v xml:space="preserve"> </v>
      </c>
      <c r="Q341" s="19"/>
      <c r="R341" s="19" t="str">
        <f t="shared" si="45"/>
        <v xml:space="preserve"> </v>
      </c>
      <c r="S341" s="19"/>
      <c r="T341" s="20" t="str">
        <f>IF($F341&gt;0,IF(AM341&gt;0,AM341," ")," ")</f>
        <v xml:space="preserve"> </v>
      </c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Q341" s="17"/>
      <c r="AR341" s="17"/>
      <c r="AS341" s="348"/>
    </row>
    <row r="342" spans="1:45" s="16" customFormat="1" ht="12.75" customHeight="1" x14ac:dyDescent="0.25">
      <c r="D342" s="17"/>
      <c r="E342" s="18"/>
      <c r="F342" s="18"/>
      <c r="N342" s="19" t="str">
        <f t="shared" si="42"/>
        <v xml:space="preserve"> </v>
      </c>
      <c r="O342" s="19" t="str">
        <f>IF($F342&gt;0,IF(S342&gt;0,($F342-$E342)*S342," ")," ")</f>
        <v xml:space="preserve"> </v>
      </c>
      <c r="P342" s="19" t="str">
        <f t="shared" si="43"/>
        <v xml:space="preserve"> </v>
      </c>
      <c r="Q342" s="19"/>
      <c r="R342" s="19" t="str">
        <f t="shared" si="45"/>
        <v xml:space="preserve"> </v>
      </c>
      <c r="S342" s="19"/>
      <c r="T342" s="20" t="str">
        <f>IF($F342&gt;0,IF(AM342&gt;0,AM342," ")," ")</f>
        <v xml:space="preserve"> </v>
      </c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Q342" s="17"/>
      <c r="AR342" s="17"/>
      <c r="AS342" s="348"/>
    </row>
    <row r="343" spans="1:45" ht="12.75" customHeight="1" x14ac:dyDescent="0.25">
      <c r="A343" s="60" t="s">
        <v>556</v>
      </c>
      <c r="C343" s="1">
        <v>590</v>
      </c>
      <c r="E343" s="7">
        <v>0</v>
      </c>
      <c r="F343" s="7">
        <v>0.48</v>
      </c>
      <c r="H343" s="131">
        <f>SUM(N343)</f>
        <v>0.48</v>
      </c>
      <c r="I343" s="131">
        <f t="shared" ref="I343:M343" si="48">SUM(O343)</f>
        <v>0</v>
      </c>
      <c r="J343" s="131">
        <f t="shared" si="48"/>
        <v>0.96</v>
      </c>
      <c r="K343" s="131">
        <f t="shared" si="48"/>
        <v>0</v>
      </c>
      <c r="L343" s="131">
        <f t="shared" si="48"/>
        <v>0</v>
      </c>
      <c r="M343" s="131">
        <f t="shared" si="48"/>
        <v>0</v>
      </c>
      <c r="N343" s="11">
        <f t="shared" si="42"/>
        <v>0.48</v>
      </c>
      <c r="O343" s="11" t="str">
        <f>IF(($F343-$E343)*(Y343+AK343)&gt;0,($F343-$E343)*(Y343+AK343)," ")</f>
        <v xml:space="preserve"> </v>
      </c>
      <c r="P343" s="11">
        <f t="shared" si="43"/>
        <v>0.96</v>
      </c>
      <c r="Q343" s="11"/>
      <c r="R343" s="11" t="str">
        <f t="shared" si="45"/>
        <v xml:space="preserve"> </v>
      </c>
      <c r="S343" s="11"/>
      <c r="W343" s="4">
        <v>2</v>
      </c>
      <c r="AA343" s="4">
        <v>1</v>
      </c>
      <c r="AF343" s="4">
        <v>1</v>
      </c>
      <c r="AH343" s="4">
        <v>1</v>
      </c>
      <c r="AR343" s="59" t="s">
        <v>193</v>
      </c>
      <c r="AS343" s="37" t="s">
        <v>196</v>
      </c>
    </row>
    <row r="344" spans="1:45" s="16" customFormat="1" ht="12.75" customHeight="1" x14ac:dyDescent="0.25">
      <c r="D344" s="17"/>
      <c r="E344" s="18"/>
      <c r="F344" s="18"/>
      <c r="N344" s="19" t="str">
        <f t="shared" si="42"/>
        <v xml:space="preserve"> </v>
      </c>
      <c r="O344" s="19" t="str">
        <f>IF($F344&gt;0,IF(S344&gt;0,($F344-$E344)*S344," ")," ")</f>
        <v xml:space="preserve"> </v>
      </c>
      <c r="P344" s="19" t="str">
        <f t="shared" si="43"/>
        <v xml:space="preserve"> </v>
      </c>
      <c r="Q344" s="19"/>
      <c r="R344" s="19" t="str">
        <f t="shared" si="45"/>
        <v xml:space="preserve"> </v>
      </c>
      <c r="S344" s="19"/>
      <c r="T344" s="20" t="str">
        <f>IF($F344&gt;0,IF(AM344&gt;0,AM344," ")," ")</f>
        <v xml:space="preserve"> </v>
      </c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Q344" s="17"/>
      <c r="AR344" s="17"/>
      <c r="AS344" s="37"/>
    </row>
    <row r="345" spans="1:45" s="16" customFormat="1" ht="12.75" customHeight="1" x14ac:dyDescent="0.25">
      <c r="D345" s="17"/>
      <c r="E345" s="18"/>
      <c r="F345" s="18"/>
      <c r="N345" s="19" t="str">
        <f t="shared" si="42"/>
        <v xml:space="preserve"> </v>
      </c>
      <c r="O345" s="19" t="str">
        <f>IF($F345&gt;0,IF(S345&gt;0,($F345-$E345)*S345," ")," ")</f>
        <v xml:space="preserve"> </v>
      </c>
      <c r="P345" s="19" t="str">
        <f t="shared" si="43"/>
        <v xml:space="preserve"> </v>
      </c>
      <c r="Q345" s="19"/>
      <c r="R345" s="19" t="str">
        <f t="shared" si="45"/>
        <v xml:space="preserve"> </v>
      </c>
      <c r="S345" s="19"/>
      <c r="T345" s="20" t="str">
        <f>IF($F345&gt;0,IF(AM345&gt;0,AM345," ")," ")</f>
        <v xml:space="preserve"> </v>
      </c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Q345" s="17"/>
      <c r="AR345" s="17"/>
      <c r="AS345" s="37"/>
    </row>
    <row r="346" spans="1:45" s="16" customFormat="1" ht="12.75" customHeight="1" x14ac:dyDescent="0.25">
      <c r="D346" s="17"/>
      <c r="E346" s="18"/>
      <c r="F346" s="18"/>
      <c r="N346" s="19" t="str">
        <f t="shared" si="42"/>
        <v xml:space="preserve"> </v>
      </c>
      <c r="O346" s="19" t="str">
        <f>IF($F346&gt;0,IF(S346&gt;0,($F346-$E346)*S346," ")," ")</f>
        <v xml:space="preserve"> </v>
      </c>
      <c r="P346" s="19" t="str">
        <f t="shared" si="43"/>
        <v xml:space="preserve"> </v>
      </c>
      <c r="Q346" s="19"/>
      <c r="R346" s="19" t="str">
        <f t="shared" si="45"/>
        <v xml:space="preserve"> </v>
      </c>
      <c r="S346" s="19"/>
      <c r="T346" s="20" t="str">
        <f>IF($F346&gt;0,IF(AM346&gt;0,AM346," ")," ")</f>
        <v xml:space="preserve"> </v>
      </c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Q346" s="17"/>
      <c r="AR346" s="17"/>
      <c r="AS346" s="37"/>
    </row>
    <row r="347" spans="1:45" ht="12.75" customHeight="1" x14ac:dyDescent="0.25">
      <c r="A347" s="60" t="s">
        <v>557</v>
      </c>
      <c r="C347" s="1">
        <v>635</v>
      </c>
      <c r="D347"/>
      <c r="E347" s="7">
        <v>0</v>
      </c>
      <c r="F347" s="7">
        <v>0.14000000000000001</v>
      </c>
      <c r="H347" s="131"/>
      <c r="I347" s="131"/>
      <c r="J347" s="131"/>
      <c r="K347" s="131"/>
      <c r="L347" s="131"/>
      <c r="M347" s="131"/>
      <c r="N347" s="11">
        <f t="shared" si="42"/>
        <v>0.14000000000000001</v>
      </c>
      <c r="O347" s="11" t="str">
        <f t="shared" ref="O347:O381" si="49">IF(($F347-$E347)*(Y347+AK347)&gt;0,($F347-$E347)*(Y347+AK347)," ")</f>
        <v xml:space="preserve"> </v>
      </c>
      <c r="P347" s="11">
        <f t="shared" si="43"/>
        <v>0.28000000000000003</v>
      </c>
      <c r="Q347" s="11"/>
      <c r="R347" s="11"/>
      <c r="S347" s="11"/>
      <c r="W347" s="4">
        <v>2</v>
      </c>
      <c r="Y347"/>
      <c r="Z347"/>
      <c r="AA347" s="4">
        <v>1</v>
      </c>
      <c r="AB347"/>
      <c r="AC347"/>
      <c r="AD347"/>
      <c r="AE347"/>
      <c r="AF347" s="4">
        <v>1</v>
      </c>
      <c r="AG347"/>
      <c r="AH347" s="4">
        <v>1</v>
      </c>
      <c r="AR347" s="59"/>
      <c r="AS347" s="37"/>
    </row>
    <row r="348" spans="1:45" ht="12.75" customHeight="1" x14ac:dyDescent="0.25">
      <c r="A348" s="54" t="s">
        <v>276</v>
      </c>
      <c r="C348" s="1">
        <v>635</v>
      </c>
      <c r="D348"/>
      <c r="E348" s="7">
        <v>0.14000000000000001</v>
      </c>
      <c r="F348" s="7">
        <v>0.27</v>
      </c>
      <c r="H348" s="131"/>
      <c r="I348" s="131"/>
      <c r="J348" s="131"/>
      <c r="K348" s="131"/>
      <c r="L348" s="131"/>
      <c r="M348" s="131"/>
      <c r="N348" s="11">
        <f t="shared" si="42"/>
        <v>0.13</v>
      </c>
      <c r="O348" s="11" t="str">
        <f t="shared" si="49"/>
        <v xml:space="preserve"> </v>
      </c>
      <c r="P348" s="11">
        <f t="shared" si="43"/>
        <v>0.26</v>
      </c>
      <c r="Q348" s="11"/>
      <c r="R348" s="11"/>
      <c r="S348" s="11"/>
      <c r="W348" s="4">
        <v>2</v>
      </c>
      <c r="Y348"/>
      <c r="Z348"/>
      <c r="AA348" s="4">
        <v>1</v>
      </c>
      <c r="AB348"/>
      <c r="AC348"/>
      <c r="AD348"/>
      <c r="AE348" s="4">
        <v>1</v>
      </c>
      <c r="AF348"/>
      <c r="AG348"/>
      <c r="AH348" s="4">
        <v>1</v>
      </c>
      <c r="AR348" s="59"/>
      <c r="AS348" s="37"/>
    </row>
    <row r="349" spans="1:45" ht="12.75" customHeight="1" x14ac:dyDescent="0.25">
      <c r="A349" s="54" t="s">
        <v>276</v>
      </c>
      <c r="C349" s="1">
        <v>635</v>
      </c>
      <c r="D349"/>
      <c r="E349" s="7">
        <v>0.27</v>
      </c>
      <c r="F349" s="7">
        <v>3.48</v>
      </c>
      <c r="H349" s="131"/>
      <c r="I349" s="131"/>
      <c r="J349" s="131"/>
      <c r="K349" s="131"/>
      <c r="L349" s="131"/>
      <c r="M349" s="131"/>
      <c r="N349" s="11">
        <f t="shared" si="42"/>
        <v>3.21</v>
      </c>
      <c r="O349" s="11" t="str">
        <f t="shared" si="49"/>
        <v xml:space="preserve"> </v>
      </c>
      <c r="P349" s="11">
        <f t="shared" si="43"/>
        <v>6.42</v>
      </c>
      <c r="Q349" s="11"/>
      <c r="R349" s="11"/>
      <c r="S349" s="11"/>
      <c r="W349" s="4">
        <v>2</v>
      </c>
      <c r="Y349"/>
      <c r="Z349"/>
      <c r="AA349" s="4">
        <v>1</v>
      </c>
      <c r="AB349"/>
      <c r="AC349"/>
      <c r="AD349" s="4">
        <v>1</v>
      </c>
      <c r="AE349"/>
      <c r="AF349"/>
      <c r="AG349"/>
      <c r="AH349" s="4">
        <v>1</v>
      </c>
      <c r="AR349" s="59"/>
      <c r="AS349" s="37"/>
    </row>
    <row r="350" spans="1:45" ht="12.75" customHeight="1" x14ac:dyDescent="0.25">
      <c r="A350" s="54" t="s">
        <v>276</v>
      </c>
      <c r="C350" s="1">
        <v>635</v>
      </c>
      <c r="D350"/>
      <c r="E350" s="7">
        <v>3.48</v>
      </c>
      <c r="F350" s="7">
        <v>3.58</v>
      </c>
      <c r="H350" s="131"/>
      <c r="I350" s="131"/>
      <c r="J350" s="131"/>
      <c r="K350" s="131"/>
      <c r="L350" s="131"/>
      <c r="M350" s="131"/>
      <c r="N350" s="11">
        <f t="shared" si="42"/>
        <v>0.10000000000000009</v>
      </c>
      <c r="O350" s="11" t="str">
        <f t="shared" si="49"/>
        <v xml:space="preserve"> </v>
      </c>
      <c r="P350" s="11">
        <f t="shared" si="43"/>
        <v>0.20000000000000018</v>
      </c>
      <c r="Q350" s="11"/>
      <c r="R350" s="11"/>
      <c r="S350" s="11"/>
      <c r="W350" s="4">
        <v>2</v>
      </c>
      <c r="Y350"/>
      <c r="Z350"/>
      <c r="AA350" s="4">
        <v>1</v>
      </c>
      <c r="AB350"/>
      <c r="AC350"/>
      <c r="AD350"/>
      <c r="AE350" s="4">
        <v>1</v>
      </c>
      <c r="AF350"/>
      <c r="AG350"/>
      <c r="AH350" s="4">
        <v>1</v>
      </c>
      <c r="AR350" s="59"/>
      <c r="AS350" s="37"/>
    </row>
    <row r="351" spans="1:45" ht="12.75" customHeight="1" x14ac:dyDescent="0.25">
      <c r="A351" s="54" t="s">
        <v>276</v>
      </c>
      <c r="C351" s="1">
        <v>635</v>
      </c>
      <c r="D351"/>
      <c r="E351" s="7">
        <v>3.58</v>
      </c>
      <c r="F351" s="7">
        <v>3.65</v>
      </c>
      <c r="H351" s="131"/>
      <c r="I351" s="131"/>
      <c r="J351" s="131"/>
      <c r="K351" s="131"/>
      <c r="L351" s="131"/>
      <c r="M351" s="131"/>
      <c r="N351" s="11">
        <f t="shared" si="42"/>
        <v>6.999999999999984E-2</v>
      </c>
      <c r="O351" s="11" t="str">
        <f t="shared" si="49"/>
        <v xml:space="preserve"> </v>
      </c>
      <c r="P351" s="11">
        <f t="shared" si="43"/>
        <v>0.13999999999999968</v>
      </c>
      <c r="Q351" s="11"/>
      <c r="R351" s="11"/>
      <c r="S351" s="11"/>
      <c r="W351" s="4">
        <v>2</v>
      </c>
      <c r="Y351"/>
      <c r="Z351"/>
      <c r="AA351" s="4">
        <v>1</v>
      </c>
      <c r="AB351"/>
      <c r="AC351"/>
      <c r="AD351"/>
      <c r="AE351"/>
      <c r="AF351" s="4">
        <v>1</v>
      </c>
      <c r="AG351"/>
      <c r="AH351" s="4">
        <v>1</v>
      </c>
      <c r="AR351" s="59"/>
      <c r="AS351" s="37"/>
    </row>
    <row r="352" spans="1:45" ht="12.75" customHeight="1" x14ac:dyDescent="0.25">
      <c r="A352" s="54" t="s">
        <v>276</v>
      </c>
      <c r="C352" s="1">
        <v>635</v>
      </c>
      <c r="D352"/>
      <c r="E352" s="7">
        <v>3.65</v>
      </c>
      <c r="F352" s="7">
        <v>3.79</v>
      </c>
      <c r="H352" s="131"/>
      <c r="I352" s="131"/>
      <c r="J352" s="131"/>
      <c r="K352" s="131"/>
      <c r="L352" s="131"/>
      <c r="M352" s="131"/>
      <c r="N352" s="11">
        <f t="shared" si="42"/>
        <v>0.14000000000000012</v>
      </c>
      <c r="O352" s="11" t="str">
        <f t="shared" si="49"/>
        <v xml:space="preserve"> </v>
      </c>
      <c r="P352" s="11">
        <f t="shared" si="43"/>
        <v>0.28000000000000025</v>
      </c>
      <c r="Q352" s="11"/>
      <c r="R352" s="11"/>
      <c r="S352" s="11"/>
      <c r="W352" s="4">
        <v>2</v>
      </c>
      <c r="Y352"/>
      <c r="Z352"/>
      <c r="AA352" s="4">
        <v>1</v>
      </c>
      <c r="AB352"/>
      <c r="AC352"/>
      <c r="AD352"/>
      <c r="AE352" s="4">
        <v>1</v>
      </c>
      <c r="AF352"/>
      <c r="AG352"/>
      <c r="AH352" s="4">
        <v>1</v>
      </c>
      <c r="AR352" s="59"/>
      <c r="AS352" s="37"/>
    </row>
    <row r="353" spans="1:45" ht="12.75" customHeight="1" x14ac:dyDescent="0.25">
      <c r="A353" s="54" t="s">
        <v>276</v>
      </c>
      <c r="C353" s="1">
        <v>635</v>
      </c>
      <c r="D353"/>
      <c r="E353" s="7">
        <v>3.79</v>
      </c>
      <c r="F353" s="7">
        <v>4.29</v>
      </c>
      <c r="H353" s="131"/>
      <c r="I353" s="131"/>
      <c r="J353" s="131"/>
      <c r="K353" s="131"/>
      <c r="L353" s="131"/>
      <c r="M353" s="131"/>
      <c r="N353" s="11">
        <f t="shared" si="42"/>
        <v>0.5</v>
      </c>
      <c r="O353" s="11" t="str">
        <f t="shared" si="49"/>
        <v xml:space="preserve"> </v>
      </c>
      <c r="P353" s="11">
        <f t="shared" si="43"/>
        <v>1</v>
      </c>
      <c r="Q353" s="11"/>
      <c r="R353" s="11"/>
      <c r="S353" s="11"/>
      <c r="W353" s="4">
        <v>2</v>
      </c>
      <c r="Y353"/>
      <c r="Z353"/>
      <c r="AA353" s="4">
        <v>1</v>
      </c>
      <c r="AB353"/>
      <c r="AC353"/>
      <c r="AD353" s="4">
        <v>1</v>
      </c>
      <c r="AE353"/>
      <c r="AF353"/>
      <c r="AG353"/>
      <c r="AH353" s="4">
        <v>1</v>
      </c>
      <c r="AR353" s="59"/>
      <c r="AS353" s="37"/>
    </row>
    <row r="354" spans="1:45" ht="12.75" customHeight="1" x14ac:dyDescent="0.25">
      <c r="A354" s="54" t="s">
        <v>276</v>
      </c>
      <c r="C354" s="1">
        <v>635</v>
      </c>
      <c r="D354"/>
      <c r="E354" s="7">
        <v>4.29</v>
      </c>
      <c r="F354" s="7">
        <v>4.3899999999999997</v>
      </c>
      <c r="H354" s="131"/>
      <c r="I354" s="131"/>
      <c r="J354" s="131"/>
      <c r="K354" s="131"/>
      <c r="L354" s="131"/>
      <c r="M354" s="131"/>
      <c r="N354" s="11">
        <f t="shared" si="42"/>
        <v>9.9999999999999645E-2</v>
      </c>
      <c r="O354" s="11" t="str">
        <f t="shared" si="49"/>
        <v xml:space="preserve"> </v>
      </c>
      <c r="P354" s="11">
        <f t="shared" si="43"/>
        <v>0.19999999999999929</v>
      </c>
      <c r="Q354" s="11"/>
      <c r="R354" s="11"/>
      <c r="S354" s="11"/>
      <c r="W354" s="4">
        <v>2</v>
      </c>
      <c r="Y354"/>
      <c r="Z354"/>
      <c r="AA354" s="4">
        <v>1</v>
      </c>
      <c r="AB354"/>
      <c r="AC354"/>
      <c r="AD354"/>
      <c r="AE354" s="4">
        <v>1</v>
      </c>
      <c r="AF354"/>
      <c r="AG354"/>
      <c r="AH354" s="4">
        <v>1</v>
      </c>
      <c r="AR354" s="59"/>
      <c r="AS354" s="37"/>
    </row>
    <row r="355" spans="1:45" ht="12.75" customHeight="1" x14ac:dyDescent="0.25">
      <c r="A355" s="54" t="s">
        <v>276</v>
      </c>
      <c r="C355" s="1">
        <v>635</v>
      </c>
      <c r="D355"/>
      <c r="E355" s="7">
        <v>4.3899999999999997</v>
      </c>
      <c r="F355" s="7">
        <v>4.45</v>
      </c>
      <c r="H355" s="131"/>
      <c r="I355" s="131"/>
      <c r="J355" s="131"/>
      <c r="K355" s="131"/>
      <c r="L355" s="131"/>
      <c r="M355" s="131"/>
      <c r="N355" s="11">
        <f t="shared" si="42"/>
        <v>6.0000000000000497E-2</v>
      </c>
      <c r="O355" s="11" t="str">
        <f t="shared" si="49"/>
        <v xml:space="preserve"> </v>
      </c>
      <c r="P355" s="11">
        <f t="shared" si="43"/>
        <v>0.12000000000000099</v>
      </c>
      <c r="Q355" s="11"/>
      <c r="R355" s="11"/>
      <c r="S355" s="11"/>
      <c r="W355" s="4">
        <v>2</v>
      </c>
      <c r="Y355"/>
      <c r="Z355"/>
      <c r="AA355" s="4">
        <v>1</v>
      </c>
      <c r="AB355"/>
      <c r="AC355"/>
      <c r="AD355"/>
      <c r="AE355"/>
      <c r="AF355" s="4">
        <v>1</v>
      </c>
      <c r="AG355"/>
      <c r="AH355" s="4">
        <v>1</v>
      </c>
      <c r="AR355" s="59"/>
      <c r="AS355" s="37"/>
    </row>
    <row r="356" spans="1:45" ht="12.75" customHeight="1" x14ac:dyDescent="0.25">
      <c r="A356" s="54" t="s">
        <v>276</v>
      </c>
      <c r="C356" s="1">
        <v>635</v>
      </c>
      <c r="D356"/>
      <c r="E356" s="7">
        <v>4.45</v>
      </c>
      <c r="F356" s="7">
        <v>4.59</v>
      </c>
      <c r="H356" s="131"/>
      <c r="I356" s="131"/>
      <c r="J356" s="131"/>
      <c r="K356" s="131"/>
      <c r="L356" s="131"/>
      <c r="M356" s="131"/>
      <c r="N356" s="11">
        <f t="shared" si="42"/>
        <v>0.13999999999999968</v>
      </c>
      <c r="O356" s="11" t="str">
        <f t="shared" si="49"/>
        <v xml:space="preserve"> </v>
      </c>
      <c r="P356" s="11">
        <f t="shared" si="43"/>
        <v>0.27999999999999936</v>
      </c>
      <c r="Q356" s="11"/>
      <c r="R356" s="11"/>
      <c r="S356" s="11"/>
      <c r="W356" s="4">
        <v>2</v>
      </c>
      <c r="Y356"/>
      <c r="Z356"/>
      <c r="AA356" s="4">
        <v>1</v>
      </c>
      <c r="AB356"/>
      <c r="AC356"/>
      <c r="AD356"/>
      <c r="AE356" s="4">
        <v>1</v>
      </c>
      <c r="AF356"/>
      <c r="AG356"/>
      <c r="AH356" s="4">
        <v>1</v>
      </c>
      <c r="AR356" s="59"/>
      <c r="AS356" s="37"/>
    </row>
    <row r="357" spans="1:45" ht="12.75" customHeight="1" x14ac:dyDescent="0.25">
      <c r="A357" s="54" t="s">
        <v>276</v>
      </c>
      <c r="C357" s="1">
        <v>635</v>
      </c>
      <c r="D357"/>
      <c r="E357" s="7">
        <v>4.59</v>
      </c>
      <c r="F357" s="7">
        <v>5.47</v>
      </c>
      <c r="H357" s="131"/>
      <c r="I357" s="131"/>
      <c r="J357" s="131"/>
      <c r="K357" s="131"/>
      <c r="L357" s="131"/>
      <c r="M357" s="131"/>
      <c r="N357" s="11">
        <f t="shared" si="42"/>
        <v>0.87999999999999989</v>
      </c>
      <c r="O357" s="11" t="str">
        <f t="shared" si="49"/>
        <v xml:space="preserve"> </v>
      </c>
      <c r="P357" s="11">
        <f t="shared" si="43"/>
        <v>1.7599999999999998</v>
      </c>
      <c r="Q357" s="11"/>
      <c r="R357" s="11"/>
      <c r="S357" s="11"/>
      <c r="W357" s="4">
        <v>2</v>
      </c>
      <c r="Y357"/>
      <c r="Z357"/>
      <c r="AA357" s="4">
        <v>1</v>
      </c>
      <c r="AB357"/>
      <c r="AC357"/>
      <c r="AD357" s="4">
        <v>1</v>
      </c>
      <c r="AE357"/>
      <c r="AF357"/>
      <c r="AG357"/>
      <c r="AH357" s="4">
        <v>1</v>
      </c>
      <c r="AR357" s="59"/>
      <c r="AS357" s="37"/>
    </row>
    <row r="358" spans="1:45" ht="12.75" customHeight="1" x14ac:dyDescent="0.25">
      <c r="A358" s="54" t="s">
        <v>276</v>
      </c>
      <c r="C358" s="1">
        <v>635</v>
      </c>
      <c r="D358"/>
      <c r="E358" s="7">
        <v>5.47</v>
      </c>
      <c r="F358" s="7">
        <v>5.57</v>
      </c>
      <c r="H358" s="131"/>
      <c r="I358" s="131"/>
      <c r="J358" s="131"/>
      <c r="K358" s="131"/>
      <c r="L358" s="131"/>
      <c r="M358" s="131"/>
      <c r="N358" s="11">
        <f t="shared" si="42"/>
        <v>0.10000000000000053</v>
      </c>
      <c r="O358" s="11" t="str">
        <f t="shared" si="49"/>
        <v xml:space="preserve"> </v>
      </c>
      <c r="P358" s="11">
        <f t="shared" si="43"/>
        <v>0.20000000000000107</v>
      </c>
      <c r="Q358" s="11"/>
      <c r="R358" s="11"/>
      <c r="S358" s="11"/>
      <c r="W358" s="4">
        <v>2</v>
      </c>
      <c r="Y358"/>
      <c r="Z358"/>
      <c r="AA358" s="4">
        <v>1</v>
      </c>
      <c r="AB358"/>
      <c r="AC358"/>
      <c r="AD358"/>
      <c r="AE358" s="4">
        <v>1</v>
      </c>
      <c r="AF358"/>
      <c r="AG358"/>
      <c r="AH358" s="4">
        <v>1</v>
      </c>
      <c r="AR358" s="59"/>
      <c r="AS358" s="37"/>
    </row>
    <row r="359" spans="1:45" ht="12.75" customHeight="1" x14ac:dyDescent="0.25">
      <c r="A359" s="54" t="s">
        <v>276</v>
      </c>
      <c r="C359" s="1">
        <v>635</v>
      </c>
      <c r="D359"/>
      <c r="E359" s="7">
        <v>5.57</v>
      </c>
      <c r="F359" s="7">
        <v>5.62</v>
      </c>
      <c r="H359" s="131"/>
      <c r="I359" s="131"/>
      <c r="J359" s="131"/>
      <c r="K359" s="131"/>
      <c r="L359" s="131"/>
      <c r="M359" s="131"/>
      <c r="N359" s="11">
        <f t="shared" si="42"/>
        <v>4.9999999999999822E-2</v>
      </c>
      <c r="O359" s="11" t="str">
        <f t="shared" si="49"/>
        <v xml:space="preserve"> </v>
      </c>
      <c r="P359" s="11">
        <f t="shared" si="43"/>
        <v>9.9999999999999645E-2</v>
      </c>
      <c r="Q359" s="11"/>
      <c r="R359" s="11"/>
      <c r="S359" s="11"/>
      <c r="W359" s="4">
        <v>2</v>
      </c>
      <c r="Y359"/>
      <c r="Z359"/>
      <c r="AA359" s="4">
        <v>1</v>
      </c>
      <c r="AB359"/>
      <c r="AC359"/>
      <c r="AD359"/>
      <c r="AE359"/>
      <c r="AF359" s="4">
        <v>1</v>
      </c>
      <c r="AG359"/>
      <c r="AH359" s="4">
        <v>1</v>
      </c>
      <c r="AR359" s="59"/>
      <c r="AS359" s="37"/>
    </row>
    <row r="360" spans="1:45" ht="12.75" customHeight="1" x14ac:dyDescent="0.25">
      <c r="A360" s="54" t="s">
        <v>276</v>
      </c>
      <c r="C360" s="1">
        <v>635</v>
      </c>
      <c r="D360"/>
      <c r="E360" s="7">
        <v>5.62</v>
      </c>
      <c r="F360" s="7">
        <v>5.72</v>
      </c>
      <c r="H360" s="131"/>
      <c r="I360" s="131"/>
      <c r="J360" s="131"/>
      <c r="K360" s="131"/>
      <c r="L360" s="131"/>
      <c r="M360" s="131"/>
      <c r="N360" s="11">
        <f t="shared" si="42"/>
        <v>9.9999999999999645E-2</v>
      </c>
      <c r="O360" s="11" t="str">
        <f t="shared" si="49"/>
        <v xml:space="preserve"> </v>
      </c>
      <c r="P360" s="11">
        <f t="shared" si="43"/>
        <v>0.19999999999999929</v>
      </c>
      <c r="Q360" s="11"/>
      <c r="R360" s="11"/>
      <c r="S360" s="11"/>
      <c r="W360" s="4">
        <v>2</v>
      </c>
      <c r="Y360"/>
      <c r="Z360"/>
      <c r="AA360" s="4">
        <v>1</v>
      </c>
      <c r="AB360"/>
      <c r="AC360"/>
      <c r="AD360"/>
      <c r="AE360" s="4">
        <v>1</v>
      </c>
      <c r="AF360"/>
      <c r="AG360"/>
      <c r="AH360" s="4">
        <v>1</v>
      </c>
      <c r="AR360" s="59"/>
      <c r="AS360" s="37"/>
    </row>
    <row r="361" spans="1:45" ht="12.75" customHeight="1" x14ac:dyDescent="0.25">
      <c r="A361" s="54" t="s">
        <v>276</v>
      </c>
      <c r="C361" s="1">
        <v>635</v>
      </c>
      <c r="D361"/>
      <c r="E361" s="7">
        <v>5.72</v>
      </c>
      <c r="F361" s="7">
        <v>6.02</v>
      </c>
      <c r="H361" s="131"/>
      <c r="I361" s="131"/>
      <c r="J361" s="131"/>
      <c r="K361" s="131"/>
      <c r="L361" s="131"/>
      <c r="M361" s="131"/>
      <c r="N361" s="11">
        <f t="shared" si="42"/>
        <v>0.29999999999999982</v>
      </c>
      <c r="O361" s="11" t="str">
        <f t="shared" si="49"/>
        <v xml:space="preserve"> </v>
      </c>
      <c r="P361" s="11">
        <f t="shared" si="43"/>
        <v>0.59999999999999964</v>
      </c>
      <c r="Q361" s="11"/>
      <c r="R361" s="11"/>
      <c r="S361" s="11"/>
      <c r="W361" s="4">
        <v>2</v>
      </c>
      <c r="Y361"/>
      <c r="Z361"/>
      <c r="AA361" s="4">
        <v>1</v>
      </c>
      <c r="AB361"/>
      <c r="AC361"/>
      <c r="AD361" s="4">
        <v>1</v>
      </c>
      <c r="AE361"/>
      <c r="AF361"/>
      <c r="AG361"/>
      <c r="AH361" s="4">
        <v>1</v>
      </c>
      <c r="AR361" s="59"/>
      <c r="AS361" s="37"/>
    </row>
    <row r="362" spans="1:45" ht="12.75" customHeight="1" x14ac:dyDescent="0.25">
      <c r="A362" s="54" t="s">
        <v>276</v>
      </c>
      <c r="C362" s="1">
        <v>635</v>
      </c>
      <c r="D362"/>
      <c r="E362" s="7">
        <v>6.02</v>
      </c>
      <c r="F362" s="7">
        <v>6.08</v>
      </c>
      <c r="H362" s="131"/>
      <c r="I362" s="131"/>
      <c r="J362" s="131"/>
      <c r="K362" s="131"/>
      <c r="L362" s="131"/>
      <c r="M362" s="131"/>
      <c r="N362" s="11">
        <f t="shared" si="42"/>
        <v>6.0000000000000497E-2</v>
      </c>
      <c r="O362" s="11" t="str">
        <f t="shared" si="49"/>
        <v xml:space="preserve"> </v>
      </c>
      <c r="P362" s="11">
        <f t="shared" si="43"/>
        <v>0.12000000000000099</v>
      </c>
      <c r="Q362" s="11"/>
      <c r="R362" s="11"/>
      <c r="S362" s="11"/>
      <c r="W362" s="4">
        <v>2</v>
      </c>
      <c r="Y362"/>
      <c r="Z362"/>
      <c r="AA362" s="4">
        <v>1</v>
      </c>
      <c r="AB362"/>
      <c r="AC362"/>
      <c r="AD362"/>
      <c r="AE362" s="4">
        <v>1</v>
      </c>
      <c r="AF362"/>
      <c r="AG362"/>
      <c r="AH362" s="4">
        <v>1</v>
      </c>
      <c r="AR362" s="59"/>
      <c r="AS362" s="37"/>
    </row>
    <row r="363" spans="1:45" ht="12.75" customHeight="1" x14ac:dyDescent="0.25">
      <c r="A363" s="54" t="s">
        <v>276</v>
      </c>
      <c r="C363" s="1">
        <v>635</v>
      </c>
      <c r="D363" s="248"/>
      <c r="E363" s="247"/>
      <c r="F363" s="247"/>
      <c r="H363" s="131"/>
      <c r="I363" s="131"/>
      <c r="J363" s="131"/>
      <c r="K363" s="131"/>
      <c r="L363" s="131"/>
      <c r="M363" s="131"/>
      <c r="N363" s="11" t="str">
        <f t="shared" si="42"/>
        <v xml:space="preserve"> </v>
      </c>
      <c r="O363" s="11" t="str">
        <f t="shared" si="49"/>
        <v xml:space="preserve"> </v>
      </c>
      <c r="P363" s="11" t="str">
        <f t="shared" si="43"/>
        <v xml:space="preserve"> </v>
      </c>
      <c r="Q363" s="11"/>
      <c r="R363" s="11"/>
      <c r="S363" s="11"/>
      <c r="W363" s="248"/>
      <c r="X363" s="248"/>
      <c r="Y363" s="248"/>
      <c r="Z363" s="248"/>
      <c r="AA363" s="248"/>
      <c r="AB363" s="248"/>
      <c r="AC363" s="248"/>
      <c r="AD363" s="248"/>
      <c r="AE363" s="248"/>
      <c r="AF363" s="248"/>
      <c r="AG363" s="248"/>
      <c r="AH363" s="248"/>
      <c r="AR363" s="59"/>
      <c r="AS363" s="37"/>
    </row>
    <row r="364" spans="1:45" ht="12.75" customHeight="1" x14ac:dyDescent="0.25">
      <c r="A364" s="54" t="s">
        <v>276</v>
      </c>
      <c r="C364" s="1">
        <v>635</v>
      </c>
      <c r="D364" s="248" t="s">
        <v>747</v>
      </c>
      <c r="E364" s="247">
        <v>6.08</v>
      </c>
      <c r="F364" s="247">
        <v>6.33</v>
      </c>
      <c r="H364" s="131"/>
      <c r="I364" s="131"/>
      <c r="J364" s="131"/>
      <c r="K364" s="131"/>
      <c r="L364" s="131"/>
      <c r="M364" s="131"/>
      <c r="N364" s="11">
        <f t="shared" si="42"/>
        <v>0</v>
      </c>
      <c r="O364" s="11" t="str">
        <f t="shared" si="49"/>
        <v xml:space="preserve"> </v>
      </c>
      <c r="P364" s="11" t="str">
        <f t="shared" si="43"/>
        <v xml:space="preserve"> </v>
      </c>
      <c r="Q364" s="11"/>
      <c r="R364" s="11"/>
      <c r="S364" s="11"/>
      <c r="W364" s="248"/>
      <c r="X364" s="248"/>
      <c r="Y364" s="248"/>
      <c r="Z364" s="248"/>
      <c r="AA364" s="248"/>
      <c r="AB364" s="248"/>
      <c r="AC364" s="248"/>
      <c r="AD364" s="248"/>
      <c r="AE364" s="248"/>
      <c r="AF364" s="248"/>
      <c r="AG364" s="248"/>
      <c r="AH364" s="248"/>
      <c r="AR364" s="59"/>
      <c r="AS364" s="37"/>
    </row>
    <row r="365" spans="1:45" ht="12.75" customHeight="1" x14ac:dyDescent="0.25">
      <c r="A365" s="54" t="s">
        <v>276</v>
      </c>
      <c r="C365" s="1">
        <v>635</v>
      </c>
      <c r="D365" s="248"/>
      <c r="E365" s="247"/>
      <c r="F365" s="247"/>
      <c r="H365" s="131"/>
      <c r="I365" s="131"/>
      <c r="J365" s="131"/>
      <c r="K365" s="131"/>
      <c r="L365" s="131"/>
      <c r="M365" s="131"/>
      <c r="N365" s="11" t="str">
        <f t="shared" si="42"/>
        <v xml:space="preserve"> </v>
      </c>
      <c r="O365" s="11" t="str">
        <f t="shared" si="49"/>
        <v xml:space="preserve"> </v>
      </c>
      <c r="P365" s="11" t="str">
        <f t="shared" si="43"/>
        <v xml:space="preserve"> </v>
      </c>
      <c r="Q365" s="11"/>
      <c r="R365" s="11"/>
      <c r="S365" s="11"/>
      <c r="W365" s="248"/>
      <c r="X365" s="248"/>
      <c r="Y365" s="248"/>
      <c r="Z365" s="248"/>
      <c r="AA365" s="248"/>
      <c r="AB365" s="248"/>
      <c r="AC365" s="248"/>
      <c r="AD365" s="248"/>
      <c r="AE365" s="248"/>
      <c r="AF365" s="248"/>
      <c r="AG365" s="248"/>
      <c r="AH365" s="248"/>
      <c r="AR365" s="59"/>
      <c r="AS365" s="37"/>
    </row>
    <row r="366" spans="1:45" ht="12.75" customHeight="1" x14ac:dyDescent="0.25">
      <c r="A366" s="54" t="s">
        <v>276</v>
      </c>
      <c r="C366" s="1">
        <v>635</v>
      </c>
      <c r="D366"/>
      <c r="E366" s="7">
        <v>6.33</v>
      </c>
      <c r="F366" s="7">
        <v>6.34</v>
      </c>
      <c r="H366" s="131"/>
      <c r="I366" s="131"/>
      <c r="J366" s="131"/>
      <c r="K366" s="131"/>
      <c r="L366" s="131"/>
      <c r="M366" s="131"/>
      <c r="N366" s="11">
        <f t="shared" si="42"/>
        <v>9.9999999999997868E-3</v>
      </c>
      <c r="O366" s="11" t="str">
        <f t="shared" si="49"/>
        <v xml:space="preserve"> </v>
      </c>
      <c r="P366" s="11">
        <f t="shared" si="43"/>
        <v>1.9999999999999574E-2</v>
      </c>
      <c r="Q366" s="11"/>
      <c r="R366" s="11"/>
      <c r="S366" s="11"/>
      <c r="W366" s="4">
        <v>2</v>
      </c>
      <c r="Y366"/>
      <c r="Z366"/>
      <c r="AA366" s="4">
        <v>1</v>
      </c>
      <c r="AB366"/>
      <c r="AC366"/>
      <c r="AD366"/>
      <c r="AE366" s="4">
        <v>1</v>
      </c>
      <c r="AF366"/>
      <c r="AG366"/>
      <c r="AH366" s="4">
        <v>1</v>
      </c>
      <c r="AR366" s="59"/>
      <c r="AS366" s="37"/>
    </row>
    <row r="367" spans="1:45" ht="12.75" customHeight="1" x14ac:dyDescent="0.25">
      <c r="A367" s="54" t="s">
        <v>276</v>
      </c>
      <c r="C367" s="1">
        <v>635</v>
      </c>
      <c r="D367"/>
      <c r="E367" s="7">
        <v>6.34</v>
      </c>
      <c r="F367" s="7">
        <v>6.5</v>
      </c>
      <c r="H367" s="131"/>
      <c r="I367" s="131"/>
      <c r="J367" s="131"/>
      <c r="K367" s="131"/>
      <c r="L367" s="131"/>
      <c r="M367" s="131"/>
      <c r="N367" s="11">
        <f t="shared" si="42"/>
        <v>0.16000000000000014</v>
      </c>
      <c r="O367" s="11" t="str">
        <f t="shared" si="49"/>
        <v xml:space="preserve"> </v>
      </c>
      <c r="P367" s="11">
        <f t="shared" si="43"/>
        <v>0.32000000000000028</v>
      </c>
      <c r="Q367" s="11"/>
      <c r="R367" s="11"/>
      <c r="S367" s="11"/>
      <c r="W367" s="4">
        <v>2</v>
      </c>
      <c r="Y367"/>
      <c r="Z367"/>
      <c r="AA367" s="4">
        <v>1</v>
      </c>
      <c r="AB367"/>
      <c r="AC367"/>
      <c r="AD367"/>
      <c r="AE367"/>
      <c r="AF367" s="4">
        <v>1</v>
      </c>
      <c r="AG367"/>
      <c r="AH367" s="4">
        <v>1</v>
      </c>
      <c r="AR367" s="59"/>
      <c r="AS367" s="37"/>
    </row>
    <row r="368" spans="1:45" ht="12.75" customHeight="1" x14ac:dyDescent="0.25">
      <c r="A368" s="54" t="s">
        <v>276</v>
      </c>
      <c r="C368" s="1">
        <v>635</v>
      </c>
      <c r="D368"/>
      <c r="E368" s="7">
        <v>6.5</v>
      </c>
      <c r="F368" s="7">
        <v>6.69</v>
      </c>
      <c r="H368" s="131"/>
      <c r="I368" s="131"/>
      <c r="J368" s="131"/>
      <c r="K368" s="131"/>
      <c r="L368" s="131"/>
      <c r="M368" s="131"/>
      <c r="N368" s="11">
        <f t="shared" si="42"/>
        <v>0.19000000000000039</v>
      </c>
      <c r="O368" s="11" t="str">
        <f t="shared" si="49"/>
        <v xml:space="preserve"> </v>
      </c>
      <c r="P368" s="11">
        <f t="shared" si="43"/>
        <v>0.38000000000000078</v>
      </c>
      <c r="Q368" s="11"/>
      <c r="R368" s="11"/>
      <c r="S368" s="11"/>
      <c r="W368" s="4">
        <v>2</v>
      </c>
      <c r="Y368"/>
      <c r="Z368"/>
      <c r="AA368" s="4">
        <v>1</v>
      </c>
      <c r="AB368"/>
      <c r="AC368"/>
      <c r="AD368"/>
      <c r="AE368" s="4">
        <v>1</v>
      </c>
      <c r="AF368"/>
      <c r="AG368"/>
      <c r="AH368" s="4">
        <v>1</v>
      </c>
      <c r="AR368" s="59"/>
      <c r="AS368" s="37"/>
    </row>
    <row r="369" spans="1:45" ht="12.75" customHeight="1" x14ac:dyDescent="0.25">
      <c r="A369" s="54" t="s">
        <v>276</v>
      </c>
      <c r="C369" s="1">
        <v>635</v>
      </c>
      <c r="D369"/>
      <c r="E369" s="7">
        <v>6.69</v>
      </c>
      <c r="F369" s="7">
        <v>6.77</v>
      </c>
      <c r="H369" s="131"/>
      <c r="I369" s="131"/>
      <c r="J369" s="131"/>
      <c r="K369" s="131"/>
      <c r="L369" s="131"/>
      <c r="M369" s="131"/>
      <c r="N369" s="11">
        <f t="shared" si="42"/>
        <v>7.9999999999999183E-2</v>
      </c>
      <c r="O369" s="11" t="str">
        <f t="shared" si="49"/>
        <v xml:space="preserve"> </v>
      </c>
      <c r="P369" s="11">
        <f t="shared" si="43"/>
        <v>0.15999999999999837</v>
      </c>
      <c r="Q369" s="11"/>
      <c r="R369" s="11"/>
      <c r="S369" s="11"/>
      <c r="W369" s="4">
        <v>2</v>
      </c>
      <c r="Y369"/>
      <c r="Z369"/>
      <c r="AA369" s="4">
        <v>1</v>
      </c>
      <c r="AB369"/>
      <c r="AC369"/>
      <c r="AD369" s="4">
        <v>1</v>
      </c>
      <c r="AE369"/>
      <c r="AF369"/>
      <c r="AG369"/>
      <c r="AH369" s="4">
        <v>1</v>
      </c>
      <c r="AR369" s="59"/>
      <c r="AS369" s="37"/>
    </row>
    <row r="370" spans="1:45" ht="12.75" customHeight="1" x14ac:dyDescent="0.25">
      <c r="A370" s="54" t="s">
        <v>276</v>
      </c>
      <c r="C370" s="1">
        <v>635</v>
      </c>
      <c r="D370"/>
      <c r="E370" s="7">
        <v>6.77</v>
      </c>
      <c r="F370" s="7">
        <v>6.92</v>
      </c>
      <c r="H370" s="131"/>
      <c r="I370" s="131"/>
      <c r="J370" s="131"/>
      <c r="K370" s="131"/>
      <c r="L370" s="131"/>
      <c r="M370" s="131"/>
      <c r="N370" s="11">
        <f t="shared" si="42"/>
        <v>0.15000000000000036</v>
      </c>
      <c r="O370" s="11" t="str">
        <f t="shared" si="49"/>
        <v xml:space="preserve"> </v>
      </c>
      <c r="P370" s="11">
        <f t="shared" si="43"/>
        <v>0.30000000000000071</v>
      </c>
      <c r="Q370" s="11"/>
      <c r="R370" s="11"/>
      <c r="S370" s="11"/>
      <c r="W370" s="4">
        <v>2</v>
      </c>
      <c r="Y370"/>
      <c r="Z370"/>
      <c r="AA370" s="4">
        <v>1</v>
      </c>
      <c r="AB370"/>
      <c r="AC370"/>
      <c r="AD370"/>
      <c r="AE370" s="4">
        <v>1</v>
      </c>
      <c r="AF370"/>
      <c r="AG370"/>
      <c r="AH370" s="4">
        <v>1</v>
      </c>
      <c r="AR370" s="59"/>
      <c r="AS370" s="37"/>
    </row>
    <row r="371" spans="1:45" ht="12.75" customHeight="1" x14ac:dyDescent="0.25">
      <c r="A371" s="54" t="s">
        <v>276</v>
      </c>
      <c r="C371" s="1">
        <v>635</v>
      </c>
      <c r="D371"/>
      <c r="E371" s="7">
        <v>6.92</v>
      </c>
      <c r="F371" s="7">
        <v>7.22</v>
      </c>
      <c r="H371" s="131"/>
      <c r="I371" s="131"/>
      <c r="J371" s="131"/>
      <c r="K371" s="131"/>
      <c r="L371" s="131"/>
      <c r="M371" s="131"/>
      <c r="N371" s="11">
        <f t="shared" si="42"/>
        <v>0.29999999999999982</v>
      </c>
      <c r="O371" s="11" t="str">
        <f t="shared" si="49"/>
        <v xml:space="preserve"> </v>
      </c>
      <c r="P371" s="11">
        <f t="shared" si="43"/>
        <v>0.59999999999999964</v>
      </c>
      <c r="Q371" s="11"/>
      <c r="R371" s="11"/>
      <c r="S371" s="11"/>
      <c r="W371" s="4">
        <v>2</v>
      </c>
      <c r="Y371"/>
      <c r="Z371"/>
      <c r="AA371" s="4">
        <v>1</v>
      </c>
      <c r="AB371"/>
      <c r="AC371"/>
      <c r="AD371"/>
      <c r="AE371"/>
      <c r="AF371" s="4">
        <v>1</v>
      </c>
      <c r="AG371"/>
      <c r="AH371" s="4">
        <v>1</v>
      </c>
      <c r="AR371" s="59"/>
      <c r="AS371" s="37"/>
    </row>
    <row r="372" spans="1:45" ht="12.75" customHeight="1" x14ac:dyDescent="0.25">
      <c r="A372" s="54" t="s">
        <v>276</v>
      </c>
      <c r="C372" s="1">
        <v>635</v>
      </c>
      <c r="D372"/>
      <c r="E372" s="7">
        <v>7.22</v>
      </c>
      <c r="F372" s="7">
        <v>7.38</v>
      </c>
      <c r="H372" s="131"/>
      <c r="I372" s="131"/>
      <c r="J372" s="131"/>
      <c r="K372" s="131"/>
      <c r="L372" s="131"/>
      <c r="M372" s="131"/>
      <c r="N372" s="11">
        <f t="shared" si="42"/>
        <v>0.16000000000000014</v>
      </c>
      <c r="O372" s="11" t="str">
        <f t="shared" si="49"/>
        <v xml:space="preserve"> </v>
      </c>
      <c r="P372" s="11">
        <f t="shared" si="43"/>
        <v>0.32000000000000028</v>
      </c>
      <c r="Q372" s="11"/>
      <c r="R372" s="11"/>
      <c r="S372" s="11"/>
      <c r="W372" s="4">
        <v>2</v>
      </c>
      <c r="Y372"/>
      <c r="Z372"/>
      <c r="AA372" s="4">
        <v>1</v>
      </c>
      <c r="AB372"/>
      <c r="AC372"/>
      <c r="AD372"/>
      <c r="AE372" s="4">
        <v>1</v>
      </c>
      <c r="AF372"/>
      <c r="AG372"/>
      <c r="AH372" s="4">
        <v>1</v>
      </c>
      <c r="AR372" s="59"/>
      <c r="AS372" s="37"/>
    </row>
    <row r="373" spans="1:45" ht="12.75" customHeight="1" x14ac:dyDescent="0.25">
      <c r="A373" s="54" t="s">
        <v>276</v>
      </c>
      <c r="C373" s="1">
        <v>635</v>
      </c>
      <c r="D373"/>
      <c r="E373" s="7">
        <v>7.38</v>
      </c>
      <c r="F373" s="7">
        <v>7.69</v>
      </c>
      <c r="H373" s="131"/>
      <c r="I373" s="131"/>
      <c r="J373" s="131"/>
      <c r="K373" s="131"/>
      <c r="L373" s="131"/>
      <c r="M373" s="131"/>
      <c r="N373" s="11">
        <f t="shared" si="42"/>
        <v>0.3100000000000005</v>
      </c>
      <c r="O373" s="11" t="str">
        <f t="shared" si="49"/>
        <v xml:space="preserve"> </v>
      </c>
      <c r="P373" s="11">
        <f t="shared" si="43"/>
        <v>0.62000000000000099</v>
      </c>
      <c r="Q373" s="11"/>
      <c r="R373" s="11"/>
      <c r="S373" s="11"/>
      <c r="W373" s="4">
        <v>2</v>
      </c>
      <c r="Y373"/>
      <c r="Z373"/>
      <c r="AA373" s="4">
        <v>1</v>
      </c>
      <c r="AB373"/>
      <c r="AC373"/>
      <c r="AD373" s="4">
        <v>1</v>
      </c>
      <c r="AE373"/>
      <c r="AF373"/>
      <c r="AG373"/>
      <c r="AH373" s="4">
        <v>1</v>
      </c>
      <c r="AR373" s="59"/>
      <c r="AS373" s="37"/>
    </row>
    <row r="374" spans="1:45" ht="12.75" customHeight="1" x14ac:dyDescent="0.25">
      <c r="A374" s="54" t="s">
        <v>276</v>
      </c>
      <c r="C374" s="1">
        <v>635</v>
      </c>
      <c r="D374"/>
      <c r="E374" s="7">
        <v>7.69</v>
      </c>
      <c r="F374" s="7">
        <v>7.86</v>
      </c>
      <c r="H374" s="131"/>
      <c r="I374" s="131"/>
      <c r="J374" s="131"/>
      <c r="K374" s="131"/>
      <c r="L374" s="131"/>
      <c r="M374" s="131"/>
      <c r="N374" s="11">
        <f t="shared" si="42"/>
        <v>0.16999999999999993</v>
      </c>
      <c r="O374" s="11" t="str">
        <f t="shared" si="49"/>
        <v xml:space="preserve"> </v>
      </c>
      <c r="P374" s="11">
        <f t="shared" si="43"/>
        <v>0.33999999999999986</v>
      </c>
      <c r="Q374" s="11"/>
      <c r="R374" s="11"/>
      <c r="S374" s="11"/>
      <c r="W374" s="4">
        <v>2</v>
      </c>
      <c r="Y374"/>
      <c r="Z374"/>
      <c r="AA374" s="4">
        <v>1</v>
      </c>
      <c r="AB374"/>
      <c r="AC374"/>
      <c r="AD374"/>
      <c r="AE374" s="4">
        <v>1</v>
      </c>
      <c r="AF374"/>
      <c r="AG374"/>
      <c r="AH374" s="4">
        <v>1</v>
      </c>
      <c r="AR374" s="59"/>
      <c r="AS374" s="37"/>
    </row>
    <row r="375" spans="1:45" ht="12.75" customHeight="1" x14ac:dyDescent="0.25">
      <c r="A375" s="54" t="s">
        <v>276</v>
      </c>
      <c r="C375" s="1">
        <v>635</v>
      </c>
      <c r="D375"/>
      <c r="E375" s="7">
        <v>7.86</v>
      </c>
      <c r="F375" s="7">
        <v>8.14</v>
      </c>
      <c r="H375" s="131"/>
      <c r="I375" s="131"/>
      <c r="J375" s="131"/>
      <c r="K375" s="131"/>
      <c r="L375" s="131"/>
      <c r="M375" s="131"/>
      <c r="N375" s="11">
        <f t="shared" si="42"/>
        <v>0.28000000000000025</v>
      </c>
      <c r="O375" s="11" t="str">
        <f t="shared" si="49"/>
        <v xml:space="preserve"> </v>
      </c>
      <c r="P375" s="11">
        <f t="shared" si="43"/>
        <v>0.5600000000000005</v>
      </c>
      <c r="Q375" s="11"/>
      <c r="R375" s="11"/>
      <c r="S375" s="11"/>
      <c r="W375" s="4">
        <v>2</v>
      </c>
      <c r="Y375"/>
      <c r="Z375"/>
      <c r="AA375" s="4">
        <v>1</v>
      </c>
      <c r="AB375"/>
      <c r="AC375"/>
      <c r="AD375"/>
      <c r="AE375"/>
      <c r="AF375" s="4">
        <v>1</v>
      </c>
      <c r="AG375"/>
      <c r="AH375" s="4">
        <v>1</v>
      </c>
      <c r="AR375" s="59"/>
      <c r="AS375" s="37"/>
    </row>
    <row r="376" spans="1:45" ht="12.75" customHeight="1" x14ac:dyDescent="0.25">
      <c r="A376" s="54" t="s">
        <v>276</v>
      </c>
      <c r="C376" s="1">
        <v>635</v>
      </c>
      <c r="D376"/>
      <c r="E376" s="7">
        <v>8.14</v>
      </c>
      <c r="F376" s="7">
        <v>8.19</v>
      </c>
      <c r="H376" s="131"/>
      <c r="I376" s="131"/>
      <c r="J376" s="131"/>
      <c r="K376" s="131"/>
      <c r="L376" s="131"/>
      <c r="M376" s="131"/>
      <c r="N376" s="11">
        <f t="shared" si="42"/>
        <v>4.9999999999998934E-2</v>
      </c>
      <c r="O376" s="11" t="str">
        <f t="shared" si="49"/>
        <v xml:space="preserve"> </v>
      </c>
      <c r="P376" s="11">
        <f t="shared" si="43"/>
        <v>9.9999999999997868E-2</v>
      </c>
      <c r="Q376" s="11"/>
      <c r="R376" s="11"/>
      <c r="S376" s="11"/>
      <c r="W376" s="4">
        <v>2</v>
      </c>
      <c r="Y376"/>
      <c r="Z376"/>
      <c r="AA376" s="4">
        <v>1</v>
      </c>
      <c r="AB376"/>
      <c r="AC376"/>
      <c r="AD376"/>
      <c r="AE376" s="4">
        <v>1</v>
      </c>
      <c r="AF376"/>
      <c r="AG376"/>
      <c r="AH376" s="4">
        <v>1</v>
      </c>
      <c r="AR376" s="59"/>
      <c r="AS376" s="37"/>
    </row>
    <row r="377" spans="1:45" ht="12.75" customHeight="1" x14ac:dyDescent="0.25">
      <c r="A377" s="54" t="s">
        <v>276</v>
      </c>
      <c r="C377" s="1">
        <v>635</v>
      </c>
      <c r="D377"/>
      <c r="E377" s="7">
        <v>8.19</v>
      </c>
      <c r="F377" s="7">
        <v>8.1999999999999993</v>
      </c>
      <c r="H377" s="131"/>
      <c r="I377" s="131"/>
      <c r="J377" s="131"/>
      <c r="K377" s="131"/>
      <c r="L377" s="131"/>
      <c r="M377" s="131"/>
      <c r="N377" s="11">
        <f t="shared" si="42"/>
        <v>9.9999999999997868E-3</v>
      </c>
      <c r="O377" s="11" t="str">
        <f t="shared" si="49"/>
        <v xml:space="preserve"> </v>
      </c>
      <c r="P377" s="11">
        <f t="shared" si="43"/>
        <v>1.9999999999999574E-2</v>
      </c>
      <c r="Q377" s="11"/>
      <c r="R377" s="11"/>
      <c r="S377" s="11"/>
      <c r="W377" s="4">
        <v>2</v>
      </c>
      <c r="Y377"/>
      <c r="Z377"/>
      <c r="AA377" s="4">
        <v>1</v>
      </c>
      <c r="AB377"/>
      <c r="AC377"/>
      <c r="AD377"/>
      <c r="AE377"/>
      <c r="AF377" s="4">
        <v>1</v>
      </c>
      <c r="AG377"/>
      <c r="AH377" s="4">
        <v>1</v>
      </c>
      <c r="AR377" s="59"/>
      <c r="AS377" s="37"/>
    </row>
    <row r="378" spans="1:45" ht="12.75" customHeight="1" x14ac:dyDescent="0.25">
      <c r="A378" s="54" t="s">
        <v>276</v>
      </c>
      <c r="C378" s="1">
        <v>635</v>
      </c>
      <c r="D378"/>
      <c r="E378" s="7">
        <v>8.1999999999999993</v>
      </c>
      <c r="F378" s="7">
        <v>8.24</v>
      </c>
      <c r="H378" s="131"/>
      <c r="I378" s="131"/>
      <c r="J378" s="131"/>
      <c r="K378" s="131"/>
      <c r="L378" s="131"/>
      <c r="M378" s="131"/>
      <c r="N378" s="11">
        <f t="shared" si="42"/>
        <v>4.0000000000000924E-2</v>
      </c>
      <c r="O378" s="11" t="str">
        <f t="shared" si="49"/>
        <v xml:space="preserve"> </v>
      </c>
      <c r="P378" s="11">
        <f t="shared" si="43"/>
        <v>8.0000000000001847E-2</v>
      </c>
      <c r="Q378" s="11"/>
      <c r="R378" s="11"/>
      <c r="S378" s="11"/>
      <c r="W378" s="4">
        <v>2</v>
      </c>
      <c r="Y378"/>
      <c r="Z378"/>
      <c r="AA378" s="4">
        <v>1</v>
      </c>
      <c r="AB378"/>
      <c r="AC378"/>
      <c r="AD378"/>
      <c r="AE378" s="4">
        <v>1</v>
      </c>
      <c r="AF378"/>
      <c r="AG378"/>
      <c r="AH378" s="4">
        <v>1</v>
      </c>
      <c r="AR378" s="59"/>
      <c r="AS378" s="37"/>
    </row>
    <row r="379" spans="1:45" ht="12.75" customHeight="1" x14ac:dyDescent="0.25">
      <c r="A379" s="54" t="s">
        <v>276</v>
      </c>
      <c r="C379" s="1">
        <v>635</v>
      </c>
      <c r="D379"/>
      <c r="E379" s="7">
        <v>8.24</v>
      </c>
      <c r="F379" s="7">
        <v>8.6</v>
      </c>
      <c r="H379" s="131"/>
      <c r="I379" s="131"/>
      <c r="J379" s="131"/>
      <c r="K379" s="131"/>
      <c r="L379" s="131"/>
      <c r="M379" s="131"/>
      <c r="N379" s="11">
        <f t="shared" si="42"/>
        <v>0.35999999999999943</v>
      </c>
      <c r="O379" s="11" t="str">
        <f t="shared" si="49"/>
        <v xml:space="preserve"> </v>
      </c>
      <c r="P379" s="11">
        <f t="shared" si="43"/>
        <v>0.71999999999999886</v>
      </c>
      <c r="Q379" s="11"/>
      <c r="R379" s="11"/>
      <c r="S379" s="11"/>
      <c r="W379" s="4">
        <v>2</v>
      </c>
      <c r="Y379"/>
      <c r="Z379"/>
      <c r="AA379" s="4">
        <v>1</v>
      </c>
      <c r="AB379"/>
      <c r="AC379"/>
      <c r="AD379" s="4">
        <v>1</v>
      </c>
      <c r="AE379"/>
      <c r="AF379"/>
      <c r="AG379"/>
      <c r="AH379" s="4">
        <v>1</v>
      </c>
      <c r="AR379" s="59"/>
      <c r="AS379" s="37"/>
    </row>
    <row r="380" spans="1:45" ht="12.75" customHeight="1" x14ac:dyDescent="0.25">
      <c r="A380" s="54" t="s">
        <v>276</v>
      </c>
      <c r="C380" s="1">
        <v>635</v>
      </c>
      <c r="D380"/>
      <c r="E380" s="7">
        <v>8.6</v>
      </c>
      <c r="F380" s="7">
        <v>8.64</v>
      </c>
      <c r="H380" s="131"/>
      <c r="I380" s="131"/>
      <c r="J380" s="131"/>
      <c r="K380" s="131"/>
      <c r="L380" s="131"/>
      <c r="M380" s="131"/>
      <c r="N380" s="11">
        <f t="shared" si="42"/>
        <v>4.0000000000000924E-2</v>
      </c>
      <c r="O380" s="11" t="str">
        <f t="shared" si="49"/>
        <v xml:space="preserve"> </v>
      </c>
      <c r="P380" s="11">
        <f t="shared" si="43"/>
        <v>8.0000000000001847E-2</v>
      </c>
      <c r="Q380" s="11"/>
      <c r="R380" s="11"/>
      <c r="S380" s="11"/>
      <c r="W380" s="4">
        <v>2</v>
      </c>
      <c r="Y380"/>
      <c r="Z380"/>
      <c r="AA380" s="4">
        <v>1</v>
      </c>
      <c r="AB380"/>
      <c r="AC380"/>
      <c r="AD380"/>
      <c r="AE380" s="4">
        <v>1</v>
      </c>
      <c r="AF380"/>
      <c r="AG380"/>
      <c r="AH380" s="4">
        <v>1</v>
      </c>
      <c r="AR380" s="59"/>
      <c r="AS380" s="37"/>
    </row>
    <row r="381" spans="1:45" ht="12.75" customHeight="1" x14ac:dyDescent="0.25">
      <c r="A381" s="54" t="s">
        <v>276</v>
      </c>
      <c r="C381" s="1">
        <v>635</v>
      </c>
      <c r="D381"/>
      <c r="E381" s="7">
        <v>8.64</v>
      </c>
      <c r="F381" s="7">
        <v>8.75</v>
      </c>
      <c r="H381" s="131">
        <f>SUM(N347:N381)</f>
        <v>8.5</v>
      </c>
      <c r="I381" s="131">
        <f t="shared" ref="I381:M381" si="50">SUM(O347:O381)</f>
        <v>0</v>
      </c>
      <c r="J381" s="131">
        <f t="shared" si="50"/>
        <v>17</v>
      </c>
      <c r="K381" s="131">
        <f t="shared" si="50"/>
        <v>0</v>
      </c>
      <c r="L381" s="131">
        <f t="shared" si="50"/>
        <v>0</v>
      </c>
      <c r="M381" s="131">
        <f t="shared" si="50"/>
        <v>0</v>
      </c>
      <c r="N381" s="11">
        <f t="shared" si="42"/>
        <v>0.10999999999999943</v>
      </c>
      <c r="O381" s="11" t="str">
        <f t="shared" si="49"/>
        <v xml:space="preserve"> </v>
      </c>
      <c r="P381" s="11">
        <f t="shared" si="43"/>
        <v>0.21999999999999886</v>
      </c>
      <c r="Q381" s="11"/>
      <c r="R381" s="11"/>
      <c r="S381" s="11"/>
      <c r="W381" s="4">
        <v>2</v>
      </c>
      <c r="Y381"/>
      <c r="Z381"/>
      <c r="AA381" s="4">
        <v>1</v>
      </c>
      <c r="AB381"/>
      <c r="AC381"/>
      <c r="AD381"/>
      <c r="AE381"/>
      <c r="AF381" s="4">
        <v>1</v>
      </c>
      <c r="AG381"/>
      <c r="AH381" s="4">
        <v>1</v>
      </c>
      <c r="AR381" s="59"/>
      <c r="AS381" s="37"/>
    </row>
    <row r="382" spans="1:45" s="16" customFormat="1" ht="12.75" customHeight="1" x14ac:dyDescent="0.25">
      <c r="D382" s="17"/>
      <c r="E382" s="18"/>
      <c r="F382" s="18"/>
      <c r="N382" s="19" t="str">
        <f t="shared" si="42"/>
        <v xml:space="preserve"> </v>
      </c>
      <c r="O382" s="19" t="str">
        <f>IF($F382&gt;0,IF(S382&gt;0,($F382-$E382)*S382," ")," ")</f>
        <v xml:space="preserve"> </v>
      </c>
      <c r="P382" s="19" t="str">
        <f t="shared" si="43"/>
        <v xml:space="preserve"> </v>
      </c>
      <c r="Q382" s="19"/>
      <c r="R382" s="19" t="str">
        <f>IF(($F382-$E382)*(AB382+AI382)&gt;0,($F382-$E382)*(AB382+AI382)," ")</f>
        <v xml:space="preserve"> </v>
      </c>
      <c r="S382" s="19"/>
      <c r="T382" s="20" t="str">
        <f>IF($F382&gt;0,IF(AM382&gt;0,AM382," ")," ")</f>
        <v xml:space="preserve"> </v>
      </c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Q382" s="17"/>
      <c r="AR382" s="17"/>
      <c r="AS382" s="37"/>
    </row>
    <row r="383" spans="1:45" s="16" customFormat="1" ht="12.75" customHeight="1" x14ac:dyDescent="0.25">
      <c r="D383" s="17"/>
      <c r="E383" s="18"/>
      <c r="F383" s="18"/>
      <c r="N383" s="19" t="str">
        <f t="shared" si="42"/>
        <v xml:space="preserve"> </v>
      </c>
      <c r="O383" s="19" t="str">
        <f>IF($F383&gt;0,IF(S383&gt;0,($F383-$E383)*S383," ")," ")</f>
        <v xml:space="preserve"> </v>
      </c>
      <c r="P383" s="19" t="str">
        <f t="shared" si="43"/>
        <v xml:space="preserve"> </v>
      </c>
      <c r="Q383" s="19"/>
      <c r="R383" s="19" t="str">
        <f>IF(($F383-$E383)*(AB383+AI383)&gt;0,($F383-$E383)*(AB383+AI383)," ")</f>
        <v xml:space="preserve"> </v>
      </c>
      <c r="S383" s="19"/>
      <c r="T383" s="20" t="str">
        <f>IF($F383&gt;0,IF(AM383&gt;0,AM383," ")," ")</f>
        <v xml:space="preserve"> </v>
      </c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Q383" s="17"/>
      <c r="AR383" s="17"/>
      <c r="AS383" s="39"/>
    </row>
    <row r="384" spans="1:45" s="16" customFormat="1" ht="12.75" customHeight="1" x14ac:dyDescent="0.25">
      <c r="D384" s="17"/>
      <c r="E384" s="18"/>
      <c r="F384" s="18"/>
      <c r="N384" s="19" t="str">
        <f t="shared" si="42"/>
        <v xml:space="preserve"> </v>
      </c>
      <c r="O384" s="19" t="str">
        <f>IF($F384&gt;0,IF(S384&gt;0,($F384-$E384)*S384," ")," ")</f>
        <v xml:space="preserve"> </v>
      </c>
      <c r="P384" s="19" t="str">
        <f t="shared" si="43"/>
        <v xml:space="preserve"> </v>
      </c>
      <c r="Q384" s="19"/>
      <c r="R384" s="19" t="str">
        <f>IF(($F384-$E384)*(AB384+AI384)&gt;0,($F384-$E384)*(AB384+AI384)," ")</f>
        <v xml:space="preserve"> </v>
      </c>
      <c r="S384" s="19"/>
      <c r="T384" s="20" t="str">
        <f>IF($F384&gt;0,IF(AM384&gt;0,AM384," ")," ")</f>
        <v xml:space="preserve"> </v>
      </c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Q384" s="17"/>
      <c r="AR384" s="17"/>
      <c r="AS384" s="39"/>
    </row>
    <row r="385" spans="1:35" ht="12.75" customHeight="1" x14ac:dyDescent="0.25">
      <c r="A385" s="60" t="s">
        <v>557</v>
      </c>
      <c r="C385" s="1">
        <v>778</v>
      </c>
      <c r="E385" s="7">
        <v>0</v>
      </c>
      <c r="F385" s="7">
        <v>0.08</v>
      </c>
      <c r="H385" s="131"/>
      <c r="I385" s="131"/>
      <c r="J385" s="131"/>
      <c r="K385" s="131"/>
      <c r="L385" s="131"/>
      <c r="M385" s="131"/>
      <c r="N385" s="11">
        <f t="shared" si="42"/>
        <v>0.08</v>
      </c>
      <c r="O385" s="11" t="str">
        <f>IF(($F385-$E385)*(Y385+AK385)&gt;0,($F385-$E385)*(Y385+AK385)," ")</f>
        <v xml:space="preserve"> </v>
      </c>
      <c r="P385" s="11">
        <f t="shared" si="43"/>
        <v>0.16</v>
      </c>
      <c r="Q385" s="11"/>
      <c r="R385" s="11"/>
      <c r="S385" s="11"/>
      <c r="W385" s="4">
        <v>2</v>
      </c>
      <c r="Y385"/>
      <c r="Z385"/>
      <c r="AA385" s="4">
        <v>1</v>
      </c>
      <c r="AB385"/>
      <c r="AC385"/>
      <c r="AD385"/>
      <c r="AE385"/>
      <c r="AF385" s="4">
        <v>1</v>
      </c>
      <c r="AG385"/>
      <c r="AH385" s="4">
        <v>1</v>
      </c>
      <c r="AI385"/>
    </row>
    <row r="386" spans="1:35" ht="12.75" customHeight="1" x14ac:dyDescent="0.25">
      <c r="A386" s="54" t="s">
        <v>276</v>
      </c>
      <c r="C386" s="1"/>
      <c r="E386" s="7">
        <v>0.08</v>
      </c>
      <c r="F386" s="7">
        <v>0.21</v>
      </c>
      <c r="H386" s="131"/>
      <c r="I386" s="131"/>
      <c r="J386" s="131"/>
      <c r="K386" s="131"/>
      <c r="L386" s="131"/>
      <c r="M386" s="131"/>
      <c r="N386" s="11">
        <f t="shared" si="42"/>
        <v>0.13</v>
      </c>
      <c r="O386" s="11" t="str">
        <f>IF(($F386-$E386)*(Y386+AK386)&gt;0,($F386-$E386)*(Y386+AK386)," ")</f>
        <v xml:space="preserve"> </v>
      </c>
      <c r="P386" s="11">
        <f t="shared" si="43"/>
        <v>0.26</v>
      </c>
      <c r="Q386" s="11"/>
      <c r="R386" s="11"/>
      <c r="S386" s="11"/>
      <c r="W386" s="4">
        <v>2</v>
      </c>
      <c r="Y386"/>
      <c r="Z386"/>
      <c r="AA386" s="4">
        <v>1</v>
      </c>
      <c r="AB386"/>
      <c r="AC386"/>
      <c r="AD386"/>
      <c r="AE386" s="4">
        <v>1</v>
      </c>
      <c r="AF386"/>
      <c r="AG386"/>
      <c r="AH386" s="4">
        <v>1</v>
      </c>
      <c r="AI386"/>
    </row>
    <row r="387" spans="1:35" ht="12.75" customHeight="1" x14ac:dyDescent="0.25">
      <c r="A387" s="54" t="s">
        <v>276</v>
      </c>
      <c r="C387" s="1"/>
      <c r="E387" s="7">
        <v>0.21</v>
      </c>
      <c r="F387" s="7">
        <v>0.23</v>
      </c>
      <c r="H387" s="131"/>
      <c r="I387" s="131"/>
      <c r="J387" s="131"/>
      <c r="K387" s="131"/>
      <c r="L387" s="131"/>
      <c r="M387" s="131"/>
      <c r="N387" s="11">
        <f t="shared" si="42"/>
        <v>2.0000000000000018E-2</v>
      </c>
      <c r="O387" s="11" t="str">
        <f>IF(($F387-$E387)*(Y387+AK387)&gt;0,($F387-$E387)*(Y387+AK387)," ")</f>
        <v xml:space="preserve"> </v>
      </c>
      <c r="P387" s="11">
        <f t="shared" si="43"/>
        <v>4.0000000000000036E-2</v>
      </c>
      <c r="Q387" s="11"/>
      <c r="R387" s="11"/>
      <c r="S387" s="11"/>
      <c r="W387" s="4">
        <v>2</v>
      </c>
      <c r="Y387"/>
      <c r="Z387"/>
      <c r="AA387" s="4">
        <v>1</v>
      </c>
      <c r="AB387"/>
      <c r="AC387"/>
      <c r="AD387" s="4">
        <v>1</v>
      </c>
      <c r="AE387"/>
      <c r="AF387"/>
      <c r="AG387"/>
      <c r="AH387" s="4">
        <v>1</v>
      </c>
      <c r="AI387"/>
    </row>
    <row r="388" spans="1:35" ht="12.75" customHeight="1" x14ac:dyDescent="0.25">
      <c r="A388" s="54" t="s">
        <v>276</v>
      </c>
      <c r="C388" s="1"/>
      <c r="E388" s="7">
        <v>0.23</v>
      </c>
      <c r="F388" s="7">
        <v>0.36</v>
      </c>
      <c r="H388" s="131"/>
      <c r="I388" s="131"/>
      <c r="J388" s="131"/>
      <c r="K388" s="131"/>
      <c r="L388" s="131"/>
      <c r="M388" s="131"/>
      <c r="N388" s="11">
        <f t="shared" si="42"/>
        <v>0.12999999999999998</v>
      </c>
      <c r="O388" s="11" t="str">
        <f>IF(($F388-$E388)*(Y388+AK388)&gt;0,($F388-$E388)*(Y388+AK388)," ")</f>
        <v xml:space="preserve"> </v>
      </c>
      <c r="P388" s="11">
        <f t="shared" si="43"/>
        <v>0.25999999999999995</v>
      </c>
      <c r="Q388" s="11"/>
      <c r="R388" s="11"/>
      <c r="S388" s="11"/>
      <c r="W388" s="4">
        <v>2</v>
      </c>
      <c r="Y388"/>
      <c r="Z388"/>
      <c r="AA388" s="4">
        <v>1</v>
      </c>
      <c r="AB388"/>
      <c r="AC388"/>
      <c r="AD388"/>
      <c r="AE388" s="4">
        <v>1</v>
      </c>
      <c r="AF388"/>
      <c r="AG388"/>
      <c r="AH388" s="4">
        <v>1</v>
      </c>
      <c r="AI388"/>
    </row>
    <row r="389" spans="1:35" ht="12.75" customHeight="1" x14ac:dyDescent="0.25">
      <c r="A389" s="54" t="s">
        <v>276</v>
      </c>
      <c r="C389" s="1"/>
      <c r="E389" s="7">
        <v>0.36</v>
      </c>
      <c r="F389" s="7">
        <v>0.43</v>
      </c>
      <c r="H389" s="131">
        <f>SUM(N385:N389)</f>
        <v>0.43</v>
      </c>
      <c r="I389" s="131">
        <f t="shared" ref="I389:M389" si="51">SUM(O385:O389)</f>
        <v>0</v>
      </c>
      <c r="J389" s="131">
        <f t="shared" si="51"/>
        <v>0.86</v>
      </c>
      <c r="K389" s="131">
        <f t="shared" si="51"/>
        <v>0</v>
      </c>
      <c r="L389" s="131">
        <f t="shared" si="51"/>
        <v>0</v>
      </c>
      <c r="M389" s="131">
        <f t="shared" si="51"/>
        <v>0</v>
      </c>
      <c r="N389" s="11">
        <f t="shared" si="42"/>
        <v>7.0000000000000007E-2</v>
      </c>
      <c r="O389" s="11" t="str">
        <f>IF(($F389-$E389)*(Y389+AK389)&gt;0,($F389-$E389)*(Y389+AK389)," ")</f>
        <v xml:space="preserve"> </v>
      </c>
      <c r="P389" s="11">
        <f t="shared" si="43"/>
        <v>0.14000000000000001</v>
      </c>
      <c r="Q389" s="11"/>
      <c r="R389" s="11"/>
      <c r="S389" s="11"/>
      <c r="W389" s="4">
        <v>2</v>
      </c>
      <c r="Y389"/>
      <c r="Z389"/>
      <c r="AA389" s="4">
        <v>1</v>
      </c>
      <c r="AB389"/>
      <c r="AC389"/>
      <c r="AD389"/>
      <c r="AE389"/>
      <c r="AF389" s="4">
        <v>1</v>
      </c>
      <c r="AG389"/>
      <c r="AH389" s="4">
        <v>1</v>
      </c>
      <c r="AI389"/>
    </row>
    <row r="390" spans="1:35" ht="12.75" customHeight="1" x14ac:dyDescent="0.25">
      <c r="A390" s="54"/>
      <c r="C390" s="1"/>
      <c r="H390" s="131"/>
      <c r="I390" s="131"/>
      <c r="J390" s="131"/>
      <c r="K390" s="131"/>
      <c r="L390" s="131"/>
      <c r="M390" s="131"/>
      <c r="N390" s="11"/>
      <c r="O390" s="11"/>
      <c r="P390" s="11"/>
      <c r="Q390" s="11"/>
      <c r="R390" s="11"/>
      <c r="S390" s="11"/>
      <c r="W390" s="4"/>
    </row>
    <row r="391" spans="1:35" s="55" customFormat="1" ht="30.75" customHeight="1" x14ac:dyDescent="0.25">
      <c r="A391" s="319" t="s">
        <v>350</v>
      </c>
      <c r="B391" s="319"/>
      <c r="C391" s="319"/>
      <c r="D391" s="319"/>
      <c r="E391" s="319"/>
      <c r="F391" s="319"/>
      <c r="H391" s="57">
        <f>SUM(H6:H390)</f>
        <v>84.316000000000003</v>
      </c>
      <c r="I391" s="57">
        <f t="shared" ref="I391:M391" si="52">SUM(I6:I390)</f>
        <v>0</v>
      </c>
      <c r="J391" s="57">
        <f t="shared" si="52"/>
        <v>167.55200000000002</v>
      </c>
      <c r="K391" s="57">
        <f t="shared" si="52"/>
        <v>0</v>
      </c>
      <c r="L391" s="57">
        <f t="shared" si="52"/>
        <v>0</v>
      </c>
      <c r="M391" s="57">
        <f t="shared" si="52"/>
        <v>0</v>
      </c>
      <c r="V391" s="57"/>
      <c r="W391" s="57"/>
      <c r="X391" s="57"/>
      <c r="Y391" s="57"/>
      <c r="Z391" s="57"/>
      <c r="AB391" s="57"/>
      <c r="AC391" s="57"/>
      <c r="AD391" s="57"/>
      <c r="AE391" s="57"/>
      <c r="AF391" s="58"/>
    </row>
  </sheetData>
  <mergeCells count="14">
    <mergeCell ref="AS63:AS145"/>
    <mergeCell ref="AR105:AR145"/>
    <mergeCell ref="D2:E2"/>
    <mergeCell ref="AS6:AS28"/>
    <mergeCell ref="AS32:AS59"/>
    <mergeCell ref="P3:S3"/>
    <mergeCell ref="J3:M3"/>
    <mergeCell ref="AS336:AS342"/>
    <mergeCell ref="AS205:AS213"/>
    <mergeCell ref="A391:F391"/>
    <mergeCell ref="AR149:AR178"/>
    <mergeCell ref="AS149:AS178"/>
    <mergeCell ref="AS195:AS201"/>
    <mergeCell ref="AR195:AR201"/>
  </mergeCells>
  <phoneticPr fontId="1" type="noConversion"/>
  <pageMargins left="0.25" right="0.25" top="0.25" bottom="0.25" header="0.5" footer="0.5"/>
  <pageSetup paperSize="17" scale="35" orientation="portrait" r:id="rId1"/>
  <headerFooter alignWithMargins="0"/>
  <ignoredErrors>
    <ignoredError sqref="AR343 AR105 AR195" numberStoredAsText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S1320"/>
  <sheetViews>
    <sheetView zoomScale="70" zoomScaleNormal="70" workbookViewId="0">
      <pane ySplit="4" topLeftCell="A261" activePane="bottomLeft" state="frozen"/>
      <selection pane="bottomLeft" activeCell="A4" sqref="A4"/>
    </sheetView>
  </sheetViews>
  <sheetFormatPr defaultRowHeight="13.8" x14ac:dyDescent="0.3"/>
  <cols>
    <col min="1" max="1" width="12.109375" customWidth="1"/>
    <col min="2" max="2" width="3.5546875" customWidth="1"/>
    <col min="4" max="4" width="21.44140625" style="192" customWidth="1"/>
    <col min="7" max="7" width="1" customWidth="1"/>
    <col min="8" max="13" width="15.5546875" customWidth="1"/>
    <col min="14" max="14" width="16.6640625" customWidth="1"/>
    <col min="15" max="15" width="9.109375" customWidth="1"/>
    <col min="17" max="17" width="11.5546875" customWidth="1"/>
    <col min="18" max="19" width="12" customWidth="1"/>
    <col min="20" max="20" width="11.109375" customWidth="1"/>
    <col min="24" max="24" width="2" customWidth="1"/>
    <col min="25" max="25" width="9.109375" style="4"/>
    <col min="26" max="26" width="1.44140625" style="4" customWidth="1"/>
    <col min="27" max="27" width="9.109375" style="4"/>
    <col min="28" max="28" width="11.5546875" style="4" customWidth="1"/>
    <col min="29" max="29" width="1" style="4" customWidth="1"/>
    <col min="30" max="30" width="11.33203125" style="4" customWidth="1"/>
    <col min="31" max="31" width="12.5546875" style="4" customWidth="1"/>
    <col min="32" max="32" width="11.5546875" style="4" customWidth="1"/>
    <col min="33" max="33" width="1" style="4" customWidth="1"/>
    <col min="34" max="34" width="10.5546875" style="4" customWidth="1"/>
    <col min="35" max="35" width="11" style="4" customWidth="1"/>
    <col min="36" max="36" width="1.44140625" style="4" customWidth="1"/>
    <col min="37" max="37" width="9.109375" style="4"/>
    <col min="38" max="38" width="1.88671875" style="4" customWidth="1"/>
    <col min="39" max="39" width="10.6640625" style="4" customWidth="1"/>
    <col min="40" max="40" width="1.109375" style="4" customWidth="1"/>
    <col min="41" max="41" width="11.109375" style="4" customWidth="1"/>
    <col min="42" max="42" width="1.5546875" customWidth="1"/>
    <col min="43" max="43" width="17.44140625" customWidth="1"/>
    <col min="44" max="44" width="11.5546875" style="39" customWidth="1"/>
    <col min="45" max="45" width="11.109375" style="39" customWidth="1"/>
  </cols>
  <sheetData>
    <row r="1" spans="1:45" x14ac:dyDescent="0.3">
      <c r="C1" s="6"/>
      <c r="E1" s="35"/>
      <c r="F1" s="35"/>
      <c r="N1" s="11"/>
      <c r="O1" s="11"/>
      <c r="P1" s="11"/>
      <c r="Q1" s="11"/>
      <c r="R1" s="11"/>
      <c r="S1" s="11"/>
      <c r="T1" s="12"/>
      <c r="U1" s="4"/>
      <c r="V1" s="4"/>
      <c r="W1" s="4"/>
      <c r="X1" s="4"/>
      <c r="AP1" s="4"/>
      <c r="AQ1" s="13"/>
    </row>
    <row r="2" spans="1:45" thickBot="1" x14ac:dyDescent="0.3">
      <c r="C2" s="6"/>
      <c r="D2" s="320" t="s">
        <v>0</v>
      </c>
      <c r="E2" s="320"/>
      <c r="F2" s="35"/>
      <c r="N2" s="11"/>
      <c r="O2" s="11"/>
      <c r="P2" s="11"/>
      <c r="Q2" s="11"/>
      <c r="R2" s="11"/>
      <c r="S2" s="11"/>
      <c r="T2" s="12"/>
      <c r="U2" s="4"/>
      <c r="V2" s="4"/>
      <c r="W2" s="6"/>
      <c r="X2" s="4"/>
      <c r="AP2" s="4"/>
      <c r="AQ2" s="13"/>
    </row>
    <row r="3" spans="1:45" ht="14.4" thickBot="1" x14ac:dyDescent="0.35">
      <c r="C3" s="6"/>
      <c r="E3" s="35"/>
      <c r="F3" s="35"/>
      <c r="H3" s="4"/>
      <c r="I3" s="4"/>
      <c r="J3" s="307" t="s">
        <v>806</v>
      </c>
      <c r="K3" s="308"/>
      <c r="L3" s="308"/>
      <c r="M3" s="309"/>
      <c r="N3" s="11"/>
      <c r="O3" s="11"/>
      <c r="P3" s="316" t="s">
        <v>806</v>
      </c>
      <c r="Q3" s="317"/>
      <c r="R3" s="317"/>
      <c r="S3" s="318"/>
      <c r="T3" s="12"/>
      <c r="U3" s="4"/>
      <c r="V3" s="4"/>
      <c r="W3" s="4"/>
      <c r="X3" s="4"/>
      <c r="AP3" s="4"/>
      <c r="AQ3" s="13"/>
    </row>
    <row r="4" spans="1:45" s="1" customFormat="1" ht="57.75" customHeight="1" thickBot="1" x14ac:dyDescent="0.3">
      <c r="A4" s="52"/>
      <c r="B4" s="52"/>
      <c r="D4" s="188"/>
      <c r="E4" s="5" t="s">
        <v>1</v>
      </c>
      <c r="F4" s="5" t="s">
        <v>2</v>
      </c>
      <c r="H4" s="256" t="s">
        <v>805</v>
      </c>
      <c r="I4" s="262" t="s">
        <v>11</v>
      </c>
      <c r="J4" s="257" t="s">
        <v>807</v>
      </c>
      <c r="K4" s="270" t="s">
        <v>808</v>
      </c>
      <c r="L4" s="262" t="s">
        <v>809</v>
      </c>
      <c r="M4" s="261" t="s">
        <v>810</v>
      </c>
      <c r="N4" s="265" t="s">
        <v>805</v>
      </c>
      <c r="O4" s="267" t="s">
        <v>11</v>
      </c>
      <c r="P4" s="269" t="s">
        <v>807</v>
      </c>
      <c r="Q4" s="269" t="s">
        <v>813</v>
      </c>
      <c r="R4" s="260" t="s">
        <v>809</v>
      </c>
      <c r="S4" s="260" t="s">
        <v>812</v>
      </c>
      <c r="T4" s="268" t="s">
        <v>12</v>
      </c>
      <c r="U4" s="3"/>
      <c r="V4" s="3"/>
      <c r="W4" s="3" t="s">
        <v>3</v>
      </c>
      <c r="Y4" s="2" t="s">
        <v>11</v>
      </c>
      <c r="AA4" s="2" t="s">
        <v>4</v>
      </c>
      <c r="AB4" s="2" t="s">
        <v>5</v>
      </c>
      <c r="AD4" s="2" t="s">
        <v>6</v>
      </c>
      <c r="AE4" s="2" t="s">
        <v>7</v>
      </c>
      <c r="AF4" s="2" t="s">
        <v>8</v>
      </c>
      <c r="AH4" s="2" t="s">
        <v>9</v>
      </c>
      <c r="AI4" s="2" t="s">
        <v>10</v>
      </c>
      <c r="AK4" s="2" t="s">
        <v>11</v>
      </c>
      <c r="AM4" s="2" t="s">
        <v>12</v>
      </c>
      <c r="AO4" s="2" t="s">
        <v>19</v>
      </c>
      <c r="AQ4" s="3" t="s">
        <v>14</v>
      </c>
      <c r="AR4" s="9"/>
      <c r="AS4" s="9"/>
    </row>
    <row r="5" spans="1:45" s="1" customFormat="1" ht="15" customHeight="1" x14ac:dyDescent="0.25">
      <c r="A5" s="52"/>
      <c r="B5" s="52"/>
      <c r="D5" s="188"/>
      <c r="E5" s="8"/>
      <c r="F5" s="8"/>
      <c r="N5" s="8"/>
      <c r="O5" s="8"/>
      <c r="P5" s="8"/>
      <c r="Q5" s="8"/>
      <c r="R5" s="8"/>
      <c r="S5" s="8"/>
      <c r="T5" s="206"/>
      <c r="AR5" s="9"/>
      <c r="AS5" s="9"/>
    </row>
    <row r="6" spans="1:45" s="1" customFormat="1" ht="12.75" customHeight="1" x14ac:dyDescent="0.25">
      <c r="A6" s="60" t="s">
        <v>361</v>
      </c>
      <c r="B6" s="50"/>
      <c r="C6" s="1">
        <v>6</v>
      </c>
      <c r="D6" s="188"/>
      <c r="E6" s="8">
        <v>0</v>
      </c>
      <c r="F6" s="8">
        <v>2.06</v>
      </c>
      <c r="H6" s="132"/>
      <c r="I6" s="132"/>
      <c r="J6" s="132"/>
      <c r="K6" s="132"/>
      <c r="L6" s="132"/>
      <c r="M6" s="132"/>
      <c r="N6" s="11">
        <f t="shared" ref="N6:N69" si="0">IF(F6&gt;0,(F6-E6)*(AD6+AE6+AF6)," ")</f>
        <v>2.06</v>
      </c>
      <c r="O6" s="11" t="str">
        <f t="shared" ref="O6:O49" si="1">IF(($F6-$E6)*(Y6+AK6)&gt;0,($F6-$E6)*(Y6+AK6)," ")</f>
        <v xml:space="preserve"> </v>
      </c>
      <c r="P6" s="11">
        <f t="shared" ref="P6:P37" si="2">IF(($F6-$E6)*(AA6+AH6)&gt;0,($F6-$E6)*(AA6+AH6)," ")</f>
        <v>4.12</v>
      </c>
      <c r="Q6" s="11"/>
      <c r="R6" s="11" t="str">
        <f t="shared" ref="R6:R37" si="3">IF(($F6-$E6)*(AB6+AI6)&gt;0,($F6-$E6)*(AB6+AI6)," ")</f>
        <v xml:space="preserve"> </v>
      </c>
      <c r="S6" s="11"/>
      <c r="T6" s="12" t="str">
        <f t="shared" ref="T6:T49" si="4">IF($F6&gt;0,IF(AM6&gt;0,((F6-E6)*AM6)*5280," ")," ")</f>
        <v xml:space="preserve"> </v>
      </c>
      <c r="V6" s="9"/>
      <c r="W6" s="9">
        <v>2</v>
      </c>
      <c r="X6" s="9"/>
      <c r="Y6" s="9"/>
      <c r="Z6" s="9"/>
      <c r="AA6" s="9">
        <v>1</v>
      </c>
      <c r="AB6" s="9"/>
      <c r="AC6" s="9"/>
      <c r="AD6" s="9">
        <v>1</v>
      </c>
      <c r="AE6" s="9"/>
      <c r="AF6" s="9"/>
      <c r="AG6" s="9"/>
      <c r="AH6" s="9">
        <v>1</v>
      </c>
      <c r="AI6" s="9"/>
      <c r="AJ6" s="9"/>
      <c r="AK6" s="9"/>
      <c r="AL6" s="9"/>
      <c r="AM6" s="9"/>
      <c r="AN6" s="9"/>
      <c r="AO6" s="9"/>
      <c r="AQ6" s="9"/>
      <c r="AR6" s="326" t="s">
        <v>175</v>
      </c>
      <c r="AS6" s="9"/>
    </row>
    <row r="7" spans="1:45" s="1" customFormat="1" ht="12.75" customHeight="1" x14ac:dyDescent="0.25">
      <c r="A7" s="54" t="s">
        <v>276</v>
      </c>
      <c r="B7" s="50"/>
      <c r="C7" s="1">
        <v>6</v>
      </c>
      <c r="D7" s="187"/>
      <c r="E7" s="8">
        <v>2.06</v>
      </c>
      <c r="F7" s="8">
        <v>2.92</v>
      </c>
      <c r="H7" s="132"/>
      <c r="I7" s="132"/>
      <c r="J7" s="132"/>
      <c r="K7" s="132"/>
      <c r="L7" s="132"/>
      <c r="M7" s="132"/>
      <c r="N7" s="11">
        <f t="shared" si="0"/>
        <v>0.85999999999999988</v>
      </c>
      <c r="O7" s="11" t="str">
        <f t="shared" si="1"/>
        <v xml:space="preserve"> </v>
      </c>
      <c r="P7" s="11">
        <f t="shared" si="2"/>
        <v>1.7199999999999998</v>
      </c>
      <c r="Q7" s="11"/>
      <c r="R7" s="11" t="str">
        <f t="shared" si="3"/>
        <v xml:space="preserve"> </v>
      </c>
      <c r="S7" s="11"/>
      <c r="T7" s="12" t="str">
        <f t="shared" si="4"/>
        <v xml:space="preserve"> </v>
      </c>
      <c r="V7" s="9"/>
      <c r="W7" s="9">
        <v>2</v>
      </c>
      <c r="X7" s="9"/>
      <c r="Y7" s="9"/>
      <c r="Z7" s="9"/>
      <c r="AA7" s="9">
        <v>1</v>
      </c>
      <c r="AB7" s="9"/>
      <c r="AC7" s="9"/>
      <c r="AD7" s="9">
        <v>1</v>
      </c>
      <c r="AE7" s="9"/>
      <c r="AF7" s="9"/>
      <c r="AG7" s="9"/>
      <c r="AH7" s="9">
        <v>1</v>
      </c>
      <c r="AI7" s="9"/>
      <c r="AJ7" s="9"/>
      <c r="AK7" s="9"/>
      <c r="AL7" s="9"/>
      <c r="AM7" s="9"/>
      <c r="AN7" s="9"/>
      <c r="AO7" s="9"/>
      <c r="AQ7" s="9"/>
      <c r="AR7" s="327"/>
      <c r="AS7" s="9"/>
    </row>
    <row r="8" spans="1:45" s="1" customFormat="1" ht="12.75" customHeight="1" x14ac:dyDescent="0.25">
      <c r="A8" s="54" t="s">
        <v>276</v>
      </c>
      <c r="B8" s="50"/>
      <c r="C8" s="1">
        <v>6</v>
      </c>
      <c r="D8" s="187"/>
      <c r="E8" s="8">
        <v>2.92</v>
      </c>
      <c r="F8" s="8">
        <v>2.98</v>
      </c>
      <c r="H8" s="132"/>
      <c r="I8" s="132"/>
      <c r="J8" s="132"/>
      <c r="K8" s="132"/>
      <c r="L8" s="132"/>
      <c r="M8" s="132"/>
      <c r="N8" s="11">
        <f t="shared" si="0"/>
        <v>6.0000000000000053E-2</v>
      </c>
      <c r="O8" s="11" t="str">
        <f t="shared" si="1"/>
        <v xml:space="preserve"> </v>
      </c>
      <c r="P8" s="11">
        <f t="shared" si="2"/>
        <v>0.12000000000000011</v>
      </c>
      <c r="Q8" s="11"/>
      <c r="R8" s="11" t="str">
        <f t="shared" si="3"/>
        <v xml:space="preserve"> </v>
      </c>
      <c r="S8" s="11"/>
      <c r="T8" s="12" t="str">
        <f t="shared" si="4"/>
        <v xml:space="preserve"> </v>
      </c>
      <c r="V8" s="9"/>
      <c r="W8" s="9">
        <v>2</v>
      </c>
      <c r="X8" s="9"/>
      <c r="Y8" s="9"/>
      <c r="Z8" s="9"/>
      <c r="AA8" s="9">
        <v>1</v>
      </c>
      <c r="AB8" s="9"/>
      <c r="AC8" s="9"/>
      <c r="AD8" s="9"/>
      <c r="AE8" s="9">
        <v>1</v>
      </c>
      <c r="AF8" s="9"/>
      <c r="AG8" s="9"/>
      <c r="AH8" s="9">
        <v>1</v>
      </c>
      <c r="AI8" s="9"/>
      <c r="AJ8" s="9"/>
      <c r="AK8" s="9"/>
      <c r="AL8" s="9"/>
      <c r="AM8" s="9"/>
      <c r="AN8" s="9"/>
      <c r="AO8" s="9"/>
      <c r="AQ8" s="9"/>
      <c r="AR8" s="327"/>
      <c r="AS8" s="9"/>
    </row>
    <row r="9" spans="1:45" s="1" customFormat="1" ht="12.75" customHeight="1" x14ac:dyDescent="0.25">
      <c r="A9" s="54" t="s">
        <v>276</v>
      </c>
      <c r="B9" s="50"/>
      <c r="C9" s="1">
        <v>6</v>
      </c>
      <c r="D9" s="187"/>
      <c r="E9" s="8">
        <v>2.98</v>
      </c>
      <c r="F9" s="8">
        <v>3.03</v>
      </c>
      <c r="H9" s="132"/>
      <c r="I9" s="132"/>
      <c r="J9" s="132"/>
      <c r="K9" s="132"/>
      <c r="L9" s="132"/>
      <c r="M9" s="132"/>
      <c r="N9" s="11">
        <f t="shared" si="0"/>
        <v>4.9999999999999822E-2</v>
      </c>
      <c r="O9" s="11" t="str">
        <f t="shared" si="1"/>
        <v xml:space="preserve"> </v>
      </c>
      <c r="P9" s="11" t="str">
        <f t="shared" si="2"/>
        <v xml:space="preserve"> </v>
      </c>
      <c r="Q9" s="11"/>
      <c r="R9" s="11" t="str">
        <f t="shared" si="3"/>
        <v xml:space="preserve"> </v>
      </c>
      <c r="S9" s="11"/>
      <c r="T9" s="12" t="str">
        <f t="shared" si="4"/>
        <v xml:space="preserve"> </v>
      </c>
      <c r="V9" s="9" t="s">
        <v>20</v>
      </c>
      <c r="W9" s="9">
        <v>2</v>
      </c>
      <c r="X9" s="9"/>
      <c r="Y9" s="9"/>
      <c r="Z9" s="9"/>
      <c r="AA9" s="9"/>
      <c r="AB9" s="9"/>
      <c r="AC9" s="9"/>
      <c r="AD9" s="9"/>
      <c r="AE9" s="9"/>
      <c r="AF9" s="9">
        <v>1</v>
      </c>
      <c r="AG9" s="9"/>
      <c r="AH9" s="9"/>
      <c r="AI9" s="9"/>
      <c r="AJ9" s="9"/>
      <c r="AK9" s="9"/>
      <c r="AL9" s="9"/>
      <c r="AM9" s="9"/>
      <c r="AN9" s="9"/>
      <c r="AO9" s="9"/>
      <c r="AQ9" s="9"/>
      <c r="AR9" s="327"/>
      <c r="AS9" s="9"/>
    </row>
    <row r="10" spans="1:45" s="1" customFormat="1" ht="12.75" customHeight="1" x14ac:dyDescent="0.25">
      <c r="A10" s="54" t="s">
        <v>276</v>
      </c>
      <c r="B10" s="50"/>
      <c r="C10" s="1">
        <v>6</v>
      </c>
      <c r="D10" s="187"/>
      <c r="E10" s="8">
        <v>3.03</v>
      </c>
      <c r="F10" s="8">
        <v>3.08</v>
      </c>
      <c r="H10" s="132"/>
      <c r="I10" s="132"/>
      <c r="J10" s="132"/>
      <c r="K10" s="132"/>
      <c r="L10" s="132"/>
      <c r="M10" s="132"/>
      <c r="N10" s="11">
        <f t="shared" si="0"/>
        <v>5.0000000000000266E-2</v>
      </c>
      <c r="O10" s="11" t="str">
        <f t="shared" si="1"/>
        <v xml:space="preserve"> </v>
      </c>
      <c r="P10" s="11" t="str">
        <f t="shared" si="2"/>
        <v xml:space="preserve"> </v>
      </c>
      <c r="Q10" s="11"/>
      <c r="R10" s="11" t="str">
        <f t="shared" si="3"/>
        <v xml:space="preserve"> </v>
      </c>
      <c r="S10" s="11"/>
      <c r="T10" s="12" t="str">
        <f t="shared" si="4"/>
        <v xml:space="preserve"> </v>
      </c>
      <c r="V10" s="9" t="s">
        <v>20</v>
      </c>
      <c r="W10" s="9">
        <v>2</v>
      </c>
      <c r="X10" s="9"/>
      <c r="Y10" s="9"/>
      <c r="Z10" s="9"/>
      <c r="AA10" s="9"/>
      <c r="AB10" s="9"/>
      <c r="AC10" s="9"/>
      <c r="AD10" s="9"/>
      <c r="AE10" s="9">
        <v>1</v>
      </c>
      <c r="AF10" s="9"/>
      <c r="AG10" s="9"/>
      <c r="AH10" s="9"/>
      <c r="AI10" s="9"/>
      <c r="AJ10" s="9"/>
      <c r="AK10" s="9"/>
      <c r="AL10" s="9"/>
      <c r="AM10" s="9"/>
      <c r="AN10" s="9"/>
      <c r="AO10" s="9"/>
      <c r="AQ10" s="9"/>
      <c r="AR10" s="327"/>
      <c r="AS10" s="9"/>
    </row>
    <row r="11" spans="1:45" s="1" customFormat="1" ht="12.75" customHeight="1" x14ac:dyDescent="0.25">
      <c r="A11" s="54" t="s">
        <v>276</v>
      </c>
      <c r="B11" s="50"/>
      <c r="C11" s="1">
        <v>6</v>
      </c>
      <c r="D11" s="187"/>
      <c r="E11" s="8">
        <v>3.08</v>
      </c>
      <c r="F11" s="8">
        <v>3.1</v>
      </c>
      <c r="H11" s="132"/>
      <c r="I11" s="132"/>
      <c r="J11" s="132"/>
      <c r="K11" s="132"/>
      <c r="L11" s="132"/>
      <c r="M11" s="132"/>
      <c r="N11" s="11">
        <f t="shared" si="0"/>
        <v>2.0000000000000018E-2</v>
      </c>
      <c r="O11" s="11" t="str">
        <f t="shared" si="1"/>
        <v xml:space="preserve"> </v>
      </c>
      <c r="P11" s="11">
        <f t="shared" si="2"/>
        <v>4.0000000000000036E-2</v>
      </c>
      <c r="Q11" s="11"/>
      <c r="R11" s="11" t="str">
        <f t="shared" si="3"/>
        <v xml:space="preserve"> </v>
      </c>
      <c r="S11" s="11"/>
      <c r="T11" s="12" t="str">
        <f t="shared" si="4"/>
        <v xml:space="preserve"> </v>
      </c>
      <c r="V11" s="9"/>
      <c r="W11" s="9">
        <v>2</v>
      </c>
      <c r="X11" s="9"/>
      <c r="Y11" s="9"/>
      <c r="Z11" s="9"/>
      <c r="AA11" s="9">
        <v>1</v>
      </c>
      <c r="AB11" s="9"/>
      <c r="AC11" s="9"/>
      <c r="AD11" s="9"/>
      <c r="AE11" s="9">
        <v>1</v>
      </c>
      <c r="AF11" s="9"/>
      <c r="AG11" s="9"/>
      <c r="AH11" s="9">
        <v>1</v>
      </c>
      <c r="AI11" s="9"/>
      <c r="AJ11" s="9"/>
      <c r="AK11" s="9"/>
      <c r="AL11" s="9"/>
      <c r="AM11" s="9"/>
      <c r="AN11" s="9"/>
      <c r="AO11" s="9"/>
      <c r="AQ11" s="9"/>
      <c r="AR11" s="327"/>
      <c r="AS11" s="9"/>
    </row>
    <row r="12" spans="1:45" s="1" customFormat="1" ht="12.75" customHeight="1" x14ac:dyDescent="0.25">
      <c r="A12" s="54" t="s">
        <v>276</v>
      </c>
      <c r="B12" s="50"/>
      <c r="C12" s="1">
        <v>6</v>
      </c>
      <c r="D12" s="187" t="s">
        <v>76</v>
      </c>
      <c r="E12" s="8">
        <v>3.1</v>
      </c>
      <c r="F12" s="8">
        <v>3.23</v>
      </c>
      <c r="H12" s="132"/>
      <c r="I12" s="132"/>
      <c r="J12" s="132"/>
      <c r="K12" s="132"/>
      <c r="L12" s="132"/>
      <c r="M12" s="132"/>
      <c r="N12" s="11">
        <f t="shared" si="0"/>
        <v>0.12999999999999989</v>
      </c>
      <c r="O12" s="11" t="str">
        <f t="shared" si="1"/>
        <v xml:space="preserve"> </v>
      </c>
      <c r="P12" s="11">
        <f t="shared" si="2"/>
        <v>0.25999999999999979</v>
      </c>
      <c r="Q12" s="11"/>
      <c r="R12" s="11" t="str">
        <f t="shared" si="3"/>
        <v xml:space="preserve"> </v>
      </c>
      <c r="S12" s="11"/>
      <c r="T12" s="12" t="str">
        <f t="shared" si="4"/>
        <v xml:space="preserve"> </v>
      </c>
      <c r="V12" s="9"/>
      <c r="W12" s="9">
        <v>2</v>
      </c>
      <c r="X12" s="9"/>
      <c r="Y12" s="9"/>
      <c r="Z12" s="9"/>
      <c r="AA12" s="9">
        <v>1</v>
      </c>
      <c r="AB12" s="9"/>
      <c r="AC12" s="9"/>
      <c r="AD12" s="9">
        <v>1</v>
      </c>
      <c r="AE12" s="9"/>
      <c r="AF12" s="9"/>
      <c r="AG12" s="9"/>
      <c r="AH12" s="9">
        <v>1</v>
      </c>
      <c r="AI12" s="9"/>
      <c r="AJ12" s="9"/>
      <c r="AK12" s="9"/>
      <c r="AL12" s="9"/>
      <c r="AM12" s="9"/>
      <c r="AN12" s="9"/>
      <c r="AO12" s="9"/>
      <c r="AQ12" s="9"/>
      <c r="AR12" s="327"/>
      <c r="AS12" s="9"/>
    </row>
    <row r="13" spans="1:45" s="1" customFormat="1" ht="12.75" customHeight="1" x14ac:dyDescent="0.25">
      <c r="A13" s="54" t="s">
        <v>276</v>
      </c>
      <c r="B13" s="50"/>
      <c r="C13" s="1">
        <v>6</v>
      </c>
      <c r="D13" s="187"/>
      <c r="E13" s="8">
        <v>3.23</v>
      </c>
      <c r="F13" s="8">
        <v>3.29</v>
      </c>
      <c r="H13" s="132"/>
      <c r="I13" s="132"/>
      <c r="J13" s="132"/>
      <c r="K13" s="132"/>
      <c r="L13" s="132"/>
      <c r="M13" s="132"/>
      <c r="N13" s="11">
        <f t="shared" si="0"/>
        <v>6.0000000000000053E-2</v>
      </c>
      <c r="O13" s="11" t="str">
        <f t="shared" si="1"/>
        <v xml:space="preserve"> </v>
      </c>
      <c r="P13" s="11">
        <f t="shared" si="2"/>
        <v>0.12000000000000011</v>
      </c>
      <c r="Q13" s="11"/>
      <c r="R13" s="11" t="str">
        <f t="shared" si="3"/>
        <v xml:space="preserve"> </v>
      </c>
      <c r="S13" s="11"/>
      <c r="T13" s="12" t="str">
        <f t="shared" si="4"/>
        <v xml:space="preserve"> </v>
      </c>
      <c r="V13" s="9"/>
      <c r="W13" s="9">
        <v>2</v>
      </c>
      <c r="X13" s="9"/>
      <c r="Y13" s="9"/>
      <c r="Z13" s="9"/>
      <c r="AA13" s="9">
        <v>1</v>
      </c>
      <c r="AB13" s="9"/>
      <c r="AC13" s="9"/>
      <c r="AD13" s="9"/>
      <c r="AE13" s="9">
        <v>1</v>
      </c>
      <c r="AF13" s="9"/>
      <c r="AG13" s="9"/>
      <c r="AH13" s="9">
        <v>1</v>
      </c>
      <c r="AI13" s="9"/>
      <c r="AJ13" s="9"/>
      <c r="AK13" s="9"/>
      <c r="AL13" s="9"/>
      <c r="AM13" s="9"/>
      <c r="AN13" s="9"/>
      <c r="AO13" s="9"/>
      <c r="AQ13" s="9"/>
      <c r="AR13" s="327"/>
      <c r="AS13" s="9"/>
    </row>
    <row r="14" spans="1:45" s="1" customFormat="1" ht="12.75" customHeight="1" x14ac:dyDescent="0.25">
      <c r="A14" s="54" t="s">
        <v>276</v>
      </c>
      <c r="B14" s="50"/>
      <c r="C14" s="1">
        <v>6</v>
      </c>
      <c r="D14" s="187"/>
      <c r="E14" s="8">
        <v>3.29</v>
      </c>
      <c r="F14" s="8">
        <v>3.33</v>
      </c>
      <c r="H14" s="132"/>
      <c r="I14" s="132"/>
      <c r="J14" s="132"/>
      <c r="K14" s="132"/>
      <c r="L14" s="132"/>
      <c r="M14" s="132"/>
      <c r="N14" s="11">
        <f t="shared" si="0"/>
        <v>4.0000000000000036E-2</v>
      </c>
      <c r="O14" s="11" t="str">
        <f t="shared" si="1"/>
        <v xml:space="preserve"> </v>
      </c>
      <c r="P14" s="11">
        <f t="shared" si="2"/>
        <v>8.0000000000000071E-2</v>
      </c>
      <c r="Q14" s="11"/>
      <c r="R14" s="11" t="str">
        <f t="shared" si="3"/>
        <v xml:space="preserve"> </v>
      </c>
      <c r="S14" s="11"/>
      <c r="T14" s="12" t="str">
        <f t="shared" si="4"/>
        <v xml:space="preserve"> </v>
      </c>
      <c r="V14" s="9"/>
      <c r="W14" s="9">
        <v>2</v>
      </c>
      <c r="X14" s="9"/>
      <c r="Y14" s="9"/>
      <c r="Z14" s="9"/>
      <c r="AA14" s="9">
        <v>1</v>
      </c>
      <c r="AB14" s="9"/>
      <c r="AC14" s="9"/>
      <c r="AD14" s="9"/>
      <c r="AE14" s="9"/>
      <c r="AF14" s="9">
        <v>1</v>
      </c>
      <c r="AG14" s="9"/>
      <c r="AH14" s="9">
        <v>1</v>
      </c>
      <c r="AI14" s="9"/>
      <c r="AJ14" s="9"/>
      <c r="AK14" s="9"/>
      <c r="AL14" s="9"/>
      <c r="AM14" s="9"/>
      <c r="AN14" s="9"/>
      <c r="AO14" s="9"/>
      <c r="AQ14" s="9"/>
      <c r="AR14" s="327"/>
      <c r="AS14" s="9"/>
    </row>
    <row r="15" spans="1:45" s="1" customFormat="1" ht="12.75" customHeight="1" x14ac:dyDescent="0.25">
      <c r="A15" s="54" t="s">
        <v>276</v>
      </c>
      <c r="B15" s="50"/>
      <c r="C15" s="1">
        <v>6</v>
      </c>
      <c r="D15" s="187"/>
      <c r="E15" s="8">
        <v>3.33</v>
      </c>
      <c r="F15" s="8">
        <v>3.39</v>
      </c>
      <c r="H15" s="132"/>
      <c r="I15" s="132"/>
      <c r="J15" s="132"/>
      <c r="K15" s="132"/>
      <c r="L15" s="132"/>
      <c r="M15" s="132"/>
      <c r="N15" s="11">
        <f t="shared" si="0"/>
        <v>6.0000000000000053E-2</v>
      </c>
      <c r="O15" s="11" t="str">
        <f t="shared" si="1"/>
        <v xml:space="preserve"> </v>
      </c>
      <c r="P15" s="11" t="str">
        <f t="shared" si="2"/>
        <v xml:space="preserve"> </v>
      </c>
      <c r="Q15" s="11"/>
      <c r="R15" s="11" t="str">
        <f t="shared" si="3"/>
        <v xml:space="preserve"> </v>
      </c>
      <c r="S15" s="11"/>
      <c r="T15" s="12" t="str">
        <f t="shared" si="4"/>
        <v xml:space="preserve"> </v>
      </c>
      <c r="V15" s="9" t="s">
        <v>20</v>
      </c>
      <c r="W15" s="9">
        <v>2</v>
      </c>
      <c r="X15" s="9"/>
      <c r="Y15" s="9"/>
      <c r="Z15" s="9"/>
      <c r="AA15" s="9"/>
      <c r="AB15" s="9"/>
      <c r="AC15" s="9"/>
      <c r="AD15" s="9"/>
      <c r="AE15" s="9">
        <v>1</v>
      </c>
      <c r="AF15" s="9"/>
      <c r="AG15" s="9"/>
      <c r="AH15" s="9"/>
      <c r="AI15" s="9"/>
      <c r="AJ15" s="9"/>
      <c r="AK15" s="9"/>
      <c r="AL15" s="9"/>
      <c r="AM15" s="9"/>
      <c r="AN15" s="9"/>
      <c r="AO15" s="9"/>
      <c r="AQ15" s="9"/>
      <c r="AR15" s="327"/>
      <c r="AS15" s="9"/>
    </row>
    <row r="16" spans="1:45" s="1" customFormat="1" ht="12.75" customHeight="1" x14ac:dyDescent="0.25">
      <c r="A16" s="54" t="s">
        <v>276</v>
      </c>
      <c r="B16" s="50"/>
      <c r="C16" s="1">
        <v>6</v>
      </c>
      <c r="D16" s="187"/>
      <c r="E16" s="8">
        <v>3.39</v>
      </c>
      <c r="F16" s="8">
        <v>3.48</v>
      </c>
      <c r="H16" s="132"/>
      <c r="I16" s="132"/>
      <c r="J16" s="132"/>
      <c r="K16" s="132"/>
      <c r="L16" s="132"/>
      <c r="M16" s="132"/>
      <c r="N16" s="11">
        <f t="shared" si="0"/>
        <v>8.9999999999999858E-2</v>
      </c>
      <c r="O16" s="11" t="str">
        <f t="shared" si="1"/>
        <v xml:space="preserve"> </v>
      </c>
      <c r="P16" s="11" t="str">
        <f t="shared" si="2"/>
        <v xml:space="preserve"> </v>
      </c>
      <c r="Q16" s="11"/>
      <c r="R16" s="11" t="str">
        <f t="shared" si="3"/>
        <v xml:space="preserve"> </v>
      </c>
      <c r="S16" s="11"/>
      <c r="T16" s="12" t="str">
        <f t="shared" si="4"/>
        <v xml:space="preserve"> </v>
      </c>
      <c r="V16" s="9" t="s">
        <v>20</v>
      </c>
      <c r="W16" s="9">
        <v>2</v>
      </c>
      <c r="X16" s="9"/>
      <c r="Y16" s="9"/>
      <c r="Z16" s="9"/>
      <c r="AA16" s="9"/>
      <c r="AB16" s="9"/>
      <c r="AC16" s="9"/>
      <c r="AD16" s="9">
        <v>1</v>
      </c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Q16" s="9"/>
      <c r="AR16" s="327"/>
      <c r="AS16" s="9"/>
    </row>
    <row r="17" spans="1:45" s="1" customFormat="1" ht="12.75" customHeight="1" x14ac:dyDescent="0.25">
      <c r="A17" s="54" t="s">
        <v>276</v>
      </c>
      <c r="B17" s="50"/>
      <c r="C17" s="1">
        <v>6</v>
      </c>
      <c r="D17" s="187"/>
      <c r="E17" s="8">
        <v>3.48</v>
      </c>
      <c r="F17" s="8">
        <v>4.1100000000000003</v>
      </c>
      <c r="H17" s="132"/>
      <c r="I17" s="132"/>
      <c r="J17" s="132"/>
      <c r="K17" s="132"/>
      <c r="L17" s="132"/>
      <c r="M17" s="132"/>
      <c r="N17" s="11">
        <f t="shared" si="0"/>
        <v>0.63000000000000034</v>
      </c>
      <c r="O17" s="11" t="str">
        <f t="shared" si="1"/>
        <v xml:space="preserve"> </v>
      </c>
      <c r="P17" s="11">
        <f t="shared" si="2"/>
        <v>1.2600000000000007</v>
      </c>
      <c r="Q17" s="11"/>
      <c r="R17" s="11" t="str">
        <f t="shared" si="3"/>
        <v xml:space="preserve"> </v>
      </c>
      <c r="S17" s="11"/>
      <c r="T17" s="12" t="str">
        <f t="shared" si="4"/>
        <v xml:space="preserve"> </v>
      </c>
      <c r="V17" s="9"/>
      <c r="W17" s="9">
        <v>2</v>
      </c>
      <c r="X17" s="9"/>
      <c r="Y17" s="9"/>
      <c r="Z17" s="9"/>
      <c r="AA17" s="9">
        <v>1</v>
      </c>
      <c r="AB17" s="9"/>
      <c r="AC17" s="9"/>
      <c r="AD17" s="9">
        <v>1</v>
      </c>
      <c r="AE17" s="9"/>
      <c r="AF17" s="9"/>
      <c r="AG17" s="9"/>
      <c r="AH17" s="9">
        <v>1</v>
      </c>
      <c r="AI17" s="9"/>
      <c r="AJ17" s="9"/>
      <c r="AK17" s="9"/>
      <c r="AL17" s="9"/>
      <c r="AM17" s="9"/>
      <c r="AN17" s="9"/>
      <c r="AO17" s="9"/>
      <c r="AQ17" s="9"/>
      <c r="AR17" s="327"/>
      <c r="AS17" s="9"/>
    </row>
    <row r="18" spans="1:45" s="1" customFormat="1" ht="12.75" customHeight="1" x14ac:dyDescent="0.25">
      <c r="A18" s="54" t="s">
        <v>276</v>
      </c>
      <c r="B18" s="50"/>
      <c r="C18" s="1">
        <v>6</v>
      </c>
      <c r="D18" s="188"/>
      <c r="E18" s="8">
        <v>4.1100000000000003</v>
      </c>
      <c r="F18" s="8">
        <v>4.96</v>
      </c>
      <c r="H18" s="132"/>
      <c r="I18" s="132"/>
      <c r="J18" s="132"/>
      <c r="K18" s="132"/>
      <c r="L18" s="132"/>
      <c r="M18" s="132"/>
      <c r="N18" s="11">
        <f t="shared" si="0"/>
        <v>0.84999999999999964</v>
      </c>
      <c r="O18" s="11" t="str">
        <f t="shared" si="1"/>
        <v xml:space="preserve"> </v>
      </c>
      <c r="P18" s="11">
        <f t="shared" si="2"/>
        <v>1.6999999999999993</v>
      </c>
      <c r="Q18" s="11"/>
      <c r="R18" s="11" t="str">
        <f t="shared" si="3"/>
        <v xml:space="preserve"> </v>
      </c>
      <c r="S18" s="11"/>
      <c r="T18" s="12" t="str">
        <f t="shared" si="4"/>
        <v xml:space="preserve"> </v>
      </c>
      <c r="V18" s="9"/>
      <c r="W18" s="9">
        <v>2</v>
      </c>
      <c r="X18" s="9"/>
      <c r="Y18" s="9"/>
      <c r="Z18" s="9"/>
      <c r="AA18" s="9">
        <v>1</v>
      </c>
      <c r="AB18" s="9"/>
      <c r="AC18" s="9"/>
      <c r="AD18" s="9">
        <v>1</v>
      </c>
      <c r="AE18" s="9"/>
      <c r="AF18" s="9"/>
      <c r="AG18" s="9"/>
      <c r="AH18" s="9">
        <v>1</v>
      </c>
      <c r="AI18" s="9"/>
      <c r="AJ18" s="9"/>
      <c r="AK18" s="9"/>
      <c r="AL18" s="9"/>
      <c r="AM18" s="9"/>
      <c r="AN18" s="9"/>
      <c r="AO18" s="9"/>
      <c r="AQ18" s="9"/>
      <c r="AR18" s="327"/>
      <c r="AS18" s="9"/>
    </row>
    <row r="19" spans="1:45" s="1" customFormat="1" ht="12.75" customHeight="1" x14ac:dyDescent="0.25">
      <c r="A19" s="54" t="s">
        <v>276</v>
      </c>
      <c r="B19" s="50"/>
      <c r="C19" s="1">
        <v>6</v>
      </c>
      <c r="D19" s="188"/>
      <c r="E19" s="8">
        <v>4.96</v>
      </c>
      <c r="F19" s="8">
        <v>5.08</v>
      </c>
      <c r="H19" s="132"/>
      <c r="I19" s="132"/>
      <c r="J19" s="132"/>
      <c r="K19" s="132"/>
      <c r="L19" s="132"/>
      <c r="M19" s="132"/>
      <c r="N19" s="11">
        <f t="shared" si="0"/>
        <v>0.12000000000000011</v>
      </c>
      <c r="O19" s="11" t="str">
        <f t="shared" si="1"/>
        <v xml:space="preserve"> </v>
      </c>
      <c r="P19" s="11">
        <f t="shared" si="2"/>
        <v>0.24000000000000021</v>
      </c>
      <c r="Q19" s="11"/>
      <c r="R19" s="11" t="str">
        <f t="shared" si="3"/>
        <v xml:space="preserve"> </v>
      </c>
      <c r="S19" s="11"/>
      <c r="T19" s="12" t="str">
        <f t="shared" si="4"/>
        <v xml:space="preserve"> </v>
      </c>
      <c r="V19" s="9"/>
      <c r="W19" s="9">
        <v>2</v>
      </c>
      <c r="X19" s="9"/>
      <c r="Y19" s="9"/>
      <c r="Z19" s="9"/>
      <c r="AA19" s="9">
        <v>1</v>
      </c>
      <c r="AB19" s="9"/>
      <c r="AC19" s="9"/>
      <c r="AD19" s="9"/>
      <c r="AE19" s="9">
        <v>1</v>
      </c>
      <c r="AF19" s="9"/>
      <c r="AG19" s="9"/>
      <c r="AH19" s="9">
        <v>1</v>
      </c>
      <c r="AI19" s="9"/>
      <c r="AJ19" s="9"/>
      <c r="AK19" s="9"/>
      <c r="AL19" s="9"/>
      <c r="AM19" s="9"/>
      <c r="AN19" s="9"/>
      <c r="AO19" s="9"/>
      <c r="AQ19" s="9"/>
      <c r="AR19" s="327"/>
      <c r="AS19" s="9"/>
    </row>
    <row r="20" spans="1:45" s="1" customFormat="1" ht="12.75" customHeight="1" x14ac:dyDescent="0.25">
      <c r="A20" s="54" t="s">
        <v>276</v>
      </c>
      <c r="B20" s="50"/>
      <c r="C20" s="1">
        <v>6</v>
      </c>
      <c r="D20" s="188"/>
      <c r="E20" s="8">
        <v>5.08</v>
      </c>
      <c r="F20" s="8">
        <v>10.130000000000001</v>
      </c>
      <c r="H20" s="132"/>
      <c r="I20" s="132"/>
      <c r="J20" s="132"/>
      <c r="K20" s="132"/>
      <c r="L20" s="132"/>
      <c r="M20" s="132"/>
      <c r="N20" s="11">
        <f t="shared" si="0"/>
        <v>5.0500000000000007</v>
      </c>
      <c r="O20" s="11" t="str">
        <f t="shared" si="1"/>
        <v xml:space="preserve"> </v>
      </c>
      <c r="P20" s="11">
        <f t="shared" si="2"/>
        <v>10.100000000000001</v>
      </c>
      <c r="Q20" s="11"/>
      <c r="R20" s="11" t="str">
        <f t="shared" si="3"/>
        <v xml:space="preserve"> </v>
      </c>
      <c r="S20" s="11"/>
      <c r="T20" s="12" t="str">
        <f t="shared" si="4"/>
        <v xml:space="preserve"> </v>
      </c>
      <c r="V20" s="9"/>
      <c r="W20" s="9">
        <v>2</v>
      </c>
      <c r="X20" s="9"/>
      <c r="Y20" s="9"/>
      <c r="Z20" s="9"/>
      <c r="AA20" s="9">
        <v>1</v>
      </c>
      <c r="AB20" s="9"/>
      <c r="AC20" s="9"/>
      <c r="AD20" s="9">
        <v>1</v>
      </c>
      <c r="AE20" s="9"/>
      <c r="AF20" s="9"/>
      <c r="AG20" s="9"/>
      <c r="AH20" s="9">
        <v>1</v>
      </c>
      <c r="AI20" s="9"/>
      <c r="AJ20" s="9"/>
      <c r="AK20" s="9"/>
      <c r="AL20" s="9"/>
      <c r="AM20" s="9"/>
      <c r="AN20" s="9"/>
      <c r="AO20" s="9"/>
      <c r="AQ20" s="9"/>
      <c r="AR20" s="327"/>
      <c r="AS20" s="9"/>
    </row>
    <row r="21" spans="1:45" s="1" customFormat="1" ht="12.75" customHeight="1" x14ac:dyDescent="0.25">
      <c r="A21" s="54" t="s">
        <v>276</v>
      </c>
      <c r="B21" s="50"/>
      <c r="C21" s="1">
        <v>6</v>
      </c>
      <c r="D21" s="188"/>
      <c r="E21" s="8">
        <v>10.130000000000001</v>
      </c>
      <c r="F21" s="8">
        <v>10.199999999999999</v>
      </c>
      <c r="H21" s="132"/>
      <c r="I21" s="132"/>
      <c r="J21" s="132"/>
      <c r="K21" s="132"/>
      <c r="L21" s="132"/>
      <c r="M21" s="132"/>
      <c r="N21" s="11">
        <f t="shared" si="0"/>
        <v>6.9999999999998508E-2</v>
      </c>
      <c r="O21" s="11" t="str">
        <f t="shared" si="1"/>
        <v xml:space="preserve"> </v>
      </c>
      <c r="P21" s="11">
        <f t="shared" si="2"/>
        <v>0.13999999999999702</v>
      </c>
      <c r="Q21" s="11"/>
      <c r="R21" s="11" t="str">
        <f t="shared" si="3"/>
        <v xml:space="preserve"> </v>
      </c>
      <c r="S21" s="11"/>
      <c r="T21" s="12" t="str">
        <f t="shared" si="4"/>
        <v xml:space="preserve"> </v>
      </c>
      <c r="V21" s="9"/>
      <c r="W21" s="9">
        <v>2</v>
      </c>
      <c r="X21" s="9"/>
      <c r="Y21" s="9"/>
      <c r="Z21" s="9"/>
      <c r="AA21" s="9">
        <v>1</v>
      </c>
      <c r="AB21" s="9"/>
      <c r="AC21" s="9"/>
      <c r="AD21" s="9"/>
      <c r="AE21" s="9">
        <v>1</v>
      </c>
      <c r="AF21" s="9"/>
      <c r="AG21" s="9"/>
      <c r="AH21" s="9">
        <v>1</v>
      </c>
      <c r="AI21" s="9"/>
      <c r="AJ21" s="9"/>
      <c r="AK21" s="9"/>
      <c r="AL21" s="9"/>
      <c r="AM21" s="9"/>
      <c r="AN21" s="9"/>
      <c r="AO21" s="9"/>
      <c r="AQ21" s="9"/>
      <c r="AR21" s="327"/>
      <c r="AS21" s="327" t="s">
        <v>176</v>
      </c>
    </row>
    <row r="22" spans="1:45" s="1" customFormat="1" ht="12.75" customHeight="1" x14ac:dyDescent="0.25">
      <c r="A22" s="54" t="s">
        <v>276</v>
      </c>
      <c r="B22" s="50"/>
      <c r="C22" s="1">
        <v>6</v>
      </c>
      <c r="D22" s="188" t="s">
        <v>652</v>
      </c>
      <c r="E22" s="8">
        <v>10.199999999999999</v>
      </c>
      <c r="F22" s="8">
        <v>10.27</v>
      </c>
      <c r="H22" s="132"/>
      <c r="I22" s="132"/>
      <c r="J22" s="132"/>
      <c r="K22" s="132"/>
      <c r="L22" s="132"/>
      <c r="M22" s="132"/>
      <c r="N22" s="11">
        <f t="shared" si="0"/>
        <v>7.0000000000000284E-2</v>
      </c>
      <c r="O22" s="11" t="str">
        <f t="shared" si="1"/>
        <v xml:space="preserve"> </v>
      </c>
      <c r="P22" s="11">
        <f t="shared" si="2"/>
        <v>0.14000000000000057</v>
      </c>
      <c r="Q22" s="11"/>
      <c r="R22" s="11" t="str">
        <f t="shared" si="3"/>
        <v xml:space="preserve"> </v>
      </c>
      <c r="S22" s="11"/>
      <c r="T22" s="12" t="str">
        <f t="shared" si="4"/>
        <v xml:space="preserve"> </v>
      </c>
      <c r="V22" s="9"/>
      <c r="W22" s="9">
        <v>2</v>
      </c>
      <c r="X22" s="9"/>
      <c r="Y22" s="9"/>
      <c r="Z22" s="9"/>
      <c r="AA22" s="9">
        <v>1</v>
      </c>
      <c r="AB22" s="9"/>
      <c r="AC22" s="9"/>
      <c r="AD22" s="9"/>
      <c r="AE22" s="9">
        <v>1</v>
      </c>
      <c r="AF22" s="9"/>
      <c r="AG22" s="9"/>
      <c r="AH22" s="9">
        <v>1</v>
      </c>
      <c r="AI22" s="9"/>
      <c r="AJ22" s="9"/>
      <c r="AK22" s="9"/>
      <c r="AL22" s="9"/>
      <c r="AM22" s="9"/>
      <c r="AN22" s="9"/>
      <c r="AO22" s="9"/>
      <c r="AQ22" s="9"/>
      <c r="AR22" s="9"/>
      <c r="AS22" s="327"/>
    </row>
    <row r="23" spans="1:45" s="1" customFormat="1" ht="12.75" customHeight="1" x14ac:dyDescent="0.25">
      <c r="A23" s="54" t="s">
        <v>276</v>
      </c>
      <c r="B23" s="50"/>
      <c r="C23" s="1">
        <v>6</v>
      </c>
      <c r="D23" s="188"/>
      <c r="E23" s="8">
        <v>10.27</v>
      </c>
      <c r="F23" s="8">
        <v>10.77</v>
      </c>
      <c r="H23" s="132"/>
      <c r="I23" s="132"/>
      <c r="J23" s="132"/>
      <c r="K23" s="132"/>
      <c r="L23" s="132"/>
      <c r="M23" s="132"/>
      <c r="N23" s="11">
        <f t="shared" si="0"/>
        <v>0.5</v>
      </c>
      <c r="O23" s="11" t="str">
        <f t="shared" si="1"/>
        <v xml:space="preserve"> </v>
      </c>
      <c r="P23" s="11">
        <f t="shared" si="2"/>
        <v>1</v>
      </c>
      <c r="Q23" s="11"/>
      <c r="R23" s="11" t="str">
        <f t="shared" si="3"/>
        <v xml:space="preserve"> </v>
      </c>
      <c r="S23" s="11"/>
      <c r="T23" s="12" t="str">
        <f t="shared" si="4"/>
        <v xml:space="preserve"> </v>
      </c>
      <c r="V23" s="9"/>
      <c r="W23" s="9">
        <v>2</v>
      </c>
      <c r="X23" s="9"/>
      <c r="Y23" s="9"/>
      <c r="Z23" s="9"/>
      <c r="AA23" s="9">
        <v>1</v>
      </c>
      <c r="AB23" s="9"/>
      <c r="AC23" s="9"/>
      <c r="AD23" s="9">
        <v>1</v>
      </c>
      <c r="AE23" s="9"/>
      <c r="AF23" s="9"/>
      <c r="AG23" s="9"/>
      <c r="AH23" s="9">
        <v>1</v>
      </c>
      <c r="AI23" s="9"/>
      <c r="AJ23" s="9"/>
      <c r="AK23" s="9"/>
      <c r="AL23" s="9"/>
      <c r="AM23" s="9"/>
      <c r="AN23" s="9"/>
      <c r="AO23" s="9"/>
      <c r="AQ23" s="9"/>
      <c r="AR23" s="9"/>
      <c r="AS23" s="327"/>
    </row>
    <row r="24" spans="1:45" s="1" customFormat="1" ht="12.75" customHeight="1" x14ac:dyDescent="0.25">
      <c r="A24" s="54" t="s">
        <v>276</v>
      </c>
      <c r="B24" s="50"/>
      <c r="C24" s="1">
        <v>6</v>
      </c>
      <c r="D24" s="188"/>
      <c r="E24" s="8">
        <v>10.77</v>
      </c>
      <c r="F24" s="8">
        <v>10.79</v>
      </c>
      <c r="H24" s="132"/>
      <c r="I24" s="132"/>
      <c r="J24" s="132"/>
      <c r="K24" s="132"/>
      <c r="L24" s="132"/>
      <c r="M24" s="132"/>
      <c r="N24" s="11">
        <f t="shared" si="0"/>
        <v>1.9999999999999574E-2</v>
      </c>
      <c r="O24" s="11" t="str">
        <f t="shared" si="1"/>
        <v xml:space="preserve"> </v>
      </c>
      <c r="P24" s="11">
        <f t="shared" si="2"/>
        <v>3.9999999999999147E-2</v>
      </c>
      <c r="Q24" s="11"/>
      <c r="R24" s="11" t="str">
        <f t="shared" si="3"/>
        <v xml:space="preserve"> </v>
      </c>
      <c r="S24" s="11"/>
      <c r="T24" s="12" t="str">
        <f t="shared" si="4"/>
        <v xml:space="preserve"> </v>
      </c>
      <c r="V24" s="9"/>
      <c r="W24" s="9">
        <v>2</v>
      </c>
      <c r="X24" s="9"/>
      <c r="Y24" s="9"/>
      <c r="Z24" s="9"/>
      <c r="AA24" s="9">
        <v>1</v>
      </c>
      <c r="AB24" s="9"/>
      <c r="AC24" s="9"/>
      <c r="AD24" s="9"/>
      <c r="AE24" s="9"/>
      <c r="AF24" s="9">
        <v>1</v>
      </c>
      <c r="AG24" s="9"/>
      <c r="AH24" s="9">
        <v>1</v>
      </c>
      <c r="AI24" s="9"/>
      <c r="AJ24" s="9"/>
      <c r="AK24" s="9"/>
      <c r="AL24" s="9"/>
      <c r="AM24" s="9"/>
      <c r="AN24" s="9"/>
      <c r="AO24" s="9"/>
      <c r="AQ24" s="9"/>
      <c r="AR24" s="9"/>
      <c r="AS24" s="327"/>
    </row>
    <row r="25" spans="1:45" s="1" customFormat="1" ht="12.75" customHeight="1" x14ac:dyDescent="0.25">
      <c r="A25" s="54" t="s">
        <v>276</v>
      </c>
      <c r="B25" s="50"/>
      <c r="C25" s="1">
        <v>6</v>
      </c>
      <c r="D25" s="188"/>
      <c r="E25" s="8">
        <v>10.79</v>
      </c>
      <c r="F25" s="8">
        <v>10.9</v>
      </c>
      <c r="H25" s="132"/>
      <c r="I25" s="132"/>
      <c r="J25" s="132"/>
      <c r="K25" s="132"/>
      <c r="L25" s="132"/>
      <c r="M25" s="132"/>
      <c r="N25" s="11">
        <f t="shared" si="0"/>
        <v>0.22000000000000242</v>
      </c>
      <c r="O25" s="11" t="str">
        <f t="shared" si="1"/>
        <v xml:space="preserve"> </v>
      </c>
      <c r="P25" s="11">
        <f t="shared" si="2"/>
        <v>0.22000000000000242</v>
      </c>
      <c r="Q25" s="11"/>
      <c r="R25" s="11" t="str">
        <f t="shared" si="3"/>
        <v xml:space="preserve"> </v>
      </c>
      <c r="S25" s="11"/>
      <c r="T25" s="12" t="str">
        <f t="shared" si="4"/>
        <v xml:space="preserve"> </v>
      </c>
      <c r="V25" s="9"/>
      <c r="W25" s="9">
        <v>2</v>
      </c>
      <c r="X25" s="9"/>
      <c r="Y25" s="9"/>
      <c r="Z25" s="9"/>
      <c r="AA25" s="9">
        <v>1</v>
      </c>
      <c r="AB25" s="9"/>
      <c r="AC25" s="9"/>
      <c r="AD25" s="9"/>
      <c r="AE25" s="9"/>
      <c r="AF25" s="9">
        <v>2</v>
      </c>
      <c r="AG25" s="9"/>
      <c r="AH25" s="9">
        <v>1</v>
      </c>
      <c r="AI25" s="9"/>
      <c r="AJ25" s="9"/>
      <c r="AK25" s="9"/>
      <c r="AL25" s="9"/>
      <c r="AM25" s="9"/>
      <c r="AN25" s="9"/>
      <c r="AO25" s="9">
        <v>1</v>
      </c>
      <c r="AQ25" s="9"/>
      <c r="AR25" s="9"/>
      <c r="AS25" s="327"/>
    </row>
    <row r="26" spans="1:45" s="1" customFormat="1" ht="12.75" customHeight="1" x14ac:dyDescent="0.25">
      <c r="A26" s="54" t="s">
        <v>276</v>
      </c>
      <c r="B26" s="50"/>
      <c r="C26" s="1">
        <v>6</v>
      </c>
      <c r="D26" s="188"/>
      <c r="E26" s="8">
        <v>10.9</v>
      </c>
      <c r="F26" s="8">
        <v>11.04</v>
      </c>
      <c r="H26" s="132"/>
      <c r="I26" s="132"/>
      <c r="J26" s="132"/>
      <c r="K26" s="132"/>
      <c r="L26" s="132"/>
      <c r="M26" s="132"/>
      <c r="N26" s="11">
        <f t="shared" si="0"/>
        <v>0.13999999999999879</v>
      </c>
      <c r="O26" s="11" t="str">
        <f t="shared" si="1"/>
        <v xml:space="preserve"> </v>
      </c>
      <c r="P26" s="11">
        <f t="shared" si="2"/>
        <v>0.27999999999999758</v>
      </c>
      <c r="Q26" s="11"/>
      <c r="R26" s="11" t="str">
        <f t="shared" si="3"/>
        <v xml:space="preserve"> </v>
      </c>
      <c r="S26" s="11"/>
      <c r="T26" s="12">
        <f t="shared" si="4"/>
        <v>739.19999999999368</v>
      </c>
      <c r="V26" s="9"/>
      <c r="W26" s="9">
        <v>2</v>
      </c>
      <c r="X26" s="9"/>
      <c r="Y26" s="9"/>
      <c r="Z26" s="9"/>
      <c r="AA26" s="9">
        <v>1</v>
      </c>
      <c r="AB26" s="9"/>
      <c r="AC26" s="9"/>
      <c r="AD26" s="9"/>
      <c r="AE26" s="9"/>
      <c r="AF26" s="9">
        <v>1</v>
      </c>
      <c r="AG26" s="9"/>
      <c r="AH26" s="9">
        <v>1</v>
      </c>
      <c r="AI26" s="9"/>
      <c r="AJ26" s="9"/>
      <c r="AK26" s="9"/>
      <c r="AL26" s="9"/>
      <c r="AM26" s="9">
        <v>1</v>
      </c>
      <c r="AN26" s="9"/>
      <c r="AO26" s="9"/>
      <c r="AQ26" s="9"/>
      <c r="AR26" s="9"/>
      <c r="AS26" s="327"/>
    </row>
    <row r="27" spans="1:45" s="1" customFormat="1" ht="12.75" customHeight="1" x14ac:dyDescent="0.25">
      <c r="A27" s="54" t="s">
        <v>276</v>
      </c>
      <c r="B27" s="50"/>
      <c r="C27" s="1">
        <v>6</v>
      </c>
      <c r="D27" s="188"/>
      <c r="E27" s="8">
        <v>11.04</v>
      </c>
      <c r="F27" s="8">
        <v>11.15</v>
      </c>
      <c r="H27" s="132"/>
      <c r="I27" s="132"/>
      <c r="J27" s="132"/>
      <c r="K27" s="132"/>
      <c r="L27" s="132"/>
      <c r="M27" s="132"/>
      <c r="N27" s="11">
        <f t="shared" si="0"/>
        <v>0.22000000000000242</v>
      </c>
      <c r="O27" s="11" t="str">
        <f t="shared" si="1"/>
        <v xml:space="preserve"> </v>
      </c>
      <c r="P27" s="11">
        <f t="shared" si="2"/>
        <v>0.22000000000000242</v>
      </c>
      <c r="Q27" s="11"/>
      <c r="R27" s="11" t="str">
        <f t="shared" si="3"/>
        <v xml:space="preserve"> </v>
      </c>
      <c r="S27" s="11"/>
      <c r="T27" s="12" t="str">
        <f t="shared" si="4"/>
        <v xml:space="preserve"> </v>
      </c>
      <c r="V27" s="9"/>
      <c r="W27" s="9">
        <v>2</v>
      </c>
      <c r="X27" s="9"/>
      <c r="Y27" s="9"/>
      <c r="Z27" s="9"/>
      <c r="AA27" s="9">
        <v>1</v>
      </c>
      <c r="AB27" s="9"/>
      <c r="AC27" s="9"/>
      <c r="AD27" s="9"/>
      <c r="AE27" s="9"/>
      <c r="AF27" s="9">
        <v>2</v>
      </c>
      <c r="AG27" s="9"/>
      <c r="AH27" s="9">
        <v>1</v>
      </c>
      <c r="AI27" s="9"/>
      <c r="AJ27" s="9"/>
      <c r="AK27" s="9"/>
      <c r="AL27" s="9"/>
      <c r="AM27" s="9"/>
      <c r="AN27" s="9"/>
      <c r="AO27" s="9">
        <v>1</v>
      </c>
      <c r="AQ27" s="9"/>
      <c r="AR27" s="9"/>
      <c r="AS27" s="327"/>
    </row>
    <row r="28" spans="1:45" s="1" customFormat="1" ht="12.75" customHeight="1" x14ac:dyDescent="0.25">
      <c r="A28" s="54" t="s">
        <v>276</v>
      </c>
      <c r="B28" s="50"/>
      <c r="C28" s="1">
        <v>6</v>
      </c>
      <c r="D28" s="188"/>
      <c r="E28" s="8">
        <v>11.15</v>
      </c>
      <c r="F28" s="8">
        <v>11.23</v>
      </c>
      <c r="H28" s="132"/>
      <c r="I28" s="132"/>
      <c r="J28" s="132"/>
      <c r="K28" s="132"/>
      <c r="L28" s="132"/>
      <c r="M28" s="132"/>
      <c r="N28" s="11">
        <f t="shared" si="0"/>
        <v>8.0000000000000071E-2</v>
      </c>
      <c r="O28" s="11" t="str">
        <f t="shared" si="1"/>
        <v xml:space="preserve"> </v>
      </c>
      <c r="P28" s="11">
        <f t="shared" si="2"/>
        <v>0.16000000000000014</v>
      </c>
      <c r="Q28" s="11"/>
      <c r="R28" s="11" t="str">
        <f t="shared" si="3"/>
        <v xml:space="preserve"> </v>
      </c>
      <c r="S28" s="11"/>
      <c r="T28" s="12" t="str">
        <f t="shared" si="4"/>
        <v xml:space="preserve"> </v>
      </c>
      <c r="V28" s="9"/>
      <c r="W28" s="9">
        <v>2</v>
      </c>
      <c r="X28" s="9"/>
      <c r="Y28" s="9"/>
      <c r="Z28" s="9"/>
      <c r="AA28" s="9">
        <v>1</v>
      </c>
      <c r="AB28" s="9"/>
      <c r="AC28" s="9"/>
      <c r="AD28" s="9"/>
      <c r="AE28" s="9"/>
      <c r="AF28" s="9">
        <v>1</v>
      </c>
      <c r="AG28" s="9"/>
      <c r="AH28" s="9">
        <v>1</v>
      </c>
      <c r="AI28" s="9"/>
      <c r="AJ28" s="9"/>
      <c r="AK28" s="9"/>
      <c r="AL28" s="9"/>
      <c r="AM28" s="9"/>
      <c r="AN28" s="9"/>
      <c r="AO28" s="9"/>
      <c r="AQ28" s="9"/>
      <c r="AR28" s="9"/>
      <c r="AS28" s="327"/>
    </row>
    <row r="29" spans="1:45" s="1" customFormat="1" ht="12.75" customHeight="1" x14ac:dyDescent="0.25">
      <c r="A29" s="54" t="s">
        <v>276</v>
      </c>
      <c r="B29" s="50"/>
      <c r="C29" s="1">
        <v>6</v>
      </c>
      <c r="D29" s="188"/>
      <c r="E29" s="8">
        <v>11.23</v>
      </c>
      <c r="F29" s="8">
        <v>13.21</v>
      </c>
      <c r="H29" s="132"/>
      <c r="I29" s="132"/>
      <c r="J29" s="132"/>
      <c r="K29" s="132"/>
      <c r="L29" s="132"/>
      <c r="M29" s="132"/>
      <c r="N29" s="11">
        <f t="shared" si="0"/>
        <v>1.9800000000000004</v>
      </c>
      <c r="O29" s="11" t="str">
        <f t="shared" si="1"/>
        <v xml:space="preserve"> </v>
      </c>
      <c r="P29" s="11">
        <f t="shared" si="2"/>
        <v>3.9600000000000009</v>
      </c>
      <c r="Q29" s="11"/>
      <c r="R29" s="11" t="str">
        <f t="shared" si="3"/>
        <v xml:space="preserve"> </v>
      </c>
      <c r="S29" s="11"/>
      <c r="T29" s="12" t="str">
        <f t="shared" si="4"/>
        <v xml:space="preserve"> </v>
      </c>
      <c r="V29" s="9"/>
      <c r="W29" s="9">
        <v>2</v>
      </c>
      <c r="X29" s="9"/>
      <c r="Y29" s="9"/>
      <c r="Z29" s="9"/>
      <c r="AA29" s="9">
        <v>1</v>
      </c>
      <c r="AB29" s="9"/>
      <c r="AC29" s="9"/>
      <c r="AD29" s="9">
        <v>1</v>
      </c>
      <c r="AE29" s="9"/>
      <c r="AF29" s="9"/>
      <c r="AG29" s="9"/>
      <c r="AH29" s="9">
        <v>1</v>
      </c>
      <c r="AI29" s="9"/>
      <c r="AJ29" s="9"/>
      <c r="AK29" s="9"/>
      <c r="AL29" s="9"/>
      <c r="AM29" s="9"/>
      <c r="AN29" s="9"/>
      <c r="AO29" s="9"/>
      <c r="AQ29" s="9"/>
      <c r="AR29" s="9"/>
      <c r="AS29" s="327"/>
    </row>
    <row r="30" spans="1:45" s="1" customFormat="1" ht="12.75" customHeight="1" x14ac:dyDescent="0.25">
      <c r="A30" s="54" t="s">
        <v>276</v>
      </c>
      <c r="B30" s="50"/>
      <c r="C30" s="1">
        <v>6</v>
      </c>
      <c r="D30" s="188"/>
      <c r="E30" s="8">
        <v>13.21</v>
      </c>
      <c r="F30" s="8">
        <v>13.24</v>
      </c>
      <c r="H30" s="132"/>
      <c r="I30" s="132"/>
      <c r="J30" s="132"/>
      <c r="K30" s="132"/>
      <c r="L30" s="132"/>
      <c r="M30" s="132"/>
      <c r="N30" s="11">
        <f t="shared" si="0"/>
        <v>2.9999999999999361E-2</v>
      </c>
      <c r="O30" s="11" t="str">
        <f t="shared" si="1"/>
        <v xml:space="preserve"> </v>
      </c>
      <c r="P30" s="11">
        <f t="shared" si="2"/>
        <v>5.9999999999998721E-2</v>
      </c>
      <c r="Q30" s="11"/>
      <c r="R30" s="11" t="str">
        <f t="shared" si="3"/>
        <v xml:space="preserve"> </v>
      </c>
      <c r="S30" s="11"/>
      <c r="T30" s="12" t="str">
        <f t="shared" si="4"/>
        <v xml:space="preserve"> </v>
      </c>
      <c r="V30" s="9"/>
      <c r="W30" s="9">
        <v>2</v>
      </c>
      <c r="X30" s="9"/>
      <c r="Y30" s="9"/>
      <c r="Z30" s="9"/>
      <c r="AA30" s="9">
        <v>1</v>
      </c>
      <c r="AB30" s="9"/>
      <c r="AC30" s="9"/>
      <c r="AD30" s="9"/>
      <c r="AE30" s="9"/>
      <c r="AF30" s="9">
        <v>1</v>
      </c>
      <c r="AG30" s="9"/>
      <c r="AH30" s="9">
        <v>1</v>
      </c>
      <c r="AI30" s="9"/>
      <c r="AJ30" s="9"/>
      <c r="AK30" s="9"/>
      <c r="AL30" s="9"/>
      <c r="AM30" s="9"/>
      <c r="AN30" s="9"/>
      <c r="AO30" s="9"/>
      <c r="AQ30" s="9"/>
      <c r="AR30" s="9"/>
      <c r="AS30" s="327"/>
    </row>
    <row r="31" spans="1:45" s="1" customFormat="1" ht="12.75" customHeight="1" x14ac:dyDescent="0.25">
      <c r="A31" s="54" t="s">
        <v>276</v>
      </c>
      <c r="B31" s="50"/>
      <c r="C31" s="1">
        <v>6</v>
      </c>
      <c r="D31" s="188"/>
      <c r="E31" s="8">
        <v>13.24</v>
      </c>
      <c r="F31" s="8">
        <v>13.34</v>
      </c>
      <c r="H31" s="132"/>
      <c r="I31" s="132"/>
      <c r="J31" s="132"/>
      <c r="K31" s="132"/>
      <c r="L31" s="132"/>
      <c r="M31" s="132"/>
      <c r="N31" s="11">
        <f t="shared" si="0"/>
        <v>0.19999999999999929</v>
      </c>
      <c r="O31" s="11" t="str">
        <f t="shared" si="1"/>
        <v xml:space="preserve"> </v>
      </c>
      <c r="P31" s="11">
        <f t="shared" si="2"/>
        <v>0.19999999999999929</v>
      </c>
      <c r="Q31" s="11"/>
      <c r="R31" s="11" t="str">
        <f t="shared" si="3"/>
        <v xml:space="preserve"> </v>
      </c>
      <c r="S31" s="11"/>
      <c r="T31" s="12" t="str">
        <f t="shared" si="4"/>
        <v xml:space="preserve"> </v>
      </c>
      <c r="V31" s="9"/>
      <c r="W31" s="9">
        <v>2</v>
      </c>
      <c r="X31" s="9"/>
      <c r="Y31" s="9"/>
      <c r="Z31" s="9"/>
      <c r="AA31" s="9">
        <v>1</v>
      </c>
      <c r="AB31" s="9"/>
      <c r="AC31" s="9"/>
      <c r="AD31" s="9"/>
      <c r="AE31" s="9"/>
      <c r="AF31" s="9">
        <v>2</v>
      </c>
      <c r="AG31" s="9"/>
      <c r="AH31" s="9">
        <v>1</v>
      </c>
      <c r="AI31" s="9"/>
      <c r="AJ31" s="9"/>
      <c r="AK31" s="9"/>
      <c r="AL31" s="9"/>
      <c r="AM31" s="9"/>
      <c r="AN31" s="9"/>
      <c r="AO31" s="9">
        <v>1</v>
      </c>
      <c r="AQ31" s="9"/>
      <c r="AR31" s="9"/>
      <c r="AS31" s="327"/>
    </row>
    <row r="32" spans="1:45" s="1" customFormat="1" ht="12.75" customHeight="1" x14ac:dyDescent="0.25">
      <c r="A32" s="54" t="s">
        <v>276</v>
      </c>
      <c r="B32" s="50"/>
      <c r="C32" s="1">
        <v>6</v>
      </c>
      <c r="D32" s="188"/>
      <c r="E32" s="8">
        <v>13.34</v>
      </c>
      <c r="F32" s="8">
        <v>13.41</v>
      </c>
      <c r="H32" s="132"/>
      <c r="I32" s="132"/>
      <c r="J32" s="132"/>
      <c r="K32" s="132"/>
      <c r="L32" s="132"/>
      <c r="M32" s="132"/>
      <c r="N32" s="11">
        <f t="shared" si="0"/>
        <v>7.0000000000000284E-2</v>
      </c>
      <c r="O32" s="11" t="str">
        <f t="shared" si="1"/>
        <v xml:space="preserve"> </v>
      </c>
      <c r="P32" s="11">
        <f t="shared" si="2"/>
        <v>0.14000000000000057</v>
      </c>
      <c r="Q32" s="11"/>
      <c r="R32" s="11" t="str">
        <f t="shared" si="3"/>
        <v xml:space="preserve"> </v>
      </c>
      <c r="S32" s="11"/>
      <c r="T32" s="12">
        <f t="shared" si="4"/>
        <v>369.6000000000015</v>
      </c>
      <c r="V32" s="9"/>
      <c r="W32" s="9">
        <v>2</v>
      </c>
      <c r="X32" s="9"/>
      <c r="Y32" s="9"/>
      <c r="Z32" s="9"/>
      <c r="AA32" s="9">
        <v>1</v>
      </c>
      <c r="AB32" s="9"/>
      <c r="AC32" s="9"/>
      <c r="AD32" s="9"/>
      <c r="AE32" s="9"/>
      <c r="AF32" s="9">
        <v>1</v>
      </c>
      <c r="AG32" s="9"/>
      <c r="AH32" s="9">
        <v>1</v>
      </c>
      <c r="AI32" s="9"/>
      <c r="AJ32" s="9"/>
      <c r="AK32" s="9"/>
      <c r="AL32" s="9"/>
      <c r="AM32" s="9">
        <v>1</v>
      </c>
      <c r="AN32" s="9"/>
      <c r="AO32" s="9"/>
      <c r="AQ32" s="9"/>
      <c r="AR32" s="9"/>
      <c r="AS32" s="327"/>
    </row>
    <row r="33" spans="1:43" ht="12.75" customHeight="1" x14ac:dyDescent="0.25">
      <c r="A33" s="54" t="s">
        <v>276</v>
      </c>
      <c r="C33" s="1">
        <v>6</v>
      </c>
      <c r="D33" s="188" t="s">
        <v>651</v>
      </c>
      <c r="E33" s="8">
        <v>13.41</v>
      </c>
      <c r="F33" s="8">
        <v>13.47</v>
      </c>
      <c r="H33" s="132"/>
      <c r="I33" s="132"/>
      <c r="J33" s="132"/>
      <c r="K33" s="132"/>
      <c r="L33" s="132"/>
      <c r="M33" s="132"/>
      <c r="N33" s="11">
        <f t="shared" si="0"/>
        <v>6.0000000000000497E-2</v>
      </c>
      <c r="O33" s="11" t="str">
        <f t="shared" si="1"/>
        <v xml:space="preserve"> </v>
      </c>
      <c r="P33" s="11">
        <f t="shared" si="2"/>
        <v>0.12000000000000099</v>
      </c>
      <c r="Q33" s="11"/>
      <c r="R33" s="11" t="str">
        <f t="shared" si="3"/>
        <v xml:space="preserve"> </v>
      </c>
      <c r="S33" s="11"/>
      <c r="T33" s="12">
        <f t="shared" si="4"/>
        <v>316.80000000000263</v>
      </c>
      <c r="W33" s="9">
        <v>2</v>
      </c>
      <c r="X33" s="9"/>
      <c r="Y33" s="9"/>
      <c r="Z33" s="9"/>
      <c r="AA33" s="9">
        <v>1</v>
      </c>
      <c r="AB33" s="9"/>
      <c r="AC33" s="9"/>
      <c r="AD33" s="9"/>
      <c r="AE33" s="9"/>
      <c r="AF33" s="9">
        <v>1</v>
      </c>
      <c r="AG33" s="9"/>
      <c r="AH33" s="9">
        <v>1</v>
      </c>
      <c r="AI33" s="9"/>
      <c r="AJ33" s="9"/>
      <c r="AK33" s="9"/>
      <c r="AL33" s="9"/>
      <c r="AM33" s="9">
        <v>1</v>
      </c>
      <c r="AN33" s="9"/>
      <c r="AO33" s="9"/>
      <c r="AP33" s="1"/>
      <c r="AQ33" s="9"/>
    </row>
    <row r="34" spans="1:43" ht="12.75" customHeight="1" x14ac:dyDescent="0.25">
      <c r="A34" s="54" t="s">
        <v>276</v>
      </c>
      <c r="C34" s="1">
        <v>6</v>
      </c>
      <c r="D34" s="188"/>
      <c r="E34" s="8">
        <v>13.47</v>
      </c>
      <c r="F34" s="8">
        <v>13.58</v>
      </c>
      <c r="H34" s="132"/>
      <c r="I34" s="132"/>
      <c r="J34" s="132"/>
      <c r="K34" s="132"/>
      <c r="L34" s="132"/>
      <c r="M34" s="132"/>
      <c r="N34" s="11">
        <f t="shared" si="0"/>
        <v>0.21999999999999886</v>
      </c>
      <c r="O34" s="11" t="str">
        <f t="shared" si="1"/>
        <v xml:space="preserve"> </v>
      </c>
      <c r="P34" s="11">
        <f t="shared" si="2"/>
        <v>0.21999999999999886</v>
      </c>
      <c r="Q34" s="11"/>
      <c r="R34" s="11" t="str">
        <f t="shared" si="3"/>
        <v xml:space="preserve"> </v>
      </c>
      <c r="S34" s="11"/>
      <c r="T34" s="12" t="str">
        <f t="shared" si="4"/>
        <v xml:space="preserve"> </v>
      </c>
      <c r="W34" s="9">
        <v>2</v>
      </c>
      <c r="X34" s="9"/>
      <c r="Y34" s="9"/>
      <c r="Z34" s="9"/>
      <c r="AA34" s="9">
        <v>1</v>
      </c>
      <c r="AB34" s="9"/>
      <c r="AC34" s="9"/>
      <c r="AD34" s="9"/>
      <c r="AE34" s="9"/>
      <c r="AF34" s="9">
        <v>2</v>
      </c>
      <c r="AG34" s="9"/>
      <c r="AH34" s="9">
        <v>1</v>
      </c>
      <c r="AI34" s="9"/>
      <c r="AJ34" s="9"/>
      <c r="AK34" s="9"/>
      <c r="AL34" s="9"/>
      <c r="AM34" s="9"/>
      <c r="AN34" s="9"/>
      <c r="AO34" s="9">
        <v>1</v>
      </c>
      <c r="AP34" s="1"/>
      <c r="AQ34" s="9"/>
    </row>
    <row r="35" spans="1:43" ht="12.75" customHeight="1" x14ac:dyDescent="0.25">
      <c r="A35" s="54" t="s">
        <v>276</v>
      </c>
      <c r="C35" s="1">
        <v>6</v>
      </c>
      <c r="D35" s="188"/>
      <c r="E35" s="8">
        <v>13.58</v>
      </c>
      <c r="F35" s="8">
        <v>13.61</v>
      </c>
      <c r="H35" s="132"/>
      <c r="I35" s="132"/>
      <c r="J35" s="132"/>
      <c r="K35" s="132"/>
      <c r="L35" s="132"/>
      <c r="M35" s="132"/>
      <c r="N35" s="11">
        <f t="shared" si="0"/>
        <v>2.9999999999999361E-2</v>
      </c>
      <c r="O35" s="11" t="str">
        <f t="shared" si="1"/>
        <v xml:space="preserve"> </v>
      </c>
      <c r="P35" s="11">
        <f t="shared" si="2"/>
        <v>5.9999999999998721E-2</v>
      </c>
      <c r="Q35" s="11"/>
      <c r="R35" s="11" t="str">
        <f t="shared" si="3"/>
        <v xml:space="preserve"> </v>
      </c>
      <c r="S35" s="11"/>
      <c r="T35" s="12" t="str">
        <f t="shared" si="4"/>
        <v xml:space="preserve"> </v>
      </c>
      <c r="W35" s="9">
        <v>2</v>
      </c>
      <c r="X35" s="9"/>
      <c r="Y35" s="9"/>
      <c r="Z35" s="9"/>
      <c r="AA35" s="9">
        <v>1</v>
      </c>
      <c r="AB35" s="9"/>
      <c r="AC35" s="9"/>
      <c r="AD35" s="9"/>
      <c r="AE35" s="9"/>
      <c r="AF35" s="9">
        <v>1</v>
      </c>
      <c r="AG35" s="9"/>
      <c r="AH35" s="9">
        <v>1</v>
      </c>
      <c r="AI35" s="9"/>
      <c r="AJ35" s="9"/>
      <c r="AK35" s="9"/>
      <c r="AL35" s="9"/>
      <c r="AM35" s="9"/>
      <c r="AN35" s="9"/>
      <c r="AO35" s="9"/>
      <c r="AP35" s="1"/>
      <c r="AQ35" s="9"/>
    </row>
    <row r="36" spans="1:43" ht="12.75" customHeight="1" x14ac:dyDescent="0.25">
      <c r="A36" s="54" t="s">
        <v>276</v>
      </c>
      <c r="C36" s="1">
        <v>6</v>
      </c>
      <c r="D36" s="188"/>
      <c r="E36" s="8">
        <v>13.61</v>
      </c>
      <c r="F36" s="8">
        <v>13.88</v>
      </c>
      <c r="H36" s="132"/>
      <c r="I36" s="132"/>
      <c r="J36" s="132"/>
      <c r="K36" s="132"/>
      <c r="L36" s="132"/>
      <c r="M36" s="132"/>
      <c r="N36" s="11">
        <f t="shared" si="0"/>
        <v>0.27000000000000135</v>
      </c>
      <c r="O36" s="11" t="str">
        <f t="shared" si="1"/>
        <v xml:space="preserve"> </v>
      </c>
      <c r="P36" s="11">
        <f t="shared" si="2"/>
        <v>0.5400000000000027</v>
      </c>
      <c r="Q36" s="11"/>
      <c r="R36" s="11" t="str">
        <f t="shared" si="3"/>
        <v xml:space="preserve"> </v>
      </c>
      <c r="S36" s="11"/>
      <c r="T36" s="12" t="str">
        <f t="shared" si="4"/>
        <v xml:space="preserve"> </v>
      </c>
      <c r="W36" s="9">
        <v>2</v>
      </c>
      <c r="X36" s="9"/>
      <c r="Y36" s="9"/>
      <c r="Z36" s="9"/>
      <c r="AA36" s="9">
        <v>1</v>
      </c>
      <c r="AB36" s="9"/>
      <c r="AC36" s="9"/>
      <c r="AD36" s="9">
        <v>1</v>
      </c>
      <c r="AE36" s="9"/>
      <c r="AF36" s="9"/>
      <c r="AG36" s="9"/>
      <c r="AH36" s="9">
        <v>1</v>
      </c>
      <c r="AI36" s="9"/>
      <c r="AJ36" s="9"/>
      <c r="AK36" s="9"/>
      <c r="AL36" s="9"/>
      <c r="AM36" s="9"/>
      <c r="AN36" s="9"/>
      <c r="AO36" s="9"/>
      <c r="AP36" s="1"/>
      <c r="AQ36" s="9"/>
    </row>
    <row r="37" spans="1:43" ht="12.75" customHeight="1" x14ac:dyDescent="0.25">
      <c r="A37" s="54" t="s">
        <v>276</v>
      </c>
      <c r="C37" s="1">
        <v>6</v>
      </c>
      <c r="D37" s="188"/>
      <c r="E37" s="8">
        <v>13.88</v>
      </c>
      <c r="F37" s="8">
        <v>14.09</v>
      </c>
      <c r="H37" s="132"/>
      <c r="I37" s="132"/>
      <c r="J37" s="132"/>
      <c r="K37" s="132"/>
      <c r="L37" s="132"/>
      <c r="M37" s="132"/>
      <c r="N37" s="11">
        <f t="shared" si="0"/>
        <v>0.20999999999999908</v>
      </c>
      <c r="O37" s="11" t="str">
        <f t="shared" si="1"/>
        <v xml:space="preserve"> </v>
      </c>
      <c r="P37" s="11">
        <f t="shared" si="2"/>
        <v>0.41999999999999815</v>
      </c>
      <c r="Q37" s="11"/>
      <c r="R37" s="11" t="str">
        <f t="shared" si="3"/>
        <v xml:space="preserve"> </v>
      </c>
      <c r="S37" s="11"/>
      <c r="T37" s="12" t="str">
        <f t="shared" si="4"/>
        <v xml:space="preserve"> </v>
      </c>
      <c r="W37" s="9">
        <v>2</v>
      </c>
      <c r="X37" s="9"/>
      <c r="Y37" s="9"/>
      <c r="Z37" s="9"/>
      <c r="AA37" s="9">
        <v>1</v>
      </c>
      <c r="AB37" s="9"/>
      <c r="AC37" s="9"/>
      <c r="AD37" s="9">
        <v>1</v>
      </c>
      <c r="AE37" s="9"/>
      <c r="AF37" s="9"/>
      <c r="AG37" s="9"/>
      <c r="AH37" s="9">
        <v>1</v>
      </c>
      <c r="AI37" s="9"/>
      <c r="AJ37" s="9"/>
      <c r="AK37" s="9"/>
      <c r="AL37" s="9"/>
      <c r="AM37" s="9"/>
      <c r="AN37" s="9"/>
      <c r="AO37" s="9"/>
      <c r="AP37" s="1"/>
      <c r="AQ37" s="9"/>
    </row>
    <row r="38" spans="1:43" ht="12.75" customHeight="1" x14ac:dyDescent="0.25">
      <c r="A38" s="54" t="s">
        <v>276</v>
      </c>
      <c r="C38" s="1">
        <v>6</v>
      </c>
      <c r="D38" s="188"/>
      <c r="E38" s="8">
        <v>14.1</v>
      </c>
      <c r="F38" s="8">
        <v>14.23</v>
      </c>
      <c r="H38" s="132"/>
      <c r="I38" s="132"/>
      <c r="J38" s="132"/>
      <c r="K38" s="132"/>
      <c r="L38" s="132"/>
      <c r="M38" s="132"/>
      <c r="N38" s="11">
        <f t="shared" si="0"/>
        <v>0.13000000000000078</v>
      </c>
      <c r="O38" s="11" t="str">
        <f t="shared" si="1"/>
        <v xml:space="preserve"> </v>
      </c>
      <c r="P38" s="11">
        <f t="shared" ref="P38:P69" si="5">IF(($F38-$E38)*(AA38+AH38)&gt;0,($F38-$E38)*(AA38+AH38)," ")</f>
        <v>0.26000000000000156</v>
      </c>
      <c r="Q38" s="11"/>
      <c r="R38" s="11" t="str">
        <f t="shared" ref="R38:R69" si="6">IF(($F38-$E38)*(AB38+AI38)&gt;0,($F38-$E38)*(AB38+AI38)," ")</f>
        <v xml:space="preserve"> </v>
      </c>
      <c r="S38" s="11"/>
      <c r="T38" s="12" t="str">
        <f t="shared" si="4"/>
        <v xml:space="preserve"> </v>
      </c>
      <c r="W38" s="9">
        <v>2</v>
      </c>
      <c r="X38" s="9"/>
      <c r="Y38" s="9"/>
      <c r="Z38" s="9"/>
      <c r="AA38" s="9">
        <v>1</v>
      </c>
      <c r="AB38" s="9"/>
      <c r="AC38" s="9"/>
      <c r="AD38" s="9"/>
      <c r="AE38" s="9">
        <v>1</v>
      </c>
      <c r="AF38" s="9"/>
      <c r="AG38" s="9"/>
      <c r="AH38" s="9">
        <v>1</v>
      </c>
      <c r="AI38" s="9"/>
      <c r="AJ38" s="9"/>
      <c r="AK38" s="9"/>
      <c r="AL38" s="9"/>
      <c r="AM38" s="9"/>
      <c r="AN38" s="9"/>
      <c r="AO38" s="9"/>
      <c r="AP38" s="1"/>
      <c r="AQ38" s="9"/>
    </row>
    <row r="39" spans="1:43" ht="12.75" customHeight="1" x14ac:dyDescent="0.25">
      <c r="A39" s="54" t="s">
        <v>276</v>
      </c>
      <c r="C39" s="1">
        <v>6</v>
      </c>
      <c r="D39" s="188"/>
      <c r="E39" s="8">
        <v>14.23</v>
      </c>
      <c r="F39" s="8">
        <v>20.85</v>
      </c>
      <c r="H39" s="133"/>
      <c r="I39" s="133"/>
      <c r="J39" s="133"/>
      <c r="K39" s="133"/>
      <c r="L39" s="133"/>
      <c r="M39" s="133"/>
      <c r="N39" s="11">
        <f t="shared" si="0"/>
        <v>6.620000000000001</v>
      </c>
      <c r="O39" s="11" t="str">
        <f t="shared" si="1"/>
        <v xml:space="preserve"> </v>
      </c>
      <c r="P39" s="11">
        <f t="shared" si="5"/>
        <v>13.240000000000002</v>
      </c>
      <c r="Q39" s="11"/>
      <c r="R39" s="11" t="str">
        <f t="shared" si="6"/>
        <v xml:space="preserve"> </v>
      </c>
      <c r="S39" s="11"/>
      <c r="T39" s="12" t="str">
        <f t="shared" si="4"/>
        <v xml:space="preserve"> </v>
      </c>
      <c r="W39" s="9">
        <v>2</v>
      </c>
      <c r="X39" s="9"/>
      <c r="Y39" s="9"/>
      <c r="Z39" s="9"/>
      <c r="AA39" s="9">
        <v>1</v>
      </c>
      <c r="AB39" s="9"/>
      <c r="AC39" s="9"/>
      <c r="AD39" s="9">
        <v>1</v>
      </c>
      <c r="AE39" s="9"/>
      <c r="AF39" s="9"/>
      <c r="AG39" s="9"/>
      <c r="AH39" s="9">
        <v>1</v>
      </c>
      <c r="AI39" s="9"/>
      <c r="AJ39" s="9"/>
      <c r="AK39" s="9"/>
      <c r="AL39" s="9"/>
      <c r="AM39" s="9"/>
      <c r="AN39" s="9"/>
      <c r="AO39" s="9"/>
      <c r="AP39" s="1"/>
      <c r="AQ39" s="9"/>
    </row>
    <row r="40" spans="1:43" ht="12.75" customHeight="1" x14ac:dyDescent="0.25">
      <c r="A40" s="54" t="s">
        <v>276</v>
      </c>
      <c r="C40" s="1">
        <v>6</v>
      </c>
      <c r="D40" s="188"/>
      <c r="E40" s="8">
        <v>20.85</v>
      </c>
      <c r="F40" s="8">
        <v>20.89</v>
      </c>
      <c r="H40" s="132"/>
      <c r="I40" s="132"/>
      <c r="J40" s="132"/>
      <c r="K40" s="132"/>
      <c r="L40" s="132"/>
      <c r="M40" s="132"/>
      <c r="N40" s="11">
        <f t="shared" si="0"/>
        <v>3.9999999999999147E-2</v>
      </c>
      <c r="O40" s="11" t="str">
        <f t="shared" si="1"/>
        <v xml:space="preserve"> </v>
      </c>
      <c r="P40" s="11">
        <f t="shared" si="5"/>
        <v>7.9999999999998295E-2</v>
      </c>
      <c r="Q40" s="11"/>
      <c r="R40" s="11" t="str">
        <f t="shared" si="6"/>
        <v xml:space="preserve"> </v>
      </c>
      <c r="S40" s="11"/>
      <c r="T40" s="12" t="str">
        <f t="shared" si="4"/>
        <v xml:space="preserve"> </v>
      </c>
      <c r="W40" s="9">
        <v>2</v>
      </c>
      <c r="X40" s="9"/>
      <c r="Y40" s="9"/>
      <c r="Z40" s="9"/>
      <c r="AA40" s="9">
        <v>1</v>
      </c>
      <c r="AB40" s="9"/>
      <c r="AC40" s="9"/>
      <c r="AD40" s="9"/>
      <c r="AE40" s="9">
        <v>1</v>
      </c>
      <c r="AF40" s="9"/>
      <c r="AG40" s="9"/>
      <c r="AH40" s="9">
        <v>1</v>
      </c>
      <c r="AI40" s="9"/>
      <c r="AJ40" s="9"/>
      <c r="AK40" s="9"/>
      <c r="AL40" s="9"/>
      <c r="AM40" s="9"/>
      <c r="AN40" s="9"/>
      <c r="AO40" s="9"/>
      <c r="AP40" s="1"/>
      <c r="AQ40" s="9"/>
    </row>
    <row r="41" spans="1:43" ht="12.75" customHeight="1" x14ac:dyDescent="0.25">
      <c r="A41" s="54" t="s">
        <v>276</v>
      </c>
      <c r="C41" s="1">
        <v>6</v>
      </c>
      <c r="D41" s="188"/>
      <c r="E41" s="8">
        <v>20.89</v>
      </c>
      <c r="F41" s="8">
        <v>20.97</v>
      </c>
      <c r="H41" s="132"/>
      <c r="I41" s="132"/>
      <c r="J41" s="132"/>
      <c r="K41" s="132"/>
      <c r="L41" s="132"/>
      <c r="M41" s="132"/>
      <c r="N41" s="11">
        <f t="shared" si="0"/>
        <v>7.9999999999998295E-2</v>
      </c>
      <c r="O41" s="11" t="str">
        <f t="shared" si="1"/>
        <v xml:space="preserve"> </v>
      </c>
      <c r="P41" s="11">
        <f t="shared" si="5"/>
        <v>0.15999999999999659</v>
      </c>
      <c r="Q41" s="11"/>
      <c r="R41" s="11" t="str">
        <f t="shared" si="6"/>
        <v xml:space="preserve"> </v>
      </c>
      <c r="S41" s="11"/>
      <c r="T41" s="12" t="str">
        <f t="shared" si="4"/>
        <v xml:space="preserve"> </v>
      </c>
      <c r="W41" s="9">
        <v>2</v>
      </c>
      <c r="X41" s="9"/>
      <c r="Y41" s="9"/>
      <c r="Z41" s="9"/>
      <c r="AA41" s="9">
        <v>1</v>
      </c>
      <c r="AB41" s="9"/>
      <c r="AC41" s="9"/>
      <c r="AD41" s="9"/>
      <c r="AE41" s="9">
        <v>1</v>
      </c>
      <c r="AF41" s="9"/>
      <c r="AG41" s="9"/>
      <c r="AH41" s="9">
        <v>1</v>
      </c>
      <c r="AI41" s="9"/>
      <c r="AJ41" s="9"/>
      <c r="AK41" s="9"/>
      <c r="AL41" s="9"/>
      <c r="AM41" s="9"/>
      <c r="AN41" s="9"/>
      <c r="AO41" s="9"/>
      <c r="AP41" s="1"/>
      <c r="AQ41" s="9"/>
    </row>
    <row r="42" spans="1:43" ht="12.75" customHeight="1" x14ac:dyDescent="0.25">
      <c r="A42" s="54" t="s">
        <v>276</v>
      </c>
      <c r="C42" s="1">
        <v>6</v>
      </c>
      <c r="D42" s="188"/>
      <c r="E42" s="8">
        <v>20.97</v>
      </c>
      <c r="F42" s="8">
        <v>22.24</v>
      </c>
      <c r="H42" s="132"/>
      <c r="I42" s="132"/>
      <c r="J42" s="132"/>
      <c r="K42" s="132"/>
      <c r="L42" s="132"/>
      <c r="M42" s="132"/>
      <c r="N42" s="11">
        <f t="shared" si="0"/>
        <v>1.2699999999999996</v>
      </c>
      <c r="O42" s="11" t="str">
        <f t="shared" si="1"/>
        <v xml:space="preserve"> </v>
      </c>
      <c r="P42" s="11">
        <f t="shared" si="5"/>
        <v>2.5399999999999991</v>
      </c>
      <c r="Q42" s="11"/>
      <c r="R42" s="11" t="str">
        <f t="shared" si="6"/>
        <v xml:space="preserve"> </v>
      </c>
      <c r="S42" s="11"/>
      <c r="T42" s="12" t="str">
        <f t="shared" si="4"/>
        <v xml:space="preserve"> </v>
      </c>
      <c r="W42" s="9">
        <v>2</v>
      </c>
      <c r="X42" s="9"/>
      <c r="Y42" s="9"/>
      <c r="Z42" s="9"/>
      <c r="AA42" s="9">
        <v>1</v>
      </c>
      <c r="AB42" s="9"/>
      <c r="AC42" s="9"/>
      <c r="AD42" s="9">
        <v>1</v>
      </c>
      <c r="AE42" s="9"/>
      <c r="AF42" s="9"/>
      <c r="AG42" s="9"/>
      <c r="AH42" s="9">
        <v>1</v>
      </c>
      <c r="AI42" s="9"/>
      <c r="AJ42" s="9"/>
      <c r="AK42" s="9"/>
      <c r="AL42" s="9"/>
      <c r="AM42" s="9"/>
      <c r="AN42" s="9"/>
      <c r="AO42" s="9"/>
      <c r="AP42" s="1"/>
      <c r="AQ42" s="9"/>
    </row>
    <row r="43" spans="1:43" ht="12.75" customHeight="1" x14ac:dyDescent="0.25">
      <c r="A43" s="54" t="s">
        <v>276</v>
      </c>
      <c r="C43" s="1">
        <v>6</v>
      </c>
      <c r="D43" s="188"/>
      <c r="E43" s="8">
        <v>22.24</v>
      </c>
      <c r="F43" s="8">
        <v>23.21</v>
      </c>
      <c r="H43" s="132"/>
      <c r="I43" s="132"/>
      <c r="J43" s="132"/>
      <c r="K43" s="132"/>
      <c r="L43" s="132"/>
      <c r="M43" s="132"/>
      <c r="N43" s="11">
        <f t="shared" si="0"/>
        <v>0.97000000000000242</v>
      </c>
      <c r="O43" s="11" t="str">
        <f t="shared" si="1"/>
        <v xml:space="preserve"> </v>
      </c>
      <c r="P43" s="11">
        <f t="shared" si="5"/>
        <v>1.9400000000000048</v>
      </c>
      <c r="Q43" s="11"/>
      <c r="R43" s="11" t="str">
        <f t="shared" si="6"/>
        <v xml:space="preserve"> </v>
      </c>
      <c r="S43" s="11"/>
      <c r="T43" s="12" t="str">
        <f t="shared" si="4"/>
        <v xml:space="preserve"> </v>
      </c>
      <c r="W43" s="9">
        <v>2</v>
      </c>
      <c r="X43" s="9"/>
      <c r="Y43" s="9"/>
      <c r="Z43" s="9"/>
      <c r="AA43" s="9">
        <v>1</v>
      </c>
      <c r="AB43" s="9"/>
      <c r="AC43" s="9"/>
      <c r="AD43" s="9">
        <v>1</v>
      </c>
      <c r="AE43" s="9"/>
      <c r="AF43" s="9"/>
      <c r="AG43" s="9"/>
      <c r="AH43" s="9">
        <v>1</v>
      </c>
      <c r="AI43" s="9"/>
      <c r="AJ43" s="9"/>
      <c r="AK43" s="9"/>
      <c r="AL43" s="9"/>
      <c r="AM43" s="9"/>
      <c r="AN43" s="9"/>
      <c r="AO43" s="9"/>
      <c r="AP43" s="1"/>
      <c r="AQ43" s="9"/>
    </row>
    <row r="44" spans="1:43" ht="12.75" customHeight="1" x14ac:dyDescent="0.25">
      <c r="A44" s="54" t="s">
        <v>276</v>
      </c>
      <c r="C44" s="1">
        <v>6</v>
      </c>
      <c r="D44" s="188"/>
      <c r="E44" s="8">
        <v>23.21</v>
      </c>
      <c r="F44" s="8">
        <v>23.22</v>
      </c>
      <c r="H44" s="132"/>
      <c r="I44" s="132"/>
      <c r="J44" s="132"/>
      <c r="K44" s="132"/>
      <c r="L44" s="132"/>
      <c r="M44" s="132"/>
      <c r="N44" s="11">
        <f t="shared" si="0"/>
        <v>9.9999999999980105E-3</v>
      </c>
      <c r="O44" s="11" t="str">
        <f t="shared" si="1"/>
        <v xml:space="preserve"> </v>
      </c>
      <c r="P44" s="11">
        <f t="shared" si="5"/>
        <v>1.9999999999996021E-2</v>
      </c>
      <c r="Q44" s="11"/>
      <c r="R44" s="11" t="str">
        <f t="shared" si="6"/>
        <v xml:space="preserve"> </v>
      </c>
      <c r="S44" s="11"/>
      <c r="T44" s="12" t="str">
        <f t="shared" si="4"/>
        <v xml:space="preserve"> </v>
      </c>
      <c r="W44" s="9">
        <v>2</v>
      </c>
      <c r="X44" s="9"/>
      <c r="Y44" s="9"/>
      <c r="Z44" s="9"/>
      <c r="AA44" s="9">
        <v>1</v>
      </c>
      <c r="AB44" s="9"/>
      <c r="AC44" s="9"/>
      <c r="AD44" s="9"/>
      <c r="AE44" s="9">
        <v>1</v>
      </c>
      <c r="AF44" s="9"/>
      <c r="AG44" s="9"/>
      <c r="AH44" s="9">
        <v>1</v>
      </c>
      <c r="AI44" s="9"/>
      <c r="AJ44" s="9"/>
      <c r="AK44" s="9"/>
      <c r="AL44" s="9"/>
      <c r="AM44" s="9"/>
      <c r="AN44" s="9"/>
      <c r="AO44" s="9"/>
      <c r="AP44" s="1"/>
      <c r="AQ44" s="9"/>
    </row>
    <row r="45" spans="1:43" ht="12.75" customHeight="1" x14ac:dyDescent="0.25">
      <c r="A45" s="54" t="s">
        <v>276</v>
      </c>
      <c r="C45" s="1">
        <v>6</v>
      </c>
      <c r="D45" s="188"/>
      <c r="E45" s="8">
        <v>23.22</v>
      </c>
      <c r="F45" s="8">
        <v>23.25</v>
      </c>
      <c r="H45" s="132"/>
      <c r="I45" s="132"/>
      <c r="J45" s="132"/>
      <c r="K45" s="132"/>
      <c r="L45" s="132"/>
      <c r="M45" s="132"/>
      <c r="N45" s="11">
        <f t="shared" si="0"/>
        <v>6.0000000000002274E-2</v>
      </c>
      <c r="O45" s="11" t="str">
        <f t="shared" si="1"/>
        <v xml:space="preserve"> </v>
      </c>
      <c r="P45" s="11">
        <f t="shared" si="5"/>
        <v>6.0000000000002274E-2</v>
      </c>
      <c r="Q45" s="11"/>
      <c r="R45" s="11" t="str">
        <f t="shared" si="6"/>
        <v xml:space="preserve"> </v>
      </c>
      <c r="S45" s="11"/>
      <c r="T45" s="12" t="str">
        <f t="shared" si="4"/>
        <v xml:space="preserve"> </v>
      </c>
      <c r="W45" s="9">
        <v>2</v>
      </c>
      <c r="X45" s="9"/>
      <c r="Y45" s="9"/>
      <c r="Z45" s="9"/>
      <c r="AA45" s="9">
        <v>1</v>
      </c>
      <c r="AB45" s="9"/>
      <c r="AC45" s="9"/>
      <c r="AD45" s="9"/>
      <c r="AE45" s="9"/>
      <c r="AF45" s="9">
        <v>2</v>
      </c>
      <c r="AG45" s="9"/>
      <c r="AH45" s="9">
        <v>1</v>
      </c>
      <c r="AI45" s="9"/>
      <c r="AJ45" s="9"/>
      <c r="AK45" s="9"/>
      <c r="AL45" s="9"/>
      <c r="AM45" s="9"/>
      <c r="AN45" s="9"/>
      <c r="AO45" s="9"/>
      <c r="AP45" s="1"/>
      <c r="AQ45" s="9"/>
    </row>
    <row r="46" spans="1:43" ht="12.75" customHeight="1" x14ac:dyDescent="0.25">
      <c r="A46" s="54" t="s">
        <v>276</v>
      </c>
      <c r="C46" s="1">
        <v>6</v>
      </c>
      <c r="D46" s="188" t="s">
        <v>653</v>
      </c>
      <c r="E46" s="8">
        <v>23.25</v>
      </c>
      <c r="F46" s="8">
        <v>23.27</v>
      </c>
      <c r="H46" s="132"/>
      <c r="I46" s="132"/>
      <c r="J46" s="132"/>
      <c r="K46" s="132"/>
      <c r="L46" s="132"/>
      <c r="M46" s="132"/>
      <c r="N46" s="11">
        <f t="shared" si="0"/>
        <v>1.9999999999999574E-2</v>
      </c>
      <c r="O46" s="11" t="str">
        <f t="shared" si="1"/>
        <v xml:space="preserve"> </v>
      </c>
      <c r="P46" s="11">
        <f t="shared" si="5"/>
        <v>3.9999999999999147E-2</v>
      </c>
      <c r="Q46" s="11"/>
      <c r="R46" s="11" t="str">
        <f t="shared" si="6"/>
        <v xml:space="preserve"> </v>
      </c>
      <c r="S46" s="11"/>
      <c r="T46" s="12" t="str">
        <f t="shared" si="4"/>
        <v xml:space="preserve"> </v>
      </c>
      <c r="W46" s="9">
        <v>2</v>
      </c>
      <c r="X46" s="9"/>
      <c r="Y46" s="9"/>
      <c r="Z46" s="9"/>
      <c r="AA46" s="9">
        <v>1</v>
      </c>
      <c r="AB46" s="9"/>
      <c r="AC46" s="9"/>
      <c r="AD46" s="9"/>
      <c r="AE46" s="9"/>
      <c r="AF46" s="9">
        <v>1</v>
      </c>
      <c r="AG46" s="9"/>
      <c r="AH46" s="9">
        <v>1</v>
      </c>
      <c r="AI46" s="9"/>
      <c r="AJ46" s="9"/>
      <c r="AK46" s="9"/>
      <c r="AL46" s="9"/>
      <c r="AM46" s="9"/>
      <c r="AN46" s="9"/>
      <c r="AO46" s="9"/>
      <c r="AP46" s="1"/>
      <c r="AQ46" s="9"/>
    </row>
    <row r="47" spans="1:43" ht="12.75" customHeight="1" x14ac:dyDescent="0.25">
      <c r="A47" s="54" t="s">
        <v>276</v>
      </c>
      <c r="C47" s="1">
        <v>6</v>
      </c>
      <c r="D47" s="188"/>
      <c r="E47" s="8">
        <v>23.27</v>
      </c>
      <c r="F47" s="8">
        <v>23.33</v>
      </c>
      <c r="H47" s="132"/>
      <c r="I47" s="132"/>
      <c r="J47" s="132"/>
      <c r="K47" s="132"/>
      <c r="L47" s="132"/>
      <c r="M47" s="132"/>
      <c r="N47" s="11">
        <f t="shared" si="0"/>
        <v>0.11999999999999744</v>
      </c>
      <c r="O47" s="11" t="str">
        <f t="shared" si="1"/>
        <v xml:space="preserve"> </v>
      </c>
      <c r="P47" s="11">
        <f t="shared" si="5"/>
        <v>0.11999999999999744</v>
      </c>
      <c r="Q47" s="11"/>
      <c r="R47" s="11" t="str">
        <f t="shared" si="6"/>
        <v xml:space="preserve"> </v>
      </c>
      <c r="S47" s="11"/>
      <c r="T47" s="12" t="str">
        <f t="shared" si="4"/>
        <v xml:space="preserve"> </v>
      </c>
      <c r="W47" s="9">
        <v>2</v>
      </c>
      <c r="X47" s="9"/>
      <c r="Y47" s="9"/>
      <c r="Z47" s="9"/>
      <c r="AA47" s="9">
        <v>1</v>
      </c>
      <c r="AB47" s="9"/>
      <c r="AC47" s="9"/>
      <c r="AD47" s="9"/>
      <c r="AE47" s="9"/>
      <c r="AF47" s="9">
        <v>2</v>
      </c>
      <c r="AG47" s="9"/>
      <c r="AH47" s="9">
        <v>1</v>
      </c>
      <c r="AI47" s="9"/>
      <c r="AJ47" s="9"/>
      <c r="AK47" s="9"/>
      <c r="AL47" s="9"/>
      <c r="AM47" s="9"/>
      <c r="AN47" s="9"/>
      <c r="AO47" s="9"/>
      <c r="AP47" s="1"/>
      <c r="AQ47" s="9"/>
    </row>
    <row r="48" spans="1:43" ht="12.75" customHeight="1" x14ac:dyDescent="0.25">
      <c r="A48" s="54" t="s">
        <v>276</v>
      </c>
      <c r="C48" s="1">
        <v>6</v>
      </c>
      <c r="D48" s="188"/>
      <c r="E48" s="8">
        <v>23.33</v>
      </c>
      <c r="F48" s="8">
        <v>23.34</v>
      </c>
      <c r="H48" s="132"/>
      <c r="I48" s="132"/>
      <c r="J48" s="132"/>
      <c r="K48" s="132"/>
      <c r="L48" s="132"/>
      <c r="M48" s="132"/>
      <c r="N48" s="11">
        <f t="shared" si="0"/>
        <v>1.0000000000001563E-2</v>
      </c>
      <c r="O48" s="11" t="str">
        <f t="shared" si="1"/>
        <v xml:space="preserve"> </v>
      </c>
      <c r="P48" s="11">
        <f t="shared" si="5"/>
        <v>2.0000000000003126E-2</v>
      </c>
      <c r="Q48" s="11"/>
      <c r="R48" s="11" t="str">
        <f t="shared" si="6"/>
        <v xml:space="preserve"> </v>
      </c>
      <c r="S48" s="11"/>
      <c r="T48" s="12" t="str">
        <f t="shared" si="4"/>
        <v xml:space="preserve"> </v>
      </c>
      <c r="W48" s="9">
        <v>2</v>
      </c>
      <c r="X48" s="9"/>
      <c r="Y48" s="9"/>
      <c r="Z48" s="9"/>
      <c r="AA48" s="9">
        <v>1</v>
      </c>
      <c r="AB48" s="9"/>
      <c r="AC48" s="9"/>
      <c r="AD48" s="9"/>
      <c r="AE48" s="9">
        <v>1</v>
      </c>
      <c r="AF48" s="9"/>
      <c r="AG48" s="9"/>
      <c r="AH48" s="9">
        <v>1</v>
      </c>
      <c r="AI48" s="9"/>
      <c r="AJ48" s="9"/>
      <c r="AK48" s="9"/>
      <c r="AL48" s="9"/>
      <c r="AM48" s="9"/>
      <c r="AN48" s="9"/>
      <c r="AO48" s="9"/>
      <c r="AP48" s="1"/>
      <c r="AQ48" s="9"/>
    </row>
    <row r="49" spans="1:45" ht="12.75" customHeight="1" x14ac:dyDescent="0.25">
      <c r="A49" s="54" t="s">
        <v>276</v>
      </c>
      <c r="C49" s="1">
        <v>6</v>
      </c>
      <c r="D49" s="188"/>
      <c r="E49" s="8">
        <v>23.34</v>
      </c>
      <c r="F49" s="8">
        <v>24.25</v>
      </c>
      <c r="H49" s="133">
        <f>SUM(N6:N49)</f>
        <v>24.76</v>
      </c>
      <c r="I49" s="133">
        <f t="shared" ref="I49:M49" si="7">SUM(O6:O49)</f>
        <v>0</v>
      </c>
      <c r="J49" s="133">
        <f t="shared" si="7"/>
        <v>47.980000000000004</v>
      </c>
      <c r="K49" s="133">
        <f t="shared" si="7"/>
        <v>0</v>
      </c>
      <c r="L49" s="133">
        <f t="shared" si="7"/>
        <v>0</v>
      </c>
      <c r="M49" s="133">
        <f t="shared" si="7"/>
        <v>0</v>
      </c>
      <c r="N49" s="11">
        <f t="shared" si="0"/>
        <v>0.91000000000000014</v>
      </c>
      <c r="O49" s="11" t="str">
        <f t="shared" si="1"/>
        <v xml:space="preserve"> </v>
      </c>
      <c r="P49" s="11">
        <f t="shared" si="5"/>
        <v>1.8200000000000003</v>
      </c>
      <c r="Q49" s="11"/>
      <c r="R49" s="11" t="str">
        <f t="shared" si="6"/>
        <v xml:space="preserve"> </v>
      </c>
      <c r="S49" s="11"/>
      <c r="T49" s="12" t="str">
        <f t="shared" si="4"/>
        <v xml:space="preserve"> </v>
      </c>
      <c r="W49" s="9">
        <v>2</v>
      </c>
      <c r="X49" s="9"/>
      <c r="Y49" s="9"/>
      <c r="Z49" s="9"/>
      <c r="AA49" s="9">
        <v>1</v>
      </c>
      <c r="AB49" s="9"/>
      <c r="AC49" s="9"/>
      <c r="AD49" s="9">
        <v>1</v>
      </c>
      <c r="AE49" s="9"/>
      <c r="AF49" s="9"/>
      <c r="AG49" s="9"/>
      <c r="AH49" s="9">
        <v>1</v>
      </c>
      <c r="AI49" s="9"/>
      <c r="AJ49" s="9"/>
      <c r="AK49" s="9"/>
      <c r="AL49" s="9"/>
      <c r="AM49" s="9"/>
      <c r="AN49" s="9"/>
      <c r="AO49" s="9"/>
      <c r="AP49" s="1"/>
      <c r="AQ49" s="9"/>
    </row>
    <row r="50" spans="1:45" s="16" customFormat="1" ht="12.75" customHeight="1" x14ac:dyDescent="0.25">
      <c r="D50" s="190"/>
      <c r="E50" s="18"/>
      <c r="F50" s="18"/>
      <c r="N50" s="19" t="str">
        <f t="shared" si="0"/>
        <v xml:space="preserve"> </v>
      </c>
      <c r="O50" s="19" t="str">
        <f>IF($F50&gt;0,IF(S50&gt;0,($F50-$E50)*S50," ")," ")</f>
        <v xml:space="preserve"> </v>
      </c>
      <c r="P50" s="19" t="str">
        <f t="shared" si="5"/>
        <v xml:space="preserve"> </v>
      </c>
      <c r="Q50" s="19"/>
      <c r="R50" s="19" t="str">
        <f t="shared" si="6"/>
        <v xml:space="preserve"> </v>
      </c>
      <c r="S50" s="19"/>
      <c r="T50" s="20" t="str">
        <f>IF($F50&gt;0,IF(AM50&gt;0,AM50," ")," ")</f>
        <v xml:space="preserve"> </v>
      </c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Q50" s="17"/>
      <c r="AR50" s="17"/>
      <c r="AS50" s="17"/>
    </row>
    <row r="51" spans="1:45" s="16" customFormat="1" ht="12.75" customHeight="1" x14ac:dyDescent="0.25">
      <c r="D51" s="190"/>
      <c r="E51" s="18"/>
      <c r="F51" s="18"/>
      <c r="N51" s="19" t="str">
        <f t="shared" si="0"/>
        <v xml:space="preserve"> </v>
      </c>
      <c r="O51" s="19" t="str">
        <f>IF($F51&gt;0,IF(S51&gt;0,($F51-$E51)*S51," ")," ")</f>
        <v xml:space="preserve"> </v>
      </c>
      <c r="P51" s="19" t="str">
        <f t="shared" si="5"/>
        <v xml:space="preserve"> </v>
      </c>
      <c r="Q51" s="19"/>
      <c r="R51" s="19" t="str">
        <f t="shared" si="6"/>
        <v xml:space="preserve"> </v>
      </c>
      <c r="S51" s="19"/>
      <c r="T51" s="20" t="str">
        <f>IF($F51&gt;0,IF(AM51&gt;0,AM51," ")," ")</f>
        <v xml:space="preserve"> </v>
      </c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Q51" s="17"/>
      <c r="AR51" s="17"/>
      <c r="AS51" s="17"/>
    </row>
    <row r="52" spans="1:45" s="16" customFormat="1" ht="12.75" customHeight="1" x14ac:dyDescent="0.25">
      <c r="D52" s="190"/>
      <c r="E52" s="18"/>
      <c r="F52" s="18"/>
      <c r="N52" s="19" t="str">
        <f t="shared" si="0"/>
        <v xml:space="preserve"> </v>
      </c>
      <c r="O52" s="19" t="str">
        <f>IF($F52&gt;0,IF(S52&gt;0,($F52-$E52)*S52," ")," ")</f>
        <v xml:space="preserve"> </v>
      </c>
      <c r="P52" s="19" t="str">
        <f t="shared" si="5"/>
        <v xml:space="preserve"> </v>
      </c>
      <c r="Q52" s="19"/>
      <c r="R52" s="19" t="str">
        <f t="shared" si="6"/>
        <v xml:space="preserve"> </v>
      </c>
      <c r="S52" s="19"/>
      <c r="T52" s="20" t="str">
        <f>IF($F52&gt;0,IF(AM52&gt;0,AM52," ")," ")</f>
        <v xml:space="preserve"> </v>
      </c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Q52" s="17"/>
      <c r="AR52" s="17"/>
      <c r="AS52" s="17"/>
    </row>
    <row r="53" spans="1:45" ht="12.75" customHeight="1" x14ac:dyDescent="0.25">
      <c r="A53" s="60" t="s">
        <v>362</v>
      </c>
      <c r="C53" s="1">
        <v>127</v>
      </c>
      <c r="D53" s="193"/>
      <c r="E53" s="174">
        <v>0</v>
      </c>
      <c r="F53" s="174">
        <v>0.1</v>
      </c>
      <c r="H53" s="131"/>
      <c r="I53" s="131"/>
      <c r="J53" s="131"/>
      <c r="K53" s="131"/>
      <c r="L53" s="131"/>
      <c r="M53" s="131"/>
      <c r="N53" s="11">
        <f t="shared" si="0"/>
        <v>0.1</v>
      </c>
      <c r="O53" s="11" t="str">
        <f t="shared" ref="O53:O64" si="8">IF(($F53-$E53)*(Y53+AK53)&gt;0,($F53-$E53)*(Y53+AK53)," ")</f>
        <v xml:space="preserve"> </v>
      </c>
      <c r="P53" s="11">
        <f t="shared" si="5"/>
        <v>0.2</v>
      </c>
      <c r="Q53" s="11"/>
      <c r="R53" s="11" t="str">
        <f t="shared" si="6"/>
        <v xml:space="preserve"> </v>
      </c>
      <c r="S53" s="11"/>
      <c r="T53" s="12" t="str">
        <f t="shared" ref="T53:T64" si="9">IF($F53&gt;0,IF(AM53&gt;0,((F53-E53)*AM53)*5280," ")," ")</f>
        <v xml:space="preserve"> </v>
      </c>
      <c r="U53" s="1"/>
      <c r="V53" s="175"/>
      <c r="W53" s="175">
        <v>2</v>
      </c>
      <c r="X53" s="175"/>
      <c r="Y53" s="175"/>
      <c r="Z53" s="175"/>
      <c r="AA53" s="175">
        <v>1</v>
      </c>
      <c r="AB53" s="175"/>
      <c r="AC53" s="175"/>
      <c r="AD53" s="175"/>
      <c r="AE53" s="175"/>
      <c r="AF53" s="175">
        <v>1</v>
      </c>
      <c r="AG53" s="175"/>
      <c r="AH53" s="175">
        <v>1</v>
      </c>
      <c r="AI53" s="172"/>
      <c r="AJ53" s="172"/>
      <c r="AK53" s="172"/>
      <c r="AL53" s="172"/>
      <c r="AM53" s="172"/>
      <c r="AN53" s="172"/>
      <c r="AO53" s="172"/>
      <c r="AR53"/>
      <c r="AS53" s="37"/>
    </row>
    <row r="54" spans="1:45" ht="12.75" customHeight="1" x14ac:dyDescent="0.25">
      <c r="A54" s="54" t="s">
        <v>276</v>
      </c>
      <c r="C54" s="1">
        <v>127</v>
      </c>
      <c r="D54" s="193"/>
      <c r="E54" s="174">
        <v>0.1</v>
      </c>
      <c r="F54" s="174">
        <v>0.14000000000000001</v>
      </c>
      <c r="H54" s="131"/>
      <c r="I54" s="131"/>
      <c r="J54" s="131"/>
      <c r="K54" s="131"/>
      <c r="L54" s="131"/>
      <c r="M54" s="131"/>
      <c r="N54" s="11">
        <f t="shared" si="0"/>
        <v>0</v>
      </c>
      <c r="O54" s="11" t="str">
        <f t="shared" si="8"/>
        <v xml:space="preserve"> </v>
      </c>
      <c r="P54" s="11">
        <f t="shared" si="5"/>
        <v>8.0000000000000016E-2</v>
      </c>
      <c r="Q54" s="11"/>
      <c r="R54" s="11">
        <f t="shared" si="6"/>
        <v>8.0000000000000016E-2</v>
      </c>
      <c r="S54" s="11"/>
      <c r="T54" s="12" t="str">
        <f t="shared" si="9"/>
        <v xml:space="preserve"> </v>
      </c>
      <c r="U54" s="1"/>
      <c r="V54" s="175"/>
      <c r="W54" s="175">
        <v>2</v>
      </c>
      <c r="X54" s="175"/>
      <c r="Y54" s="175"/>
      <c r="Z54" s="175"/>
      <c r="AA54" s="175">
        <v>1</v>
      </c>
      <c r="AB54" s="175">
        <v>1</v>
      </c>
      <c r="AC54" s="175"/>
      <c r="AD54" s="175"/>
      <c r="AE54" s="175"/>
      <c r="AF54" s="175"/>
      <c r="AG54" s="175"/>
      <c r="AH54" s="175">
        <v>1</v>
      </c>
      <c r="AI54" s="173">
        <v>1</v>
      </c>
      <c r="AJ54" s="172"/>
      <c r="AK54" s="172"/>
      <c r="AL54" s="172"/>
      <c r="AM54" s="172"/>
      <c r="AN54" s="172"/>
      <c r="AO54" s="173">
        <v>1</v>
      </c>
      <c r="AR54"/>
      <c r="AS54" s="37"/>
    </row>
    <row r="55" spans="1:45" ht="12.75" customHeight="1" x14ac:dyDescent="0.25">
      <c r="A55" s="54" t="s">
        <v>276</v>
      </c>
      <c r="C55" s="1">
        <v>127</v>
      </c>
      <c r="D55" s="193"/>
      <c r="E55" s="174">
        <v>0.14000000000000001</v>
      </c>
      <c r="F55" s="174">
        <v>0.2</v>
      </c>
      <c r="H55" s="131"/>
      <c r="I55" s="131"/>
      <c r="J55" s="131"/>
      <c r="K55" s="131"/>
      <c r="L55" s="131"/>
      <c r="M55" s="131"/>
      <c r="N55" s="11">
        <f t="shared" si="0"/>
        <v>0</v>
      </c>
      <c r="O55" s="11" t="str">
        <f t="shared" si="8"/>
        <v xml:space="preserve"> </v>
      </c>
      <c r="P55" s="11">
        <f t="shared" si="5"/>
        <v>0.12</v>
      </c>
      <c r="Q55" s="11"/>
      <c r="R55" s="11">
        <f t="shared" si="6"/>
        <v>0.06</v>
      </c>
      <c r="S55" s="11"/>
      <c r="T55" s="12" t="str">
        <f t="shared" si="9"/>
        <v xml:space="preserve"> </v>
      </c>
      <c r="U55" s="1"/>
      <c r="V55" s="175"/>
      <c r="W55" s="175">
        <v>2</v>
      </c>
      <c r="X55" s="175"/>
      <c r="Y55" s="175"/>
      <c r="Z55" s="175"/>
      <c r="AA55" s="175">
        <v>1</v>
      </c>
      <c r="AB55" s="175">
        <v>1</v>
      </c>
      <c r="AC55" s="175"/>
      <c r="AD55" s="175"/>
      <c r="AE55" s="175"/>
      <c r="AF55" s="175"/>
      <c r="AG55" s="175"/>
      <c r="AH55" s="175">
        <v>1</v>
      </c>
      <c r="AI55" s="172"/>
      <c r="AJ55" s="172"/>
      <c r="AK55" s="172"/>
      <c r="AL55" s="172"/>
      <c r="AM55" s="172"/>
      <c r="AN55" s="172"/>
      <c r="AO55" s="173">
        <v>1</v>
      </c>
      <c r="AR55"/>
      <c r="AS55" s="37"/>
    </row>
    <row r="56" spans="1:45" ht="12.75" customHeight="1" x14ac:dyDescent="0.25">
      <c r="A56" s="54" t="s">
        <v>276</v>
      </c>
      <c r="C56" s="1">
        <v>127</v>
      </c>
      <c r="D56" s="193"/>
      <c r="E56" s="174">
        <v>0.2</v>
      </c>
      <c r="F56" s="174">
        <v>0.24</v>
      </c>
      <c r="H56" s="131"/>
      <c r="I56" s="131"/>
      <c r="J56" s="131"/>
      <c r="K56" s="131"/>
      <c r="L56" s="131"/>
      <c r="M56" s="131"/>
      <c r="N56" s="11">
        <f t="shared" si="0"/>
        <v>0</v>
      </c>
      <c r="O56" s="11" t="str">
        <f t="shared" si="8"/>
        <v xml:space="preserve"> </v>
      </c>
      <c r="P56" s="11">
        <f t="shared" si="5"/>
        <v>0.11999999999999994</v>
      </c>
      <c r="Q56" s="11"/>
      <c r="R56" s="11" t="str">
        <f t="shared" si="6"/>
        <v xml:space="preserve"> </v>
      </c>
      <c r="S56" s="11"/>
      <c r="T56" s="12">
        <f t="shared" si="9"/>
        <v>211.1999999999999</v>
      </c>
      <c r="U56" s="1"/>
      <c r="V56" s="175"/>
      <c r="W56" s="175">
        <v>2</v>
      </c>
      <c r="X56" s="175"/>
      <c r="Y56" s="175"/>
      <c r="Z56" s="175"/>
      <c r="AA56" s="175">
        <v>1</v>
      </c>
      <c r="AB56" s="175"/>
      <c r="AC56" s="175"/>
      <c r="AD56" s="175"/>
      <c r="AE56" s="175"/>
      <c r="AF56" s="175"/>
      <c r="AG56" s="175"/>
      <c r="AH56" s="175">
        <v>2</v>
      </c>
      <c r="AI56" s="172"/>
      <c r="AJ56" s="172"/>
      <c r="AK56" s="172"/>
      <c r="AL56" s="172"/>
      <c r="AM56" s="173">
        <v>1</v>
      </c>
      <c r="AN56" s="172"/>
      <c r="AO56" s="173">
        <v>1</v>
      </c>
      <c r="AR56"/>
      <c r="AS56" s="37"/>
    </row>
    <row r="57" spans="1:45" ht="12.75" customHeight="1" x14ac:dyDescent="0.25">
      <c r="A57" s="54" t="s">
        <v>276</v>
      </c>
      <c r="C57" s="1">
        <v>127</v>
      </c>
      <c r="D57" s="193"/>
      <c r="E57" s="174">
        <v>0.24</v>
      </c>
      <c r="F57" s="174">
        <v>0.26</v>
      </c>
      <c r="H57" s="131"/>
      <c r="I57" s="131"/>
      <c r="J57" s="131"/>
      <c r="K57" s="131"/>
      <c r="L57" s="131"/>
      <c r="M57" s="131"/>
      <c r="N57" s="11">
        <f t="shared" si="0"/>
        <v>0</v>
      </c>
      <c r="O57" s="11" t="str">
        <f t="shared" si="8"/>
        <v xml:space="preserve"> </v>
      </c>
      <c r="P57" s="11">
        <f t="shared" si="5"/>
        <v>4.0000000000000036E-2</v>
      </c>
      <c r="Q57" s="11"/>
      <c r="R57" s="11" t="str">
        <f t="shared" si="6"/>
        <v xml:space="preserve"> </v>
      </c>
      <c r="S57" s="11"/>
      <c r="T57" s="12">
        <f t="shared" si="9"/>
        <v>105.60000000000009</v>
      </c>
      <c r="U57" s="1"/>
      <c r="V57" s="175"/>
      <c r="W57" s="175">
        <v>2</v>
      </c>
      <c r="X57" s="175"/>
      <c r="Y57" s="175"/>
      <c r="Z57" s="175"/>
      <c r="AA57" s="175">
        <v>1</v>
      </c>
      <c r="AB57" s="175"/>
      <c r="AC57" s="175"/>
      <c r="AD57" s="175"/>
      <c r="AE57" s="175"/>
      <c r="AF57" s="175"/>
      <c r="AG57" s="175"/>
      <c r="AH57" s="175">
        <v>1</v>
      </c>
      <c r="AI57" s="172"/>
      <c r="AJ57" s="172"/>
      <c r="AK57" s="172"/>
      <c r="AL57" s="172"/>
      <c r="AM57" s="173">
        <v>1</v>
      </c>
      <c r="AN57" s="172"/>
      <c r="AO57" s="172"/>
      <c r="AR57"/>
      <c r="AS57" s="37"/>
    </row>
    <row r="58" spans="1:45" ht="12.75" customHeight="1" x14ac:dyDescent="0.25">
      <c r="A58" s="54" t="s">
        <v>276</v>
      </c>
      <c r="C58" s="1">
        <v>127</v>
      </c>
      <c r="D58" s="193"/>
      <c r="E58" s="174">
        <v>0.26</v>
      </c>
      <c r="F58" s="174">
        <v>0.95</v>
      </c>
      <c r="H58" s="131"/>
      <c r="I58" s="131"/>
      <c r="J58" s="131"/>
      <c r="K58" s="131"/>
      <c r="L58" s="131"/>
      <c r="M58" s="131"/>
      <c r="N58" s="11">
        <f t="shared" si="0"/>
        <v>0.69</v>
      </c>
      <c r="O58" s="11">
        <f t="shared" si="8"/>
        <v>1.38</v>
      </c>
      <c r="P58" s="11">
        <f t="shared" si="5"/>
        <v>1.38</v>
      </c>
      <c r="Q58" s="11"/>
      <c r="R58" s="11" t="str">
        <f t="shared" si="6"/>
        <v xml:space="preserve"> </v>
      </c>
      <c r="S58" s="11"/>
      <c r="T58" s="12" t="str">
        <f t="shared" si="9"/>
        <v xml:space="preserve"> </v>
      </c>
      <c r="U58" s="1"/>
      <c r="V58" s="175"/>
      <c r="W58" s="175">
        <v>4</v>
      </c>
      <c r="X58" s="175"/>
      <c r="Y58" s="175">
        <v>1</v>
      </c>
      <c r="Z58" s="175"/>
      <c r="AA58" s="175">
        <v>1</v>
      </c>
      <c r="AB58" s="175"/>
      <c r="AC58" s="175"/>
      <c r="AD58" s="175"/>
      <c r="AE58" s="175"/>
      <c r="AF58" s="175">
        <v>1</v>
      </c>
      <c r="AG58" s="175"/>
      <c r="AH58" s="175">
        <v>1</v>
      </c>
      <c r="AI58" s="172"/>
      <c r="AJ58" s="172"/>
      <c r="AK58" s="173">
        <v>1</v>
      </c>
      <c r="AL58" s="172"/>
      <c r="AM58" s="172"/>
      <c r="AN58" s="172"/>
      <c r="AO58" s="172"/>
      <c r="AR58"/>
      <c r="AS58" s="37"/>
    </row>
    <row r="59" spans="1:45" ht="12.75" customHeight="1" x14ac:dyDescent="0.25">
      <c r="A59" s="54" t="s">
        <v>276</v>
      </c>
      <c r="C59" s="1">
        <v>127</v>
      </c>
      <c r="D59" s="193"/>
      <c r="E59" s="174">
        <v>0.95</v>
      </c>
      <c r="F59" s="174">
        <v>1</v>
      </c>
      <c r="H59" s="131"/>
      <c r="I59" s="131"/>
      <c r="J59" s="131"/>
      <c r="K59" s="131"/>
      <c r="L59" s="131"/>
      <c r="M59" s="131"/>
      <c r="N59" s="11">
        <f t="shared" si="0"/>
        <v>0.10000000000000009</v>
      </c>
      <c r="O59" s="11">
        <f t="shared" si="8"/>
        <v>0.10000000000000009</v>
      </c>
      <c r="P59" s="11">
        <f t="shared" si="5"/>
        <v>0.10000000000000009</v>
      </c>
      <c r="Q59" s="11"/>
      <c r="R59" s="11" t="str">
        <f t="shared" si="6"/>
        <v xml:space="preserve"> </v>
      </c>
      <c r="S59" s="11"/>
      <c r="T59" s="12" t="str">
        <f t="shared" si="9"/>
        <v xml:space="preserve"> </v>
      </c>
      <c r="U59" s="1"/>
      <c r="V59" s="175"/>
      <c r="W59" s="175">
        <v>4</v>
      </c>
      <c r="X59" s="175"/>
      <c r="Y59" s="175">
        <v>1</v>
      </c>
      <c r="Z59" s="175"/>
      <c r="AA59" s="175">
        <v>1</v>
      </c>
      <c r="AB59" s="175"/>
      <c r="AC59" s="175"/>
      <c r="AD59" s="175"/>
      <c r="AE59" s="175"/>
      <c r="AF59" s="175">
        <v>2</v>
      </c>
      <c r="AG59" s="175"/>
      <c r="AH59" s="175">
        <v>1</v>
      </c>
      <c r="AI59" s="172"/>
      <c r="AJ59" s="172"/>
      <c r="AK59" s="173">
        <v>1</v>
      </c>
      <c r="AL59" s="172"/>
      <c r="AM59" s="172"/>
      <c r="AN59" s="172"/>
      <c r="AO59" s="172"/>
      <c r="AR59"/>
      <c r="AS59" s="37"/>
    </row>
    <row r="60" spans="1:45" ht="12.75" customHeight="1" x14ac:dyDescent="0.25">
      <c r="A60" s="54" t="s">
        <v>276</v>
      </c>
      <c r="C60" s="1">
        <v>127</v>
      </c>
      <c r="D60" s="193"/>
      <c r="E60" s="174">
        <v>1</v>
      </c>
      <c r="F60" s="174">
        <v>1.08</v>
      </c>
      <c r="H60" s="131"/>
      <c r="I60" s="131"/>
      <c r="J60" s="131"/>
      <c r="K60" s="131"/>
      <c r="L60" s="131"/>
      <c r="M60" s="131"/>
      <c r="N60" s="11">
        <f t="shared" si="0"/>
        <v>8.0000000000000071E-2</v>
      </c>
      <c r="O60" s="11">
        <f t="shared" si="8"/>
        <v>0.16000000000000014</v>
      </c>
      <c r="P60" s="11">
        <f t="shared" si="5"/>
        <v>0.16000000000000014</v>
      </c>
      <c r="Q60" s="11"/>
      <c r="R60" s="11" t="str">
        <f t="shared" si="6"/>
        <v xml:space="preserve"> </v>
      </c>
      <c r="S60" s="11"/>
      <c r="T60" s="12">
        <f t="shared" si="9"/>
        <v>422.40000000000038</v>
      </c>
      <c r="U60" s="1"/>
      <c r="V60" s="175"/>
      <c r="W60" s="175">
        <v>4</v>
      </c>
      <c r="X60" s="175"/>
      <c r="Y60" s="175">
        <v>1</v>
      </c>
      <c r="Z60" s="175"/>
      <c r="AA60" s="175">
        <v>1</v>
      </c>
      <c r="AB60" s="175"/>
      <c r="AC60" s="175"/>
      <c r="AD60" s="175"/>
      <c r="AE60" s="175"/>
      <c r="AF60" s="175">
        <v>1</v>
      </c>
      <c r="AG60" s="175"/>
      <c r="AH60" s="175">
        <v>1</v>
      </c>
      <c r="AI60" s="172"/>
      <c r="AJ60" s="172"/>
      <c r="AK60" s="173">
        <v>1</v>
      </c>
      <c r="AL60" s="172"/>
      <c r="AM60" s="173">
        <v>1</v>
      </c>
      <c r="AN60" s="172"/>
      <c r="AO60" s="172"/>
      <c r="AR60"/>
      <c r="AS60" s="37"/>
    </row>
    <row r="61" spans="1:45" ht="12.75" customHeight="1" x14ac:dyDescent="0.25">
      <c r="A61" s="54" t="s">
        <v>276</v>
      </c>
      <c r="C61" s="1">
        <v>127</v>
      </c>
      <c r="D61" s="193"/>
      <c r="E61" s="174">
        <v>1.08</v>
      </c>
      <c r="F61" s="174">
        <v>1.1499999999999999</v>
      </c>
      <c r="H61" s="131"/>
      <c r="I61" s="131"/>
      <c r="J61" s="131"/>
      <c r="K61" s="131"/>
      <c r="L61" s="131"/>
      <c r="M61" s="131"/>
      <c r="N61" s="11">
        <f t="shared" si="0"/>
        <v>0.13999999999999968</v>
      </c>
      <c r="O61" s="11">
        <f t="shared" si="8"/>
        <v>0.13999999999999968</v>
      </c>
      <c r="P61" s="11">
        <f t="shared" si="5"/>
        <v>0.13999999999999968</v>
      </c>
      <c r="Q61" s="11"/>
      <c r="R61" s="11" t="str">
        <f t="shared" si="6"/>
        <v xml:space="preserve"> </v>
      </c>
      <c r="S61" s="11"/>
      <c r="T61" s="12" t="str">
        <f t="shared" si="9"/>
        <v xml:space="preserve"> </v>
      </c>
      <c r="U61" s="1"/>
      <c r="V61" s="175"/>
      <c r="W61" s="175">
        <v>4</v>
      </c>
      <c r="X61" s="175"/>
      <c r="Y61" s="175">
        <v>1</v>
      </c>
      <c r="Z61" s="175"/>
      <c r="AA61" s="175">
        <v>1</v>
      </c>
      <c r="AB61" s="175"/>
      <c r="AC61" s="175"/>
      <c r="AD61" s="175"/>
      <c r="AE61" s="175"/>
      <c r="AF61" s="175">
        <v>2</v>
      </c>
      <c r="AG61" s="175"/>
      <c r="AH61" s="175">
        <v>1</v>
      </c>
      <c r="AI61" s="172"/>
      <c r="AJ61" s="172"/>
      <c r="AK61" s="173">
        <v>1</v>
      </c>
      <c r="AL61" s="172"/>
      <c r="AM61" s="172"/>
      <c r="AN61" s="172"/>
      <c r="AO61" s="172"/>
      <c r="AR61"/>
      <c r="AS61" s="37"/>
    </row>
    <row r="62" spans="1:45" ht="12.75" customHeight="1" x14ac:dyDescent="0.25">
      <c r="A62" s="54" t="s">
        <v>276</v>
      </c>
      <c r="C62" s="1">
        <v>127</v>
      </c>
      <c r="D62" s="193"/>
      <c r="E62" s="174">
        <v>1.1499999999999999</v>
      </c>
      <c r="F62" s="174">
        <v>2.04</v>
      </c>
      <c r="H62" s="131"/>
      <c r="I62" s="131"/>
      <c r="J62" s="131"/>
      <c r="K62" s="131"/>
      <c r="L62" s="131"/>
      <c r="M62" s="131"/>
      <c r="N62" s="11">
        <f t="shared" si="0"/>
        <v>0.89000000000000012</v>
      </c>
      <c r="O62" s="11">
        <f t="shared" si="8"/>
        <v>1.7800000000000002</v>
      </c>
      <c r="P62" s="11">
        <f t="shared" si="5"/>
        <v>1.7800000000000002</v>
      </c>
      <c r="Q62" s="11"/>
      <c r="R62" s="11" t="str">
        <f t="shared" si="6"/>
        <v xml:space="preserve"> </v>
      </c>
      <c r="S62" s="11"/>
      <c r="T62" s="12" t="str">
        <f t="shared" si="9"/>
        <v xml:space="preserve"> </v>
      </c>
      <c r="U62" s="1"/>
      <c r="V62" s="175"/>
      <c r="W62" s="175">
        <v>4</v>
      </c>
      <c r="X62" s="175"/>
      <c r="Y62" s="175">
        <v>1</v>
      </c>
      <c r="Z62" s="175"/>
      <c r="AA62" s="175">
        <v>1</v>
      </c>
      <c r="AB62" s="175"/>
      <c r="AC62" s="175"/>
      <c r="AD62" s="175"/>
      <c r="AE62" s="175"/>
      <c r="AF62" s="175">
        <v>1</v>
      </c>
      <c r="AG62" s="175"/>
      <c r="AH62" s="175">
        <v>1</v>
      </c>
      <c r="AI62" s="172"/>
      <c r="AJ62" s="172"/>
      <c r="AK62" s="173">
        <v>1</v>
      </c>
      <c r="AL62" s="172"/>
      <c r="AM62" s="172"/>
      <c r="AN62" s="172"/>
      <c r="AO62" s="172"/>
      <c r="AR62"/>
      <c r="AS62" s="37"/>
    </row>
    <row r="63" spans="1:45" ht="12.75" customHeight="1" x14ac:dyDescent="0.25">
      <c r="A63" s="54" t="s">
        <v>276</v>
      </c>
      <c r="C63" s="1">
        <v>127</v>
      </c>
      <c r="D63" s="193"/>
      <c r="E63" s="174">
        <v>2.04</v>
      </c>
      <c r="F63" s="174">
        <v>2.0499999999999998</v>
      </c>
      <c r="H63" s="131"/>
      <c r="I63" s="131"/>
      <c r="J63" s="131"/>
      <c r="K63" s="131"/>
      <c r="L63" s="131"/>
      <c r="M63" s="131"/>
      <c r="N63" s="11">
        <f t="shared" si="0"/>
        <v>9.9999999999997868E-3</v>
      </c>
      <c r="O63" s="11">
        <f t="shared" si="8"/>
        <v>1.9999999999999574E-2</v>
      </c>
      <c r="P63" s="11">
        <f t="shared" si="5"/>
        <v>1.9999999999999574E-2</v>
      </c>
      <c r="Q63" s="11"/>
      <c r="R63" s="11" t="str">
        <f t="shared" si="6"/>
        <v xml:space="preserve"> </v>
      </c>
      <c r="S63" s="11"/>
      <c r="T63" s="12" t="str">
        <f t="shared" si="9"/>
        <v xml:space="preserve"> </v>
      </c>
      <c r="U63" s="1"/>
      <c r="V63" s="175"/>
      <c r="W63" s="175">
        <v>4</v>
      </c>
      <c r="X63" s="175"/>
      <c r="Y63" s="175">
        <v>1</v>
      </c>
      <c r="Z63" s="175"/>
      <c r="AA63" s="175">
        <v>1</v>
      </c>
      <c r="AB63" s="175"/>
      <c r="AC63" s="175"/>
      <c r="AD63" s="175"/>
      <c r="AE63" s="175"/>
      <c r="AF63" s="175">
        <v>1</v>
      </c>
      <c r="AG63" s="175"/>
      <c r="AH63" s="175">
        <v>1</v>
      </c>
      <c r="AI63" s="172"/>
      <c r="AJ63" s="172"/>
      <c r="AK63" s="175">
        <v>1</v>
      </c>
      <c r="AL63" s="172"/>
      <c r="AM63" s="172"/>
      <c r="AN63" s="172"/>
      <c r="AO63" s="172"/>
      <c r="AR63"/>
      <c r="AS63" s="37"/>
    </row>
    <row r="64" spans="1:45" ht="12.75" customHeight="1" x14ac:dyDescent="0.25">
      <c r="A64" s="54" t="s">
        <v>276</v>
      </c>
      <c r="C64" s="1">
        <v>127</v>
      </c>
      <c r="D64" s="189" t="s">
        <v>654</v>
      </c>
      <c r="E64" s="174">
        <v>2.0499999999999998</v>
      </c>
      <c r="F64" s="174">
        <v>2.17</v>
      </c>
      <c r="H64" s="133">
        <f>SUM(N53:N64)</f>
        <v>2.13</v>
      </c>
      <c r="I64" s="133">
        <f t="shared" ref="I64:M64" si="10">SUM(O53:O64)</f>
        <v>3.82</v>
      </c>
      <c r="J64" s="133">
        <f t="shared" si="10"/>
        <v>4.1399999999999997</v>
      </c>
      <c r="K64" s="133">
        <f t="shared" si="10"/>
        <v>0</v>
      </c>
      <c r="L64" s="133">
        <f t="shared" si="10"/>
        <v>0.14000000000000001</v>
      </c>
      <c r="M64" s="133">
        <f t="shared" si="10"/>
        <v>0</v>
      </c>
      <c r="N64" s="11">
        <f t="shared" si="0"/>
        <v>0.12000000000000011</v>
      </c>
      <c r="O64" s="11">
        <f t="shared" si="8"/>
        <v>0.24000000000000021</v>
      </c>
      <c r="P64" s="11" t="str">
        <f t="shared" si="5"/>
        <v xml:space="preserve"> </v>
      </c>
      <c r="Q64" s="11"/>
      <c r="R64" s="11" t="str">
        <f t="shared" si="6"/>
        <v xml:space="preserve"> </v>
      </c>
      <c r="S64" s="11"/>
      <c r="T64" s="12" t="str">
        <f t="shared" si="9"/>
        <v xml:space="preserve"> </v>
      </c>
      <c r="U64" s="1"/>
      <c r="V64" s="175" t="s">
        <v>20</v>
      </c>
      <c r="W64" s="175">
        <v>4</v>
      </c>
      <c r="X64" s="175"/>
      <c r="Y64" s="175">
        <v>1</v>
      </c>
      <c r="Z64" s="175"/>
      <c r="AA64" s="175"/>
      <c r="AB64" s="175"/>
      <c r="AC64" s="175"/>
      <c r="AD64" s="175"/>
      <c r="AE64" s="175"/>
      <c r="AF64" s="175">
        <v>1</v>
      </c>
      <c r="AG64" s="175"/>
      <c r="AH64" s="175"/>
      <c r="AI64" s="172"/>
      <c r="AJ64" s="172"/>
      <c r="AK64" s="175">
        <v>1</v>
      </c>
      <c r="AL64" s="172"/>
      <c r="AM64" s="172"/>
      <c r="AN64" s="172"/>
      <c r="AO64" s="172"/>
      <c r="AR64"/>
      <c r="AS64" s="37"/>
    </row>
    <row r="65" spans="1:45" s="16" customFormat="1" ht="12.75" customHeight="1" x14ac:dyDescent="0.25">
      <c r="D65" s="190"/>
      <c r="E65" s="18"/>
      <c r="F65" s="18"/>
      <c r="N65" s="19" t="str">
        <f t="shared" si="0"/>
        <v xml:space="preserve"> </v>
      </c>
      <c r="O65" s="19" t="str">
        <f>IF($F65&gt;0,IF(S65&gt;0,($F65-$E65)*S65," ")," ")</f>
        <v xml:space="preserve"> </v>
      </c>
      <c r="P65" s="19" t="str">
        <f t="shared" si="5"/>
        <v xml:space="preserve"> </v>
      </c>
      <c r="Q65" s="19"/>
      <c r="R65" s="19" t="str">
        <f t="shared" si="6"/>
        <v xml:space="preserve"> </v>
      </c>
      <c r="S65" s="19"/>
      <c r="T65" s="20" t="str">
        <f>IF($F65&gt;0,IF(AM65&gt;0,AM65," ")," ")</f>
        <v xml:space="preserve"> </v>
      </c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Q65" s="17"/>
      <c r="AR65" s="17"/>
      <c r="AS65" s="17"/>
    </row>
    <row r="66" spans="1:45" s="16" customFormat="1" ht="12.75" customHeight="1" x14ac:dyDescent="0.25">
      <c r="D66" s="190"/>
      <c r="E66" s="18"/>
      <c r="F66" s="18"/>
      <c r="N66" s="19" t="str">
        <f t="shared" si="0"/>
        <v xml:space="preserve"> </v>
      </c>
      <c r="O66" s="19" t="str">
        <f>IF($F66&gt;0,IF(S66&gt;0,($F66-$E66)*S66," ")," ")</f>
        <v xml:space="preserve"> </v>
      </c>
      <c r="P66" s="19" t="str">
        <f t="shared" si="5"/>
        <v xml:space="preserve"> </v>
      </c>
      <c r="Q66" s="19"/>
      <c r="R66" s="19" t="str">
        <f t="shared" si="6"/>
        <v xml:space="preserve"> </v>
      </c>
      <c r="S66" s="19"/>
      <c r="T66" s="20" t="str">
        <f>IF($F66&gt;0,IF(AM66&gt;0,AM66," ")," ")</f>
        <v xml:space="preserve"> </v>
      </c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Q66" s="17"/>
      <c r="AR66" s="17"/>
      <c r="AS66" s="17"/>
    </row>
    <row r="67" spans="1:45" s="16" customFormat="1" ht="12.75" customHeight="1" x14ac:dyDescent="0.25">
      <c r="D67" s="190"/>
      <c r="E67" s="18"/>
      <c r="F67" s="18"/>
      <c r="N67" s="19" t="str">
        <f t="shared" si="0"/>
        <v xml:space="preserve"> </v>
      </c>
      <c r="O67" s="19" t="str">
        <f>IF($F67&gt;0,IF(S67&gt;0,($F67-$E67)*S67," ")," ")</f>
        <v xml:space="preserve"> </v>
      </c>
      <c r="P67" s="19" t="str">
        <f t="shared" si="5"/>
        <v xml:space="preserve"> </v>
      </c>
      <c r="Q67" s="19"/>
      <c r="R67" s="19" t="str">
        <f t="shared" si="6"/>
        <v xml:space="preserve"> </v>
      </c>
      <c r="S67" s="19"/>
      <c r="T67" s="20" t="str">
        <f>IF($F67&gt;0,IF(AM67&gt;0,AM67," ")," ")</f>
        <v xml:space="preserve"> </v>
      </c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Q67" s="17"/>
      <c r="AR67" s="17"/>
      <c r="AS67" s="17"/>
    </row>
    <row r="68" spans="1:45" ht="12.75" customHeight="1" x14ac:dyDescent="0.25">
      <c r="A68" s="60" t="s">
        <v>363</v>
      </c>
      <c r="C68" s="1">
        <v>127</v>
      </c>
      <c r="D68" s="189" t="s">
        <v>655</v>
      </c>
      <c r="E68" s="174">
        <v>4.09</v>
      </c>
      <c r="F68" s="174">
        <v>4.0999999999999996</v>
      </c>
      <c r="H68" s="131"/>
      <c r="I68" s="131"/>
      <c r="J68" s="131"/>
      <c r="K68" s="131"/>
      <c r="L68" s="131"/>
      <c r="M68" s="131"/>
      <c r="N68" s="11">
        <f t="shared" si="0"/>
        <v>9.9999999999997868E-3</v>
      </c>
      <c r="O68" s="11">
        <f t="shared" ref="O68:O99" si="11">IF(($F68-$E68)*(Y68+AK68)&gt;0,($F68-$E68)*(Y68+AK68)," ")</f>
        <v>1.9999999999999574E-2</v>
      </c>
      <c r="P68" s="11">
        <f t="shared" si="5"/>
        <v>1.9999999999999574E-2</v>
      </c>
      <c r="Q68" s="11"/>
      <c r="R68" s="11" t="str">
        <f t="shared" si="6"/>
        <v xml:space="preserve"> </v>
      </c>
      <c r="S68" s="11"/>
      <c r="T68" s="12">
        <f t="shared" ref="T68:T99" si="12">IF($F68&gt;0,IF(AM68&gt;0,((F68-E68)*AM68)*5280," ")," ")</f>
        <v>105.59999999999775</v>
      </c>
      <c r="U68" s="1"/>
      <c r="V68" s="175"/>
      <c r="W68" s="175">
        <v>4</v>
      </c>
      <c r="X68" s="175"/>
      <c r="Y68" s="175">
        <v>1</v>
      </c>
      <c r="Z68" s="175"/>
      <c r="AA68" s="175">
        <v>1</v>
      </c>
      <c r="AB68" s="175"/>
      <c r="AC68" s="175"/>
      <c r="AD68" s="175"/>
      <c r="AE68" s="175"/>
      <c r="AF68" s="175">
        <v>1</v>
      </c>
      <c r="AG68" s="175"/>
      <c r="AH68" s="175">
        <v>1</v>
      </c>
      <c r="AI68" s="172"/>
      <c r="AJ68" s="172"/>
      <c r="AK68" s="175">
        <v>1</v>
      </c>
      <c r="AL68" s="172"/>
      <c r="AM68" s="173">
        <v>2</v>
      </c>
      <c r="AN68" s="172"/>
      <c r="AO68" s="172"/>
      <c r="AR68"/>
      <c r="AS68" s="37"/>
    </row>
    <row r="69" spans="1:45" ht="12.75" customHeight="1" x14ac:dyDescent="0.25">
      <c r="A69" s="54" t="s">
        <v>276</v>
      </c>
      <c r="C69" s="1">
        <v>127</v>
      </c>
      <c r="D69" s="193"/>
      <c r="E69" s="174">
        <v>4.0999999999999996</v>
      </c>
      <c r="F69" s="174">
        <v>4.1500000000000004</v>
      </c>
      <c r="H69" s="131"/>
      <c r="I69" s="131"/>
      <c r="J69" s="131"/>
      <c r="K69" s="131"/>
      <c r="L69" s="131"/>
      <c r="M69" s="131"/>
      <c r="N69" s="11">
        <f t="shared" si="0"/>
        <v>5.0000000000000711E-2</v>
      </c>
      <c r="O69" s="11" t="str">
        <f t="shared" si="11"/>
        <v xml:space="preserve"> </v>
      </c>
      <c r="P69" s="11">
        <f t="shared" si="5"/>
        <v>0.10000000000000142</v>
      </c>
      <c r="Q69" s="11"/>
      <c r="R69" s="11" t="str">
        <f t="shared" si="6"/>
        <v xml:space="preserve"> </v>
      </c>
      <c r="S69" s="11"/>
      <c r="T69" s="12">
        <f t="shared" si="12"/>
        <v>264.00000000000375</v>
      </c>
      <c r="U69" s="1"/>
      <c r="V69" s="175"/>
      <c r="W69" s="175">
        <v>2</v>
      </c>
      <c r="X69" s="175"/>
      <c r="Y69" s="175"/>
      <c r="Z69" s="175"/>
      <c r="AA69" s="175">
        <v>1</v>
      </c>
      <c r="AB69" s="175"/>
      <c r="AC69" s="175"/>
      <c r="AD69" s="175"/>
      <c r="AE69" s="175"/>
      <c r="AF69" s="175">
        <v>1</v>
      </c>
      <c r="AG69" s="175"/>
      <c r="AH69" s="175">
        <v>1</v>
      </c>
      <c r="AI69" s="172"/>
      <c r="AJ69" s="172"/>
      <c r="AK69" s="172"/>
      <c r="AL69" s="172"/>
      <c r="AM69" s="173">
        <v>1</v>
      </c>
      <c r="AN69" s="172"/>
      <c r="AO69" s="172"/>
      <c r="AR69"/>
      <c r="AS69" s="37"/>
    </row>
    <row r="70" spans="1:45" ht="12.75" customHeight="1" x14ac:dyDescent="0.25">
      <c r="A70" s="54" t="s">
        <v>276</v>
      </c>
      <c r="C70" s="1">
        <v>127</v>
      </c>
      <c r="D70" s="193"/>
      <c r="E70" s="174">
        <v>4.1500000000000004</v>
      </c>
      <c r="F70" s="174">
        <v>4.3099999999999996</v>
      </c>
      <c r="H70" s="131"/>
      <c r="I70" s="131"/>
      <c r="J70" s="131"/>
      <c r="K70" s="131"/>
      <c r="L70" s="131"/>
      <c r="M70" s="131"/>
      <c r="N70" s="11">
        <f t="shared" ref="N70:N133" si="13">IF(F70&gt;0,(F70-E70)*(AD70+AE70+AF70)," ")</f>
        <v>0.31999999999999851</v>
      </c>
      <c r="O70" s="11" t="str">
        <f t="shared" si="11"/>
        <v xml:space="preserve"> </v>
      </c>
      <c r="P70" s="11">
        <f t="shared" ref="P70:P101" si="14">IF(($F70-$E70)*(AA70+AH70)&gt;0,($F70-$E70)*(AA70+AH70)," ")</f>
        <v>0.31999999999999851</v>
      </c>
      <c r="Q70" s="11"/>
      <c r="R70" s="11" t="str">
        <f t="shared" ref="R70:R101" si="15">IF(($F70-$E70)*(AB70+AI70)&gt;0,($F70-$E70)*(AB70+AI70)," ")</f>
        <v xml:space="preserve"> </v>
      </c>
      <c r="S70" s="11"/>
      <c r="T70" s="12" t="str">
        <f t="shared" si="12"/>
        <v xml:space="preserve"> </v>
      </c>
      <c r="U70" s="1"/>
      <c r="V70" s="175"/>
      <c r="W70" s="175">
        <v>2</v>
      </c>
      <c r="X70" s="175"/>
      <c r="Y70" s="175"/>
      <c r="Z70" s="175"/>
      <c r="AA70" s="175">
        <v>1</v>
      </c>
      <c r="AB70" s="175"/>
      <c r="AC70" s="175"/>
      <c r="AD70" s="175"/>
      <c r="AE70" s="175"/>
      <c r="AF70" s="175">
        <v>2</v>
      </c>
      <c r="AG70" s="175"/>
      <c r="AH70" s="175">
        <v>1</v>
      </c>
      <c r="AI70" s="172"/>
      <c r="AJ70" s="172"/>
      <c r="AK70" s="172"/>
      <c r="AL70" s="172"/>
      <c r="AM70" s="172"/>
      <c r="AN70" s="172"/>
      <c r="AO70" s="173">
        <v>1</v>
      </c>
      <c r="AR70"/>
      <c r="AS70" s="37"/>
    </row>
    <row r="71" spans="1:45" ht="12.75" customHeight="1" x14ac:dyDescent="0.25">
      <c r="A71" s="54" t="s">
        <v>276</v>
      </c>
      <c r="C71" s="1">
        <v>127</v>
      </c>
      <c r="D71" s="193"/>
      <c r="E71" s="174">
        <v>4.3099999999999996</v>
      </c>
      <c r="F71" s="174">
        <v>4.3499999999999996</v>
      </c>
      <c r="H71" s="131"/>
      <c r="I71" s="131"/>
      <c r="J71" s="131"/>
      <c r="K71" s="131"/>
      <c r="L71" s="131"/>
      <c r="M71" s="131"/>
      <c r="N71" s="11">
        <f t="shared" si="13"/>
        <v>4.0000000000000036E-2</v>
      </c>
      <c r="O71" s="11" t="str">
        <f t="shared" si="11"/>
        <v xml:space="preserve"> </v>
      </c>
      <c r="P71" s="11">
        <f t="shared" si="14"/>
        <v>8.0000000000000071E-2</v>
      </c>
      <c r="Q71" s="11"/>
      <c r="R71" s="11" t="str">
        <f t="shared" si="15"/>
        <v xml:space="preserve"> </v>
      </c>
      <c r="S71" s="11"/>
      <c r="T71" s="12" t="str">
        <f t="shared" si="12"/>
        <v xml:space="preserve"> </v>
      </c>
      <c r="U71" s="1"/>
      <c r="V71" s="175"/>
      <c r="W71" s="175">
        <v>2</v>
      </c>
      <c r="X71" s="175"/>
      <c r="Y71" s="175"/>
      <c r="Z71" s="175"/>
      <c r="AA71" s="175">
        <v>1</v>
      </c>
      <c r="AB71" s="175"/>
      <c r="AC71" s="175"/>
      <c r="AD71" s="175"/>
      <c r="AE71" s="175"/>
      <c r="AF71" s="175">
        <v>1</v>
      </c>
      <c r="AG71" s="175"/>
      <c r="AH71" s="175">
        <v>1</v>
      </c>
      <c r="AI71" s="172"/>
      <c r="AJ71" s="172"/>
      <c r="AK71" s="172"/>
      <c r="AL71" s="172"/>
      <c r="AM71" s="172"/>
      <c r="AN71" s="172"/>
      <c r="AO71" s="172"/>
      <c r="AR71"/>
      <c r="AS71" s="37"/>
    </row>
    <row r="72" spans="1:45" ht="12.75" customHeight="1" x14ac:dyDescent="0.25">
      <c r="A72" s="54" t="s">
        <v>276</v>
      </c>
      <c r="C72" s="1">
        <v>127</v>
      </c>
      <c r="D72" s="193"/>
      <c r="E72" s="174">
        <v>4.3499999999999996</v>
      </c>
      <c r="F72" s="174">
        <v>4.43</v>
      </c>
      <c r="H72" s="131"/>
      <c r="I72" s="131"/>
      <c r="J72" s="131"/>
      <c r="K72" s="131"/>
      <c r="L72" s="131"/>
      <c r="M72" s="131"/>
      <c r="N72" s="11">
        <f t="shared" si="13"/>
        <v>8.0000000000000071E-2</v>
      </c>
      <c r="O72" s="11" t="str">
        <f t="shared" si="11"/>
        <v xml:space="preserve"> </v>
      </c>
      <c r="P72" s="11">
        <f t="shared" si="14"/>
        <v>0.16000000000000014</v>
      </c>
      <c r="Q72" s="11"/>
      <c r="R72" s="11" t="str">
        <f t="shared" si="15"/>
        <v xml:space="preserve"> </v>
      </c>
      <c r="S72" s="11"/>
      <c r="T72" s="12" t="str">
        <f t="shared" si="12"/>
        <v xml:space="preserve"> </v>
      </c>
      <c r="U72" s="1"/>
      <c r="V72" s="175"/>
      <c r="W72" s="175">
        <v>2</v>
      </c>
      <c r="X72" s="175"/>
      <c r="Y72" s="175"/>
      <c r="Z72" s="175"/>
      <c r="AA72" s="175">
        <v>1</v>
      </c>
      <c r="AB72" s="175"/>
      <c r="AC72" s="175"/>
      <c r="AD72" s="175"/>
      <c r="AE72" s="175">
        <v>1</v>
      </c>
      <c r="AF72" s="175"/>
      <c r="AG72" s="175"/>
      <c r="AH72" s="175">
        <v>1</v>
      </c>
      <c r="AI72" s="172"/>
      <c r="AJ72" s="172"/>
      <c r="AK72" s="172"/>
      <c r="AL72" s="172"/>
      <c r="AM72" s="172"/>
      <c r="AN72" s="172"/>
      <c r="AO72" s="172"/>
      <c r="AR72"/>
      <c r="AS72" s="37"/>
    </row>
    <row r="73" spans="1:45" ht="12.75" customHeight="1" x14ac:dyDescent="0.25">
      <c r="A73" s="54" t="s">
        <v>276</v>
      </c>
      <c r="C73" s="1">
        <v>127</v>
      </c>
      <c r="D73" s="193"/>
      <c r="E73" s="174">
        <v>4.43</v>
      </c>
      <c r="F73" s="174">
        <v>4.79</v>
      </c>
      <c r="H73" s="131"/>
      <c r="I73" s="131"/>
      <c r="J73" s="131"/>
      <c r="K73" s="131"/>
      <c r="L73" s="131"/>
      <c r="M73" s="131"/>
      <c r="N73" s="11">
        <f t="shared" si="13"/>
        <v>0.36000000000000032</v>
      </c>
      <c r="O73" s="11" t="str">
        <f t="shared" si="11"/>
        <v xml:space="preserve"> </v>
      </c>
      <c r="P73" s="11">
        <f t="shared" si="14"/>
        <v>0.72000000000000064</v>
      </c>
      <c r="Q73" s="11"/>
      <c r="R73" s="11" t="str">
        <f t="shared" si="15"/>
        <v xml:space="preserve"> </v>
      </c>
      <c r="S73" s="11"/>
      <c r="T73" s="12" t="str">
        <f t="shared" si="12"/>
        <v xml:space="preserve"> </v>
      </c>
      <c r="U73" s="1"/>
      <c r="V73" s="175"/>
      <c r="W73" s="175">
        <v>2</v>
      </c>
      <c r="X73" s="175"/>
      <c r="Y73" s="175"/>
      <c r="Z73" s="175"/>
      <c r="AA73" s="175">
        <v>1</v>
      </c>
      <c r="AB73" s="175"/>
      <c r="AC73" s="175"/>
      <c r="AD73" s="175">
        <v>1</v>
      </c>
      <c r="AE73" s="175"/>
      <c r="AF73" s="175"/>
      <c r="AG73" s="175"/>
      <c r="AH73" s="175">
        <v>1</v>
      </c>
      <c r="AI73" s="172"/>
      <c r="AJ73" s="172"/>
      <c r="AK73" s="172"/>
      <c r="AL73" s="172"/>
      <c r="AM73" s="172"/>
      <c r="AN73" s="172"/>
      <c r="AO73" s="172"/>
      <c r="AR73"/>
      <c r="AS73" s="37"/>
    </row>
    <row r="74" spans="1:45" ht="12.75" customHeight="1" x14ac:dyDescent="0.25">
      <c r="A74" s="54" t="s">
        <v>276</v>
      </c>
      <c r="C74" s="1">
        <v>127</v>
      </c>
      <c r="D74" s="193"/>
      <c r="E74" s="174">
        <v>4.79</v>
      </c>
      <c r="F74" s="174">
        <v>4.92</v>
      </c>
      <c r="H74" s="131"/>
      <c r="I74" s="131"/>
      <c r="J74" s="131"/>
      <c r="K74" s="131"/>
      <c r="L74" s="131"/>
      <c r="M74" s="131"/>
      <c r="N74" s="11">
        <f t="shared" si="13"/>
        <v>0.12999999999999989</v>
      </c>
      <c r="O74" s="11" t="str">
        <f t="shared" si="11"/>
        <v xml:space="preserve"> </v>
      </c>
      <c r="P74" s="11">
        <f t="shared" si="14"/>
        <v>0.25999999999999979</v>
      </c>
      <c r="Q74" s="11"/>
      <c r="R74" s="11" t="str">
        <f t="shared" si="15"/>
        <v xml:space="preserve"> </v>
      </c>
      <c r="S74" s="11"/>
      <c r="T74" s="12" t="str">
        <f t="shared" si="12"/>
        <v xml:space="preserve"> </v>
      </c>
      <c r="U74" s="1"/>
      <c r="V74" s="175"/>
      <c r="W74" s="175">
        <v>2</v>
      </c>
      <c r="X74" s="175"/>
      <c r="Y74" s="175"/>
      <c r="Z74" s="175"/>
      <c r="AA74" s="175">
        <v>1</v>
      </c>
      <c r="AB74" s="175"/>
      <c r="AC74" s="175"/>
      <c r="AD74" s="175"/>
      <c r="AE74" s="175">
        <v>1</v>
      </c>
      <c r="AF74" s="175"/>
      <c r="AG74" s="175"/>
      <c r="AH74" s="175">
        <v>1</v>
      </c>
      <c r="AI74" s="172"/>
      <c r="AJ74" s="172"/>
      <c r="AK74" s="172"/>
      <c r="AL74" s="172"/>
      <c r="AM74" s="172"/>
      <c r="AN74" s="172"/>
      <c r="AO74" s="172"/>
      <c r="AR74"/>
      <c r="AS74" s="37"/>
    </row>
    <row r="75" spans="1:45" ht="12.75" customHeight="1" x14ac:dyDescent="0.25">
      <c r="A75" s="54" t="s">
        <v>276</v>
      </c>
      <c r="C75" s="1">
        <v>127</v>
      </c>
      <c r="D75" s="193"/>
      <c r="E75" s="174">
        <v>4.92</v>
      </c>
      <c r="F75" s="174">
        <v>5.1100000000000003</v>
      </c>
      <c r="H75" s="131"/>
      <c r="I75" s="131"/>
      <c r="J75" s="131"/>
      <c r="K75" s="131"/>
      <c r="L75" s="131"/>
      <c r="M75" s="131"/>
      <c r="N75" s="11">
        <f t="shared" si="13"/>
        <v>0.19000000000000039</v>
      </c>
      <c r="O75" s="11" t="str">
        <f t="shared" si="11"/>
        <v xml:space="preserve"> </v>
      </c>
      <c r="P75" s="11">
        <f t="shared" si="14"/>
        <v>0.38000000000000078</v>
      </c>
      <c r="Q75" s="11"/>
      <c r="R75" s="11" t="str">
        <f t="shared" si="15"/>
        <v xml:space="preserve"> </v>
      </c>
      <c r="S75" s="11"/>
      <c r="T75" s="12" t="str">
        <f t="shared" si="12"/>
        <v xml:space="preserve"> </v>
      </c>
      <c r="U75" s="1"/>
      <c r="V75" s="175"/>
      <c r="W75" s="175">
        <v>2</v>
      </c>
      <c r="X75" s="175"/>
      <c r="Y75" s="175"/>
      <c r="Z75" s="175"/>
      <c r="AA75" s="175">
        <v>1</v>
      </c>
      <c r="AB75" s="175"/>
      <c r="AC75" s="175"/>
      <c r="AD75" s="175">
        <v>1</v>
      </c>
      <c r="AE75" s="175"/>
      <c r="AF75" s="175"/>
      <c r="AG75" s="175"/>
      <c r="AH75" s="175">
        <v>1</v>
      </c>
      <c r="AI75" s="172"/>
      <c r="AJ75" s="172"/>
      <c r="AK75" s="172"/>
      <c r="AL75" s="172"/>
      <c r="AM75" s="172"/>
      <c r="AN75" s="172"/>
      <c r="AO75" s="172"/>
      <c r="AR75"/>
      <c r="AS75" s="37"/>
    </row>
    <row r="76" spans="1:45" ht="12.75" customHeight="1" x14ac:dyDescent="0.25">
      <c r="A76" s="54" t="s">
        <v>276</v>
      </c>
      <c r="C76" s="1">
        <v>127</v>
      </c>
      <c r="D76" s="193"/>
      <c r="E76" s="174">
        <v>5.1100000000000003</v>
      </c>
      <c r="F76" s="174">
        <v>5.3</v>
      </c>
      <c r="H76" s="131"/>
      <c r="I76" s="131"/>
      <c r="J76" s="131"/>
      <c r="K76" s="131"/>
      <c r="L76" s="131"/>
      <c r="M76" s="131"/>
      <c r="N76" s="11">
        <f t="shared" si="13"/>
        <v>0.1899999999999995</v>
      </c>
      <c r="O76" s="11" t="str">
        <f t="shared" si="11"/>
        <v xml:space="preserve"> </v>
      </c>
      <c r="P76" s="11">
        <f t="shared" si="14"/>
        <v>0.37999999999999901</v>
      </c>
      <c r="Q76" s="11"/>
      <c r="R76" s="11" t="str">
        <f t="shared" si="15"/>
        <v xml:space="preserve"> </v>
      </c>
      <c r="S76" s="11"/>
      <c r="T76" s="12" t="str">
        <f t="shared" si="12"/>
        <v xml:space="preserve"> </v>
      </c>
      <c r="U76" s="1"/>
      <c r="V76" s="175"/>
      <c r="W76" s="175">
        <v>2</v>
      </c>
      <c r="X76" s="175"/>
      <c r="Y76" s="175"/>
      <c r="Z76" s="175"/>
      <c r="AA76" s="175">
        <v>1</v>
      </c>
      <c r="AB76" s="175"/>
      <c r="AC76" s="175"/>
      <c r="AD76" s="175"/>
      <c r="AE76" s="175">
        <v>1</v>
      </c>
      <c r="AF76" s="175"/>
      <c r="AG76" s="175"/>
      <c r="AH76" s="175">
        <v>1</v>
      </c>
      <c r="AI76" s="172"/>
      <c r="AJ76" s="172"/>
      <c r="AK76" s="172"/>
      <c r="AL76" s="172"/>
      <c r="AM76" s="172"/>
      <c r="AN76" s="172"/>
      <c r="AO76" s="172"/>
      <c r="AR76"/>
      <c r="AS76" s="37"/>
    </row>
    <row r="77" spans="1:45" ht="12.75" customHeight="1" x14ac:dyDescent="0.25">
      <c r="A77" s="54" t="s">
        <v>276</v>
      </c>
      <c r="C77" s="1">
        <v>127</v>
      </c>
      <c r="D77" s="193"/>
      <c r="E77" s="174">
        <v>5.3</v>
      </c>
      <c r="F77" s="174">
        <v>5.45</v>
      </c>
      <c r="H77" s="131"/>
      <c r="I77" s="131"/>
      <c r="J77" s="131"/>
      <c r="K77" s="131"/>
      <c r="L77" s="131"/>
      <c r="M77" s="131"/>
      <c r="N77" s="11">
        <f t="shared" si="13"/>
        <v>0.15000000000000036</v>
      </c>
      <c r="O77" s="11" t="str">
        <f t="shared" si="11"/>
        <v xml:space="preserve"> </v>
      </c>
      <c r="P77" s="11">
        <f t="shared" si="14"/>
        <v>0.30000000000000071</v>
      </c>
      <c r="Q77" s="11"/>
      <c r="R77" s="11" t="str">
        <f t="shared" si="15"/>
        <v xml:space="preserve"> </v>
      </c>
      <c r="S77" s="11"/>
      <c r="T77" s="12" t="str">
        <f t="shared" si="12"/>
        <v xml:space="preserve"> </v>
      </c>
      <c r="U77" s="1"/>
      <c r="V77" s="175"/>
      <c r="W77" s="175">
        <v>2</v>
      </c>
      <c r="X77" s="175"/>
      <c r="Y77" s="175"/>
      <c r="Z77" s="175"/>
      <c r="AA77" s="175">
        <v>1</v>
      </c>
      <c r="AB77" s="175"/>
      <c r="AC77" s="175"/>
      <c r="AD77" s="175"/>
      <c r="AE77" s="175"/>
      <c r="AF77" s="175">
        <v>1</v>
      </c>
      <c r="AG77" s="175"/>
      <c r="AH77" s="175">
        <v>1</v>
      </c>
      <c r="AI77" s="172"/>
      <c r="AJ77" s="172"/>
      <c r="AK77" s="172"/>
      <c r="AL77" s="172"/>
      <c r="AM77" s="172"/>
      <c r="AN77" s="172"/>
      <c r="AO77" s="172"/>
      <c r="AR77"/>
      <c r="AS77" s="37"/>
    </row>
    <row r="78" spans="1:45" ht="12.75" customHeight="1" x14ac:dyDescent="0.25">
      <c r="A78" s="54" t="s">
        <v>276</v>
      </c>
      <c r="C78" s="1">
        <v>127</v>
      </c>
      <c r="D78" s="193"/>
      <c r="E78" s="174">
        <v>5.45</v>
      </c>
      <c r="F78" s="174">
        <v>5.54</v>
      </c>
      <c r="H78" s="131"/>
      <c r="I78" s="131"/>
      <c r="J78" s="131"/>
      <c r="K78" s="131"/>
      <c r="L78" s="131"/>
      <c r="M78" s="131"/>
      <c r="N78" s="11">
        <f t="shared" si="13"/>
        <v>8.9999999999999858E-2</v>
      </c>
      <c r="O78" s="11" t="str">
        <f t="shared" si="11"/>
        <v xml:space="preserve"> </v>
      </c>
      <c r="P78" s="11">
        <f t="shared" si="14"/>
        <v>0.17999999999999972</v>
      </c>
      <c r="Q78" s="11"/>
      <c r="R78" s="11" t="str">
        <f t="shared" si="15"/>
        <v xml:space="preserve"> </v>
      </c>
      <c r="S78" s="11"/>
      <c r="T78" s="12" t="str">
        <f t="shared" si="12"/>
        <v xml:space="preserve"> </v>
      </c>
      <c r="U78" s="1"/>
      <c r="V78" s="175"/>
      <c r="W78" s="175">
        <v>2</v>
      </c>
      <c r="X78" s="175"/>
      <c r="Y78" s="175"/>
      <c r="Z78" s="175"/>
      <c r="AA78" s="175">
        <v>1</v>
      </c>
      <c r="AB78" s="175"/>
      <c r="AC78" s="175"/>
      <c r="AD78" s="175"/>
      <c r="AE78" s="175">
        <v>1</v>
      </c>
      <c r="AF78" s="175"/>
      <c r="AG78" s="175"/>
      <c r="AH78" s="175">
        <v>1</v>
      </c>
      <c r="AI78" s="172"/>
      <c r="AJ78" s="172"/>
      <c r="AK78" s="172"/>
      <c r="AL78" s="172"/>
      <c r="AM78" s="172"/>
      <c r="AN78" s="172"/>
      <c r="AO78" s="172"/>
      <c r="AR78"/>
      <c r="AS78" s="37"/>
    </row>
    <row r="79" spans="1:45" ht="12.75" customHeight="1" x14ac:dyDescent="0.25">
      <c r="A79" s="54" t="s">
        <v>276</v>
      </c>
      <c r="C79" s="1">
        <v>127</v>
      </c>
      <c r="D79" s="193"/>
      <c r="E79" s="174">
        <v>5.54</v>
      </c>
      <c r="F79" s="174">
        <v>5.64</v>
      </c>
      <c r="H79" s="131"/>
      <c r="I79" s="131"/>
      <c r="J79" s="131"/>
      <c r="K79" s="131"/>
      <c r="L79" s="131"/>
      <c r="M79" s="131"/>
      <c r="N79" s="11">
        <f t="shared" si="13"/>
        <v>9.9999999999999645E-2</v>
      </c>
      <c r="O79" s="11" t="str">
        <f t="shared" si="11"/>
        <v xml:space="preserve"> </v>
      </c>
      <c r="P79" s="11">
        <f t="shared" si="14"/>
        <v>0.19999999999999929</v>
      </c>
      <c r="Q79" s="11"/>
      <c r="R79" s="11" t="str">
        <f t="shared" si="15"/>
        <v xml:space="preserve"> </v>
      </c>
      <c r="S79" s="11"/>
      <c r="T79" s="12" t="str">
        <f t="shared" si="12"/>
        <v xml:space="preserve"> </v>
      </c>
      <c r="U79" s="1"/>
      <c r="V79" s="175"/>
      <c r="W79" s="175">
        <v>2</v>
      </c>
      <c r="X79" s="175"/>
      <c r="Y79" s="175"/>
      <c r="Z79" s="175"/>
      <c r="AA79" s="175">
        <v>1</v>
      </c>
      <c r="AB79" s="175"/>
      <c r="AC79" s="175"/>
      <c r="AD79" s="175"/>
      <c r="AE79" s="175">
        <v>1</v>
      </c>
      <c r="AF79" s="175"/>
      <c r="AG79" s="175"/>
      <c r="AH79" s="175">
        <v>1</v>
      </c>
      <c r="AI79" s="172"/>
      <c r="AJ79" s="172"/>
      <c r="AK79" s="172"/>
      <c r="AL79" s="172"/>
      <c r="AM79" s="172"/>
      <c r="AN79" s="172"/>
      <c r="AO79" s="172"/>
      <c r="AR79"/>
      <c r="AS79" s="37"/>
    </row>
    <row r="80" spans="1:45" ht="12.75" customHeight="1" x14ac:dyDescent="0.25">
      <c r="A80" s="54" t="s">
        <v>276</v>
      </c>
      <c r="C80" s="1">
        <v>127</v>
      </c>
      <c r="D80" s="193"/>
      <c r="E80" s="174">
        <v>5.64</v>
      </c>
      <c r="F80" s="174">
        <v>5.72</v>
      </c>
      <c r="H80" s="131"/>
      <c r="I80" s="131"/>
      <c r="J80" s="131"/>
      <c r="K80" s="131"/>
      <c r="L80" s="131"/>
      <c r="M80" s="131"/>
      <c r="N80" s="11">
        <f t="shared" si="13"/>
        <v>8.0000000000000071E-2</v>
      </c>
      <c r="O80" s="11" t="str">
        <f t="shared" si="11"/>
        <v xml:space="preserve"> </v>
      </c>
      <c r="P80" s="11">
        <f t="shared" si="14"/>
        <v>0.16000000000000014</v>
      </c>
      <c r="Q80" s="11"/>
      <c r="R80" s="11" t="str">
        <f t="shared" si="15"/>
        <v xml:space="preserve"> </v>
      </c>
      <c r="S80" s="11"/>
      <c r="T80" s="12" t="str">
        <f t="shared" si="12"/>
        <v xml:space="preserve"> </v>
      </c>
      <c r="U80" s="1"/>
      <c r="V80" s="175"/>
      <c r="W80" s="175">
        <v>2</v>
      </c>
      <c r="X80" s="175"/>
      <c r="Y80" s="175"/>
      <c r="Z80" s="175"/>
      <c r="AA80" s="175">
        <v>1</v>
      </c>
      <c r="AB80" s="175"/>
      <c r="AC80" s="175"/>
      <c r="AD80" s="175">
        <v>1</v>
      </c>
      <c r="AE80" s="175"/>
      <c r="AF80" s="175"/>
      <c r="AG80" s="175"/>
      <c r="AH80" s="175">
        <v>1</v>
      </c>
      <c r="AI80" s="172"/>
      <c r="AJ80" s="172"/>
      <c r="AK80" s="172"/>
      <c r="AL80" s="172"/>
      <c r="AM80" s="172"/>
      <c r="AN80" s="172"/>
      <c r="AO80" s="172"/>
      <c r="AR80"/>
      <c r="AS80" s="37"/>
    </row>
    <row r="81" spans="1:45" ht="12.75" customHeight="1" x14ac:dyDescent="0.25">
      <c r="A81" s="54" t="s">
        <v>276</v>
      </c>
      <c r="C81" s="1">
        <v>127</v>
      </c>
      <c r="D81" s="193"/>
      <c r="E81" s="174">
        <v>5.72</v>
      </c>
      <c r="F81" s="174">
        <v>5.81</v>
      </c>
      <c r="H81" s="131"/>
      <c r="I81" s="131"/>
      <c r="J81" s="131"/>
      <c r="K81" s="131"/>
      <c r="L81" s="131"/>
      <c r="M81" s="131"/>
      <c r="N81" s="11">
        <f t="shared" si="13"/>
        <v>8.9999999999999858E-2</v>
      </c>
      <c r="O81" s="11" t="str">
        <f t="shared" si="11"/>
        <v xml:space="preserve"> </v>
      </c>
      <c r="P81" s="11">
        <f t="shared" si="14"/>
        <v>0.17999999999999972</v>
      </c>
      <c r="Q81" s="11"/>
      <c r="R81" s="11" t="str">
        <f t="shared" si="15"/>
        <v xml:space="preserve"> </v>
      </c>
      <c r="S81" s="11"/>
      <c r="T81" s="12" t="str">
        <f t="shared" si="12"/>
        <v xml:space="preserve"> </v>
      </c>
      <c r="U81" s="1"/>
      <c r="V81" s="175"/>
      <c r="W81" s="175">
        <v>2</v>
      </c>
      <c r="X81" s="175"/>
      <c r="Y81" s="175"/>
      <c r="Z81" s="175"/>
      <c r="AA81" s="175">
        <v>1</v>
      </c>
      <c r="AB81" s="175"/>
      <c r="AC81" s="175"/>
      <c r="AD81" s="175"/>
      <c r="AE81" s="175">
        <v>1</v>
      </c>
      <c r="AF81" s="175"/>
      <c r="AG81" s="175"/>
      <c r="AH81" s="175">
        <v>1</v>
      </c>
      <c r="AI81" s="172"/>
      <c r="AJ81" s="172"/>
      <c r="AK81" s="172"/>
      <c r="AL81" s="172"/>
      <c r="AM81" s="172"/>
      <c r="AN81" s="172"/>
      <c r="AO81" s="172"/>
      <c r="AR81"/>
      <c r="AS81" s="37"/>
    </row>
    <row r="82" spans="1:45" ht="12.75" customHeight="1" x14ac:dyDescent="0.25">
      <c r="A82" s="54" t="s">
        <v>276</v>
      </c>
      <c r="C82" s="1">
        <v>127</v>
      </c>
      <c r="D82" s="193"/>
      <c r="E82" s="174">
        <v>5.81</v>
      </c>
      <c r="F82" s="174">
        <v>5.86</v>
      </c>
      <c r="H82" s="131"/>
      <c r="I82" s="131"/>
      <c r="J82" s="131"/>
      <c r="K82" s="131"/>
      <c r="L82" s="131"/>
      <c r="M82" s="131"/>
      <c r="N82" s="11">
        <f t="shared" si="13"/>
        <v>5.0000000000000711E-2</v>
      </c>
      <c r="O82" s="11" t="str">
        <f t="shared" si="11"/>
        <v xml:space="preserve"> </v>
      </c>
      <c r="P82" s="11">
        <f t="shared" si="14"/>
        <v>0.10000000000000142</v>
      </c>
      <c r="Q82" s="11"/>
      <c r="R82" s="11" t="str">
        <f t="shared" si="15"/>
        <v xml:space="preserve"> </v>
      </c>
      <c r="S82" s="11"/>
      <c r="T82" s="12" t="str">
        <f t="shared" si="12"/>
        <v xml:space="preserve"> </v>
      </c>
      <c r="U82" s="1"/>
      <c r="V82" s="175"/>
      <c r="W82" s="175">
        <v>2</v>
      </c>
      <c r="X82" s="175"/>
      <c r="Y82" s="175"/>
      <c r="Z82" s="175"/>
      <c r="AA82" s="175">
        <v>1</v>
      </c>
      <c r="AB82" s="175"/>
      <c r="AC82" s="175"/>
      <c r="AD82" s="175">
        <v>1</v>
      </c>
      <c r="AE82" s="175"/>
      <c r="AF82" s="175"/>
      <c r="AG82" s="175"/>
      <c r="AH82" s="175">
        <v>1</v>
      </c>
      <c r="AI82" s="172"/>
      <c r="AJ82" s="172"/>
      <c r="AK82" s="172"/>
      <c r="AL82" s="172"/>
      <c r="AM82" s="172"/>
      <c r="AN82" s="172"/>
      <c r="AO82" s="172"/>
      <c r="AR82"/>
      <c r="AS82" s="37"/>
    </row>
    <row r="83" spans="1:45" ht="12.75" customHeight="1" x14ac:dyDescent="0.25">
      <c r="A83" s="54" t="s">
        <v>276</v>
      </c>
      <c r="C83" s="1">
        <v>127</v>
      </c>
      <c r="D83" s="193"/>
      <c r="E83" s="174">
        <v>5.86</v>
      </c>
      <c r="F83" s="174">
        <v>5.95</v>
      </c>
      <c r="H83" s="131"/>
      <c r="I83" s="131"/>
      <c r="J83" s="131"/>
      <c r="K83" s="131"/>
      <c r="L83" s="131"/>
      <c r="M83" s="131"/>
      <c r="N83" s="11">
        <f t="shared" si="13"/>
        <v>8.9999999999999858E-2</v>
      </c>
      <c r="O83" s="11" t="str">
        <f t="shared" si="11"/>
        <v xml:space="preserve"> </v>
      </c>
      <c r="P83" s="11">
        <f t="shared" si="14"/>
        <v>0.17999999999999972</v>
      </c>
      <c r="Q83" s="11"/>
      <c r="R83" s="11" t="str">
        <f t="shared" si="15"/>
        <v xml:space="preserve"> </v>
      </c>
      <c r="S83" s="11"/>
      <c r="T83" s="12" t="str">
        <f t="shared" si="12"/>
        <v xml:space="preserve"> </v>
      </c>
      <c r="U83" s="1"/>
      <c r="V83" s="175"/>
      <c r="W83" s="175">
        <v>2</v>
      </c>
      <c r="X83" s="175"/>
      <c r="Y83" s="175"/>
      <c r="Z83" s="175"/>
      <c r="AA83" s="175">
        <v>1</v>
      </c>
      <c r="AB83" s="175"/>
      <c r="AC83" s="175"/>
      <c r="AD83" s="175"/>
      <c r="AE83" s="175">
        <v>1</v>
      </c>
      <c r="AF83" s="175"/>
      <c r="AG83" s="175"/>
      <c r="AH83" s="175">
        <v>1</v>
      </c>
      <c r="AI83" s="172"/>
      <c r="AJ83" s="172"/>
      <c r="AK83" s="172"/>
      <c r="AL83" s="172"/>
      <c r="AM83" s="172"/>
      <c r="AN83" s="172"/>
      <c r="AO83" s="172"/>
      <c r="AR83"/>
      <c r="AS83" s="37"/>
    </row>
    <row r="84" spans="1:45" ht="12.75" customHeight="1" x14ac:dyDescent="0.25">
      <c r="A84" s="54" t="s">
        <v>276</v>
      </c>
      <c r="C84" s="1">
        <v>127</v>
      </c>
      <c r="D84" s="193"/>
      <c r="E84" s="174">
        <v>5.95</v>
      </c>
      <c r="F84" s="174">
        <v>6.07</v>
      </c>
      <c r="H84" s="131"/>
      <c r="I84" s="131"/>
      <c r="J84" s="131"/>
      <c r="K84" s="131"/>
      <c r="L84" s="131"/>
      <c r="M84" s="131"/>
      <c r="N84" s="11">
        <f t="shared" si="13"/>
        <v>0.12000000000000011</v>
      </c>
      <c r="O84" s="11" t="str">
        <f t="shared" si="11"/>
        <v xml:space="preserve"> </v>
      </c>
      <c r="P84" s="11">
        <f t="shared" si="14"/>
        <v>0.24000000000000021</v>
      </c>
      <c r="Q84" s="11"/>
      <c r="R84" s="11" t="str">
        <f t="shared" si="15"/>
        <v xml:space="preserve"> </v>
      </c>
      <c r="S84" s="11"/>
      <c r="T84" s="12" t="str">
        <f t="shared" si="12"/>
        <v xml:space="preserve"> </v>
      </c>
      <c r="U84" s="1"/>
      <c r="V84" s="175"/>
      <c r="W84" s="175">
        <v>2</v>
      </c>
      <c r="X84" s="175"/>
      <c r="Y84" s="175"/>
      <c r="Z84" s="175"/>
      <c r="AA84" s="175">
        <v>1</v>
      </c>
      <c r="AB84" s="175"/>
      <c r="AC84" s="175"/>
      <c r="AD84" s="175">
        <v>1</v>
      </c>
      <c r="AE84" s="175"/>
      <c r="AF84" s="175"/>
      <c r="AG84" s="175"/>
      <c r="AH84" s="175">
        <v>1</v>
      </c>
      <c r="AI84" s="172"/>
      <c r="AJ84" s="172"/>
      <c r="AK84" s="172"/>
      <c r="AL84" s="172"/>
      <c r="AM84" s="172"/>
      <c r="AN84" s="172"/>
      <c r="AO84" s="172"/>
      <c r="AR84"/>
      <c r="AS84" s="37"/>
    </row>
    <row r="85" spans="1:45" ht="12.75" customHeight="1" x14ac:dyDescent="0.25">
      <c r="A85" s="54" t="s">
        <v>276</v>
      </c>
      <c r="C85" s="1">
        <v>127</v>
      </c>
      <c r="D85" s="193"/>
      <c r="E85" s="174">
        <v>6.07</v>
      </c>
      <c r="F85" s="174">
        <v>6.2</v>
      </c>
      <c r="H85" s="131"/>
      <c r="I85" s="131"/>
      <c r="J85" s="131"/>
      <c r="K85" s="131"/>
      <c r="L85" s="131"/>
      <c r="M85" s="131"/>
      <c r="N85" s="11">
        <f t="shared" si="13"/>
        <v>0.12999999999999989</v>
      </c>
      <c r="O85" s="11" t="str">
        <f t="shared" si="11"/>
        <v xml:space="preserve"> </v>
      </c>
      <c r="P85" s="11">
        <f t="shared" si="14"/>
        <v>0.25999999999999979</v>
      </c>
      <c r="Q85" s="11"/>
      <c r="R85" s="11" t="str">
        <f t="shared" si="15"/>
        <v xml:space="preserve"> </v>
      </c>
      <c r="S85" s="11"/>
      <c r="T85" s="12" t="str">
        <f t="shared" si="12"/>
        <v xml:space="preserve"> </v>
      </c>
      <c r="U85" s="1"/>
      <c r="V85" s="175"/>
      <c r="W85" s="175">
        <v>2</v>
      </c>
      <c r="X85" s="175"/>
      <c r="Y85" s="175"/>
      <c r="Z85" s="175"/>
      <c r="AA85" s="175">
        <v>1</v>
      </c>
      <c r="AB85" s="175"/>
      <c r="AC85" s="175"/>
      <c r="AD85" s="175"/>
      <c r="AE85" s="175">
        <v>1</v>
      </c>
      <c r="AF85" s="175"/>
      <c r="AG85" s="175"/>
      <c r="AH85" s="175">
        <v>1</v>
      </c>
      <c r="AI85" s="172"/>
      <c r="AJ85" s="172"/>
      <c r="AK85" s="172"/>
      <c r="AL85" s="172"/>
      <c r="AM85" s="172"/>
      <c r="AN85" s="172"/>
      <c r="AO85" s="172"/>
      <c r="AR85"/>
      <c r="AS85" s="37"/>
    </row>
    <row r="86" spans="1:45" ht="12.75" customHeight="1" x14ac:dyDescent="0.25">
      <c r="A86" s="54" t="s">
        <v>276</v>
      </c>
      <c r="C86" s="1">
        <v>127</v>
      </c>
      <c r="D86" s="193"/>
      <c r="E86" s="174">
        <v>6.2</v>
      </c>
      <c r="F86" s="174">
        <v>6.29</v>
      </c>
      <c r="H86" s="131"/>
      <c r="I86" s="131"/>
      <c r="J86" s="131"/>
      <c r="K86" s="131"/>
      <c r="L86" s="131"/>
      <c r="M86" s="131"/>
      <c r="N86" s="11">
        <f t="shared" si="13"/>
        <v>8.9999999999999858E-2</v>
      </c>
      <c r="O86" s="11" t="str">
        <f t="shared" si="11"/>
        <v xml:space="preserve"> </v>
      </c>
      <c r="P86" s="11">
        <f t="shared" si="14"/>
        <v>0.17999999999999972</v>
      </c>
      <c r="Q86" s="11"/>
      <c r="R86" s="11" t="str">
        <f t="shared" si="15"/>
        <v xml:space="preserve"> </v>
      </c>
      <c r="S86" s="11"/>
      <c r="T86" s="12" t="str">
        <f t="shared" si="12"/>
        <v xml:space="preserve"> </v>
      </c>
      <c r="U86" s="1"/>
      <c r="V86" s="175"/>
      <c r="W86" s="175">
        <v>2</v>
      </c>
      <c r="X86" s="175"/>
      <c r="Y86" s="175"/>
      <c r="Z86" s="175"/>
      <c r="AA86" s="175">
        <v>1</v>
      </c>
      <c r="AB86" s="175"/>
      <c r="AC86" s="175"/>
      <c r="AD86" s="175"/>
      <c r="AE86" s="175"/>
      <c r="AF86" s="175">
        <v>1</v>
      </c>
      <c r="AG86" s="175"/>
      <c r="AH86" s="175">
        <v>1</v>
      </c>
      <c r="AI86" s="172"/>
      <c r="AJ86" s="172"/>
      <c r="AK86" s="172"/>
      <c r="AL86" s="172"/>
      <c r="AM86" s="172"/>
      <c r="AN86" s="172"/>
      <c r="AO86" s="172"/>
      <c r="AR86"/>
      <c r="AS86" s="37"/>
    </row>
    <row r="87" spans="1:45" ht="12.75" customHeight="1" x14ac:dyDescent="0.25">
      <c r="A87" s="54" t="s">
        <v>276</v>
      </c>
      <c r="C87" s="1">
        <v>127</v>
      </c>
      <c r="D87" s="193"/>
      <c r="E87" s="174">
        <v>6.29</v>
      </c>
      <c r="F87" s="174">
        <v>6.43</v>
      </c>
      <c r="H87" s="131"/>
      <c r="I87" s="131"/>
      <c r="J87" s="131"/>
      <c r="K87" s="131"/>
      <c r="L87" s="131"/>
      <c r="M87" s="131"/>
      <c r="N87" s="11">
        <f t="shared" si="13"/>
        <v>0.13999999999999968</v>
      </c>
      <c r="O87" s="11" t="str">
        <f t="shared" si="11"/>
        <v xml:space="preserve"> </v>
      </c>
      <c r="P87" s="11">
        <f t="shared" si="14"/>
        <v>0.27999999999999936</v>
      </c>
      <c r="Q87" s="11"/>
      <c r="R87" s="11" t="str">
        <f t="shared" si="15"/>
        <v xml:space="preserve"> </v>
      </c>
      <c r="S87" s="11"/>
      <c r="T87" s="12" t="str">
        <f t="shared" si="12"/>
        <v xml:space="preserve"> </v>
      </c>
      <c r="U87" s="1"/>
      <c r="V87" s="175"/>
      <c r="W87" s="175">
        <v>2</v>
      </c>
      <c r="X87" s="175"/>
      <c r="Y87" s="175"/>
      <c r="Z87" s="175"/>
      <c r="AA87" s="175">
        <v>1</v>
      </c>
      <c r="AB87" s="175"/>
      <c r="AC87" s="175"/>
      <c r="AD87" s="175"/>
      <c r="AE87" s="175">
        <v>1</v>
      </c>
      <c r="AF87" s="175"/>
      <c r="AG87" s="175"/>
      <c r="AH87" s="175">
        <v>1</v>
      </c>
      <c r="AI87" s="172"/>
      <c r="AJ87" s="172"/>
      <c r="AK87" s="172"/>
      <c r="AL87" s="172"/>
      <c r="AM87" s="172"/>
      <c r="AN87" s="172"/>
      <c r="AO87" s="172"/>
      <c r="AR87"/>
      <c r="AS87" s="37"/>
    </row>
    <row r="88" spans="1:45" ht="12.75" customHeight="1" x14ac:dyDescent="0.25">
      <c r="A88" s="54" t="s">
        <v>276</v>
      </c>
      <c r="C88" s="1">
        <v>127</v>
      </c>
      <c r="D88" s="193"/>
      <c r="E88" s="174">
        <v>6.43</v>
      </c>
      <c r="F88" s="174">
        <v>6.46</v>
      </c>
      <c r="H88" s="131"/>
      <c r="I88" s="131"/>
      <c r="J88" s="131"/>
      <c r="K88" s="131"/>
      <c r="L88" s="131"/>
      <c r="M88" s="131"/>
      <c r="N88" s="11">
        <f t="shared" si="13"/>
        <v>3.0000000000000249E-2</v>
      </c>
      <c r="O88" s="11" t="str">
        <f t="shared" si="11"/>
        <v xml:space="preserve"> </v>
      </c>
      <c r="P88" s="11">
        <f t="shared" si="14"/>
        <v>6.0000000000000497E-2</v>
      </c>
      <c r="Q88" s="11"/>
      <c r="R88" s="11" t="str">
        <f t="shared" si="15"/>
        <v xml:space="preserve"> </v>
      </c>
      <c r="S88" s="11"/>
      <c r="T88" s="12" t="str">
        <f t="shared" si="12"/>
        <v xml:space="preserve"> </v>
      </c>
      <c r="U88" s="1"/>
      <c r="V88" s="175"/>
      <c r="W88" s="175">
        <v>2</v>
      </c>
      <c r="X88" s="175"/>
      <c r="Y88" s="175"/>
      <c r="Z88" s="175"/>
      <c r="AA88" s="175">
        <v>1</v>
      </c>
      <c r="AB88" s="175"/>
      <c r="AC88" s="175"/>
      <c r="AD88" s="175"/>
      <c r="AE88" s="175"/>
      <c r="AF88" s="175">
        <v>1</v>
      </c>
      <c r="AG88" s="175"/>
      <c r="AH88" s="175">
        <v>1</v>
      </c>
      <c r="AI88" s="172"/>
      <c r="AJ88" s="172"/>
      <c r="AK88" s="172"/>
      <c r="AL88" s="172"/>
      <c r="AM88" s="172"/>
      <c r="AN88" s="172"/>
      <c r="AO88" s="172"/>
      <c r="AR88"/>
      <c r="AS88" s="37"/>
    </row>
    <row r="89" spans="1:45" ht="12.75" customHeight="1" x14ac:dyDescent="0.25">
      <c r="A89" s="54" t="s">
        <v>276</v>
      </c>
      <c r="C89" s="1">
        <v>127</v>
      </c>
      <c r="D89" s="193"/>
      <c r="E89" s="174">
        <v>6.46</v>
      </c>
      <c r="F89" s="174">
        <v>6.59</v>
      </c>
      <c r="H89" s="131"/>
      <c r="I89" s="131"/>
      <c r="J89" s="131"/>
      <c r="K89" s="131"/>
      <c r="L89" s="131"/>
      <c r="M89" s="131"/>
      <c r="N89" s="11">
        <f t="shared" si="13"/>
        <v>0.12999999999999989</v>
      </c>
      <c r="O89" s="11" t="str">
        <f t="shared" si="11"/>
        <v xml:space="preserve"> </v>
      </c>
      <c r="P89" s="11">
        <f t="shared" si="14"/>
        <v>0.25999999999999979</v>
      </c>
      <c r="Q89" s="11"/>
      <c r="R89" s="11" t="str">
        <f t="shared" si="15"/>
        <v xml:space="preserve"> </v>
      </c>
      <c r="S89" s="11"/>
      <c r="T89" s="12" t="str">
        <f t="shared" si="12"/>
        <v xml:space="preserve"> </v>
      </c>
      <c r="U89" s="1"/>
      <c r="V89" s="175"/>
      <c r="W89" s="175">
        <v>2</v>
      </c>
      <c r="X89" s="175"/>
      <c r="Y89" s="175"/>
      <c r="Z89" s="175"/>
      <c r="AA89" s="175">
        <v>1</v>
      </c>
      <c r="AB89" s="175"/>
      <c r="AC89" s="175"/>
      <c r="AD89" s="175"/>
      <c r="AE89" s="175">
        <v>1</v>
      </c>
      <c r="AF89" s="175"/>
      <c r="AG89" s="175"/>
      <c r="AH89" s="175">
        <v>1</v>
      </c>
      <c r="AI89" s="172"/>
      <c r="AJ89" s="172"/>
      <c r="AK89" s="172"/>
      <c r="AL89" s="172"/>
      <c r="AM89" s="172"/>
      <c r="AN89" s="172"/>
      <c r="AO89" s="172"/>
      <c r="AR89"/>
      <c r="AS89" s="37"/>
    </row>
    <row r="90" spans="1:45" ht="12.75" customHeight="1" x14ac:dyDescent="0.25">
      <c r="A90" s="54" t="s">
        <v>276</v>
      </c>
      <c r="C90" s="1">
        <v>127</v>
      </c>
      <c r="D90" s="193"/>
      <c r="E90" s="174">
        <v>6.59</v>
      </c>
      <c r="F90" s="174">
        <v>6.96</v>
      </c>
      <c r="H90" s="131"/>
      <c r="I90" s="131"/>
      <c r="J90" s="131"/>
      <c r="K90" s="131"/>
      <c r="L90" s="131"/>
      <c r="M90" s="131"/>
      <c r="N90" s="11">
        <f t="shared" si="13"/>
        <v>0.37000000000000011</v>
      </c>
      <c r="O90" s="11" t="str">
        <f t="shared" si="11"/>
        <v xml:space="preserve"> </v>
      </c>
      <c r="P90" s="11">
        <f t="shared" si="14"/>
        <v>0.74000000000000021</v>
      </c>
      <c r="Q90" s="11"/>
      <c r="R90" s="11" t="str">
        <f t="shared" si="15"/>
        <v xml:space="preserve"> </v>
      </c>
      <c r="S90" s="11"/>
      <c r="T90" s="12" t="str">
        <f t="shared" si="12"/>
        <v xml:space="preserve"> </v>
      </c>
      <c r="U90" s="1"/>
      <c r="V90" s="175"/>
      <c r="W90" s="175">
        <v>2</v>
      </c>
      <c r="X90" s="175"/>
      <c r="Y90" s="175"/>
      <c r="Z90" s="175"/>
      <c r="AA90" s="175">
        <v>1</v>
      </c>
      <c r="AB90" s="175"/>
      <c r="AC90" s="175"/>
      <c r="AD90" s="175"/>
      <c r="AE90" s="175"/>
      <c r="AF90" s="175">
        <v>1</v>
      </c>
      <c r="AG90" s="175"/>
      <c r="AH90" s="175">
        <v>1</v>
      </c>
      <c r="AI90" s="172"/>
      <c r="AJ90" s="172"/>
      <c r="AK90" s="172"/>
      <c r="AL90" s="172"/>
      <c r="AM90" s="172"/>
      <c r="AN90" s="172"/>
      <c r="AO90" s="172"/>
      <c r="AR90"/>
      <c r="AS90" s="37"/>
    </row>
    <row r="91" spans="1:45" ht="12.75" customHeight="1" x14ac:dyDescent="0.25">
      <c r="A91" s="54" t="s">
        <v>276</v>
      </c>
      <c r="C91" s="1">
        <v>127</v>
      </c>
      <c r="D91" s="193"/>
      <c r="E91" s="174">
        <v>6.96</v>
      </c>
      <c r="F91" s="174">
        <v>7.13</v>
      </c>
      <c r="H91" s="131"/>
      <c r="I91" s="131"/>
      <c r="J91" s="131"/>
      <c r="K91" s="131"/>
      <c r="L91" s="131"/>
      <c r="M91" s="131"/>
      <c r="N91" s="11">
        <f t="shared" si="13"/>
        <v>0.16999999999999993</v>
      </c>
      <c r="O91" s="11" t="str">
        <f t="shared" si="11"/>
        <v xml:space="preserve"> </v>
      </c>
      <c r="P91" s="11">
        <f t="shared" si="14"/>
        <v>0.33999999999999986</v>
      </c>
      <c r="Q91" s="11"/>
      <c r="R91" s="11" t="str">
        <f t="shared" si="15"/>
        <v xml:space="preserve"> </v>
      </c>
      <c r="S91" s="11"/>
      <c r="T91" s="12" t="str">
        <f t="shared" si="12"/>
        <v xml:space="preserve"> </v>
      </c>
      <c r="U91" s="1"/>
      <c r="V91" s="175"/>
      <c r="W91" s="175">
        <v>2</v>
      </c>
      <c r="X91" s="175"/>
      <c r="Y91" s="175"/>
      <c r="Z91" s="175"/>
      <c r="AA91" s="175">
        <v>1</v>
      </c>
      <c r="AB91" s="175"/>
      <c r="AC91" s="175"/>
      <c r="AD91" s="175"/>
      <c r="AE91" s="175">
        <v>1</v>
      </c>
      <c r="AF91" s="175"/>
      <c r="AG91" s="175"/>
      <c r="AH91" s="175">
        <v>1</v>
      </c>
      <c r="AI91" s="172"/>
      <c r="AJ91" s="172"/>
      <c r="AK91" s="172"/>
      <c r="AL91" s="172"/>
      <c r="AM91" s="172"/>
      <c r="AN91" s="172"/>
      <c r="AO91" s="172"/>
      <c r="AR91"/>
      <c r="AS91" s="37"/>
    </row>
    <row r="92" spans="1:45" ht="12.75" customHeight="1" x14ac:dyDescent="0.25">
      <c r="A92" s="54" t="s">
        <v>276</v>
      </c>
      <c r="C92" s="1">
        <v>127</v>
      </c>
      <c r="D92" s="193"/>
      <c r="E92" s="174">
        <v>7.13</v>
      </c>
      <c r="F92" s="174">
        <v>7.52</v>
      </c>
      <c r="H92" s="131"/>
      <c r="I92" s="131"/>
      <c r="J92" s="131"/>
      <c r="K92" s="131"/>
      <c r="L92" s="131"/>
      <c r="M92" s="131"/>
      <c r="N92" s="11">
        <f t="shared" si="13"/>
        <v>0.38999999999999968</v>
      </c>
      <c r="O92" s="11" t="str">
        <f t="shared" si="11"/>
        <v xml:space="preserve"> </v>
      </c>
      <c r="P92" s="11">
        <f t="shared" si="14"/>
        <v>0.77999999999999936</v>
      </c>
      <c r="Q92" s="11"/>
      <c r="R92" s="11" t="str">
        <f t="shared" si="15"/>
        <v xml:space="preserve"> </v>
      </c>
      <c r="S92" s="11"/>
      <c r="T92" s="12" t="str">
        <f t="shared" si="12"/>
        <v xml:space="preserve"> </v>
      </c>
      <c r="U92" s="1"/>
      <c r="V92" s="175"/>
      <c r="W92" s="175">
        <v>2</v>
      </c>
      <c r="X92" s="175"/>
      <c r="Y92" s="175"/>
      <c r="Z92" s="175"/>
      <c r="AA92" s="175">
        <v>1</v>
      </c>
      <c r="AB92" s="175"/>
      <c r="AC92" s="175"/>
      <c r="AD92" s="175">
        <v>1</v>
      </c>
      <c r="AE92" s="175"/>
      <c r="AF92" s="175"/>
      <c r="AG92" s="175"/>
      <c r="AH92" s="175">
        <v>1</v>
      </c>
      <c r="AI92" s="172"/>
      <c r="AJ92" s="172"/>
      <c r="AK92" s="172"/>
      <c r="AL92" s="172"/>
      <c r="AM92" s="172"/>
      <c r="AN92" s="172"/>
      <c r="AO92" s="172"/>
      <c r="AR92"/>
      <c r="AS92" s="37"/>
    </row>
    <row r="93" spans="1:45" ht="12.75" customHeight="1" x14ac:dyDescent="0.25">
      <c r="A93" s="54" t="s">
        <v>276</v>
      </c>
      <c r="C93" s="1">
        <v>127</v>
      </c>
      <c r="D93" s="193"/>
      <c r="E93" s="174">
        <v>7.52</v>
      </c>
      <c r="F93" s="174">
        <v>7.64</v>
      </c>
      <c r="H93" s="131"/>
      <c r="I93" s="131"/>
      <c r="J93" s="131"/>
      <c r="K93" s="131"/>
      <c r="L93" s="131"/>
      <c r="M93" s="131"/>
      <c r="N93" s="11">
        <f t="shared" si="13"/>
        <v>0.12000000000000011</v>
      </c>
      <c r="O93" s="11" t="str">
        <f t="shared" si="11"/>
        <v xml:space="preserve"> </v>
      </c>
      <c r="P93" s="11">
        <f t="shared" si="14"/>
        <v>0.24000000000000021</v>
      </c>
      <c r="Q93" s="11"/>
      <c r="R93" s="11" t="str">
        <f t="shared" si="15"/>
        <v xml:space="preserve"> </v>
      </c>
      <c r="S93" s="11"/>
      <c r="T93" s="12" t="str">
        <f t="shared" si="12"/>
        <v xml:space="preserve"> </v>
      </c>
      <c r="U93" s="1"/>
      <c r="V93" s="175"/>
      <c r="W93" s="175">
        <v>2</v>
      </c>
      <c r="X93" s="175"/>
      <c r="Y93" s="175"/>
      <c r="Z93" s="175"/>
      <c r="AA93" s="175">
        <v>1</v>
      </c>
      <c r="AB93" s="175"/>
      <c r="AC93" s="175"/>
      <c r="AD93" s="175"/>
      <c r="AE93" s="175">
        <v>1</v>
      </c>
      <c r="AF93" s="175"/>
      <c r="AG93" s="175"/>
      <c r="AH93" s="175">
        <v>1</v>
      </c>
      <c r="AI93" s="172"/>
      <c r="AJ93" s="172"/>
      <c r="AK93" s="172"/>
      <c r="AL93" s="172"/>
      <c r="AM93" s="172"/>
      <c r="AN93" s="172"/>
      <c r="AO93" s="172"/>
      <c r="AR93"/>
      <c r="AS93" s="37"/>
    </row>
    <row r="94" spans="1:45" ht="12.75" customHeight="1" x14ac:dyDescent="0.25">
      <c r="A94" s="54" t="s">
        <v>276</v>
      </c>
      <c r="C94" s="1">
        <v>127</v>
      </c>
      <c r="D94" s="193"/>
      <c r="E94" s="174">
        <v>7.64</v>
      </c>
      <c r="F94" s="174">
        <v>7.66</v>
      </c>
      <c r="H94" s="131"/>
      <c r="I94" s="131"/>
      <c r="J94" s="131"/>
      <c r="K94" s="131"/>
      <c r="L94" s="131"/>
      <c r="M94" s="131"/>
      <c r="N94" s="11">
        <f t="shared" si="13"/>
        <v>2.0000000000000462E-2</v>
      </c>
      <c r="O94" s="11" t="str">
        <f t="shared" si="11"/>
        <v xml:space="preserve"> </v>
      </c>
      <c r="P94" s="11" t="str">
        <f t="shared" si="14"/>
        <v xml:space="preserve"> </v>
      </c>
      <c r="Q94" s="11"/>
      <c r="R94" s="11" t="str">
        <f t="shared" si="15"/>
        <v xml:space="preserve"> </v>
      </c>
      <c r="S94" s="11"/>
      <c r="T94" s="12" t="str">
        <f t="shared" si="12"/>
        <v xml:space="preserve"> </v>
      </c>
      <c r="U94" s="1"/>
      <c r="V94" s="175" t="s">
        <v>20</v>
      </c>
      <c r="W94" s="175">
        <v>2</v>
      </c>
      <c r="X94" s="175"/>
      <c r="Y94" s="175"/>
      <c r="Z94" s="175"/>
      <c r="AA94" s="175"/>
      <c r="AB94" s="175"/>
      <c r="AC94" s="175"/>
      <c r="AD94" s="175"/>
      <c r="AE94" s="175">
        <v>1</v>
      </c>
      <c r="AF94" s="175"/>
      <c r="AG94" s="175"/>
      <c r="AH94" s="175"/>
      <c r="AI94" s="172"/>
      <c r="AJ94" s="172"/>
      <c r="AK94" s="172"/>
      <c r="AL94" s="172"/>
      <c r="AM94" s="172"/>
      <c r="AN94" s="172"/>
      <c r="AO94" s="172"/>
      <c r="AR94"/>
      <c r="AS94" s="37"/>
    </row>
    <row r="95" spans="1:45" ht="12.75" customHeight="1" x14ac:dyDescent="0.25">
      <c r="A95" s="54" t="s">
        <v>276</v>
      </c>
      <c r="C95" s="1">
        <v>127</v>
      </c>
      <c r="D95" s="193"/>
      <c r="E95" s="174">
        <v>7.66</v>
      </c>
      <c r="F95" s="174">
        <v>7.77</v>
      </c>
      <c r="H95" s="131"/>
      <c r="I95" s="131"/>
      <c r="J95" s="131"/>
      <c r="K95" s="131"/>
      <c r="L95" s="131"/>
      <c r="M95" s="131"/>
      <c r="N95" s="11">
        <f t="shared" si="13"/>
        <v>0.10999999999999943</v>
      </c>
      <c r="O95" s="11" t="str">
        <f t="shared" si="11"/>
        <v xml:space="preserve"> </v>
      </c>
      <c r="P95" s="11" t="str">
        <f t="shared" si="14"/>
        <v xml:space="preserve"> </v>
      </c>
      <c r="Q95" s="11"/>
      <c r="R95" s="11" t="str">
        <f t="shared" si="15"/>
        <v xml:space="preserve"> </v>
      </c>
      <c r="S95" s="11"/>
      <c r="T95" s="12" t="str">
        <f t="shared" si="12"/>
        <v xml:space="preserve"> </v>
      </c>
      <c r="U95" s="1"/>
      <c r="V95" s="175" t="s">
        <v>20</v>
      </c>
      <c r="W95" s="175">
        <v>2</v>
      </c>
      <c r="X95" s="175"/>
      <c r="Y95" s="175"/>
      <c r="Z95" s="175"/>
      <c r="AA95" s="175"/>
      <c r="AB95" s="175"/>
      <c r="AC95" s="175"/>
      <c r="AD95" s="175"/>
      <c r="AE95" s="175"/>
      <c r="AF95" s="175">
        <v>1</v>
      </c>
      <c r="AG95" s="175"/>
      <c r="AH95" s="175"/>
      <c r="AI95" s="172"/>
      <c r="AJ95" s="172"/>
      <c r="AK95" s="172"/>
      <c r="AL95" s="172"/>
      <c r="AM95" s="172"/>
      <c r="AN95" s="172"/>
      <c r="AO95" s="172"/>
      <c r="AR95"/>
      <c r="AS95" s="37"/>
    </row>
    <row r="96" spans="1:45" ht="12.75" customHeight="1" x14ac:dyDescent="0.25">
      <c r="A96" s="54" t="s">
        <v>276</v>
      </c>
      <c r="C96" s="1">
        <v>127</v>
      </c>
      <c r="D96" s="193"/>
      <c r="E96" s="174">
        <v>7.77</v>
      </c>
      <c r="F96" s="174">
        <v>7.85</v>
      </c>
      <c r="H96" s="131"/>
      <c r="I96" s="131"/>
      <c r="J96" s="131"/>
      <c r="K96" s="131"/>
      <c r="L96" s="131"/>
      <c r="M96" s="131"/>
      <c r="N96" s="11">
        <f t="shared" si="13"/>
        <v>8.0000000000000071E-2</v>
      </c>
      <c r="O96" s="11" t="str">
        <f t="shared" si="11"/>
        <v xml:space="preserve"> </v>
      </c>
      <c r="P96" s="11">
        <f t="shared" si="14"/>
        <v>0.16000000000000014</v>
      </c>
      <c r="Q96" s="11"/>
      <c r="R96" s="11" t="str">
        <f t="shared" si="15"/>
        <v xml:space="preserve"> </v>
      </c>
      <c r="S96" s="11"/>
      <c r="T96" s="12" t="str">
        <f t="shared" si="12"/>
        <v xml:space="preserve"> </v>
      </c>
      <c r="U96" s="1"/>
      <c r="V96" s="175"/>
      <c r="W96" s="175">
        <v>2</v>
      </c>
      <c r="X96" s="175"/>
      <c r="Y96" s="175"/>
      <c r="Z96" s="175"/>
      <c r="AA96" s="175">
        <v>1</v>
      </c>
      <c r="AB96" s="175"/>
      <c r="AC96" s="175"/>
      <c r="AD96" s="175"/>
      <c r="AE96" s="175"/>
      <c r="AF96" s="175">
        <v>1</v>
      </c>
      <c r="AG96" s="175"/>
      <c r="AH96" s="175">
        <v>1</v>
      </c>
      <c r="AI96" s="172"/>
      <c r="AJ96" s="172"/>
      <c r="AK96" s="172"/>
      <c r="AL96" s="172"/>
      <c r="AM96" s="172"/>
      <c r="AN96" s="172"/>
      <c r="AO96" s="172"/>
      <c r="AR96"/>
      <c r="AS96" s="37"/>
    </row>
    <row r="97" spans="1:45" ht="12.75" customHeight="1" x14ac:dyDescent="0.25">
      <c r="A97" s="54" t="s">
        <v>276</v>
      </c>
      <c r="C97" s="1">
        <v>127</v>
      </c>
      <c r="D97" s="193"/>
      <c r="E97" s="174">
        <v>7.85</v>
      </c>
      <c r="F97" s="174">
        <v>7.96</v>
      </c>
      <c r="H97" s="131"/>
      <c r="I97" s="131"/>
      <c r="J97" s="131"/>
      <c r="K97" s="131"/>
      <c r="L97" s="131"/>
      <c r="M97" s="131"/>
      <c r="N97" s="11">
        <f t="shared" si="13"/>
        <v>0.11000000000000032</v>
      </c>
      <c r="O97" s="11" t="str">
        <f t="shared" si="11"/>
        <v xml:space="preserve"> </v>
      </c>
      <c r="P97" s="11">
        <f t="shared" si="14"/>
        <v>0.22000000000000064</v>
      </c>
      <c r="Q97" s="11"/>
      <c r="R97" s="11" t="str">
        <f t="shared" si="15"/>
        <v xml:space="preserve"> </v>
      </c>
      <c r="S97" s="11"/>
      <c r="T97" s="12" t="str">
        <f t="shared" si="12"/>
        <v xml:space="preserve"> </v>
      </c>
      <c r="U97" s="1"/>
      <c r="V97" s="175"/>
      <c r="W97" s="175">
        <v>2</v>
      </c>
      <c r="X97" s="175"/>
      <c r="Y97" s="175"/>
      <c r="Z97" s="175"/>
      <c r="AA97" s="175">
        <v>1</v>
      </c>
      <c r="AB97" s="175"/>
      <c r="AC97" s="175"/>
      <c r="AD97" s="175"/>
      <c r="AE97" s="175">
        <v>1</v>
      </c>
      <c r="AF97" s="175"/>
      <c r="AG97" s="175"/>
      <c r="AH97" s="175">
        <v>1</v>
      </c>
      <c r="AI97" s="172"/>
      <c r="AJ97" s="172"/>
      <c r="AK97" s="172"/>
      <c r="AL97" s="172"/>
      <c r="AM97" s="172"/>
      <c r="AN97" s="172"/>
      <c r="AO97" s="172"/>
      <c r="AR97"/>
      <c r="AS97" s="37"/>
    </row>
    <row r="98" spans="1:45" ht="12.75" customHeight="1" x14ac:dyDescent="0.25">
      <c r="A98" s="54" t="s">
        <v>276</v>
      </c>
      <c r="C98" s="1">
        <v>127</v>
      </c>
      <c r="D98" s="193"/>
      <c r="E98" s="174">
        <v>7.96</v>
      </c>
      <c r="F98" s="174">
        <v>8.31</v>
      </c>
      <c r="H98" s="131"/>
      <c r="I98" s="131"/>
      <c r="J98" s="131"/>
      <c r="K98" s="131"/>
      <c r="L98" s="131"/>
      <c r="M98" s="131"/>
      <c r="N98" s="11">
        <f t="shared" si="13"/>
        <v>0.35000000000000053</v>
      </c>
      <c r="O98" s="11" t="str">
        <f t="shared" si="11"/>
        <v xml:space="preserve"> </v>
      </c>
      <c r="P98" s="11">
        <f t="shared" si="14"/>
        <v>0.70000000000000107</v>
      </c>
      <c r="Q98" s="11"/>
      <c r="R98" s="11" t="str">
        <f t="shared" si="15"/>
        <v xml:space="preserve"> </v>
      </c>
      <c r="S98" s="11"/>
      <c r="T98" s="12" t="str">
        <f t="shared" si="12"/>
        <v xml:space="preserve"> </v>
      </c>
      <c r="U98" s="1"/>
      <c r="V98" s="175"/>
      <c r="W98" s="175">
        <v>2</v>
      </c>
      <c r="X98" s="175"/>
      <c r="Y98" s="175"/>
      <c r="Z98" s="175"/>
      <c r="AA98" s="175">
        <v>1</v>
      </c>
      <c r="AB98" s="175"/>
      <c r="AC98" s="175"/>
      <c r="AD98" s="175">
        <v>1</v>
      </c>
      <c r="AE98" s="175"/>
      <c r="AF98" s="175"/>
      <c r="AG98" s="175"/>
      <c r="AH98" s="175">
        <v>1</v>
      </c>
      <c r="AI98" s="172"/>
      <c r="AJ98" s="172"/>
      <c r="AK98" s="172"/>
      <c r="AL98" s="172"/>
      <c r="AM98" s="172"/>
      <c r="AN98" s="172"/>
      <c r="AO98" s="172"/>
      <c r="AR98"/>
      <c r="AS98" s="37"/>
    </row>
    <row r="99" spans="1:45" ht="12.75" customHeight="1" x14ac:dyDescent="0.25">
      <c r="A99" s="54" t="s">
        <v>276</v>
      </c>
      <c r="C99" s="1">
        <v>127</v>
      </c>
      <c r="D99" s="193"/>
      <c r="E99" s="174">
        <v>8.31</v>
      </c>
      <c r="F99" s="174">
        <v>8.4600000000000009</v>
      </c>
      <c r="H99" s="131"/>
      <c r="I99" s="131"/>
      <c r="J99" s="131"/>
      <c r="K99" s="131"/>
      <c r="L99" s="131"/>
      <c r="M99" s="131"/>
      <c r="N99" s="11">
        <f t="shared" si="13"/>
        <v>0.15000000000000036</v>
      </c>
      <c r="O99" s="11" t="str">
        <f t="shared" si="11"/>
        <v xml:space="preserve"> </v>
      </c>
      <c r="P99" s="11">
        <f t="shared" si="14"/>
        <v>0.30000000000000071</v>
      </c>
      <c r="Q99" s="11"/>
      <c r="R99" s="11" t="str">
        <f t="shared" si="15"/>
        <v xml:space="preserve"> </v>
      </c>
      <c r="S99" s="11"/>
      <c r="T99" s="12" t="str">
        <f t="shared" si="12"/>
        <v xml:space="preserve"> </v>
      </c>
      <c r="U99" s="1"/>
      <c r="V99" s="175"/>
      <c r="W99" s="175">
        <v>2</v>
      </c>
      <c r="X99" s="175"/>
      <c r="Y99" s="175"/>
      <c r="Z99" s="175"/>
      <c r="AA99" s="175">
        <v>1</v>
      </c>
      <c r="AB99" s="175"/>
      <c r="AC99" s="175"/>
      <c r="AD99" s="175"/>
      <c r="AE99" s="175">
        <v>1</v>
      </c>
      <c r="AF99" s="175"/>
      <c r="AG99" s="175"/>
      <c r="AH99" s="175">
        <v>1</v>
      </c>
      <c r="AI99" s="172"/>
      <c r="AJ99" s="172"/>
      <c r="AK99" s="172"/>
      <c r="AL99" s="172"/>
      <c r="AM99" s="172"/>
      <c r="AN99" s="172"/>
      <c r="AO99" s="172"/>
      <c r="AR99"/>
      <c r="AS99" s="37"/>
    </row>
    <row r="100" spans="1:45" ht="12.75" customHeight="1" x14ac:dyDescent="0.25">
      <c r="A100" s="54" t="s">
        <v>276</v>
      </c>
      <c r="C100" s="1">
        <v>127</v>
      </c>
      <c r="D100" s="193"/>
      <c r="E100" s="174">
        <v>8.4600000000000009</v>
      </c>
      <c r="F100" s="174">
        <v>8.49</v>
      </c>
      <c r="H100" s="131"/>
      <c r="I100" s="131"/>
      <c r="J100" s="131"/>
      <c r="K100" s="131"/>
      <c r="L100" s="131"/>
      <c r="M100" s="131"/>
      <c r="N100" s="11">
        <f t="shared" si="13"/>
        <v>2.9999999999999361E-2</v>
      </c>
      <c r="O100" s="11" t="str">
        <f t="shared" ref="O100:O135" si="16">IF(($F100-$E100)*(Y100+AK100)&gt;0,($F100-$E100)*(Y100+AK100)," ")</f>
        <v xml:space="preserve"> </v>
      </c>
      <c r="P100" s="11">
        <f t="shared" si="14"/>
        <v>5.9999999999998721E-2</v>
      </c>
      <c r="Q100" s="11"/>
      <c r="R100" s="11" t="str">
        <f t="shared" si="15"/>
        <v xml:space="preserve"> </v>
      </c>
      <c r="S100" s="11"/>
      <c r="T100" s="12" t="str">
        <f t="shared" ref="T100:T135" si="17">IF($F100&gt;0,IF(AM100&gt;0,((F100-E100)*AM100)*5280," ")," ")</f>
        <v xml:space="preserve"> </v>
      </c>
      <c r="U100" s="1"/>
      <c r="V100" s="175"/>
      <c r="W100" s="175">
        <v>2</v>
      </c>
      <c r="X100" s="175"/>
      <c r="Y100" s="175"/>
      <c r="Z100" s="175"/>
      <c r="AA100" s="175">
        <v>1</v>
      </c>
      <c r="AB100" s="175"/>
      <c r="AC100" s="175"/>
      <c r="AD100" s="175">
        <v>1</v>
      </c>
      <c r="AE100" s="175"/>
      <c r="AF100" s="175"/>
      <c r="AG100" s="175"/>
      <c r="AH100" s="175">
        <v>1</v>
      </c>
      <c r="AI100" s="172"/>
      <c r="AJ100" s="172"/>
      <c r="AK100" s="172"/>
      <c r="AL100" s="172"/>
      <c r="AM100" s="172"/>
      <c r="AN100" s="172"/>
      <c r="AO100" s="172"/>
      <c r="AR100"/>
      <c r="AS100" s="37"/>
    </row>
    <row r="101" spans="1:45" ht="12.75" customHeight="1" x14ac:dyDescent="0.25">
      <c r="A101" s="54" t="s">
        <v>276</v>
      </c>
      <c r="C101" s="1">
        <v>127</v>
      </c>
      <c r="D101" s="193"/>
      <c r="E101" s="174">
        <v>8.49</v>
      </c>
      <c r="F101" s="174">
        <v>8.6</v>
      </c>
      <c r="H101" s="131"/>
      <c r="I101" s="131"/>
      <c r="J101" s="131"/>
      <c r="K101" s="131"/>
      <c r="L101" s="131"/>
      <c r="M101" s="131"/>
      <c r="N101" s="11">
        <f t="shared" si="13"/>
        <v>0.10999999999999943</v>
      </c>
      <c r="O101" s="11" t="str">
        <f t="shared" si="16"/>
        <v xml:space="preserve"> </v>
      </c>
      <c r="P101" s="11">
        <f t="shared" si="14"/>
        <v>0.21999999999999886</v>
      </c>
      <c r="Q101" s="11"/>
      <c r="R101" s="11" t="str">
        <f t="shared" si="15"/>
        <v xml:space="preserve"> </v>
      </c>
      <c r="S101" s="11"/>
      <c r="T101" s="12" t="str">
        <f t="shared" si="17"/>
        <v xml:space="preserve"> </v>
      </c>
      <c r="U101" s="1"/>
      <c r="V101" s="175"/>
      <c r="W101" s="175">
        <v>2</v>
      </c>
      <c r="X101" s="175"/>
      <c r="Y101" s="175"/>
      <c r="Z101" s="175"/>
      <c r="AA101" s="175">
        <v>1</v>
      </c>
      <c r="AB101" s="175"/>
      <c r="AC101" s="175"/>
      <c r="AD101" s="175"/>
      <c r="AE101" s="175">
        <v>1</v>
      </c>
      <c r="AF101" s="175"/>
      <c r="AG101" s="175"/>
      <c r="AH101" s="175">
        <v>1</v>
      </c>
      <c r="AI101" s="172"/>
      <c r="AJ101" s="172"/>
      <c r="AK101" s="172"/>
      <c r="AL101" s="172"/>
      <c r="AM101" s="172"/>
      <c r="AN101" s="172"/>
      <c r="AO101" s="172"/>
      <c r="AR101"/>
      <c r="AS101" s="37"/>
    </row>
    <row r="102" spans="1:45" ht="12.75" customHeight="1" x14ac:dyDescent="0.25">
      <c r="A102" s="54" t="s">
        <v>276</v>
      </c>
      <c r="C102" s="1">
        <v>127</v>
      </c>
      <c r="D102" s="193"/>
      <c r="E102" s="174">
        <v>8.6</v>
      </c>
      <c r="F102" s="174">
        <v>8.6999999999999993</v>
      </c>
      <c r="H102" s="131"/>
      <c r="I102" s="131"/>
      <c r="J102" s="131"/>
      <c r="K102" s="131"/>
      <c r="L102" s="131"/>
      <c r="M102" s="131"/>
      <c r="N102" s="11">
        <f t="shared" si="13"/>
        <v>9.9999999999999645E-2</v>
      </c>
      <c r="O102" s="11" t="str">
        <f t="shared" si="16"/>
        <v xml:space="preserve"> </v>
      </c>
      <c r="P102" s="11">
        <f t="shared" ref="P102:P138" si="18">IF(($F102-$E102)*(AA102+AH102)&gt;0,($F102-$E102)*(AA102+AH102)," ")</f>
        <v>0.19999999999999929</v>
      </c>
      <c r="Q102" s="11"/>
      <c r="R102" s="11" t="str">
        <f t="shared" ref="R102:R138" si="19">IF(($F102-$E102)*(AB102+AI102)&gt;0,($F102-$E102)*(AB102+AI102)," ")</f>
        <v xml:space="preserve"> </v>
      </c>
      <c r="S102" s="11"/>
      <c r="T102" s="12" t="str">
        <f t="shared" si="17"/>
        <v xml:space="preserve"> </v>
      </c>
      <c r="U102" s="1"/>
      <c r="V102" s="175"/>
      <c r="W102" s="175">
        <v>2</v>
      </c>
      <c r="X102" s="175"/>
      <c r="Y102" s="175"/>
      <c r="Z102" s="175"/>
      <c r="AA102" s="175">
        <v>1</v>
      </c>
      <c r="AB102" s="175"/>
      <c r="AC102" s="175"/>
      <c r="AD102" s="175">
        <v>1</v>
      </c>
      <c r="AE102" s="175"/>
      <c r="AF102" s="175"/>
      <c r="AG102" s="175"/>
      <c r="AH102" s="175">
        <v>1</v>
      </c>
      <c r="AI102" s="172"/>
      <c r="AJ102" s="172"/>
      <c r="AK102" s="172"/>
      <c r="AL102" s="172"/>
      <c r="AM102" s="172"/>
      <c r="AN102" s="172"/>
      <c r="AO102" s="172"/>
      <c r="AR102"/>
      <c r="AS102" s="37"/>
    </row>
    <row r="103" spans="1:45" ht="12.75" customHeight="1" x14ac:dyDescent="0.25">
      <c r="A103" s="54" t="s">
        <v>276</v>
      </c>
      <c r="C103" s="1">
        <v>127</v>
      </c>
      <c r="D103" s="193"/>
      <c r="E103" s="174">
        <v>8.6999999999999993</v>
      </c>
      <c r="F103" s="174">
        <v>8.8000000000000007</v>
      </c>
      <c r="H103" s="131"/>
      <c r="I103" s="131"/>
      <c r="J103" s="131"/>
      <c r="K103" s="131"/>
      <c r="L103" s="131"/>
      <c r="M103" s="131"/>
      <c r="N103" s="11">
        <f t="shared" si="13"/>
        <v>0.10000000000000142</v>
      </c>
      <c r="O103" s="11" t="str">
        <f t="shared" si="16"/>
        <v xml:space="preserve"> </v>
      </c>
      <c r="P103" s="11">
        <f t="shared" si="18"/>
        <v>0.20000000000000284</v>
      </c>
      <c r="Q103" s="11"/>
      <c r="R103" s="11" t="str">
        <f t="shared" si="19"/>
        <v xml:space="preserve"> </v>
      </c>
      <c r="S103" s="11"/>
      <c r="T103" s="12" t="str">
        <f t="shared" si="17"/>
        <v xml:space="preserve"> </v>
      </c>
      <c r="U103" s="1"/>
      <c r="V103" s="175"/>
      <c r="W103" s="175">
        <v>2</v>
      </c>
      <c r="X103" s="175"/>
      <c r="Y103" s="175"/>
      <c r="Z103" s="175"/>
      <c r="AA103" s="175">
        <v>1</v>
      </c>
      <c r="AB103" s="175"/>
      <c r="AC103" s="175"/>
      <c r="AD103" s="175"/>
      <c r="AE103" s="175">
        <v>1</v>
      </c>
      <c r="AF103" s="175"/>
      <c r="AG103" s="175"/>
      <c r="AH103" s="175">
        <v>1</v>
      </c>
      <c r="AI103" s="172"/>
      <c r="AJ103" s="172"/>
      <c r="AK103" s="172"/>
      <c r="AL103" s="172"/>
      <c r="AM103" s="172"/>
      <c r="AN103" s="172"/>
      <c r="AO103" s="172"/>
      <c r="AR103"/>
      <c r="AS103" s="37"/>
    </row>
    <row r="104" spans="1:45" ht="12.75" customHeight="1" x14ac:dyDescent="0.25">
      <c r="A104" s="54" t="s">
        <v>276</v>
      </c>
      <c r="C104" s="1">
        <v>127</v>
      </c>
      <c r="D104" s="193"/>
      <c r="E104" s="174">
        <v>8.8000000000000007</v>
      </c>
      <c r="F104" s="174">
        <v>8.9600000000000009</v>
      </c>
      <c r="H104" s="131"/>
      <c r="I104" s="131"/>
      <c r="J104" s="131"/>
      <c r="K104" s="131"/>
      <c r="L104" s="131"/>
      <c r="M104" s="131"/>
      <c r="N104" s="11">
        <f t="shared" si="13"/>
        <v>0.16000000000000014</v>
      </c>
      <c r="O104" s="11" t="str">
        <f t="shared" si="16"/>
        <v xml:space="preserve"> </v>
      </c>
      <c r="P104" s="11">
        <f t="shared" si="18"/>
        <v>0.32000000000000028</v>
      </c>
      <c r="Q104" s="11"/>
      <c r="R104" s="11" t="str">
        <f t="shared" si="19"/>
        <v xml:space="preserve"> </v>
      </c>
      <c r="S104" s="11"/>
      <c r="T104" s="12" t="str">
        <f t="shared" si="17"/>
        <v xml:space="preserve"> </v>
      </c>
      <c r="U104" s="1"/>
      <c r="V104" s="175"/>
      <c r="W104" s="175">
        <v>2</v>
      </c>
      <c r="X104" s="175"/>
      <c r="Y104" s="175"/>
      <c r="Z104" s="175"/>
      <c r="AA104" s="175">
        <v>1</v>
      </c>
      <c r="AB104" s="175"/>
      <c r="AC104" s="175"/>
      <c r="AD104" s="175"/>
      <c r="AE104" s="175"/>
      <c r="AF104" s="175">
        <v>1</v>
      </c>
      <c r="AG104" s="175"/>
      <c r="AH104" s="175">
        <v>1</v>
      </c>
      <c r="AI104" s="172"/>
      <c r="AJ104" s="172"/>
      <c r="AK104" s="172"/>
      <c r="AL104" s="172"/>
      <c r="AM104" s="172"/>
      <c r="AN104" s="172"/>
      <c r="AO104" s="172"/>
      <c r="AR104"/>
      <c r="AS104" s="37"/>
    </row>
    <row r="105" spans="1:45" ht="12.75" customHeight="1" x14ac:dyDescent="0.25">
      <c r="A105" s="54" t="s">
        <v>276</v>
      </c>
      <c r="C105" s="1">
        <v>127</v>
      </c>
      <c r="D105" s="193"/>
      <c r="E105" s="174">
        <v>8.9600000000000009</v>
      </c>
      <c r="F105" s="174">
        <v>9.1300000000000008</v>
      </c>
      <c r="H105" s="131"/>
      <c r="I105" s="131"/>
      <c r="J105" s="131"/>
      <c r="K105" s="131"/>
      <c r="L105" s="131"/>
      <c r="M105" s="131"/>
      <c r="N105" s="11">
        <f t="shared" si="13"/>
        <v>0.16999999999999993</v>
      </c>
      <c r="O105" s="11" t="str">
        <f t="shared" si="16"/>
        <v xml:space="preserve"> </v>
      </c>
      <c r="P105" s="11">
        <f t="shared" si="18"/>
        <v>0.33999999999999986</v>
      </c>
      <c r="Q105" s="11"/>
      <c r="R105" s="11" t="str">
        <f t="shared" si="19"/>
        <v xml:space="preserve"> </v>
      </c>
      <c r="S105" s="11"/>
      <c r="T105" s="12" t="str">
        <f t="shared" si="17"/>
        <v xml:space="preserve"> </v>
      </c>
      <c r="U105" s="1"/>
      <c r="V105" s="175"/>
      <c r="W105" s="175">
        <v>2</v>
      </c>
      <c r="X105" s="175"/>
      <c r="Y105" s="175"/>
      <c r="Z105" s="175"/>
      <c r="AA105" s="175">
        <v>1</v>
      </c>
      <c r="AB105" s="175"/>
      <c r="AC105" s="175"/>
      <c r="AD105" s="175"/>
      <c r="AE105" s="175">
        <v>1</v>
      </c>
      <c r="AF105" s="175"/>
      <c r="AG105" s="175"/>
      <c r="AH105" s="175">
        <v>1</v>
      </c>
      <c r="AI105" s="172"/>
      <c r="AJ105" s="172"/>
      <c r="AK105" s="172"/>
      <c r="AL105" s="172"/>
      <c r="AM105" s="172"/>
      <c r="AN105" s="172"/>
      <c r="AO105" s="172"/>
      <c r="AR105"/>
      <c r="AS105" s="37"/>
    </row>
    <row r="106" spans="1:45" ht="12.75" customHeight="1" x14ac:dyDescent="0.25">
      <c r="A106" s="54" t="s">
        <v>276</v>
      </c>
      <c r="C106" s="1">
        <v>127</v>
      </c>
      <c r="D106" s="193"/>
      <c r="E106" s="174">
        <v>9.1300000000000008</v>
      </c>
      <c r="F106" s="174">
        <v>9.24</v>
      </c>
      <c r="H106" s="131"/>
      <c r="I106" s="131"/>
      <c r="J106" s="131"/>
      <c r="K106" s="131"/>
      <c r="L106" s="131"/>
      <c r="M106" s="131"/>
      <c r="N106" s="11">
        <f t="shared" si="13"/>
        <v>0.10999999999999943</v>
      </c>
      <c r="O106" s="11" t="str">
        <f t="shared" si="16"/>
        <v xml:space="preserve"> </v>
      </c>
      <c r="P106" s="11">
        <f t="shared" si="18"/>
        <v>0.21999999999999886</v>
      </c>
      <c r="Q106" s="11"/>
      <c r="R106" s="11" t="str">
        <f t="shared" si="19"/>
        <v xml:space="preserve"> </v>
      </c>
      <c r="S106" s="11"/>
      <c r="T106" s="12" t="str">
        <f t="shared" si="17"/>
        <v xml:space="preserve"> </v>
      </c>
      <c r="U106" s="1"/>
      <c r="V106" s="175"/>
      <c r="W106" s="175">
        <v>2</v>
      </c>
      <c r="X106" s="175"/>
      <c r="Y106" s="175"/>
      <c r="Z106" s="175"/>
      <c r="AA106" s="175">
        <v>1</v>
      </c>
      <c r="AB106" s="175"/>
      <c r="AC106" s="175"/>
      <c r="AD106" s="175">
        <v>1</v>
      </c>
      <c r="AE106" s="175"/>
      <c r="AF106" s="175"/>
      <c r="AG106" s="175"/>
      <c r="AH106" s="175">
        <v>1</v>
      </c>
      <c r="AI106" s="172"/>
      <c r="AJ106" s="172"/>
      <c r="AK106" s="172"/>
      <c r="AL106" s="172"/>
      <c r="AM106" s="172"/>
      <c r="AN106" s="172"/>
      <c r="AO106" s="172"/>
      <c r="AR106"/>
      <c r="AS106" s="37"/>
    </row>
    <row r="107" spans="1:45" ht="12.75" customHeight="1" x14ac:dyDescent="0.25">
      <c r="A107" s="54" t="s">
        <v>276</v>
      </c>
      <c r="C107" s="1">
        <v>127</v>
      </c>
      <c r="D107" s="193"/>
      <c r="E107" s="174">
        <v>9.24</v>
      </c>
      <c r="F107" s="174">
        <v>9.4</v>
      </c>
      <c r="H107" s="131"/>
      <c r="I107" s="131"/>
      <c r="J107" s="131"/>
      <c r="K107" s="131"/>
      <c r="L107" s="131"/>
      <c r="M107" s="131"/>
      <c r="N107" s="11">
        <f t="shared" si="13"/>
        <v>0.16000000000000014</v>
      </c>
      <c r="O107" s="11" t="str">
        <f t="shared" si="16"/>
        <v xml:space="preserve"> </v>
      </c>
      <c r="P107" s="11">
        <f t="shared" si="18"/>
        <v>0.32000000000000028</v>
      </c>
      <c r="Q107" s="11"/>
      <c r="R107" s="11" t="str">
        <f t="shared" si="19"/>
        <v xml:space="preserve"> </v>
      </c>
      <c r="S107" s="11"/>
      <c r="T107" s="12" t="str">
        <f t="shared" si="17"/>
        <v xml:space="preserve"> </v>
      </c>
      <c r="U107" s="1"/>
      <c r="V107" s="175"/>
      <c r="W107" s="175">
        <v>2</v>
      </c>
      <c r="X107" s="175"/>
      <c r="Y107" s="175"/>
      <c r="Z107" s="175"/>
      <c r="AA107" s="175">
        <v>1</v>
      </c>
      <c r="AB107" s="175"/>
      <c r="AC107" s="175"/>
      <c r="AD107" s="175"/>
      <c r="AE107" s="175">
        <v>1</v>
      </c>
      <c r="AF107" s="175"/>
      <c r="AG107" s="175"/>
      <c r="AH107" s="175">
        <v>1</v>
      </c>
      <c r="AI107" s="172"/>
      <c r="AJ107" s="172"/>
      <c r="AK107" s="172"/>
      <c r="AL107" s="172"/>
      <c r="AM107" s="172"/>
      <c r="AN107" s="172"/>
      <c r="AO107" s="172"/>
      <c r="AR107"/>
      <c r="AS107" s="37"/>
    </row>
    <row r="108" spans="1:45" ht="12.75" customHeight="1" x14ac:dyDescent="0.25">
      <c r="A108" s="54" t="s">
        <v>276</v>
      </c>
      <c r="C108" s="1">
        <v>127</v>
      </c>
      <c r="D108" s="193"/>
      <c r="E108" s="174">
        <v>9.4</v>
      </c>
      <c r="F108" s="174">
        <v>9.7200000000000006</v>
      </c>
      <c r="H108" s="131"/>
      <c r="I108" s="131"/>
      <c r="J108" s="131"/>
      <c r="K108" s="131"/>
      <c r="L108" s="131"/>
      <c r="M108" s="131"/>
      <c r="N108" s="11">
        <f t="shared" si="13"/>
        <v>0.32000000000000028</v>
      </c>
      <c r="O108" s="11" t="str">
        <f t="shared" si="16"/>
        <v xml:space="preserve"> </v>
      </c>
      <c r="P108" s="11">
        <f t="shared" si="18"/>
        <v>0.64000000000000057</v>
      </c>
      <c r="Q108" s="11"/>
      <c r="R108" s="11" t="str">
        <f t="shared" si="19"/>
        <v xml:space="preserve"> </v>
      </c>
      <c r="S108" s="11"/>
      <c r="T108" s="12" t="str">
        <f t="shared" si="17"/>
        <v xml:space="preserve"> </v>
      </c>
      <c r="U108" s="1"/>
      <c r="V108" s="175"/>
      <c r="W108" s="175">
        <v>2</v>
      </c>
      <c r="X108" s="175"/>
      <c r="Y108" s="175"/>
      <c r="Z108" s="175"/>
      <c r="AA108" s="175">
        <v>1</v>
      </c>
      <c r="AB108" s="175"/>
      <c r="AC108" s="175"/>
      <c r="AD108" s="175"/>
      <c r="AE108" s="175"/>
      <c r="AF108" s="175">
        <v>1</v>
      </c>
      <c r="AG108" s="175"/>
      <c r="AH108" s="175">
        <v>1</v>
      </c>
      <c r="AI108" s="172"/>
      <c r="AJ108" s="172"/>
      <c r="AK108" s="172"/>
      <c r="AL108" s="172"/>
      <c r="AM108" s="172"/>
      <c r="AN108" s="172"/>
      <c r="AO108" s="172"/>
      <c r="AR108"/>
      <c r="AS108" s="37"/>
    </row>
    <row r="109" spans="1:45" ht="12.75" customHeight="1" x14ac:dyDescent="0.25">
      <c r="A109" s="54" t="s">
        <v>276</v>
      </c>
      <c r="C109" s="1">
        <v>127</v>
      </c>
      <c r="D109" s="193"/>
      <c r="E109" s="174">
        <v>9.7200000000000006</v>
      </c>
      <c r="F109" s="174">
        <v>9.85</v>
      </c>
      <c r="H109" s="131"/>
      <c r="I109" s="131"/>
      <c r="J109" s="131"/>
      <c r="K109" s="131"/>
      <c r="L109" s="131"/>
      <c r="M109" s="131"/>
      <c r="N109" s="11">
        <f t="shared" si="13"/>
        <v>0.12999999999999901</v>
      </c>
      <c r="O109" s="11" t="str">
        <f t="shared" si="16"/>
        <v xml:space="preserve"> </v>
      </c>
      <c r="P109" s="11">
        <f t="shared" si="18"/>
        <v>0.25999999999999801</v>
      </c>
      <c r="Q109" s="11"/>
      <c r="R109" s="11" t="str">
        <f t="shared" si="19"/>
        <v xml:space="preserve"> </v>
      </c>
      <c r="S109" s="11"/>
      <c r="T109" s="12" t="str">
        <f t="shared" si="17"/>
        <v xml:space="preserve"> </v>
      </c>
      <c r="U109" s="1"/>
      <c r="V109" s="175"/>
      <c r="W109" s="175">
        <v>2</v>
      </c>
      <c r="X109" s="175"/>
      <c r="Y109" s="175"/>
      <c r="Z109" s="175"/>
      <c r="AA109" s="175">
        <v>1</v>
      </c>
      <c r="AB109" s="175"/>
      <c r="AC109" s="175"/>
      <c r="AD109" s="175"/>
      <c r="AE109" s="175">
        <v>1</v>
      </c>
      <c r="AF109" s="175"/>
      <c r="AG109" s="175"/>
      <c r="AH109" s="175">
        <v>1</v>
      </c>
      <c r="AI109" s="172"/>
      <c r="AJ109" s="172"/>
      <c r="AK109" s="172"/>
      <c r="AL109" s="172"/>
      <c r="AM109" s="172"/>
      <c r="AN109" s="172"/>
      <c r="AO109" s="172"/>
      <c r="AR109"/>
      <c r="AS109" s="37"/>
    </row>
    <row r="110" spans="1:45" ht="12.75" customHeight="1" x14ac:dyDescent="0.25">
      <c r="A110" s="54" t="s">
        <v>276</v>
      </c>
      <c r="C110" s="1">
        <v>127</v>
      </c>
      <c r="D110" s="193"/>
      <c r="E110" s="174">
        <v>9.85</v>
      </c>
      <c r="F110" s="174">
        <v>9.9600000000000009</v>
      </c>
      <c r="H110" s="131"/>
      <c r="I110" s="131"/>
      <c r="J110" s="131"/>
      <c r="K110" s="131"/>
      <c r="L110" s="131"/>
      <c r="M110" s="131"/>
      <c r="N110" s="11">
        <f t="shared" si="13"/>
        <v>0.11000000000000121</v>
      </c>
      <c r="O110" s="11" t="str">
        <f t="shared" si="16"/>
        <v xml:space="preserve"> </v>
      </c>
      <c r="P110" s="11">
        <f t="shared" si="18"/>
        <v>0.22000000000000242</v>
      </c>
      <c r="Q110" s="11"/>
      <c r="R110" s="11" t="str">
        <f t="shared" si="19"/>
        <v xml:space="preserve"> </v>
      </c>
      <c r="S110" s="11"/>
      <c r="T110" s="12" t="str">
        <f t="shared" si="17"/>
        <v xml:space="preserve"> </v>
      </c>
      <c r="U110" s="1"/>
      <c r="V110" s="175"/>
      <c r="W110" s="175">
        <v>2</v>
      </c>
      <c r="X110" s="175"/>
      <c r="Y110" s="175"/>
      <c r="Z110" s="175"/>
      <c r="AA110" s="175">
        <v>1</v>
      </c>
      <c r="AB110" s="175"/>
      <c r="AC110" s="175"/>
      <c r="AD110" s="175">
        <v>1</v>
      </c>
      <c r="AE110" s="175"/>
      <c r="AF110" s="175"/>
      <c r="AG110" s="175"/>
      <c r="AH110" s="175">
        <v>1</v>
      </c>
      <c r="AI110" s="172"/>
      <c r="AJ110" s="172"/>
      <c r="AK110" s="172"/>
      <c r="AL110" s="172"/>
      <c r="AM110" s="172"/>
      <c r="AN110" s="172"/>
      <c r="AO110" s="172"/>
      <c r="AR110"/>
      <c r="AS110" s="37"/>
    </row>
    <row r="111" spans="1:45" ht="12.75" customHeight="1" x14ac:dyDescent="0.25">
      <c r="A111" s="54" t="s">
        <v>276</v>
      </c>
      <c r="C111" s="1">
        <v>127</v>
      </c>
      <c r="D111" s="193"/>
      <c r="E111" s="174">
        <v>9.9600000000000009</v>
      </c>
      <c r="F111" s="174">
        <v>10.1</v>
      </c>
      <c r="H111" s="131"/>
      <c r="I111" s="131"/>
      <c r="J111" s="131"/>
      <c r="K111" s="131"/>
      <c r="L111" s="131"/>
      <c r="M111" s="131"/>
      <c r="N111" s="11">
        <f t="shared" si="13"/>
        <v>0.13999999999999879</v>
      </c>
      <c r="O111" s="11" t="str">
        <f t="shared" si="16"/>
        <v xml:space="preserve"> </v>
      </c>
      <c r="P111" s="11">
        <f t="shared" si="18"/>
        <v>0.27999999999999758</v>
      </c>
      <c r="Q111" s="11"/>
      <c r="R111" s="11" t="str">
        <f t="shared" si="19"/>
        <v xml:space="preserve"> </v>
      </c>
      <c r="S111" s="11"/>
      <c r="T111" s="12" t="str">
        <f t="shared" si="17"/>
        <v xml:space="preserve"> </v>
      </c>
      <c r="U111" s="1"/>
      <c r="V111" s="175"/>
      <c r="W111" s="175">
        <v>2</v>
      </c>
      <c r="X111" s="175"/>
      <c r="Y111" s="175"/>
      <c r="Z111" s="175"/>
      <c r="AA111" s="175">
        <v>1</v>
      </c>
      <c r="AB111" s="175"/>
      <c r="AC111" s="175"/>
      <c r="AD111" s="175"/>
      <c r="AE111" s="175">
        <v>1</v>
      </c>
      <c r="AF111" s="175"/>
      <c r="AG111" s="175"/>
      <c r="AH111" s="175">
        <v>1</v>
      </c>
      <c r="AI111" s="172"/>
      <c r="AJ111" s="172"/>
      <c r="AK111" s="172"/>
      <c r="AL111" s="172"/>
      <c r="AM111" s="172"/>
      <c r="AN111" s="172"/>
      <c r="AO111" s="172"/>
      <c r="AR111"/>
      <c r="AS111" s="37"/>
    </row>
    <row r="112" spans="1:45" ht="12.75" customHeight="1" x14ac:dyDescent="0.25">
      <c r="A112" s="54" t="s">
        <v>276</v>
      </c>
      <c r="C112" s="1">
        <v>127</v>
      </c>
      <c r="D112" s="193"/>
      <c r="E112" s="174">
        <v>10.1</v>
      </c>
      <c r="F112" s="174">
        <v>10.51</v>
      </c>
      <c r="H112" s="131"/>
      <c r="I112" s="131"/>
      <c r="J112" s="131"/>
      <c r="K112" s="131"/>
      <c r="L112" s="131"/>
      <c r="M112" s="131"/>
      <c r="N112" s="11">
        <f t="shared" si="13"/>
        <v>0.41000000000000014</v>
      </c>
      <c r="O112" s="11" t="str">
        <f t="shared" si="16"/>
        <v xml:space="preserve"> </v>
      </c>
      <c r="P112" s="11">
        <f t="shared" si="18"/>
        <v>0.82000000000000028</v>
      </c>
      <c r="Q112" s="11"/>
      <c r="R112" s="11" t="str">
        <f t="shared" si="19"/>
        <v xml:space="preserve"> </v>
      </c>
      <c r="S112" s="11"/>
      <c r="T112" s="12" t="str">
        <f t="shared" si="17"/>
        <v xml:space="preserve"> </v>
      </c>
      <c r="U112" s="1"/>
      <c r="V112" s="175"/>
      <c r="W112" s="175">
        <v>2</v>
      </c>
      <c r="X112" s="175"/>
      <c r="Y112" s="175"/>
      <c r="Z112" s="175"/>
      <c r="AA112" s="175">
        <v>1</v>
      </c>
      <c r="AB112" s="175"/>
      <c r="AC112" s="175"/>
      <c r="AD112" s="175"/>
      <c r="AE112" s="175"/>
      <c r="AF112" s="175">
        <v>1</v>
      </c>
      <c r="AG112" s="175"/>
      <c r="AH112" s="175">
        <v>1</v>
      </c>
      <c r="AI112" s="172"/>
      <c r="AJ112" s="172"/>
      <c r="AK112" s="172"/>
      <c r="AL112" s="172"/>
      <c r="AM112" s="172"/>
      <c r="AN112" s="172"/>
      <c r="AO112" s="172"/>
      <c r="AR112"/>
      <c r="AS112" s="37"/>
    </row>
    <row r="113" spans="1:45" ht="12.75" customHeight="1" x14ac:dyDescent="0.25">
      <c r="A113" s="54" t="s">
        <v>276</v>
      </c>
      <c r="C113" s="1">
        <v>127</v>
      </c>
      <c r="D113" s="193"/>
      <c r="E113" s="174">
        <v>10.51</v>
      </c>
      <c r="F113" s="174">
        <v>10.65</v>
      </c>
      <c r="H113" s="131"/>
      <c r="I113" s="131"/>
      <c r="J113" s="131"/>
      <c r="K113" s="131"/>
      <c r="L113" s="131"/>
      <c r="M113" s="131"/>
      <c r="N113" s="11">
        <f t="shared" si="13"/>
        <v>0.14000000000000057</v>
      </c>
      <c r="O113" s="11" t="str">
        <f t="shared" si="16"/>
        <v xml:space="preserve"> </v>
      </c>
      <c r="P113" s="11">
        <f t="shared" si="18"/>
        <v>0.28000000000000114</v>
      </c>
      <c r="Q113" s="11"/>
      <c r="R113" s="11" t="str">
        <f t="shared" si="19"/>
        <v xml:space="preserve"> </v>
      </c>
      <c r="S113" s="11"/>
      <c r="T113" s="12" t="str">
        <f t="shared" si="17"/>
        <v xml:space="preserve"> </v>
      </c>
      <c r="U113" s="1"/>
      <c r="V113" s="175"/>
      <c r="W113" s="175">
        <v>2</v>
      </c>
      <c r="X113" s="175"/>
      <c r="Y113" s="175"/>
      <c r="Z113" s="175"/>
      <c r="AA113" s="175">
        <v>1</v>
      </c>
      <c r="AB113" s="175"/>
      <c r="AC113" s="175"/>
      <c r="AD113" s="175"/>
      <c r="AE113" s="175">
        <v>1</v>
      </c>
      <c r="AF113" s="175"/>
      <c r="AG113" s="175"/>
      <c r="AH113" s="175">
        <v>1</v>
      </c>
      <c r="AI113" s="172"/>
      <c r="AJ113" s="172"/>
      <c r="AK113" s="172"/>
      <c r="AL113" s="172"/>
      <c r="AM113" s="172"/>
      <c r="AN113" s="172"/>
      <c r="AO113" s="172"/>
      <c r="AR113"/>
      <c r="AS113" s="37"/>
    </row>
    <row r="114" spans="1:45" ht="12.75" customHeight="1" x14ac:dyDescent="0.25">
      <c r="A114" s="54" t="s">
        <v>276</v>
      </c>
      <c r="C114" s="1">
        <v>127</v>
      </c>
      <c r="D114" s="193"/>
      <c r="E114" s="174">
        <v>10.65</v>
      </c>
      <c r="F114" s="174">
        <v>11.17</v>
      </c>
      <c r="H114" s="131"/>
      <c r="I114" s="131"/>
      <c r="J114" s="131"/>
      <c r="K114" s="131"/>
      <c r="L114" s="131"/>
      <c r="M114" s="131"/>
      <c r="N114" s="11">
        <f t="shared" si="13"/>
        <v>0.51999999999999957</v>
      </c>
      <c r="O114" s="11" t="str">
        <f t="shared" si="16"/>
        <v xml:space="preserve"> </v>
      </c>
      <c r="P114" s="11">
        <f t="shared" si="18"/>
        <v>1.0399999999999991</v>
      </c>
      <c r="Q114" s="11"/>
      <c r="R114" s="11" t="str">
        <f t="shared" si="19"/>
        <v xml:space="preserve"> </v>
      </c>
      <c r="S114" s="11"/>
      <c r="T114" s="12" t="str">
        <f t="shared" si="17"/>
        <v xml:space="preserve"> </v>
      </c>
      <c r="U114" s="1"/>
      <c r="V114" s="175"/>
      <c r="W114" s="175">
        <v>2</v>
      </c>
      <c r="X114" s="175"/>
      <c r="Y114" s="175"/>
      <c r="Z114" s="175"/>
      <c r="AA114" s="175">
        <v>1</v>
      </c>
      <c r="AB114" s="175"/>
      <c r="AC114" s="175"/>
      <c r="AD114" s="175">
        <v>1</v>
      </c>
      <c r="AE114" s="175"/>
      <c r="AF114" s="175"/>
      <c r="AG114" s="175"/>
      <c r="AH114" s="175">
        <v>1</v>
      </c>
      <c r="AI114" s="172"/>
      <c r="AJ114" s="172"/>
      <c r="AK114" s="172"/>
      <c r="AL114" s="172"/>
      <c r="AM114" s="172"/>
      <c r="AN114" s="172"/>
      <c r="AO114" s="172"/>
      <c r="AR114"/>
      <c r="AS114" s="37"/>
    </row>
    <row r="115" spans="1:45" ht="12.75" customHeight="1" x14ac:dyDescent="0.25">
      <c r="A115" s="54" t="s">
        <v>276</v>
      </c>
      <c r="C115" s="1">
        <v>127</v>
      </c>
      <c r="D115" s="193"/>
      <c r="E115" s="174">
        <v>11.17</v>
      </c>
      <c r="F115" s="174">
        <v>11.3</v>
      </c>
      <c r="H115" s="131"/>
      <c r="I115" s="131"/>
      <c r="J115" s="131"/>
      <c r="K115" s="131"/>
      <c r="L115" s="131"/>
      <c r="M115" s="131"/>
      <c r="N115" s="11">
        <f t="shared" si="13"/>
        <v>0.13000000000000078</v>
      </c>
      <c r="O115" s="11" t="str">
        <f t="shared" si="16"/>
        <v xml:space="preserve"> </v>
      </c>
      <c r="P115" s="11">
        <f t="shared" si="18"/>
        <v>0.26000000000000156</v>
      </c>
      <c r="Q115" s="11"/>
      <c r="R115" s="11" t="str">
        <f t="shared" si="19"/>
        <v xml:space="preserve"> </v>
      </c>
      <c r="S115" s="11"/>
      <c r="T115" s="12" t="str">
        <f t="shared" si="17"/>
        <v xml:space="preserve"> </v>
      </c>
      <c r="U115" s="1"/>
      <c r="V115" s="175"/>
      <c r="W115" s="175">
        <v>2</v>
      </c>
      <c r="X115" s="175"/>
      <c r="Y115" s="175"/>
      <c r="Z115" s="175"/>
      <c r="AA115" s="175">
        <v>1</v>
      </c>
      <c r="AB115" s="175"/>
      <c r="AC115" s="175"/>
      <c r="AD115" s="175"/>
      <c r="AE115" s="175">
        <v>1</v>
      </c>
      <c r="AF115" s="175"/>
      <c r="AG115" s="175"/>
      <c r="AH115" s="175">
        <v>1</v>
      </c>
      <c r="AI115" s="172"/>
      <c r="AJ115" s="172"/>
      <c r="AK115" s="172"/>
      <c r="AL115" s="172"/>
      <c r="AM115" s="172"/>
      <c r="AN115" s="172"/>
      <c r="AO115" s="172"/>
      <c r="AR115"/>
      <c r="AS115" s="37"/>
    </row>
    <row r="116" spans="1:45" ht="12.75" customHeight="1" x14ac:dyDescent="0.25">
      <c r="A116" s="54" t="s">
        <v>276</v>
      </c>
      <c r="C116" s="1">
        <v>127</v>
      </c>
      <c r="D116" s="193"/>
      <c r="E116" s="174">
        <v>11.3</v>
      </c>
      <c r="F116" s="174">
        <v>11.31</v>
      </c>
      <c r="H116" s="131"/>
      <c r="I116" s="131"/>
      <c r="J116" s="131"/>
      <c r="K116" s="131"/>
      <c r="L116" s="131"/>
      <c r="M116" s="131"/>
      <c r="N116" s="11">
        <f t="shared" si="13"/>
        <v>9.9999999999997868E-3</v>
      </c>
      <c r="O116" s="11" t="str">
        <f t="shared" si="16"/>
        <v xml:space="preserve"> </v>
      </c>
      <c r="P116" s="11">
        <f t="shared" si="18"/>
        <v>1.9999999999999574E-2</v>
      </c>
      <c r="Q116" s="11"/>
      <c r="R116" s="11" t="str">
        <f t="shared" si="19"/>
        <v xml:space="preserve"> </v>
      </c>
      <c r="S116" s="11"/>
      <c r="T116" s="12" t="str">
        <f t="shared" si="17"/>
        <v xml:space="preserve"> </v>
      </c>
      <c r="U116" s="1"/>
      <c r="V116" s="175"/>
      <c r="W116" s="175">
        <v>2</v>
      </c>
      <c r="X116" s="175"/>
      <c r="Y116" s="175"/>
      <c r="Z116" s="175"/>
      <c r="AA116" s="175">
        <v>1</v>
      </c>
      <c r="AB116" s="175"/>
      <c r="AC116" s="175"/>
      <c r="AD116" s="175"/>
      <c r="AE116" s="175"/>
      <c r="AF116" s="175">
        <v>1</v>
      </c>
      <c r="AG116" s="175"/>
      <c r="AH116" s="175">
        <v>1</v>
      </c>
      <c r="AI116" s="172"/>
      <c r="AJ116" s="172"/>
      <c r="AK116" s="172"/>
      <c r="AL116" s="172"/>
      <c r="AM116" s="172"/>
      <c r="AN116" s="172"/>
      <c r="AO116" s="172"/>
      <c r="AR116"/>
      <c r="AS116" s="37"/>
    </row>
    <row r="117" spans="1:45" ht="12.75" customHeight="1" x14ac:dyDescent="0.25">
      <c r="A117" s="54" t="s">
        <v>276</v>
      </c>
      <c r="C117" s="1">
        <v>127</v>
      </c>
      <c r="D117" s="193"/>
      <c r="E117" s="174">
        <v>11.31</v>
      </c>
      <c r="F117" s="174">
        <v>11.62</v>
      </c>
      <c r="H117" s="131"/>
      <c r="I117" s="131"/>
      <c r="J117" s="131"/>
      <c r="K117" s="131"/>
      <c r="L117" s="131"/>
      <c r="M117" s="131"/>
      <c r="N117" s="11">
        <f t="shared" si="13"/>
        <v>0.30999999999999872</v>
      </c>
      <c r="O117" s="11" t="str">
        <f t="shared" si="16"/>
        <v xml:space="preserve"> </v>
      </c>
      <c r="P117" s="11">
        <f t="shared" si="18"/>
        <v>0.61999999999999744</v>
      </c>
      <c r="Q117" s="11"/>
      <c r="R117" s="11" t="str">
        <f t="shared" si="19"/>
        <v xml:space="preserve"> </v>
      </c>
      <c r="S117" s="11"/>
      <c r="T117" s="12" t="str">
        <f t="shared" si="17"/>
        <v xml:space="preserve"> </v>
      </c>
      <c r="U117" s="1"/>
      <c r="V117" s="175"/>
      <c r="W117" s="175">
        <v>2</v>
      </c>
      <c r="X117" s="175"/>
      <c r="Y117" s="175"/>
      <c r="Z117" s="175"/>
      <c r="AA117" s="175">
        <v>1</v>
      </c>
      <c r="AB117" s="175"/>
      <c r="AC117" s="175"/>
      <c r="AD117" s="175"/>
      <c r="AE117" s="175">
        <v>1</v>
      </c>
      <c r="AF117" s="175"/>
      <c r="AG117" s="175"/>
      <c r="AH117" s="175">
        <v>1</v>
      </c>
      <c r="AI117" s="172"/>
      <c r="AJ117" s="172"/>
      <c r="AK117" s="172"/>
      <c r="AL117" s="172"/>
      <c r="AM117" s="172"/>
      <c r="AN117" s="172"/>
      <c r="AO117" s="172"/>
      <c r="AR117"/>
      <c r="AS117" s="37"/>
    </row>
    <row r="118" spans="1:45" ht="12.75" customHeight="1" x14ac:dyDescent="0.25">
      <c r="A118" s="54" t="s">
        <v>276</v>
      </c>
      <c r="C118" s="1">
        <v>127</v>
      </c>
      <c r="D118" s="193"/>
      <c r="E118" s="174">
        <v>11.62</v>
      </c>
      <c r="F118" s="174">
        <v>11.88</v>
      </c>
      <c r="H118" s="131"/>
      <c r="I118" s="131"/>
      <c r="J118" s="131"/>
      <c r="K118" s="131"/>
      <c r="L118" s="131"/>
      <c r="M118" s="131"/>
      <c r="N118" s="11">
        <f t="shared" si="13"/>
        <v>0.26000000000000156</v>
      </c>
      <c r="O118" s="11" t="str">
        <f t="shared" si="16"/>
        <v xml:space="preserve"> </v>
      </c>
      <c r="P118" s="11">
        <f t="shared" si="18"/>
        <v>0.52000000000000313</v>
      </c>
      <c r="Q118" s="11"/>
      <c r="R118" s="11" t="str">
        <f t="shared" si="19"/>
        <v xml:space="preserve"> </v>
      </c>
      <c r="S118" s="11"/>
      <c r="T118" s="12" t="str">
        <f t="shared" si="17"/>
        <v xml:space="preserve"> </v>
      </c>
      <c r="U118" s="1"/>
      <c r="V118" s="175"/>
      <c r="W118" s="175">
        <v>2</v>
      </c>
      <c r="X118" s="175"/>
      <c r="Y118" s="175"/>
      <c r="Z118" s="175"/>
      <c r="AA118" s="175">
        <v>1</v>
      </c>
      <c r="AB118" s="175"/>
      <c r="AC118" s="175"/>
      <c r="AD118" s="175">
        <v>1</v>
      </c>
      <c r="AE118" s="175"/>
      <c r="AF118" s="175"/>
      <c r="AG118" s="175"/>
      <c r="AH118" s="175">
        <v>1</v>
      </c>
      <c r="AI118" s="172"/>
      <c r="AJ118" s="172"/>
      <c r="AK118" s="172"/>
      <c r="AL118" s="172"/>
      <c r="AM118" s="172"/>
      <c r="AN118" s="172"/>
      <c r="AO118" s="172"/>
      <c r="AR118"/>
      <c r="AS118" s="37"/>
    </row>
    <row r="119" spans="1:45" ht="12.75" customHeight="1" x14ac:dyDescent="0.25">
      <c r="A119" s="54" t="s">
        <v>276</v>
      </c>
      <c r="C119" s="1">
        <v>127</v>
      </c>
      <c r="D119" s="193"/>
      <c r="E119" s="174">
        <v>11.88</v>
      </c>
      <c r="F119" s="174">
        <v>12.05</v>
      </c>
      <c r="H119" s="131"/>
      <c r="I119" s="131"/>
      <c r="J119" s="131"/>
      <c r="K119" s="131"/>
      <c r="L119" s="131"/>
      <c r="M119" s="131"/>
      <c r="N119" s="11">
        <f t="shared" si="13"/>
        <v>0.16999999999999993</v>
      </c>
      <c r="O119" s="11" t="str">
        <f t="shared" si="16"/>
        <v xml:space="preserve"> </v>
      </c>
      <c r="P119" s="11">
        <f t="shared" si="18"/>
        <v>0.33999999999999986</v>
      </c>
      <c r="Q119" s="11"/>
      <c r="R119" s="11" t="str">
        <f t="shared" si="19"/>
        <v xml:space="preserve"> </v>
      </c>
      <c r="S119" s="11"/>
      <c r="T119" s="12" t="str">
        <f t="shared" si="17"/>
        <v xml:space="preserve"> </v>
      </c>
      <c r="U119" s="1"/>
      <c r="V119" s="175"/>
      <c r="W119" s="175">
        <v>2</v>
      </c>
      <c r="X119" s="175"/>
      <c r="Y119" s="175"/>
      <c r="Z119" s="175"/>
      <c r="AA119" s="175">
        <v>1</v>
      </c>
      <c r="AB119" s="175"/>
      <c r="AC119" s="175"/>
      <c r="AD119" s="175"/>
      <c r="AE119" s="175">
        <v>1</v>
      </c>
      <c r="AF119" s="175"/>
      <c r="AG119" s="175"/>
      <c r="AH119" s="175">
        <v>1</v>
      </c>
      <c r="AI119" s="172"/>
      <c r="AJ119" s="172"/>
      <c r="AK119" s="172"/>
      <c r="AL119" s="172"/>
      <c r="AM119" s="172"/>
      <c r="AN119" s="172"/>
      <c r="AO119" s="172"/>
      <c r="AR119"/>
      <c r="AS119" s="37"/>
    </row>
    <row r="120" spans="1:45" ht="12.75" customHeight="1" x14ac:dyDescent="0.25">
      <c r="A120" s="54" t="s">
        <v>276</v>
      </c>
      <c r="C120" s="1">
        <v>127</v>
      </c>
      <c r="D120" s="193"/>
      <c r="E120" s="174">
        <v>12.05</v>
      </c>
      <c r="F120" s="174">
        <v>12.23</v>
      </c>
      <c r="H120" s="131"/>
      <c r="I120" s="131"/>
      <c r="J120" s="131"/>
      <c r="K120" s="131"/>
      <c r="L120" s="131"/>
      <c r="M120" s="131"/>
      <c r="N120" s="11">
        <f t="shared" si="13"/>
        <v>0.17999999999999972</v>
      </c>
      <c r="O120" s="11" t="str">
        <f t="shared" si="16"/>
        <v xml:space="preserve"> </v>
      </c>
      <c r="P120" s="11">
        <f t="shared" si="18"/>
        <v>0.35999999999999943</v>
      </c>
      <c r="Q120" s="11"/>
      <c r="R120" s="11" t="str">
        <f t="shared" si="19"/>
        <v xml:space="preserve"> </v>
      </c>
      <c r="S120" s="11"/>
      <c r="T120" s="12" t="str">
        <f t="shared" si="17"/>
        <v xml:space="preserve"> </v>
      </c>
      <c r="U120" s="1"/>
      <c r="V120" s="175"/>
      <c r="W120" s="175">
        <v>2</v>
      </c>
      <c r="X120" s="175"/>
      <c r="Y120" s="175"/>
      <c r="Z120" s="175"/>
      <c r="AA120" s="175">
        <v>1</v>
      </c>
      <c r="AB120" s="175"/>
      <c r="AC120" s="175"/>
      <c r="AD120" s="175">
        <v>1</v>
      </c>
      <c r="AE120" s="175"/>
      <c r="AF120" s="175"/>
      <c r="AG120" s="175"/>
      <c r="AH120" s="175">
        <v>1</v>
      </c>
      <c r="AI120" s="172"/>
      <c r="AJ120" s="172"/>
      <c r="AK120" s="172"/>
      <c r="AL120" s="172"/>
      <c r="AM120" s="172"/>
      <c r="AN120" s="172"/>
      <c r="AO120" s="172"/>
      <c r="AR120"/>
      <c r="AS120" s="37"/>
    </row>
    <row r="121" spans="1:45" ht="12.75" customHeight="1" x14ac:dyDescent="0.25">
      <c r="A121" s="54" t="s">
        <v>276</v>
      </c>
      <c r="C121" s="1">
        <v>127</v>
      </c>
      <c r="D121" s="193"/>
      <c r="E121" s="174">
        <v>12.23</v>
      </c>
      <c r="F121" s="174">
        <v>12.38</v>
      </c>
      <c r="H121" s="131"/>
      <c r="I121" s="131"/>
      <c r="J121" s="131"/>
      <c r="K121" s="131"/>
      <c r="L121" s="131"/>
      <c r="M121" s="131"/>
      <c r="N121" s="11">
        <f t="shared" si="13"/>
        <v>0.15000000000000036</v>
      </c>
      <c r="O121" s="11" t="str">
        <f t="shared" si="16"/>
        <v xml:space="preserve"> </v>
      </c>
      <c r="P121" s="11">
        <f t="shared" si="18"/>
        <v>0.30000000000000071</v>
      </c>
      <c r="Q121" s="11"/>
      <c r="R121" s="11" t="str">
        <f t="shared" si="19"/>
        <v xml:space="preserve"> </v>
      </c>
      <c r="S121" s="11"/>
      <c r="T121" s="12" t="str">
        <f t="shared" si="17"/>
        <v xml:space="preserve"> </v>
      </c>
      <c r="U121" s="1"/>
      <c r="V121" s="175"/>
      <c r="W121" s="175">
        <v>2</v>
      </c>
      <c r="X121" s="175"/>
      <c r="Y121" s="175"/>
      <c r="Z121" s="175"/>
      <c r="AA121" s="175">
        <v>1</v>
      </c>
      <c r="AB121" s="175"/>
      <c r="AC121" s="175"/>
      <c r="AD121" s="175"/>
      <c r="AE121" s="175">
        <v>1</v>
      </c>
      <c r="AF121" s="175"/>
      <c r="AG121" s="175"/>
      <c r="AH121" s="175">
        <v>1</v>
      </c>
      <c r="AI121" s="172"/>
      <c r="AJ121" s="172"/>
      <c r="AK121" s="172"/>
      <c r="AL121" s="172"/>
      <c r="AM121" s="172"/>
      <c r="AN121" s="172"/>
      <c r="AO121" s="172"/>
      <c r="AR121"/>
      <c r="AS121" s="37"/>
    </row>
    <row r="122" spans="1:45" ht="12.75" customHeight="1" x14ac:dyDescent="0.25">
      <c r="A122" s="54" t="s">
        <v>276</v>
      </c>
      <c r="C122" s="1">
        <v>127</v>
      </c>
      <c r="D122" s="193"/>
      <c r="E122" s="174">
        <v>12.38</v>
      </c>
      <c r="F122" s="174">
        <v>12.97</v>
      </c>
      <c r="H122" s="131"/>
      <c r="I122" s="131"/>
      <c r="J122" s="131"/>
      <c r="K122" s="131"/>
      <c r="L122" s="131"/>
      <c r="M122" s="131"/>
      <c r="N122" s="11">
        <f t="shared" si="13"/>
        <v>0.58999999999999986</v>
      </c>
      <c r="O122" s="11" t="str">
        <f t="shared" si="16"/>
        <v xml:space="preserve"> </v>
      </c>
      <c r="P122" s="11">
        <f t="shared" si="18"/>
        <v>1.1799999999999997</v>
      </c>
      <c r="Q122" s="11"/>
      <c r="R122" s="11" t="str">
        <f t="shared" si="19"/>
        <v xml:space="preserve"> </v>
      </c>
      <c r="S122" s="11"/>
      <c r="T122" s="12" t="str">
        <f t="shared" si="17"/>
        <v xml:space="preserve"> </v>
      </c>
      <c r="U122" s="1"/>
      <c r="V122" s="175"/>
      <c r="W122" s="175">
        <v>2</v>
      </c>
      <c r="X122" s="175"/>
      <c r="Y122" s="175"/>
      <c r="Z122" s="175"/>
      <c r="AA122" s="175">
        <v>1</v>
      </c>
      <c r="AB122" s="175"/>
      <c r="AC122" s="175"/>
      <c r="AD122" s="175"/>
      <c r="AE122" s="175"/>
      <c r="AF122" s="175">
        <v>1</v>
      </c>
      <c r="AG122" s="175"/>
      <c r="AH122" s="175">
        <v>1</v>
      </c>
      <c r="AI122" s="172"/>
      <c r="AJ122" s="172"/>
      <c r="AK122" s="172"/>
      <c r="AL122" s="172"/>
      <c r="AM122" s="172"/>
      <c r="AN122" s="172"/>
      <c r="AO122" s="172"/>
      <c r="AR122"/>
      <c r="AS122" s="37"/>
    </row>
    <row r="123" spans="1:45" ht="12.75" customHeight="1" x14ac:dyDescent="0.25">
      <c r="A123" s="54" t="s">
        <v>276</v>
      </c>
      <c r="C123" s="1">
        <v>127</v>
      </c>
      <c r="D123" s="193"/>
      <c r="E123" s="174">
        <v>12.97</v>
      </c>
      <c r="F123" s="174">
        <v>13.08</v>
      </c>
      <c r="H123" s="131"/>
      <c r="I123" s="131"/>
      <c r="J123" s="131"/>
      <c r="K123" s="131"/>
      <c r="L123" s="131"/>
      <c r="M123" s="131"/>
      <c r="N123" s="11">
        <f t="shared" si="13"/>
        <v>0.10999999999999943</v>
      </c>
      <c r="O123" s="11" t="str">
        <f t="shared" si="16"/>
        <v xml:space="preserve"> </v>
      </c>
      <c r="P123" s="11">
        <f t="shared" si="18"/>
        <v>0.21999999999999886</v>
      </c>
      <c r="Q123" s="11"/>
      <c r="R123" s="11" t="str">
        <f t="shared" si="19"/>
        <v xml:space="preserve"> </v>
      </c>
      <c r="S123" s="11"/>
      <c r="T123" s="12" t="str">
        <f t="shared" si="17"/>
        <v xml:space="preserve"> </v>
      </c>
      <c r="U123" s="1"/>
      <c r="V123" s="175"/>
      <c r="W123" s="175">
        <v>2</v>
      </c>
      <c r="X123" s="175"/>
      <c r="Y123" s="175"/>
      <c r="Z123" s="175"/>
      <c r="AA123" s="175">
        <v>1</v>
      </c>
      <c r="AB123" s="175"/>
      <c r="AC123" s="175"/>
      <c r="AD123" s="175"/>
      <c r="AE123" s="175">
        <v>1</v>
      </c>
      <c r="AF123" s="175"/>
      <c r="AG123" s="175"/>
      <c r="AH123" s="175">
        <v>1</v>
      </c>
      <c r="AI123" s="172"/>
      <c r="AJ123" s="172"/>
      <c r="AK123" s="172"/>
      <c r="AL123" s="172"/>
      <c r="AM123" s="172"/>
      <c r="AN123" s="172"/>
      <c r="AO123" s="172"/>
      <c r="AR123"/>
      <c r="AS123" s="37"/>
    </row>
    <row r="124" spans="1:45" ht="12.75" customHeight="1" x14ac:dyDescent="0.25">
      <c r="A124" s="54" t="s">
        <v>276</v>
      </c>
      <c r="C124" s="1">
        <v>127</v>
      </c>
      <c r="D124" s="193"/>
      <c r="E124" s="174">
        <v>13.08</v>
      </c>
      <c r="F124" s="174">
        <v>13.62</v>
      </c>
      <c r="H124" s="131"/>
      <c r="I124" s="131"/>
      <c r="J124" s="131"/>
      <c r="K124" s="131"/>
      <c r="L124" s="131"/>
      <c r="M124" s="131"/>
      <c r="N124" s="11">
        <f t="shared" si="13"/>
        <v>0.53999999999999915</v>
      </c>
      <c r="O124" s="11" t="str">
        <f t="shared" si="16"/>
        <v xml:space="preserve"> </v>
      </c>
      <c r="P124" s="11">
        <f t="shared" si="18"/>
        <v>1.0799999999999983</v>
      </c>
      <c r="Q124" s="11"/>
      <c r="R124" s="11" t="str">
        <f t="shared" si="19"/>
        <v xml:space="preserve"> </v>
      </c>
      <c r="S124" s="11"/>
      <c r="T124" s="12" t="str">
        <f t="shared" si="17"/>
        <v xml:space="preserve"> </v>
      </c>
      <c r="U124" s="1"/>
      <c r="V124" s="175"/>
      <c r="W124" s="175">
        <v>2</v>
      </c>
      <c r="X124" s="175"/>
      <c r="Y124" s="175"/>
      <c r="Z124" s="175"/>
      <c r="AA124" s="175">
        <v>1</v>
      </c>
      <c r="AB124" s="175"/>
      <c r="AC124" s="175"/>
      <c r="AD124" s="175">
        <v>1</v>
      </c>
      <c r="AE124" s="175"/>
      <c r="AF124" s="175"/>
      <c r="AG124" s="175"/>
      <c r="AH124" s="175">
        <v>1</v>
      </c>
      <c r="AI124" s="172"/>
      <c r="AJ124" s="172"/>
      <c r="AK124" s="172"/>
      <c r="AL124" s="172"/>
      <c r="AM124" s="172"/>
      <c r="AN124" s="172"/>
      <c r="AO124" s="172"/>
      <c r="AR124"/>
      <c r="AS124" s="37"/>
    </row>
    <row r="125" spans="1:45" ht="12.75" customHeight="1" x14ac:dyDescent="0.25">
      <c r="A125" s="54" t="s">
        <v>276</v>
      </c>
      <c r="C125" s="1">
        <v>127</v>
      </c>
      <c r="D125" s="193"/>
      <c r="E125" s="174">
        <v>13.62</v>
      </c>
      <c r="F125" s="174">
        <v>13.75</v>
      </c>
      <c r="H125" s="131"/>
      <c r="I125" s="131"/>
      <c r="J125" s="131"/>
      <c r="K125" s="131"/>
      <c r="L125" s="131"/>
      <c r="M125" s="131"/>
      <c r="N125" s="11">
        <f t="shared" si="13"/>
        <v>0.13000000000000078</v>
      </c>
      <c r="O125" s="11" t="str">
        <f t="shared" si="16"/>
        <v xml:space="preserve"> </v>
      </c>
      <c r="P125" s="11">
        <f t="shared" si="18"/>
        <v>0.26000000000000156</v>
      </c>
      <c r="Q125" s="11"/>
      <c r="R125" s="11" t="str">
        <f t="shared" si="19"/>
        <v xml:space="preserve"> </v>
      </c>
      <c r="S125" s="11"/>
      <c r="T125" s="12" t="str">
        <f t="shared" si="17"/>
        <v xml:space="preserve"> </v>
      </c>
      <c r="U125" s="1"/>
      <c r="V125" s="175"/>
      <c r="W125" s="175">
        <v>2</v>
      </c>
      <c r="X125" s="175"/>
      <c r="Y125" s="175"/>
      <c r="Z125" s="175"/>
      <c r="AA125" s="175">
        <v>1</v>
      </c>
      <c r="AB125" s="175"/>
      <c r="AC125" s="175"/>
      <c r="AD125" s="175"/>
      <c r="AE125" s="175">
        <v>1</v>
      </c>
      <c r="AF125" s="175"/>
      <c r="AG125" s="175"/>
      <c r="AH125" s="175">
        <v>1</v>
      </c>
      <c r="AI125" s="172"/>
      <c r="AJ125" s="172"/>
      <c r="AK125" s="172"/>
      <c r="AL125" s="172"/>
      <c r="AM125" s="172"/>
      <c r="AN125" s="172"/>
      <c r="AO125" s="172"/>
      <c r="AR125"/>
      <c r="AS125" s="37"/>
    </row>
    <row r="126" spans="1:45" ht="12.75" customHeight="1" x14ac:dyDescent="0.25">
      <c r="A126" s="54" t="s">
        <v>276</v>
      </c>
      <c r="C126" s="1">
        <v>127</v>
      </c>
      <c r="D126" s="193"/>
      <c r="E126" s="174">
        <v>13.75</v>
      </c>
      <c r="F126" s="174">
        <v>13.82</v>
      </c>
      <c r="H126" s="131"/>
      <c r="I126" s="131"/>
      <c r="J126" s="131"/>
      <c r="K126" s="131"/>
      <c r="L126" s="131"/>
      <c r="M126" s="131"/>
      <c r="N126" s="11">
        <f t="shared" si="13"/>
        <v>7.0000000000000284E-2</v>
      </c>
      <c r="O126" s="11" t="str">
        <f t="shared" si="16"/>
        <v xml:space="preserve"> </v>
      </c>
      <c r="P126" s="11">
        <f t="shared" si="18"/>
        <v>0.14000000000000057</v>
      </c>
      <c r="Q126" s="11"/>
      <c r="R126" s="11" t="str">
        <f t="shared" si="19"/>
        <v xml:space="preserve"> </v>
      </c>
      <c r="S126" s="11"/>
      <c r="T126" s="12" t="str">
        <f t="shared" si="17"/>
        <v xml:space="preserve"> </v>
      </c>
      <c r="U126" s="1"/>
      <c r="V126" s="175"/>
      <c r="W126" s="175">
        <v>2</v>
      </c>
      <c r="X126" s="175"/>
      <c r="Y126" s="175"/>
      <c r="Z126" s="175"/>
      <c r="AA126" s="175">
        <v>1</v>
      </c>
      <c r="AB126" s="175"/>
      <c r="AC126" s="175"/>
      <c r="AD126" s="175"/>
      <c r="AE126" s="175"/>
      <c r="AF126" s="175">
        <v>1</v>
      </c>
      <c r="AG126" s="175"/>
      <c r="AH126" s="175">
        <v>1</v>
      </c>
      <c r="AI126" s="172"/>
      <c r="AJ126" s="172"/>
      <c r="AK126" s="172"/>
      <c r="AL126" s="172"/>
      <c r="AM126" s="172"/>
      <c r="AN126" s="172"/>
      <c r="AO126" s="172"/>
      <c r="AR126"/>
      <c r="AS126" s="37"/>
    </row>
    <row r="127" spans="1:45" ht="12.75" customHeight="1" x14ac:dyDescent="0.25">
      <c r="A127" s="54" t="s">
        <v>276</v>
      </c>
      <c r="C127" s="1">
        <v>127</v>
      </c>
      <c r="D127" s="193"/>
      <c r="E127" s="174">
        <v>13.82</v>
      </c>
      <c r="F127" s="174">
        <v>13.92</v>
      </c>
      <c r="H127" s="131"/>
      <c r="I127" s="131"/>
      <c r="J127" s="131"/>
      <c r="K127" s="131"/>
      <c r="L127" s="131"/>
      <c r="M127" s="131"/>
      <c r="N127" s="11">
        <f t="shared" si="13"/>
        <v>9.9999999999999645E-2</v>
      </c>
      <c r="O127" s="11" t="str">
        <f t="shared" si="16"/>
        <v xml:space="preserve"> </v>
      </c>
      <c r="P127" s="11">
        <f t="shared" si="18"/>
        <v>0.19999999999999929</v>
      </c>
      <c r="Q127" s="11"/>
      <c r="R127" s="11" t="str">
        <f t="shared" si="19"/>
        <v xml:space="preserve"> </v>
      </c>
      <c r="S127" s="11"/>
      <c r="T127" s="12" t="str">
        <f t="shared" si="17"/>
        <v xml:space="preserve"> </v>
      </c>
      <c r="U127" s="1"/>
      <c r="V127" s="175"/>
      <c r="W127" s="175">
        <v>2</v>
      </c>
      <c r="X127" s="175"/>
      <c r="Y127" s="175"/>
      <c r="Z127" s="175"/>
      <c r="AA127" s="175">
        <v>1</v>
      </c>
      <c r="AB127" s="175"/>
      <c r="AC127" s="175"/>
      <c r="AD127" s="175"/>
      <c r="AE127" s="175">
        <v>1</v>
      </c>
      <c r="AF127" s="175"/>
      <c r="AG127" s="175"/>
      <c r="AH127" s="175">
        <v>1</v>
      </c>
      <c r="AI127" s="172"/>
      <c r="AJ127" s="172"/>
      <c r="AK127" s="172"/>
      <c r="AL127" s="172"/>
      <c r="AM127" s="172"/>
      <c r="AN127" s="172"/>
      <c r="AO127" s="172"/>
      <c r="AR127"/>
      <c r="AS127" s="37"/>
    </row>
    <row r="128" spans="1:45" ht="12.75" customHeight="1" x14ac:dyDescent="0.25">
      <c r="A128" s="54" t="s">
        <v>276</v>
      </c>
      <c r="C128" s="1">
        <v>127</v>
      </c>
      <c r="D128" s="193"/>
      <c r="E128" s="174">
        <v>13.92</v>
      </c>
      <c r="F128" s="174">
        <v>13.96</v>
      </c>
      <c r="H128" s="131"/>
      <c r="I128" s="131"/>
      <c r="J128" s="131"/>
      <c r="K128" s="131"/>
      <c r="L128" s="131"/>
      <c r="M128" s="131"/>
      <c r="N128" s="11">
        <f t="shared" si="13"/>
        <v>4.0000000000000924E-2</v>
      </c>
      <c r="O128" s="11" t="str">
        <f t="shared" si="16"/>
        <v xml:space="preserve"> </v>
      </c>
      <c r="P128" s="11">
        <f t="shared" si="18"/>
        <v>8.0000000000001847E-2</v>
      </c>
      <c r="Q128" s="11"/>
      <c r="R128" s="11" t="str">
        <f t="shared" si="19"/>
        <v xml:space="preserve"> </v>
      </c>
      <c r="S128" s="11"/>
      <c r="T128" s="12" t="str">
        <f t="shared" si="17"/>
        <v xml:space="preserve"> </v>
      </c>
      <c r="U128" s="1"/>
      <c r="V128" s="175"/>
      <c r="W128" s="175">
        <v>2</v>
      </c>
      <c r="X128" s="175"/>
      <c r="Y128" s="175"/>
      <c r="Z128" s="175"/>
      <c r="AA128" s="175">
        <v>1</v>
      </c>
      <c r="AB128" s="175"/>
      <c r="AC128" s="175"/>
      <c r="AD128" s="175">
        <v>1</v>
      </c>
      <c r="AE128" s="175"/>
      <c r="AF128" s="175"/>
      <c r="AG128" s="175"/>
      <c r="AH128" s="175">
        <v>1</v>
      </c>
      <c r="AI128" s="172"/>
      <c r="AJ128" s="172"/>
      <c r="AK128" s="172"/>
      <c r="AL128" s="172"/>
      <c r="AM128" s="172"/>
      <c r="AN128" s="172"/>
      <c r="AO128" s="172"/>
      <c r="AR128"/>
      <c r="AS128" s="37"/>
    </row>
    <row r="129" spans="1:45" ht="12.75" customHeight="1" x14ac:dyDescent="0.25">
      <c r="A129" s="54" t="s">
        <v>276</v>
      </c>
      <c r="C129" s="1">
        <v>127</v>
      </c>
      <c r="D129" s="187"/>
      <c r="E129" s="8">
        <v>13.96</v>
      </c>
      <c r="F129" s="8">
        <v>13.97</v>
      </c>
      <c r="H129" s="131"/>
      <c r="I129" s="131"/>
      <c r="J129" s="131"/>
      <c r="K129" s="131"/>
      <c r="L129" s="131"/>
      <c r="M129" s="131"/>
      <c r="N129" s="11">
        <f t="shared" si="13"/>
        <v>9.9999999999997868E-3</v>
      </c>
      <c r="O129" s="11" t="str">
        <f t="shared" si="16"/>
        <v xml:space="preserve"> </v>
      </c>
      <c r="P129" s="11">
        <f t="shared" si="18"/>
        <v>1.9999999999999574E-2</v>
      </c>
      <c r="Q129" s="11"/>
      <c r="R129" s="11" t="str">
        <f t="shared" si="19"/>
        <v xml:space="preserve"> </v>
      </c>
      <c r="S129" s="11"/>
      <c r="T129" s="12" t="str">
        <f t="shared" si="17"/>
        <v xml:space="preserve"> </v>
      </c>
      <c r="U129" s="1"/>
      <c r="V129" s="9"/>
      <c r="W129" s="9">
        <v>2</v>
      </c>
      <c r="X129" s="9"/>
      <c r="Y129" s="9"/>
      <c r="Z129" s="9"/>
      <c r="AA129" s="9">
        <v>1</v>
      </c>
      <c r="AB129" s="9"/>
      <c r="AC129" s="9"/>
      <c r="AD129" s="9">
        <v>1</v>
      </c>
      <c r="AE129" s="9"/>
      <c r="AF129" s="9"/>
      <c r="AG129" s="9"/>
      <c r="AH129" s="9">
        <v>1</v>
      </c>
      <c r="AI129"/>
      <c r="AJ129"/>
      <c r="AK129"/>
      <c r="AL129"/>
      <c r="AM129"/>
      <c r="AN129"/>
      <c r="AO129"/>
      <c r="AR129"/>
      <c r="AS129" s="37"/>
    </row>
    <row r="130" spans="1:45" ht="12.75" customHeight="1" x14ac:dyDescent="0.25">
      <c r="A130" s="54" t="s">
        <v>276</v>
      </c>
      <c r="C130" s="1">
        <v>127</v>
      </c>
      <c r="D130" s="187"/>
      <c r="E130" s="8">
        <v>13.97</v>
      </c>
      <c r="F130" s="8">
        <v>14.04</v>
      </c>
      <c r="H130" s="131"/>
      <c r="I130" s="131"/>
      <c r="J130" s="131"/>
      <c r="K130" s="131"/>
      <c r="L130" s="131"/>
      <c r="M130" s="131"/>
      <c r="N130" s="11">
        <f t="shared" si="13"/>
        <v>6.9999999999998508E-2</v>
      </c>
      <c r="O130" s="11" t="str">
        <f t="shared" si="16"/>
        <v xml:space="preserve"> </v>
      </c>
      <c r="P130" s="11">
        <f t="shared" si="18"/>
        <v>0.13999999999999702</v>
      </c>
      <c r="Q130" s="11"/>
      <c r="R130" s="11" t="str">
        <f t="shared" si="19"/>
        <v xml:space="preserve"> </v>
      </c>
      <c r="S130" s="11"/>
      <c r="T130" s="12" t="str">
        <f t="shared" si="17"/>
        <v xml:space="preserve"> </v>
      </c>
      <c r="U130" s="1"/>
      <c r="V130" s="9"/>
      <c r="W130" s="9">
        <v>2</v>
      </c>
      <c r="X130" s="9"/>
      <c r="Y130" s="9"/>
      <c r="Z130" s="9"/>
      <c r="AA130" s="9">
        <v>1</v>
      </c>
      <c r="AB130" s="9"/>
      <c r="AC130" s="9"/>
      <c r="AD130" s="9"/>
      <c r="AE130" s="9">
        <v>1</v>
      </c>
      <c r="AF130" s="9"/>
      <c r="AG130" s="9"/>
      <c r="AH130" s="9">
        <v>1</v>
      </c>
      <c r="AI130"/>
      <c r="AJ130"/>
      <c r="AK130"/>
      <c r="AL130"/>
      <c r="AM130"/>
      <c r="AN130"/>
      <c r="AO130"/>
      <c r="AR130"/>
      <c r="AS130" s="37"/>
    </row>
    <row r="131" spans="1:45" ht="12.75" customHeight="1" x14ac:dyDescent="0.25">
      <c r="A131" s="54" t="s">
        <v>276</v>
      </c>
      <c r="C131" s="1">
        <v>127</v>
      </c>
      <c r="D131" s="187"/>
      <c r="E131" s="8">
        <v>14.04</v>
      </c>
      <c r="F131" s="8">
        <v>14.09</v>
      </c>
      <c r="H131" s="131"/>
      <c r="I131" s="131"/>
      <c r="J131" s="131"/>
      <c r="K131" s="131"/>
      <c r="L131" s="131"/>
      <c r="M131" s="131"/>
      <c r="N131" s="11">
        <f t="shared" si="13"/>
        <v>5.0000000000000711E-2</v>
      </c>
      <c r="O131" s="11" t="str">
        <f t="shared" si="16"/>
        <v xml:space="preserve"> </v>
      </c>
      <c r="P131" s="11">
        <f t="shared" si="18"/>
        <v>0.10000000000000142</v>
      </c>
      <c r="Q131" s="11"/>
      <c r="R131" s="11" t="str">
        <f t="shared" si="19"/>
        <v xml:space="preserve"> </v>
      </c>
      <c r="S131" s="11"/>
      <c r="T131" s="12" t="str">
        <f t="shared" si="17"/>
        <v xml:space="preserve"> </v>
      </c>
      <c r="U131" s="1"/>
      <c r="V131" s="9"/>
      <c r="W131" s="9">
        <v>2</v>
      </c>
      <c r="X131" s="9"/>
      <c r="Y131" s="9"/>
      <c r="Z131" s="9"/>
      <c r="AA131" s="9">
        <v>1</v>
      </c>
      <c r="AB131" s="9"/>
      <c r="AC131" s="9"/>
      <c r="AD131" s="9"/>
      <c r="AE131" s="9"/>
      <c r="AF131" s="9">
        <v>1</v>
      </c>
      <c r="AG131" s="9"/>
      <c r="AH131" s="9">
        <v>1</v>
      </c>
      <c r="AI131"/>
      <c r="AJ131"/>
      <c r="AK131"/>
      <c r="AL131"/>
      <c r="AM131"/>
      <c r="AN131"/>
      <c r="AO131"/>
      <c r="AR131"/>
      <c r="AS131" s="37"/>
    </row>
    <row r="132" spans="1:45" ht="12.75" customHeight="1" x14ac:dyDescent="0.25">
      <c r="A132" s="54" t="s">
        <v>276</v>
      </c>
      <c r="C132" s="1">
        <v>127</v>
      </c>
      <c r="D132" s="187" t="s">
        <v>80</v>
      </c>
      <c r="E132" s="8">
        <v>14.09</v>
      </c>
      <c r="F132" s="8">
        <v>14.13</v>
      </c>
      <c r="H132" s="131"/>
      <c r="I132" s="131"/>
      <c r="J132" s="131"/>
      <c r="K132" s="131"/>
      <c r="L132" s="131"/>
      <c r="M132" s="131"/>
      <c r="N132" s="11">
        <f t="shared" si="13"/>
        <v>4.0000000000000924E-2</v>
      </c>
      <c r="O132" s="11" t="str">
        <f t="shared" si="16"/>
        <v xml:space="preserve"> </v>
      </c>
      <c r="P132" s="11">
        <f t="shared" si="18"/>
        <v>8.0000000000001847E-2</v>
      </c>
      <c r="Q132" s="11"/>
      <c r="R132" s="11" t="str">
        <f t="shared" si="19"/>
        <v xml:space="preserve"> </v>
      </c>
      <c r="S132" s="11"/>
      <c r="T132" s="12" t="str">
        <f t="shared" si="17"/>
        <v xml:space="preserve"> </v>
      </c>
      <c r="U132" s="1"/>
      <c r="V132" s="9"/>
      <c r="W132" s="9">
        <v>2</v>
      </c>
      <c r="X132" s="9"/>
      <c r="Y132" s="9"/>
      <c r="Z132" s="9"/>
      <c r="AA132" s="9">
        <v>1</v>
      </c>
      <c r="AB132" s="9"/>
      <c r="AC132" s="9"/>
      <c r="AD132" s="9"/>
      <c r="AE132" s="9">
        <v>1</v>
      </c>
      <c r="AF132" s="9"/>
      <c r="AG132" s="9"/>
      <c r="AH132" s="9">
        <v>1</v>
      </c>
      <c r="AI132"/>
      <c r="AJ132"/>
      <c r="AK132"/>
      <c r="AL132"/>
      <c r="AM132"/>
      <c r="AN132"/>
      <c r="AO132"/>
      <c r="AR132"/>
      <c r="AS132" s="37"/>
    </row>
    <row r="133" spans="1:45" ht="12.75" customHeight="1" x14ac:dyDescent="0.25">
      <c r="A133" s="54" t="s">
        <v>276</v>
      </c>
      <c r="C133" s="1">
        <v>127</v>
      </c>
      <c r="D133" s="187"/>
      <c r="E133" s="8">
        <v>14.13</v>
      </c>
      <c r="F133" s="8">
        <v>14.16</v>
      </c>
      <c r="H133" s="131"/>
      <c r="I133" s="131"/>
      <c r="J133" s="131"/>
      <c r="K133" s="131"/>
      <c r="L133" s="131"/>
      <c r="M133" s="131"/>
      <c r="N133" s="11">
        <f t="shared" si="13"/>
        <v>2.9999999999999361E-2</v>
      </c>
      <c r="O133" s="11" t="str">
        <f t="shared" si="16"/>
        <v xml:space="preserve"> </v>
      </c>
      <c r="P133" s="11">
        <f t="shared" si="18"/>
        <v>5.9999999999998721E-2</v>
      </c>
      <c r="Q133" s="11"/>
      <c r="R133" s="11" t="str">
        <f t="shared" si="19"/>
        <v xml:space="preserve"> </v>
      </c>
      <c r="S133" s="11"/>
      <c r="T133" s="12" t="str">
        <f t="shared" si="17"/>
        <v xml:space="preserve"> </v>
      </c>
      <c r="U133" s="1"/>
      <c r="V133" s="9"/>
      <c r="W133" s="9">
        <v>2</v>
      </c>
      <c r="X133" s="9"/>
      <c r="Y133" s="9"/>
      <c r="Z133" s="9"/>
      <c r="AA133" s="9">
        <v>1</v>
      </c>
      <c r="AB133" s="9"/>
      <c r="AC133" s="9"/>
      <c r="AD133" s="9"/>
      <c r="AE133" s="9"/>
      <c r="AF133" s="9">
        <v>1</v>
      </c>
      <c r="AG133" s="9"/>
      <c r="AH133" s="9">
        <v>1</v>
      </c>
      <c r="AI133"/>
      <c r="AJ133"/>
      <c r="AK133"/>
      <c r="AL133"/>
      <c r="AM133"/>
      <c r="AN133"/>
      <c r="AO133"/>
      <c r="AR133"/>
      <c r="AS133" s="37"/>
    </row>
    <row r="134" spans="1:45" ht="12.75" customHeight="1" x14ac:dyDescent="0.25">
      <c r="A134" s="54" t="s">
        <v>276</v>
      </c>
      <c r="C134" s="1">
        <v>127</v>
      </c>
      <c r="D134" s="187"/>
      <c r="E134" s="8">
        <v>14.16</v>
      </c>
      <c r="F134" s="8">
        <v>14.31</v>
      </c>
      <c r="H134" s="131"/>
      <c r="I134" s="131"/>
      <c r="J134" s="131"/>
      <c r="K134" s="131"/>
      <c r="L134" s="131"/>
      <c r="M134" s="131"/>
      <c r="N134" s="11">
        <f t="shared" ref="N134:N197" si="20">IF(F134&gt;0,(F134-E134)*(AD134+AE134+AF134)," ")</f>
        <v>0.15000000000000036</v>
      </c>
      <c r="O134" s="11" t="str">
        <f t="shared" si="16"/>
        <v xml:space="preserve"> </v>
      </c>
      <c r="P134" s="11">
        <f t="shared" si="18"/>
        <v>0.30000000000000071</v>
      </c>
      <c r="Q134" s="11"/>
      <c r="R134" s="11" t="str">
        <f t="shared" si="19"/>
        <v xml:space="preserve"> </v>
      </c>
      <c r="S134" s="11"/>
      <c r="T134" s="12" t="str">
        <f t="shared" si="17"/>
        <v xml:space="preserve"> </v>
      </c>
      <c r="U134" s="1"/>
      <c r="V134" s="9"/>
      <c r="W134" s="9">
        <v>2</v>
      </c>
      <c r="X134" s="9"/>
      <c r="Y134" s="9"/>
      <c r="Z134" s="9"/>
      <c r="AA134" s="9">
        <v>1</v>
      </c>
      <c r="AB134" s="9"/>
      <c r="AC134" s="9"/>
      <c r="AD134" s="9">
        <v>1</v>
      </c>
      <c r="AE134" s="9"/>
      <c r="AF134" s="9"/>
      <c r="AG134" s="9"/>
      <c r="AH134" s="9">
        <v>1</v>
      </c>
      <c r="AI134"/>
      <c r="AJ134"/>
      <c r="AK134"/>
      <c r="AL134"/>
      <c r="AM134"/>
      <c r="AN134"/>
      <c r="AO134"/>
      <c r="AR134"/>
      <c r="AS134" s="37"/>
    </row>
    <row r="135" spans="1:45" ht="12.75" customHeight="1" x14ac:dyDescent="0.25">
      <c r="A135" s="54" t="s">
        <v>276</v>
      </c>
      <c r="C135" s="1">
        <v>127</v>
      </c>
      <c r="D135" s="187" t="s">
        <v>902</v>
      </c>
      <c r="E135" s="8">
        <v>14.31</v>
      </c>
      <c r="F135" s="8">
        <v>14.34</v>
      </c>
      <c r="H135" s="131">
        <f>SUM(N68:N135)</f>
        <v>10.41</v>
      </c>
      <c r="I135" s="131">
        <f t="shared" ref="I135:M135" si="21">SUM(O68:O135)</f>
        <v>1.9999999999999574E-2</v>
      </c>
      <c r="J135" s="131">
        <f t="shared" si="21"/>
        <v>20.240000000000002</v>
      </c>
      <c r="K135" s="131">
        <f t="shared" si="21"/>
        <v>0</v>
      </c>
      <c r="L135" s="131">
        <f t="shared" si="21"/>
        <v>0</v>
      </c>
      <c r="M135" s="131">
        <f t="shared" si="21"/>
        <v>0</v>
      </c>
      <c r="N135" s="11">
        <f t="shared" si="20"/>
        <v>2.9999999999999361E-2</v>
      </c>
      <c r="O135" s="11" t="str">
        <f t="shared" si="16"/>
        <v xml:space="preserve"> </v>
      </c>
      <c r="P135" s="11">
        <f t="shared" si="18"/>
        <v>5.9999999999998721E-2</v>
      </c>
      <c r="Q135" s="11"/>
      <c r="R135" s="11" t="str">
        <f t="shared" si="19"/>
        <v xml:space="preserve"> </v>
      </c>
      <c r="S135" s="11"/>
      <c r="T135" s="12" t="str">
        <f t="shared" si="17"/>
        <v xml:space="preserve"> </v>
      </c>
      <c r="U135" s="1"/>
      <c r="V135" s="9"/>
      <c r="W135" s="9">
        <v>2</v>
      </c>
      <c r="X135" s="9"/>
      <c r="Y135" s="9"/>
      <c r="Z135" s="9"/>
      <c r="AA135" s="9">
        <v>1</v>
      </c>
      <c r="AB135" s="9"/>
      <c r="AC135" s="9"/>
      <c r="AD135" s="9"/>
      <c r="AE135" s="9">
        <v>1</v>
      </c>
      <c r="AF135" s="9"/>
      <c r="AG135" s="9"/>
      <c r="AH135" s="9">
        <v>1</v>
      </c>
      <c r="AI135"/>
      <c r="AJ135"/>
      <c r="AK135"/>
      <c r="AL135"/>
      <c r="AM135"/>
      <c r="AN135"/>
      <c r="AO135"/>
      <c r="AR135"/>
      <c r="AS135" s="37"/>
    </row>
    <row r="136" spans="1:45" s="16" customFormat="1" ht="12.75" customHeight="1" x14ac:dyDescent="0.25">
      <c r="D136" s="190"/>
      <c r="E136" s="18"/>
      <c r="F136" s="18"/>
      <c r="N136" s="19" t="str">
        <f t="shared" si="20"/>
        <v xml:space="preserve"> </v>
      </c>
      <c r="O136" s="19" t="str">
        <f>IF($F136&gt;0,IF(S136&gt;0,($F136-$E136)*S136," ")," ")</f>
        <v xml:space="preserve"> </v>
      </c>
      <c r="P136" s="19" t="str">
        <f t="shared" si="18"/>
        <v xml:space="preserve"> </v>
      </c>
      <c r="Q136" s="19"/>
      <c r="R136" s="19" t="str">
        <f t="shared" si="19"/>
        <v xml:space="preserve"> </v>
      </c>
      <c r="S136" s="19"/>
      <c r="T136" s="20" t="str">
        <f>IF($F136&gt;0,IF(AM136&gt;0,AM136," ")," ")</f>
        <v xml:space="preserve"> </v>
      </c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Q136" s="17"/>
      <c r="AR136" s="17"/>
      <c r="AS136" s="17"/>
    </row>
    <row r="137" spans="1:45" s="16" customFormat="1" ht="12.75" customHeight="1" x14ac:dyDescent="0.25">
      <c r="D137" s="190"/>
      <c r="E137" s="18"/>
      <c r="F137" s="18"/>
      <c r="N137" s="19" t="str">
        <f t="shared" si="20"/>
        <v xml:space="preserve"> </v>
      </c>
      <c r="O137" s="19" t="str">
        <f>IF($F137&gt;0,IF(S137&gt;0,($F137-$E137)*S137," ")," ")</f>
        <v xml:space="preserve"> </v>
      </c>
      <c r="P137" s="19" t="str">
        <f t="shared" si="18"/>
        <v xml:space="preserve"> </v>
      </c>
      <c r="Q137" s="19"/>
      <c r="R137" s="19" t="str">
        <f t="shared" si="19"/>
        <v xml:space="preserve"> </v>
      </c>
      <c r="S137" s="19"/>
      <c r="T137" s="20" t="str">
        <f>IF($F137&gt;0,IF(AM137&gt;0,AM137," ")," ")</f>
        <v xml:space="preserve"> </v>
      </c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Q137" s="17"/>
      <c r="AR137" s="17"/>
      <c r="AS137" s="17"/>
    </row>
    <row r="138" spans="1:45" s="16" customFormat="1" ht="12.75" customHeight="1" x14ac:dyDescent="0.25">
      <c r="D138" s="190"/>
      <c r="E138" s="18"/>
      <c r="F138" s="18"/>
      <c r="N138" s="19" t="str">
        <f t="shared" si="20"/>
        <v xml:space="preserve"> </v>
      </c>
      <c r="O138" s="19" t="str">
        <f>IF($F138&gt;0,IF(S138&gt;0,($F138-$E138)*S138," ")," ")</f>
        <v xml:space="preserve"> </v>
      </c>
      <c r="P138" s="19" t="str">
        <f t="shared" si="18"/>
        <v xml:space="preserve"> </v>
      </c>
      <c r="Q138" s="19"/>
      <c r="R138" s="19" t="str">
        <f t="shared" si="19"/>
        <v xml:space="preserve"> </v>
      </c>
      <c r="S138" s="19"/>
      <c r="T138" s="20" t="str">
        <f>IF($F138&gt;0,IF(AM138&gt;0,AM138," ")," ")</f>
        <v xml:space="preserve"> </v>
      </c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Q138" s="17"/>
      <c r="AR138" s="17"/>
      <c r="AS138" s="17"/>
    </row>
    <row r="139" spans="1:45" s="1" customFormat="1" ht="12.75" customHeight="1" x14ac:dyDescent="0.25">
      <c r="A139" s="60" t="s">
        <v>364</v>
      </c>
      <c r="C139" s="1">
        <v>2</v>
      </c>
      <c r="D139" s="187"/>
      <c r="E139" s="8">
        <v>0</v>
      </c>
      <c r="F139" s="8">
        <v>7.0000000000000007E-2</v>
      </c>
      <c r="H139" s="132"/>
      <c r="I139" s="132"/>
      <c r="J139" s="132"/>
      <c r="K139" s="132"/>
      <c r="L139" s="132"/>
      <c r="M139" s="132"/>
      <c r="N139" s="11">
        <f t="shared" si="20"/>
        <v>7.0000000000000007E-2</v>
      </c>
      <c r="O139" s="11" t="str">
        <f>IF(($F139-$E139)*(Y139+AK139)&gt;0,($F139-$E139)*(Y139+AK139)," ")</f>
        <v xml:space="preserve"> </v>
      </c>
      <c r="P139" s="11" t="str">
        <f>IF($F139&gt;0,IF(AA139&gt;0,($F139-$E139)*AA139," ")," ")</f>
        <v xml:space="preserve"> </v>
      </c>
      <c r="Q139" s="11"/>
      <c r="R139" s="11" t="str">
        <f>IF($F139&gt;0,IF(AB139&gt;0,($F139-$E139)*AB139," ")," ")</f>
        <v xml:space="preserve"> </v>
      </c>
      <c r="S139" s="11"/>
      <c r="T139" s="12" t="str">
        <f>IF($F139&gt;0,IF(AM139&gt;0,((F139-E139)*AM139)*5280," ")," ")</f>
        <v xml:space="preserve"> </v>
      </c>
      <c r="V139" s="9"/>
      <c r="W139" s="9"/>
      <c r="X139" s="9"/>
      <c r="Y139" s="9"/>
      <c r="Z139" s="9"/>
      <c r="AA139" s="9"/>
      <c r="AB139" s="9"/>
      <c r="AC139" s="9"/>
      <c r="AD139" s="9"/>
      <c r="AE139" s="9">
        <v>1</v>
      </c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Q139" s="9"/>
      <c r="AR139" s="9"/>
      <c r="AS139" s="327" t="s">
        <v>180</v>
      </c>
    </row>
    <row r="140" spans="1:45" s="1" customFormat="1" ht="12.75" customHeight="1" x14ac:dyDescent="0.25">
      <c r="A140" s="54" t="s">
        <v>276</v>
      </c>
      <c r="B140" s="50"/>
      <c r="C140" s="1">
        <v>2</v>
      </c>
      <c r="D140" s="187"/>
      <c r="E140" s="8">
        <v>7.0000000000000007E-2</v>
      </c>
      <c r="F140" s="8">
        <v>1.19</v>
      </c>
      <c r="H140" s="132"/>
      <c r="I140" s="132"/>
      <c r="J140" s="132"/>
      <c r="K140" s="132"/>
      <c r="L140" s="132"/>
      <c r="M140" s="132"/>
      <c r="N140" s="11">
        <f t="shared" si="20"/>
        <v>1.1199999999999999</v>
      </c>
      <c r="O140" s="11" t="str">
        <f>IF(($F140-$E140)*(Y140+AK140)&gt;0,($F140-$E140)*(Y140+AK140)," ")</f>
        <v xml:space="preserve"> </v>
      </c>
      <c r="P140" s="11">
        <f t="shared" ref="P140:P203" si="22">IF(($F140-$E140)*(AA140+AH140)&gt;0,($F140-$E140)*(AA140+AH140)," ")</f>
        <v>2.2399999999999998</v>
      </c>
      <c r="Q140" s="11"/>
      <c r="R140" s="11" t="str">
        <f>IF(($F140-$E140)*(AB140+AI140)&gt;0,($F140-$E140)*(AB140+AI140)," ")</f>
        <v xml:space="preserve"> </v>
      </c>
      <c r="S140" s="11"/>
      <c r="T140" s="12" t="str">
        <f>IF($F140&gt;0,IF(AM140&gt;0,((F140-E140)*AM140)*5280," ")," ")</f>
        <v xml:space="preserve"> </v>
      </c>
      <c r="V140" s="9"/>
      <c r="W140" s="9">
        <v>2</v>
      </c>
      <c r="X140" s="9"/>
      <c r="Y140" s="9"/>
      <c r="Z140" s="9"/>
      <c r="AA140" s="9">
        <v>1</v>
      </c>
      <c r="AB140" s="9"/>
      <c r="AC140" s="9"/>
      <c r="AD140" s="9">
        <v>1</v>
      </c>
      <c r="AE140" s="9"/>
      <c r="AF140" s="9"/>
      <c r="AG140" s="9"/>
      <c r="AH140" s="9">
        <v>1</v>
      </c>
      <c r="AI140" s="9"/>
      <c r="AJ140" s="9"/>
      <c r="AK140" s="9"/>
      <c r="AL140" s="9"/>
      <c r="AM140" s="9"/>
      <c r="AN140" s="9"/>
      <c r="AO140" s="9"/>
      <c r="AQ140" s="9"/>
      <c r="AR140" s="9"/>
      <c r="AS140" s="327"/>
    </row>
    <row r="141" spans="1:45" s="1" customFormat="1" ht="12.75" customHeight="1" x14ac:dyDescent="0.25">
      <c r="A141" s="54" t="s">
        <v>276</v>
      </c>
      <c r="B141" s="50"/>
      <c r="C141" s="1">
        <v>2</v>
      </c>
      <c r="D141" s="187"/>
      <c r="E141" s="8">
        <v>1.19</v>
      </c>
      <c r="F141" s="8">
        <v>1.27</v>
      </c>
      <c r="H141" s="133">
        <f>SUM(N139:N141)</f>
        <v>1.27</v>
      </c>
      <c r="I141" s="133">
        <f t="shared" ref="I141:M141" si="23">SUM(O139:O141)</f>
        <v>0</v>
      </c>
      <c r="J141" s="133">
        <f t="shared" si="23"/>
        <v>2.4</v>
      </c>
      <c r="K141" s="133">
        <f t="shared" si="23"/>
        <v>0</v>
      </c>
      <c r="L141" s="133">
        <f t="shared" si="23"/>
        <v>0</v>
      </c>
      <c r="M141" s="133">
        <f t="shared" si="23"/>
        <v>0</v>
      </c>
      <c r="N141" s="11">
        <f t="shared" si="20"/>
        <v>8.0000000000000071E-2</v>
      </c>
      <c r="O141" s="11" t="str">
        <f>IF(($F141-$E141)*(Y141+AK141)&gt;0,($F141-$E141)*(Y141+AK141)," ")</f>
        <v xml:space="preserve"> </v>
      </c>
      <c r="P141" s="11">
        <f t="shared" si="22"/>
        <v>0.16000000000000014</v>
      </c>
      <c r="Q141" s="11"/>
      <c r="R141" s="11" t="str">
        <f>IF(($F141-$E141)*(AB141+AI141)&gt;0,($F141-$E141)*(AB141+AI141)," ")</f>
        <v xml:space="preserve"> </v>
      </c>
      <c r="S141" s="11"/>
      <c r="T141" s="12" t="str">
        <f>IF($F141&gt;0,IF(AM141&gt;0,((F141-E141)*AM141)*5280," ")," ")</f>
        <v xml:space="preserve"> </v>
      </c>
      <c r="V141" s="9"/>
      <c r="W141" s="9">
        <v>2</v>
      </c>
      <c r="X141" s="9"/>
      <c r="Y141" s="9"/>
      <c r="Z141" s="9"/>
      <c r="AA141" s="9">
        <v>1</v>
      </c>
      <c r="AB141" s="9"/>
      <c r="AC141" s="9"/>
      <c r="AD141" s="9"/>
      <c r="AE141" s="9">
        <v>1</v>
      </c>
      <c r="AF141" s="9"/>
      <c r="AG141" s="9"/>
      <c r="AH141" s="9">
        <v>1</v>
      </c>
      <c r="AI141" s="9"/>
      <c r="AJ141" s="9"/>
      <c r="AK141" s="9"/>
      <c r="AL141" s="9"/>
      <c r="AM141" s="9"/>
      <c r="AN141" s="9"/>
      <c r="AO141" s="9"/>
      <c r="AQ141" s="9"/>
      <c r="AR141" s="9"/>
      <c r="AS141" s="327"/>
    </row>
    <row r="142" spans="1:45" s="16" customFormat="1" ht="12.75" customHeight="1" x14ac:dyDescent="0.25">
      <c r="D142" s="190"/>
      <c r="E142" s="18"/>
      <c r="F142" s="18"/>
      <c r="N142" s="19" t="str">
        <f t="shared" si="20"/>
        <v xml:space="preserve"> </v>
      </c>
      <c r="O142" s="19" t="str">
        <f>IF($F142&gt;0,IF(S142&gt;0,($F142-$E142)*S142," ")," ")</f>
        <v xml:space="preserve"> </v>
      </c>
      <c r="P142" s="19" t="str">
        <f t="shared" si="22"/>
        <v xml:space="preserve"> </v>
      </c>
      <c r="Q142" s="19"/>
      <c r="R142" s="19" t="str">
        <f>IF(($F142-$E142)*(AB142+AI142)&gt;0,($F142-$E142)*(AB142+AI142)," ")</f>
        <v xml:space="preserve"> </v>
      </c>
      <c r="S142" s="19"/>
      <c r="T142" s="20" t="str">
        <f>IF($F142&gt;0,IF(AM142&gt;0,AM142," ")," ")</f>
        <v xml:space="preserve"> </v>
      </c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Q142" s="17"/>
      <c r="AR142" s="17"/>
      <c r="AS142" s="17"/>
    </row>
    <row r="143" spans="1:45" s="16" customFormat="1" ht="12.75" customHeight="1" x14ac:dyDescent="0.25">
      <c r="D143" s="190"/>
      <c r="E143" s="18"/>
      <c r="F143" s="18"/>
      <c r="N143" s="19" t="str">
        <f t="shared" si="20"/>
        <v xml:space="preserve"> </v>
      </c>
      <c r="O143" s="19" t="str">
        <f>IF($F143&gt;0,IF(S143&gt;0,($F143-$E143)*S143," ")," ")</f>
        <v xml:space="preserve"> </v>
      </c>
      <c r="P143" s="19" t="str">
        <f t="shared" si="22"/>
        <v xml:space="preserve"> </v>
      </c>
      <c r="Q143" s="19"/>
      <c r="R143" s="19" t="str">
        <f>IF(($F143-$E143)*(AB143+AI143)&gt;0,($F143-$E143)*(AB143+AI143)," ")</f>
        <v xml:space="preserve"> </v>
      </c>
      <c r="S143" s="19"/>
      <c r="T143" s="20" t="str">
        <f>IF($F143&gt;0,IF(AM143&gt;0,AM143," ")," ")</f>
        <v xml:space="preserve"> </v>
      </c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Q143" s="17"/>
      <c r="AR143" s="17"/>
      <c r="AS143" s="17"/>
    </row>
    <row r="144" spans="1:45" s="16" customFormat="1" ht="12.75" customHeight="1" x14ac:dyDescent="0.25">
      <c r="D144" s="190"/>
      <c r="E144" s="18"/>
      <c r="F144" s="18"/>
      <c r="N144" s="19" t="str">
        <f t="shared" si="20"/>
        <v xml:space="preserve"> </v>
      </c>
      <c r="O144" s="19" t="str">
        <f>IF($F144&gt;0,IF(S144&gt;0,($F144-$E144)*S144," ")," ")</f>
        <v xml:space="preserve"> </v>
      </c>
      <c r="P144" s="19" t="str">
        <f t="shared" si="22"/>
        <v xml:space="preserve"> </v>
      </c>
      <c r="Q144" s="19"/>
      <c r="R144" s="19" t="str">
        <f>IF(($F144-$E144)*(AB144+AI144)&gt;0,($F144-$E144)*(AB144+AI144)," ")</f>
        <v xml:space="preserve"> </v>
      </c>
      <c r="S144" s="19"/>
      <c r="T144" s="20" t="str">
        <f>IF($F144&gt;0,IF(AM144&gt;0,AM144," ")," ")</f>
        <v xml:space="preserve"> </v>
      </c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Q144" s="17"/>
      <c r="AR144" s="17"/>
      <c r="AS144" s="17"/>
    </row>
    <row r="145" spans="1:45" s="1" customFormat="1" ht="12.75" customHeight="1" x14ac:dyDescent="0.25">
      <c r="A145" s="60" t="s">
        <v>365</v>
      </c>
      <c r="B145" s="50"/>
      <c r="C145" s="1">
        <v>2</v>
      </c>
      <c r="D145" s="14"/>
      <c r="E145" s="8">
        <v>7.17</v>
      </c>
      <c r="F145" s="8">
        <v>7.57</v>
      </c>
      <c r="H145" s="132"/>
      <c r="I145" s="132"/>
      <c r="J145" s="132"/>
      <c r="K145" s="132"/>
      <c r="L145" s="132"/>
      <c r="M145" s="132"/>
      <c r="N145" s="11">
        <f t="shared" si="20"/>
        <v>0.40000000000000036</v>
      </c>
      <c r="O145" s="11" t="str">
        <f t="shared" ref="O145:O176" si="24">IF(($F145-$E145)*(Y145+AK145)&gt;0,($F145-$E145)*(Y145+AK145)," ")</f>
        <v xml:space="preserve"> </v>
      </c>
      <c r="P145" s="11">
        <f t="shared" si="22"/>
        <v>0.80000000000000071</v>
      </c>
      <c r="Q145" s="11"/>
      <c r="R145" s="11"/>
      <c r="S145" s="11"/>
      <c r="T145" s="12"/>
      <c r="V145" s="9"/>
      <c r="W145" s="9">
        <v>2</v>
      </c>
      <c r="X145" s="9"/>
      <c r="Y145" s="9"/>
      <c r="Z145" s="9"/>
      <c r="AA145" s="9">
        <v>1</v>
      </c>
      <c r="AB145" s="9"/>
      <c r="AC145" s="9"/>
      <c r="AD145" s="9"/>
      <c r="AE145" s="9"/>
      <c r="AF145" s="9">
        <v>1</v>
      </c>
      <c r="AG145" s="9"/>
      <c r="AH145" s="9">
        <v>1</v>
      </c>
      <c r="AI145" s="9"/>
      <c r="AJ145" s="9"/>
      <c r="AK145" s="9"/>
      <c r="AL145" s="9"/>
      <c r="AM145" s="9"/>
      <c r="AN145" s="9"/>
      <c r="AO145" s="9"/>
      <c r="AQ145" s="9"/>
      <c r="AR145" s="17"/>
      <c r="AS145" s="17"/>
    </row>
    <row r="146" spans="1:45" s="1" customFormat="1" ht="12.75" customHeight="1" x14ac:dyDescent="0.25">
      <c r="A146" s="54" t="s">
        <v>276</v>
      </c>
      <c r="B146" s="50"/>
      <c r="C146" s="1">
        <v>2</v>
      </c>
      <c r="D146" s="14"/>
      <c r="E146" s="8">
        <v>7.57</v>
      </c>
      <c r="F146" s="8">
        <v>7.84</v>
      </c>
      <c r="H146" s="132"/>
      <c r="I146" s="132"/>
      <c r="J146" s="132"/>
      <c r="K146" s="132"/>
      <c r="L146" s="132"/>
      <c r="M146" s="132"/>
      <c r="N146" s="11">
        <f t="shared" si="20"/>
        <v>0.26999999999999957</v>
      </c>
      <c r="O146" s="11" t="str">
        <f t="shared" si="24"/>
        <v xml:space="preserve"> </v>
      </c>
      <c r="P146" s="11">
        <f t="shared" si="22"/>
        <v>0.53999999999999915</v>
      </c>
      <c r="Q146" s="11"/>
      <c r="R146" s="11"/>
      <c r="S146" s="11"/>
      <c r="T146" s="12"/>
      <c r="V146" s="9"/>
      <c r="W146" s="9">
        <v>2</v>
      </c>
      <c r="X146" s="9"/>
      <c r="Y146" s="9"/>
      <c r="Z146" s="9"/>
      <c r="AA146" s="9">
        <v>1</v>
      </c>
      <c r="AB146" s="9"/>
      <c r="AC146" s="9"/>
      <c r="AD146" s="9">
        <v>1</v>
      </c>
      <c r="AE146" s="9"/>
      <c r="AF146" s="9"/>
      <c r="AG146" s="9"/>
      <c r="AH146" s="9">
        <v>1</v>
      </c>
      <c r="AI146" s="9"/>
      <c r="AJ146" s="9"/>
      <c r="AK146" s="9"/>
      <c r="AL146" s="9"/>
      <c r="AM146" s="9"/>
      <c r="AN146" s="9"/>
      <c r="AO146" s="9"/>
      <c r="AQ146" s="9"/>
      <c r="AR146" s="17"/>
      <c r="AS146" s="17"/>
    </row>
    <row r="147" spans="1:45" s="1" customFormat="1" ht="12.75" customHeight="1" x14ac:dyDescent="0.25">
      <c r="A147" s="54" t="s">
        <v>276</v>
      </c>
      <c r="B147" s="50"/>
      <c r="C147" s="1">
        <v>2</v>
      </c>
      <c r="D147" s="9"/>
      <c r="E147" s="8">
        <v>7.84</v>
      </c>
      <c r="F147" s="8">
        <v>8.3000000000000007</v>
      </c>
      <c r="H147" s="132"/>
      <c r="I147" s="132"/>
      <c r="J147" s="132"/>
      <c r="K147" s="132"/>
      <c r="L147" s="132"/>
      <c r="M147" s="132"/>
      <c r="N147" s="11">
        <f t="shared" si="20"/>
        <v>0.46000000000000085</v>
      </c>
      <c r="O147" s="11" t="str">
        <f t="shared" si="24"/>
        <v xml:space="preserve"> </v>
      </c>
      <c r="P147" s="11">
        <f t="shared" si="22"/>
        <v>0.92000000000000171</v>
      </c>
      <c r="Q147" s="11"/>
      <c r="R147" s="11"/>
      <c r="S147" s="11"/>
      <c r="T147" s="12"/>
      <c r="V147" s="9"/>
      <c r="W147" s="9">
        <v>2</v>
      </c>
      <c r="X147" s="9"/>
      <c r="Y147" s="9"/>
      <c r="Z147" s="9"/>
      <c r="AA147" s="9">
        <v>1</v>
      </c>
      <c r="AB147" s="9"/>
      <c r="AC147" s="9"/>
      <c r="AD147" s="9">
        <v>1</v>
      </c>
      <c r="AE147" s="9"/>
      <c r="AF147" s="9"/>
      <c r="AG147" s="9"/>
      <c r="AH147" s="9">
        <v>1</v>
      </c>
      <c r="AI147" s="9"/>
      <c r="AJ147" s="9"/>
      <c r="AK147" s="9"/>
      <c r="AL147" s="9"/>
      <c r="AM147" s="9"/>
      <c r="AN147" s="9"/>
      <c r="AO147" s="9"/>
      <c r="AQ147" s="9"/>
      <c r="AR147" s="17"/>
      <c r="AS147" s="17"/>
    </row>
    <row r="148" spans="1:45" s="1" customFormat="1" ht="12.75" customHeight="1" x14ac:dyDescent="0.25">
      <c r="A148" s="54" t="s">
        <v>276</v>
      </c>
      <c r="B148" s="50"/>
      <c r="C148" s="1">
        <v>2</v>
      </c>
      <c r="D148" s="9"/>
      <c r="E148" s="8">
        <v>8.3000000000000007</v>
      </c>
      <c r="F148" s="8">
        <v>8.39</v>
      </c>
      <c r="H148" s="132"/>
      <c r="I148" s="132"/>
      <c r="J148" s="132"/>
      <c r="K148" s="132"/>
      <c r="L148" s="132"/>
      <c r="M148" s="132"/>
      <c r="N148" s="11">
        <f t="shared" si="20"/>
        <v>8.9999999999999858E-2</v>
      </c>
      <c r="O148" s="11" t="str">
        <f t="shared" si="24"/>
        <v xml:space="preserve"> </v>
      </c>
      <c r="P148" s="11">
        <f t="shared" si="22"/>
        <v>0.17999999999999972</v>
      </c>
      <c r="Q148" s="11"/>
      <c r="R148" s="11"/>
      <c r="S148" s="11"/>
      <c r="T148" s="12"/>
      <c r="V148" s="9"/>
      <c r="W148" s="9">
        <v>2</v>
      </c>
      <c r="X148" s="9"/>
      <c r="Y148" s="9"/>
      <c r="Z148" s="9"/>
      <c r="AA148" s="9">
        <v>1</v>
      </c>
      <c r="AB148" s="9"/>
      <c r="AC148" s="9"/>
      <c r="AD148" s="9"/>
      <c r="AE148" s="9">
        <v>1</v>
      </c>
      <c r="AF148" s="9"/>
      <c r="AG148" s="9"/>
      <c r="AH148" s="9">
        <v>1</v>
      </c>
      <c r="AI148" s="9"/>
      <c r="AJ148" s="9"/>
      <c r="AK148" s="9"/>
      <c r="AL148" s="9"/>
      <c r="AM148" s="9"/>
      <c r="AN148" s="9"/>
      <c r="AO148" s="9"/>
      <c r="AQ148" s="9"/>
      <c r="AR148" s="17"/>
      <c r="AS148" s="17"/>
    </row>
    <row r="149" spans="1:45" s="1" customFormat="1" ht="12.75" customHeight="1" x14ac:dyDescent="0.25">
      <c r="A149" s="54" t="s">
        <v>276</v>
      </c>
      <c r="B149" s="50"/>
      <c r="C149" s="1">
        <v>2</v>
      </c>
      <c r="D149" s="9"/>
      <c r="E149" s="8">
        <v>8.39</v>
      </c>
      <c r="F149" s="8">
        <v>8.42</v>
      </c>
      <c r="H149" s="132"/>
      <c r="I149" s="132"/>
      <c r="J149" s="132"/>
      <c r="K149" s="132"/>
      <c r="L149" s="132"/>
      <c r="M149" s="132"/>
      <c r="N149" s="11">
        <f t="shared" si="20"/>
        <v>2.9999999999999361E-2</v>
      </c>
      <c r="O149" s="11" t="str">
        <f t="shared" si="24"/>
        <v xml:space="preserve"> </v>
      </c>
      <c r="P149" s="11">
        <f t="shared" si="22"/>
        <v>5.9999999999998721E-2</v>
      </c>
      <c r="Q149" s="11"/>
      <c r="R149" s="11"/>
      <c r="S149" s="11"/>
      <c r="T149" s="12"/>
      <c r="V149" s="9"/>
      <c r="W149" s="9">
        <v>2</v>
      </c>
      <c r="X149" s="9"/>
      <c r="Y149" s="9"/>
      <c r="Z149" s="9"/>
      <c r="AA149" s="9">
        <v>1</v>
      </c>
      <c r="AB149" s="9"/>
      <c r="AC149" s="9"/>
      <c r="AD149" s="9"/>
      <c r="AE149" s="9"/>
      <c r="AF149" s="9">
        <v>1</v>
      </c>
      <c r="AG149" s="9"/>
      <c r="AH149" s="9">
        <v>1</v>
      </c>
      <c r="AI149" s="9"/>
      <c r="AJ149" s="9"/>
      <c r="AK149" s="9"/>
      <c r="AL149" s="9"/>
      <c r="AM149" s="9"/>
      <c r="AN149" s="9"/>
      <c r="AO149" s="9"/>
      <c r="AQ149" s="9"/>
      <c r="AR149" s="17"/>
      <c r="AS149" s="17"/>
    </row>
    <row r="150" spans="1:45" s="1" customFormat="1" ht="12.75" customHeight="1" x14ac:dyDescent="0.25">
      <c r="A150" s="54" t="s">
        <v>276</v>
      </c>
      <c r="B150" s="50"/>
      <c r="C150" s="1">
        <v>2</v>
      </c>
      <c r="D150" s="9"/>
      <c r="E150" s="8">
        <v>8.42</v>
      </c>
      <c r="F150" s="8">
        <v>8.5299999999999994</v>
      </c>
      <c r="H150" s="132"/>
      <c r="I150" s="132"/>
      <c r="J150" s="132"/>
      <c r="K150" s="132"/>
      <c r="L150" s="132"/>
      <c r="M150" s="132"/>
      <c r="N150" s="11">
        <f t="shared" si="20"/>
        <v>0.10999999999999943</v>
      </c>
      <c r="O150" s="11" t="str">
        <f t="shared" si="24"/>
        <v xml:space="preserve"> </v>
      </c>
      <c r="P150" s="11">
        <f t="shared" si="22"/>
        <v>0.21999999999999886</v>
      </c>
      <c r="Q150" s="11"/>
      <c r="R150" s="11"/>
      <c r="S150" s="11"/>
      <c r="T150" s="12"/>
      <c r="V150" s="9"/>
      <c r="W150" s="9">
        <v>2</v>
      </c>
      <c r="X150" s="9"/>
      <c r="Y150" s="9"/>
      <c r="Z150" s="9"/>
      <c r="AA150" s="9">
        <v>1</v>
      </c>
      <c r="AB150" s="9"/>
      <c r="AC150" s="9"/>
      <c r="AD150" s="9"/>
      <c r="AE150" s="9">
        <v>1</v>
      </c>
      <c r="AF150" s="9"/>
      <c r="AG150" s="9"/>
      <c r="AH150" s="9">
        <v>1</v>
      </c>
      <c r="AI150" s="9"/>
      <c r="AJ150" s="9"/>
      <c r="AK150" s="9"/>
      <c r="AL150" s="9"/>
      <c r="AM150" s="9"/>
      <c r="AN150" s="9"/>
      <c r="AO150" s="9"/>
      <c r="AQ150" s="9"/>
      <c r="AR150" s="17"/>
      <c r="AS150" s="17"/>
    </row>
    <row r="151" spans="1:45" s="1" customFormat="1" ht="12.75" customHeight="1" x14ac:dyDescent="0.25">
      <c r="A151" s="54" t="s">
        <v>276</v>
      </c>
      <c r="B151" s="50"/>
      <c r="C151" s="1">
        <v>2</v>
      </c>
      <c r="D151" s="9"/>
      <c r="E151" s="8">
        <v>8.5299999999999994</v>
      </c>
      <c r="F151" s="8">
        <v>8.57</v>
      </c>
      <c r="H151" s="132"/>
      <c r="I151" s="132"/>
      <c r="J151" s="132"/>
      <c r="K151" s="132"/>
      <c r="L151" s="132"/>
      <c r="M151" s="132"/>
      <c r="N151" s="11">
        <f t="shared" si="20"/>
        <v>4.0000000000000924E-2</v>
      </c>
      <c r="O151" s="11" t="str">
        <f t="shared" si="24"/>
        <v xml:space="preserve"> </v>
      </c>
      <c r="P151" s="11">
        <f t="shared" si="22"/>
        <v>8.0000000000001847E-2</v>
      </c>
      <c r="Q151" s="11"/>
      <c r="R151" s="11"/>
      <c r="S151" s="11"/>
      <c r="T151" s="12"/>
      <c r="V151" s="9"/>
      <c r="W151" s="9">
        <v>2</v>
      </c>
      <c r="X151" s="9"/>
      <c r="Y151" s="9"/>
      <c r="Z151" s="9"/>
      <c r="AA151" s="9">
        <v>1</v>
      </c>
      <c r="AB151" s="9"/>
      <c r="AC151" s="9"/>
      <c r="AD151" s="9">
        <v>1</v>
      </c>
      <c r="AE151" s="9"/>
      <c r="AF151" s="9"/>
      <c r="AG151" s="9"/>
      <c r="AH151" s="9">
        <v>1</v>
      </c>
      <c r="AI151" s="9"/>
      <c r="AJ151" s="9"/>
      <c r="AK151" s="9"/>
      <c r="AL151" s="9"/>
      <c r="AM151" s="9"/>
      <c r="AN151" s="9"/>
      <c r="AO151" s="9"/>
      <c r="AQ151" s="9"/>
      <c r="AR151" s="17"/>
      <c r="AS151" s="17"/>
    </row>
    <row r="152" spans="1:45" s="1" customFormat="1" ht="12.75" customHeight="1" x14ac:dyDescent="0.25">
      <c r="A152" s="54" t="s">
        <v>276</v>
      </c>
      <c r="B152" s="50"/>
      <c r="C152" s="1">
        <v>2</v>
      </c>
      <c r="D152" s="9"/>
      <c r="E152" s="8">
        <v>8.57</v>
      </c>
      <c r="F152" s="8">
        <v>8.92</v>
      </c>
      <c r="H152" s="132"/>
      <c r="I152" s="132"/>
      <c r="J152" s="132"/>
      <c r="K152" s="132"/>
      <c r="L152" s="132"/>
      <c r="M152" s="132"/>
      <c r="N152" s="11">
        <f t="shared" si="20"/>
        <v>0.34999999999999964</v>
      </c>
      <c r="O152" s="11" t="str">
        <f t="shared" si="24"/>
        <v xml:space="preserve"> </v>
      </c>
      <c r="P152" s="11">
        <f t="shared" si="22"/>
        <v>0.69999999999999929</v>
      </c>
      <c r="Q152" s="11"/>
      <c r="R152" s="11"/>
      <c r="S152" s="11"/>
      <c r="T152" s="12"/>
      <c r="V152" s="9"/>
      <c r="W152" s="9">
        <v>2</v>
      </c>
      <c r="X152" s="9"/>
      <c r="Y152" s="9"/>
      <c r="Z152" s="9"/>
      <c r="AA152" s="9">
        <v>1</v>
      </c>
      <c r="AB152" s="9"/>
      <c r="AC152" s="9"/>
      <c r="AD152" s="9"/>
      <c r="AE152" s="9">
        <v>1</v>
      </c>
      <c r="AF152" s="9"/>
      <c r="AG152" s="9"/>
      <c r="AH152" s="9">
        <v>1</v>
      </c>
      <c r="AI152" s="9"/>
      <c r="AJ152" s="9"/>
      <c r="AK152" s="9"/>
      <c r="AL152" s="9"/>
      <c r="AM152" s="9"/>
      <c r="AN152" s="9"/>
      <c r="AO152" s="9"/>
      <c r="AQ152" s="9"/>
      <c r="AR152" s="17"/>
      <c r="AS152" s="17"/>
    </row>
    <row r="153" spans="1:45" s="1" customFormat="1" ht="12.75" customHeight="1" x14ac:dyDescent="0.25">
      <c r="A153" s="54" t="s">
        <v>276</v>
      </c>
      <c r="B153" s="50"/>
      <c r="C153" s="1">
        <v>2</v>
      </c>
      <c r="D153" s="9"/>
      <c r="E153" s="8">
        <v>8.92</v>
      </c>
      <c r="F153" s="8">
        <v>9.1</v>
      </c>
      <c r="H153" s="132"/>
      <c r="I153" s="132"/>
      <c r="J153" s="132"/>
      <c r="K153" s="132"/>
      <c r="L153" s="132"/>
      <c r="M153" s="132"/>
      <c r="N153" s="11">
        <f t="shared" si="20"/>
        <v>0.17999999999999972</v>
      </c>
      <c r="O153" s="11" t="str">
        <f t="shared" si="24"/>
        <v xml:space="preserve"> </v>
      </c>
      <c r="P153" s="11">
        <f t="shared" si="22"/>
        <v>0.35999999999999943</v>
      </c>
      <c r="Q153" s="11"/>
      <c r="R153" s="11"/>
      <c r="S153" s="11"/>
      <c r="T153" s="12"/>
      <c r="V153" s="9"/>
      <c r="W153" s="9">
        <v>2</v>
      </c>
      <c r="X153" s="9"/>
      <c r="Y153" s="9"/>
      <c r="Z153" s="9"/>
      <c r="AA153" s="9">
        <v>1</v>
      </c>
      <c r="AB153" s="9"/>
      <c r="AC153" s="9"/>
      <c r="AD153" s="9">
        <v>1</v>
      </c>
      <c r="AE153" s="9"/>
      <c r="AF153" s="9"/>
      <c r="AG153" s="9"/>
      <c r="AH153" s="9">
        <v>1</v>
      </c>
      <c r="AI153" s="9"/>
      <c r="AJ153" s="9"/>
      <c r="AK153" s="9"/>
      <c r="AL153" s="9"/>
      <c r="AM153" s="9"/>
      <c r="AN153" s="9"/>
      <c r="AO153" s="9"/>
      <c r="AQ153" s="9"/>
      <c r="AR153" s="17"/>
      <c r="AS153" s="17"/>
    </row>
    <row r="154" spans="1:45" s="1" customFormat="1" ht="12.75" customHeight="1" x14ac:dyDescent="0.25">
      <c r="A154" s="54" t="s">
        <v>276</v>
      </c>
      <c r="B154" s="50"/>
      <c r="C154" s="1">
        <v>2</v>
      </c>
      <c r="D154" s="9"/>
      <c r="E154" s="8">
        <v>9.1</v>
      </c>
      <c r="F154" s="8">
        <v>9.24</v>
      </c>
      <c r="H154" s="132"/>
      <c r="I154" s="132"/>
      <c r="J154" s="132"/>
      <c r="K154" s="132"/>
      <c r="L154" s="132"/>
      <c r="M154" s="132"/>
      <c r="N154" s="11">
        <f t="shared" si="20"/>
        <v>0.14000000000000057</v>
      </c>
      <c r="O154" s="11" t="str">
        <f t="shared" si="24"/>
        <v xml:space="preserve"> </v>
      </c>
      <c r="P154" s="11">
        <f t="shared" si="22"/>
        <v>0.28000000000000114</v>
      </c>
      <c r="Q154" s="11"/>
      <c r="R154" s="11"/>
      <c r="S154" s="11"/>
      <c r="T154" s="12"/>
      <c r="V154" s="9"/>
      <c r="W154" s="9">
        <v>2</v>
      </c>
      <c r="X154" s="9"/>
      <c r="Y154" s="9"/>
      <c r="Z154" s="9"/>
      <c r="AA154" s="9">
        <v>1</v>
      </c>
      <c r="AB154" s="9"/>
      <c r="AC154" s="9"/>
      <c r="AD154" s="9"/>
      <c r="AE154" s="9">
        <v>1</v>
      </c>
      <c r="AF154" s="9"/>
      <c r="AG154" s="9"/>
      <c r="AH154" s="9">
        <v>1</v>
      </c>
      <c r="AI154" s="9"/>
      <c r="AJ154" s="9"/>
      <c r="AK154" s="9"/>
      <c r="AL154" s="9"/>
      <c r="AM154" s="9"/>
      <c r="AN154" s="9"/>
      <c r="AO154" s="9"/>
      <c r="AQ154" s="9"/>
      <c r="AR154" s="17"/>
      <c r="AS154" s="17"/>
    </row>
    <row r="155" spans="1:45" s="1" customFormat="1" ht="12.75" customHeight="1" x14ac:dyDescent="0.25">
      <c r="A155" s="54" t="s">
        <v>276</v>
      </c>
      <c r="B155" s="50"/>
      <c r="C155" s="1">
        <v>2</v>
      </c>
      <c r="D155" s="9"/>
      <c r="E155" s="8">
        <v>9.24</v>
      </c>
      <c r="F155" s="8">
        <v>9.91</v>
      </c>
      <c r="H155" s="132"/>
      <c r="I155" s="132"/>
      <c r="J155" s="132"/>
      <c r="K155" s="132"/>
      <c r="L155" s="132"/>
      <c r="M155" s="132"/>
      <c r="N155" s="11">
        <f t="shared" si="20"/>
        <v>0.66999999999999993</v>
      </c>
      <c r="O155" s="11" t="str">
        <f t="shared" si="24"/>
        <v xml:space="preserve"> </v>
      </c>
      <c r="P155" s="11">
        <f t="shared" si="22"/>
        <v>1.3399999999999999</v>
      </c>
      <c r="Q155" s="11"/>
      <c r="R155" s="11"/>
      <c r="S155" s="11"/>
      <c r="T155" s="12"/>
      <c r="V155" s="9"/>
      <c r="W155" s="9">
        <v>2</v>
      </c>
      <c r="X155" s="9"/>
      <c r="Y155" s="9"/>
      <c r="Z155" s="9"/>
      <c r="AA155" s="9">
        <v>1</v>
      </c>
      <c r="AB155" s="9"/>
      <c r="AC155" s="9"/>
      <c r="AD155" s="9"/>
      <c r="AE155" s="9"/>
      <c r="AF155" s="9">
        <v>1</v>
      </c>
      <c r="AG155" s="9"/>
      <c r="AH155" s="9">
        <v>1</v>
      </c>
      <c r="AI155" s="9"/>
      <c r="AJ155" s="9"/>
      <c r="AK155" s="9"/>
      <c r="AL155" s="9"/>
      <c r="AM155" s="9"/>
      <c r="AN155" s="9"/>
      <c r="AO155" s="9"/>
      <c r="AQ155" s="9"/>
      <c r="AR155" s="17"/>
      <c r="AS155" s="17"/>
    </row>
    <row r="156" spans="1:45" s="1" customFormat="1" ht="12.75" customHeight="1" x14ac:dyDescent="0.25">
      <c r="A156" s="54" t="s">
        <v>276</v>
      </c>
      <c r="B156" s="50"/>
      <c r="C156" s="1">
        <v>2</v>
      </c>
      <c r="D156" s="9"/>
      <c r="E156" s="8">
        <v>9.91</v>
      </c>
      <c r="F156" s="8">
        <v>10.050000000000001</v>
      </c>
      <c r="H156" s="132"/>
      <c r="I156" s="132"/>
      <c r="J156" s="132"/>
      <c r="K156" s="132"/>
      <c r="L156" s="132"/>
      <c r="M156" s="132"/>
      <c r="N156" s="11">
        <f t="shared" si="20"/>
        <v>0.14000000000000057</v>
      </c>
      <c r="O156" s="11" t="str">
        <f t="shared" si="24"/>
        <v xml:space="preserve"> </v>
      </c>
      <c r="P156" s="11">
        <f t="shared" si="22"/>
        <v>0.28000000000000114</v>
      </c>
      <c r="Q156" s="11"/>
      <c r="R156" s="11"/>
      <c r="S156" s="11"/>
      <c r="T156" s="12"/>
      <c r="V156" s="9"/>
      <c r="W156" s="9">
        <v>2</v>
      </c>
      <c r="X156" s="9"/>
      <c r="Y156" s="9"/>
      <c r="Z156" s="9"/>
      <c r="AA156" s="9">
        <v>1</v>
      </c>
      <c r="AB156" s="9"/>
      <c r="AC156" s="9"/>
      <c r="AD156" s="9"/>
      <c r="AE156" s="9">
        <v>1</v>
      </c>
      <c r="AF156" s="9"/>
      <c r="AG156" s="9"/>
      <c r="AH156" s="9">
        <v>1</v>
      </c>
      <c r="AI156" s="9"/>
      <c r="AJ156" s="9"/>
      <c r="AK156" s="9"/>
      <c r="AL156" s="9"/>
      <c r="AM156" s="9"/>
      <c r="AN156" s="9"/>
      <c r="AO156" s="9"/>
      <c r="AQ156" s="9"/>
      <c r="AR156" s="17"/>
      <c r="AS156" s="17"/>
    </row>
    <row r="157" spans="1:45" s="1" customFormat="1" ht="12.75" customHeight="1" x14ac:dyDescent="0.25">
      <c r="A157" s="54" t="s">
        <v>276</v>
      </c>
      <c r="B157" s="50"/>
      <c r="C157" s="1">
        <v>2</v>
      </c>
      <c r="D157" s="9"/>
      <c r="E157" s="8">
        <v>10.050000000000001</v>
      </c>
      <c r="F157" s="8">
        <v>10.07</v>
      </c>
      <c r="H157" s="132"/>
      <c r="I157" s="132"/>
      <c r="J157" s="132"/>
      <c r="K157" s="132"/>
      <c r="L157" s="132"/>
      <c r="M157" s="132"/>
      <c r="N157" s="11">
        <f t="shared" si="20"/>
        <v>1.9999999999999574E-2</v>
      </c>
      <c r="O157" s="11" t="str">
        <f t="shared" si="24"/>
        <v xml:space="preserve"> </v>
      </c>
      <c r="P157" s="11">
        <f t="shared" si="22"/>
        <v>3.9999999999999147E-2</v>
      </c>
      <c r="Q157" s="11"/>
      <c r="R157" s="11"/>
      <c r="S157" s="11"/>
      <c r="T157" s="12"/>
      <c r="V157" s="9"/>
      <c r="W157" s="9">
        <v>2</v>
      </c>
      <c r="X157" s="9"/>
      <c r="Y157" s="9"/>
      <c r="Z157" s="9"/>
      <c r="AA157" s="9">
        <v>1</v>
      </c>
      <c r="AB157" s="9"/>
      <c r="AC157" s="9"/>
      <c r="AD157" s="9"/>
      <c r="AE157" s="9"/>
      <c r="AF157" s="9">
        <v>1</v>
      </c>
      <c r="AG157" s="9"/>
      <c r="AH157" s="9">
        <v>1</v>
      </c>
      <c r="AI157" s="9"/>
      <c r="AJ157" s="9"/>
      <c r="AK157" s="9"/>
      <c r="AL157" s="9"/>
      <c r="AM157" s="9"/>
      <c r="AN157" s="9"/>
      <c r="AO157" s="9"/>
      <c r="AQ157" s="9"/>
      <c r="AR157" s="17"/>
      <c r="AS157" s="17"/>
    </row>
    <row r="158" spans="1:45" s="1" customFormat="1" ht="12.75" customHeight="1" x14ac:dyDescent="0.25">
      <c r="A158" s="54" t="s">
        <v>276</v>
      </c>
      <c r="B158" s="50"/>
      <c r="C158" s="1">
        <v>2</v>
      </c>
      <c r="D158" s="9"/>
      <c r="E158" s="8">
        <v>10.07</v>
      </c>
      <c r="F158" s="8">
        <v>10.39</v>
      </c>
      <c r="H158" s="132"/>
      <c r="I158" s="132"/>
      <c r="J158" s="132"/>
      <c r="K158" s="132"/>
      <c r="L158" s="132"/>
      <c r="M158" s="132"/>
      <c r="N158" s="11">
        <f t="shared" si="20"/>
        <v>0.32000000000000028</v>
      </c>
      <c r="O158" s="11" t="str">
        <f t="shared" si="24"/>
        <v xml:space="preserve"> </v>
      </c>
      <c r="P158" s="11">
        <f t="shared" si="22"/>
        <v>0.64000000000000057</v>
      </c>
      <c r="Q158" s="11"/>
      <c r="R158" s="11"/>
      <c r="S158" s="11"/>
      <c r="T158" s="12"/>
      <c r="V158" s="9"/>
      <c r="W158" s="9">
        <v>2</v>
      </c>
      <c r="X158" s="9"/>
      <c r="Y158" s="9"/>
      <c r="Z158" s="9"/>
      <c r="AA158" s="9">
        <v>1</v>
      </c>
      <c r="AB158" s="9"/>
      <c r="AC158" s="9"/>
      <c r="AD158" s="9"/>
      <c r="AE158" s="9">
        <v>1</v>
      </c>
      <c r="AF158" s="9"/>
      <c r="AG158" s="9"/>
      <c r="AH158" s="9">
        <v>1</v>
      </c>
      <c r="AI158" s="9"/>
      <c r="AJ158" s="9"/>
      <c r="AK158" s="9"/>
      <c r="AL158" s="9"/>
      <c r="AM158" s="9"/>
      <c r="AN158" s="9"/>
      <c r="AO158" s="9"/>
      <c r="AQ158" s="9"/>
      <c r="AR158" s="17"/>
      <c r="AS158" s="17"/>
    </row>
    <row r="159" spans="1:45" s="1" customFormat="1" ht="12.75" customHeight="1" x14ac:dyDescent="0.25">
      <c r="A159" s="54" t="s">
        <v>276</v>
      </c>
      <c r="B159" s="50"/>
      <c r="C159" s="1">
        <v>2</v>
      </c>
      <c r="D159" s="9"/>
      <c r="E159" s="8">
        <v>10.39</v>
      </c>
      <c r="F159" s="8">
        <v>11.57</v>
      </c>
      <c r="H159" s="132"/>
      <c r="I159" s="132"/>
      <c r="J159" s="132"/>
      <c r="K159" s="132"/>
      <c r="L159" s="132"/>
      <c r="M159" s="132"/>
      <c r="N159" s="11">
        <f t="shared" si="20"/>
        <v>1.1799999999999997</v>
      </c>
      <c r="O159" s="11" t="str">
        <f t="shared" si="24"/>
        <v xml:space="preserve"> </v>
      </c>
      <c r="P159" s="11">
        <f t="shared" si="22"/>
        <v>2.3599999999999994</v>
      </c>
      <c r="Q159" s="11"/>
      <c r="R159" s="11"/>
      <c r="S159" s="11"/>
      <c r="T159" s="12"/>
      <c r="V159" s="9"/>
      <c r="W159" s="9">
        <v>2</v>
      </c>
      <c r="X159" s="9"/>
      <c r="Y159" s="9"/>
      <c r="Z159" s="9"/>
      <c r="AA159" s="9">
        <v>1</v>
      </c>
      <c r="AB159" s="9"/>
      <c r="AC159" s="9"/>
      <c r="AD159" s="9">
        <v>1</v>
      </c>
      <c r="AE159" s="9"/>
      <c r="AF159" s="9"/>
      <c r="AG159" s="9"/>
      <c r="AH159" s="9">
        <v>1</v>
      </c>
      <c r="AI159" s="9"/>
      <c r="AJ159" s="9"/>
      <c r="AK159" s="9"/>
      <c r="AL159" s="9"/>
      <c r="AM159" s="9"/>
      <c r="AN159" s="9"/>
      <c r="AO159" s="9"/>
      <c r="AQ159" s="9"/>
      <c r="AR159" s="17"/>
      <c r="AS159" s="17"/>
    </row>
    <row r="160" spans="1:45" s="1" customFormat="1" ht="12.75" customHeight="1" x14ac:dyDescent="0.25">
      <c r="A160" s="54" t="s">
        <v>276</v>
      </c>
      <c r="B160" s="50"/>
      <c r="C160" s="1">
        <v>2</v>
      </c>
      <c r="D160" s="9"/>
      <c r="E160" s="8">
        <v>11.57</v>
      </c>
      <c r="F160" s="8">
        <v>11.74</v>
      </c>
      <c r="H160" s="132"/>
      <c r="I160" s="132"/>
      <c r="J160" s="132"/>
      <c r="K160" s="132"/>
      <c r="L160" s="132"/>
      <c r="M160" s="132"/>
      <c r="N160" s="11">
        <f t="shared" si="20"/>
        <v>0.16999999999999993</v>
      </c>
      <c r="O160" s="11" t="str">
        <f t="shared" si="24"/>
        <v xml:space="preserve"> </v>
      </c>
      <c r="P160" s="11">
        <f t="shared" si="22"/>
        <v>0.33999999999999986</v>
      </c>
      <c r="Q160" s="11"/>
      <c r="R160" s="11"/>
      <c r="S160" s="11"/>
      <c r="T160" s="12"/>
      <c r="V160" s="9"/>
      <c r="W160" s="9">
        <v>2</v>
      </c>
      <c r="X160" s="9"/>
      <c r="Y160" s="9"/>
      <c r="Z160" s="9"/>
      <c r="AA160" s="9">
        <v>1</v>
      </c>
      <c r="AB160" s="9"/>
      <c r="AC160" s="9"/>
      <c r="AD160" s="9"/>
      <c r="AE160" s="9">
        <v>1</v>
      </c>
      <c r="AF160" s="9"/>
      <c r="AG160" s="9"/>
      <c r="AH160" s="9">
        <v>1</v>
      </c>
      <c r="AI160" s="9"/>
      <c r="AJ160" s="9"/>
      <c r="AK160" s="9"/>
      <c r="AL160" s="9"/>
      <c r="AM160" s="9"/>
      <c r="AN160" s="9"/>
      <c r="AO160" s="9"/>
      <c r="AQ160" s="9"/>
      <c r="AR160" s="17"/>
      <c r="AS160" s="17"/>
    </row>
    <row r="161" spans="1:45" s="1" customFormat="1" ht="12.75" customHeight="1" x14ac:dyDescent="0.25">
      <c r="A161" s="54" t="s">
        <v>276</v>
      </c>
      <c r="B161" s="50"/>
      <c r="C161" s="1">
        <v>2</v>
      </c>
      <c r="D161" s="9"/>
      <c r="E161" s="8">
        <v>11.74</v>
      </c>
      <c r="F161" s="8">
        <v>12.09</v>
      </c>
      <c r="H161" s="132"/>
      <c r="I161" s="132"/>
      <c r="J161" s="132"/>
      <c r="K161" s="132"/>
      <c r="L161" s="132"/>
      <c r="M161" s="132"/>
      <c r="N161" s="11">
        <f t="shared" si="20"/>
        <v>0.34999999999999964</v>
      </c>
      <c r="O161" s="11" t="str">
        <f t="shared" si="24"/>
        <v xml:space="preserve"> </v>
      </c>
      <c r="P161" s="11">
        <f t="shared" si="22"/>
        <v>0.69999999999999929</v>
      </c>
      <c r="Q161" s="11"/>
      <c r="R161" s="11"/>
      <c r="S161" s="11"/>
      <c r="T161" s="12"/>
      <c r="V161" s="9"/>
      <c r="W161" s="9">
        <v>2</v>
      </c>
      <c r="X161" s="9"/>
      <c r="Y161" s="9"/>
      <c r="Z161" s="9"/>
      <c r="AA161" s="9">
        <v>1</v>
      </c>
      <c r="AB161" s="9"/>
      <c r="AC161" s="9"/>
      <c r="AD161" s="9"/>
      <c r="AE161" s="9"/>
      <c r="AF161" s="9">
        <v>1</v>
      </c>
      <c r="AG161" s="9"/>
      <c r="AH161" s="9">
        <v>1</v>
      </c>
      <c r="AI161" s="9"/>
      <c r="AJ161" s="9"/>
      <c r="AK161" s="9"/>
      <c r="AL161" s="9"/>
      <c r="AM161" s="9"/>
      <c r="AN161" s="9"/>
      <c r="AO161" s="9"/>
      <c r="AQ161" s="9"/>
      <c r="AR161" s="17"/>
      <c r="AS161" s="17"/>
    </row>
    <row r="162" spans="1:45" s="1" customFormat="1" ht="12.75" customHeight="1" x14ac:dyDescent="0.25">
      <c r="A162" s="54" t="s">
        <v>276</v>
      </c>
      <c r="B162" s="50"/>
      <c r="C162" s="1">
        <v>2</v>
      </c>
      <c r="D162" s="9"/>
      <c r="E162" s="8">
        <v>12.09</v>
      </c>
      <c r="F162" s="8">
        <v>12.16</v>
      </c>
      <c r="H162" s="132"/>
      <c r="I162" s="132"/>
      <c r="J162" s="132"/>
      <c r="K162" s="132"/>
      <c r="L162" s="132"/>
      <c r="M162" s="132"/>
      <c r="N162" s="11">
        <f t="shared" si="20"/>
        <v>7.0000000000000284E-2</v>
      </c>
      <c r="O162" s="11" t="str">
        <f t="shared" si="24"/>
        <v xml:space="preserve"> </v>
      </c>
      <c r="P162" s="11">
        <f t="shared" si="22"/>
        <v>0.14000000000000057</v>
      </c>
      <c r="Q162" s="11"/>
      <c r="R162" s="11"/>
      <c r="S162" s="11"/>
      <c r="T162" s="12"/>
      <c r="V162" s="9"/>
      <c r="W162" s="9">
        <v>2</v>
      </c>
      <c r="X162" s="9"/>
      <c r="Y162" s="9"/>
      <c r="Z162" s="9"/>
      <c r="AA162" s="9">
        <v>1</v>
      </c>
      <c r="AB162" s="9"/>
      <c r="AC162" s="9"/>
      <c r="AD162" s="9"/>
      <c r="AE162" s="9">
        <v>1</v>
      </c>
      <c r="AF162" s="9"/>
      <c r="AG162" s="9"/>
      <c r="AH162" s="9">
        <v>1</v>
      </c>
      <c r="AI162" s="9"/>
      <c r="AJ162" s="9"/>
      <c r="AK162" s="9"/>
      <c r="AL162" s="9"/>
      <c r="AM162" s="9"/>
      <c r="AN162" s="9"/>
      <c r="AO162" s="9"/>
      <c r="AQ162" s="9"/>
      <c r="AR162" s="17"/>
      <c r="AS162" s="17"/>
    </row>
    <row r="163" spans="1:45" s="1" customFormat="1" ht="12.75" customHeight="1" x14ac:dyDescent="0.25">
      <c r="A163" s="54" t="s">
        <v>276</v>
      </c>
      <c r="B163" s="50"/>
      <c r="C163" s="1">
        <v>2</v>
      </c>
      <c r="D163" s="9"/>
      <c r="E163" s="8">
        <v>12.16</v>
      </c>
      <c r="F163" s="8">
        <v>12.28</v>
      </c>
      <c r="H163" s="132"/>
      <c r="I163" s="132"/>
      <c r="J163" s="132"/>
      <c r="K163" s="132"/>
      <c r="L163" s="132"/>
      <c r="M163" s="132"/>
      <c r="N163" s="11">
        <f t="shared" si="20"/>
        <v>0.11999999999999922</v>
      </c>
      <c r="O163" s="11" t="str">
        <f t="shared" si="24"/>
        <v xml:space="preserve"> </v>
      </c>
      <c r="P163" s="11">
        <f t="shared" si="22"/>
        <v>0.23999999999999844</v>
      </c>
      <c r="Q163" s="11"/>
      <c r="R163" s="11"/>
      <c r="S163" s="11"/>
      <c r="T163" s="12"/>
      <c r="V163" s="9"/>
      <c r="W163" s="9">
        <v>2</v>
      </c>
      <c r="X163" s="9"/>
      <c r="Y163" s="9"/>
      <c r="Z163" s="9"/>
      <c r="AA163" s="9">
        <v>1</v>
      </c>
      <c r="AB163" s="9"/>
      <c r="AC163" s="9"/>
      <c r="AD163" s="9">
        <v>1</v>
      </c>
      <c r="AE163" s="9"/>
      <c r="AF163" s="9"/>
      <c r="AG163" s="9"/>
      <c r="AH163" s="9">
        <v>1</v>
      </c>
      <c r="AI163" s="9"/>
      <c r="AJ163" s="9"/>
      <c r="AK163" s="9"/>
      <c r="AL163" s="9"/>
      <c r="AM163" s="9"/>
      <c r="AN163" s="9"/>
      <c r="AO163" s="9"/>
      <c r="AQ163" s="9"/>
      <c r="AR163" s="17"/>
      <c r="AS163" s="17"/>
    </row>
    <row r="164" spans="1:45" s="1" customFormat="1" ht="12.75" customHeight="1" x14ac:dyDescent="0.25">
      <c r="A164" s="54" t="s">
        <v>276</v>
      </c>
      <c r="B164" s="50"/>
      <c r="C164" s="1">
        <v>2</v>
      </c>
      <c r="D164" s="9"/>
      <c r="E164" s="8">
        <v>12.28</v>
      </c>
      <c r="F164" s="8">
        <v>12.41</v>
      </c>
      <c r="H164" s="132"/>
      <c r="I164" s="132"/>
      <c r="J164" s="132"/>
      <c r="K164" s="132"/>
      <c r="L164" s="132"/>
      <c r="M164" s="132"/>
      <c r="N164" s="11">
        <f t="shared" si="20"/>
        <v>0.13000000000000078</v>
      </c>
      <c r="O164" s="11" t="str">
        <f t="shared" si="24"/>
        <v xml:space="preserve"> </v>
      </c>
      <c r="P164" s="11">
        <f t="shared" si="22"/>
        <v>0.26000000000000156</v>
      </c>
      <c r="Q164" s="11"/>
      <c r="R164" s="11"/>
      <c r="S164" s="11"/>
      <c r="T164" s="12"/>
      <c r="V164" s="9"/>
      <c r="W164" s="9">
        <v>2</v>
      </c>
      <c r="X164" s="9"/>
      <c r="Y164" s="9"/>
      <c r="Z164" s="9"/>
      <c r="AA164" s="9">
        <v>1</v>
      </c>
      <c r="AB164" s="9"/>
      <c r="AC164" s="9"/>
      <c r="AD164" s="9"/>
      <c r="AE164" s="9">
        <v>1</v>
      </c>
      <c r="AF164" s="9"/>
      <c r="AG164" s="9"/>
      <c r="AH164" s="9">
        <v>1</v>
      </c>
      <c r="AI164" s="9"/>
      <c r="AJ164" s="9"/>
      <c r="AK164" s="9"/>
      <c r="AL164" s="9"/>
      <c r="AM164" s="9"/>
      <c r="AN164" s="9"/>
      <c r="AO164" s="9"/>
      <c r="AQ164" s="9"/>
      <c r="AR164" s="17"/>
      <c r="AS164" s="17"/>
    </row>
    <row r="165" spans="1:45" s="1" customFormat="1" ht="12.75" customHeight="1" x14ac:dyDescent="0.25">
      <c r="A165" s="54" t="s">
        <v>276</v>
      </c>
      <c r="B165" s="50"/>
      <c r="C165" s="1">
        <v>2</v>
      </c>
      <c r="D165" s="9"/>
      <c r="E165" s="8">
        <v>12.41</v>
      </c>
      <c r="F165" s="8">
        <v>12.51</v>
      </c>
      <c r="H165" s="132"/>
      <c r="I165" s="132"/>
      <c r="J165" s="132"/>
      <c r="K165" s="132"/>
      <c r="L165" s="132"/>
      <c r="M165" s="132"/>
      <c r="N165" s="11">
        <f t="shared" si="20"/>
        <v>9.9999999999999645E-2</v>
      </c>
      <c r="O165" s="11" t="str">
        <f t="shared" si="24"/>
        <v xml:space="preserve"> </v>
      </c>
      <c r="P165" s="11">
        <f t="shared" si="22"/>
        <v>0.19999999999999929</v>
      </c>
      <c r="Q165" s="11"/>
      <c r="R165" s="11"/>
      <c r="S165" s="11"/>
      <c r="T165" s="12"/>
      <c r="V165" s="9"/>
      <c r="W165" s="9">
        <v>2</v>
      </c>
      <c r="X165" s="9"/>
      <c r="Y165" s="9"/>
      <c r="Z165" s="9"/>
      <c r="AA165" s="9">
        <v>1</v>
      </c>
      <c r="AB165" s="9"/>
      <c r="AC165" s="9"/>
      <c r="AD165" s="9"/>
      <c r="AE165" s="9"/>
      <c r="AF165" s="9">
        <v>1</v>
      </c>
      <c r="AG165" s="9"/>
      <c r="AH165" s="9">
        <v>1</v>
      </c>
      <c r="AI165" s="9"/>
      <c r="AJ165" s="9"/>
      <c r="AK165" s="9"/>
      <c r="AL165" s="9"/>
      <c r="AM165" s="9"/>
      <c r="AN165" s="9"/>
      <c r="AO165" s="9"/>
      <c r="AQ165" s="9"/>
      <c r="AR165" s="17"/>
      <c r="AS165" s="17"/>
    </row>
    <row r="166" spans="1:45" s="1" customFormat="1" ht="12.75" customHeight="1" x14ac:dyDescent="0.25">
      <c r="A166" s="54" t="s">
        <v>276</v>
      </c>
      <c r="B166" s="50"/>
      <c r="C166" s="1">
        <v>2</v>
      </c>
      <c r="D166" s="9"/>
      <c r="E166" s="8">
        <v>12.51</v>
      </c>
      <c r="F166" s="8">
        <v>12.53</v>
      </c>
      <c r="H166" s="132"/>
      <c r="I166" s="132"/>
      <c r="J166" s="132"/>
      <c r="K166" s="132"/>
      <c r="L166" s="132"/>
      <c r="M166" s="132"/>
      <c r="N166" s="11">
        <f t="shared" si="20"/>
        <v>1.9999999999999574E-2</v>
      </c>
      <c r="O166" s="11" t="str">
        <f t="shared" si="24"/>
        <v xml:space="preserve"> </v>
      </c>
      <c r="P166" s="11">
        <f t="shared" si="22"/>
        <v>3.9999999999999147E-2</v>
      </c>
      <c r="Q166" s="11"/>
      <c r="R166" s="11"/>
      <c r="S166" s="11"/>
      <c r="T166" s="12"/>
      <c r="V166" s="9"/>
      <c r="W166" s="9">
        <v>2</v>
      </c>
      <c r="X166" s="9"/>
      <c r="Y166" s="9"/>
      <c r="Z166" s="9"/>
      <c r="AA166" s="9">
        <v>1</v>
      </c>
      <c r="AB166" s="9"/>
      <c r="AC166" s="9"/>
      <c r="AD166" s="9"/>
      <c r="AE166" s="9">
        <v>1</v>
      </c>
      <c r="AF166" s="9"/>
      <c r="AG166" s="9"/>
      <c r="AH166" s="9">
        <v>1</v>
      </c>
      <c r="AI166" s="9"/>
      <c r="AJ166" s="9"/>
      <c r="AK166" s="9"/>
      <c r="AL166" s="9"/>
      <c r="AM166" s="9"/>
      <c r="AN166" s="9"/>
      <c r="AO166" s="9"/>
      <c r="AQ166" s="9"/>
      <c r="AR166" s="17"/>
      <c r="AS166" s="17"/>
    </row>
    <row r="167" spans="1:45" s="1" customFormat="1" ht="12.75" customHeight="1" x14ac:dyDescent="0.25">
      <c r="A167" s="54" t="s">
        <v>276</v>
      </c>
      <c r="B167" s="50"/>
      <c r="C167" s="1">
        <v>2</v>
      </c>
      <c r="D167" s="9"/>
      <c r="E167" s="8">
        <v>12.53</v>
      </c>
      <c r="F167" s="8">
        <v>12.54</v>
      </c>
      <c r="H167" s="132"/>
      <c r="I167" s="132"/>
      <c r="J167" s="132"/>
      <c r="K167" s="132"/>
      <c r="L167" s="132"/>
      <c r="M167" s="132"/>
      <c r="N167" s="11">
        <f t="shared" si="20"/>
        <v>9.9999999999997868E-3</v>
      </c>
      <c r="O167" s="11" t="str">
        <f t="shared" si="24"/>
        <v xml:space="preserve"> </v>
      </c>
      <c r="P167" s="11">
        <f t="shared" si="22"/>
        <v>1.9999999999999574E-2</v>
      </c>
      <c r="Q167" s="11"/>
      <c r="R167" s="11"/>
      <c r="S167" s="11"/>
      <c r="T167" s="12"/>
      <c r="V167" s="9"/>
      <c r="W167" s="9">
        <v>2</v>
      </c>
      <c r="X167" s="9"/>
      <c r="Y167" s="9"/>
      <c r="Z167" s="9"/>
      <c r="AA167" s="9">
        <v>1</v>
      </c>
      <c r="AB167" s="9"/>
      <c r="AC167" s="9"/>
      <c r="AD167" s="9">
        <v>1</v>
      </c>
      <c r="AE167" s="9"/>
      <c r="AF167" s="9"/>
      <c r="AG167" s="9"/>
      <c r="AH167" s="9">
        <v>1</v>
      </c>
      <c r="AI167" s="9"/>
      <c r="AJ167" s="9"/>
      <c r="AK167" s="9"/>
      <c r="AL167" s="9"/>
      <c r="AM167" s="9"/>
      <c r="AN167" s="9"/>
      <c r="AO167" s="9"/>
      <c r="AQ167" s="9"/>
      <c r="AR167" s="17"/>
      <c r="AS167" s="17"/>
    </row>
    <row r="168" spans="1:45" s="1" customFormat="1" ht="12.75" customHeight="1" x14ac:dyDescent="0.25">
      <c r="A168" s="54" t="s">
        <v>276</v>
      </c>
      <c r="B168" s="50"/>
      <c r="C168" s="1">
        <v>2</v>
      </c>
      <c r="D168" s="9"/>
      <c r="E168" s="8">
        <v>12.54</v>
      </c>
      <c r="F168" s="8">
        <v>12.58</v>
      </c>
      <c r="H168" s="132"/>
      <c r="I168" s="132"/>
      <c r="J168" s="132"/>
      <c r="K168" s="132"/>
      <c r="L168" s="132"/>
      <c r="M168" s="132"/>
      <c r="N168" s="11">
        <f t="shared" si="20"/>
        <v>4.0000000000000924E-2</v>
      </c>
      <c r="O168" s="11" t="str">
        <f t="shared" si="24"/>
        <v xml:space="preserve"> </v>
      </c>
      <c r="P168" s="11">
        <f t="shared" si="22"/>
        <v>8.0000000000001847E-2</v>
      </c>
      <c r="Q168" s="11"/>
      <c r="R168" s="11"/>
      <c r="S168" s="11"/>
      <c r="T168" s="12"/>
      <c r="V168" s="9"/>
      <c r="W168" s="9">
        <v>2</v>
      </c>
      <c r="X168" s="9"/>
      <c r="Y168" s="9"/>
      <c r="Z168" s="9"/>
      <c r="AA168" s="9">
        <v>1</v>
      </c>
      <c r="AB168" s="9"/>
      <c r="AC168" s="9"/>
      <c r="AD168" s="9"/>
      <c r="AE168" s="9">
        <v>1</v>
      </c>
      <c r="AF168" s="9"/>
      <c r="AG168" s="9"/>
      <c r="AH168" s="9">
        <v>1</v>
      </c>
      <c r="AI168" s="9"/>
      <c r="AJ168" s="9"/>
      <c r="AK168" s="9"/>
      <c r="AL168" s="9"/>
      <c r="AM168" s="9"/>
      <c r="AN168" s="9"/>
      <c r="AO168" s="9"/>
      <c r="AQ168" s="9"/>
      <c r="AR168" s="17"/>
      <c r="AS168" s="17"/>
    </row>
    <row r="169" spans="1:45" s="1" customFormat="1" ht="12.75" customHeight="1" x14ac:dyDescent="0.25">
      <c r="A169" s="54" t="s">
        <v>276</v>
      </c>
      <c r="B169" s="50"/>
      <c r="C169" s="1">
        <v>2</v>
      </c>
      <c r="D169" s="9"/>
      <c r="E169" s="8">
        <v>12.58</v>
      </c>
      <c r="F169" s="8">
        <v>12.83</v>
      </c>
      <c r="H169" s="132"/>
      <c r="I169" s="132"/>
      <c r="J169" s="132"/>
      <c r="K169" s="132"/>
      <c r="L169" s="132"/>
      <c r="M169" s="132"/>
      <c r="N169" s="11">
        <f t="shared" si="20"/>
        <v>0.25</v>
      </c>
      <c r="O169" s="11" t="str">
        <f t="shared" si="24"/>
        <v xml:space="preserve"> </v>
      </c>
      <c r="P169" s="11">
        <f t="shared" si="22"/>
        <v>0.5</v>
      </c>
      <c r="Q169" s="11"/>
      <c r="R169" s="11"/>
      <c r="S169" s="11"/>
      <c r="T169" s="12"/>
      <c r="V169" s="9"/>
      <c r="W169" s="9">
        <v>2</v>
      </c>
      <c r="X169" s="9"/>
      <c r="Y169" s="9"/>
      <c r="Z169" s="9"/>
      <c r="AA169" s="9">
        <v>1</v>
      </c>
      <c r="AB169" s="9"/>
      <c r="AC169" s="9"/>
      <c r="AD169" s="9">
        <v>1</v>
      </c>
      <c r="AE169" s="9"/>
      <c r="AF169" s="9"/>
      <c r="AG169" s="9"/>
      <c r="AH169" s="9">
        <v>1</v>
      </c>
      <c r="AI169" s="9"/>
      <c r="AJ169" s="9"/>
      <c r="AK169" s="9"/>
      <c r="AL169" s="9"/>
      <c r="AM169" s="9"/>
      <c r="AN169" s="9"/>
      <c r="AO169" s="9"/>
      <c r="AQ169" s="9"/>
      <c r="AR169" s="17"/>
      <c r="AS169" s="17"/>
    </row>
    <row r="170" spans="1:45" s="1" customFormat="1" ht="12.75" customHeight="1" x14ac:dyDescent="0.25">
      <c r="A170" s="54" t="s">
        <v>276</v>
      </c>
      <c r="B170" s="50"/>
      <c r="C170" s="1">
        <v>2</v>
      </c>
      <c r="D170" s="9"/>
      <c r="E170" s="8">
        <v>12.83</v>
      </c>
      <c r="F170" s="8">
        <v>12.93</v>
      </c>
      <c r="H170" s="132"/>
      <c r="I170" s="132"/>
      <c r="J170" s="132"/>
      <c r="K170" s="132"/>
      <c r="L170" s="132"/>
      <c r="M170" s="132"/>
      <c r="N170" s="11">
        <f t="shared" si="20"/>
        <v>9.9999999999999645E-2</v>
      </c>
      <c r="O170" s="11" t="str">
        <f t="shared" si="24"/>
        <v xml:space="preserve"> </v>
      </c>
      <c r="P170" s="11">
        <f t="shared" si="22"/>
        <v>0.19999999999999929</v>
      </c>
      <c r="Q170" s="11"/>
      <c r="R170" s="11"/>
      <c r="S170" s="11"/>
      <c r="T170" s="12"/>
      <c r="V170" s="9"/>
      <c r="W170" s="9">
        <v>2</v>
      </c>
      <c r="X170" s="9"/>
      <c r="Y170" s="9"/>
      <c r="Z170" s="9"/>
      <c r="AA170" s="9">
        <v>1</v>
      </c>
      <c r="AB170" s="9"/>
      <c r="AC170" s="9"/>
      <c r="AD170" s="9"/>
      <c r="AE170" s="9">
        <v>1</v>
      </c>
      <c r="AF170" s="9"/>
      <c r="AG170" s="9"/>
      <c r="AH170" s="9">
        <v>1</v>
      </c>
      <c r="AI170" s="9"/>
      <c r="AJ170" s="9"/>
      <c r="AK170" s="9"/>
      <c r="AL170" s="9"/>
      <c r="AM170" s="9"/>
      <c r="AN170" s="9"/>
      <c r="AO170" s="9"/>
      <c r="AQ170" s="9"/>
      <c r="AR170" s="17"/>
      <c r="AS170" s="17"/>
    </row>
    <row r="171" spans="1:45" s="1" customFormat="1" ht="12.75" customHeight="1" x14ac:dyDescent="0.25">
      <c r="A171" s="54" t="s">
        <v>276</v>
      </c>
      <c r="B171" s="50"/>
      <c r="C171" s="1">
        <v>2</v>
      </c>
      <c r="D171" s="9"/>
      <c r="E171" s="8">
        <v>12.93</v>
      </c>
      <c r="F171" s="8">
        <v>13.08</v>
      </c>
      <c r="H171" s="132"/>
      <c r="I171" s="132"/>
      <c r="J171" s="132"/>
      <c r="K171" s="132"/>
      <c r="L171" s="132"/>
      <c r="M171" s="132"/>
      <c r="N171" s="11">
        <f t="shared" si="20"/>
        <v>0.15000000000000036</v>
      </c>
      <c r="O171" s="11" t="str">
        <f t="shared" si="24"/>
        <v xml:space="preserve"> </v>
      </c>
      <c r="P171" s="11">
        <f t="shared" si="22"/>
        <v>0.30000000000000071</v>
      </c>
      <c r="Q171" s="11"/>
      <c r="R171" s="11"/>
      <c r="S171" s="11"/>
      <c r="T171" s="12"/>
      <c r="V171" s="9"/>
      <c r="W171" s="9">
        <v>2</v>
      </c>
      <c r="X171" s="9"/>
      <c r="Y171" s="9"/>
      <c r="Z171" s="9"/>
      <c r="AA171" s="9">
        <v>1</v>
      </c>
      <c r="AB171" s="9"/>
      <c r="AC171" s="9"/>
      <c r="AD171" s="9">
        <v>1</v>
      </c>
      <c r="AE171" s="9"/>
      <c r="AF171" s="9"/>
      <c r="AG171" s="9"/>
      <c r="AH171" s="9">
        <v>1</v>
      </c>
      <c r="AI171" s="9"/>
      <c r="AJ171" s="9"/>
      <c r="AK171" s="9"/>
      <c r="AL171" s="9"/>
      <c r="AM171" s="9"/>
      <c r="AN171" s="9"/>
      <c r="AO171" s="9"/>
      <c r="AQ171" s="9"/>
      <c r="AR171" s="17"/>
      <c r="AS171" s="17"/>
    </row>
    <row r="172" spans="1:45" s="1" customFormat="1" ht="12.75" customHeight="1" x14ac:dyDescent="0.25">
      <c r="A172" s="54" t="s">
        <v>276</v>
      </c>
      <c r="B172" s="50"/>
      <c r="C172" s="1">
        <v>2</v>
      </c>
      <c r="D172" s="9"/>
      <c r="E172" s="8">
        <v>13.08</v>
      </c>
      <c r="F172" s="8">
        <v>13.25</v>
      </c>
      <c r="H172" s="132"/>
      <c r="I172" s="132"/>
      <c r="J172" s="132"/>
      <c r="K172" s="132"/>
      <c r="L172" s="132"/>
      <c r="M172" s="132"/>
      <c r="N172" s="11">
        <f t="shared" si="20"/>
        <v>0.16999999999999993</v>
      </c>
      <c r="O172" s="11" t="str">
        <f t="shared" si="24"/>
        <v xml:space="preserve"> </v>
      </c>
      <c r="P172" s="11">
        <f t="shared" si="22"/>
        <v>0.33999999999999986</v>
      </c>
      <c r="Q172" s="11"/>
      <c r="R172" s="11"/>
      <c r="S172" s="11"/>
      <c r="T172" s="12"/>
      <c r="V172" s="9"/>
      <c r="W172" s="9">
        <v>2</v>
      </c>
      <c r="X172" s="9"/>
      <c r="Y172" s="9"/>
      <c r="Z172" s="9"/>
      <c r="AA172" s="9">
        <v>1</v>
      </c>
      <c r="AB172" s="9"/>
      <c r="AC172" s="9"/>
      <c r="AD172" s="9"/>
      <c r="AE172" s="9">
        <v>1</v>
      </c>
      <c r="AF172" s="9"/>
      <c r="AG172" s="9"/>
      <c r="AH172" s="9">
        <v>1</v>
      </c>
      <c r="AI172" s="9"/>
      <c r="AJ172" s="9"/>
      <c r="AK172" s="9"/>
      <c r="AL172" s="9"/>
      <c r="AM172" s="9"/>
      <c r="AN172" s="9"/>
      <c r="AO172" s="9"/>
      <c r="AQ172" s="9"/>
      <c r="AR172" s="17"/>
      <c r="AS172" s="17"/>
    </row>
    <row r="173" spans="1:45" s="1" customFormat="1" ht="12.75" customHeight="1" x14ac:dyDescent="0.25">
      <c r="A173" s="54" t="s">
        <v>276</v>
      </c>
      <c r="B173" s="50"/>
      <c r="C173" s="1">
        <v>2</v>
      </c>
      <c r="D173" s="188"/>
      <c r="E173" s="8">
        <v>13.25</v>
      </c>
      <c r="F173" s="8">
        <v>13.33</v>
      </c>
      <c r="H173" s="132"/>
      <c r="I173" s="132"/>
      <c r="J173" s="132"/>
      <c r="K173" s="132"/>
      <c r="L173" s="132"/>
      <c r="M173" s="132"/>
      <c r="N173" s="11">
        <f t="shared" si="20"/>
        <v>8.0000000000000071E-2</v>
      </c>
      <c r="O173" s="11" t="str">
        <f t="shared" si="24"/>
        <v xml:space="preserve"> </v>
      </c>
      <c r="P173" s="11">
        <f t="shared" si="22"/>
        <v>0.16000000000000014</v>
      </c>
      <c r="Q173" s="11"/>
      <c r="R173" s="11" t="str">
        <f t="shared" ref="R173:R204" si="25">IF(($F173-$E173)*(AB173+AI173)&gt;0,($F173-$E173)*(AB173+AI173)," ")</f>
        <v xml:space="preserve"> </v>
      </c>
      <c r="S173" s="11"/>
      <c r="T173" s="12" t="str">
        <f t="shared" ref="T173:T208" si="26">IF($F173&gt;0,IF(AM173&gt;0,((F173-E173)*AM173)*5280," ")," ")</f>
        <v xml:space="preserve"> </v>
      </c>
      <c r="V173" s="9"/>
      <c r="W173" s="9">
        <v>2</v>
      </c>
      <c r="X173" s="9"/>
      <c r="Y173" s="9"/>
      <c r="Z173" s="9"/>
      <c r="AA173" s="9">
        <v>1</v>
      </c>
      <c r="AB173" s="9"/>
      <c r="AC173" s="9"/>
      <c r="AD173" s="9">
        <v>1</v>
      </c>
      <c r="AE173" s="9"/>
      <c r="AF173" s="9"/>
      <c r="AG173" s="9"/>
      <c r="AH173" s="9">
        <v>1</v>
      </c>
      <c r="AI173" s="9"/>
      <c r="AJ173" s="9"/>
      <c r="AK173" s="9"/>
      <c r="AL173" s="9"/>
      <c r="AM173" s="9"/>
      <c r="AN173" s="9"/>
      <c r="AO173" s="9"/>
      <c r="AQ173" s="9"/>
      <c r="AR173" s="326" t="s">
        <v>182</v>
      </c>
      <c r="AS173" s="327" t="s">
        <v>181</v>
      </c>
    </row>
    <row r="174" spans="1:45" s="1" customFormat="1" ht="12.75" customHeight="1" x14ac:dyDescent="0.25">
      <c r="A174" s="54" t="s">
        <v>276</v>
      </c>
      <c r="B174" s="50"/>
      <c r="C174" s="1">
        <v>2</v>
      </c>
      <c r="D174" s="188"/>
      <c r="E174" s="8">
        <v>13.33</v>
      </c>
      <c r="F174" s="8">
        <v>13.47</v>
      </c>
      <c r="H174" s="132"/>
      <c r="I174" s="132"/>
      <c r="J174" s="132"/>
      <c r="K174" s="132"/>
      <c r="L174" s="132"/>
      <c r="M174" s="132"/>
      <c r="N174" s="11">
        <f t="shared" si="20"/>
        <v>0.14000000000000057</v>
      </c>
      <c r="O174" s="11" t="str">
        <f t="shared" si="24"/>
        <v xml:space="preserve"> </v>
      </c>
      <c r="P174" s="11">
        <f t="shared" si="22"/>
        <v>0.28000000000000114</v>
      </c>
      <c r="Q174" s="11"/>
      <c r="R174" s="11" t="str">
        <f t="shared" si="25"/>
        <v xml:space="preserve"> </v>
      </c>
      <c r="S174" s="11"/>
      <c r="T174" s="12" t="str">
        <f t="shared" si="26"/>
        <v xml:space="preserve"> </v>
      </c>
      <c r="V174" s="9"/>
      <c r="W174" s="9">
        <v>2</v>
      </c>
      <c r="X174" s="9"/>
      <c r="Y174" s="9"/>
      <c r="Z174" s="9"/>
      <c r="AA174" s="9">
        <v>1</v>
      </c>
      <c r="AB174" s="9"/>
      <c r="AC174" s="9"/>
      <c r="AD174" s="9"/>
      <c r="AE174" s="9">
        <v>1</v>
      </c>
      <c r="AF174" s="9"/>
      <c r="AG174" s="9"/>
      <c r="AH174" s="9">
        <v>1</v>
      </c>
      <c r="AI174" s="9"/>
      <c r="AJ174" s="9"/>
      <c r="AK174" s="9"/>
      <c r="AL174" s="9"/>
      <c r="AM174" s="9"/>
      <c r="AN174" s="9"/>
      <c r="AO174" s="9"/>
      <c r="AQ174" s="9"/>
      <c r="AR174" s="327"/>
      <c r="AS174" s="327"/>
    </row>
    <row r="175" spans="1:45" s="1" customFormat="1" ht="12.75" customHeight="1" x14ac:dyDescent="0.25">
      <c r="A175" s="54" t="s">
        <v>276</v>
      </c>
      <c r="B175" s="50"/>
      <c r="C175" s="1">
        <v>2</v>
      </c>
      <c r="D175" s="188"/>
      <c r="E175" s="8">
        <v>13.47</v>
      </c>
      <c r="F175" s="8">
        <v>13.53</v>
      </c>
      <c r="H175" s="132"/>
      <c r="I175" s="132"/>
      <c r="J175" s="132"/>
      <c r="K175" s="132"/>
      <c r="L175" s="132"/>
      <c r="M175" s="132"/>
      <c r="N175" s="11">
        <f t="shared" si="20"/>
        <v>5.9999999999998721E-2</v>
      </c>
      <c r="O175" s="11" t="str">
        <f t="shared" si="24"/>
        <v xml:space="preserve"> </v>
      </c>
      <c r="P175" s="11">
        <f t="shared" si="22"/>
        <v>0.11999999999999744</v>
      </c>
      <c r="Q175" s="11"/>
      <c r="R175" s="11" t="str">
        <f t="shared" si="25"/>
        <v xml:space="preserve"> </v>
      </c>
      <c r="S175" s="11"/>
      <c r="T175" s="12" t="str">
        <f t="shared" si="26"/>
        <v xml:space="preserve"> </v>
      </c>
      <c r="V175" s="9"/>
      <c r="W175" s="9">
        <v>2</v>
      </c>
      <c r="X175" s="9"/>
      <c r="Y175" s="9"/>
      <c r="Z175" s="9"/>
      <c r="AA175" s="9">
        <v>1</v>
      </c>
      <c r="AB175" s="9"/>
      <c r="AC175" s="9"/>
      <c r="AD175" s="9">
        <v>1</v>
      </c>
      <c r="AE175" s="9"/>
      <c r="AF175" s="9"/>
      <c r="AG175" s="9"/>
      <c r="AH175" s="9">
        <v>1</v>
      </c>
      <c r="AI175" s="9"/>
      <c r="AJ175" s="9"/>
      <c r="AK175" s="9"/>
      <c r="AL175" s="9"/>
      <c r="AM175" s="9"/>
      <c r="AN175" s="9"/>
      <c r="AO175" s="9"/>
      <c r="AQ175" s="9"/>
      <c r="AR175" s="327"/>
      <c r="AS175" s="327"/>
    </row>
    <row r="176" spans="1:45" s="1" customFormat="1" ht="12.75" customHeight="1" x14ac:dyDescent="0.25">
      <c r="A176" s="54" t="s">
        <v>276</v>
      </c>
      <c r="B176" s="50"/>
      <c r="C176" s="1">
        <v>2</v>
      </c>
      <c r="D176" s="188"/>
      <c r="E176" s="8">
        <v>13.53</v>
      </c>
      <c r="F176" s="8">
        <v>13.62</v>
      </c>
      <c r="H176" s="132"/>
      <c r="I176" s="132"/>
      <c r="J176" s="132"/>
      <c r="K176" s="132"/>
      <c r="L176" s="132"/>
      <c r="M176" s="132"/>
      <c r="N176" s="11">
        <f t="shared" si="20"/>
        <v>8.9999999999999858E-2</v>
      </c>
      <c r="O176" s="11" t="str">
        <f t="shared" si="24"/>
        <v xml:space="preserve"> </v>
      </c>
      <c r="P176" s="11">
        <f t="shared" si="22"/>
        <v>0.17999999999999972</v>
      </c>
      <c r="Q176" s="11"/>
      <c r="R176" s="11" t="str">
        <f t="shared" si="25"/>
        <v xml:space="preserve"> </v>
      </c>
      <c r="S176" s="11"/>
      <c r="T176" s="12" t="str">
        <f t="shared" si="26"/>
        <v xml:space="preserve"> </v>
      </c>
      <c r="V176" s="9"/>
      <c r="W176" s="9">
        <v>2</v>
      </c>
      <c r="X176" s="9"/>
      <c r="Y176" s="9"/>
      <c r="Z176" s="9"/>
      <c r="AA176" s="9">
        <v>1</v>
      </c>
      <c r="AB176" s="9"/>
      <c r="AC176" s="9"/>
      <c r="AD176" s="9"/>
      <c r="AE176" s="9">
        <v>1</v>
      </c>
      <c r="AF176" s="9"/>
      <c r="AG176" s="9"/>
      <c r="AH176" s="9">
        <v>1</v>
      </c>
      <c r="AI176" s="9"/>
      <c r="AJ176" s="9"/>
      <c r="AK176" s="9"/>
      <c r="AL176" s="9"/>
      <c r="AM176" s="9"/>
      <c r="AN176" s="9"/>
      <c r="AO176" s="9"/>
      <c r="AQ176" s="9"/>
      <c r="AR176" s="327"/>
      <c r="AS176" s="327"/>
    </row>
    <row r="177" spans="1:45" s="1" customFormat="1" ht="12.75" customHeight="1" x14ac:dyDescent="0.25">
      <c r="A177" s="54" t="s">
        <v>276</v>
      </c>
      <c r="B177" s="50"/>
      <c r="C177" s="1">
        <v>2</v>
      </c>
      <c r="D177" s="188"/>
      <c r="E177" s="8">
        <v>13.62</v>
      </c>
      <c r="F177" s="8">
        <v>13.66</v>
      </c>
      <c r="H177" s="132"/>
      <c r="I177" s="132"/>
      <c r="J177" s="132"/>
      <c r="K177" s="132"/>
      <c r="L177" s="132"/>
      <c r="M177" s="132"/>
      <c r="N177" s="11">
        <f t="shared" si="20"/>
        <v>4.0000000000000924E-2</v>
      </c>
      <c r="O177" s="11" t="str">
        <f t="shared" ref="O177:O208" si="27">IF(($F177-$E177)*(Y177+AK177)&gt;0,($F177-$E177)*(Y177+AK177)," ")</f>
        <v xml:space="preserve"> </v>
      </c>
      <c r="P177" s="11">
        <f t="shared" si="22"/>
        <v>8.0000000000001847E-2</v>
      </c>
      <c r="Q177" s="11"/>
      <c r="R177" s="11" t="str">
        <f t="shared" si="25"/>
        <v xml:space="preserve"> </v>
      </c>
      <c r="S177" s="11"/>
      <c r="T177" s="12" t="str">
        <f t="shared" si="26"/>
        <v xml:space="preserve"> </v>
      </c>
      <c r="V177" s="9"/>
      <c r="W177" s="9">
        <v>2</v>
      </c>
      <c r="X177" s="9"/>
      <c r="Y177" s="9"/>
      <c r="Z177" s="9"/>
      <c r="AA177" s="9">
        <v>1</v>
      </c>
      <c r="AB177" s="9"/>
      <c r="AC177" s="9"/>
      <c r="AD177" s="9">
        <v>1</v>
      </c>
      <c r="AE177" s="9"/>
      <c r="AF177" s="9"/>
      <c r="AG177" s="9"/>
      <c r="AH177" s="9">
        <v>1</v>
      </c>
      <c r="AI177" s="9"/>
      <c r="AJ177" s="9"/>
      <c r="AK177" s="9"/>
      <c r="AL177" s="9"/>
      <c r="AM177" s="9"/>
      <c r="AN177" s="9"/>
      <c r="AO177" s="9"/>
      <c r="AQ177" s="9"/>
      <c r="AR177" s="327"/>
      <c r="AS177" s="327"/>
    </row>
    <row r="178" spans="1:45" s="1" customFormat="1" ht="12.75" customHeight="1" x14ac:dyDescent="0.25">
      <c r="A178" s="54" t="s">
        <v>276</v>
      </c>
      <c r="B178" s="50"/>
      <c r="C178" s="1">
        <v>2</v>
      </c>
      <c r="D178" s="188"/>
      <c r="E178" s="8">
        <v>13.66</v>
      </c>
      <c r="F178" s="8">
        <v>13.77</v>
      </c>
      <c r="H178" s="133"/>
      <c r="I178" s="133"/>
      <c r="J178" s="133"/>
      <c r="K178" s="133"/>
      <c r="L178" s="133"/>
      <c r="M178" s="133"/>
      <c r="N178" s="11">
        <f t="shared" si="20"/>
        <v>0.10999999999999943</v>
      </c>
      <c r="O178" s="11" t="str">
        <f t="shared" si="27"/>
        <v xml:space="preserve"> </v>
      </c>
      <c r="P178" s="11">
        <f t="shared" si="22"/>
        <v>0.21999999999999886</v>
      </c>
      <c r="Q178" s="11"/>
      <c r="R178" s="11" t="str">
        <f t="shared" si="25"/>
        <v xml:space="preserve"> </v>
      </c>
      <c r="S178" s="11"/>
      <c r="T178" s="12" t="str">
        <f t="shared" si="26"/>
        <v xml:space="preserve"> </v>
      </c>
      <c r="V178" s="9"/>
      <c r="W178" s="9">
        <v>2</v>
      </c>
      <c r="X178" s="9"/>
      <c r="Y178" s="9"/>
      <c r="Z178" s="9"/>
      <c r="AA178" s="9">
        <v>1</v>
      </c>
      <c r="AB178" s="9"/>
      <c r="AC178" s="9"/>
      <c r="AD178" s="9"/>
      <c r="AE178" s="9">
        <v>1</v>
      </c>
      <c r="AF178" s="9"/>
      <c r="AG178" s="9"/>
      <c r="AH178" s="9">
        <v>1</v>
      </c>
      <c r="AI178" s="9"/>
      <c r="AJ178" s="9"/>
      <c r="AK178" s="9"/>
      <c r="AL178" s="9"/>
      <c r="AM178" s="9"/>
      <c r="AN178" s="9"/>
      <c r="AO178" s="9"/>
      <c r="AQ178" s="9"/>
      <c r="AR178" s="327"/>
      <c r="AS178" s="327"/>
    </row>
    <row r="179" spans="1:45" s="1" customFormat="1" ht="12.75" customHeight="1" x14ac:dyDescent="0.25">
      <c r="A179" s="54" t="s">
        <v>276</v>
      </c>
      <c r="B179" s="50"/>
      <c r="C179" s="1">
        <v>2</v>
      </c>
      <c r="D179" s="188"/>
      <c r="E179" s="8">
        <v>13.77</v>
      </c>
      <c r="F179" s="8">
        <v>13.82</v>
      </c>
      <c r="H179" s="132"/>
      <c r="I179" s="132"/>
      <c r="J179" s="132"/>
      <c r="K179" s="132"/>
      <c r="L179" s="132"/>
      <c r="M179" s="132"/>
      <c r="N179" s="11">
        <f t="shared" si="20"/>
        <v>5.0000000000000711E-2</v>
      </c>
      <c r="O179" s="11" t="str">
        <f t="shared" si="27"/>
        <v xml:space="preserve"> </v>
      </c>
      <c r="P179" s="11">
        <f t="shared" si="22"/>
        <v>0.10000000000000142</v>
      </c>
      <c r="Q179" s="11"/>
      <c r="R179" s="11" t="str">
        <f t="shared" si="25"/>
        <v xml:space="preserve"> </v>
      </c>
      <c r="S179" s="11"/>
      <c r="T179" s="12" t="str">
        <f t="shared" si="26"/>
        <v xml:space="preserve"> </v>
      </c>
      <c r="V179" s="9"/>
      <c r="W179" s="9">
        <v>2</v>
      </c>
      <c r="X179" s="9"/>
      <c r="Y179" s="9"/>
      <c r="Z179" s="9"/>
      <c r="AA179" s="9">
        <v>1</v>
      </c>
      <c r="AB179" s="9"/>
      <c r="AC179" s="9"/>
      <c r="AD179" s="9">
        <v>1</v>
      </c>
      <c r="AE179" s="9"/>
      <c r="AF179" s="9"/>
      <c r="AG179" s="9"/>
      <c r="AH179" s="9">
        <v>1</v>
      </c>
      <c r="AI179" s="9"/>
      <c r="AJ179" s="9"/>
      <c r="AK179" s="9"/>
      <c r="AL179" s="9"/>
      <c r="AM179" s="9"/>
      <c r="AN179" s="9"/>
      <c r="AO179" s="9"/>
      <c r="AQ179" s="9"/>
      <c r="AR179" s="327"/>
      <c r="AS179" s="327"/>
    </row>
    <row r="180" spans="1:45" s="1" customFormat="1" ht="12.75" customHeight="1" x14ac:dyDescent="0.25">
      <c r="A180" s="54" t="s">
        <v>276</v>
      </c>
      <c r="B180" s="50"/>
      <c r="C180" s="1">
        <v>2</v>
      </c>
      <c r="D180" s="188"/>
      <c r="E180" s="8">
        <v>13.82</v>
      </c>
      <c r="F180" s="8">
        <v>13.92</v>
      </c>
      <c r="H180" s="132"/>
      <c r="I180" s="132"/>
      <c r="J180" s="132"/>
      <c r="K180" s="132"/>
      <c r="L180" s="132"/>
      <c r="M180" s="132"/>
      <c r="N180" s="11">
        <f t="shared" si="20"/>
        <v>9.9999999999999645E-2</v>
      </c>
      <c r="O180" s="11" t="str">
        <f t="shared" si="27"/>
        <v xml:space="preserve"> </v>
      </c>
      <c r="P180" s="11">
        <f t="shared" si="22"/>
        <v>0.19999999999999929</v>
      </c>
      <c r="Q180" s="11"/>
      <c r="R180" s="11" t="str">
        <f t="shared" si="25"/>
        <v xml:space="preserve"> </v>
      </c>
      <c r="S180" s="11"/>
      <c r="T180" s="12" t="str">
        <f t="shared" si="26"/>
        <v xml:space="preserve"> </v>
      </c>
      <c r="V180" s="9"/>
      <c r="W180" s="9">
        <v>2</v>
      </c>
      <c r="X180" s="9"/>
      <c r="Y180" s="9"/>
      <c r="Z180" s="9"/>
      <c r="AA180" s="9">
        <v>1</v>
      </c>
      <c r="AB180" s="9"/>
      <c r="AC180" s="9"/>
      <c r="AD180" s="9"/>
      <c r="AE180" s="9">
        <v>1</v>
      </c>
      <c r="AF180" s="9"/>
      <c r="AG180" s="9"/>
      <c r="AH180" s="9">
        <v>1</v>
      </c>
      <c r="AI180" s="9"/>
      <c r="AJ180" s="9"/>
      <c r="AK180" s="9"/>
      <c r="AL180" s="9"/>
      <c r="AM180" s="9"/>
      <c r="AN180" s="9"/>
      <c r="AO180" s="9"/>
      <c r="AQ180" s="9"/>
      <c r="AR180" s="327"/>
      <c r="AS180" s="327"/>
    </row>
    <row r="181" spans="1:45" s="1" customFormat="1" ht="12.75" customHeight="1" x14ac:dyDescent="0.25">
      <c r="A181" s="54" t="s">
        <v>276</v>
      </c>
      <c r="B181" s="50"/>
      <c r="C181" s="1">
        <v>2</v>
      </c>
      <c r="D181" s="188"/>
      <c r="E181" s="8">
        <v>13.92</v>
      </c>
      <c r="F181" s="8">
        <v>13.97</v>
      </c>
      <c r="H181" s="132"/>
      <c r="I181" s="132"/>
      <c r="J181" s="132"/>
      <c r="K181" s="132"/>
      <c r="L181" s="132"/>
      <c r="M181" s="132"/>
      <c r="N181" s="11">
        <f t="shared" si="20"/>
        <v>5.0000000000000711E-2</v>
      </c>
      <c r="O181" s="11" t="str">
        <f t="shared" si="27"/>
        <v xml:space="preserve"> </v>
      </c>
      <c r="P181" s="11">
        <f t="shared" si="22"/>
        <v>0.10000000000000142</v>
      </c>
      <c r="Q181" s="11"/>
      <c r="R181" s="11" t="str">
        <f t="shared" si="25"/>
        <v xml:space="preserve"> </v>
      </c>
      <c r="S181" s="11"/>
      <c r="T181" s="12" t="str">
        <f t="shared" si="26"/>
        <v xml:space="preserve"> </v>
      </c>
      <c r="V181" s="9"/>
      <c r="W181" s="9">
        <v>2</v>
      </c>
      <c r="X181" s="9"/>
      <c r="Y181" s="9"/>
      <c r="Z181" s="9"/>
      <c r="AA181" s="9">
        <v>1</v>
      </c>
      <c r="AB181" s="9"/>
      <c r="AC181" s="9"/>
      <c r="AD181" s="9">
        <v>1</v>
      </c>
      <c r="AE181" s="9"/>
      <c r="AF181" s="9"/>
      <c r="AG181" s="9"/>
      <c r="AH181" s="9">
        <v>1</v>
      </c>
      <c r="AI181" s="9"/>
      <c r="AJ181" s="9"/>
      <c r="AK181" s="9"/>
      <c r="AL181" s="9"/>
      <c r="AM181" s="9"/>
      <c r="AN181" s="9"/>
      <c r="AO181" s="9"/>
      <c r="AQ181" s="9"/>
      <c r="AR181" s="327"/>
      <c r="AS181" s="327"/>
    </row>
    <row r="182" spans="1:45" s="1" customFormat="1" ht="12.75" customHeight="1" x14ac:dyDescent="0.25">
      <c r="A182" s="54" t="s">
        <v>276</v>
      </c>
      <c r="B182" s="50"/>
      <c r="C182" s="1">
        <v>2</v>
      </c>
      <c r="D182" s="188"/>
      <c r="E182" s="8">
        <v>13.97</v>
      </c>
      <c r="F182" s="8">
        <v>14.08</v>
      </c>
      <c r="H182" s="132"/>
      <c r="I182" s="132"/>
      <c r="J182" s="132"/>
      <c r="K182" s="132"/>
      <c r="L182" s="132"/>
      <c r="M182" s="132"/>
      <c r="N182" s="11">
        <f t="shared" si="20"/>
        <v>0.10999999999999943</v>
      </c>
      <c r="O182" s="11" t="str">
        <f t="shared" si="27"/>
        <v xml:space="preserve"> </v>
      </c>
      <c r="P182" s="11">
        <f t="shared" si="22"/>
        <v>0.21999999999999886</v>
      </c>
      <c r="Q182" s="11"/>
      <c r="R182" s="11" t="str">
        <f t="shared" si="25"/>
        <v xml:space="preserve"> </v>
      </c>
      <c r="S182" s="11"/>
      <c r="T182" s="12" t="str">
        <f t="shared" si="26"/>
        <v xml:space="preserve"> </v>
      </c>
      <c r="V182" s="9"/>
      <c r="W182" s="9">
        <v>2</v>
      </c>
      <c r="X182" s="9"/>
      <c r="Y182" s="9"/>
      <c r="Z182" s="9"/>
      <c r="AA182" s="9">
        <v>1</v>
      </c>
      <c r="AB182" s="9"/>
      <c r="AC182" s="9"/>
      <c r="AD182" s="9"/>
      <c r="AE182" s="9">
        <v>1</v>
      </c>
      <c r="AF182" s="9"/>
      <c r="AG182" s="9"/>
      <c r="AH182" s="9">
        <v>1</v>
      </c>
      <c r="AI182" s="9"/>
      <c r="AJ182" s="9"/>
      <c r="AK182" s="9"/>
      <c r="AL182" s="9"/>
      <c r="AM182" s="9"/>
      <c r="AN182" s="9"/>
      <c r="AO182" s="9"/>
      <c r="AQ182" s="9"/>
      <c r="AR182" s="327"/>
      <c r="AS182" s="327"/>
    </row>
    <row r="183" spans="1:45" s="1" customFormat="1" ht="12.75" customHeight="1" x14ac:dyDescent="0.25">
      <c r="A183" s="54" t="s">
        <v>276</v>
      </c>
      <c r="B183" s="50"/>
      <c r="C183" s="1">
        <v>2</v>
      </c>
      <c r="D183" s="188"/>
      <c r="E183" s="8">
        <v>14.08</v>
      </c>
      <c r="F183" s="8">
        <v>14.25</v>
      </c>
      <c r="H183" s="132"/>
      <c r="I183" s="132"/>
      <c r="J183" s="132"/>
      <c r="K183" s="132"/>
      <c r="L183" s="132"/>
      <c r="M183" s="132"/>
      <c r="N183" s="11">
        <f t="shared" si="20"/>
        <v>0.16999999999999993</v>
      </c>
      <c r="O183" s="11" t="str">
        <f t="shared" si="27"/>
        <v xml:space="preserve"> </v>
      </c>
      <c r="P183" s="11">
        <f t="shared" si="22"/>
        <v>0.33999999999999986</v>
      </c>
      <c r="Q183" s="11"/>
      <c r="R183" s="11" t="str">
        <f t="shared" si="25"/>
        <v xml:space="preserve"> </v>
      </c>
      <c r="S183" s="11"/>
      <c r="T183" s="12" t="str">
        <f t="shared" si="26"/>
        <v xml:space="preserve"> </v>
      </c>
      <c r="V183" s="9"/>
      <c r="W183" s="9">
        <v>2</v>
      </c>
      <c r="X183" s="9"/>
      <c r="Y183" s="9"/>
      <c r="Z183" s="9"/>
      <c r="AA183" s="9">
        <v>1</v>
      </c>
      <c r="AB183" s="9"/>
      <c r="AC183" s="9"/>
      <c r="AD183" s="9">
        <v>1</v>
      </c>
      <c r="AE183" s="9"/>
      <c r="AF183" s="9"/>
      <c r="AG183" s="9"/>
      <c r="AH183" s="9">
        <v>1</v>
      </c>
      <c r="AI183" s="9"/>
      <c r="AJ183" s="9"/>
      <c r="AK183" s="9"/>
      <c r="AL183" s="9"/>
      <c r="AM183" s="9"/>
      <c r="AN183" s="9"/>
      <c r="AO183" s="9"/>
      <c r="AQ183" s="9"/>
      <c r="AR183" s="327"/>
      <c r="AS183" s="327"/>
    </row>
    <row r="184" spans="1:45" s="1" customFormat="1" ht="12.75" customHeight="1" x14ac:dyDescent="0.25">
      <c r="A184" s="54" t="s">
        <v>276</v>
      </c>
      <c r="B184" s="50"/>
      <c r="C184" s="1">
        <v>2</v>
      </c>
      <c r="D184" s="188"/>
      <c r="E184" s="8">
        <v>14.25</v>
      </c>
      <c r="F184" s="8">
        <v>14.45</v>
      </c>
      <c r="H184" s="133"/>
      <c r="I184" s="133"/>
      <c r="J184" s="133"/>
      <c r="K184" s="133"/>
      <c r="L184" s="133"/>
      <c r="M184" s="133"/>
      <c r="N184" s="11">
        <f t="shared" si="20"/>
        <v>0.19999999999999929</v>
      </c>
      <c r="O184" s="11" t="str">
        <f t="shared" si="27"/>
        <v xml:space="preserve"> </v>
      </c>
      <c r="P184" s="11">
        <f t="shared" si="22"/>
        <v>0.39999999999999858</v>
      </c>
      <c r="Q184" s="11"/>
      <c r="R184" s="11" t="str">
        <f t="shared" si="25"/>
        <v xml:space="preserve"> </v>
      </c>
      <c r="S184" s="11"/>
      <c r="T184" s="12" t="str">
        <f t="shared" si="26"/>
        <v xml:space="preserve"> </v>
      </c>
      <c r="V184" s="9"/>
      <c r="W184" s="9">
        <v>2</v>
      </c>
      <c r="X184" s="9"/>
      <c r="Y184" s="9"/>
      <c r="Z184" s="9"/>
      <c r="AA184" s="9">
        <v>1</v>
      </c>
      <c r="AB184" s="9"/>
      <c r="AC184" s="9"/>
      <c r="AD184" s="9">
        <v>1</v>
      </c>
      <c r="AE184" s="9"/>
      <c r="AF184" s="9"/>
      <c r="AG184" s="9"/>
      <c r="AH184" s="9">
        <v>1</v>
      </c>
      <c r="AI184" s="9"/>
      <c r="AJ184" s="9"/>
      <c r="AK184" s="9"/>
      <c r="AL184" s="9"/>
      <c r="AM184" s="9"/>
      <c r="AN184" s="9"/>
      <c r="AO184" s="9"/>
      <c r="AQ184" s="9"/>
      <c r="AR184" s="327"/>
      <c r="AS184" s="327"/>
    </row>
    <row r="185" spans="1:45" s="1" customFormat="1" ht="12.75" customHeight="1" x14ac:dyDescent="0.25">
      <c r="A185" s="54" t="s">
        <v>276</v>
      </c>
      <c r="B185" s="50"/>
      <c r="C185" s="1">
        <v>2</v>
      </c>
      <c r="D185" s="188"/>
      <c r="E185" s="8">
        <v>14.45</v>
      </c>
      <c r="F185" s="8">
        <v>14.58</v>
      </c>
      <c r="H185" s="133"/>
      <c r="I185" s="133"/>
      <c r="J185" s="133"/>
      <c r="K185" s="133"/>
      <c r="L185" s="133"/>
      <c r="M185" s="133"/>
      <c r="N185" s="11">
        <f t="shared" si="20"/>
        <v>0.13000000000000078</v>
      </c>
      <c r="O185" s="11" t="str">
        <f t="shared" si="27"/>
        <v xml:space="preserve"> </v>
      </c>
      <c r="P185" s="11">
        <f t="shared" si="22"/>
        <v>0.26000000000000156</v>
      </c>
      <c r="Q185" s="11"/>
      <c r="R185" s="11" t="str">
        <f t="shared" si="25"/>
        <v xml:space="preserve"> </v>
      </c>
      <c r="S185" s="11"/>
      <c r="T185" s="12" t="str">
        <f t="shared" si="26"/>
        <v xml:space="preserve"> </v>
      </c>
      <c r="V185" s="9"/>
      <c r="W185" s="9">
        <v>2</v>
      </c>
      <c r="X185" s="9"/>
      <c r="Y185" s="9"/>
      <c r="Z185" s="9"/>
      <c r="AA185" s="9">
        <v>1</v>
      </c>
      <c r="AB185" s="9"/>
      <c r="AC185" s="9"/>
      <c r="AD185" s="9">
        <v>1</v>
      </c>
      <c r="AE185" s="9"/>
      <c r="AF185" s="9"/>
      <c r="AG185" s="9"/>
      <c r="AH185" s="9">
        <v>1</v>
      </c>
      <c r="AI185" s="9"/>
      <c r="AJ185" s="9"/>
      <c r="AK185" s="9"/>
      <c r="AL185" s="9"/>
      <c r="AM185" s="9"/>
      <c r="AN185" s="9"/>
      <c r="AO185" s="9"/>
      <c r="AQ185" s="9"/>
      <c r="AR185" s="327"/>
      <c r="AS185" s="327"/>
    </row>
    <row r="186" spans="1:45" s="1" customFormat="1" ht="12.75" customHeight="1" x14ac:dyDescent="0.25">
      <c r="A186" s="54" t="s">
        <v>276</v>
      </c>
      <c r="B186" s="50"/>
      <c r="C186" s="1">
        <v>2</v>
      </c>
      <c r="D186" s="187"/>
      <c r="E186" s="8">
        <v>14.58</v>
      </c>
      <c r="F186" s="8">
        <v>14.64</v>
      </c>
      <c r="H186" s="132"/>
      <c r="I186" s="132"/>
      <c r="J186" s="132"/>
      <c r="K186" s="132"/>
      <c r="L186" s="132"/>
      <c r="M186" s="132"/>
      <c r="N186" s="11">
        <f t="shared" si="20"/>
        <v>6.0000000000000497E-2</v>
      </c>
      <c r="O186" s="11" t="str">
        <f t="shared" si="27"/>
        <v xml:space="preserve"> </v>
      </c>
      <c r="P186" s="11">
        <f t="shared" si="22"/>
        <v>0.12000000000000099</v>
      </c>
      <c r="Q186" s="11"/>
      <c r="R186" s="11" t="str">
        <f t="shared" si="25"/>
        <v xml:space="preserve"> </v>
      </c>
      <c r="S186" s="11"/>
      <c r="T186" s="12" t="str">
        <f t="shared" si="26"/>
        <v xml:space="preserve"> </v>
      </c>
      <c r="V186" s="9"/>
      <c r="W186" s="9">
        <v>2</v>
      </c>
      <c r="X186" s="9"/>
      <c r="Y186" s="9"/>
      <c r="Z186" s="9"/>
      <c r="AA186" s="9">
        <v>1</v>
      </c>
      <c r="AB186" s="9"/>
      <c r="AC186" s="9"/>
      <c r="AD186" s="9">
        <v>1</v>
      </c>
      <c r="AE186" s="9"/>
      <c r="AF186" s="9"/>
      <c r="AG186" s="9"/>
      <c r="AH186" s="9">
        <v>1</v>
      </c>
      <c r="AI186" s="9"/>
      <c r="AJ186" s="9"/>
      <c r="AK186" s="9"/>
      <c r="AL186" s="9"/>
      <c r="AM186" s="9"/>
      <c r="AN186" s="9"/>
      <c r="AO186" s="9"/>
      <c r="AQ186" s="9"/>
      <c r="AR186" s="327"/>
      <c r="AS186" s="327"/>
    </row>
    <row r="187" spans="1:45" s="1" customFormat="1" ht="12.75" customHeight="1" x14ac:dyDescent="0.25">
      <c r="A187" s="54" t="s">
        <v>276</v>
      </c>
      <c r="B187" s="50"/>
      <c r="C187" s="1">
        <v>2</v>
      </c>
      <c r="D187" s="187"/>
      <c r="E187" s="8">
        <v>14.64</v>
      </c>
      <c r="F187" s="8">
        <v>14.77</v>
      </c>
      <c r="H187" s="132"/>
      <c r="I187" s="132"/>
      <c r="J187" s="132"/>
      <c r="K187" s="132"/>
      <c r="L187" s="132"/>
      <c r="M187" s="132"/>
      <c r="N187" s="11">
        <f t="shared" si="20"/>
        <v>0.12999999999999901</v>
      </c>
      <c r="O187" s="11" t="str">
        <f t="shared" si="27"/>
        <v xml:space="preserve"> </v>
      </c>
      <c r="P187" s="11" t="str">
        <f t="shared" si="22"/>
        <v xml:space="preserve"> </v>
      </c>
      <c r="Q187" s="11"/>
      <c r="R187" s="11" t="str">
        <f t="shared" si="25"/>
        <v xml:space="preserve"> </v>
      </c>
      <c r="S187" s="11"/>
      <c r="T187" s="12" t="str">
        <f t="shared" si="26"/>
        <v xml:space="preserve"> </v>
      </c>
      <c r="V187" s="9" t="s">
        <v>20</v>
      </c>
      <c r="W187" s="9">
        <v>2</v>
      </c>
      <c r="X187" s="9"/>
      <c r="Y187" s="9"/>
      <c r="Z187" s="9"/>
      <c r="AA187" s="9"/>
      <c r="AB187" s="9"/>
      <c r="AC187" s="9"/>
      <c r="AD187" s="9">
        <v>1</v>
      </c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Q187" s="9"/>
      <c r="AR187" s="327"/>
      <c r="AS187" s="327"/>
    </row>
    <row r="188" spans="1:45" s="1" customFormat="1" ht="12.75" customHeight="1" x14ac:dyDescent="0.25">
      <c r="A188" s="54" t="s">
        <v>276</v>
      </c>
      <c r="B188" s="50"/>
      <c r="C188" s="1">
        <v>2</v>
      </c>
      <c r="D188" s="187"/>
      <c r="E188" s="8">
        <v>14.77</v>
      </c>
      <c r="F188" s="8">
        <v>14.85</v>
      </c>
      <c r="H188" s="132"/>
      <c r="I188" s="132"/>
      <c r="J188" s="132"/>
      <c r="K188" s="132"/>
      <c r="L188" s="132"/>
      <c r="M188" s="132"/>
      <c r="N188" s="11">
        <f t="shared" si="20"/>
        <v>8.0000000000000071E-2</v>
      </c>
      <c r="O188" s="11" t="str">
        <f t="shared" si="27"/>
        <v xml:space="preserve"> </v>
      </c>
      <c r="P188" s="11" t="str">
        <f t="shared" si="22"/>
        <v xml:space="preserve"> </v>
      </c>
      <c r="Q188" s="11"/>
      <c r="R188" s="11" t="str">
        <f t="shared" si="25"/>
        <v xml:space="preserve"> </v>
      </c>
      <c r="S188" s="11"/>
      <c r="T188" s="12" t="str">
        <f t="shared" si="26"/>
        <v xml:space="preserve"> </v>
      </c>
      <c r="V188" s="9" t="s">
        <v>20</v>
      </c>
      <c r="W188" s="9">
        <v>2</v>
      </c>
      <c r="X188" s="9"/>
      <c r="Y188" s="9"/>
      <c r="Z188" s="9"/>
      <c r="AA188" s="9"/>
      <c r="AB188" s="9"/>
      <c r="AC188" s="9"/>
      <c r="AD188" s="9"/>
      <c r="AE188" s="9">
        <v>1</v>
      </c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Q188" s="9"/>
      <c r="AR188" s="327"/>
      <c r="AS188" s="327"/>
    </row>
    <row r="189" spans="1:45" s="1" customFormat="1" ht="12.75" customHeight="1" x14ac:dyDescent="0.25">
      <c r="A189" s="54" t="s">
        <v>276</v>
      </c>
      <c r="B189" s="50"/>
      <c r="C189" s="1">
        <v>2</v>
      </c>
      <c r="D189" s="187"/>
      <c r="E189" s="8">
        <v>14.85</v>
      </c>
      <c r="F189" s="8">
        <v>14.89</v>
      </c>
      <c r="H189" s="132"/>
      <c r="I189" s="132"/>
      <c r="J189" s="132"/>
      <c r="K189" s="132"/>
      <c r="L189" s="132"/>
      <c r="M189" s="132"/>
      <c r="N189" s="11">
        <f t="shared" si="20"/>
        <v>4.0000000000000924E-2</v>
      </c>
      <c r="O189" s="11" t="str">
        <f t="shared" si="27"/>
        <v xml:space="preserve"> </v>
      </c>
      <c r="P189" s="11" t="str">
        <f t="shared" si="22"/>
        <v xml:space="preserve"> </v>
      </c>
      <c r="Q189" s="11"/>
      <c r="R189" s="11" t="str">
        <f t="shared" si="25"/>
        <v xml:space="preserve"> </v>
      </c>
      <c r="S189" s="11"/>
      <c r="T189" s="12">
        <f t="shared" si="26"/>
        <v>211.20000000000488</v>
      </c>
      <c r="V189" s="9" t="s">
        <v>20</v>
      </c>
      <c r="W189" s="9">
        <v>2</v>
      </c>
      <c r="X189" s="9"/>
      <c r="Y189" s="9"/>
      <c r="Z189" s="9"/>
      <c r="AA189" s="9"/>
      <c r="AB189" s="9"/>
      <c r="AC189" s="9"/>
      <c r="AD189" s="9"/>
      <c r="AE189" s="9">
        <v>1</v>
      </c>
      <c r="AF189" s="9"/>
      <c r="AG189" s="9"/>
      <c r="AH189" s="9"/>
      <c r="AI189" s="9"/>
      <c r="AJ189" s="9"/>
      <c r="AK189" s="9"/>
      <c r="AL189" s="9"/>
      <c r="AM189" s="9">
        <v>1</v>
      </c>
      <c r="AN189" s="9"/>
      <c r="AO189" s="9"/>
      <c r="AQ189" s="9"/>
      <c r="AR189" s="327"/>
      <c r="AS189" s="327"/>
    </row>
    <row r="190" spans="1:45" s="1" customFormat="1" ht="12.75" customHeight="1" x14ac:dyDescent="0.25">
      <c r="A190" s="54" t="s">
        <v>276</v>
      </c>
      <c r="B190" s="50"/>
      <c r="C190" s="1">
        <v>2</v>
      </c>
      <c r="D190" s="187"/>
      <c r="E190" s="8">
        <v>14.89</v>
      </c>
      <c r="F190" s="8">
        <v>14.92</v>
      </c>
      <c r="H190" s="132"/>
      <c r="I190" s="132"/>
      <c r="J190" s="132"/>
      <c r="K190" s="132"/>
      <c r="L190" s="132"/>
      <c r="M190" s="132"/>
      <c r="N190" s="11">
        <f t="shared" si="20"/>
        <v>2.9999999999999361E-2</v>
      </c>
      <c r="O190" s="11" t="str">
        <f t="shared" si="27"/>
        <v xml:space="preserve"> </v>
      </c>
      <c r="P190" s="11" t="str">
        <f t="shared" si="22"/>
        <v xml:space="preserve"> </v>
      </c>
      <c r="Q190" s="11"/>
      <c r="R190" s="11" t="str">
        <f t="shared" si="25"/>
        <v xml:space="preserve"> </v>
      </c>
      <c r="S190" s="11"/>
      <c r="T190" s="12" t="str">
        <f t="shared" si="26"/>
        <v xml:space="preserve"> </v>
      </c>
      <c r="V190" s="9" t="s">
        <v>20</v>
      </c>
      <c r="W190" s="9">
        <v>2</v>
      </c>
      <c r="X190" s="9"/>
      <c r="Y190" s="9"/>
      <c r="Z190" s="9"/>
      <c r="AA190" s="9"/>
      <c r="AB190" s="9"/>
      <c r="AC190" s="9"/>
      <c r="AD190" s="9"/>
      <c r="AE190" s="9">
        <v>1</v>
      </c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Q190" s="9"/>
      <c r="AR190" s="327"/>
      <c r="AS190" s="327"/>
    </row>
    <row r="191" spans="1:45" s="1" customFormat="1" ht="12.75" customHeight="1" x14ac:dyDescent="0.25">
      <c r="A191" s="54" t="s">
        <v>276</v>
      </c>
      <c r="B191" s="50"/>
      <c r="C191" s="1">
        <v>2</v>
      </c>
      <c r="D191" s="187" t="s">
        <v>75</v>
      </c>
      <c r="E191" s="8">
        <v>14.92</v>
      </c>
      <c r="F191" s="8">
        <v>15</v>
      </c>
      <c r="H191" s="132"/>
      <c r="I191" s="132"/>
      <c r="J191" s="132"/>
      <c r="K191" s="132"/>
      <c r="L191" s="132"/>
      <c r="M191" s="132"/>
      <c r="N191" s="11">
        <f t="shared" si="20"/>
        <v>8.0000000000000071E-2</v>
      </c>
      <c r="O191" s="11" t="str">
        <f t="shared" si="27"/>
        <v xml:space="preserve"> </v>
      </c>
      <c r="P191" s="11" t="str">
        <f t="shared" si="22"/>
        <v xml:space="preserve"> </v>
      </c>
      <c r="Q191" s="11"/>
      <c r="R191" s="11" t="str">
        <f t="shared" si="25"/>
        <v xml:space="preserve"> </v>
      </c>
      <c r="S191" s="11"/>
      <c r="T191" s="12" t="str">
        <f t="shared" si="26"/>
        <v xml:space="preserve"> </v>
      </c>
      <c r="V191" s="9" t="s">
        <v>20</v>
      </c>
      <c r="W191" s="9">
        <v>2</v>
      </c>
      <c r="X191" s="9"/>
      <c r="Y191" s="9"/>
      <c r="Z191" s="9"/>
      <c r="AA191" s="9"/>
      <c r="AB191" s="9"/>
      <c r="AC191" s="9"/>
      <c r="AD191" s="9">
        <v>1</v>
      </c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Q191" s="9"/>
      <c r="AR191" s="327"/>
      <c r="AS191" s="327"/>
    </row>
    <row r="192" spans="1:45" s="1" customFormat="1" ht="12.75" customHeight="1" x14ac:dyDescent="0.25">
      <c r="A192" s="54" t="s">
        <v>276</v>
      </c>
      <c r="B192" s="50"/>
      <c r="C192" s="1">
        <v>2</v>
      </c>
      <c r="D192" s="187"/>
      <c r="E192" s="8">
        <v>15</v>
      </c>
      <c r="F192" s="8">
        <v>15.05</v>
      </c>
      <c r="H192" s="132"/>
      <c r="I192" s="132"/>
      <c r="J192" s="132"/>
      <c r="K192" s="132"/>
      <c r="L192" s="132"/>
      <c r="M192" s="132"/>
      <c r="N192" s="11">
        <f t="shared" si="20"/>
        <v>5.0000000000000711E-2</v>
      </c>
      <c r="O192" s="11" t="str">
        <f t="shared" si="27"/>
        <v xml:space="preserve"> </v>
      </c>
      <c r="P192" s="11" t="str">
        <f t="shared" si="22"/>
        <v xml:space="preserve"> </v>
      </c>
      <c r="Q192" s="11"/>
      <c r="R192" s="11" t="str">
        <f t="shared" si="25"/>
        <v xml:space="preserve"> </v>
      </c>
      <c r="S192" s="11"/>
      <c r="T192" s="12" t="str">
        <f t="shared" si="26"/>
        <v xml:space="preserve"> </v>
      </c>
      <c r="V192" s="9" t="s">
        <v>20</v>
      </c>
      <c r="W192" s="9">
        <v>2</v>
      </c>
      <c r="X192" s="9"/>
      <c r="Y192" s="9"/>
      <c r="Z192" s="9"/>
      <c r="AA192" s="9"/>
      <c r="AB192" s="9"/>
      <c r="AC192" s="9"/>
      <c r="AD192" s="9"/>
      <c r="AE192" s="9">
        <v>1</v>
      </c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Q192" s="9"/>
      <c r="AR192" s="327"/>
      <c r="AS192" s="327"/>
    </row>
    <row r="193" spans="1:45" s="1" customFormat="1" ht="12.75" customHeight="1" x14ac:dyDescent="0.25">
      <c r="A193" s="54" t="s">
        <v>276</v>
      </c>
      <c r="B193" s="50"/>
      <c r="C193" s="1">
        <v>2</v>
      </c>
      <c r="D193" s="187"/>
      <c r="E193" s="8">
        <v>15.05</v>
      </c>
      <c r="F193" s="8">
        <v>15.13</v>
      </c>
      <c r="H193" s="132"/>
      <c r="I193" s="132"/>
      <c r="J193" s="132"/>
      <c r="K193" s="132"/>
      <c r="L193" s="132"/>
      <c r="M193" s="132"/>
      <c r="N193" s="11">
        <f t="shared" si="20"/>
        <v>8.0000000000000071E-2</v>
      </c>
      <c r="O193" s="11" t="str">
        <f t="shared" si="27"/>
        <v xml:space="preserve"> </v>
      </c>
      <c r="P193" s="11" t="str">
        <f t="shared" si="22"/>
        <v xml:space="preserve"> </v>
      </c>
      <c r="Q193" s="11"/>
      <c r="R193" s="11" t="str">
        <f t="shared" si="25"/>
        <v xml:space="preserve"> </v>
      </c>
      <c r="S193" s="11"/>
      <c r="T193" s="12" t="str">
        <f t="shared" si="26"/>
        <v xml:space="preserve"> </v>
      </c>
      <c r="V193" s="9" t="s">
        <v>20</v>
      </c>
      <c r="W193" s="9">
        <v>2</v>
      </c>
      <c r="X193" s="9"/>
      <c r="Y193" s="9"/>
      <c r="Z193" s="9"/>
      <c r="AA193" s="9"/>
      <c r="AB193" s="9"/>
      <c r="AC193" s="9"/>
      <c r="AD193" s="9"/>
      <c r="AE193" s="9"/>
      <c r="AF193" s="9">
        <v>1</v>
      </c>
      <c r="AG193" s="9"/>
      <c r="AH193" s="9"/>
      <c r="AI193" s="9"/>
      <c r="AJ193" s="9"/>
      <c r="AK193" s="9"/>
      <c r="AL193" s="9"/>
      <c r="AM193" s="9"/>
      <c r="AN193" s="9"/>
      <c r="AO193" s="9"/>
      <c r="AQ193" s="9"/>
      <c r="AR193" s="327"/>
      <c r="AS193" s="327"/>
    </row>
    <row r="194" spans="1:45" s="1" customFormat="1" ht="12.75" customHeight="1" x14ac:dyDescent="0.25">
      <c r="A194" s="54" t="s">
        <v>276</v>
      </c>
      <c r="B194" s="50"/>
      <c r="C194" s="1">
        <v>2</v>
      </c>
      <c r="D194" s="187"/>
      <c r="E194" s="8">
        <v>15.13</v>
      </c>
      <c r="F194" s="8">
        <v>15.19</v>
      </c>
      <c r="H194" s="132"/>
      <c r="I194" s="132"/>
      <c r="J194" s="132"/>
      <c r="K194" s="132"/>
      <c r="L194" s="132"/>
      <c r="M194" s="132"/>
      <c r="N194" s="11">
        <f t="shared" si="20"/>
        <v>5.9999999999998721E-2</v>
      </c>
      <c r="O194" s="11" t="str">
        <f t="shared" si="27"/>
        <v xml:space="preserve"> </v>
      </c>
      <c r="P194" s="11" t="str">
        <f t="shared" si="22"/>
        <v xml:space="preserve"> </v>
      </c>
      <c r="Q194" s="11"/>
      <c r="R194" s="11" t="str">
        <f t="shared" si="25"/>
        <v xml:space="preserve"> </v>
      </c>
      <c r="S194" s="11"/>
      <c r="T194" s="12" t="str">
        <f t="shared" si="26"/>
        <v xml:space="preserve"> </v>
      </c>
      <c r="V194" s="9" t="s">
        <v>20</v>
      </c>
      <c r="W194" s="9">
        <v>2</v>
      </c>
      <c r="X194" s="9"/>
      <c r="Y194" s="9"/>
      <c r="Z194" s="9"/>
      <c r="AA194" s="9"/>
      <c r="AB194" s="9"/>
      <c r="AC194" s="9"/>
      <c r="AD194" s="9"/>
      <c r="AE194" s="9">
        <v>1</v>
      </c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Q194" s="9"/>
      <c r="AR194" s="327"/>
      <c r="AS194" s="327"/>
    </row>
    <row r="195" spans="1:45" s="1" customFormat="1" ht="12.75" customHeight="1" x14ac:dyDescent="0.25">
      <c r="A195" s="54" t="s">
        <v>276</v>
      </c>
      <c r="B195" s="50"/>
      <c r="C195" s="1">
        <v>2</v>
      </c>
      <c r="D195" s="187"/>
      <c r="E195" s="8">
        <v>15.19</v>
      </c>
      <c r="F195" s="8">
        <v>15.54</v>
      </c>
      <c r="H195" s="132"/>
      <c r="I195" s="132"/>
      <c r="J195" s="132"/>
      <c r="K195" s="132"/>
      <c r="L195" s="132"/>
      <c r="M195" s="132"/>
      <c r="N195" s="11">
        <f t="shared" si="20"/>
        <v>0.34999999999999964</v>
      </c>
      <c r="O195" s="11" t="str">
        <f t="shared" si="27"/>
        <v xml:space="preserve"> </v>
      </c>
      <c r="P195" s="11" t="str">
        <f t="shared" si="22"/>
        <v xml:space="preserve"> </v>
      </c>
      <c r="Q195" s="11"/>
      <c r="R195" s="11" t="str">
        <f t="shared" si="25"/>
        <v xml:space="preserve"> </v>
      </c>
      <c r="S195" s="11"/>
      <c r="T195" s="12" t="str">
        <f t="shared" si="26"/>
        <v xml:space="preserve"> </v>
      </c>
      <c r="V195" s="9" t="s">
        <v>20</v>
      </c>
      <c r="W195" s="9">
        <v>2</v>
      </c>
      <c r="X195" s="9"/>
      <c r="Y195" s="9"/>
      <c r="Z195" s="9"/>
      <c r="AA195" s="9"/>
      <c r="AB195" s="9"/>
      <c r="AC195" s="9"/>
      <c r="AD195" s="9">
        <v>1</v>
      </c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Q195" s="9"/>
      <c r="AR195" s="327"/>
      <c r="AS195" s="327"/>
    </row>
    <row r="196" spans="1:45" s="1" customFormat="1" ht="12.75" customHeight="1" x14ac:dyDescent="0.25">
      <c r="A196" s="54" t="s">
        <v>276</v>
      </c>
      <c r="B196" s="50"/>
      <c r="C196" s="1">
        <v>2</v>
      </c>
      <c r="D196" s="187"/>
      <c r="E196" s="8">
        <v>15.54</v>
      </c>
      <c r="F196" s="8">
        <v>15.6</v>
      </c>
      <c r="H196" s="132"/>
      <c r="I196" s="132"/>
      <c r="J196" s="132"/>
      <c r="K196" s="132"/>
      <c r="L196" s="132"/>
      <c r="M196" s="132"/>
      <c r="N196" s="11">
        <f t="shared" si="20"/>
        <v>6.0000000000000497E-2</v>
      </c>
      <c r="O196" s="11" t="str">
        <f t="shared" si="27"/>
        <v xml:space="preserve"> </v>
      </c>
      <c r="P196" s="11" t="str">
        <f t="shared" si="22"/>
        <v xml:space="preserve"> </v>
      </c>
      <c r="Q196" s="11"/>
      <c r="R196" s="11" t="str">
        <f t="shared" si="25"/>
        <v xml:space="preserve"> </v>
      </c>
      <c r="S196" s="11"/>
      <c r="T196" s="12" t="str">
        <f t="shared" si="26"/>
        <v xml:space="preserve"> </v>
      </c>
      <c r="V196" s="9" t="s">
        <v>20</v>
      </c>
      <c r="W196" s="9">
        <v>2</v>
      </c>
      <c r="X196" s="9"/>
      <c r="Y196" s="9"/>
      <c r="Z196" s="9"/>
      <c r="AA196" s="9"/>
      <c r="AB196" s="9"/>
      <c r="AC196" s="9"/>
      <c r="AD196" s="9"/>
      <c r="AE196" s="9">
        <v>1</v>
      </c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Q196" s="9"/>
      <c r="AR196" s="327"/>
      <c r="AS196" s="327"/>
    </row>
    <row r="197" spans="1:45" ht="12.75" customHeight="1" x14ac:dyDescent="0.25">
      <c r="A197" s="54" t="s">
        <v>276</v>
      </c>
      <c r="C197" s="1">
        <v>2</v>
      </c>
      <c r="D197" s="188"/>
      <c r="E197" s="8">
        <v>15.6</v>
      </c>
      <c r="F197" s="8">
        <v>15.64</v>
      </c>
      <c r="H197" s="132"/>
      <c r="I197" s="132"/>
      <c r="J197" s="132"/>
      <c r="K197" s="132"/>
      <c r="L197" s="132"/>
      <c r="M197" s="132"/>
      <c r="N197" s="11">
        <f t="shared" si="20"/>
        <v>4.0000000000000924E-2</v>
      </c>
      <c r="O197" s="11" t="str">
        <f t="shared" si="27"/>
        <v xml:space="preserve"> </v>
      </c>
      <c r="P197" s="11">
        <f t="shared" si="22"/>
        <v>8.0000000000001847E-2</v>
      </c>
      <c r="Q197" s="11"/>
      <c r="R197" s="11" t="str">
        <f t="shared" si="25"/>
        <v xml:space="preserve"> </v>
      </c>
      <c r="S197" s="11"/>
      <c r="T197" s="12" t="str">
        <f t="shared" si="26"/>
        <v xml:space="preserve"> </v>
      </c>
      <c r="W197" s="9">
        <v>2</v>
      </c>
      <c r="X197" s="9"/>
      <c r="Y197" s="9"/>
      <c r="Z197" s="9"/>
      <c r="AA197" s="9">
        <v>1</v>
      </c>
      <c r="AB197" s="9"/>
      <c r="AC197" s="9"/>
      <c r="AD197" s="9"/>
      <c r="AE197" s="9">
        <v>1</v>
      </c>
      <c r="AF197" s="9"/>
      <c r="AG197" s="9"/>
      <c r="AH197" s="9">
        <v>1</v>
      </c>
      <c r="AI197" s="9"/>
      <c r="AR197" s="327"/>
      <c r="AS197" s="327"/>
    </row>
    <row r="198" spans="1:45" ht="12.75" customHeight="1" x14ac:dyDescent="0.25">
      <c r="A198" s="54" t="s">
        <v>276</v>
      </c>
      <c r="C198" s="1">
        <v>2</v>
      </c>
      <c r="D198" s="188"/>
      <c r="E198" s="8">
        <v>15.64</v>
      </c>
      <c r="F198" s="8">
        <v>15.69</v>
      </c>
      <c r="H198" s="132"/>
      <c r="I198" s="132"/>
      <c r="J198" s="132"/>
      <c r="K198" s="132"/>
      <c r="L198" s="132"/>
      <c r="M198" s="132"/>
      <c r="N198" s="11">
        <f t="shared" ref="N198:N261" si="28">IF(F198&gt;0,(F198-E198)*(AD198+AE198+AF198)," ")</f>
        <v>4.9999999999998934E-2</v>
      </c>
      <c r="O198" s="11" t="str">
        <f t="shared" si="27"/>
        <v xml:space="preserve"> </v>
      </c>
      <c r="P198" s="11">
        <f t="shared" si="22"/>
        <v>9.9999999999997868E-2</v>
      </c>
      <c r="Q198" s="11"/>
      <c r="R198" s="11" t="str">
        <f t="shared" si="25"/>
        <v xml:space="preserve"> </v>
      </c>
      <c r="S198" s="11"/>
      <c r="T198" s="12" t="str">
        <f t="shared" si="26"/>
        <v xml:space="preserve"> </v>
      </c>
      <c r="W198" s="9">
        <v>2</v>
      </c>
      <c r="X198" s="9"/>
      <c r="Y198" s="9"/>
      <c r="Z198" s="9"/>
      <c r="AA198" s="9">
        <v>1</v>
      </c>
      <c r="AB198" s="9"/>
      <c r="AC198" s="9"/>
      <c r="AD198" s="9"/>
      <c r="AE198" s="9"/>
      <c r="AF198" s="9">
        <v>1</v>
      </c>
      <c r="AG198" s="9"/>
      <c r="AH198" s="9">
        <v>1</v>
      </c>
      <c r="AI198" s="9"/>
      <c r="AR198" s="327"/>
      <c r="AS198" s="327"/>
    </row>
    <row r="199" spans="1:45" ht="12.75" customHeight="1" x14ac:dyDescent="0.25">
      <c r="A199" s="54" t="s">
        <v>276</v>
      </c>
      <c r="C199" s="1">
        <v>2</v>
      </c>
      <c r="D199" s="188"/>
      <c r="E199" s="8">
        <v>15.69</v>
      </c>
      <c r="F199" s="8">
        <v>15.83</v>
      </c>
      <c r="H199" s="132"/>
      <c r="I199" s="132"/>
      <c r="J199" s="132"/>
      <c r="K199" s="132"/>
      <c r="L199" s="132"/>
      <c r="M199" s="132"/>
      <c r="N199" s="11">
        <f t="shared" si="28"/>
        <v>0.14000000000000057</v>
      </c>
      <c r="O199" s="11" t="str">
        <f t="shared" si="27"/>
        <v xml:space="preserve"> </v>
      </c>
      <c r="P199" s="11">
        <f t="shared" si="22"/>
        <v>0.28000000000000114</v>
      </c>
      <c r="Q199" s="11"/>
      <c r="R199" s="11" t="str">
        <f t="shared" si="25"/>
        <v xml:space="preserve"> </v>
      </c>
      <c r="S199" s="11"/>
      <c r="T199" s="12" t="str">
        <f t="shared" si="26"/>
        <v xml:space="preserve"> </v>
      </c>
      <c r="W199" s="9">
        <v>2</v>
      </c>
      <c r="X199" s="9"/>
      <c r="Y199" s="9"/>
      <c r="Z199" s="9"/>
      <c r="AA199" s="9">
        <v>1</v>
      </c>
      <c r="AB199" s="9"/>
      <c r="AC199" s="9"/>
      <c r="AD199" s="9"/>
      <c r="AE199" s="9">
        <v>1</v>
      </c>
      <c r="AF199" s="9"/>
      <c r="AG199" s="9"/>
      <c r="AH199" s="9">
        <v>1</v>
      </c>
      <c r="AI199" s="9"/>
      <c r="AR199" s="327"/>
      <c r="AS199" s="327"/>
    </row>
    <row r="200" spans="1:45" ht="12.75" customHeight="1" x14ac:dyDescent="0.25">
      <c r="A200" s="54" t="s">
        <v>276</v>
      </c>
      <c r="C200" s="1">
        <v>2</v>
      </c>
      <c r="D200" s="188"/>
      <c r="E200" s="8">
        <v>15.83</v>
      </c>
      <c r="F200" s="8">
        <v>16.07</v>
      </c>
      <c r="H200" s="132"/>
      <c r="I200" s="132"/>
      <c r="J200" s="132"/>
      <c r="K200" s="132"/>
      <c r="L200" s="132"/>
      <c r="M200" s="132"/>
      <c r="N200" s="11">
        <f t="shared" si="28"/>
        <v>0.24000000000000021</v>
      </c>
      <c r="O200" s="11" t="str">
        <f t="shared" si="27"/>
        <v xml:space="preserve"> </v>
      </c>
      <c r="P200" s="11">
        <f t="shared" si="22"/>
        <v>0.48000000000000043</v>
      </c>
      <c r="Q200" s="11"/>
      <c r="R200" s="11" t="str">
        <f t="shared" si="25"/>
        <v xml:space="preserve"> </v>
      </c>
      <c r="S200" s="11"/>
      <c r="T200" s="12" t="str">
        <f t="shared" si="26"/>
        <v xml:space="preserve"> </v>
      </c>
      <c r="W200" s="9">
        <v>2</v>
      </c>
      <c r="X200" s="9"/>
      <c r="Y200" s="9"/>
      <c r="Z200" s="9"/>
      <c r="AA200" s="9">
        <v>1</v>
      </c>
      <c r="AB200" s="9"/>
      <c r="AC200" s="9"/>
      <c r="AD200" s="9">
        <v>1</v>
      </c>
      <c r="AE200" s="9"/>
      <c r="AF200" s="9"/>
      <c r="AG200" s="9"/>
      <c r="AH200" s="9">
        <v>1</v>
      </c>
      <c r="AI200" s="9"/>
      <c r="AR200" s="327"/>
      <c r="AS200" s="327"/>
    </row>
    <row r="201" spans="1:45" ht="12.75" customHeight="1" x14ac:dyDescent="0.25">
      <c r="A201" s="54" t="s">
        <v>276</v>
      </c>
      <c r="C201" s="1">
        <v>2</v>
      </c>
      <c r="D201" s="188"/>
      <c r="E201" s="8">
        <v>16.07</v>
      </c>
      <c r="F201" s="8">
        <v>16.23</v>
      </c>
      <c r="H201" s="132"/>
      <c r="I201" s="132"/>
      <c r="J201" s="132"/>
      <c r="K201" s="132"/>
      <c r="L201" s="132"/>
      <c r="M201" s="132"/>
      <c r="N201" s="11">
        <f t="shared" si="28"/>
        <v>0.16000000000000014</v>
      </c>
      <c r="O201" s="11" t="str">
        <f t="shared" si="27"/>
        <v xml:space="preserve"> </v>
      </c>
      <c r="P201" s="11">
        <f t="shared" si="22"/>
        <v>0.32000000000000028</v>
      </c>
      <c r="Q201" s="11"/>
      <c r="R201" s="11" t="str">
        <f t="shared" si="25"/>
        <v xml:space="preserve"> </v>
      </c>
      <c r="S201" s="11"/>
      <c r="T201" s="12" t="str">
        <f t="shared" si="26"/>
        <v xml:space="preserve"> </v>
      </c>
      <c r="W201" s="9">
        <v>2</v>
      </c>
      <c r="X201" s="9"/>
      <c r="Y201" s="9"/>
      <c r="Z201" s="9"/>
      <c r="AA201" s="9">
        <v>1</v>
      </c>
      <c r="AB201" s="9"/>
      <c r="AC201" s="9"/>
      <c r="AD201" s="9"/>
      <c r="AE201" s="9">
        <v>1</v>
      </c>
      <c r="AF201" s="9"/>
      <c r="AG201" s="9"/>
      <c r="AH201" s="9">
        <v>1</v>
      </c>
      <c r="AI201" s="9"/>
      <c r="AR201" s="327"/>
      <c r="AS201" s="327"/>
    </row>
    <row r="202" spans="1:45" ht="12.75" customHeight="1" x14ac:dyDescent="0.25">
      <c r="A202" s="54" t="s">
        <v>276</v>
      </c>
      <c r="C202" s="1">
        <v>2</v>
      </c>
      <c r="D202" s="188"/>
      <c r="E202" s="8">
        <v>16.23</v>
      </c>
      <c r="F202" s="8">
        <v>16.34</v>
      </c>
      <c r="H202" s="132"/>
      <c r="I202" s="132"/>
      <c r="J202" s="132"/>
      <c r="K202" s="132"/>
      <c r="L202" s="132"/>
      <c r="M202" s="132"/>
      <c r="N202" s="11">
        <f t="shared" si="28"/>
        <v>0.10999999999999943</v>
      </c>
      <c r="O202" s="11" t="str">
        <f t="shared" si="27"/>
        <v xml:space="preserve"> </v>
      </c>
      <c r="P202" s="11">
        <f t="shared" si="22"/>
        <v>0.21999999999999886</v>
      </c>
      <c r="Q202" s="11"/>
      <c r="R202" s="11" t="str">
        <f t="shared" si="25"/>
        <v xml:space="preserve"> </v>
      </c>
      <c r="S202" s="11"/>
      <c r="T202" s="12" t="str">
        <f t="shared" si="26"/>
        <v xml:space="preserve"> </v>
      </c>
      <c r="W202" s="9">
        <v>2</v>
      </c>
      <c r="X202" s="9"/>
      <c r="Y202" s="9"/>
      <c r="Z202" s="9"/>
      <c r="AA202" s="9">
        <v>1</v>
      </c>
      <c r="AB202" s="9"/>
      <c r="AC202" s="9"/>
      <c r="AD202" s="9"/>
      <c r="AE202" s="9"/>
      <c r="AF202" s="9">
        <v>1</v>
      </c>
      <c r="AG202" s="9"/>
      <c r="AH202" s="9">
        <v>1</v>
      </c>
      <c r="AI202" s="9"/>
      <c r="AR202" s="327"/>
      <c r="AS202" s="327"/>
    </row>
    <row r="203" spans="1:45" ht="12.75" customHeight="1" x14ac:dyDescent="0.25">
      <c r="A203" s="54" t="s">
        <v>276</v>
      </c>
      <c r="C203" s="1">
        <v>2</v>
      </c>
      <c r="D203" s="188"/>
      <c r="E203" s="8">
        <v>16.34</v>
      </c>
      <c r="F203" s="8">
        <v>16.47</v>
      </c>
      <c r="H203" s="132"/>
      <c r="I203" s="132"/>
      <c r="J203" s="132"/>
      <c r="K203" s="132"/>
      <c r="L203" s="132"/>
      <c r="M203" s="132"/>
      <c r="N203" s="11">
        <f t="shared" si="28"/>
        <v>0.12999999999999901</v>
      </c>
      <c r="O203" s="11" t="str">
        <f t="shared" si="27"/>
        <v xml:space="preserve"> </v>
      </c>
      <c r="P203" s="11">
        <f t="shared" si="22"/>
        <v>0.25999999999999801</v>
      </c>
      <c r="Q203" s="11"/>
      <c r="R203" s="11" t="str">
        <f t="shared" si="25"/>
        <v xml:space="preserve"> </v>
      </c>
      <c r="S203" s="11"/>
      <c r="T203" s="12" t="str">
        <f t="shared" si="26"/>
        <v xml:space="preserve"> </v>
      </c>
      <c r="W203" s="9">
        <v>2</v>
      </c>
      <c r="X203" s="9"/>
      <c r="Y203" s="9"/>
      <c r="Z203" s="9"/>
      <c r="AA203" s="9">
        <v>1</v>
      </c>
      <c r="AB203" s="9"/>
      <c r="AC203" s="9"/>
      <c r="AD203" s="9"/>
      <c r="AE203" s="9">
        <v>1</v>
      </c>
      <c r="AF203" s="9"/>
      <c r="AG203" s="9"/>
      <c r="AH203" s="9">
        <v>1</v>
      </c>
      <c r="AI203" s="9"/>
      <c r="AR203" s="327"/>
      <c r="AS203" s="327"/>
    </row>
    <row r="204" spans="1:45" ht="12.75" customHeight="1" x14ac:dyDescent="0.25">
      <c r="A204" s="54" t="s">
        <v>276</v>
      </c>
      <c r="C204" s="1">
        <v>2</v>
      </c>
      <c r="D204" s="188"/>
      <c r="E204" s="8">
        <v>16.47</v>
      </c>
      <c r="F204" s="8">
        <v>17</v>
      </c>
      <c r="H204" s="132"/>
      <c r="I204" s="132"/>
      <c r="J204" s="132"/>
      <c r="K204" s="132"/>
      <c r="L204" s="132"/>
      <c r="M204" s="132"/>
      <c r="N204" s="11">
        <f t="shared" si="28"/>
        <v>0.53000000000000114</v>
      </c>
      <c r="O204" s="11" t="str">
        <f t="shared" si="27"/>
        <v xml:space="preserve"> </v>
      </c>
      <c r="P204" s="11">
        <f t="shared" ref="P204:P267" si="29">IF(($F204-$E204)*(AA204+AH204)&gt;0,($F204-$E204)*(AA204+AH204)," ")</f>
        <v>1.0600000000000023</v>
      </c>
      <c r="Q204" s="11"/>
      <c r="R204" s="11" t="str">
        <f t="shared" si="25"/>
        <v xml:space="preserve"> </v>
      </c>
      <c r="S204" s="11"/>
      <c r="T204" s="12" t="str">
        <f t="shared" si="26"/>
        <v xml:space="preserve"> </v>
      </c>
      <c r="W204" s="9">
        <v>2</v>
      </c>
      <c r="X204" s="9"/>
      <c r="Y204" s="9"/>
      <c r="Z204" s="9"/>
      <c r="AA204" s="9">
        <v>1</v>
      </c>
      <c r="AB204" s="9"/>
      <c r="AC204" s="9"/>
      <c r="AD204" s="9">
        <v>1</v>
      </c>
      <c r="AE204" s="9"/>
      <c r="AF204" s="9"/>
      <c r="AG204" s="9"/>
      <c r="AH204" s="9">
        <v>1</v>
      </c>
      <c r="AI204" s="9"/>
      <c r="AR204" s="327"/>
      <c r="AS204" s="327"/>
    </row>
    <row r="205" spans="1:45" ht="12.75" customHeight="1" x14ac:dyDescent="0.25">
      <c r="A205" s="54" t="s">
        <v>276</v>
      </c>
      <c r="C205" s="1">
        <v>2</v>
      </c>
      <c r="D205" s="188"/>
      <c r="E205" s="8">
        <v>17</v>
      </c>
      <c r="F205" s="8">
        <v>17.14</v>
      </c>
      <c r="H205" s="132"/>
      <c r="I205" s="132"/>
      <c r="J205" s="132"/>
      <c r="K205" s="132"/>
      <c r="L205" s="132"/>
      <c r="M205" s="132"/>
      <c r="N205" s="11">
        <f t="shared" si="28"/>
        <v>0.14000000000000057</v>
      </c>
      <c r="O205" s="11" t="str">
        <f t="shared" si="27"/>
        <v xml:space="preserve"> </v>
      </c>
      <c r="P205" s="11">
        <f t="shared" si="29"/>
        <v>0.28000000000000114</v>
      </c>
      <c r="Q205" s="11"/>
      <c r="R205" s="11" t="str">
        <f t="shared" ref="R205:R236" si="30">IF(($F205-$E205)*(AB205+AI205)&gt;0,($F205-$E205)*(AB205+AI205)," ")</f>
        <v xml:space="preserve"> </v>
      </c>
      <c r="S205" s="11"/>
      <c r="T205" s="12" t="str">
        <f t="shared" si="26"/>
        <v xml:space="preserve"> </v>
      </c>
      <c r="W205" s="9">
        <v>2</v>
      </c>
      <c r="X205" s="9"/>
      <c r="Y205" s="9"/>
      <c r="Z205" s="9"/>
      <c r="AA205" s="9">
        <v>1</v>
      </c>
      <c r="AB205" s="9"/>
      <c r="AC205" s="9"/>
      <c r="AD205" s="9"/>
      <c r="AE205" s="9">
        <v>1</v>
      </c>
      <c r="AF205" s="9"/>
      <c r="AG205" s="9"/>
      <c r="AH205" s="9">
        <v>1</v>
      </c>
      <c r="AI205" s="9"/>
      <c r="AR205" s="327"/>
      <c r="AS205" s="327"/>
    </row>
    <row r="206" spans="1:45" ht="12.75" customHeight="1" x14ac:dyDescent="0.25">
      <c r="A206" s="54" t="s">
        <v>276</v>
      </c>
      <c r="C206" s="1">
        <v>2</v>
      </c>
      <c r="D206" s="188"/>
      <c r="E206" s="8">
        <v>17.14</v>
      </c>
      <c r="F206" s="8">
        <v>17.190000000000001</v>
      </c>
      <c r="H206" s="132"/>
      <c r="I206" s="132"/>
      <c r="J206" s="132"/>
      <c r="K206" s="132"/>
      <c r="L206" s="132"/>
      <c r="M206" s="132"/>
      <c r="N206" s="11">
        <f t="shared" si="28"/>
        <v>5.0000000000000711E-2</v>
      </c>
      <c r="O206" s="11" t="str">
        <f t="shared" si="27"/>
        <v xml:space="preserve"> </v>
      </c>
      <c r="P206" s="11">
        <f t="shared" si="29"/>
        <v>0.10000000000000142</v>
      </c>
      <c r="Q206" s="11"/>
      <c r="R206" s="11" t="str">
        <f t="shared" si="30"/>
        <v xml:space="preserve"> </v>
      </c>
      <c r="S206" s="11"/>
      <c r="T206" s="12" t="str">
        <f t="shared" si="26"/>
        <v xml:space="preserve"> </v>
      </c>
      <c r="W206" s="9">
        <v>2</v>
      </c>
      <c r="X206" s="9"/>
      <c r="Y206" s="9"/>
      <c r="Z206" s="9"/>
      <c r="AA206" s="9">
        <v>1</v>
      </c>
      <c r="AB206" s="9"/>
      <c r="AC206" s="9"/>
      <c r="AD206" s="9">
        <v>1</v>
      </c>
      <c r="AE206" s="9"/>
      <c r="AF206" s="9"/>
      <c r="AG206" s="9"/>
      <c r="AH206" s="9">
        <v>1</v>
      </c>
      <c r="AI206" s="9"/>
      <c r="AR206" s="327"/>
      <c r="AS206" s="327"/>
    </row>
    <row r="207" spans="1:45" ht="12.75" customHeight="1" x14ac:dyDescent="0.25">
      <c r="A207" s="54" t="s">
        <v>276</v>
      </c>
      <c r="C207" s="1">
        <v>2</v>
      </c>
      <c r="D207" s="188"/>
      <c r="E207" s="8">
        <v>17.190000000000001</v>
      </c>
      <c r="F207" s="8">
        <v>17.29</v>
      </c>
      <c r="H207" s="132"/>
      <c r="I207" s="132"/>
      <c r="J207" s="132"/>
      <c r="K207" s="132"/>
      <c r="L207" s="132"/>
      <c r="M207" s="132"/>
      <c r="N207" s="11">
        <f t="shared" si="28"/>
        <v>9.9999999999997868E-2</v>
      </c>
      <c r="O207" s="11" t="str">
        <f t="shared" si="27"/>
        <v xml:space="preserve"> </v>
      </c>
      <c r="P207" s="11">
        <f t="shared" si="29"/>
        <v>0.19999999999999574</v>
      </c>
      <c r="Q207" s="11"/>
      <c r="R207" s="11" t="str">
        <f t="shared" si="30"/>
        <v xml:space="preserve"> </v>
      </c>
      <c r="S207" s="11"/>
      <c r="T207" s="12" t="str">
        <f t="shared" si="26"/>
        <v xml:space="preserve"> </v>
      </c>
      <c r="W207" s="9">
        <v>2</v>
      </c>
      <c r="X207" s="9"/>
      <c r="Y207" s="9"/>
      <c r="Z207" s="9"/>
      <c r="AA207" s="9">
        <v>1</v>
      </c>
      <c r="AB207" s="9"/>
      <c r="AC207" s="9"/>
      <c r="AD207" s="9"/>
      <c r="AE207" s="9">
        <v>1</v>
      </c>
      <c r="AF207" s="9"/>
      <c r="AG207" s="9"/>
      <c r="AH207" s="9">
        <v>1</v>
      </c>
      <c r="AI207" s="9"/>
      <c r="AR207" s="327"/>
      <c r="AS207" s="327"/>
    </row>
    <row r="208" spans="1:45" ht="12.75" customHeight="1" x14ac:dyDescent="0.25">
      <c r="A208" s="54" t="s">
        <v>276</v>
      </c>
      <c r="C208" s="1">
        <v>2</v>
      </c>
      <c r="D208" s="188"/>
      <c r="E208" s="8">
        <v>17.29</v>
      </c>
      <c r="F208" s="8">
        <v>17.64</v>
      </c>
      <c r="H208" s="133">
        <f>SUM(N145:N208)</f>
        <v>10.47</v>
      </c>
      <c r="I208" s="133">
        <f t="shared" ref="I208:M208" si="31">SUM(O145:O208)</f>
        <v>0</v>
      </c>
      <c r="J208" s="133">
        <f t="shared" si="31"/>
        <v>19.020000000000003</v>
      </c>
      <c r="K208" s="133">
        <f t="shared" si="31"/>
        <v>0</v>
      </c>
      <c r="L208" s="133">
        <f t="shared" si="31"/>
        <v>0</v>
      </c>
      <c r="M208" s="133">
        <f t="shared" si="31"/>
        <v>0</v>
      </c>
      <c r="N208" s="11">
        <f t="shared" si="28"/>
        <v>0.35000000000000142</v>
      </c>
      <c r="O208" s="11" t="str">
        <f t="shared" si="27"/>
        <v xml:space="preserve"> </v>
      </c>
      <c r="P208" s="11">
        <f t="shared" si="29"/>
        <v>0.70000000000000284</v>
      </c>
      <c r="Q208" s="11"/>
      <c r="R208" s="11" t="str">
        <f t="shared" si="30"/>
        <v xml:space="preserve"> </v>
      </c>
      <c r="S208" s="11"/>
      <c r="T208" s="12" t="str">
        <f t="shared" si="26"/>
        <v xml:space="preserve"> </v>
      </c>
      <c r="W208" s="9">
        <v>2</v>
      </c>
      <c r="X208" s="9"/>
      <c r="Y208" s="9"/>
      <c r="Z208" s="9"/>
      <c r="AA208" s="9">
        <v>1</v>
      </c>
      <c r="AB208" s="9"/>
      <c r="AC208" s="9"/>
      <c r="AD208" s="9">
        <v>1</v>
      </c>
      <c r="AE208" s="9"/>
      <c r="AF208" s="9"/>
      <c r="AG208" s="9"/>
      <c r="AH208" s="9">
        <v>1</v>
      </c>
      <c r="AI208" s="9"/>
      <c r="AR208" s="327"/>
      <c r="AS208" s="327"/>
    </row>
    <row r="209" spans="1:45" s="16" customFormat="1" ht="12.75" customHeight="1" x14ac:dyDescent="0.25">
      <c r="D209" s="190"/>
      <c r="E209" s="18"/>
      <c r="F209" s="18"/>
      <c r="N209" s="19" t="str">
        <f t="shared" si="28"/>
        <v xml:space="preserve"> </v>
      </c>
      <c r="O209" s="19" t="str">
        <f>IF($F209&gt;0,IF(S209&gt;0,($F209-$E209)*S209," ")," ")</f>
        <v xml:space="preserve"> </v>
      </c>
      <c r="P209" s="19" t="str">
        <f t="shared" si="29"/>
        <v xml:space="preserve"> </v>
      </c>
      <c r="Q209" s="19"/>
      <c r="R209" s="19" t="str">
        <f t="shared" si="30"/>
        <v xml:space="preserve"> </v>
      </c>
      <c r="S209" s="19"/>
      <c r="T209" s="20" t="str">
        <f>IF($F209&gt;0,IF(AM209&gt;0,AM209," ")," ")</f>
        <v xml:space="preserve"> </v>
      </c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Q209" s="17"/>
      <c r="AR209" s="327"/>
      <c r="AS209" s="327"/>
    </row>
    <row r="210" spans="1:45" s="16" customFormat="1" ht="12.75" customHeight="1" x14ac:dyDescent="0.25">
      <c r="D210" s="190"/>
      <c r="E210" s="18"/>
      <c r="F210" s="18"/>
      <c r="N210" s="19" t="str">
        <f t="shared" si="28"/>
        <v xml:space="preserve"> </v>
      </c>
      <c r="O210" s="19" t="str">
        <f>IF($F210&gt;0,IF(S210&gt;0,($F210-$E210)*S210," ")," ")</f>
        <v xml:space="preserve"> </v>
      </c>
      <c r="P210" s="19" t="str">
        <f t="shared" si="29"/>
        <v xml:space="preserve"> </v>
      </c>
      <c r="Q210" s="19"/>
      <c r="R210" s="19" t="str">
        <f t="shared" si="30"/>
        <v xml:space="preserve"> </v>
      </c>
      <c r="S210" s="19"/>
      <c r="T210" s="20" t="str">
        <f>IF($F210&gt;0,IF(AM210&gt;0,AM210," ")," ")</f>
        <v xml:space="preserve"> </v>
      </c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Q210" s="17"/>
      <c r="AR210" s="327"/>
      <c r="AS210" s="327"/>
    </row>
    <row r="211" spans="1:45" s="16" customFormat="1" ht="12.75" customHeight="1" x14ac:dyDescent="0.25">
      <c r="D211" s="190"/>
      <c r="E211" s="18"/>
      <c r="F211" s="18"/>
      <c r="N211" s="19" t="str">
        <f t="shared" si="28"/>
        <v xml:space="preserve"> </v>
      </c>
      <c r="O211" s="19" t="str">
        <f>IF($F211&gt;0,IF(S211&gt;0,($F211-$E211)*S211," ")," ")</f>
        <v xml:space="preserve"> </v>
      </c>
      <c r="P211" s="19" t="str">
        <f t="shared" si="29"/>
        <v xml:space="preserve"> </v>
      </c>
      <c r="Q211" s="19"/>
      <c r="R211" s="19" t="str">
        <f t="shared" si="30"/>
        <v xml:space="preserve"> </v>
      </c>
      <c r="S211" s="19"/>
      <c r="T211" s="20" t="str">
        <f>IF($F211&gt;0,IF(AM211&gt;0,AM211," ")," ")</f>
        <v xml:space="preserve"> </v>
      </c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Q211" s="17"/>
      <c r="AR211" s="327"/>
      <c r="AS211" s="327"/>
    </row>
    <row r="212" spans="1:45" s="1" customFormat="1" ht="12.75" customHeight="1" x14ac:dyDescent="0.25">
      <c r="A212" s="60" t="s">
        <v>366</v>
      </c>
      <c r="C212" s="1">
        <v>15</v>
      </c>
      <c r="D212" s="188" t="s">
        <v>657</v>
      </c>
      <c r="E212" s="8">
        <v>8.01</v>
      </c>
      <c r="F212" s="8">
        <v>8.08</v>
      </c>
      <c r="H212" s="132"/>
      <c r="I212" s="132"/>
      <c r="J212" s="132"/>
      <c r="K212" s="132"/>
      <c r="L212" s="132"/>
      <c r="M212" s="132"/>
      <c r="N212" s="11">
        <f t="shared" si="28"/>
        <v>7.0000000000000284E-2</v>
      </c>
      <c r="O212" s="11" t="str">
        <f t="shared" ref="O212:O257" si="32">IF(($F212-$E212)*(Y212+AK212)&gt;0,($F212-$E212)*(Y212+AK212)," ")</f>
        <v xml:space="preserve"> </v>
      </c>
      <c r="P212" s="11">
        <f t="shared" si="29"/>
        <v>0.14000000000000057</v>
      </c>
      <c r="Q212" s="11"/>
      <c r="R212" s="11" t="str">
        <f t="shared" si="30"/>
        <v xml:space="preserve"> </v>
      </c>
      <c r="S212" s="11"/>
      <c r="T212" s="12">
        <f t="shared" ref="T212:T257" si="33">IF($F212&gt;0,IF(AM212&gt;0,((F212-E212)*AM212)*5280," ")," ")</f>
        <v>369.6000000000015</v>
      </c>
      <c r="V212" s="9"/>
      <c r="W212" s="9">
        <v>2</v>
      </c>
      <c r="X212" s="9"/>
      <c r="Y212" s="9"/>
      <c r="Z212" s="9"/>
      <c r="AA212" s="9">
        <v>1</v>
      </c>
      <c r="AB212" s="9"/>
      <c r="AC212" s="9"/>
      <c r="AD212" s="9"/>
      <c r="AE212" s="9"/>
      <c r="AF212" s="9">
        <v>1</v>
      </c>
      <c r="AG212" s="9"/>
      <c r="AH212" s="9">
        <v>1</v>
      </c>
      <c r="AI212" s="9"/>
      <c r="AJ212" s="9"/>
      <c r="AK212" s="9"/>
      <c r="AL212" s="9"/>
      <c r="AM212" s="9">
        <v>1</v>
      </c>
      <c r="AN212" s="9"/>
      <c r="AO212" s="9"/>
      <c r="AQ212" s="9"/>
      <c r="AR212" s="9"/>
      <c r="AS212" s="327" t="s">
        <v>183</v>
      </c>
    </row>
    <row r="213" spans="1:45" s="1" customFormat="1" ht="12.75" customHeight="1" x14ac:dyDescent="0.25">
      <c r="A213" s="54" t="s">
        <v>276</v>
      </c>
      <c r="C213" s="1">
        <v>15</v>
      </c>
      <c r="D213" s="188"/>
      <c r="E213" s="8">
        <v>8.08</v>
      </c>
      <c r="F213" s="8">
        <v>8.11</v>
      </c>
      <c r="H213" s="132"/>
      <c r="I213" s="132"/>
      <c r="J213" s="132"/>
      <c r="K213" s="132"/>
      <c r="L213" s="132"/>
      <c r="M213" s="132"/>
      <c r="N213" s="11">
        <f t="shared" si="28"/>
        <v>5.9999999999998721E-2</v>
      </c>
      <c r="O213" s="11" t="str">
        <f t="shared" si="32"/>
        <v xml:space="preserve"> </v>
      </c>
      <c r="P213" s="11">
        <f t="shared" si="29"/>
        <v>5.9999999999998721E-2</v>
      </c>
      <c r="Q213" s="11"/>
      <c r="R213" s="11" t="str">
        <f t="shared" si="30"/>
        <v xml:space="preserve"> </v>
      </c>
      <c r="S213" s="11"/>
      <c r="T213" s="12" t="str">
        <f t="shared" si="33"/>
        <v xml:space="preserve"> </v>
      </c>
      <c r="V213" s="9"/>
      <c r="W213" s="9">
        <v>2</v>
      </c>
      <c r="X213" s="9"/>
      <c r="Y213" s="9"/>
      <c r="Z213" s="9"/>
      <c r="AA213" s="9">
        <v>1</v>
      </c>
      <c r="AB213" s="9"/>
      <c r="AC213" s="9"/>
      <c r="AD213" s="9"/>
      <c r="AE213" s="9"/>
      <c r="AF213" s="9">
        <v>2</v>
      </c>
      <c r="AG213" s="9"/>
      <c r="AH213" s="9">
        <v>1</v>
      </c>
      <c r="AI213" s="9"/>
      <c r="AJ213" s="9"/>
      <c r="AK213" s="9"/>
      <c r="AL213" s="9"/>
      <c r="AM213" s="9"/>
      <c r="AN213" s="9"/>
      <c r="AO213" s="9">
        <v>1</v>
      </c>
      <c r="AQ213" s="9"/>
      <c r="AR213" s="9"/>
      <c r="AS213" s="325"/>
    </row>
    <row r="214" spans="1:45" s="1" customFormat="1" ht="12.75" customHeight="1" x14ac:dyDescent="0.25">
      <c r="A214" s="54" t="s">
        <v>276</v>
      </c>
      <c r="C214" s="1">
        <v>15</v>
      </c>
      <c r="D214" s="188"/>
      <c r="E214" s="8">
        <v>8.11</v>
      </c>
      <c r="F214" s="8">
        <v>8.25</v>
      </c>
      <c r="H214" s="132"/>
      <c r="I214" s="132"/>
      <c r="J214" s="132"/>
      <c r="K214" s="132"/>
      <c r="L214" s="132"/>
      <c r="M214" s="132"/>
      <c r="N214" s="11">
        <f t="shared" si="28"/>
        <v>0.28000000000000114</v>
      </c>
      <c r="O214" s="11" t="str">
        <f t="shared" si="32"/>
        <v xml:space="preserve"> </v>
      </c>
      <c r="P214" s="11">
        <f t="shared" si="29"/>
        <v>0.28000000000000114</v>
      </c>
      <c r="Q214" s="11"/>
      <c r="R214" s="11" t="str">
        <f t="shared" si="30"/>
        <v xml:space="preserve"> </v>
      </c>
      <c r="S214" s="11"/>
      <c r="T214" s="12" t="str">
        <f t="shared" si="33"/>
        <v xml:space="preserve"> </v>
      </c>
      <c r="V214" s="9"/>
      <c r="W214" s="9">
        <v>2</v>
      </c>
      <c r="X214" s="9"/>
      <c r="Y214" s="9"/>
      <c r="Z214" s="9"/>
      <c r="AA214" s="9">
        <v>1</v>
      </c>
      <c r="AB214" s="9"/>
      <c r="AC214" s="9"/>
      <c r="AD214" s="9"/>
      <c r="AE214" s="9">
        <v>2</v>
      </c>
      <c r="AF214" s="9"/>
      <c r="AG214" s="9"/>
      <c r="AH214" s="9">
        <v>1</v>
      </c>
      <c r="AI214" s="9"/>
      <c r="AJ214" s="9"/>
      <c r="AK214" s="9"/>
      <c r="AL214" s="9"/>
      <c r="AM214" s="9"/>
      <c r="AN214" s="9"/>
      <c r="AO214" s="9"/>
      <c r="AQ214" s="9"/>
      <c r="AR214" s="9"/>
      <c r="AS214" s="325"/>
    </row>
    <row r="215" spans="1:45" s="1" customFormat="1" ht="12.75" customHeight="1" x14ac:dyDescent="0.25">
      <c r="A215" s="54" t="s">
        <v>276</v>
      </c>
      <c r="C215" s="1">
        <v>15</v>
      </c>
      <c r="D215" s="187" t="s">
        <v>78</v>
      </c>
      <c r="E215" s="8">
        <v>8.25</v>
      </c>
      <c r="F215" s="8">
        <v>8.44</v>
      </c>
      <c r="H215" s="132"/>
      <c r="I215" s="132"/>
      <c r="J215" s="132"/>
      <c r="K215" s="132"/>
      <c r="L215" s="132"/>
      <c r="M215" s="132"/>
      <c r="N215" s="11">
        <f t="shared" si="28"/>
        <v>0.37999999999999901</v>
      </c>
      <c r="O215" s="11" t="str">
        <f t="shared" si="32"/>
        <v xml:space="preserve"> </v>
      </c>
      <c r="P215" s="11">
        <f t="shared" si="29"/>
        <v>0.37999999999999901</v>
      </c>
      <c r="Q215" s="11"/>
      <c r="R215" s="11" t="str">
        <f t="shared" si="30"/>
        <v xml:space="preserve"> </v>
      </c>
      <c r="S215" s="11"/>
      <c r="T215" s="12" t="str">
        <f t="shared" si="33"/>
        <v xml:space="preserve"> </v>
      </c>
      <c r="V215" s="9"/>
      <c r="W215" s="9">
        <v>2</v>
      </c>
      <c r="X215" s="9"/>
      <c r="Y215" s="9"/>
      <c r="Z215" s="9"/>
      <c r="AA215" s="9">
        <v>1</v>
      </c>
      <c r="AB215" s="9"/>
      <c r="AC215" s="9"/>
      <c r="AD215" s="9"/>
      <c r="AE215" s="9">
        <v>2</v>
      </c>
      <c r="AF215" s="9"/>
      <c r="AG215" s="9"/>
      <c r="AH215" s="9">
        <v>1</v>
      </c>
      <c r="AI215" s="9"/>
      <c r="AJ215" s="9"/>
      <c r="AK215" s="9"/>
      <c r="AL215" s="9"/>
      <c r="AM215" s="9"/>
      <c r="AN215" s="9"/>
      <c r="AO215" s="9"/>
      <c r="AQ215" s="9"/>
      <c r="AR215" s="9"/>
      <c r="AS215" s="325"/>
    </row>
    <row r="216" spans="1:45" s="1" customFormat="1" ht="12.75" customHeight="1" x14ac:dyDescent="0.25">
      <c r="A216" s="54" t="s">
        <v>276</v>
      </c>
      <c r="C216" s="1">
        <v>15</v>
      </c>
      <c r="D216" s="187"/>
      <c r="E216" s="8">
        <v>8.44</v>
      </c>
      <c r="F216" s="8">
        <v>8.49</v>
      </c>
      <c r="H216" s="132"/>
      <c r="I216" s="132"/>
      <c r="J216" s="132"/>
      <c r="K216" s="132"/>
      <c r="L216" s="132"/>
      <c r="M216" s="132"/>
      <c r="N216" s="11">
        <f t="shared" si="28"/>
        <v>5.0000000000000711E-2</v>
      </c>
      <c r="O216" s="11" t="str">
        <f t="shared" si="32"/>
        <v xml:space="preserve"> </v>
      </c>
      <c r="P216" s="11">
        <f t="shared" si="29"/>
        <v>0.10000000000000142</v>
      </c>
      <c r="Q216" s="11"/>
      <c r="R216" s="11" t="str">
        <f t="shared" si="30"/>
        <v xml:space="preserve"> </v>
      </c>
      <c r="S216" s="11"/>
      <c r="T216" s="12">
        <f t="shared" si="33"/>
        <v>264.00000000000375</v>
      </c>
      <c r="V216" s="9"/>
      <c r="W216" s="9">
        <v>2</v>
      </c>
      <c r="X216" s="9"/>
      <c r="Y216" s="9"/>
      <c r="Z216" s="9"/>
      <c r="AA216" s="9">
        <v>1</v>
      </c>
      <c r="AB216" s="9"/>
      <c r="AC216" s="9"/>
      <c r="AD216" s="9"/>
      <c r="AE216" s="9"/>
      <c r="AF216" s="9">
        <v>1</v>
      </c>
      <c r="AG216" s="9"/>
      <c r="AH216" s="9">
        <v>1</v>
      </c>
      <c r="AI216" s="9"/>
      <c r="AJ216" s="9"/>
      <c r="AK216" s="9"/>
      <c r="AL216" s="9"/>
      <c r="AM216" s="9">
        <v>1</v>
      </c>
      <c r="AN216" s="9"/>
      <c r="AO216" s="9"/>
      <c r="AQ216" s="9"/>
      <c r="AR216" s="9"/>
      <c r="AS216" s="325"/>
    </row>
    <row r="217" spans="1:45" s="1" customFormat="1" ht="12.75" customHeight="1" x14ac:dyDescent="0.25">
      <c r="A217" s="54" t="s">
        <v>276</v>
      </c>
      <c r="C217" s="1">
        <v>15</v>
      </c>
      <c r="D217" s="188"/>
      <c r="E217" s="8">
        <v>8.49</v>
      </c>
      <c r="F217" s="8">
        <v>8.59</v>
      </c>
      <c r="H217" s="132"/>
      <c r="I217" s="132"/>
      <c r="J217" s="132"/>
      <c r="K217" s="132"/>
      <c r="L217" s="132"/>
      <c r="M217" s="132"/>
      <c r="N217" s="11">
        <f t="shared" si="28"/>
        <v>0.19999999999999929</v>
      </c>
      <c r="O217" s="11" t="str">
        <f t="shared" si="32"/>
        <v xml:space="preserve"> </v>
      </c>
      <c r="P217" s="11">
        <f t="shared" si="29"/>
        <v>0.19999999999999929</v>
      </c>
      <c r="Q217" s="11"/>
      <c r="R217" s="11" t="str">
        <f t="shared" si="30"/>
        <v xml:space="preserve"> </v>
      </c>
      <c r="S217" s="11"/>
      <c r="T217" s="12" t="str">
        <f t="shared" si="33"/>
        <v xml:space="preserve"> </v>
      </c>
      <c r="V217" s="9"/>
      <c r="W217" s="9">
        <v>2</v>
      </c>
      <c r="X217" s="9"/>
      <c r="Y217" s="9"/>
      <c r="Z217" s="9"/>
      <c r="AA217" s="9">
        <v>1</v>
      </c>
      <c r="AB217" s="9"/>
      <c r="AC217" s="9"/>
      <c r="AD217" s="9"/>
      <c r="AE217" s="9"/>
      <c r="AF217" s="9">
        <v>2</v>
      </c>
      <c r="AG217" s="9"/>
      <c r="AH217" s="9">
        <v>1</v>
      </c>
      <c r="AI217" s="9"/>
      <c r="AJ217" s="9"/>
      <c r="AK217" s="9"/>
      <c r="AL217" s="9"/>
      <c r="AM217" s="9"/>
      <c r="AN217" s="9"/>
      <c r="AO217" s="9">
        <v>1</v>
      </c>
      <c r="AQ217" s="9"/>
      <c r="AR217" s="9"/>
      <c r="AS217" s="325"/>
    </row>
    <row r="218" spans="1:45" s="1" customFormat="1" ht="12.75" customHeight="1" x14ac:dyDescent="0.25">
      <c r="A218" s="54" t="s">
        <v>276</v>
      </c>
      <c r="C218" s="1">
        <v>15</v>
      </c>
      <c r="D218" s="188"/>
      <c r="E218" s="8">
        <v>8.59</v>
      </c>
      <c r="F218" s="8">
        <v>8.6</v>
      </c>
      <c r="H218" s="132"/>
      <c r="I218" s="132"/>
      <c r="J218" s="132"/>
      <c r="K218" s="132"/>
      <c r="L218" s="132"/>
      <c r="M218" s="132"/>
      <c r="N218" s="11">
        <f t="shared" si="28"/>
        <v>9.9999999999997868E-3</v>
      </c>
      <c r="O218" s="11" t="str">
        <f t="shared" si="32"/>
        <v xml:space="preserve"> </v>
      </c>
      <c r="P218" s="11">
        <f t="shared" si="29"/>
        <v>1.9999999999999574E-2</v>
      </c>
      <c r="Q218" s="11"/>
      <c r="R218" s="11" t="str">
        <f t="shared" si="30"/>
        <v xml:space="preserve"> </v>
      </c>
      <c r="S218" s="11"/>
      <c r="T218" s="12" t="str">
        <f t="shared" si="33"/>
        <v xml:space="preserve"> </v>
      </c>
      <c r="V218" s="9"/>
      <c r="W218" s="9">
        <v>2</v>
      </c>
      <c r="X218" s="9"/>
      <c r="Y218" s="9"/>
      <c r="Z218" s="9"/>
      <c r="AA218" s="9">
        <v>1</v>
      </c>
      <c r="AB218" s="9"/>
      <c r="AC218" s="9"/>
      <c r="AD218" s="9"/>
      <c r="AE218" s="9"/>
      <c r="AF218" s="9">
        <v>1</v>
      </c>
      <c r="AG218" s="9"/>
      <c r="AH218" s="9">
        <v>1</v>
      </c>
      <c r="AI218" s="9"/>
      <c r="AJ218" s="9"/>
      <c r="AK218" s="9"/>
      <c r="AL218" s="9"/>
      <c r="AM218" s="9"/>
      <c r="AN218" s="9"/>
      <c r="AO218" s="9"/>
      <c r="AQ218" s="9"/>
      <c r="AR218" s="9"/>
      <c r="AS218" s="325"/>
    </row>
    <row r="219" spans="1:45" s="1" customFormat="1" ht="12.75" customHeight="1" x14ac:dyDescent="0.25">
      <c r="A219" s="54" t="s">
        <v>276</v>
      </c>
      <c r="C219" s="1">
        <v>15</v>
      </c>
      <c r="D219" s="188"/>
      <c r="E219" s="8">
        <v>8.6</v>
      </c>
      <c r="F219" s="8">
        <v>8.77</v>
      </c>
      <c r="H219" s="132"/>
      <c r="I219" s="132"/>
      <c r="J219" s="132"/>
      <c r="K219" s="132"/>
      <c r="L219" s="132"/>
      <c r="M219" s="132"/>
      <c r="N219" s="11">
        <f t="shared" si="28"/>
        <v>0.16999999999999993</v>
      </c>
      <c r="O219" s="11" t="str">
        <f t="shared" si="32"/>
        <v xml:space="preserve"> </v>
      </c>
      <c r="P219" s="11">
        <f t="shared" si="29"/>
        <v>0.33999999999999986</v>
      </c>
      <c r="Q219" s="11"/>
      <c r="R219" s="11" t="str">
        <f t="shared" si="30"/>
        <v xml:space="preserve"> </v>
      </c>
      <c r="S219" s="11"/>
      <c r="T219" s="12" t="str">
        <f t="shared" si="33"/>
        <v xml:space="preserve"> </v>
      </c>
      <c r="V219" s="9"/>
      <c r="W219" s="9">
        <v>2</v>
      </c>
      <c r="X219" s="9"/>
      <c r="Y219" s="9"/>
      <c r="Z219" s="9"/>
      <c r="AA219" s="9">
        <v>1</v>
      </c>
      <c r="AB219" s="9"/>
      <c r="AC219" s="9"/>
      <c r="AD219" s="9"/>
      <c r="AE219" s="9">
        <v>1</v>
      </c>
      <c r="AF219" s="9"/>
      <c r="AG219" s="9"/>
      <c r="AH219" s="9">
        <v>1</v>
      </c>
      <c r="AI219" s="9"/>
      <c r="AJ219" s="9"/>
      <c r="AK219" s="9"/>
      <c r="AL219" s="9"/>
      <c r="AM219" s="9"/>
      <c r="AN219" s="9"/>
      <c r="AO219" s="9"/>
      <c r="AQ219" s="9"/>
      <c r="AR219" s="9"/>
      <c r="AS219" s="325"/>
    </row>
    <row r="220" spans="1:45" s="1" customFormat="1" ht="12.75" customHeight="1" x14ac:dyDescent="0.25">
      <c r="A220" s="54" t="s">
        <v>276</v>
      </c>
      <c r="C220" s="1">
        <v>15</v>
      </c>
      <c r="D220" s="188"/>
      <c r="E220" s="8">
        <v>8.77</v>
      </c>
      <c r="F220" s="8">
        <v>9.09</v>
      </c>
      <c r="H220" s="132"/>
      <c r="I220" s="132"/>
      <c r="J220" s="132"/>
      <c r="K220" s="132"/>
      <c r="L220" s="132"/>
      <c r="M220" s="132"/>
      <c r="N220" s="11">
        <f t="shared" si="28"/>
        <v>0.32000000000000028</v>
      </c>
      <c r="O220" s="11" t="str">
        <f t="shared" si="32"/>
        <v xml:space="preserve"> </v>
      </c>
      <c r="P220" s="11">
        <f t="shared" si="29"/>
        <v>0.64000000000000057</v>
      </c>
      <c r="Q220" s="11"/>
      <c r="R220" s="11" t="str">
        <f t="shared" si="30"/>
        <v xml:space="preserve"> </v>
      </c>
      <c r="S220" s="11"/>
      <c r="T220" s="12" t="str">
        <f t="shared" si="33"/>
        <v xml:space="preserve"> </v>
      </c>
      <c r="V220" s="9"/>
      <c r="W220" s="9">
        <v>2</v>
      </c>
      <c r="X220" s="9"/>
      <c r="Y220" s="9"/>
      <c r="Z220" s="9"/>
      <c r="AA220" s="9">
        <v>1</v>
      </c>
      <c r="AB220" s="9"/>
      <c r="AC220" s="9"/>
      <c r="AD220" s="9"/>
      <c r="AE220" s="9"/>
      <c r="AF220" s="9">
        <v>1</v>
      </c>
      <c r="AG220" s="9"/>
      <c r="AH220" s="9">
        <v>1</v>
      </c>
      <c r="AI220" s="9"/>
      <c r="AJ220" s="9"/>
      <c r="AK220" s="9"/>
      <c r="AL220" s="9"/>
      <c r="AM220" s="9"/>
      <c r="AN220" s="9"/>
      <c r="AO220" s="9"/>
      <c r="AQ220" s="9"/>
      <c r="AR220" s="9"/>
      <c r="AS220" s="325"/>
    </row>
    <row r="221" spans="1:45" s="1" customFormat="1" ht="12.75" customHeight="1" x14ac:dyDescent="0.25">
      <c r="A221" s="54" t="s">
        <v>276</v>
      </c>
      <c r="C221" s="1">
        <v>15</v>
      </c>
      <c r="D221" s="188"/>
      <c r="E221" s="8">
        <v>9.09</v>
      </c>
      <c r="F221" s="8">
        <v>9.2100000000000009</v>
      </c>
      <c r="H221" s="132"/>
      <c r="I221" s="132"/>
      <c r="J221" s="132"/>
      <c r="K221" s="132"/>
      <c r="L221" s="132"/>
      <c r="M221" s="132"/>
      <c r="N221" s="11">
        <f t="shared" si="28"/>
        <v>0.12000000000000099</v>
      </c>
      <c r="O221" s="11" t="str">
        <f t="shared" si="32"/>
        <v xml:space="preserve"> </v>
      </c>
      <c r="P221" s="11">
        <f t="shared" si="29"/>
        <v>0.24000000000000199</v>
      </c>
      <c r="Q221" s="11"/>
      <c r="R221" s="11" t="str">
        <f t="shared" si="30"/>
        <v xml:space="preserve"> </v>
      </c>
      <c r="S221" s="11"/>
      <c r="T221" s="12" t="str">
        <f t="shared" si="33"/>
        <v xml:space="preserve"> </v>
      </c>
      <c r="V221" s="9"/>
      <c r="W221" s="9">
        <v>2</v>
      </c>
      <c r="X221" s="9"/>
      <c r="Y221" s="9"/>
      <c r="Z221" s="9"/>
      <c r="AA221" s="9">
        <v>1</v>
      </c>
      <c r="AB221" s="9"/>
      <c r="AC221" s="9"/>
      <c r="AD221" s="9"/>
      <c r="AE221" s="9">
        <v>1</v>
      </c>
      <c r="AF221" s="9"/>
      <c r="AG221" s="9"/>
      <c r="AH221" s="9">
        <v>1</v>
      </c>
      <c r="AI221" s="9"/>
      <c r="AJ221" s="9"/>
      <c r="AK221" s="9"/>
      <c r="AL221" s="9"/>
      <c r="AM221" s="9"/>
      <c r="AN221" s="9"/>
      <c r="AO221" s="9"/>
      <c r="AQ221" s="9"/>
      <c r="AR221" s="9"/>
      <c r="AS221" s="325"/>
    </row>
    <row r="222" spans="1:45" s="1" customFormat="1" ht="12.75" customHeight="1" x14ac:dyDescent="0.25">
      <c r="A222" s="54" t="s">
        <v>276</v>
      </c>
      <c r="C222" s="1">
        <v>15</v>
      </c>
      <c r="D222" s="188"/>
      <c r="E222" s="8">
        <v>9.2100000000000009</v>
      </c>
      <c r="F222" s="8">
        <v>9.23</v>
      </c>
      <c r="H222" s="132"/>
      <c r="I222" s="132"/>
      <c r="J222" s="132"/>
      <c r="K222" s="132"/>
      <c r="L222" s="132"/>
      <c r="M222" s="132"/>
      <c r="N222" s="11">
        <f t="shared" si="28"/>
        <v>1.9999999999999574E-2</v>
      </c>
      <c r="O222" s="11" t="str">
        <f t="shared" si="32"/>
        <v xml:space="preserve"> </v>
      </c>
      <c r="P222" s="11">
        <f t="shared" si="29"/>
        <v>3.9999999999999147E-2</v>
      </c>
      <c r="Q222" s="11"/>
      <c r="R222" s="11" t="str">
        <f t="shared" si="30"/>
        <v xml:space="preserve"> </v>
      </c>
      <c r="S222" s="11"/>
      <c r="T222" s="12" t="str">
        <f t="shared" si="33"/>
        <v xml:space="preserve"> </v>
      </c>
      <c r="V222" s="9"/>
      <c r="W222" s="9">
        <v>2</v>
      </c>
      <c r="X222" s="9"/>
      <c r="Y222" s="9"/>
      <c r="Z222" s="9"/>
      <c r="AA222" s="9">
        <v>1</v>
      </c>
      <c r="AB222" s="9"/>
      <c r="AC222" s="9"/>
      <c r="AD222" s="9"/>
      <c r="AE222" s="9"/>
      <c r="AF222" s="9">
        <v>1</v>
      </c>
      <c r="AG222" s="9"/>
      <c r="AH222" s="9">
        <v>1</v>
      </c>
      <c r="AI222" s="9"/>
      <c r="AJ222" s="9"/>
      <c r="AK222" s="9"/>
      <c r="AL222" s="9"/>
      <c r="AM222" s="9"/>
      <c r="AN222" s="9"/>
      <c r="AO222" s="9"/>
      <c r="AQ222" s="9"/>
      <c r="AR222" s="9"/>
      <c r="AS222" s="325"/>
    </row>
    <row r="223" spans="1:45" s="1" customFormat="1" ht="12.75" customHeight="1" x14ac:dyDescent="0.25">
      <c r="A223" s="54" t="s">
        <v>276</v>
      </c>
      <c r="C223" s="1">
        <v>15</v>
      </c>
      <c r="D223" s="188"/>
      <c r="E223" s="8">
        <v>9.23</v>
      </c>
      <c r="F223" s="8">
        <v>9.3699999999999992</v>
      </c>
      <c r="H223" s="132"/>
      <c r="I223" s="132"/>
      <c r="J223" s="132"/>
      <c r="K223" s="132"/>
      <c r="L223" s="132"/>
      <c r="M223" s="132"/>
      <c r="N223" s="11">
        <f t="shared" si="28"/>
        <v>0.13999999999999879</v>
      </c>
      <c r="O223" s="11" t="str">
        <f t="shared" si="32"/>
        <v xml:space="preserve"> </v>
      </c>
      <c r="P223" s="11">
        <f t="shared" si="29"/>
        <v>0.27999999999999758</v>
      </c>
      <c r="Q223" s="11"/>
      <c r="R223" s="11" t="str">
        <f t="shared" si="30"/>
        <v xml:space="preserve"> </v>
      </c>
      <c r="S223" s="11"/>
      <c r="T223" s="12" t="str">
        <f t="shared" si="33"/>
        <v xml:space="preserve"> </v>
      </c>
      <c r="V223" s="9"/>
      <c r="W223" s="9">
        <v>2</v>
      </c>
      <c r="X223" s="9"/>
      <c r="Y223" s="9"/>
      <c r="Z223" s="9"/>
      <c r="AA223" s="9">
        <v>1</v>
      </c>
      <c r="AB223" s="9"/>
      <c r="AC223" s="9"/>
      <c r="AD223" s="9"/>
      <c r="AE223" s="9">
        <v>1</v>
      </c>
      <c r="AF223" s="9"/>
      <c r="AG223" s="9"/>
      <c r="AH223" s="9">
        <v>1</v>
      </c>
      <c r="AI223" s="9"/>
      <c r="AJ223" s="9"/>
      <c r="AK223" s="9"/>
      <c r="AL223" s="9"/>
      <c r="AM223" s="9"/>
      <c r="AN223" s="9"/>
      <c r="AO223" s="9"/>
      <c r="AQ223" s="9"/>
      <c r="AR223" s="9"/>
      <c r="AS223" s="325"/>
    </row>
    <row r="224" spans="1:45" s="1" customFormat="1" ht="12.75" customHeight="1" x14ac:dyDescent="0.25">
      <c r="A224" s="54" t="s">
        <v>276</v>
      </c>
      <c r="C224" s="1">
        <v>15</v>
      </c>
      <c r="D224" s="188"/>
      <c r="E224" s="8">
        <v>9.3699999999999992</v>
      </c>
      <c r="F224" s="8">
        <v>9.6300000000000008</v>
      </c>
      <c r="H224" s="132"/>
      <c r="I224" s="132"/>
      <c r="J224" s="132"/>
      <c r="K224" s="132"/>
      <c r="L224" s="132"/>
      <c r="M224" s="132"/>
      <c r="N224" s="11">
        <f t="shared" si="28"/>
        <v>0.26000000000000156</v>
      </c>
      <c r="O224" s="11" t="str">
        <f t="shared" si="32"/>
        <v xml:space="preserve"> </v>
      </c>
      <c r="P224" s="11">
        <f t="shared" si="29"/>
        <v>0.52000000000000313</v>
      </c>
      <c r="Q224" s="11"/>
      <c r="R224" s="11" t="str">
        <f t="shared" si="30"/>
        <v xml:space="preserve"> </v>
      </c>
      <c r="S224" s="11"/>
      <c r="T224" s="12" t="str">
        <f t="shared" si="33"/>
        <v xml:space="preserve"> </v>
      </c>
      <c r="V224" s="9"/>
      <c r="W224" s="9">
        <v>2</v>
      </c>
      <c r="X224" s="9"/>
      <c r="Y224" s="9"/>
      <c r="Z224" s="9"/>
      <c r="AA224" s="9">
        <v>1</v>
      </c>
      <c r="AB224" s="9"/>
      <c r="AC224" s="9"/>
      <c r="AD224" s="9">
        <v>1</v>
      </c>
      <c r="AE224" s="9"/>
      <c r="AF224" s="9"/>
      <c r="AG224" s="9"/>
      <c r="AH224" s="9">
        <v>1</v>
      </c>
      <c r="AI224" s="9"/>
      <c r="AJ224" s="9"/>
      <c r="AK224" s="9"/>
      <c r="AL224" s="9"/>
      <c r="AM224" s="9"/>
      <c r="AN224" s="9"/>
      <c r="AO224" s="9"/>
      <c r="AQ224" s="9"/>
      <c r="AR224" s="9"/>
      <c r="AS224" s="325"/>
    </row>
    <row r="225" spans="1:45" s="1" customFormat="1" ht="12.75" customHeight="1" x14ac:dyDescent="0.25">
      <c r="A225" s="54" t="s">
        <v>276</v>
      </c>
      <c r="C225" s="1">
        <v>15</v>
      </c>
      <c r="D225" s="188"/>
      <c r="E225" s="8">
        <v>9.6300000000000008</v>
      </c>
      <c r="F225" s="8">
        <v>9.74</v>
      </c>
      <c r="H225" s="132"/>
      <c r="I225" s="132"/>
      <c r="J225" s="132"/>
      <c r="K225" s="132"/>
      <c r="L225" s="132"/>
      <c r="M225" s="132"/>
      <c r="N225" s="11">
        <f t="shared" si="28"/>
        <v>0.10999999999999943</v>
      </c>
      <c r="O225" s="11" t="str">
        <f t="shared" si="32"/>
        <v xml:space="preserve"> </v>
      </c>
      <c r="P225" s="11">
        <f t="shared" si="29"/>
        <v>0.21999999999999886</v>
      </c>
      <c r="Q225" s="11"/>
      <c r="R225" s="11" t="str">
        <f t="shared" si="30"/>
        <v xml:space="preserve"> </v>
      </c>
      <c r="S225" s="11"/>
      <c r="T225" s="12" t="str">
        <f t="shared" si="33"/>
        <v xml:space="preserve"> </v>
      </c>
      <c r="V225" s="9"/>
      <c r="W225" s="9">
        <v>2</v>
      </c>
      <c r="X225" s="9"/>
      <c r="Y225" s="9"/>
      <c r="Z225" s="9"/>
      <c r="AA225" s="9">
        <v>1</v>
      </c>
      <c r="AB225" s="9"/>
      <c r="AC225" s="9"/>
      <c r="AD225" s="9"/>
      <c r="AE225" s="9">
        <v>1</v>
      </c>
      <c r="AF225" s="9"/>
      <c r="AG225" s="9"/>
      <c r="AH225" s="9">
        <v>1</v>
      </c>
      <c r="AI225" s="9"/>
      <c r="AJ225" s="9"/>
      <c r="AK225" s="9"/>
      <c r="AL225" s="9"/>
      <c r="AM225" s="9"/>
      <c r="AN225" s="9"/>
      <c r="AO225" s="9"/>
      <c r="AQ225" s="9"/>
      <c r="AR225" s="9"/>
      <c r="AS225" s="325"/>
    </row>
    <row r="226" spans="1:45" s="1" customFormat="1" ht="12.75" customHeight="1" x14ac:dyDescent="0.25">
      <c r="A226" s="54" t="s">
        <v>276</v>
      </c>
      <c r="C226" s="1">
        <v>15</v>
      </c>
      <c r="D226" s="188"/>
      <c r="E226" s="8">
        <v>9.74</v>
      </c>
      <c r="F226" s="8">
        <v>9.8000000000000007</v>
      </c>
      <c r="H226" s="132"/>
      <c r="I226" s="132"/>
      <c r="J226" s="132"/>
      <c r="K226" s="132"/>
      <c r="L226" s="132"/>
      <c r="M226" s="132"/>
      <c r="N226" s="11">
        <f t="shared" si="28"/>
        <v>6.0000000000000497E-2</v>
      </c>
      <c r="O226" s="11" t="str">
        <f t="shared" si="32"/>
        <v xml:space="preserve"> </v>
      </c>
      <c r="P226" s="11">
        <f t="shared" si="29"/>
        <v>0.12000000000000099</v>
      </c>
      <c r="Q226" s="11"/>
      <c r="R226" s="11" t="str">
        <f t="shared" si="30"/>
        <v xml:space="preserve"> </v>
      </c>
      <c r="S226" s="11"/>
      <c r="T226" s="12" t="str">
        <f t="shared" si="33"/>
        <v xml:space="preserve"> </v>
      </c>
      <c r="V226" s="9"/>
      <c r="W226" s="9">
        <v>2</v>
      </c>
      <c r="X226" s="9"/>
      <c r="Y226" s="9"/>
      <c r="Z226" s="9"/>
      <c r="AA226" s="9">
        <v>1</v>
      </c>
      <c r="AB226" s="9"/>
      <c r="AC226" s="9"/>
      <c r="AD226" s="9">
        <v>1</v>
      </c>
      <c r="AE226" s="9"/>
      <c r="AF226" s="9"/>
      <c r="AG226" s="9"/>
      <c r="AH226" s="9">
        <v>1</v>
      </c>
      <c r="AI226" s="9"/>
      <c r="AJ226" s="9"/>
      <c r="AK226" s="9"/>
      <c r="AL226" s="9"/>
      <c r="AM226" s="9"/>
      <c r="AN226" s="9"/>
      <c r="AO226" s="9"/>
      <c r="AQ226" s="9"/>
      <c r="AR226" s="9"/>
      <c r="AS226" s="325"/>
    </row>
    <row r="227" spans="1:45" s="1" customFormat="1" ht="12.75" customHeight="1" x14ac:dyDescent="0.25">
      <c r="A227" s="54" t="s">
        <v>276</v>
      </c>
      <c r="C227" s="1">
        <v>15</v>
      </c>
      <c r="D227" s="188"/>
      <c r="E227" s="8">
        <v>9.8000000000000007</v>
      </c>
      <c r="F227" s="8">
        <v>9.8800000000000008</v>
      </c>
      <c r="H227" s="132"/>
      <c r="I227" s="132"/>
      <c r="J227" s="132"/>
      <c r="K227" s="132"/>
      <c r="L227" s="132"/>
      <c r="M227" s="132"/>
      <c r="N227" s="11">
        <f t="shared" si="28"/>
        <v>8.0000000000000071E-2</v>
      </c>
      <c r="O227" s="11" t="str">
        <f t="shared" si="32"/>
        <v xml:space="preserve"> </v>
      </c>
      <c r="P227" s="11">
        <f t="shared" si="29"/>
        <v>0.16000000000000014</v>
      </c>
      <c r="Q227" s="11"/>
      <c r="R227" s="11" t="str">
        <f t="shared" si="30"/>
        <v xml:space="preserve"> </v>
      </c>
      <c r="S227" s="11"/>
      <c r="T227" s="12" t="str">
        <f t="shared" si="33"/>
        <v xml:space="preserve"> </v>
      </c>
      <c r="V227" s="9"/>
      <c r="W227" s="9">
        <v>2</v>
      </c>
      <c r="X227" s="9"/>
      <c r="Y227" s="9"/>
      <c r="Z227" s="9"/>
      <c r="AA227" s="9">
        <v>1</v>
      </c>
      <c r="AB227" s="9"/>
      <c r="AC227" s="9"/>
      <c r="AD227" s="9"/>
      <c r="AE227" s="9">
        <v>1</v>
      </c>
      <c r="AF227" s="9"/>
      <c r="AG227" s="9"/>
      <c r="AH227" s="9">
        <v>1</v>
      </c>
      <c r="AI227" s="9"/>
      <c r="AJ227" s="9"/>
      <c r="AK227" s="9"/>
      <c r="AL227" s="9"/>
      <c r="AM227" s="9"/>
      <c r="AN227" s="9"/>
      <c r="AO227" s="9"/>
      <c r="AQ227" s="9"/>
      <c r="AR227" s="9"/>
      <c r="AS227" s="325"/>
    </row>
    <row r="228" spans="1:45" s="1" customFormat="1" ht="12.75" customHeight="1" x14ac:dyDescent="0.25">
      <c r="A228" s="54" t="s">
        <v>276</v>
      </c>
      <c r="C228" s="1">
        <v>15</v>
      </c>
      <c r="D228" s="188"/>
      <c r="E228" s="8">
        <v>9.8800000000000008</v>
      </c>
      <c r="F228" s="8">
        <v>9.9</v>
      </c>
      <c r="H228" s="132"/>
      <c r="I228" s="132"/>
      <c r="J228" s="132"/>
      <c r="K228" s="132"/>
      <c r="L228" s="132"/>
      <c r="M228" s="132"/>
      <c r="N228" s="11">
        <f t="shared" si="28"/>
        <v>1.9999999999999574E-2</v>
      </c>
      <c r="O228" s="11" t="str">
        <f t="shared" si="32"/>
        <v xml:space="preserve"> </v>
      </c>
      <c r="P228" s="11">
        <f t="shared" si="29"/>
        <v>3.9999999999999147E-2</v>
      </c>
      <c r="Q228" s="11"/>
      <c r="R228" s="11" t="str">
        <f t="shared" si="30"/>
        <v xml:space="preserve"> </v>
      </c>
      <c r="S228" s="11"/>
      <c r="T228" s="12" t="str">
        <f t="shared" si="33"/>
        <v xml:space="preserve"> </v>
      </c>
      <c r="V228" s="9"/>
      <c r="W228" s="9">
        <v>2</v>
      </c>
      <c r="X228" s="9"/>
      <c r="Y228" s="9"/>
      <c r="Z228" s="9"/>
      <c r="AA228" s="9">
        <v>1</v>
      </c>
      <c r="AB228" s="9"/>
      <c r="AC228" s="9"/>
      <c r="AD228" s="9"/>
      <c r="AE228" s="9"/>
      <c r="AF228" s="9">
        <v>1</v>
      </c>
      <c r="AG228" s="9"/>
      <c r="AH228" s="9">
        <v>1</v>
      </c>
      <c r="AI228" s="9"/>
      <c r="AJ228" s="9"/>
      <c r="AK228" s="9"/>
      <c r="AL228" s="9"/>
      <c r="AM228" s="9"/>
      <c r="AN228" s="9"/>
      <c r="AO228" s="9"/>
      <c r="AQ228" s="9"/>
      <c r="AR228" s="9"/>
      <c r="AS228" s="325"/>
    </row>
    <row r="229" spans="1:45" s="1" customFormat="1" ht="12.75" customHeight="1" x14ac:dyDescent="0.25">
      <c r="A229" s="54" t="s">
        <v>276</v>
      </c>
      <c r="C229" s="1">
        <v>15</v>
      </c>
      <c r="D229" s="188"/>
      <c r="E229" s="8">
        <v>9.9</v>
      </c>
      <c r="F229" s="8">
        <v>10.02</v>
      </c>
      <c r="H229" s="132"/>
      <c r="I229" s="132"/>
      <c r="J229" s="132"/>
      <c r="K229" s="132"/>
      <c r="L229" s="132"/>
      <c r="M229" s="132"/>
      <c r="N229" s="11">
        <f t="shared" si="28"/>
        <v>0.11999999999999922</v>
      </c>
      <c r="O229" s="11" t="str">
        <f t="shared" si="32"/>
        <v xml:space="preserve"> </v>
      </c>
      <c r="P229" s="11">
        <f t="shared" si="29"/>
        <v>0.23999999999999844</v>
      </c>
      <c r="Q229" s="11"/>
      <c r="R229" s="11" t="str">
        <f t="shared" si="30"/>
        <v xml:space="preserve"> </v>
      </c>
      <c r="S229" s="11"/>
      <c r="T229" s="12" t="str">
        <f t="shared" si="33"/>
        <v xml:space="preserve"> </v>
      </c>
      <c r="V229" s="9"/>
      <c r="W229" s="9">
        <v>2</v>
      </c>
      <c r="X229" s="9"/>
      <c r="Y229" s="9"/>
      <c r="Z229" s="9"/>
      <c r="AA229" s="9">
        <v>1</v>
      </c>
      <c r="AB229" s="9"/>
      <c r="AC229" s="9"/>
      <c r="AD229" s="9"/>
      <c r="AE229" s="9">
        <v>1</v>
      </c>
      <c r="AF229" s="9"/>
      <c r="AG229" s="9"/>
      <c r="AH229" s="9">
        <v>1</v>
      </c>
      <c r="AI229" s="9"/>
      <c r="AJ229" s="9"/>
      <c r="AK229" s="9"/>
      <c r="AL229" s="9"/>
      <c r="AM229" s="9"/>
      <c r="AN229" s="9"/>
      <c r="AO229" s="9"/>
      <c r="AQ229" s="9"/>
      <c r="AR229" s="9"/>
      <c r="AS229" s="325"/>
    </row>
    <row r="230" spans="1:45" s="1" customFormat="1" ht="12.75" customHeight="1" x14ac:dyDescent="0.25">
      <c r="A230" s="54" t="s">
        <v>276</v>
      </c>
      <c r="C230" s="1">
        <v>15</v>
      </c>
      <c r="D230" s="188"/>
      <c r="E230" s="8">
        <v>10.02</v>
      </c>
      <c r="F230" s="8">
        <v>10.039999999999999</v>
      </c>
      <c r="H230" s="132"/>
      <c r="I230" s="132"/>
      <c r="J230" s="132"/>
      <c r="K230" s="132"/>
      <c r="L230" s="132"/>
      <c r="M230" s="132"/>
      <c r="N230" s="11">
        <f t="shared" si="28"/>
        <v>1.9999999999999574E-2</v>
      </c>
      <c r="O230" s="11" t="str">
        <f t="shared" si="32"/>
        <v xml:space="preserve"> </v>
      </c>
      <c r="P230" s="11">
        <f t="shared" si="29"/>
        <v>3.9999999999999147E-2</v>
      </c>
      <c r="Q230" s="11"/>
      <c r="R230" s="11" t="str">
        <f t="shared" si="30"/>
        <v xml:space="preserve"> </v>
      </c>
      <c r="S230" s="11"/>
      <c r="T230" s="12" t="str">
        <f t="shared" si="33"/>
        <v xml:space="preserve"> </v>
      </c>
      <c r="V230" s="9"/>
      <c r="W230" s="9">
        <v>2</v>
      </c>
      <c r="X230" s="9"/>
      <c r="Y230" s="9"/>
      <c r="Z230" s="9"/>
      <c r="AA230" s="9">
        <v>1</v>
      </c>
      <c r="AB230" s="9"/>
      <c r="AC230" s="9"/>
      <c r="AD230" s="9"/>
      <c r="AE230" s="9"/>
      <c r="AF230" s="9">
        <v>1</v>
      </c>
      <c r="AG230" s="9"/>
      <c r="AH230" s="9">
        <v>1</v>
      </c>
      <c r="AI230" s="9"/>
      <c r="AJ230" s="9"/>
      <c r="AK230" s="9"/>
      <c r="AL230" s="9"/>
      <c r="AM230" s="9"/>
      <c r="AN230" s="9"/>
      <c r="AO230" s="9"/>
      <c r="AQ230" s="9"/>
      <c r="AR230" s="9"/>
      <c r="AS230" s="325"/>
    </row>
    <row r="231" spans="1:45" s="1" customFormat="1" ht="12.75" customHeight="1" x14ac:dyDescent="0.25">
      <c r="A231" s="54" t="s">
        <v>276</v>
      </c>
      <c r="C231" s="1">
        <v>15</v>
      </c>
      <c r="D231" s="188"/>
      <c r="E231" s="8">
        <v>10.039999999999999</v>
      </c>
      <c r="F231" s="8">
        <v>10.19</v>
      </c>
      <c r="H231" s="132"/>
      <c r="I231" s="132"/>
      <c r="J231" s="132"/>
      <c r="K231" s="132"/>
      <c r="L231" s="132"/>
      <c r="M231" s="132"/>
      <c r="N231" s="11">
        <f t="shared" si="28"/>
        <v>0.15000000000000036</v>
      </c>
      <c r="O231" s="11" t="str">
        <f t="shared" si="32"/>
        <v xml:space="preserve"> </v>
      </c>
      <c r="P231" s="11">
        <f t="shared" si="29"/>
        <v>0.30000000000000071</v>
      </c>
      <c r="Q231" s="11"/>
      <c r="R231" s="11" t="str">
        <f t="shared" si="30"/>
        <v xml:space="preserve"> </v>
      </c>
      <c r="S231" s="11"/>
      <c r="T231" s="12" t="str">
        <f t="shared" si="33"/>
        <v xml:space="preserve"> </v>
      </c>
      <c r="V231" s="9"/>
      <c r="W231" s="9">
        <v>2</v>
      </c>
      <c r="X231" s="9"/>
      <c r="Y231" s="9"/>
      <c r="Z231" s="9"/>
      <c r="AA231" s="9">
        <v>1</v>
      </c>
      <c r="AB231" s="9"/>
      <c r="AC231" s="9"/>
      <c r="AD231" s="9"/>
      <c r="AE231" s="9">
        <v>1</v>
      </c>
      <c r="AF231" s="9"/>
      <c r="AG231" s="9"/>
      <c r="AH231" s="9">
        <v>1</v>
      </c>
      <c r="AI231" s="9"/>
      <c r="AJ231" s="9"/>
      <c r="AK231" s="9"/>
      <c r="AL231" s="9"/>
      <c r="AM231" s="9"/>
      <c r="AN231" s="9"/>
      <c r="AO231" s="9"/>
      <c r="AQ231" s="9"/>
      <c r="AR231" s="9"/>
      <c r="AS231" s="325"/>
    </row>
    <row r="232" spans="1:45" ht="12.75" customHeight="1" x14ac:dyDescent="0.3">
      <c r="A232" s="54" t="s">
        <v>276</v>
      </c>
      <c r="B232" s="1"/>
      <c r="C232" s="1">
        <v>15</v>
      </c>
      <c r="E232" s="8">
        <v>10.19</v>
      </c>
      <c r="F232" s="8">
        <v>10.23</v>
      </c>
      <c r="H232" s="130"/>
      <c r="I232" s="130"/>
      <c r="J232" s="130"/>
      <c r="K232" s="130"/>
      <c r="L232" s="130"/>
      <c r="M232" s="130"/>
      <c r="N232" s="11">
        <f t="shared" si="28"/>
        <v>4.0000000000000924E-2</v>
      </c>
      <c r="O232" s="11" t="str">
        <f t="shared" si="32"/>
        <v xml:space="preserve"> </v>
      </c>
      <c r="P232" s="11">
        <f t="shared" si="29"/>
        <v>8.0000000000001847E-2</v>
      </c>
      <c r="Q232" s="11"/>
      <c r="R232" s="11" t="str">
        <f t="shared" si="30"/>
        <v xml:space="preserve"> </v>
      </c>
      <c r="S232" s="11"/>
      <c r="T232" s="12" t="str">
        <f t="shared" si="33"/>
        <v xml:space="preserve"> </v>
      </c>
      <c r="U232" s="1"/>
      <c r="V232" s="9"/>
      <c r="W232" s="9">
        <v>2</v>
      </c>
      <c r="X232" s="9"/>
      <c r="Y232" s="9"/>
      <c r="Z232" s="9"/>
      <c r="AA232" s="9">
        <v>1</v>
      </c>
      <c r="AB232" s="9"/>
      <c r="AC232" s="9"/>
      <c r="AD232" s="9">
        <v>1</v>
      </c>
      <c r="AE232" s="9"/>
      <c r="AF232" s="9"/>
      <c r="AG232" s="9"/>
      <c r="AH232" s="9">
        <v>1</v>
      </c>
      <c r="AS232" s="325"/>
    </row>
    <row r="233" spans="1:45" ht="12.75" customHeight="1" x14ac:dyDescent="0.3">
      <c r="A233" s="54" t="s">
        <v>276</v>
      </c>
      <c r="B233" s="1"/>
      <c r="C233" s="1">
        <v>15</v>
      </c>
      <c r="E233" s="8">
        <v>10.23</v>
      </c>
      <c r="F233" s="8">
        <v>10.33</v>
      </c>
      <c r="H233" s="130"/>
      <c r="I233" s="130"/>
      <c r="J233" s="130"/>
      <c r="K233" s="130"/>
      <c r="L233" s="130"/>
      <c r="M233" s="130"/>
      <c r="N233" s="11">
        <f t="shared" si="28"/>
        <v>9.9999999999999645E-2</v>
      </c>
      <c r="O233" s="11" t="str">
        <f t="shared" si="32"/>
        <v xml:space="preserve"> </v>
      </c>
      <c r="P233" s="11">
        <f t="shared" si="29"/>
        <v>0.19999999999999929</v>
      </c>
      <c r="Q233" s="11"/>
      <c r="R233" s="11" t="str">
        <f t="shared" si="30"/>
        <v xml:space="preserve"> </v>
      </c>
      <c r="S233" s="11"/>
      <c r="T233" s="12" t="str">
        <f t="shared" si="33"/>
        <v xml:space="preserve"> </v>
      </c>
      <c r="U233" s="1"/>
      <c r="V233" s="9"/>
      <c r="W233" s="9">
        <v>2</v>
      </c>
      <c r="X233" s="9"/>
      <c r="Y233" s="9"/>
      <c r="Z233" s="9"/>
      <c r="AA233" s="9">
        <v>1</v>
      </c>
      <c r="AB233" s="9"/>
      <c r="AC233" s="9"/>
      <c r="AD233" s="9"/>
      <c r="AE233" s="9">
        <v>1</v>
      </c>
      <c r="AF233" s="9"/>
      <c r="AG233" s="9"/>
      <c r="AH233" s="9">
        <v>1</v>
      </c>
      <c r="AS233" s="325"/>
    </row>
    <row r="234" spans="1:45" ht="12.75" customHeight="1" x14ac:dyDescent="0.3">
      <c r="A234" s="54" t="s">
        <v>276</v>
      </c>
      <c r="B234" s="1"/>
      <c r="C234" s="1">
        <v>15</v>
      </c>
      <c r="E234" s="8">
        <v>10.33</v>
      </c>
      <c r="F234" s="8">
        <v>10.39</v>
      </c>
      <c r="H234" s="130"/>
      <c r="I234" s="130"/>
      <c r="J234" s="130"/>
      <c r="K234" s="130"/>
      <c r="L234" s="130"/>
      <c r="M234" s="130"/>
      <c r="N234" s="11">
        <f t="shared" si="28"/>
        <v>6.0000000000000497E-2</v>
      </c>
      <c r="O234" s="11" t="str">
        <f t="shared" si="32"/>
        <v xml:space="preserve"> </v>
      </c>
      <c r="P234" s="11">
        <f t="shared" si="29"/>
        <v>0.12000000000000099</v>
      </c>
      <c r="Q234" s="11"/>
      <c r="R234" s="11" t="str">
        <f t="shared" si="30"/>
        <v xml:space="preserve"> </v>
      </c>
      <c r="S234" s="11"/>
      <c r="T234" s="12" t="str">
        <f t="shared" si="33"/>
        <v xml:space="preserve"> </v>
      </c>
      <c r="U234" s="1"/>
      <c r="V234" s="9"/>
      <c r="W234" s="9">
        <v>2</v>
      </c>
      <c r="X234" s="9"/>
      <c r="Y234" s="9"/>
      <c r="Z234" s="9"/>
      <c r="AA234" s="9">
        <v>1</v>
      </c>
      <c r="AB234" s="9"/>
      <c r="AC234" s="9"/>
      <c r="AD234" s="9">
        <v>1</v>
      </c>
      <c r="AE234" s="9"/>
      <c r="AF234" s="9"/>
      <c r="AG234" s="9"/>
      <c r="AH234" s="9">
        <v>1</v>
      </c>
      <c r="AS234" s="325"/>
    </row>
    <row r="235" spans="1:45" ht="12.75" customHeight="1" x14ac:dyDescent="0.3">
      <c r="A235" s="54" t="s">
        <v>276</v>
      </c>
      <c r="B235" s="1"/>
      <c r="C235" s="1">
        <v>15</v>
      </c>
      <c r="E235" s="8">
        <v>10.39</v>
      </c>
      <c r="F235" s="8">
        <v>10.49</v>
      </c>
      <c r="H235" s="130"/>
      <c r="I235" s="130"/>
      <c r="J235" s="130"/>
      <c r="K235" s="130"/>
      <c r="L235" s="130"/>
      <c r="M235" s="130"/>
      <c r="N235" s="11">
        <f t="shared" si="28"/>
        <v>9.9999999999999645E-2</v>
      </c>
      <c r="O235" s="11" t="str">
        <f t="shared" si="32"/>
        <v xml:space="preserve"> </v>
      </c>
      <c r="P235" s="11">
        <f t="shared" si="29"/>
        <v>0.19999999999999929</v>
      </c>
      <c r="Q235" s="11"/>
      <c r="R235" s="11" t="str">
        <f t="shared" si="30"/>
        <v xml:space="preserve"> </v>
      </c>
      <c r="S235" s="11"/>
      <c r="T235" s="12" t="str">
        <f t="shared" si="33"/>
        <v xml:space="preserve"> </v>
      </c>
      <c r="U235" s="1"/>
      <c r="V235" s="9"/>
      <c r="W235" s="9">
        <v>2</v>
      </c>
      <c r="X235" s="9"/>
      <c r="Y235" s="9"/>
      <c r="Z235" s="9"/>
      <c r="AA235" s="9">
        <v>1</v>
      </c>
      <c r="AB235" s="9"/>
      <c r="AC235" s="9"/>
      <c r="AD235" s="9"/>
      <c r="AE235" s="9">
        <v>1</v>
      </c>
      <c r="AF235" s="9"/>
      <c r="AG235" s="9"/>
      <c r="AH235" s="9">
        <v>1</v>
      </c>
      <c r="AS235" s="325"/>
    </row>
    <row r="236" spans="1:45" ht="12.75" customHeight="1" x14ac:dyDescent="0.3">
      <c r="A236" s="54" t="s">
        <v>276</v>
      </c>
      <c r="B236" s="1"/>
      <c r="C236" s="1">
        <v>15</v>
      </c>
      <c r="E236" s="8">
        <v>10.49</v>
      </c>
      <c r="F236" s="8">
        <v>11.13</v>
      </c>
      <c r="H236" s="130"/>
      <c r="I236" s="130"/>
      <c r="J236" s="130"/>
      <c r="K236" s="130"/>
      <c r="L236" s="130"/>
      <c r="M236" s="130"/>
      <c r="N236" s="11">
        <f t="shared" si="28"/>
        <v>0.64000000000000057</v>
      </c>
      <c r="O236" s="11" t="str">
        <f t="shared" si="32"/>
        <v xml:space="preserve"> </v>
      </c>
      <c r="P236" s="11">
        <f t="shared" si="29"/>
        <v>1.2800000000000011</v>
      </c>
      <c r="Q236" s="11"/>
      <c r="R236" s="11" t="str">
        <f t="shared" si="30"/>
        <v xml:space="preserve"> </v>
      </c>
      <c r="S236" s="11"/>
      <c r="T236" s="12" t="str">
        <f t="shared" si="33"/>
        <v xml:space="preserve"> </v>
      </c>
      <c r="U236" s="1"/>
      <c r="V236" s="9"/>
      <c r="W236" s="9">
        <v>2</v>
      </c>
      <c r="X236" s="9"/>
      <c r="Y236" s="9"/>
      <c r="Z236" s="9"/>
      <c r="AA236" s="9">
        <v>1</v>
      </c>
      <c r="AB236" s="9"/>
      <c r="AC236" s="9"/>
      <c r="AD236" s="9">
        <v>1</v>
      </c>
      <c r="AE236" s="9"/>
      <c r="AF236" s="9"/>
      <c r="AG236" s="9"/>
      <c r="AH236" s="9">
        <v>1</v>
      </c>
      <c r="AS236" s="325"/>
    </row>
    <row r="237" spans="1:45" ht="12.75" customHeight="1" x14ac:dyDescent="0.3">
      <c r="A237" s="54" t="s">
        <v>276</v>
      </c>
      <c r="B237" s="1"/>
      <c r="C237" s="1">
        <v>15</v>
      </c>
      <c r="E237" s="8">
        <v>11.13</v>
      </c>
      <c r="F237" s="8">
        <v>11.24</v>
      </c>
      <c r="H237" s="130"/>
      <c r="I237" s="130"/>
      <c r="J237" s="130"/>
      <c r="K237" s="130"/>
      <c r="L237" s="130"/>
      <c r="M237" s="130"/>
      <c r="N237" s="11">
        <f t="shared" si="28"/>
        <v>0.10999999999999943</v>
      </c>
      <c r="O237" s="11" t="str">
        <f t="shared" si="32"/>
        <v xml:space="preserve"> </v>
      </c>
      <c r="P237" s="11">
        <f t="shared" si="29"/>
        <v>0.21999999999999886</v>
      </c>
      <c r="Q237" s="11"/>
      <c r="R237" s="11" t="str">
        <f t="shared" ref="R237:R260" si="34">IF(($F237-$E237)*(AB237+AI237)&gt;0,($F237-$E237)*(AB237+AI237)," ")</f>
        <v xml:space="preserve"> </v>
      </c>
      <c r="S237" s="11"/>
      <c r="T237" s="12" t="str">
        <f t="shared" si="33"/>
        <v xml:space="preserve"> </v>
      </c>
      <c r="U237" s="1"/>
      <c r="V237" s="9"/>
      <c r="W237" s="9">
        <v>2</v>
      </c>
      <c r="X237" s="9"/>
      <c r="Y237" s="9"/>
      <c r="Z237" s="9"/>
      <c r="AA237" s="9">
        <v>1</v>
      </c>
      <c r="AB237" s="9"/>
      <c r="AC237" s="9"/>
      <c r="AD237" s="9"/>
      <c r="AE237" s="9">
        <v>1</v>
      </c>
      <c r="AF237" s="9"/>
      <c r="AG237" s="9"/>
      <c r="AH237" s="9">
        <v>1</v>
      </c>
      <c r="AS237" s="325"/>
    </row>
    <row r="238" spans="1:45" ht="12.75" customHeight="1" x14ac:dyDescent="0.3">
      <c r="A238" s="54" t="s">
        <v>276</v>
      </c>
      <c r="B238" s="1"/>
      <c r="C238" s="1">
        <v>15</v>
      </c>
      <c r="E238" s="8">
        <v>11.24</v>
      </c>
      <c r="F238" s="8">
        <v>11.3</v>
      </c>
      <c r="H238" s="130"/>
      <c r="I238" s="130"/>
      <c r="J238" s="130"/>
      <c r="K238" s="130"/>
      <c r="L238" s="130"/>
      <c r="M238" s="130"/>
      <c r="N238" s="11">
        <f t="shared" si="28"/>
        <v>6.0000000000000497E-2</v>
      </c>
      <c r="O238" s="11" t="str">
        <f t="shared" si="32"/>
        <v xml:space="preserve"> </v>
      </c>
      <c r="P238" s="11">
        <f t="shared" si="29"/>
        <v>0.12000000000000099</v>
      </c>
      <c r="Q238" s="11"/>
      <c r="R238" s="11" t="str">
        <f t="shared" si="34"/>
        <v xml:space="preserve"> </v>
      </c>
      <c r="S238" s="11"/>
      <c r="T238" s="12" t="str">
        <f t="shared" si="33"/>
        <v xml:space="preserve"> </v>
      </c>
      <c r="U238" s="1"/>
      <c r="V238" s="9"/>
      <c r="W238" s="9">
        <v>2</v>
      </c>
      <c r="X238" s="9"/>
      <c r="Y238" s="9"/>
      <c r="Z238" s="9"/>
      <c r="AA238" s="9">
        <v>1</v>
      </c>
      <c r="AB238" s="9"/>
      <c r="AC238" s="9"/>
      <c r="AD238" s="9">
        <v>1</v>
      </c>
      <c r="AE238" s="9"/>
      <c r="AF238" s="9"/>
      <c r="AG238" s="9"/>
      <c r="AH238" s="9">
        <v>1</v>
      </c>
      <c r="AS238" s="325"/>
    </row>
    <row r="239" spans="1:45" ht="12.75" customHeight="1" x14ac:dyDescent="0.3">
      <c r="A239" s="54" t="s">
        <v>276</v>
      </c>
      <c r="B239" s="1"/>
      <c r="C239" s="1">
        <v>15</v>
      </c>
      <c r="E239" s="8">
        <v>11.3</v>
      </c>
      <c r="F239" s="8">
        <v>11.41</v>
      </c>
      <c r="H239" s="130"/>
      <c r="I239" s="130"/>
      <c r="J239" s="130"/>
      <c r="K239" s="130"/>
      <c r="L239" s="130"/>
      <c r="M239" s="130"/>
      <c r="N239" s="11">
        <f t="shared" si="28"/>
        <v>0.10999999999999943</v>
      </c>
      <c r="O239" s="11" t="str">
        <f t="shared" si="32"/>
        <v xml:space="preserve"> </v>
      </c>
      <c r="P239" s="11">
        <f t="shared" si="29"/>
        <v>0.21999999999999886</v>
      </c>
      <c r="Q239" s="11"/>
      <c r="R239" s="11" t="str">
        <f t="shared" si="34"/>
        <v xml:space="preserve"> </v>
      </c>
      <c r="S239" s="11"/>
      <c r="T239" s="12" t="str">
        <f t="shared" si="33"/>
        <v xml:space="preserve"> </v>
      </c>
      <c r="U239" s="1"/>
      <c r="V239" s="9"/>
      <c r="W239" s="9">
        <v>2</v>
      </c>
      <c r="X239" s="9"/>
      <c r="Y239" s="9"/>
      <c r="Z239" s="9"/>
      <c r="AA239" s="9">
        <v>1</v>
      </c>
      <c r="AB239" s="9"/>
      <c r="AC239" s="9"/>
      <c r="AD239" s="9"/>
      <c r="AE239" s="9">
        <v>1</v>
      </c>
      <c r="AF239" s="9"/>
      <c r="AG239" s="9"/>
      <c r="AH239" s="9">
        <v>1</v>
      </c>
      <c r="AS239" s="325"/>
    </row>
    <row r="240" spans="1:45" ht="12.75" customHeight="1" x14ac:dyDescent="0.3">
      <c r="A240" s="54" t="s">
        <v>276</v>
      </c>
      <c r="B240" s="1"/>
      <c r="C240" s="1">
        <v>15</v>
      </c>
      <c r="E240" s="8">
        <v>11.41</v>
      </c>
      <c r="F240" s="8">
        <v>11.94</v>
      </c>
      <c r="H240" s="130"/>
      <c r="I240" s="130"/>
      <c r="J240" s="130"/>
      <c r="K240" s="130"/>
      <c r="L240" s="130"/>
      <c r="M240" s="130"/>
      <c r="N240" s="11">
        <f t="shared" si="28"/>
        <v>0.52999999999999936</v>
      </c>
      <c r="O240" s="11" t="str">
        <f t="shared" si="32"/>
        <v xml:space="preserve"> </v>
      </c>
      <c r="P240" s="11">
        <f t="shared" si="29"/>
        <v>1.0599999999999987</v>
      </c>
      <c r="Q240" s="11"/>
      <c r="R240" s="11" t="str">
        <f t="shared" si="34"/>
        <v xml:space="preserve"> </v>
      </c>
      <c r="S240" s="11"/>
      <c r="T240" s="12" t="str">
        <f t="shared" si="33"/>
        <v xml:space="preserve"> </v>
      </c>
      <c r="U240" s="1"/>
      <c r="V240" s="9"/>
      <c r="W240" s="9">
        <v>2</v>
      </c>
      <c r="X240" s="9"/>
      <c r="Y240" s="9"/>
      <c r="Z240" s="9"/>
      <c r="AA240" s="9">
        <v>1</v>
      </c>
      <c r="AB240" s="9"/>
      <c r="AC240" s="9"/>
      <c r="AD240" s="9">
        <v>1</v>
      </c>
      <c r="AE240" s="9"/>
      <c r="AF240" s="9"/>
      <c r="AG240" s="9"/>
      <c r="AH240" s="9">
        <v>1</v>
      </c>
      <c r="AS240" s="325"/>
    </row>
    <row r="241" spans="1:45" ht="12.75" customHeight="1" x14ac:dyDescent="0.3">
      <c r="A241" s="54" t="s">
        <v>276</v>
      </c>
      <c r="B241" s="1"/>
      <c r="C241" s="1">
        <v>15</v>
      </c>
      <c r="E241" s="8">
        <v>11.94</v>
      </c>
      <c r="F241" s="8">
        <v>12.07</v>
      </c>
      <c r="H241" s="130"/>
      <c r="I241" s="130"/>
      <c r="J241" s="130"/>
      <c r="K241" s="130"/>
      <c r="L241" s="130"/>
      <c r="M241" s="130"/>
      <c r="N241" s="11">
        <f t="shared" si="28"/>
        <v>0.13000000000000078</v>
      </c>
      <c r="O241" s="11" t="str">
        <f t="shared" si="32"/>
        <v xml:space="preserve"> </v>
      </c>
      <c r="P241" s="11">
        <f t="shared" si="29"/>
        <v>0.26000000000000156</v>
      </c>
      <c r="Q241" s="11"/>
      <c r="R241" s="11" t="str">
        <f t="shared" si="34"/>
        <v xml:space="preserve"> </v>
      </c>
      <c r="S241" s="11"/>
      <c r="T241" s="12" t="str">
        <f t="shared" si="33"/>
        <v xml:space="preserve"> </v>
      </c>
      <c r="U241" s="1"/>
      <c r="V241" s="9"/>
      <c r="W241" s="9">
        <v>2</v>
      </c>
      <c r="X241" s="9"/>
      <c r="Y241" s="9"/>
      <c r="Z241" s="9"/>
      <c r="AA241" s="9">
        <v>1</v>
      </c>
      <c r="AB241" s="9"/>
      <c r="AC241" s="9"/>
      <c r="AD241" s="9"/>
      <c r="AE241" s="9">
        <v>1</v>
      </c>
      <c r="AF241" s="9"/>
      <c r="AG241" s="9"/>
      <c r="AH241" s="9">
        <v>1</v>
      </c>
      <c r="AS241" s="325"/>
    </row>
    <row r="242" spans="1:45" ht="12.75" customHeight="1" x14ac:dyDescent="0.3">
      <c r="A242" s="54" t="s">
        <v>276</v>
      </c>
      <c r="B242" s="1"/>
      <c r="C242" s="1">
        <v>15</v>
      </c>
      <c r="E242" s="8">
        <v>12.07</v>
      </c>
      <c r="F242" s="8">
        <v>12.71</v>
      </c>
      <c r="H242" s="130"/>
      <c r="I242" s="130"/>
      <c r="J242" s="130"/>
      <c r="K242" s="130"/>
      <c r="L242" s="130"/>
      <c r="M242" s="130"/>
      <c r="N242" s="11">
        <f t="shared" si="28"/>
        <v>0.64000000000000057</v>
      </c>
      <c r="O242" s="11" t="str">
        <f t="shared" si="32"/>
        <v xml:space="preserve"> </v>
      </c>
      <c r="P242" s="11">
        <f t="shared" si="29"/>
        <v>1.2800000000000011</v>
      </c>
      <c r="Q242" s="11"/>
      <c r="R242" s="11" t="str">
        <f t="shared" si="34"/>
        <v xml:space="preserve"> </v>
      </c>
      <c r="S242" s="11"/>
      <c r="T242" s="12" t="str">
        <f t="shared" si="33"/>
        <v xml:space="preserve"> </v>
      </c>
      <c r="U242" s="1"/>
      <c r="V242" s="9"/>
      <c r="W242" s="9">
        <v>2</v>
      </c>
      <c r="X242" s="9"/>
      <c r="Y242" s="9"/>
      <c r="Z242" s="9"/>
      <c r="AA242" s="9">
        <v>1</v>
      </c>
      <c r="AB242" s="9"/>
      <c r="AC242" s="9"/>
      <c r="AD242" s="9">
        <v>1</v>
      </c>
      <c r="AE242" s="9"/>
      <c r="AF242" s="9"/>
      <c r="AG242" s="9"/>
      <c r="AH242" s="9">
        <v>1</v>
      </c>
      <c r="AS242" s="325"/>
    </row>
    <row r="243" spans="1:45" ht="12.75" customHeight="1" x14ac:dyDescent="0.3">
      <c r="A243" s="54" t="s">
        <v>276</v>
      </c>
      <c r="B243" s="1"/>
      <c r="C243" s="1">
        <v>15</v>
      </c>
      <c r="E243" s="8">
        <v>12.71</v>
      </c>
      <c r="F243" s="8">
        <v>12.82</v>
      </c>
      <c r="H243" s="130"/>
      <c r="I243" s="130"/>
      <c r="J243" s="130"/>
      <c r="K243" s="130"/>
      <c r="L243" s="130"/>
      <c r="M243" s="130"/>
      <c r="N243" s="11">
        <f t="shared" si="28"/>
        <v>0.10999999999999943</v>
      </c>
      <c r="O243" s="11" t="str">
        <f t="shared" si="32"/>
        <v xml:space="preserve"> </v>
      </c>
      <c r="P243" s="11">
        <f t="shared" si="29"/>
        <v>0.21999999999999886</v>
      </c>
      <c r="Q243" s="11"/>
      <c r="R243" s="11" t="str">
        <f t="shared" si="34"/>
        <v xml:space="preserve"> </v>
      </c>
      <c r="S243" s="11"/>
      <c r="T243" s="12" t="str">
        <f t="shared" si="33"/>
        <v xml:space="preserve"> </v>
      </c>
      <c r="U243" s="1"/>
      <c r="V243" s="9"/>
      <c r="W243" s="9">
        <v>2</v>
      </c>
      <c r="X243" s="9"/>
      <c r="Y243" s="9"/>
      <c r="Z243" s="9"/>
      <c r="AA243" s="9">
        <v>1</v>
      </c>
      <c r="AB243" s="9"/>
      <c r="AC243" s="9"/>
      <c r="AD243" s="9"/>
      <c r="AE243" s="9">
        <v>1</v>
      </c>
      <c r="AF243" s="9"/>
      <c r="AG243" s="9"/>
      <c r="AH243" s="9">
        <v>1</v>
      </c>
      <c r="AS243" s="325"/>
    </row>
    <row r="244" spans="1:45" ht="12.75" customHeight="1" x14ac:dyDescent="0.3">
      <c r="A244" s="54" t="s">
        <v>276</v>
      </c>
      <c r="B244" s="1"/>
      <c r="C244" s="1">
        <v>15</v>
      </c>
      <c r="E244" s="8">
        <v>12.82</v>
      </c>
      <c r="F244" s="8">
        <v>12.86</v>
      </c>
      <c r="H244" s="130"/>
      <c r="I244" s="130"/>
      <c r="J244" s="130"/>
      <c r="K244" s="130"/>
      <c r="L244" s="130"/>
      <c r="M244" s="130"/>
      <c r="N244" s="11">
        <f t="shared" si="28"/>
        <v>3.9999999999999147E-2</v>
      </c>
      <c r="O244" s="11" t="str">
        <f t="shared" si="32"/>
        <v xml:space="preserve"> </v>
      </c>
      <c r="P244" s="11">
        <f t="shared" si="29"/>
        <v>7.9999999999998295E-2</v>
      </c>
      <c r="Q244" s="11"/>
      <c r="R244" s="11" t="str">
        <f t="shared" si="34"/>
        <v xml:space="preserve"> </v>
      </c>
      <c r="S244" s="11"/>
      <c r="T244" s="12" t="str">
        <f t="shared" si="33"/>
        <v xml:space="preserve"> </v>
      </c>
      <c r="U244" s="1"/>
      <c r="V244" s="9"/>
      <c r="W244" s="9">
        <v>2</v>
      </c>
      <c r="X244" s="9"/>
      <c r="Y244" s="9"/>
      <c r="Z244" s="9"/>
      <c r="AA244" s="9">
        <v>1</v>
      </c>
      <c r="AB244" s="9"/>
      <c r="AC244" s="9"/>
      <c r="AD244" s="9">
        <v>1</v>
      </c>
      <c r="AE244" s="9"/>
      <c r="AF244" s="9"/>
      <c r="AG244" s="9"/>
      <c r="AH244" s="9">
        <v>1</v>
      </c>
      <c r="AS244" s="325"/>
    </row>
    <row r="245" spans="1:45" ht="12.75" customHeight="1" x14ac:dyDescent="0.3">
      <c r="A245" s="54" t="s">
        <v>276</v>
      </c>
      <c r="B245" s="1"/>
      <c r="C245" s="1">
        <v>15</v>
      </c>
      <c r="E245" s="8">
        <v>12.86</v>
      </c>
      <c r="F245" s="8">
        <v>12.94</v>
      </c>
      <c r="H245" s="130"/>
      <c r="I245" s="130"/>
      <c r="J245" s="130"/>
      <c r="K245" s="130"/>
      <c r="L245" s="130"/>
      <c r="M245" s="130"/>
      <c r="N245" s="11">
        <f t="shared" si="28"/>
        <v>8.0000000000000071E-2</v>
      </c>
      <c r="O245" s="11" t="str">
        <f t="shared" si="32"/>
        <v xml:space="preserve"> </v>
      </c>
      <c r="P245" s="11">
        <f t="shared" si="29"/>
        <v>0.16000000000000014</v>
      </c>
      <c r="Q245" s="11"/>
      <c r="R245" s="11" t="str">
        <f t="shared" si="34"/>
        <v xml:space="preserve"> </v>
      </c>
      <c r="S245" s="11"/>
      <c r="T245" s="12" t="str">
        <f t="shared" si="33"/>
        <v xml:space="preserve"> </v>
      </c>
      <c r="U245" s="1"/>
      <c r="V245" s="9"/>
      <c r="W245" s="9">
        <v>2</v>
      </c>
      <c r="X245" s="9"/>
      <c r="Y245" s="9"/>
      <c r="Z245" s="9"/>
      <c r="AA245" s="9">
        <v>1</v>
      </c>
      <c r="AB245" s="9"/>
      <c r="AC245" s="9"/>
      <c r="AD245" s="9"/>
      <c r="AE245" s="9">
        <v>1</v>
      </c>
      <c r="AF245" s="9"/>
      <c r="AG245" s="9"/>
      <c r="AH245" s="9">
        <v>1</v>
      </c>
      <c r="AS245" s="325"/>
    </row>
    <row r="246" spans="1:45" ht="12.75" customHeight="1" x14ac:dyDescent="0.3">
      <c r="A246" s="54" t="s">
        <v>276</v>
      </c>
      <c r="B246" s="1"/>
      <c r="C246" s="1">
        <v>15</v>
      </c>
      <c r="E246" s="8">
        <v>12.94</v>
      </c>
      <c r="F246" s="8">
        <v>13.01</v>
      </c>
      <c r="H246" s="130"/>
      <c r="I246" s="130"/>
      <c r="J246" s="130"/>
      <c r="K246" s="130"/>
      <c r="L246" s="130"/>
      <c r="M246" s="130"/>
      <c r="N246" s="11">
        <f t="shared" si="28"/>
        <v>7.0000000000000284E-2</v>
      </c>
      <c r="O246" s="11" t="str">
        <f t="shared" si="32"/>
        <v xml:space="preserve"> </v>
      </c>
      <c r="P246" s="11">
        <f t="shared" si="29"/>
        <v>0.14000000000000057</v>
      </c>
      <c r="Q246" s="11"/>
      <c r="R246" s="11" t="str">
        <f t="shared" si="34"/>
        <v xml:space="preserve"> </v>
      </c>
      <c r="S246" s="11"/>
      <c r="T246" s="12" t="str">
        <f t="shared" si="33"/>
        <v xml:space="preserve"> </v>
      </c>
      <c r="U246" s="1"/>
      <c r="V246" s="9"/>
      <c r="W246" s="9">
        <v>2</v>
      </c>
      <c r="X246" s="9"/>
      <c r="Y246" s="9"/>
      <c r="Z246" s="9"/>
      <c r="AA246" s="9">
        <v>1</v>
      </c>
      <c r="AB246" s="9"/>
      <c r="AC246" s="9"/>
      <c r="AD246" s="9"/>
      <c r="AE246" s="9"/>
      <c r="AF246" s="9">
        <v>1</v>
      </c>
      <c r="AG246" s="9"/>
      <c r="AH246" s="9">
        <v>1</v>
      </c>
      <c r="AS246" s="325"/>
    </row>
    <row r="247" spans="1:45" ht="12.75" customHeight="1" x14ac:dyDescent="0.3">
      <c r="A247" s="54" t="s">
        <v>276</v>
      </c>
      <c r="B247" s="1"/>
      <c r="C247" s="1">
        <v>15</v>
      </c>
      <c r="E247" s="8">
        <v>13.01</v>
      </c>
      <c r="F247" s="8">
        <v>13.07</v>
      </c>
      <c r="H247" s="130"/>
      <c r="I247" s="130"/>
      <c r="J247" s="130"/>
      <c r="K247" s="130"/>
      <c r="L247" s="130"/>
      <c r="M247" s="130"/>
      <c r="N247" s="11">
        <f t="shared" si="28"/>
        <v>6.0000000000000497E-2</v>
      </c>
      <c r="O247" s="11" t="str">
        <f t="shared" si="32"/>
        <v xml:space="preserve"> </v>
      </c>
      <c r="P247" s="11">
        <f t="shared" si="29"/>
        <v>0.12000000000000099</v>
      </c>
      <c r="Q247" s="11"/>
      <c r="R247" s="11" t="str">
        <f t="shared" si="34"/>
        <v xml:space="preserve"> </v>
      </c>
      <c r="S247" s="11"/>
      <c r="T247" s="12" t="str">
        <f t="shared" si="33"/>
        <v xml:space="preserve"> </v>
      </c>
      <c r="U247" s="1"/>
      <c r="V247" s="9"/>
      <c r="W247" s="9">
        <v>2</v>
      </c>
      <c r="X247" s="9"/>
      <c r="Y247" s="9"/>
      <c r="Z247" s="9"/>
      <c r="AA247" s="9">
        <v>1</v>
      </c>
      <c r="AB247" s="9"/>
      <c r="AC247" s="9"/>
      <c r="AD247" s="9"/>
      <c r="AE247" s="9">
        <v>1</v>
      </c>
      <c r="AF247" s="9"/>
      <c r="AG247" s="9"/>
      <c r="AH247" s="9">
        <v>1</v>
      </c>
      <c r="AS247" s="325"/>
    </row>
    <row r="248" spans="1:45" ht="12.75" customHeight="1" x14ac:dyDescent="0.3">
      <c r="A248" s="54" t="s">
        <v>276</v>
      </c>
      <c r="B248" s="1"/>
      <c r="C248" s="1">
        <v>15</v>
      </c>
      <c r="E248" s="8">
        <v>13.07</v>
      </c>
      <c r="F248" s="8">
        <v>13.17</v>
      </c>
      <c r="H248" s="130"/>
      <c r="I248" s="130"/>
      <c r="J248" s="130"/>
      <c r="K248" s="130"/>
      <c r="L248" s="130"/>
      <c r="M248" s="130"/>
      <c r="N248" s="11">
        <f t="shared" si="28"/>
        <v>9.9999999999999645E-2</v>
      </c>
      <c r="O248" s="11" t="str">
        <f t="shared" si="32"/>
        <v xml:space="preserve"> </v>
      </c>
      <c r="P248" s="11">
        <f t="shared" si="29"/>
        <v>0.19999999999999929</v>
      </c>
      <c r="Q248" s="11"/>
      <c r="R248" s="11" t="str">
        <f t="shared" si="34"/>
        <v xml:space="preserve"> </v>
      </c>
      <c r="S248" s="11"/>
      <c r="T248" s="12" t="str">
        <f t="shared" si="33"/>
        <v xml:space="preserve"> </v>
      </c>
      <c r="U248" s="1"/>
      <c r="V248" s="9"/>
      <c r="W248" s="9">
        <v>2</v>
      </c>
      <c r="X248" s="9"/>
      <c r="Y248" s="9"/>
      <c r="Z248" s="9"/>
      <c r="AA248" s="9">
        <v>1</v>
      </c>
      <c r="AB248" s="9"/>
      <c r="AC248" s="9"/>
      <c r="AD248" s="9">
        <v>1</v>
      </c>
      <c r="AE248" s="9"/>
      <c r="AF248" s="9"/>
      <c r="AG248" s="9"/>
      <c r="AH248" s="9">
        <v>1</v>
      </c>
      <c r="AS248" s="325"/>
    </row>
    <row r="249" spans="1:45" ht="12.75" customHeight="1" x14ac:dyDescent="0.3">
      <c r="A249" s="54" t="s">
        <v>276</v>
      </c>
      <c r="B249" s="1"/>
      <c r="C249" s="1">
        <v>15</v>
      </c>
      <c r="E249" s="8">
        <v>13.17</v>
      </c>
      <c r="F249" s="8">
        <v>13.27</v>
      </c>
      <c r="H249" s="130"/>
      <c r="I249" s="130"/>
      <c r="J249" s="130"/>
      <c r="K249" s="130"/>
      <c r="L249" s="130"/>
      <c r="M249" s="130"/>
      <c r="N249" s="11">
        <f t="shared" si="28"/>
        <v>9.9999999999999645E-2</v>
      </c>
      <c r="O249" s="11" t="str">
        <f t="shared" si="32"/>
        <v xml:space="preserve"> </v>
      </c>
      <c r="P249" s="11">
        <f t="shared" si="29"/>
        <v>0.19999999999999929</v>
      </c>
      <c r="Q249" s="11"/>
      <c r="R249" s="11" t="str">
        <f t="shared" si="34"/>
        <v xml:space="preserve"> </v>
      </c>
      <c r="S249" s="11"/>
      <c r="T249" s="12" t="str">
        <f t="shared" si="33"/>
        <v xml:space="preserve"> </v>
      </c>
      <c r="U249" s="1"/>
      <c r="V249" s="9"/>
      <c r="W249" s="9">
        <v>2</v>
      </c>
      <c r="X249" s="9"/>
      <c r="Y249" s="9"/>
      <c r="Z249" s="9"/>
      <c r="AA249" s="9">
        <v>1</v>
      </c>
      <c r="AB249" s="9"/>
      <c r="AC249" s="9"/>
      <c r="AD249" s="9"/>
      <c r="AE249" s="9">
        <v>1</v>
      </c>
      <c r="AF249" s="9"/>
      <c r="AG249" s="9"/>
      <c r="AH249" s="9">
        <v>1</v>
      </c>
      <c r="AS249" s="325"/>
    </row>
    <row r="250" spans="1:45" ht="12.75" customHeight="1" x14ac:dyDescent="0.3">
      <c r="A250" s="54" t="s">
        <v>276</v>
      </c>
      <c r="B250" s="1"/>
      <c r="C250" s="1">
        <v>15</v>
      </c>
      <c r="E250" s="8">
        <v>13.27</v>
      </c>
      <c r="F250" s="8">
        <v>13.33</v>
      </c>
      <c r="H250" s="130"/>
      <c r="I250" s="130"/>
      <c r="J250" s="130"/>
      <c r="K250" s="130"/>
      <c r="L250" s="130"/>
      <c r="M250" s="130"/>
      <c r="N250" s="11">
        <f t="shared" si="28"/>
        <v>6.0000000000000497E-2</v>
      </c>
      <c r="O250" s="11" t="str">
        <f t="shared" si="32"/>
        <v xml:space="preserve"> </v>
      </c>
      <c r="P250" s="11">
        <f t="shared" si="29"/>
        <v>0.12000000000000099</v>
      </c>
      <c r="Q250" s="11"/>
      <c r="R250" s="11" t="str">
        <f t="shared" si="34"/>
        <v xml:space="preserve"> </v>
      </c>
      <c r="S250" s="11"/>
      <c r="T250" s="12" t="str">
        <f t="shared" si="33"/>
        <v xml:space="preserve"> </v>
      </c>
      <c r="U250" s="1"/>
      <c r="V250" s="9"/>
      <c r="W250" s="9">
        <v>2</v>
      </c>
      <c r="X250" s="9"/>
      <c r="Y250" s="9"/>
      <c r="Z250" s="9"/>
      <c r="AA250" s="9">
        <v>1</v>
      </c>
      <c r="AB250" s="9"/>
      <c r="AC250" s="9"/>
      <c r="AD250" s="9">
        <v>1</v>
      </c>
      <c r="AE250" s="9"/>
      <c r="AF250" s="9"/>
      <c r="AG250" s="9"/>
      <c r="AH250" s="9">
        <v>1</v>
      </c>
      <c r="AS250" s="325"/>
    </row>
    <row r="251" spans="1:45" ht="12.75" customHeight="1" x14ac:dyDescent="0.3">
      <c r="A251" s="54" t="s">
        <v>276</v>
      </c>
      <c r="B251" s="1"/>
      <c r="C251" s="1">
        <v>15</v>
      </c>
      <c r="E251" s="8">
        <v>13.33</v>
      </c>
      <c r="F251" s="8">
        <v>13.44</v>
      </c>
      <c r="H251" s="130"/>
      <c r="I251" s="130"/>
      <c r="J251" s="130"/>
      <c r="K251" s="130"/>
      <c r="L251" s="130"/>
      <c r="M251" s="130"/>
      <c r="N251" s="11">
        <f t="shared" si="28"/>
        <v>0.10999999999999943</v>
      </c>
      <c r="O251" s="11" t="str">
        <f t="shared" si="32"/>
        <v xml:space="preserve"> </v>
      </c>
      <c r="P251" s="11">
        <f t="shared" si="29"/>
        <v>0.21999999999999886</v>
      </c>
      <c r="Q251" s="11"/>
      <c r="R251" s="11" t="str">
        <f t="shared" si="34"/>
        <v xml:space="preserve"> </v>
      </c>
      <c r="S251" s="11"/>
      <c r="T251" s="12" t="str">
        <f t="shared" si="33"/>
        <v xml:space="preserve"> </v>
      </c>
      <c r="U251" s="1"/>
      <c r="V251" s="9"/>
      <c r="W251" s="9">
        <v>2</v>
      </c>
      <c r="X251" s="9"/>
      <c r="Y251" s="9"/>
      <c r="Z251" s="9"/>
      <c r="AA251" s="9">
        <v>1</v>
      </c>
      <c r="AB251" s="9"/>
      <c r="AC251" s="9"/>
      <c r="AD251" s="9"/>
      <c r="AE251" s="9">
        <v>1</v>
      </c>
      <c r="AF251" s="9"/>
      <c r="AG251" s="9"/>
      <c r="AH251" s="9">
        <v>1</v>
      </c>
      <c r="AS251" s="325"/>
    </row>
    <row r="252" spans="1:45" ht="12.75" customHeight="1" x14ac:dyDescent="0.3">
      <c r="A252" s="54" t="s">
        <v>276</v>
      </c>
      <c r="B252" s="1"/>
      <c r="C252" s="1">
        <v>15</v>
      </c>
      <c r="E252" s="8">
        <v>13.44</v>
      </c>
      <c r="F252" s="8">
        <v>13.88</v>
      </c>
      <c r="H252" s="130"/>
      <c r="I252" s="130"/>
      <c r="J252" s="130"/>
      <c r="K252" s="130"/>
      <c r="L252" s="130"/>
      <c r="M252" s="130"/>
      <c r="N252" s="11">
        <f t="shared" si="28"/>
        <v>0.44000000000000128</v>
      </c>
      <c r="O252" s="11" t="str">
        <f t="shared" si="32"/>
        <v xml:space="preserve"> </v>
      </c>
      <c r="P252" s="11">
        <f t="shared" si="29"/>
        <v>0.88000000000000256</v>
      </c>
      <c r="Q252" s="11"/>
      <c r="R252" s="11" t="str">
        <f t="shared" si="34"/>
        <v xml:space="preserve"> </v>
      </c>
      <c r="S252" s="11"/>
      <c r="T252" s="12" t="str">
        <f t="shared" si="33"/>
        <v xml:space="preserve"> </v>
      </c>
      <c r="U252" s="1"/>
      <c r="V252" s="9"/>
      <c r="W252" s="9">
        <v>2</v>
      </c>
      <c r="X252" s="9"/>
      <c r="Y252" s="9"/>
      <c r="Z252" s="9"/>
      <c r="AA252" s="9">
        <v>1</v>
      </c>
      <c r="AB252" s="9"/>
      <c r="AC252" s="9"/>
      <c r="AD252" s="9">
        <v>1</v>
      </c>
      <c r="AE252" s="9"/>
      <c r="AF252" s="9"/>
      <c r="AG252" s="9"/>
      <c r="AH252" s="9">
        <v>1</v>
      </c>
      <c r="AS252" s="325"/>
    </row>
    <row r="253" spans="1:45" ht="12.75" customHeight="1" x14ac:dyDescent="0.3">
      <c r="A253" s="54" t="s">
        <v>276</v>
      </c>
      <c r="B253" s="1"/>
      <c r="C253" s="1">
        <v>15</v>
      </c>
      <c r="E253" s="8">
        <v>13.88</v>
      </c>
      <c r="F253" s="8">
        <v>13.97</v>
      </c>
      <c r="H253" s="130"/>
      <c r="I253" s="130"/>
      <c r="J253" s="130"/>
      <c r="K253" s="130"/>
      <c r="L253" s="130"/>
      <c r="M253" s="130"/>
      <c r="N253" s="11">
        <f t="shared" si="28"/>
        <v>8.9999999999999858E-2</v>
      </c>
      <c r="O253" s="11" t="str">
        <f t="shared" si="32"/>
        <v xml:space="preserve"> </v>
      </c>
      <c r="P253" s="11">
        <f t="shared" si="29"/>
        <v>0.17999999999999972</v>
      </c>
      <c r="Q253" s="11"/>
      <c r="R253" s="11" t="str">
        <f t="shared" si="34"/>
        <v xml:space="preserve"> </v>
      </c>
      <c r="S253" s="11"/>
      <c r="T253" s="12" t="str">
        <f t="shared" si="33"/>
        <v xml:space="preserve"> </v>
      </c>
      <c r="U253" s="1"/>
      <c r="V253" s="9"/>
      <c r="W253" s="9">
        <v>2</v>
      </c>
      <c r="X253" s="9"/>
      <c r="Y253" s="9"/>
      <c r="Z253" s="9"/>
      <c r="AA253" s="9">
        <v>1</v>
      </c>
      <c r="AB253" s="9"/>
      <c r="AC253" s="9"/>
      <c r="AD253" s="9"/>
      <c r="AE253" s="9">
        <v>1</v>
      </c>
      <c r="AF253" s="9"/>
      <c r="AG253" s="9"/>
      <c r="AH253" s="9">
        <v>1</v>
      </c>
      <c r="AS253" s="325"/>
    </row>
    <row r="254" spans="1:45" ht="12.75" customHeight="1" x14ac:dyDescent="0.3">
      <c r="A254" s="54" t="s">
        <v>276</v>
      </c>
      <c r="C254" s="1">
        <v>15</v>
      </c>
      <c r="E254" s="8">
        <v>13.97</v>
      </c>
      <c r="F254" s="8">
        <v>14.17</v>
      </c>
      <c r="H254" s="130"/>
      <c r="I254" s="130"/>
      <c r="J254" s="130"/>
      <c r="K254" s="130"/>
      <c r="L254" s="130"/>
      <c r="M254" s="130"/>
      <c r="N254" s="11">
        <f t="shared" si="28"/>
        <v>0.19999999999999929</v>
      </c>
      <c r="O254" s="11" t="str">
        <f t="shared" si="32"/>
        <v xml:space="preserve"> </v>
      </c>
      <c r="P254" s="11">
        <f t="shared" si="29"/>
        <v>0.39999999999999858</v>
      </c>
      <c r="Q254" s="11"/>
      <c r="R254" s="11" t="str">
        <f t="shared" si="34"/>
        <v xml:space="preserve"> </v>
      </c>
      <c r="S254" s="11"/>
      <c r="T254" s="12" t="str">
        <f t="shared" si="33"/>
        <v xml:space="preserve"> </v>
      </c>
      <c r="U254" s="1"/>
      <c r="V254" s="9"/>
      <c r="W254" s="9">
        <v>2</v>
      </c>
      <c r="X254" s="9"/>
      <c r="Y254" s="9"/>
      <c r="Z254" s="9"/>
      <c r="AA254" s="9">
        <v>1</v>
      </c>
      <c r="AB254" s="9"/>
      <c r="AC254" s="9"/>
      <c r="AD254" s="9"/>
      <c r="AE254" s="9"/>
      <c r="AF254" s="9">
        <v>1</v>
      </c>
      <c r="AG254" s="9"/>
      <c r="AH254" s="9">
        <v>1</v>
      </c>
      <c r="AS254" s="325"/>
    </row>
    <row r="255" spans="1:45" ht="12.75" customHeight="1" x14ac:dyDescent="0.3">
      <c r="A255" s="54" t="s">
        <v>276</v>
      </c>
      <c r="C255" s="1">
        <v>15</v>
      </c>
      <c r="E255" s="8">
        <v>14.17</v>
      </c>
      <c r="F255" s="8">
        <v>14.35</v>
      </c>
      <c r="H255" s="130"/>
      <c r="I255" s="130"/>
      <c r="J255" s="130"/>
      <c r="K255" s="130"/>
      <c r="L255" s="130"/>
      <c r="M255" s="130"/>
      <c r="N255" s="11">
        <f t="shared" si="28"/>
        <v>0.17999999999999972</v>
      </c>
      <c r="O255" s="11" t="str">
        <f t="shared" si="32"/>
        <v xml:space="preserve"> </v>
      </c>
      <c r="P255" s="11">
        <f t="shared" si="29"/>
        <v>0.35999999999999943</v>
      </c>
      <c r="Q255" s="11"/>
      <c r="R255" s="11" t="str">
        <f t="shared" si="34"/>
        <v xml:space="preserve"> </v>
      </c>
      <c r="S255" s="11"/>
      <c r="T255" s="12" t="str">
        <f t="shared" si="33"/>
        <v xml:space="preserve"> </v>
      </c>
      <c r="U255" s="1"/>
      <c r="V255" s="9"/>
      <c r="W255" s="9">
        <v>2</v>
      </c>
      <c r="X255" s="9"/>
      <c r="Y255" s="9"/>
      <c r="Z255" s="9"/>
      <c r="AA255" s="9">
        <v>1</v>
      </c>
      <c r="AB255" s="9"/>
      <c r="AC255" s="9"/>
      <c r="AD255" s="9"/>
      <c r="AE255" s="9">
        <v>1</v>
      </c>
      <c r="AF255" s="9"/>
      <c r="AG255" s="9"/>
      <c r="AH255" s="9">
        <v>1</v>
      </c>
      <c r="AS255" s="325"/>
    </row>
    <row r="256" spans="1:45" ht="12.75" customHeight="1" x14ac:dyDescent="0.3">
      <c r="A256" s="54" t="s">
        <v>276</v>
      </c>
      <c r="C256" s="1">
        <v>15</v>
      </c>
      <c r="E256" s="8">
        <v>14.35</v>
      </c>
      <c r="F256" s="8">
        <v>14.46</v>
      </c>
      <c r="H256" s="130"/>
      <c r="I256" s="130"/>
      <c r="J256" s="130"/>
      <c r="K256" s="130"/>
      <c r="L256" s="130"/>
      <c r="M256" s="130"/>
      <c r="N256" s="11">
        <f t="shared" si="28"/>
        <v>0.11000000000000121</v>
      </c>
      <c r="O256" s="11" t="str">
        <f t="shared" si="32"/>
        <v xml:space="preserve"> </v>
      </c>
      <c r="P256" s="11">
        <f t="shared" si="29"/>
        <v>0.22000000000000242</v>
      </c>
      <c r="Q256" s="11"/>
      <c r="R256" s="11" t="str">
        <f t="shared" si="34"/>
        <v xml:space="preserve"> </v>
      </c>
      <c r="S256" s="11"/>
      <c r="T256" s="12" t="str">
        <f t="shared" si="33"/>
        <v xml:space="preserve"> </v>
      </c>
      <c r="U256" s="1"/>
      <c r="V256" s="9"/>
      <c r="W256" s="9">
        <v>2</v>
      </c>
      <c r="X256" s="9"/>
      <c r="Y256" s="9"/>
      <c r="Z256" s="9"/>
      <c r="AA256" s="9">
        <v>1</v>
      </c>
      <c r="AB256" s="9"/>
      <c r="AC256" s="9"/>
      <c r="AD256" s="9">
        <v>1</v>
      </c>
      <c r="AE256" s="9"/>
      <c r="AF256" s="9"/>
      <c r="AG256" s="9"/>
      <c r="AH256" s="9">
        <v>1</v>
      </c>
      <c r="AS256" s="325"/>
    </row>
    <row r="257" spans="1:45" ht="12.75" customHeight="1" x14ac:dyDescent="0.3">
      <c r="A257" s="54" t="s">
        <v>276</v>
      </c>
      <c r="C257" s="1">
        <v>15</v>
      </c>
      <c r="D257" s="192" t="s">
        <v>656</v>
      </c>
      <c r="E257" s="8">
        <v>14.46</v>
      </c>
      <c r="F257" s="8">
        <v>14.51</v>
      </c>
      <c r="H257" s="131">
        <f>SUM(N212:N257)</f>
        <v>6.9599999999999991</v>
      </c>
      <c r="I257" s="131">
        <f t="shared" ref="I257:M257" si="35">SUM(O212:O257)</f>
        <v>0</v>
      </c>
      <c r="J257" s="131">
        <f t="shared" si="35"/>
        <v>13</v>
      </c>
      <c r="K257" s="131">
        <f t="shared" si="35"/>
        <v>0</v>
      </c>
      <c r="L257" s="131">
        <f t="shared" si="35"/>
        <v>0</v>
      </c>
      <c r="M257" s="131">
        <f t="shared" si="35"/>
        <v>0</v>
      </c>
      <c r="N257" s="11">
        <f t="shared" si="28"/>
        <v>4.9999999999998934E-2</v>
      </c>
      <c r="O257" s="11" t="str">
        <f t="shared" si="32"/>
        <v xml:space="preserve"> </v>
      </c>
      <c r="P257" s="11">
        <f t="shared" si="29"/>
        <v>9.9999999999997868E-2</v>
      </c>
      <c r="Q257" s="11"/>
      <c r="R257" s="11" t="str">
        <f t="shared" si="34"/>
        <v xml:space="preserve"> </v>
      </c>
      <c r="S257" s="11"/>
      <c r="T257" s="12" t="str">
        <f t="shared" si="33"/>
        <v xml:space="preserve"> </v>
      </c>
      <c r="U257" s="1"/>
      <c r="V257" s="9"/>
      <c r="W257" s="9">
        <v>2</v>
      </c>
      <c r="X257" s="9"/>
      <c r="Y257" s="9"/>
      <c r="Z257" s="9"/>
      <c r="AA257" s="9">
        <v>1</v>
      </c>
      <c r="AB257" s="9"/>
      <c r="AC257" s="9"/>
      <c r="AD257" s="9"/>
      <c r="AE257" s="9">
        <v>1</v>
      </c>
      <c r="AF257" s="9"/>
      <c r="AG257" s="9"/>
      <c r="AH257" s="9">
        <v>1</v>
      </c>
      <c r="AS257" s="325"/>
    </row>
    <row r="258" spans="1:45" s="16" customFormat="1" ht="12.75" customHeight="1" x14ac:dyDescent="0.25">
      <c r="D258" s="190"/>
      <c r="E258" s="18"/>
      <c r="F258" s="18"/>
      <c r="N258" s="19" t="str">
        <f t="shared" si="28"/>
        <v xml:space="preserve"> </v>
      </c>
      <c r="O258" s="19" t="str">
        <f>IF($F258&gt;0,IF(S258&gt;0,($F258-$E258)*S258," ")," ")</f>
        <v xml:space="preserve"> </v>
      </c>
      <c r="P258" s="19" t="str">
        <f t="shared" si="29"/>
        <v xml:space="preserve"> </v>
      </c>
      <c r="Q258" s="19"/>
      <c r="R258" s="19" t="str">
        <f t="shared" si="34"/>
        <v xml:space="preserve"> </v>
      </c>
      <c r="S258" s="19"/>
      <c r="T258" s="20" t="str">
        <f>IF($F258&gt;0,IF(AM258&gt;0,AM258," ")," ")</f>
        <v xml:space="preserve"> </v>
      </c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Q258" s="17"/>
      <c r="AR258" s="17"/>
      <c r="AS258" s="17"/>
    </row>
    <row r="259" spans="1:45" s="16" customFormat="1" ht="12.75" customHeight="1" x14ac:dyDescent="0.25">
      <c r="D259" s="190"/>
      <c r="E259" s="18"/>
      <c r="F259" s="18"/>
      <c r="N259" s="19" t="str">
        <f t="shared" si="28"/>
        <v xml:space="preserve"> </v>
      </c>
      <c r="O259" s="19" t="str">
        <f>IF($F259&gt;0,IF(S259&gt;0,($F259-$E259)*S259," ")," ")</f>
        <v xml:space="preserve"> </v>
      </c>
      <c r="P259" s="19" t="str">
        <f t="shared" si="29"/>
        <v xml:space="preserve"> </v>
      </c>
      <c r="Q259" s="19"/>
      <c r="R259" s="19" t="str">
        <f t="shared" si="34"/>
        <v xml:space="preserve"> </v>
      </c>
      <c r="S259" s="19"/>
      <c r="T259" s="20" t="str">
        <f>IF($F259&gt;0,IF(AM259&gt;0,AM259," ")," ")</f>
        <v xml:space="preserve"> </v>
      </c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Q259" s="17"/>
      <c r="AR259" s="17"/>
      <c r="AS259" s="17"/>
    </row>
    <row r="260" spans="1:45" s="16" customFormat="1" ht="12.75" customHeight="1" x14ac:dyDescent="0.25">
      <c r="D260" s="190"/>
      <c r="E260" s="18"/>
      <c r="F260" s="18"/>
      <c r="N260" s="19" t="str">
        <f t="shared" si="28"/>
        <v xml:space="preserve"> </v>
      </c>
      <c r="O260" s="19" t="str">
        <f>IF($F260&gt;0,IF(S260&gt;0,($F260-$E260)*S260," ")," ")</f>
        <v xml:space="preserve"> </v>
      </c>
      <c r="P260" s="19" t="str">
        <f t="shared" si="29"/>
        <v xml:space="preserve"> </v>
      </c>
      <c r="Q260" s="19"/>
      <c r="R260" s="19" t="str">
        <f t="shared" si="34"/>
        <v xml:space="preserve"> </v>
      </c>
      <c r="S260" s="19"/>
      <c r="T260" s="20" t="str">
        <f>IF($F260&gt;0,IF(AM260&gt;0,AM260," ")," ")</f>
        <v xml:space="preserve"> </v>
      </c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Q260" s="17"/>
      <c r="AR260" s="17"/>
      <c r="AS260" s="17"/>
    </row>
    <row r="261" spans="1:45" ht="12.75" customHeight="1" x14ac:dyDescent="0.25">
      <c r="A261" s="60" t="s">
        <v>367</v>
      </c>
      <c r="C261" s="1">
        <v>34</v>
      </c>
      <c r="D261" s="172"/>
      <c r="E261" s="174">
        <v>0</v>
      </c>
      <c r="F261" s="174">
        <v>0.1</v>
      </c>
      <c r="H261" s="131"/>
      <c r="I261" s="131"/>
      <c r="J261" s="131"/>
      <c r="K261" s="131"/>
      <c r="L261" s="131"/>
      <c r="M261" s="131"/>
      <c r="N261" s="11">
        <f t="shared" si="28"/>
        <v>0.1</v>
      </c>
      <c r="O261" s="11" t="str">
        <f t="shared" ref="O261:O292" si="36">IF(($F261-$E261)*(Y261+AK261)&gt;0,($F261-$E261)*(Y261+AK261)," ")</f>
        <v xml:space="preserve"> </v>
      </c>
      <c r="P261" s="11">
        <f t="shared" si="29"/>
        <v>0.2</v>
      </c>
      <c r="Q261" s="11"/>
      <c r="R261" s="11"/>
      <c r="S261" s="11"/>
      <c r="T261" s="12"/>
      <c r="U261" s="1"/>
      <c r="V261" s="175"/>
      <c r="W261" s="175">
        <v>2</v>
      </c>
      <c r="X261" s="175"/>
      <c r="Y261" s="175"/>
      <c r="Z261" s="175"/>
      <c r="AA261" s="175">
        <v>1</v>
      </c>
      <c r="AB261" s="175"/>
      <c r="AC261" s="175"/>
      <c r="AD261" s="175"/>
      <c r="AE261" s="175">
        <v>1</v>
      </c>
      <c r="AF261" s="175"/>
      <c r="AG261" s="175"/>
      <c r="AH261" s="175">
        <v>1</v>
      </c>
      <c r="AI261" s="172"/>
      <c r="AJ261" s="172"/>
      <c r="AK261" s="172"/>
      <c r="AL261" s="172"/>
      <c r="AM261" s="172"/>
      <c r="AN261" s="172"/>
      <c r="AO261" s="172"/>
      <c r="AP261" s="172"/>
      <c r="AQ261" s="172"/>
      <c r="AS261" s="17"/>
    </row>
    <row r="262" spans="1:45" ht="12.75" customHeight="1" x14ac:dyDescent="0.25">
      <c r="A262" s="54" t="s">
        <v>276</v>
      </c>
      <c r="C262" s="1">
        <v>34</v>
      </c>
      <c r="D262" s="172"/>
      <c r="E262" s="174">
        <v>0.1</v>
      </c>
      <c r="F262" s="174">
        <v>0.35</v>
      </c>
      <c r="H262" s="131"/>
      <c r="I262" s="131"/>
      <c r="J262" s="131"/>
      <c r="K262" s="131"/>
      <c r="L262" s="131"/>
      <c r="M262" s="131"/>
      <c r="N262" s="11">
        <f t="shared" ref="N262:N325" si="37">IF(F262&gt;0,(F262-E262)*(AD262+AE262+AF262)," ")</f>
        <v>0.24999999999999997</v>
      </c>
      <c r="O262" s="11" t="str">
        <f t="shared" si="36"/>
        <v xml:space="preserve"> </v>
      </c>
      <c r="P262" s="11">
        <f t="shared" si="29"/>
        <v>0.49999999999999994</v>
      </c>
      <c r="Q262" s="11"/>
      <c r="R262" s="11"/>
      <c r="S262" s="11"/>
      <c r="T262" s="12"/>
      <c r="U262" s="1"/>
      <c r="V262" s="175"/>
      <c r="W262" s="175">
        <v>2</v>
      </c>
      <c r="X262" s="175"/>
      <c r="Y262" s="175"/>
      <c r="Z262" s="175"/>
      <c r="AA262" s="175">
        <v>1</v>
      </c>
      <c r="AB262" s="175"/>
      <c r="AC262" s="175"/>
      <c r="AD262" s="175">
        <v>1</v>
      </c>
      <c r="AE262" s="175"/>
      <c r="AF262" s="175"/>
      <c r="AG262" s="175"/>
      <c r="AH262" s="175">
        <v>1</v>
      </c>
      <c r="AI262" s="172"/>
      <c r="AJ262" s="172"/>
      <c r="AK262" s="172"/>
      <c r="AL262" s="172"/>
      <c r="AM262" s="172"/>
      <c r="AN262" s="172"/>
      <c r="AO262" s="172"/>
      <c r="AP262" s="172"/>
      <c r="AQ262" s="172"/>
      <c r="AS262" s="17"/>
    </row>
    <row r="263" spans="1:45" ht="12.75" customHeight="1" x14ac:dyDescent="0.25">
      <c r="A263" s="54" t="s">
        <v>276</v>
      </c>
      <c r="C263" s="1">
        <v>34</v>
      </c>
      <c r="D263" s="172"/>
      <c r="E263" s="174">
        <v>0.35</v>
      </c>
      <c r="F263" s="174">
        <v>0.49</v>
      </c>
      <c r="H263" s="131"/>
      <c r="I263" s="131"/>
      <c r="J263" s="131"/>
      <c r="K263" s="131"/>
      <c r="L263" s="131"/>
      <c r="M263" s="131"/>
      <c r="N263" s="11">
        <f t="shared" si="37"/>
        <v>0.14000000000000001</v>
      </c>
      <c r="O263" s="11" t="str">
        <f t="shared" si="36"/>
        <v xml:space="preserve"> </v>
      </c>
      <c r="P263" s="11">
        <f t="shared" si="29"/>
        <v>0.28000000000000003</v>
      </c>
      <c r="Q263" s="11"/>
      <c r="R263" s="11"/>
      <c r="S263" s="11"/>
      <c r="T263" s="12"/>
      <c r="U263" s="1"/>
      <c r="V263" s="175"/>
      <c r="W263" s="175">
        <v>2</v>
      </c>
      <c r="X263" s="175"/>
      <c r="Y263" s="175"/>
      <c r="Z263" s="175"/>
      <c r="AA263" s="175">
        <v>1</v>
      </c>
      <c r="AB263" s="175"/>
      <c r="AC263" s="175"/>
      <c r="AD263" s="175"/>
      <c r="AE263" s="175">
        <v>1</v>
      </c>
      <c r="AF263" s="175"/>
      <c r="AG263" s="175"/>
      <c r="AH263" s="175">
        <v>1</v>
      </c>
      <c r="AI263" s="172"/>
      <c r="AJ263" s="172"/>
      <c r="AK263" s="172"/>
      <c r="AL263" s="172"/>
      <c r="AM263" s="172"/>
      <c r="AN263" s="172"/>
      <c r="AO263" s="172"/>
      <c r="AP263" s="172"/>
      <c r="AQ263" s="172"/>
      <c r="AS263" s="17"/>
    </row>
    <row r="264" spans="1:45" ht="12.75" customHeight="1" x14ac:dyDescent="0.25">
      <c r="A264" s="54" t="s">
        <v>276</v>
      </c>
      <c r="C264" s="1">
        <v>34</v>
      </c>
      <c r="D264" s="172"/>
      <c r="E264" s="174">
        <v>0.49</v>
      </c>
      <c r="F264" s="174">
        <v>0.68</v>
      </c>
      <c r="H264" s="131"/>
      <c r="I264" s="131"/>
      <c r="J264" s="131"/>
      <c r="K264" s="131"/>
      <c r="L264" s="131"/>
      <c r="M264" s="131"/>
      <c r="N264" s="11">
        <f t="shared" si="37"/>
        <v>0.19000000000000006</v>
      </c>
      <c r="O264" s="11" t="str">
        <f t="shared" si="36"/>
        <v xml:space="preserve"> </v>
      </c>
      <c r="P264" s="11">
        <f t="shared" si="29"/>
        <v>0.38000000000000012</v>
      </c>
      <c r="Q264" s="11"/>
      <c r="R264" s="11"/>
      <c r="S264" s="11"/>
      <c r="T264" s="12"/>
      <c r="U264" s="1"/>
      <c r="V264" s="175"/>
      <c r="W264" s="175">
        <v>2</v>
      </c>
      <c r="X264" s="175"/>
      <c r="Y264" s="175"/>
      <c r="Z264" s="175"/>
      <c r="AA264" s="175">
        <v>1</v>
      </c>
      <c r="AB264" s="175"/>
      <c r="AC264" s="175"/>
      <c r="AD264" s="175"/>
      <c r="AE264" s="175"/>
      <c r="AF264" s="175">
        <v>1</v>
      </c>
      <c r="AG264" s="175"/>
      <c r="AH264" s="175">
        <v>1</v>
      </c>
      <c r="AI264" s="172"/>
      <c r="AJ264" s="172"/>
      <c r="AK264" s="172"/>
      <c r="AL264" s="172"/>
      <c r="AM264" s="172"/>
      <c r="AN264" s="172"/>
      <c r="AO264" s="172"/>
      <c r="AP264" s="172"/>
      <c r="AQ264" s="172"/>
      <c r="AS264" s="17"/>
    </row>
    <row r="265" spans="1:45" ht="12.75" customHeight="1" x14ac:dyDescent="0.25">
      <c r="A265" s="54" t="s">
        <v>276</v>
      </c>
      <c r="C265" s="1">
        <v>34</v>
      </c>
      <c r="D265" s="172"/>
      <c r="E265" s="174">
        <v>0.68</v>
      </c>
      <c r="F265" s="174">
        <v>0.81</v>
      </c>
      <c r="H265" s="131"/>
      <c r="I265" s="131"/>
      <c r="J265" s="131"/>
      <c r="K265" s="131"/>
      <c r="L265" s="131"/>
      <c r="M265" s="131"/>
      <c r="N265" s="11">
        <f t="shared" si="37"/>
        <v>0.13</v>
      </c>
      <c r="O265" s="11" t="str">
        <f t="shared" si="36"/>
        <v xml:space="preserve"> </v>
      </c>
      <c r="P265" s="11">
        <f t="shared" si="29"/>
        <v>0.26</v>
      </c>
      <c r="Q265" s="11"/>
      <c r="R265" s="11"/>
      <c r="S265" s="11"/>
      <c r="T265" s="12"/>
      <c r="U265" s="1"/>
      <c r="V265" s="175"/>
      <c r="W265" s="175">
        <v>2</v>
      </c>
      <c r="X265" s="175"/>
      <c r="Y265" s="175"/>
      <c r="Z265" s="175"/>
      <c r="AA265" s="175">
        <v>1</v>
      </c>
      <c r="AB265" s="175"/>
      <c r="AC265" s="175"/>
      <c r="AD265" s="175"/>
      <c r="AE265" s="175">
        <v>1</v>
      </c>
      <c r="AF265" s="175"/>
      <c r="AG265" s="175"/>
      <c r="AH265" s="175">
        <v>1</v>
      </c>
      <c r="AI265" s="172"/>
      <c r="AJ265" s="172"/>
      <c r="AK265" s="172"/>
      <c r="AL265" s="172"/>
      <c r="AM265" s="172"/>
      <c r="AN265" s="172"/>
      <c r="AO265" s="172"/>
      <c r="AP265" s="172"/>
      <c r="AQ265" s="172"/>
      <c r="AS265" s="17"/>
    </row>
    <row r="266" spans="1:45" ht="12.75" customHeight="1" x14ac:dyDescent="0.25">
      <c r="A266" s="54" t="s">
        <v>276</v>
      </c>
      <c r="C266" s="1">
        <v>34</v>
      </c>
      <c r="D266" s="172"/>
      <c r="E266" s="174">
        <v>0.81</v>
      </c>
      <c r="F266" s="174">
        <v>0.9</v>
      </c>
      <c r="H266" s="131"/>
      <c r="I266" s="131"/>
      <c r="J266" s="131"/>
      <c r="K266" s="131"/>
      <c r="L266" s="131"/>
      <c r="M266" s="131"/>
      <c r="N266" s="11">
        <f t="shared" si="37"/>
        <v>8.9999999999999969E-2</v>
      </c>
      <c r="O266" s="11" t="str">
        <f t="shared" si="36"/>
        <v xml:space="preserve"> </v>
      </c>
      <c r="P266" s="11">
        <f t="shared" si="29"/>
        <v>0.17999999999999994</v>
      </c>
      <c r="Q266" s="11"/>
      <c r="R266" s="11"/>
      <c r="S266" s="11"/>
      <c r="T266" s="12"/>
      <c r="U266" s="1"/>
      <c r="V266" s="175"/>
      <c r="W266" s="175">
        <v>2</v>
      </c>
      <c r="X266" s="175"/>
      <c r="Y266" s="175"/>
      <c r="Z266" s="175"/>
      <c r="AA266" s="175">
        <v>1</v>
      </c>
      <c r="AB266" s="175"/>
      <c r="AC266" s="175"/>
      <c r="AD266" s="175">
        <v>1</v>
      </c>
      <c r="AE266" s="175"/>
      <c r="AF266" s="175"/>
      <c r="AG266" s="175"/>
      <c r="AH266" s="175">
        <v>1</v>
      </c>
      <c r="AI266" s="172"/>
      <c r="AJ266" s="172"/>
      <c r="AK266" s="172"/>
      <c r="AL266" s="172"/>
      <c r="AM266" s="172"/>
      <c r="AN266" s="172"/>
      <c r="AO266" s="172"/>
      <c r="AP266" s="172"/>
      <c r="AQ266" s="172"/>
      <c r="AS266" s="17"/>
    </row>
    <row r="267" spans="1:45" ht="12.75" customHeight="1" x14ac:dyDescent="0.25">
      <c r="A267" s="54" t="s">
        <v>276</v>
      </c>
      <c r="C267" s="1">
        <v>34</v>
      </c>
      <c r="D267" s="172"/>
      <c r="E267" s="174">
        <v>0.9</v>
      </c>
      <c r="F267" s="174">
        <v>1.02</v>
      </c>
      <c r="H267" s="131"/>
      <c r="I267" s="131"/>
      <c r="J267" s="131"/>
      <c r="K267" s="131"/>
      <c r="L267" s="131"/>
      <c r="M267" s="131"/>
      <c r="N267" s="11">
        <f t="shared" si="37"/>
        <v>0.12</v>
      </c>
      <c r="O267" s="11" t="str">
        <f t="shared" si="36"/>
        <v xml:space="preserve"> </v>
      </c>
      <c r="P267" s="11">
        <f t="shared" si="29"/>
        <v>0.24</v>
      </c>
      <c r="Q267" s="11"/>
      <c r="R267" s="11"/>
      <c r="S267" s="11"/>
      <c r="T267" s="12"/>
      <c r="U267" s="1"/>
      <c r="V267" s="175"/>
      <c r="W267" s="175">
        <v>2</v>
      </c>
      <c r="X267" s="175"/>
      <c r="Y267" s="175"/>
      <c r="Z267" s="175"/>
      <c r="AA267" s="175">
        <v>1</v>
      </c>
      <c r="AB267" s="175"/>
      <c r="AC267" s="175"/>
      <c r="AD267" s="175"/>
      <c r="AE267" s="175">
        <v>1</v>
      </c>
      <c r="AF267" s="175"/>
      <c r="AG267" s="175"/>
      <c r="AH267" s="175">
        <v>1</v>
      </c>
      <c r="AI267" s="172"/>
      <c r="AJ267" s="172"/>
      <c r="AK267" s="172"/>
      <c r="AL267" s="172"/>
      <c r="AM267" s="172"/>
      <c r="AN267" s="172"/>
      <c r="AO267" s="172"/>
      <c r="AP267" s="172"/>
      <c r="AQ267" s="172"/>
      <c r="AS267" s="17"/>
    </row>
    <row r="268" spans="1:45" ht="12.75" customHeight="1" x14ac:dyDescent="0.25">
      <c r="A268" s="54" t="s">
        <v>276</v>
      </c>
      <c r="C268" s="1">
        <v>34</v>
      </c>
      <c r="D268" s="172"/>
      <c r="E268" s="174">
        <v>1.02</v>
      </c>
      <c r="F268" s="174">
        <v>1.04</v>
      </c>
      <c r="H268" s="131"/>
      <c r="I268" s="131"/>
      <c r="J268" s="131"/>
      <c r="K268" s="131"/>
      <c r="L268" s="131"/>
      <c r="M268" s="131"/>
      <c r="N268" s="11">
        <f t="shared" si="37"/>
        <v>2.0000000000000018E-2</v>
      </c>
      <c r="O268" s="11" t="str">
        <f t="shared" si="36"/>
        <v xml:space="preserve"> </v>
      </c>
      <c r="P268" s="11">
        <f t="shared" ref="P268:P331" si="38">IF(($F268-$E268)*(AA268+AH268)&gt;0,($F268-$E268)*(AA268+AH268)," ")</f>
        <v>4.0000000000000036E-2</v>
      </c>
      <c r="Q268" s="11"/>
      <c r="R268" s="11"/>
      <c r="S268" s="11"/>
      <c r="T268" s="12"/>
      <c r="U268" s="1"/>
      <c r="V268" s="175"/>
      <c r="W268" s="175">
        <v>2</v>
      </c>
      <c r="X268" s="175"/>
      <c r="Y268" s="175"/>
      <c r="Z268" s="175"/>
      <c r="AA268" s="175">
        <v>1</v>
      </c>
      <c r="AB268" s="175"/>
      <c r="AC268" s="175"/>
      <c r="AD268" s="175">
        <v>1</v>
      </c>
      <c r="AE268" s="175"/>
      <c r="AF268" s="175"/>
      <c r="AG268" s="175"/>
      <c r="AH268" s="175">
        <v>1</v>
      </c>
      <c r="AI268" s="172"/>
      <c r="AJ268" s="172"/>
      <c r="AK268" s="172"/>
      <c r="AL268" s="172"/>
      <c r="AM268" s="172"/>
      <c r="AN268" s="172"/>
      <c r="AO268" s="172"/>
      <c r="AP268" s="172"/>
      <c r="AQ268" s="172"/>
      <c r="AS268" s="17"/>
    </row>
    <row r="269" spans="1:45" ht="12.75" customHeight="1" x14ac:dyDescent="0.25">
      <c r="A269" s="54" t="s">
        <v>276</v>
      </c>
      <c r="C269" s="1">
        <v>34</v>
      </c>
      <c r="D269" s="172"/>
      <c r="E269" s="174">
        <v>1.04</v>
      </c>
      <c r="F269" s="174">
        <v>1.07</v>
      </c>
      <c r="H269" s="131"/>
      <c r="I269" s="131"/>
      <c r="J269" s="131"/>
      <c r="K269" s="131"/>
      <c r="L269" s="131"/>
      <c r="M269" s="131"/>
      <c r="N269" s="11">
        <f t="shared" si="37"/>
        <v>3.0000000000000027E-2</v>
      </c>
      <c r="O269" s="11" t="str">
        <f t="shared" si="36"/>
        <v xml:space="preserve"> </v>
      </c>
      <c r="P269" s="11">
        <f t="shared" si="38"/>
        <v>6.0000000000000053E-2</v>
      </c>
      <c r="Q269" s="11"/>
      <c r="R269" s="11"/>
      <c r="S269" s="11"/>
      <c r="T269" s="12"/>
      <c r="U269" s="1"/>
      <c r="V269" s="175"/>
      <c r="W269" s="175">
        <v>2</v>
      </c>
      <c r="X269" s="175"/>
      <c r="Y269" s="175"/>
      <c r="Z269" s="175"/>
      <c r="AA269" s="175">
        <v>1</v>
      </c>
      <c r="AB269" s="175"/>
      <c r="AC269" s="175"/>
      <c r="AD269" s="175"/>
      <c r="AE269" s="175">
        <v>1</v>
      </c>
      <c r="AF269" s="175"/>
      <c r="AG269" s="175"/>
      <c r="AH269" s="175">
        <v>1</v>
      </c>
      <c r="AI269" s="172"/>
      <c r="AJ269" s="172"/>
      <c r="AK269" s="172"/>
      <c r="AL269" s="172"/>
      <c r="AM269" s="172"/>
      <c r="AN269" s="172"/>
      <c r="AO269" s="172"/>
      <c r="AP269" s="172"/>
      <c r="AQ269" s="172"/>
      <c r="AS269" s="17"/>
    </row>
    <row r="270" spans="1:45" ht="12.75" customHeight="1" x14ac:dyDescent="0.25">
      <c r="A270" s="54" t="s">
        <v>276</v>
      </c>
      <c r="C270" s="1">
        <v>34</v>
      </c>
      <c r="D270" s="166"/>
      <c r="E270" s="174">
        <v>1.07</v>
      </c>
      <c r="F270" s="174">
        <v>1.1499999999999999</v>
      </c>
      <c r="H270" s="131"/>
      <c r="I270" s="131"/>
      <c r="J270" s="131"/>
      <c r="K270" s="131"/>
      <c r="L270" s="131"/>
      <c r="M270" s="131"/>
      <c r="N270" s="11">
        <f t="shared" si="37"/>
        <v>7.9999999999999849E-2</v>
      </c>
      <c r="O270" s="11" t="str">
        <f t="shared" si="36"/>
        <v xml:space="preserve"> </v>
      </c>
      <c r="P270" s="11">
        <f t="shared" si="38"/>
        <v>0.1599999999999997</v>
      </c>
      <c r="Q270" s="11"/>
      <c r="R270" s="11"/>
      <c r="S270" s="11"/>
      <c r="T270" s="12"/>
      <c r="U270" s="1"/>
      <c r="V270" s="175"/>
      <c r="W270" s="175">
        <v>2</v>
      </c>
      <c r="X270" s="175"/>
      <c r="Y270" s="175"/>
      <c r="Z270" s="175"/>
      <c r="AA270" s="175">
        <v>1</v>
      </c>
      <c r="AB270" s="175"/>
      <c r="AC270" s="175"/>
      <c r="AD270" s="175"/>
      <c r="AE270" s="175">
        <v>1</v>
      </c>
      <c r="AF270" s="175"/>
      <c r="AG270" s="175"/>
      <c r="AH270" s="175">
        <v>1</v>
      </c>
      <c r="AI270" s="172"/>
      <c r="AJ270" s="172"/>
      <c r="AK270" s="172"/>
      <c r="AL270" s="172"/>
      <c r="AM270" s="172"/>
      <c r="AN270" s="172"/>
      <c r="AO270" s="172"/>
      <c r="AP270" s="172"/>
      <c r="AQ270" s="172"/>
      <c r="AS270" s="17"/>
    </row>
    <row r="271" spans="1:45" ht="12.75" customHeight="1" x14ac:dyDescent="0.25">
      <c r="A271" s="54" t="s">
        <v>276</v>
      </c>
      <c r="C271" s="1">
        <v>34</v>
      </c>
      <c r="D271" s="166"/>
      <c r="E271" s="174">
        <v>1.1499999999999999</v>
      </c>
      <c r="F271" s="174">
        <v>1.49</v>
      </c>
      <c r="H271" s="131"/>
      <c r="I271" s="131"/>
      <c r="J271" s="131"/>
      <c r="K271" s="131"/>
      <c r="L271" s="131"/>
      <c r="M271" s="131"/>
      <c r="N271" s="11">
        <f t="shared" si="37"/>
        <v>0.34000000000000008</v>
      </c>
      <c r="O271" s="11" t="str">
        <f t="shared" si="36"/>
        <v xml:space="preserve"> </v>
      </c>
      <c r="P271" s="11">
        <f t="shared" si="38"/>
        <v>0.68000000000000016</v>
      </c>
      <c r="Q271" s="11"/>
      <c r="R271" s="11"/>
      <c r="S271" s="11"/>
      <c r="T271" s="12"/>
      <c r="U271" s="1"/>
      <c r="V271" s="175"/>
      <c r="W271" s="175">
        <v>2</v>
      </c>
      <c r="X271" s="175"/>
      <c r="Y271" s="175"/>
      <c r="Z271" s="175"/>
      <c r="AA271" s="175">
        <v>1</v>
      </c>
      <c r="AB271" s="175"/>
      <c r="AC271" s="175"/>
      <c r="AD271" s="175">
        <v>1</v>
      </c>
      <c r="AE271" s="175"/>
      <c r="AF271" s="175"/>
      <c r="AG271" s="175"/>
      <c r="AH271" s="175">
        <v>1</v>
      </c>
      <c r="AI271" s="172"/>
      <c r="AJ271" s="172"/>
      <c r="AK271" s="172"/>
      <c r="AL271" s="172"/>
      <c r="AM271" s="172"/>
      <c r="AN271" s="172"/>
      <c r="AO271" s="172"/>
      <c r="AP271" s="172"/>
      <c r="AQ271" s="172"/>
      <c r="AS271" s="17"/>
    </row>
    <row r="272" spans="1:45" ht="12.75" customHeight="1" x14ac:dyDescent="0.25">
      <c r="A272" s="54" t="s">
        <v>276</v>
      </c>
      <c r="C272" s="1">
        <v>34</v>
      </c>
      <c r="D272" s="166"/>
      <c r="E272" s="174">
        <v>1.49</v>
      </c>
      <c r="F272" s="174">
        <v>1.8</v>
      </c>
      <c r="H272" s="131"/>
      <c r="I272" s="131"/>
      <c r="J272" s="131"/>
      <c r="K272" s="131"/>
      <c r="L272" s="131"/>
      <c r="M272" s="131"/>
      <c r="N272" s="11">
        <f t="shared" si="37"/>
        <v>0.31000000000000005</v>
      </c>
      <c r="O272" s="11" t="str">
        <f t="shared" si="36"/>
        <v xml:space="preserve"> </v>
      </c>
      <c r="P272" s="11" t="str">
        <f t="shared" si="38"/>
        <v xml:space="preserve"> </v>
      </c>
      <c r="Q272" s="11"/>
      <c r="R272" s="11"/>
      <c r="S272" s="11"/>
      <c r="T272" s="12"/>
      <c r="U272" s="1"/>
      <c r="V272" s="175" t="s">
        <v>20</v>
      </c>
      <c r="W272" s="175">
        <v>2</v>
      </c>
      <c r="X272" s="175"/>
      <c r="Y272" s="175"/>
      <c r="Z272" s="175"/>
      <c r="AA272" s="175"/>
      <c r="AB272" s="175"/>
      <c r="AC272" s="175"/>
      <c r="AD272" s="175">
        <v>1</v>
      </c>
      <c r="AE272" s="175"/>
      <c r="AF272" s="175"/>
      <c r="AG272" s="175"/>
      <c r="AH272" s="175"/>
      <c r="AI272" s="172"/>
      <c r="AJ272" s="172"/>
      <c r="AK272" s="172"/>
      <c r="AL272" s="172"/>
      <c r="AM272" s="172"/>
      <c r="AN272" s="172"/>
      <c r="AO272" s="172"/>
      <c r="AP272" s="172"/>
      <c r="AQ272" s="172"/>
      <c r="AS272" s="17"/>
    </row>
    <row r="273" spans="1:45" ht="12.75" customHeight="1" x14ac:dyDescent="0.25">
      <c r="A273" s="54" t="s">
        <v>276</v>
      </c>
      <c r="C273" s="1">
        <v>34</v>
      </c>
      <c r="D273" s="166"/>
      <c r="E273" s="174">
        <v>1.8</v>
      </c>
      <c r="F273" s="174">
        <v>1.87</v>
      </c>
      <c r="H273" s="131"/>
      <c r="I273" s="131"/>
      <c r="J273" s="131"/>
      <c r="K273" s="131"/>
      <c r="L273" s="131"/>
      <c r="M273" s="131"/>
      <c r="N273" s="11">
        <f t="shared" si="37"/>
        <v>7.0000000000000062E-2</v>
      </c>
      <c r="O273" s="11" t="str">
        <f t="shared" si="36"/>
        <v xml:space="preserve"> </v>
      </c>
      <c r="P273" s="11" t="str">
        <f t="shared" si="38"/>
        <v xml:space="preserve"> </v>
      </c>
      <c r="Q273" s="11"/>
      <c r="R273" s="11"/>
      <c r="S273" s="11"/>
      <c r="T273" s="12"/>
      <c r="U273" s="1"/>
      <c r="V273" s="175" t="s">
        <v>20</v>
      </c>
      <c r="W273" s="175">
        <v>2</v>
      </c>
      <c r="X273" s="175"/>
      <c r="Y273" s="175"/>
      <c r="Z273" s="175"/>
      <c r="AA273" s="175"/>
      <c r="AB273" s="175"/>
      <c r="AC273" s="175"/>
      <c r="AD273" s="175"/>
      <c r="AE273" s="175">
        <v>1</v>
      </c>
      <c r="AF273" s="175"/>
      <c r="AG273" s="175"/>
      <c r="AH273" s="175"/>
      <c r="AI273" s="172"/>
      <c r="AJ273" s="172"/>
      <c r="AK273" s="172"/>
      <c r="AL273" s="172"/>
      <c r="AM273" s="172"/>
      <c r="AN273" s="172"/>
      <c r="AO273" s="172"/>
      <c r="AP273" s="172"/>
      <c r="AQ273" s="172"/>
      <c r="AS273" s="17"/>
    </row>
    <row r="274" spans="1:45" ht="12.75" customHeight="1" x14ac:dyDescent="0.25">
      <c r="A274" s="54" t="s">
        <v>276</v>
      </c>
      <c r="C274" s="1">
        <v>34</v>
      </c>
      <c r="D274" s="166" t="s">
        <v>83</v>
      </c>
      <c r="E274" s="174">
        <v>1.87</v>
      </c>
      <c r="F274" s="174">
        <v>2.0099999999999998</v>
      </c>
      <c r="H274" s="131"/>
      <c r="I274" s="131"/>
      <c r="J274" s="131"/>
      <c r="K274" s="131"/>
      <c r="L274" s="131"/>
      <c r="M274" s="131"/>
      <c r="N274" s="11">
        <f t="shared" si="37"/>
        <v>0.13999999999999968</v>
      </c>
      <c r="O274" s="11" t="str">
        <f t="shared" si="36"/>
        <v xml:space="preserve"> </v>
      </c>
      <c r="P274" s="11" t="str">
        <f t="shared" si="38"/>
        <v xml:space="preserve"> </v>
      </c>
      <c r="Q274" s="11"/>
      <c r="R274" s="11"/>
      <c r="S274" s="11"/>
      <c r="T274" s="12"/>
      <c r="U274" s="1"/>
      <c r="V274" s="175" t="s">
        <v>20</v>
      </c>
      <c r="W274" s="175">
        <v>2</v>
      </c>
      <c r="X274" s="175"/>
      <c r="Y274" s="175"/>
      <c r="Z274" s="175"/>
      <c r="AA274" s="175"/>
      <c r="AB274" s="175"/>
      <c r="AC274" s="175"/>
      <c r="AD274" s="175"/>
      <c r="AE274" s="175"/>
      <c r="AF274" s="175">
        <v>1</v>
      </c>
      <c r="AG274" s="175"/>
      <c r="AH274" s="175"/>
      <c r="AI274" s="172"/>
      <c r="AJ274" s="172"/>
      <c r="AK274" s="172"/>
      <c r="AL274" s="172"/>
      <c r="AM274" s="172"/>
      <c r="AN274" s="172"/>
      <c r="AO274" s="172"/>
      <c r="AP274" s="172"/>
      <c r="AQ274" s="172"/>
      <c r="AS274" s="17"/>
    </row>
    <row r="275" spans="1:45" ht="12.75" customHeight="1" x14ac:dyDescent="0.25">
      <c r="A275" s="54" t="s">
        <v>276</v>
      </c>
      <c r="C275" s="1">
        <v>34</v>
      </c>
      <c r="D275" s="166"/>
      <c r="E275" s="174">
        <v>2.0099999999999998</v>
      </c>
      <c r="F275" s="174">
        <v>2.09</v>
      </c>
      <c r="H275" s="131"/>
      <c r="I275" s="131"/>
      <c r="J275" s="131"/>
      <c r="K275" s="131"/>
      <c r="L275" s="131"/>
      <c r="M275" s="131"/>
      <c r="N275" s="11">
        <f t="shared" si="37"/>
        <v>8.0000000000000071E-2</v>
      </c>
      <c r="O275" s="11" t="str">
        <f t="shared" si="36"/>
        <v xml:space="preserve"> </v>
      </c>
      <c r="P275" s="11" t="str">
        <f t="shared" si="38"/>
        <v xml:space="preserve"> </v>
      </c>
      <c r="Q275" s="11"/>
      <c r="R275" s="11"/>
      <c r="S275" s="11"/>
      <c r="T275" s="12"/>
      <c r="U275" s="1"/>
      <c r="V275" s="175" t="s">
        <v>20</v>
      </c>
      <c r="W275" s="175">
        <v>2</v>
      </c>
      <c r="X275" s="175"/>
      <c r="Y275" s="175"/>
      <c r="Z275" s="175"/>
      <c r="AA275" s="175"/>
      <c r="AB275" s="175"/>
      <c r="AC275" s="175"/>
      <c r="AD275" s="175"/>
      <c r="AE275" s="175">
        <v>1</v>
      </c>
      <c r="AF275" s="175"/>
      <c r="AG275" s="175"/>
      <c r="AH275" s="175"/>
      <c r="AI275" s="172"/>
      <c r="AJ275" s="172"/>
      <c r="AK275" s="172"/>
      <c r="AL275" s="172"/>
      <c r="AM275" s="172"/>
      <c r="AN275" s="172"/>
      <c r="AO275" s="172"/>
      <c r="AP275" s="172"/>
      <c r="AQ275" s="172"/>
      <c r="AS275" s="17"/>
    </row>
    <row r="276" spans="1:45" ht="12.75" customHeight="1" x14ac:dyDescent="0.25">
      <c r="A276" s="54" t="s">
        <v>276</v>
      </c>
      <c r="C276" s="1">
        <v>34</v>
      </c>
      <c r="D276" s="166"/>
      <c r="E276" s="174">
        <v>2.09</v>
      </c>
      <c r="F276" s="174">
        <v>2.37</v>
      </c>
      <c r="H276" s="131"/>
      <c r="I276" s="131"/>
      <c r="J276" s="131"/>
      <c r="K276" s="131"/>
      <c r="L276" s="131"/>
      <c r="M276" s="131"/>
      <c r="N276" s="11">
        <f t="shared" si="37"/>
        <v>0.28000000000000025</v>
      </c>
      <c r="O276" s="11" t="str">
        <f t="shared" si="36"/>
        <v xml:space="preserve"> </v>
      </c>
      <c r="P276" s="11" t="str">
        <f t="shared" si="38"/>
        <v xml:space="preserve"> </v>
      </c>
      <c r="Q276" s="11"/>
      <c r="R276" s="11"/>
      <c r="S276" s="11"/>
      <c r="T276" s="12"/>
      <c r="U276" s="1"/>
      <c r="V276" s="175" t="s">
        <v>20</v>
      </c>
      <c r="W276" s="175">
        <v>2</v>
      </c>
      <c r="X276" s="175"/>
      <c r="Y276" s="175"/>
      <c r="Z276" s="175"/>
      <c r="AA276" s="175"/>
      <c r="AB276" s="175"/>
      <c r="AC276" s="175"/>
      <c r="AD276" s="175">
        <v>1</v>
      </c>
      <c r="AE276" s="175"/>
      <c r="AF276" s="175"/>
      <c r="AG276" s="175"/>
      <c r="AH276" s="175"/>
      <c r="AI276" s="172"/>
      <c r="AJ276" s="172"/>
      <c r="AK276" s="172"/>
      <c r="AL276" s="172"/>
      <c r="AM276" s="172"/>
      <c r="AN276" s="172"/>
      <c r="AO276" s="172"/>
      <c r="AP276" s="172"/>
      <c r="AQ276" s="172"/>
      <c r="AS276" s="17"/>
    </row>
    <row r="277" spans="1:45" ht="12.75" customHeight="1" x14ac:dyDescent="0.25">
      <c r="A277" s="54" t="s">
        <v>276</v>
      </c>
      <c r="C277" s="1">
        <v>34</v>
      </c>
      <c r="D277" s="166"/>
      <c r="E277" s="174">
        <v>2.37</v>
      </c>
      <c r="F277" s="174">
        <v>2.4</v>
      </c>
      <c r="H277" s="131"/>
      <c r="I277" s="131"/>
      <c r="J277" s="131"/>
      <c r="K277" s="131"/>
      <c r="L277" s="131"/>
      <c r="M277" s="131"/>
      <c r="N277" s="11">
        <f t="shared" si="37"/>
        <v>2.9999999999999805E-2</v>
      </c>
      <c r="O277" s="11" t="str">
        <f t="shared" si="36"/>
        <v xml:space="preserve"> </v>
      </c>
      <c r="P277" s="11">
        <f t="shared" si="38"/>
        <v>5.9999999999999609E-2</v>
      </c>
      <c r="Q277" s="11"/>
      <c r="R277" s="11"/>
      <c r="S277" s="11"/>
      <c r="T277" s="12"/>
      <c r="U277" s="1"/>
      <c r="V277" s="175"/>
      <c r="W277" s="175">
        <v>2</v>
      </c>
      <c r="X277" s="175"/>
      <c r="Y277" s="175"/>
      <c r="Z277" s="175"/>
      <c r="AA277" s="175">
        <v>1</v>
      </c>
      <c r="AB277" s="175"/>
      <c r="AC277" s="175"/>
      <c r="AD277" s="175"/>
      <c r="AE277" s="175">
        <v>1</v>
      </c>
      <c r="AF277" s="175"/>
      <c r="AG277" s="175"/>
      <c r="AH277" s="175">
        <v>1</v>
      </c>
      <c r="AI277" s="172"/>
      <c r="AJ277" s="172"/>
      <c r="AK277" s="172"/>
      <c r="AL277" s="172"/>
      <c r="AM277" s="172"/>
      <c r="AN277" s="172"/>
      <c r="AO277" s="172"/>
      <c r="AP277" s="172"/>
      <c r="AQ277" s="172"/>
      <c r="AS277" s="17"/>
    </row>
    <row r="278" spans="1:45" ht="12.75" customHeight="1" x14ac:dyDescent="0.25">
      <c r="A278" s="54" t="s">
        <v>276</v>
      </c>
      <c r="C278" s="1">
        <v>34</v>
      </c>
      <c r="D278" s="166"/>
      <c r="E278" s="174">
        <v>2.4</v>
      </c>
      <c r="F278" s="174">
        <v>2.5</v>
      </c>
      <c r="H278" s="131"/>
      <c r="I278" s="131"/>
      <c r="J278" s="131"/>
      <c r="K278" s="131"/>
      <c r="L278" s="131"/>
      <c r="M278" s="131"/>
      <c r="N278" s="11">
        <f t="shared" si="37"/>
        <v>0.10000000000000009</v>
      </c>
      <c r="O278" s="11" t="str">
        <f t="shared" si="36"/>
        <v xml:space="preserve"> </v>
      </c>
      <c r="P278" s="11">
        <f t="shared" si="38"/>
        <v>0.20000000000000018</v>
      </c>
      <c r="Q278" s="11"/>
      <c r="R278" s="11"/>
      <c r="S278" s="11"/>
      <c r="T278" s="12"/>
      <c r="U278" s="1"/>
      <c r="V278" s="175"/>
      <c r="W278" s="175">
        <v>2</v>
      </c>
      <c r="X278" s="175"/>
      <c r="Y278" s="175"/>
      <c r="Z278" s="175"/>
      <c r="AA278" s="175">
        <v>1</v>
      </c>
      <c r="AB278" s="175"/>
      <c r="AC278" s="175"/>
      <c r="AD278" s="175"/>
      <c r="AE278" s="175">
        <v>1</v>
      </c>
      <c r="AF278" s="175"/>
      <c r="AG278" s="175"/>
      <c r="AH278" s="175">
        <v>1</v>
      </c>
      <c r="AI278" s="172"/>
      <c r="AJ278" s="172"/>
      <c r="AK278" s="172"/>
      <c r="AL278" s="172"/>
      <c r="AM278" s="172"/>
      <c r="AN278" s="172"/>
      <c r="AO278" s="172"/>
      <c r="AP278" s="172"/>
      <c r="AQ278" s="172"/>
      <c r="AS278" s="17"/>
    </row>
    <row r="279" spans="1:45" ht="12.75" customHeight="1" x14ac:dyDescent="0.25">
      <c r="A279" s="54" t="s">
        <v>276</v>
      </c>
      <c r="C279" s="1">
        <v>34</v>
      </c>
      <c r="D279" s="166"/>
      <c r="E279" s="174">
        <v>2.5</v>
      </c>
      <c r="F279" s="174">
        <v>2.61</v>
      </c>
      <c r="H279" s="131"/>
      <c r="I279" s="131"/>
      <c r="J279" s="131"/>
      <c r="K279" s="131"/>
      <c r="L279" s="131"/>
      <c r="M279" s="131"/>
      <c r="N279" s="11">
        <f t="shared" si="37"/>
        <v>0.10999999999999988</v>
      </c>
      <c r="O279" s="11" t="str">
        <f t="shared" si="36"/>
        <v xml:space="preserve"> </v>
      </c>
      <c r="P279" s="11">
        <f t="shared" si="38"/>
        <v>0.21999999999999975</v>
      </c>
      <c r="Q279" s="11"/>
      <c r="R279" s="11"/>
      <c r="S279" s="11"/>
      <c r="T279" s="12"/>
      <c r="U279" s="1"/>
      <c r="V279" s="175"/>
      <c r="W279" s="175">
        <v>2</v>
      </c>
      <c r="X279" s="175"/>
      <c r="Y279" s="175"/>
      <c r="Z279" s="175"/>
      <c r="AA279" s="175">
        <v>1</v>
      </c>
      <c r="AB279" s="175"/>
      <c r="AC279" s="175"/>
      <c r="AD279" s="175"/>
      <c r="AE279" s="175"/>
      <c r="AF279" s="175">
        <v>1</v>
      </c>
      <c r="AG279" s="175"/>
      <c r="AH279" s="175">
        <v>1</v>
      </c>
      <c r="AI279" s="172"/>
      <c r="AJ279" s="172"/>
      <c r="AK279" s="172"/>
      <c r="AL279" s="172"/>
      <c r="AM279" s="172"/>
      <c r="AN279" s="172"/>
      <c r="AO279" s="172"/>
      <c r="AP279" s="172"/>
      <c r="AQ279" s="172"/>
      <c r="AS279" s="17"/>
    </row>
    <row r="280" spans="1:45" ht="12.75" customHeight="1" x14ac:dyDescent="0.3">
      <c r="A280" s="54" t="s">
        <v>276</v>
      </c>
      <c r="C280" s="1">
        <v>34</v>
      </c>
      <c r="E280" s="174">
        <v>2.61</v>
      </c>
      <c r="F280" s="174">
        <v>2.63</v>
      </c>
      <c r="H280" s="131"/>
      <c r="I280" s="131"/>
      <c r="J280" s="131"/>
      <c r="K280" s="131"/>
      <c r="L280" s="131"/>
      <c r="M280" s="131"/>
      <c r="N280" s="11">
        <f t="shared" si="37"/>
        <v>2.0000000000000018E-2</v>
      </c>
      <c r="O280" s="11" t="str">
        <f t="shared" si="36"/>
        <v xml:space="preserve"> </v>
      </c>
      <c r="P280" s="11">
        <f t="shared" si="38"/>
        <v>4.0000000000000036E-2</v>
      </c>
      <c r="Q280" s="11"/>
      <c r="R280" s="11" t="str">
        <f t="shared" ref="R280:R343" si="39">IF(($F280-$E280)*(AB280+AI280)&gt;0,($F280-$E280)*(AB280+AI280)," ")</f>
        <v xml:space="preserve"> </v>
      </c>
      <c r="S280" s="11"/>
      <c r="T280" s="12" t="str">
        <f t="shared" ref="T280:T311" si="40">IF($F280&gt;0,IF(AM280&gt;0,((F280-E280)*AM280)*5280," ")," ")</f>
        <v xml:space="preserve"> </v>
      </c>
      <c r="U280" s="1"/>
      <c r="V280" s="175"/>
      <c r="W280" s="175">
        <v>2</v>
      </c>
      <c r="X280" s="175"/>
      <c r="Y280" s="175"/>
      <c r="Z280" s="175"/>
      <c r="AA280" s="175">
        <v>1</v>
      </c>
      <c r="AB280" s="175"/>
      <c r="AC280" s="175"/>
      <c r="AD280" s="175"/>
      <c r="AE280" s="175"/>
      <c r="AF280" s="175">
        <v>1</v>
      </c>
      <c r="AG280" s="175"/>
      <c r="AH280" s="175">
        <v>1</v>
      </c>
      <c r="AI280" s="172"/>
      <c r="AJ280" s="172"/>
      <c r="AK280" s="172"/>
      <c r="AL280" s="172"/>
      <c r="AM280" s="172"/>
      <c r="AN280" s="172"/>
      <c r="AO280" s="172"/>
      <c r="AP280" s="172"/>
      <c r="AQ280" s="172"/>
      <c r="AS280" s="348"/>
    </row>
    <row r="281" spans="1:45" ht="12.75" customHeight="1" x14ac:dyDescent="0.3">
      <c r="A281" s="54" t="s">
        <v>276</v>
      </c>
      <c r="C281" s="1">
        <v>34</v>
      </c>
      <c r="E281" s="174">
        <v>2.63</v>
      </c>
      <c r="F281" s="174">
        <v>2.77</v>
      </c>
      <c r="H281" s="131"/>
      <c r="I281" s="131"/>
      <c r="J281" s="131"/>
      <c r="K281" s="131"/>
      <c r="L281" s="131"/>
      <c r="M281" s="131"/>
      <c r="N281" s="11">
        <f t="shared" si="37"/>
        <v>0.14000000000000012</v>
      </c>
      <c r="O281" s="11" t="str">
        <f t="shared" si="36"/>
        <v xml:space="preserve"> </v>
      </c>
      <c r="P281" s="11">
        <f t="shared" si="38"/>
        <v>0.28000000000000025</v>
      </c>
      <c r="Q281" s="11"/>
      <c r="R281" s="11" t="str">
        <f t="shared" si="39"/>
        <v xml:space="preserve"> </v>
      </c>
      <c r="S281" s="11"/>
      <c r="T281" s="12" t="str">
        <f t="shared" si="40"/>
        <v xml:space="preserve"> </v>
      </c>
      <c r="U281" s="1"/>
      <c r="V281" s="175"/>
      <c r="W281" s="175">
        <v>2</v>
      </c>
      <c r="X281" s="175"/>
      <c r="Y281" s="175"/>
      <c r="Z281" s="175"/>
      <c r="AA281" s="175">
        <v>1</v>
      </c>
      <c r="AB281" s="175"/>
      <c r="AC281" s="175"/>
      <c r="AD281" s="175"/>
      <c r="AE281" s="175">
        <v>1</v>
      </c>
      <c r="AF281" s="175"/>
      <c r="AG281" s="175"/>
      <c r="AH281" s="175">
        <v>1</v>
      </c>
      <c r="AI281" s="172"/>
      <c r="AJ281" s="172"/>
      <c r="AK281" s="172"/>
      <c r="AL281" s="172"/>
      <c r="AM281" s="172"/>
      <c r="AN281" s="172"/>
      <c r="AO281" s="172"/>
      <c r="AP281" s="172"/>
      <c r="AQ281" s="172"/>
      <c r="AS281" s="348"/>
    </row>
    <row r="282" spans="1:45" ht="12.75" customHeight="1" x14ac:dyDescent="0.3">
      <c r="A282" s="54" t="s">
        <v>276</v>
      </c>
      <c r="C282" s="1">
        <v>34</v>
      </c>
      <c r="E282" s="174">
        <v>2.77</v>
      </c>
      <c r="F282" s="174">
        <v>2.89</v>
      </c>
      <c r="H282" s="131"/>
      <c r="I282" s="131"/>
      <c r="J282" s="131"/>
      <c r="K282" s="131"/>
      <c r="L282" s="131"/>
      <c r="M282" s="131"/>
      <c r="N282" s="11">
        <f t="shared" si="37"/>
        <v>0.12000000000000011</v>
      </c>
      <c r="O282" s="11" t="str">
        <f t="shared" si="36"/>
        <v xml:space="preserve"> </v>
      </c>
      <c r="P282" s="11">
        <f t="shared" si="38"/>
        <v>0.24000000000000021</v>
      </c>
      <c r="Q282" s="11"/>
      <c r="R282" s="11" t="str">
        <f t="shared" si="39"/>
        <v xml:space="preserve"> </v>
      </c>
      <c r="S282" s="11"/>
      <c r="T282" s="12" t="str">
        <f t="shared" si="40"/>
        <v xml:space="preserve"> </v>
      </c>
      <c r="U282" s="1"/>
      <c r="V282" s="175"/>
      <c r="W282" s="175">
        <v>2</v>
      </c>
      <c r="X282" s="175"/>
      <c r="Y282" s="175"/>
      <c r="Z282" s="175"/>
      <c r="AA282" s="175">
        <v>1</v>
      </c>
      <c r="AB282" s="175"/>
      <c r="AC282" s="175"/>
      <c r="AD282" s="175">
        <v>1</v>
      </c>
      <c r="AE282" s="175"/>
      <c r="AF282" s="175"/>
      <c r="AG282" s="175"/>
      <c r="AH282" s="175">
        <v>1</v>
      </c>
      <c r="AI282" s="172"/>
      <c r="AJ282" s="172"/>
      <c r="AK282" s="172"/>
      <c r="AL282" s="172"/>
      <c r="AM282" s="172"/>
      <c r="AN282" s="172"/>
      <c r="AO282" s="172"/>
      <c r="AP282" s="172"/>
      <c r="AQ282" s="172"/>
      <c r="AS282" s="348"/>
    </row>
    <row r="283" spans="1:45" ht="12.75" customHeight="1" x14ac:dyDescent="0.3">
      <c r="A283" s="54" t="s">
        <v>276</v>
      </c>
      <c r="C283" s="1">
        <v>34</v>
      </c>
      <c r="E283" s="174">
        <v>2.89</v>
      </c>
      <c r="F283" s="174">
        <v>3.04</v>
      </c>
      <c r="H283" s="131"/>
      <c r="I283" s="131"/>
      <c r="J283" s="131"/>
      <c r="K283" s="131"/>
      <c r="L283" s="131"/>
      <c r="M283" s="131"/>
      <c r="N283" s="11">
        <f t="shared" si="37"/>
        <v>0.14999999999999991</v>
      </c>
      <c r="O283" s="11" t="str">
        <f t="shared" si="36"/>
        <v xml:space="preserve"> </v>
      </c>
      <c r="P283" s="11">
        <f t="shared" si="38"/>
        <v>0.29999999999999982</v>
      </c>
      <c r="Q283" s="11"/>
      <c r="R283" s="11" t="str">
        <f t="shared" si="39"/>
        <v xml:space="preserve"> </v>
      </c>
      <c r="S283" s="11"/>
      <c r="T283" s="12" t="str">
        <f t="shared" si="40"/>
        <v xml:space="preserve"> </v>
      </c>
      <c r="U283" s="1"/>
      <c r="V283" s="175"/>
      <c r="W283" s="175">
        <v>2</v>
      </c>
      <c r="X283" s="175"/>
      <c r="Y283" s="175"/>
      <c r="Z283" s="175"/>
      <c r="AA283" s="175">
        <v>1</v>
      </c>
      <c r="AB283" s="175"/>
      <c r="AC283" s="175"/>
      <c r="AD283" s="175"/>
      <c r="AE283" s="175">
        <v>1</v>
      </c>
      <c r="AF283" s="175"/>
      <c r="AG283" s="175"/>
      <c r="AH283" s="175">
        <v>1</v>
      </c>
      <c r="AI283" s="172"/>
      <c r="AJ283" s="172"/>
      <c r="AK283" s="172"/>
      <c r="AL283" s="172"/>
      <c r="AM283" s="172"/>
      <c r="AN283" s="172"/>
      <c r="AO283" s="172"/>
      <c r="AP283" s="172"/>
      <c r="AQ283" s="172"/>
      <c r="AS283" s="348"/>
    </row>
    <row r="284" spans="1:45" ht="12.75" customHeight="1" x14ac:dyDescent="0.3">
      <c r="A284" s="54" t="s">
        <v>276</v>
      </c>
      <c r="C284" s="1">
        <v>34</v>
      </c>
      <c r="E284" s="174">
        <v>3.04</v>
      </c>
      <c r="F284" s="174">
        <v>3.26</v>
      </c>
      <c r="H284" s="131"/>
      <c r="I284" s="131"/>
      <c r="J284" s="131"/>
      <c r="K284" s="131"/>
      <c r="L284" s="131"/>
      <c r="M284" s="131"/>
      <c r="N284" s="11">
        <f t="shared" si="37"/>
        <v>0.21999999999999975</v>
      </c>
      <c r="O284" s="11" t="str">
        <f t="shared" si="36"/>
        <v xml:space="preserve"> </v>
      </c>
      <c r="P284" s="11">
        <f t="shared" si="38"/>
        <v>0.4399999999999995</v>
      </c>
      <c r="Q284" s="11"/>
      <c r="R284" s="11" t="str">
        <f t="shared" si="39"/>
        <v xml:space="preserve"> </v>
      </c>
      <c r="S284" s="11"/>
      <c r="T284" s="12" t="str">
        <f t="shared" si="40"/>
        <v xml:space="preserve"> </v>
      </c>
      <c r="U284" s="1"/>
      <c r="V284" s="175"/>
      <c r="W284" s="175">
        <v>2</v>
      </c>
      <c r="X284" s="175"/>
      <c r="Y284" s="175"/>
      <c r="Z284" s="175"/>
      <c r="AA284" s="175">
        <v>1</v>
      </c>
      <c r="AB284" s="175"/>
      <c r="AC284" s="175"/>
      <c r="AD284" s="175"/>
      <c r="AE284" s="175"/>
      <c r="AF284" s="175">
        <v>1</v>
      </c>
      <c r="AG284" s="175"/>
      <c r="AH284" s="175">
        <v>1</v>
      </c>
      <c r="AI284" s="172"/>
      <c r="AJ284" s="172"/>
      <c r="AK284" s="172"/>
      <c r="AL284" s="172"/>
      <c r="AM284" s="172"/>
      <c r="AN284" s="172"/>
      <c r="AO284" s="172"/>
      <c r="AP284" s="172"/>
      <c r="AQ284" s="172"/>
      <c r="AS284" s="348"/>
    </row>
    <row r="285" spans="1:45" ht="12.75" customHeight="1" x14ac:dyDescent="0.3">
      <c r="A285" s="54" t="s">
        <v>276</v>
      </c>
      <c r="C285" s="1">
        <v>34</v>
      </c>
      <c r="E285" s="174">
        <v>3.26</v>
      </c>
      <c r="F285" s="174">
        <v>3.38</v>
      </c>
      <c r="H285" s="131"/>
      <c r="I285" s="131"/>
      <c r="J285" s="131"/>
      <c r="K285" s="131"/>
      <c r="L285" s="131"/>
      <c r="M285" s="131"/>
      <c r="N285" s="11">
        <f t="shared" si="37"/>
        <v>0.12000000000000011</v>
      </c>
      <c r="O285" s="11" t="str">
        <f t="shared" si="36"/>
        <v xml:space="preserve"> </v>
      </c>
      <c r="P285" s="11">
        <f t="shared" si="38"/>
        <v>0.24000000000000021</v>
      </c>
      <c r="Q285" s="11"/>
      <c r="R285" s="11" t="str">
        <f t="shared" si="39"/>
        <v xml:space="preserve"> </v>
      </c>
      <c r="S285" s="11"/>
      <c r="T285" s="12" t="str">
        <f t="shared" si="40"/>
        <v xml:space="preserve"> </v>
      </c>
      <c r="U285" s="1"/>
      <c r="V285" s="175"/>
      <c r="W285" s="175">
        <v>2</v>
      </c>
      <c r="X285" s="175"/>
      <c r="Y285" s="175"/>
      <c r="Z285" s="175"/>
      <c r="AA285" s="175">
        <v>1</v>
      </c>
      <c r="AB285" s="175"/>
      <c r="AC285" s="175"/>
      <c r="AD285" s="175"/>
      <c r="AE285" s="175">
        <v>1</v>
      </c>
      <c r="AF285" s="175"/>
      <c r="AG285" s="175"/>
      <c r="AH285" s="175">
        <v>1</v>
      </c>
      <c r="AI285" s="172"/>
      <c r="AJ285" s="172"/>
      <c r="AK285" s="172"/>
      <c r="AL285" s="172"/>
      <c r="AM285" s="172"/>
      <c r="AN285" s="172"/>
      <c r="AO285" s="172"/>
      <c r="AP285" s="172"/>
      <c r="AQ285" s="172"/>
      <c r="AS285" s="348"/>
    </row>
    <row r="286" spans="1:45" ht="12.75" customHeight="1" x14ac:dyDescent="0.3">
      <c r="A286" s="54" t="s">
        <v>276</v>
      </c>
      <c r="C286" s="1">
        <v>34</v>
      </c>
      <c r="E286" s="174">
        <v>3.38</v>
      </c>
      <c r="F286" s="174">
        <v>3.72</v>
      </c>
      <c r="H286" s="131"/>
      <c r="I286" s="131"/>
      <c r="J286" s="131"/>
      <c r="K286" s="131"/>
      <c r="L286" s="131"/>
      <c r="M286" s="131"/>
      <c r="N286" s="11">
        <f t="shared" si="37"/>
        <v>0.3400000000000003</v>
      </c>
      <c r="O286" s="11" t="str">
        <f t="shared" si="36"/>
        <v xml:space="preserve"> </v>
      </c>
      <c r="P286" s="11">
        <f t="shared" si="38"/>
        <v>0.6800000000000006</v>
      </c>
      <c r="Q286" s="11"/>
      <c r="R286" s="11" t="str">
        <f t="shared" si="39"/>
        <v xml:space="preserve"> </v>
      </c>
      <c r="S286" s="11"/>
      <c r="T286" s="12" t="str">
        <f t="shared" si="40"/>
        <v xml:space="preserve"> </v>
      </c>
      <c r="U286" s="1"/>
      <c r="V286" s="175"/>
      <c r="W286" s="175">
        <v>2</v>
      </c>
      <c r="X286" s="175"/>
      <c r="Y286" s="175"/>
      <c r="Z286" s="175"/>
      <c r="AA286" s="175">
        <v>1</v>
      </c>
      <c r="AB286" s="175"/>
      <c r="AC286" s="175"/>
      <c r="AD286" s="175">
        <v>1</v>
      </c>
      <c r="AE286" s="175"/>
      <c r="AF286" s="175"/>
      <c r="AG286" s="175"/>
      <c r="AH286" s="175">
        <v>1</v>
      </c>
      <c r="AI286" s="172"/>
      <c r="AJ286" s="172"/>
      <c r="AK286" s="172"/>
      <c r="AL286" s="172"/>
      <c r="AM286" s="172"/>
      <c r="AN286" s="172"/>
      <c r="AO286" s="172"/>
      <c r="AP286" s="172"/>
      <c r="AQ286" s="172"/>
      <c r="AS286" s="348"/>
    </row>
    <row r="287" spans="1:45" ht="12.75" customHeight="1" x14ac:dyDescent="0.3">
      <c r="A287" s="54" t="s">
        <v>276</v>
      </c>
      <c r="C287" s="1">
        <v>34</v>
      </c>
      <c r="E287" s="174">
        <v>3.72</v>
      </c>
      <c r="F287" s="174">
        <v>3.95</v>
      </c>
      <c r="H287" s="131"/>
      <c r="I287" s="131"/>
      <c r="J287" s="131"/>
      <c r="K287" s="131"/>
      <c r="L287" s="131"/>
      <c r="M287" s="131"/>
      <c r="N287" s="11">
        <f t="shared" si="37"/>
        <v>0.22999999999999998</v>
      </c>
      <c r="O287" s="11" t="str">
        <f t="shared" si="36"/>
        <v xml:space="preserve"> </v>
      </c>
      <c r="P287" s="11">
        <f t="shared" si="38"/>
        <v>0.45999999999999996</v>
      </c>
      <c r="Q287" s="11"/>
      <c r="R287" s="11" t="str">
        <f t="shared" si="39"/>
        <v xml:space="preserve"> </v>
      </c>
      <c r="S287" s="11"/>
      <c r="T287" s="12" t="str">
        <f t="shared" si="40"/>
        <v xml:space="preserve"> </v>
      </c>
      <c r="U287" s="1"/>
      <c r="V287" s="175"/>
      <c r="W287" s="175">
        <v>2</v>
      </c>
      <c r="X287" s="175"/>
      <c r="Y287" s="175"/>
      <c r="Z287" s="175"/>
      <c r="AA287" s="175">
        <v>1</v>
      </c>
      <c r="AB287" s="175"/>
      <c r="AC287" s="175"/>
      <c r="AD287" s="175"/>
      <c r="AE287" s="175">
        <v>1</v>
      </c>
      <c r="AF287" s="175"/>
      <c r="AG287" s="175"/>
      <c r="AH287" s="175">
        <v>1</v>
      </c>
      <c r="AI287" s="172"/>
      <c r="AJ287" s="172"/>
      <c r="AK287" s="172"/>
      <c r="AL287" s="172"/>
      <c r="AM287" s="172"/>
      <c r="AN287" s="172"/>
      <c r="AO287" s="172"/>
      <c r="AP287" s="172"/>
      <c r="AQ287" s="172"/>
      <c r="AS287" s="348"/>
    </row>
    <row r="288" spans="1:45" ht="12.75" customHeight="1" x14ac:dyDescent="0.3">
      <c r="A288" s="54" t="s">
        <v>276</v>
      </c>
      <c r="C288" s="1">
        <v>34</v>
      </c>
      <c r="E288" s="174">
        <v>3.95</v>
      </c>
      <c r="F288" s="174">
        <v>4.37</v>
      </c>
      <c r="H288" s="131"/>
      <c r="I288" s="131"/>
      <c r="J288" s="131"/>
      <c r="K288" s="131"/>
      <c r="L288" s="131"/>
      <c r="M288" s="131"/>
      <c r="N288" s="11">
        <f t="shared" si="37"/>
        <v>0.41999999999999993</v>
      </c>
      <c r="O288" s="11" t="str">
        <f t="shared" si="36"/>
        <v xml:space="preserve"> </v>
      </c>
      <c r="P288" s="11">
        <f t="shared" si="38"/>
        <v>0.83999999999999986</v>
      </c>
      <c r="Q288" s="11"/>
      <c r="R288" s="11" t="str">
        <f t="shared" si="39"/>
        <v xml:space="preserve"> </v>
      </c>
      <c r="S288" s="11"/>
      <c r="T288" s="12" t="str">
        <f t="shared" si="40"/>
        <v xml:space="preserve"> </v>
      </c>
      <c r="U288" s="1"/>
      <c r="V288" s="175"/>
      <c r="W288" s="175">
        <v>2</v>
      </c>
      <c r="X288" s="175"/>
      <c r="Y288" s="175"/>
      <c r="Z288" s="175"/>
      <c r="AA288" s="175">
        <v>1</v>
      </c>
      <c r="AB288" s="175"/>
      <c r="AC288" s="175"/>
      <c r="AD288" s="175">
        <v>1</v>
      </c>
      <c r="AE288" s="175"/>
      <c r="AF288" s="175"/>
      <c r="AG288" s="175"/>
      <c r="AH288" s="175">
        <v>1</v>
      </c>
      <c r="AI288" s="172"/>
      <c r="AJ288" s="172"/>
      <c r="AK288" s="172"/>
      <c r="AL288" s="172"/>
      <c r="AM288" s="172"/>
      <c r="AN288" s="172"/>
      <c r="AO288" s="172"/>
      <c r="AP288" s="172"/>
      <c r="AQ288" s="172"/>
      <c r="AS288" s="348"/>
    </row>
    <row r="289" spans="1:45" ht="12.75" customHeight="1" x14ac:dyDescent="0.3">
      <c r="A289" s="54" t="s">
        <v>276</v>
      </c>
      <c r="C289" s="1">
        <v>34</v>
      </c>
      <c r="E289" s="174">
        <v>4.37</v>
      </c>
      <c r="F289" s="174">
        <v>4.49</v>
      </c>
      <c r="H289" s="131"/>
      <c r="I289" s="131"/>
      <c r="J289" s="131"/>
      <c r="K289" s="131"/>
      <c r="L289" s="131"/>
      <c r="M289" s="131"/>
      <c r="N289" s="11">
        <f t="shared" si="37"/>
        <v>0.12000000000000011</v>
      </c>
      <c r="O289" s="11" t="str">
        <f t="shared" si="36"/>
        <v xml:space="preserve"> </v>
      </c>
      <c r="P289" s="11">
        <f t="shared" si="38"/>
        <v>0.24000000000000021</v>
      </c>
      <c r="Q289" s="11"/>
      <c r="R289" s="11" t="str">
        <f t="shared" si="39"/>
        <v xml:space="preserve"> </v>
      </c>
      <c r="S289" s="11"/>
      <c r="T289" s="12" t="str">
        <f t="shared" si="40"/>
        <v xml:space="preserve"> </v>
      </c>
      <c r="U289" s="1"/>
      <c r="V289" s="175"/>
      <c r="W289" s="175">
        <v>2</v>
      </c>
      <c r="X289" s="175"/>
      <c r="Y289" s="175"/>
      <c r="Z289" s="175"/>
      <c r="AA289" s="175">
        <v>1</v>
      </c>
      <c r="AB289" s="175"/>
      <c r="AC289" s="175"/>
      <c r="AD289" s="175"/>
      <c r="AE289" s="175">
        <v>1</v>
      </c>
      <c r="AF289" s="175"/>
      <c r="AG289" s="175"/>
      <c r="AH289" s="175">
        <v>1</v>
      </c>
      <c r="AI289" s="172"/>
      <c r="AJ289" s="172"/>
      <c r="AK289" s="172"/>
      <c r="AL289" s="172"/>
      <c r="AM289" s="172"/>
      <c r="AN289" s="172"/>
      <c r="AO289" s="172"/>
      <c r="AP289" s="172"/>
      <c r="AQ289" s="172"/>
      <c r="AS289" s="348"/>
    </row>
    <row r="290" spans="1:45" ht="12.75" customHeight="1" x14ac:dyDescent="0.3">
      <c r="A290" s="54" t="s">
        <v>276</v>
      </c>
      <c r="C290" s="1">
        <v>34</v>
      </c>
      <c r="E290" s="174">
        <v>4.49</v>
      </c>
      <c r="F290" s="174">
        <v>4.51</v>
      </c>
      <c r="H290" s="131"/>
      <c r="I290" s="131"/>
      <c r="J290" s="131"/>
      <c r="K290" s="131"/>
      <c r="L290" s="131"/>
      <c r="M290" s="131"/>
      <c r="N290" s="11">
        <f t="shared" si="37"/>
        <v>1.9999999999999574E-2</v>
      </c>
      <c r="O290" s="11" t="str">
        <f t="shared" si="36"/>
        <v xml:space="preserve"> </v>
      </c>
      <c r="P290" s="11">
        <f t="shared" si="38"/>
        <v>3.9999999999999147E-2</v>
      </c>
      <c r="Q290" s="11"/>
      <c r="R290" s="11" t="str">
        <f t="shared" si="39"/>
        <v xml:space="preserve"> </v>
      </c>
      <c r="S290" s="11"/>
      <c r="T290" s="12" t="str">
        <f t="shared" si="40"/>
        <v xml:space="preserve"> </v>
      </c>
      <c r="U290" s="1"/>
      <c r="V290" s="175"/>
      <c r="W290" s="175">
        <v>2</v>
      </c>
      <c r="X290" s="175"/>
      <c r="Y290" s="175"/>
      <c r="Z290" s="175"/>
      <c r="AA290" s="175">
        <v>1</v>
      </c>
      <c r="AB290" s="175"/>
      <c r="AC290" s="175"/>
      <c r="AD290" s="175">
        <v>1</v>
      </c>
      <c r="AE290" s="175"/>
      <c r="AF290" s="175"/>
      <c r="AG290" s="175"/>
      <c r="AH290" s="175">
        <v>1</v>
      </c>
      <c r="AI290" s="172"/>
      <c r="AJ290" s="172"/>
      <c r="AK290" s="172"/>
      <c r="AL290" s="172"/>
      <c r="AM290" s="172"/>
      <c r="AN290" s="172"/>
      <c r="AO290" s="172"/>
      <c r="AP290" s="172"/>
      <c r="AQ290" s="172"/>
      <c r="AS290" s="348"/>
    </row>
    <row r="291" spans="1:45" ht="12.75" customHeight="1" x14ac:dyDescent="0.3">
      <c r="A291" s="54" t="s">
        <v>276</v>
      </c>
      <c r="C291" s="1">
        <v>34</v>
      </c>
      <c r="E291" s="174">
        <v>4.51</v>
      </c>
      <c r="F291" s="174">
        <v>4.6500000000000004</v>
      </c>
      <c r="H291" s="131"/>
      <c r="I291" s="131"/>
      <c r="J291" s="131"/>
      <c r="K291" s="131"/>
      <c r="L291" s="131"/>
      <c r="M291" s="131"/>
      <c r="N291" s="11">
        <f t="shared" si="37"/>
        <v>0.14000000000000057</v>
      </c>
      <c r="O291" s="11" t="str">
        <f t="shared" si="36"/>
        <v xml:space="preserve"> </v>
      </c>
      <c r="P291" s="11">
        <f t="shared" si="38"/>
        <v>0.28000000000000114</v>
      </c>
      <c r="Q291" s="11"/>
      <c r="R291" s="11" t="str">
        <f t="shared" si="39"/>
        <v xml:space="preserve"> </v>
      </c>
      <c r="S291" s="11"/>
      <c r="T291" s="12" t="str">
        <f t="shared" si="40"/>
        <v xml:space="preserve"> </v>
      </c>
      <c r="U291" s="1"/>
      <c r="V291" s="175"/>
      <c r="W291" s="175">
        <v>2</v>
      </c>
      <c r="X291" s="175"/>
      <c r="Y291" s="175"/>
      <c r="Z291" s="175"/>
      <c r="AA291" s="175">
        <v>1</v>
      </c>
      <c r="AB291" s="175"/>
      <c r="AC291" s="175"/>
      <c r="AD291" s="175"/>
      <c r="AE291" s="175">
        <v>1</v>
      </c>
      <c r="AF291" s="175"/>
      <c r="AG291" s="175"/>
      <c r="AH291" s="175">
        <v>1</v>
      </c>
      <c r="AI291" s="172"/>
      <c r="AJ291" s="172"/>
      <c r="AK291" s="172"/>
      <c r="AL291" s="172"/>
      <c r="AM291" s="172"/>
      <c r="AN291" s="172"/>
      <c r="AO291" s="172"/>
      <c r="AP291" s="172"/>
      <c r="AQ291" s="172"/>
      <c r="AS291" s="348"/>
    </row>
    <row r="292" spans="1:45" ht="12.75" customHeight="1" x14ac:dyDescent="0.3">
      <c r="A292" s="54" t="s">
        <v>276</v>
      </c>
      <c r="C292" s="1">
        <v>34</v>
      </c>
      <c r="E292" s="174">
        <v>4.6500000000000004</v>
      </c>
      <c r="F292" s="174">
        <v>4.76</v>
      </c>
      <c r="H292" s="131"/>
      <c r="I292" s="131"/>
      <c r="J292" s="131"/>
      <c r="K292" s="131"/>
      <c r="L292" s="131"/>
      <c r="M292" s="131"/>
      <c r="N292" s="11">
        <f t="shared" si="37"/>
        <v>0.10999999999999943</v>
      </c>
      <c r="O292" s="11" t="str">
        <f t="shared" si="36"/>
        <v xml:space="preserve"> </v>
      </c>
      <c r="P292" s="11">
        <f t="shared" si="38"/>
        <v>0.21999999999999886</v>
      </c>
      <c r="Q292" s="11"/>
      <c r="R292" s="11" t="str">
        <f t="shared" si="39"/>
        <v xml:space="preserve"> </v>
      </c>
      <c r="S292" s="11"/>
      <c r="T292" s="12" t="str">
        <f t="shared" si="40"/>
        <v xml:space="preserve"> </v>
      </c>
      <c r="U292" s="1"/>
      <c r="V292" s="175"/>
      <c r="W292" s="175">
        <v>2</v>
      </c>
      <c r="X292" s="175"/>
      <c r="Y292" s="175"/>
      <c r="Z292" s="175"/>
      <c r="AA292" s="175">
        <v>1</v>
      </c>
      <c r="AB292" s="175"/>
      <c r="AC292" s="175"/>
      <c r="AD292" s="175">
        <v>1</v>
      </c>
      <c r="AE292" s="175"/>
      <c r="AF292" s="175"/>
      <c r="AG292" s="175"/>
      <c r="AH292" s="175">
        <v>1</v>
      </c>
      <c r="AI292" s="172"/>
      <c r="AJ292" s="172"/>
      <c r="AK292" s="172"/>
      <c r="AL292" s="172"/>
      <c r="AM292" s="172"/>
      <c r="AN292" s="172"/>
      <c r="AO292" s="172"/>
      <c r="AP292" s="172"/>
      <c r="AQ292" s="172"/>
      <c r="AS292" s="348"/>
    </row>
    <row r="293" spans="1:45" ht="12.75" customHeight="1" x14ac:dyDescent="0.3">
      <c r="A293" s="54" t="s">
        <v>276</v>
      </c>
      <c r="C293" s="1">
        <v>34</v>
      </c>
      <c r="E293" s="174">
        <v>4.76</v>
      </c>
      <c r="F293" s="174">
        <v>4.8899999999999997</v>
      </c>
      <c r="H293" s="131"/>
      <c r="I293" s="131"/>
      <c r="J293" s="131"/>
      <c r="K293" s="131"/>
      <c r="L293" s="131"/>
      <c r="M293" s="131"/>
      <c r="N293" s="11">
        <f t="shared" si="37"/>
        <v>0.12999999999999989</v>
      </c>
      <c r="O293" s="11" t="str">
        <f t="shared" ref="O293:O324" si="41">IF(($F293-$E293)*(Y293+AK293)&gt;0,($F293-$E293)*(Y293+AK293)," ")</f>
        <v xml:space="preserve"> </v>
      </c>
      <c r="P293" s="11">
        <f t="shared" si="38"/>
        <v>0.25999999999999979</v>
      </c>
      <c r="Q293" s="11"/>
      <c r="R293" s="11" t="str">
        <f t="shared" si="39"/>
        <v xml:space="preserve"> </v>
      </c>
      <c r="S293" s="11"/>
      <c r="T293" s="12" t="str">
        <f t="shared" si="40"/>
        <v xml:space="preserve"> </v>
      </c>
      <c r="U293" s="1"/>
      <c r="V293" s="175"/>
      <c r="W293" s="175">
        <v>2</v>
      </c>
      <c r="X293" s="175"/>
      <c r="Y293" s="175"/>
      <c r="Z293" s="175"/>
      <c r="AA293" s="175">
        <v>1</v>
      </c>
      <c r="AB293" s="175"/>
      <c r="AC293" s="175"/>
      <c r="AD293" s="175"/>
      <c r="AE293" s="175">
        <v>1</v>
      </c>
      <c r="AF293" s="175"/>
      <c r="AG293" s="175"/>
      <c r="AH293" s="175">
        <v>1</v>
      </c>
      <c r="AI293" s="172"/>
      <c r="AJ293" s="172"/>
      <c r="AK293" s="172"/>
      <c r="AL293" s="172"/>
      <c r="AM293" s="172"/>
      <c r="AN293" s="172"/>
      <c r="AO293" s="172"/>
      <c r="AP293" s="172"/>
      <c r="AQ293" s="172"/>
      <c r="AS293" s="348"/>
    </row>
    <row r="294" spans="1:45" ht="12.75" customHeight="1" x14ac:dyDescent="0.3">
      <c r="A294" s="54" t="s">
        <v>276</v>
      </c>
      <c r="C294" s="1">
        <v>34</v>
      </c>
      <c r="E294" s="174">
        <v>4.8899999999999997</v>
      </c>
      <c r="F294" s="174">
        <v>5.13</v>
      </c>
      <c r="H294" s="131"/>
      <c r="I294" s="131"/>
      <c r="J294" s="131"/>
      <c r="K294" s="131"/>
      <c r="L294" s="131"/>
      <c r="M294" s="131"/>
      <c r="N294" s="11">
        <f t="shared" si="37"/>
        <v>0.24000000000000021</v>
      </c>
      <c r="O294" s="11" t="str">
        <f t="shared" si="41"/>
        <v xml:space="preserve"> </v>
      </c>
      <c r="P294" s="11">
        <f t="shared" si="38"/>
        <v>0.48000000000000043</v>
      </c>
      <c r="Q294" s="11"/>
      <c r="R294" s="11" t="str">
        <f t="shared" si="39"/>
        <v xml:space="preserve"> </v>
      </c>
      <c r="S294" s="11"/>
      <c r="T294" s="12" t="str">
        <f t="shared" si="40"/>
        <v xml:space="preserve"> </v>
      </c>
      <c r="U294" s="1"/>
      <c r="V294" s="175"/>
      <c r="W294" s="175">
        <v>2</v>
      </c>
      <c r="X294" s="175"/>
      <c r="Y294" s="175"/>
      <c r="Z294" s="175"/>
      <c r="AA294" s="175">
        <v>1</v>
      </c>
      <c r="AB294" s="175"/>
      <c r="AC294" s="175"/>
      <c r="AD294" s="175"/>
      <c r="AE294" s="175"/>
      <c r="AF294" s="175">
        <v>1</v>
      </c>
      <c r="AG294" s="175"/>
      <c r="AH294" s="175">
        <v>1</v>
      </c>
      <c r="AI294" s="172"/>
      <c r="AJ294" s="172"/>
      <c r="AK294" s="172"/>
      <c r="AL294" s="172"/>
      <c r="AM294" s="172"/>
      <c r="AN294" s="172"/>
      <c r="AO294" s="172"/>
      <c r="AP294" s="172"/>
      <c r="AQ294" s="172"/>
      <c r="AS294" s="348"/>
    </row>
    <row r="295" spans="1:45" ht="12.75" customHeight="1" x14ac:dyDescent="0.3">
      <c r="A295" s="54" t="s">
        <v>276</v>
      </c>
      <c r="C295" s="1">
        <v>34</v>
      </c>
      <c r="E295" s="174">
        <v>5.13</v>
      </c>
      <c r="F295" s="174">
        <v>5.27</v>
      </c>
      <c r="H295" s="131"/>
      <c r="I295" s="131"/>
      <c r="J295" s="131"/>
      <c r="K295" s="131"/>
      <c r="L295" s="131"/>
      <c r="M295" s="131"/>
      <c r="N295" s="11">
        <f t="shared" si="37"/>
        <v>0.13999999999999968</v>
      </c>
      <c r="O295" s="11" t="str">
        <f t="shared" si="41"/>
        <v xml:space="preserve"> </v>
      </c>
      <c r="P295" s="11">
        <f t="shared" si="38"/>
        <v>0.27999999999999936</v>
      </c>
      <c r="Q295" s="11"/>
      <c r="R295" s="11" t="str">
        <f t="shared" si="39"/>
        <v xml:space="preserve"> </v>
      </c>
      <c r="S295" s="11"/>
      <c r="T295" s="12" t="str">
        <f t="shared" si="40"/>
        <v xml:space="preserve"> </v>
      </c>
      <c r="U295" s="1"/>
      <c r="V295" s="175"/>
      <c r="W295" s="175">
        <v>2</v>
      </c>
      <c r="X295" s="175"/>
      <c r="Y295" s="175"/>
      <c r="Z295" s="175"/>
      <c r="AA295" s="175">
        <v>1</v>
      </c>
      <c r="AB295" s="175"/>
      <c r="AC295" s="175"/>
      <c r="AD295" s="175"/>
      <c r="AE295" s="175">
        <v>1</v>
      </c>
      <c r="AF295" s="175"/>
      <c r="AG295" s="175"/>
      <c r="AH295" s="175">
        <v>1</v>
      </c>
      <c r="AI295" s="172"/>
      <c r="AJ295" s="172"/>
      <c r="AK295" s="172"/>
      <c r="AL295" s="172"/>
      <c r="AM295" s="172"/>
      <c r="AN295" s="172"/>
      <c r="AO295" s="172"/>
      <c r="AP295" s="172"/>
      <c r="AQ295" s="172"/>
      <c r="AS295" s="348"/>
    </row>
    <row r="296" spans="1:45" ht="12.75" customHeight="1" x14ac:dyDescent="0.3">
      <c r="A296" s="54" t="s">
        <v>276</v>
      </c>
      <c r="C296" s="1">
        <v>34</v>
      </c>
      <c r="E296" s="174">
        <v>5.27</v>
      </c>
      <c r="F296" s="174">
        <v>5.28</v>
      </c>
      <c r="H296" s="131"/>
      <c r="I296" s="131"/>
      <c r="J296" s="131"/>
      <c r="K296" s="131"/>
      <c r="L296" s="131"/>
      <c r="M296" s="131"/>
      <c r="N296" s="11">
        <f t="shared" si="37"/>
        <v>1.0000000000000675E-2</v>
      </c>
      <c r="O296" s="11" t="str">
        <f t="shared" si="41"/>
        <v xml:space="preserve"> </v>
      </c>
      <c r="P296" s="11">
        <f t="shared" si="38"/>
        <v>2.000000000000135E-2</v>
      </c>
      <c r="Q296" s="11"/>
      <c r="R296" s="11" t="str">
        <f t="shared" si="39"/>
        <v xml:space="preserve"> </v>
      </c>
      <c r="S296" s="11"/>
      <c r="T296" s="12" t="str">
        <f t="shared" si="40"/>
        <v xml:space="preserve"> </v>
      </c>
      <c r="U296" s="1"/>
      <c r="V296" s="175"/>
      <c r="W296" s="175">
        <v>2</v>
      </c>
      <c r="X296" s="175"/>
      <c r="Y296" s="175"/>
      <c r="Z296" s="175"/>
      <c r="AA296" s="175">
        <v>1</v>
      </c>
      <c r="AB296" s="175"/>
      <c r="AC296" s="175"/>
      <c r="AD296" s="175"/>
      <c r="AE296" s="175"/>
      <c r="AF296" s="175">
        <v>1</v>
      </c>
      <c r="AG296" s="175"/>
      <c r="AH296" s="175">
        <v>1</v>
      </c>
      <c r="AI296" s="172"/>
      <c r="AJ296" s="172"/>
      <c r="AK296" s="172"/>
      <c r="AL296" s="172"/>
      <c r="AM296" s="172"/>
      <c r="AN296" s="172"/>
      <c r="AO296" s="172"/>
      <c r="AP296" s="172"/>
      <c r="AQ296" s="172"/>
      <c r="AS296" s="348"/>
    </row>
    <row r="297" spans="1:45" ht="12.75" customHeight="1" x14ac:dyDescent="0.3">
      <c r="A297" s="54" t="s">
        <v>276</v>
      </c>
      <c r="C297" s="1">
        <v>34</v>
      </c>
      <c r="E297" s="174">
        <v>5.28</v>
      </c>
      <c r="F297" s="174">
        <v>5.42</v>
      </c>
      <c r="H297" s="131"/>
      <c r="I297" s="131"/>
      <c r="J297" s="131"/>
      <c r="K297" s="131"/>
      <c r="L297" s="131"/>
      <c r="M297" s="131"/>
      <c r="N297" s="11">
        <f t="shared" si="37"/>
        <v>0.13999999999999968</v>
      </c>
      <c r="O297" s="11" t="str">
        <f t="shared" si="41"/>
        <v xml:space="preserve"> </v>
      </c>
      <c r="P297" s="11">
        <f t="shared" si="38"/>
        <v>0.27999999999999936</v>
      </c>
      <c r="Q297" s="11"/>
      <c r="R297" s="11" t="str">
        <f t="shared" si="39"/>
        <v xml:space="preserve"> </v>
      </c>
      <c r="S297" s="11"/>
      <c r="T297" s="12" t="str">
        <f t="shared" si="40"/>
        <v xml:space="preserve"> </v>
      </c>
      <c r="U297" s="1"/>
      <c r="V297" s="175"/>
      <c r="W297" s="175">
        <v>2</v>
      </c>
      <c r="X297" s="175"/>
      <c r="Y297" s="175"/>
      <c r="Z297" s="175"/>
      <c r="AA297" s="175">
        <v>1</v>
      </c>
      <c r="AB297" s="175"/>
      <c r="AC297" s="175"/>
      <c r="AD297" s="175"/>
      <c r="AE297" s="175">
        <v>1</v>
      </c>
      <c r="AF297" s="175"/>
      <c r="AG297" s="175"/>
      <c r="AH297" s="175">
        <v>1</v>
      </c>
      <c r="AI297" s="172"/>
      <c r="AJ297" s="172"/>
      <c r="AK297" s="172"/>
      <c r="AL297" s="172"/>
      <c r="AM297" s="172"/>
      <c r="AN297" s="172"/>
      <c r="AO297" s="172"/>
      <c r="AP297" s="172"/>
      <c r="AQ297" s="172"/>
      <c r="AS297" s="348"/>
    </row>
    <row r="298" spans="1:45" ht="12.75" customHeight="1" x14ac:dyDescent="0.3">
      <c r="A298" s="54" t="s">
        <v>276</v>
      </c>
      <c r="C298" s="1">
        <v>34</v>
      </c>
      <c r="E298" s="174">
        <v>5.42</v>
      </c>
      <c r="F298" s="174">
        <v>5.57</v>
      </c>
      <c r="H298" s="131"/>
      <c r="I298" s="131"/>
      <c r="J298" s="131"/>
      <c r="K298" s="131"/>
      <c r="L298" s="131"/>
      <c r="M298" s="131"/>
      <c r="N298" s="11">
        <f t="shared" si="37"/>
        <v>0.15000000000000036</v>
      </c>
      <c r="O298" s="11" t="str">
        <f t="shared" si="41"/>
        <v xml:space="preserve"> </v>
      </c>
      <c r="P298" s="11">
        <f t="shared" si="38"/>
        <v>0.30000000000000071</v>
      </c>
      <c r="Q298" s="11"/>
      <c r="R298" s="11" t="str">
        <f t="shared" si="39"/>
        <v xml:space="preserve"> </v>
      </c>
      <c r="S298" s="11"/>
      <c r="T298" s="12" t="str">
        <f t="shared" si="40"/>
        <v xml:space="preserve"> </v>
      </c>
      <c r="U298" s="1"/>
      <c r="V298" s="175"/>
      <c r="W298" s="175">
        <v>2</v>
      </c>
      <c r="X298" s="175"/>
      <c r="Y298" s="175"/>
      <c r="Z298" s="175"/>
      <c r="AA298" s="175">
        <v>1</v>
      </c>
      <c r="AB298" s="175"/>
      <c r="AC298" s="175"/>
      <c r="AD298" s="175"/>
      <c r="AE298" s="175"/>
      <c r="AF298" s="175">
        <v>1</v>
      </c>
      <c r="AG298" s="175"/>
      <c r="AH298" s="175">
        <v>1</v>
      </c>
      <c r="AI298" s="172"/>
      <c r="AJ298" s="172"/>
      <c r="AK298" s="172"/>
      <c r="AL298" s="172"/>
      <c r="AM298" s="172"/>
      <c r="AN298" s="172"/>
      <c r="AO298" s="172"/>
      <c r="AP298" s="172"/>
      <c r="AQ298" s="172"/>
      <c r="AS298" s="348"/>
    </row>
    <row r="299" spans="1:45" ht="12.75" customHeight="1" x14ac:dyDescent="0.3">
      <c r="A299" s="54" t="s">
        <v>276</v>
      </c>
      <c r="C299" s="1">
        <v>34</v>
      </c>
      <c r="E299" s="174">
        <v>5.57</v>
      </c>
      <c r="F299" s="174">
        <v>5.74</v>
      </c>
      <c r="H299" s="131"/>
      <c r="I299" s="131"/>
      <c r="J299" s="131"/>
      <c r="K299" s="131"/>
      <c r="L299" s="131"/>
      <c r="M299" s="131"/>
      <c r="N299" s="11">
        <f t="shared" si="37"/>
        <v>0.16999999999999993</v>
      </c>
      <c r="O299" s="11" t="str">
        <f t="shared" si="41"/>
        <v xml:space="preserve"> </v>
      </c>
      <c r="P299" s="11">
        <f t="shared" si="38"/>
        <v>0.33999999999999986</v>
      </c>
      <c r="Q299" s="11"/>
      <c r="R299" s="11" t="str">
        <f t="shared" si="39"/>
        <v xml:space="preserve"> </v>
      </c>
      <c r="S299" s="11"/>
      <c r="T299" s="12" t="str">
        <f t="shared" si="40"/>
        <v xml:space="preserve"> </v>
      </c>
      <c r="U299" s="1"/>
      <c r="V299" s="175"/>
      <c r="W299" s="175">
        <v>2</v>
      </c>
      <c r="X299" s="175"/>
      <c r="Y299" s="175"/>
      <c r="Z299" s="175"/>
      <c r="AA299" s="175">
        <v>1</v>
      </c>
      <c r="AB299" s="175"/>
      <c r="AC299" s="175"/>
      <c r="AD299" s="175"/>
      <c r="AE299" s="175">
        <v>1</v>
      </c>
      <c r="AF299" s="175"/>
      <c r="AG299" s="175"/>
      <c r="AH299" s="175">
        <v>1</v>
      </c>
      <c r="AI299" s="172"/>
      <c r="AJ299" s="172"/>
      <c r="AK299" s="172"/>
      <c r="AL299" s="172"/>
      <c r="AM299" s="172"/>
      <c r="AN299" s="172"/>
      <c r="AO299" s="172"/>
      <c r="AP299" s="172"/>
      <c r="AQ299" s="172"/>
      <c r="AS299" s="348"/>
    </row>
    <row r="300" spans="1:45" ht="12.75" customHeight="1" x14ac:dyDescent="0.3">
      <c r="A300" s="54" t="s">
        <v>276</v>
      </c>
      <c r="C300" s="1">
        <v>34</v>
      </c>
      <c r="E300" s="174">
        <v>5.74</v>
      </c>
      <c r="F300" s="174">
        <v>5.87</v>
      </c>
      <c r="H300" s="131"/>
      <c r="I300" s="131"/>
      <c r="J300" s="131"/>
      <c r="K300" s="131"/>
      <c r="L300" s="131"/>
      <c r="M300" s="131"/>
      <c r="N300" s="11">
        <f t="shared" si="37"/>
        <v>0.12999999999999989</v>
      </c>
      <c r="O300" s="11" t="str">
        <f t="shared" si="41"/>
        <v xml:space="preserve"> </v>
      </c>
      <c r="P300" s="11">
        <f t="shared" si="38"/>
        <v>0.25999999999999979</v>
      </c>
      <c r="Q300" s="11"/>
      <c r="R300" s="11" t="str">
        <f t="shared" si="39"/>
        <v xml:space="preserve"> </v>
      </c>
      <c r="S300" s="11"/>
      <c r="T300" s="12" t="str">
        <f t="shared" si="40"/>
        <v xml:space="preserve"> </v>
      </c>
      <c r="U300" s="1"/>
      <c r="V300" s="175"/>
      <c r="W300" s="175">
        <v>2</v>
      </c>
      <c r="X300" s="175"/>
      <c r="Y300" s="175"/>
      <c r="Z300" s="175"/>
      <c r="AA300" s="175">
        <v>1</v>
      </c>
      <c r="AB300" s="175"/>
      <c r="AC300" s="175"/>
      <c r="AD300" s="175">
        <v>1</v>
      </c>
      <c r="AE300" s="175"/>
      <c r="AF300" s="175"/>
      <c r="AG300" s="175"/>
      <c r="AH300" s="175">
        <v>1</v>
      </c>
      <c r="AI300" s="172"/>
      <c r="AJ300" s="172"/>
      <c r="AK300" s="172"/>
      <c r="AL300" s="172"/>
      <c r="AM300" s="172"/>
      <c r="AN300" s="172"/>
      <c r="AO300" s="172"/>
      <c r="AP300" s="172"/>
      <c r="AQ300" s="172"/>
      <c r="AS300" s="348"/>
    </row>
    <row r="301" spans="1:45" ht="12.75" customHeight="1" x14ac:dyDescent="0.3">
      <c r="A301" s="54" t="s">
        <v>276</v>
      </c>
      <c r="C301" s="1">
        <v>34</v>
      </c>
      <c r="E301" s="174">
        <v>5.87</v>
      </c>
      <c r="F301" s="174">
        <v>6.03</v>
      </c>
      <c r="H301" s="131"/>
      <c r="I301" s="131"/>
      <c r="J301" s="131"/>
      <c r="K301" s="131"/>
      <c r="L301" s="131"/>
      <c r="M301" s="131"/>
      <c r="N301" s="11">
        <f t="shared" si="37"/>
        <v>0.16000000000000014</v>
      </c>
      <c r="O301" s="11" t="str">
        <f t="shared" si="41"/>
        <v xml:space="preserve"> </v>
      </c>
      <c r="P301" s="11">
        <f t="shared" si="38"/>
        <v>0.32000000000000028</v>
      </c>
      <c r="Q301" s="11"/>
      <c r="R301" s="11" t="str">
        <f t="shared" si="39"/>
        <v xml:space="preserve"> </v>
      </c>
      <c r="S301" s="11"/>
      <c r="T301" s="12" t="str">
        <f t="shared" si="40"/>
        <v xml:space="preserve"> </v>
      </c>
      <c r="U301" s="1"/>
      <c r="V301" s="175"/>
      <c r="W301" s="175">
        <v>2</v>
      </c>
      <c r="X301" s="175"/>
      <c r="Y301" s="175"/>
      <c r="Z301" s="175"/>
      <c r="AA301" s="175">
        <v>1</v>
      </c>
      <c r="AB301" s="175"/>
      <c r="AC301" s="175"/>
      <c r="AD301" s="175">
        <v>1</v>
      </c>
      <c r="AE301" s="175"/>
      <c r="AF301" s="175"/>
      <c r="AG301" s="175"/>
      <c r="AH301" s="175">
        <v>1</v>
      </c>
      <c r="AI301" s="172"/>
      <c r="AJ301" s="172"/>
      <c r="AK301" s="172"/>
      <c r="AL301" s="172"/>
      <c r="AM301" s="172"/>
      <c r="AN301" s="172"/>
      <c r="AO301" s="172"/>
      <c r="AP301" s="172"/>
      <c r="AQ301" s="172"/>
      <c r="AS301" s="348"/>
    </row>
    <row r="302" spans="1:45" ht="12.75" customHeight="1" x14ac:dyDescent="0.3">
      <c r="A302" s="54" t="s">
        <v>276</v>
      </c>
      <c r="C302" s="1">
        <v>34</v>
      </c>
      <c r="E302" s="174">
        <v>6.03</v>
      </c>
      <c r="F302" s="174">
        <v>6.09</v>
      </c>
      <c r="H302" s="131"/>
      <c r="I302" s="131"/>
      <c r="J302" s="131"/>
      <c r="K302" s="131"/>
      <c r="L302" s="131"/>
      <c r="M302" s="131"/>
      <c r="N302" s="11">
        <f t="shared" si="37"/>
        <v>5.9999999999999609E-2</v>
      </c>
      <c r="O302" s="11" t="str">
        <f t="shared" si="41"/>
        <v xml:space="preserve"> </v>
      </c>
      <c r="P302" s="11">
        <f t="shared" si="38"/>
        <v>0.11999999999999922</v>
      </c>
      <c r="Q302" s="11"/>
      <c r="R302" s="11" t="str">
        <f t="shared" si="39"/>
        <v xml:space="preserve"> </v>
      </c>
      <c r="S302" s="11"/>
      <c r="T302" s="12" t="str">
        <f t="shared" si="40"/>
        <v xml:space="preserve"> </v>
      </c>
      <c r="U302" s="1"/>
      <c r="V302" s="175"/>
      <c r="W302" s="175">
        <v>2</v>
      </c>
      <c r="X302" s="175"/>
      <c r="Y302" s="175"/>
      <c r="Z302" s="175"/>
      <c r="AA302" s="175">
        <v>1</v>
      </c>
      <c r="AB302" s="175"/>
      <c r="AC302" s="175"/>
      <c r="AD302" s="175"/>
      <c r="AE302" s="175">
        <v>1</v>
      </c>
      <c r="AF302" s="175"/>
      <c r="AG302" s="175"/>
      <c r="AH302" s="175">
        <v>1</v>
      </c>
      <c r="AI302" s="172"/>
      <c r="AJ302" s="172"/>
      <c r="AK302" s="172"/>
      <c r="AL302" s="172"/>
      <c r="AM302" s="172"/>
      <c r="AN302" s="172"/>
      <c r="AO302" s="172"/>
      <c r="AP302" s="172"/>
      <c r="AQ302" s="172"/>
      <c r="AS302" s="348"/>
    </row>
    <row r="303" spans="1:45" ht="12.75" customHeight="1" x14ac:dyDescent="0.3">
      <c r="A303" s="54" t="s">
        <v>276</v>
      </c>
      <c r="C303" s="1">
        <v>34</v>
      </c>
      <c r="E303" s="174">
        <v>6.09</v>
      </c>
      <c r="F303" s="174">
        <v>6.23</v>
      </c>
      <c r="H303" s="131"/>
      <c r="I303" s="131"/>
      <c r="J303" s="131"/>
      <c r="K303" s="131"/>
      <c r="L303" s="131"/>
      <c r="M303" s="131"/>
      <c r="N303" s="11">
        <f t="shared" si="37"/>
        <v>0.14000000000000057</v>
      </c>
      <c r="O303" s="11" t="str">
        <f t="shared" si="41"/>
        <v xml:space="preserve"> </v>
      </c>
      <c r="P303" s="11">
        <f t="shared" si="38"/>
        <v>0.28000000000000114</v>
      </c>
      <c r="Q303" s="11"/>
      <c r="R303" s="11" t="str">
        <f t="shared" si="39"/>
        <v xml:space="preserve"> </v>
      </c>
      <c r="S303" s="11"/>
      <c r="T303" s="12" t="str">
        <f t="shared" si="40"/>
        <v xml:space="preserve"> </v>
      </c>
      <c r="U303" s="1"/>
      <c r="V303" s="175"/>
      <c r="W303" s="175">
        <v>2</v>
      </c>
      <c r="X303" s="175"/>
      <c r="Y303" s="175"/>
      <c r="Z303" s="175"/>
      <c r="AA303" s="175">
        <v>1</v>
      </c>
      <c r="AB303" s="175"/>
      <c r="AC303" s="175"/>
      <c r="AD303" s="175"/>
      <c r="AE303" s="175"/>
      <c r="AF303" s="175">
        <v>1</v>
      </c>
      <c r="AG303" s="175"/>
      <c r="AH303" s="175">
        <v>1</v>
      </c>
      <c r="AI303" s="172"/>
      <c r="AJ303" s="172"/>
      <c r="AK303" s="172"/>
      <c r="AL303" s="172"/>
      <c r="AM303" s="172"/>
      <c r="AN303" s="172"/>
      <c r="AO303" s="172"/>
      <c r="AP303" s="172"/>
      <c r="AQ303" s="172"/>
      <c r="AS303" s="348"/>
    </row>
    <row r="304" spans="1:45" ht="12.75" customHeight="1" x14ac:dyDescent="0.3">
      <c r="A304" s="54" t="s">
        <v>276</v>
      </c>
      <c r="C304" s="1">
        <v>34</v>
      </c>
      <c r="E304" s="174">
        <v>6.23</v>
      </c>
      <c r="F304" s="174">
        <v>6.33</v>
      </c>
      <c r="H304" s="131"/>
      <c r="I304" s="131"/>
      <c r="J304" s="131"/>
      <c r="K304" s="131"/>
      <c r="L304" s="131"/>
      <c r="M304" s="131"/>
      <c r="N304" s="11">
        <f t="shared" si="37"/>
        <v>9.9999999999999645E-2</v>
      </c>
      <c r="O304" s="11" t="str">
        <f t="shared" si="41"/>
        <v xml:space="preserve"> </v>
      </c>
      <c r="P304" s="11">
        <f t="shared" si="38"/>
        <v>0.19999999999999929</v>
      </c>
      <c r="Q304" s="11"/>
      <c r="R304" s="11" t="str">
        <f t="shared" si="39"/>
        <v xml:space="preserve"> </v>
      </c>
      <c r="S304" s="11"/>
      <c r="T304" s="12" t="str">
        <f t="shared" si="40"/>
        <v xml:space="preserve"> </v>
      </c>
      <c r="U304" s="1"/>
      <c r="V304" s="175"/>
      <c r="W304" s="175">
        <v>2</v>
      </c>
      <c r="X304" s="175"/>
      <c r="Y304" s="175"/>
      <c r="Z304" s="175"/>
      <c r="AA304" s="175">
        <v>1</v>
      </c>
      <c r="AB304" s="175"/>
      <c r="AC304" s="175"/>
      <c r="AD304" s="175"/>
      <c r="AE304" s="175">
        <v>1</v>
      </c>
      <c r="AF304" s="175"/>
      <c r="AG304" s="175"/>
      <c r="AH304" s="175">
        <v>1</v>
      </c>
      <c r="AI304" s="172"/>
      <c r="AJ304" s="172"/>
      <c r="AK304" s="172"/>
      <c r="AL304" s="172"/>
      <c r="AM304" s="172"/>
      <c r="AN304" s="172"/>
      <c r="AO304" s="172"/>
      <c r="AP304" s="172"/>
      <c r="AQ304" s="172"/>
      <c r="AS304" s="348"/>
    </row>
    <row r="305" spans="1:45" ht="12.75" customHeight="1" x14ac:dyDescent="0.3">
      <c r="A305" s="54" t="s">
        <v>276</v>
      </c>
      <c r="C305" s="1">
        <v>34</v>
      </c>
      <c r="E305" s="174">
        <v>6.33</v>
      </c>
      <c r="F305" s="174">
        <v>6.36</v>
      </c>
      <c r="H305" s="131"/>
      <c r="I305" s="131"/>
      <c r="J305" s="131"/>
      <c r="K305" s="131"/>
      <c r="L305" s="131"/>
      <c r="M305" s="131"/>
      <c r="N305" s="11">
        <f t="shared" si="37"/>
        <v>3.0000000000000249E-2</v>
      </c>
      <c r="O305" s="11" t="str">
        <f t="shared" si="41"/>
        <v xml:space="preserve"> </v>
      </c>
      <c r="P305" s="11">
        <f t="shared" si="38"/>
        <v>6.0000000000000497E-2</v>
      </c>
      <c r="Q305" s="11"/>
      <c r="R305" s="11" t="str">
        <f t="shared" si="39"/>
        <v xml:space="preserve"> </v>
      </c>
      <c r="S305" s="11"/>
      <c r="T305" s="12" t="str">
        <f t="shared" si="40"/>
        <v xml:space="preserve"> </v>
      </c>
      <c r="U305" s="1"/>
      <c r="V305" s="175"/>
      <c r="W305" s="175">
        <v>2</v>
      </c>
      <c r="X305" s="175"/>
      <c r="Y305" s="175"/>
      <c r="Z305" s="175"/>
      <c r="AA305" s="175">
        <v>1</v>
      </c>
      <c r="AB305" s="175"/>
      <c r="AC305" s="175"/>
      <c r="AD305" s="175">
        <v>1</v>
      </c>
      <c r="AE305" s="175"/>
      <c r="AF305" s="175"/>
      <c r="AG305" s="175"/>
      <c r="AH305" s="175">
        <v>1</v>
      </c>
      <c r="AI305" s="172"/>
      <c r="AJ305" s="172"/>
      <c r="AK305" s="172"/>
      <c r="AL305" s="172"/>
      <c r="AM305" s="172"/>
      <c r="AN305" s="172"/>
      <c r="AO305" s="172"/>
      <c r="AP305" s="172"/>
      <c r="AQ305" s="172"/>
      <c r="AS305" s="348"/>
    </row>
    <row r="306" spans="1:45" ht="12.75" customHeight="1" x14ac:dyDescent="0.3">
      <c r="A306" s="54" t="s">
        <v>276</v>
      </c>
      <c r="C306" s="1">
        <v>34</v>
      </c>
      <c r="E306" s="174">
        <v>6.36</v>
      </c>
      <c r="F306" s="174">
        <v>6.38</v>
      </c>
      <c r="H306" s="131"/>
      <c r="I306" s="131"/>
      <c r="J306" s="131"/>
      <c r="K306" s="131"/>
      <c r="L306" s="131"/>
      <c r="M306" s="131"/>
      <c r="N306" s="11">
        <f t="shared" si="37"/>
        <v>1.9999999999999574E-2</v>
      </c>
      <c r="O306" s="11" t="str">
        <f t="shared" si="41"/>
        <v xml:space="preserve"> </v>
      </c>
      <c r="P306" s="11">
        <f t="shared" si="38"/>
        <v>3.9999999999999147E-2</v>
      </c>
      <c r="Q306" s="11"/>
      <c r="R306" s="11" t="str">
        <f t="shared" si="39"/>
        <v xml:space="preserve"> </v>
      </c>
      <c r="S306" s="11"/>
      <c r="T306" s="12" t="str">
        <f t="shared" si="40"/>
        <v xml:space="preserve"> </v>
      </c>
      <c r="U306" s="1"/>
      <c r="V306" s="175"/>
      <c r="W306" s="175">
        <v>2</v>
      </c>
      <c r="X306" s="175"/>
      <c r="Y306" s="175"/>
      <c r="Z306" s="175"/>
      <c r="AA306" s="175">
        <v>1</v>
      </c>
      <c r="AB306" s="175"/>
      <c r="AC306" s="175"/>
      <c r="AD306" s="175"/>
      <c r="AE306" s="175">
        <v>1</v>
      </c>
      <c r="AF306" s="175"/>
      <c r="AG306" s="175"/>
      <c r="AH306" s="175">
        <v>1</v>
      </c>
      <c r="AI306" s="172"/>
      <c r="AJ306" s="172"/>
      <c r="AK306" s="172"/>
      <c r="AL306" s="172"/>
      <c r="AM306" s="172"/>
      <c r="AN306" s="172"/>
      <c r="AO306" s="172"/>
      <c r="AP306" s="172"/>
      <c r="AQ306" s="172"/>
      <c r="AS306" s="348"/>
    </row>
    <row r="307" spans="1:45" ht="12.75" customHeight="1" x14ac:dyDescent="0.3">
      <c r="A307" s="54" t="s">
        <v>276</v>
      </c>
      <c r="C307" s="1">
        <v>34</v>
      </c>
      <c r="E307" s="174">
        <v>6.38</v>
      </c>
      <c r="F307" s="174">
        <v>6.49</v>
      </c>
      <c r="H307" s="131"/>
      <c r="I307" s="131"/>
      <c r="J307" s="131"/>
      <c r="K307" s="131"/>
      <c r="L307" s="131"/>
      <c r="M307" s="131"/>
      <c r="N307" s="11">
        <f t="shared" si="37"/>
        <v>0.11000000000000032</v>
      </c>
      <c r="O307" s="11" t="str">
        <f t="shared" si="41"/>
        <v xml:space="preserve"> </v>
      </c>
      <c r="P307" s="11">
        <f t="shared" si="38"/>
        <v>0.22000000000000064</v>
      </c>
      <c r="Q307" s="11"/>
      <c r="R307" s="11" t="str">
        <f t="shared" si="39"/>
        <v xml:space="preserve"> </v>
      </c>
      <c r="S307" s="11"/>
      <c r="T307" s="12" t="str">
        <f t="shared" si="40"/>
        <v xml:space="preserve"> </v>
      </c>
      <c r="U307" s="1"/>
      <c r="V307" s="175"/>
      <c r="W307" s="175">
        <v>2</v>
      </c>
      <c r="X307" s="175"/>
      <c r="Y307" s="175"/>
      <c r="Z307" s="175"/>
      <c r="AA307" s="175">
        <v>1</v>
      </c>
      <c r="AB307" s="175"/>
      <c r="AC307" s="175"/>
      <c r="AD307" s="175"/>
      <c r="AE307" s="175">
        <v>1</v>
      </c>
      <c r="AF307" s="175"/>
      <c r="AG307" s="175"/>
      <c r="AH307" s="175">
        <v>1</v>
      </c>
      <c r="AI307" s="172"/>
      <c r="AJ307" s="172"/>
      <c r="AK307" s="172"/>
      <c r="AL307" s="172"/>
      <c r="AM307" s="172"/>
      <c r="AN307" s="172"/>
      <c r="AO307" s="172"/>
      <c r="AP307" s="172"/>
      <c r="AQ307" s="172"/>
      <c r="AS307" s="348"/>
    </row>
    <row r="308" spans="1:45" ht="12.75" customHeight="1" x14ac:dyDescent="0.3">
      <c r="A308" s="54" t="s">
        <v>276</v>
      </c>
      <c r="C308" s="1">
        <v>34</v>
      </c>
      <c r="E308" s="174">
        <v>6.49</v>
      </c>
      <c r="F308" s="174">
        <v>6.8</v>
      </c>
      <c r="H308" s="131"/>
      <c r="I308" s="131"/>
      <c r="J308" s="131"/>
      <c r="K308" s="131"/>
      <c r="L308" s="131"/>
      <c r="M308" s="131"/>
      <c r="N308" s="11">
        <f t="shared" si="37"/>
        <v>0.30999999999999961</v>
      </c>
      <c r="O308" s="11" t="str">
        <f t="shared" si="41"/>
        <v xml:space="preserve"> </v>
      </c>
      <c r="P308" s="11">
        <f t="shared" si="38"/>
        <v>0.61999999999999922</v>
      </c>
      <c r="Q308" s="11"/>
      <c r="R308" s="11" t="str">
        <f t="shared" si="39"/>
        <v xml:space="preserve"> </v>
      </c>
      <c r="S308" s="11"/>
      <c r="T308" s="12" t="str">
        <f t="shared" si="40"/>
        <v xml:space="preserve"> </v>
      </c>
      <c r="U308" s="1"/>
      <c r="V308" s="175"/>
      <c r="W308" s="175">
        <v>2</v>
      </c>
      <c r="X308" s="175"/>
      <c r="Y308" s="175"/>
      <c r="Z308" s="175"/>
      <c r="AA308" s="175">
        <v>1</v>
      </c>
      <c r="AB308" s="175"/>
      <c r="AC308" s="175"/>
      <c r="AD308" s="175">
        <v>1</v>
      </c>
      <c r="AE308" s="175"/>
      <c r="AF308" s="175"/>
      <c r="AG308" s="175"/>
      <c r="AH308" s="175">
        <v>1</v>
      </c>
      <c r="AI308" s="172"/>
      <c r="AJ308" s="172"/>
      <c r="AK308" s="172"/>
      <c r="AL308" s="172"/>
      <c r="AM308" s="172"/>
      <c r="AN308" s="172"/>
      <c r="AO308" s="172"/>
      <c r="AP308" s="172"/>
      <c r="AQ308" s="172"/>
      <c r="AS308" s="348"/>
    </row>
    <row r="309" spans="1:45" ht="12.75" customHeight="1" x14ac:dyDescent="0.3">
      <c r="A309" s="54" t="s">
        <v>276</v>
      </c>
      <c r="C309" s="1">
        <v>34</v>
      </c>
      <c r="E309" s="174">
        <v>6.8</v>
      </c>
      <c r="F309" s="174">
        <v>6.93</v>
      </c>
      <c r="H309" s="131"/>
      <c r="I309" s="131"/>
      <c r="J309" s="131"/>
      <c r="K309" s="131"/>
      <c r="L309" s="131"/>
      <c r="M309" s="131"/>
      <c r="N309" s="11">
        <f t="shared" si="37"/>
        <v>0.12999999999999989</v>
      </c>
      <c r="O309" s="11" t="str">
        <f t="shared" si="41"/>
        <v xml:space="preserve"> </v>
      </c>
      <c r="P309" s="11">
        <f t="shared" si="38"/>
        <v>0.25999999999999979</v>
      </c>
      <c r="Q309" s="11"/>
      <c r="R309" s="11" t="str">
        <f t="shared" si="39"/>
        <v xml:space="preserve"> </v>
      </c>
      <c r="S309" s="11"/>
      <c r="T309" s="12" t="str">
        <f t="shared" si="40"/>
        <v xml:space="preserve"> </v>
      </c>
      <c r="U309" s="1"/>
      <c r="V309" s="175"/>
      <c r="W309" s="175">
        <v>2</v>
      </c>
      <c r="X309" s="175"/>
      <c r="Y309" s="175"/>
      <c r="Z309" s="175"/>
      <c r="AA309" s="175">
        <v>1</v>
      </c>
      <c r="AB309" s="175"/>
      <c r="AC309" s="175"/>
      <c r="AD309" s="175"/>
      <c r="AE309" s="175">
        <v>1</v>
      </c>
      <c r="AF309" s="175"/>
      <c r="AG309" s="175"/>
      <c r="AH309" s="175">
        <v>1</v>
      </c>
      <c r="AI309" s="172"/>
      <c r="AJ309" s="172"/>
      <c r="AK309" s="172"/>
      <c r="AL309" s="172"/>
      <c r="AM309" s="172"/>
      <c r="AN309" s="172"/>
      <c r="AO309" s="172"/>
      <c r="AP309" s="172"/>
      <c r="AQ309" s="172"/>
      <c r="AS309" s="348"/>
    </row>
    <row r="310" spans="1:45" ht="12.75" customHeight="1" x14ac:dyDescent="0.3">
      <c r="A310" s="54" t="s">
        <v>276</v>
      </c>
      <c r="C310" s="1">
        <v>34</v>
      </c>
      <c r="E310" s="174">
        <v>6.93</v>
      </c>
      <c r="F310" s="174">
        <v>7.09</v>
      </c>
      <c r="H310" s="131"/>
      <c r="I310" s="131"/>
      <c r="J310" s="131"/>
      <c r="K310" s="131"/>
      <c r="L310" s="131"/>
      <c r="M310" s="131"/>
      <c r="N310" s="11">
        <f t="shared" si="37"/>
        <v>0.16000000000000014</v>
      </c>
      <c r="O310" s="11" t="str">
        <f t="shared" si="41"/>
        <v xml:space="preserve"> </v>
      </c>
      <c r="P310" s="11">
        <f t="shared" si="38"/>
        <v>0.32000000000000028</v>
      </c>
      <c r="Q310" s="11"/>
      <c r="R310" s="11" t="str">
        <f t="shared" si="39"/>
        <v xml:space="preserve"> </v>
      </c>
      <c r="S310" s="11"/>
      <c r="T310" s="12" t="str">
        <f t="shared" si="40"/>
        <v xml:space="preserve"> </v>
      </c>
      <c r="U310" s="1"/>
      <c r="V310" s="175"/>
      <c r="W310" s="175">
        <v>2</v>
      </c>
      <c r="X310" s="175"/>
      <c r="Y310" s="175"/>
      <c r="Z310" s="175"/>
      <c r="AA310" s="175">
        <v>1</v>
      </c>
      <c r="AB310" s="175"/>
      <c r="AC310" s="175"/>
      <c r="AD310" s="175"/>
      <c r="AE310" s="175"/>
      <c r="AF310" s="175">
        <v>1</v>
      </c>
      <c r="AG310" s="175"/>
      <c r="AH310" s="175">
        <v>1</v>
      </c>
      <c r="AI310" s="172"/>
      <c r="AJ310" s="172"/>
      <c r="AK310" s="172"/>
      <c r="AL310" s="172"/>
      <c r="AM310" s="172"/>
      <c r="AN310" s="172"/>
      <c r="AO310" s="172"/>
      <c r="AP310" s="172"/>
      <c r="AQ310" s="172"/>
      <c r="AS310" s="348"/>
    </row>
    <row r="311" spans="1:45" ht="12.75" customHeight="1" x14ac:dyDescent="0.3">
      <c r="A311" s="54" t="s">
        <v>276</v>
      </c>
      <c r="C311" s="1">
        <v>34</v>
      </c>
      <c r="E311" s="174">
        <v>7.09</v>
      </c>
      <c r="F311" s="174">
        <v>7.21</v>
      </c>
      <c r="H311" s="131"/>
      <c r="I311" s="131"/>
      <c r="J311" s="131"/>
      <c r="K311" s="131"/>
      <c r="L311" s="131"/>
      <c r="M311" s="131"/>
      <c r="N311" s="11">
        <f t="shared" si="37"/>
        <v>0.12000000000000011</v>
      </c>
      <c r="O311" s="11" t="str">
        <f t="shared" si="41"/>
        <v xml:space="preserve"> </v>
      </c>
      <c r="P311" s="11">
        <f t="shared" si="38"/>
        <v>0.24000000000000021</v>
      </c>
      <c r="Q311" s="11"/>
      <c r="R311" s="11" t="str">
        <f t="shared" si="39"/>
        <v xml:space="preserve"> </v>
      </c>
      <c r="S311" s="11"/>
      <c r="T311" s="12" t="str">
        <f t="shared" si="40"/>
        <v xml:space="preserve"> </v>
      </c>
      <c r="U311" s="1"/>
      <c r="V311" s="175"/>
      <c r="W311" s="175">
        <v>2</v>
      </c>
      <c r="X311" s="175"/>
      <c r="Y311" s="175"/>
      <c r="Z311" s="175"/>
      <c r="AA311" s="175">
        <v>1</v>
      </c>
      <c r="AB311" s="175"/>
      <c r="AC311" s="175"/>
      <c r="AD311" s="175"/>
      <c r="AE311" s="175">
        <v>1</v>
      </c>
      <c r="AF311" s="175"/>
      <c r="AG311" s="175"/>
      <c r="AH311" s="175">
        <v>1</v>
      </c>
      <c r="AI311" s="172"/>
      <c r="AJ311" s="172"/>
      <c r="AK311" s="172"/>
      <c r="AL311" s="172"/>
      <c r="AM311" s="172"/>
      <c r="AN311" s="172"/>
      <c r="AO311" s="172"/>
      <c r="AP311" s="172"/>
      <c r="AQ311" s="172"/>
      <c r="AS311" s="348"/>
    </row>
    <row r="312" spans="1:45" ht="12.75" customHeight="1" x14ac:dyDescent="0.3">
      <c r="A312" s="54" t="s">
        <v>276</v>
      </c>
      <c r="C312" s="1">
        <v>34</v>
      </c>
      <c r="E312" s="174">
        <v>7.21</v>
      </c>
      <c r="F312" s="174">
        <v>7.23</v>
      </c>
      <c r="H312" s="131"/>
      <c r="I312" s="131"/>
      <c r="J312" s="131"/>
      <c r="K312" s="131"/>
      <c r="L312" s="131"/>
      <c r="M312" s="131"/>
      <c r="N312" s="11">
        <f t="shared" si="37"/>
        <v>2.0000000000000462E-2</v>
      </c>
      <c r="O312" s="11" t="str">
        <f t="shared" si="41"/>
        <v xml:space="preserve"> </v>
      </c>
      <c r="P312" s="11">
        <f t="shared" si="38"/>
        <v>4.0000000000000924E-2</v>
      </c>
      <c r="Q312" s="11"/>
      <c r="R312" s="11" t="str">
        <f t="shared" si="39"/>
        <v xml:space="preserve"> </v>
      </c>
      <c r="S312" s="11"/>
      <c r="T312" s="12" t="str">
        <f t="shared" ref="T312:T343" si="42">IF($F312&gt;0,IF(AM312&gt;0,((F312-E312)*AM312)*5280," ")," ")</f>
        <v xml:space="preserve"> </v>
      </c>
      <c r="U312" s="1"/>
      <c r="V312" s="175"/>
      <c r="W312" s="175">
        <v>2</v>
      </c>
      <c r="X312" s="175"/>
      <c r="Y312" s="175"/>
      <c r="Z312" s="175"/>
      <c r="AA312" s="175">
        <v>1</v>
      </c>
      <c r="AB312" s="175"/>
      <c r="AC312" s="175"/>
      <c r="AD312" s="175"/>
      <c r="AE312" s="175"/>
      <c r="AF312" s="175">
        <v>1</v>
      </c>
      <c r="AG312" s="175"/>
      <c r="AH312" s="175">
        <v>1</v>
      </c>
      <c r="AI312" s="172"/>
      <c r="AJ312" s="172"/>
      <c r="AK312" s="172"/>
      <c r="AL312" s="172"/>
      <c r="AM312" s="172"/>
      <c r="AN312" s="172"/>
      <c r="AO312" s="172"/>
      <c r="AP312" s="172"/>
      <c r="AQ312" s="172"/>
      <c r="AS312" s="348"/>
    </row>
    <row r="313" spans="1:45" ht="12.75" customHeight="1" x14ac:dyDescent="0.3">
      <c r="A313" s="54" t="s">
        <v>276</v>
      </c>
      <c r="C313" s="1">
        <v>34</v>
      </c>
      <c r="E313" s="174">
        <v>7.23</v>
      </c>
      <c r="F313" s="174">
        <v>7.33</v>
      </c>
      <c r="H313" s="131"/>
      <c r="I313" s="131"/>
      <c r="J313" s="131"/>
      <c r="K313" s="131"/>
      <c r="L313" s="131"/>
      <c r="M313" s="131"/>
      <c r="N313" s="11">
        <f t="shared" si="37"/>
        <v>9.9999999999999645E-2</v>
      </c>
      <c r="O313" s="11" t="str">
        <f t="shared" si="41"/>
        <v xml:space="preserve"> </v>
      </c>
      <c r="P313" s="11">
        <f t="shared" si="38"/>
        <v>0.19999999999999929</v>
      </c>
      <c r="Q313" s="11"/>
      <c r="R313" s="11" t="str">
        <f t="shared" si="39"/>
        <v xml:space="preserve"> </v>
      </c>
      <c r="S313" s="11"/>
      <c r="T313" s="12" t="str">
        <f t="shared" si="42"/>
        <v xml:space="preserve"> </v>
      </c>
      <c r="U313" s="1"/>
      <c r="V313" s="175"/>
      <c r="W313" s="175">
        <v>2</v>
      </c>
      <c r="X313" s="175"/>
      <c r="Y313" s="175"/>
      <c r="Z313" s="175"/>
      <c r="AA313" s="175">
        <v>1</v>
      </c>
      <c r="AB313" s="175"/>
      <c r="AC313" s="175"/>
      <c r="AD313" s="175"/>
      <c r="AE313" s="175">
        <v>1</v>
      </c>
      <c r="AF313" s="175"/>
      <c r="AG313" s="175"/>
      <c r="AH313" s="175">
        <v>1</v>
      </c>
      <c r="AI313" s="172"/>
      <c r="AJ313" s="172"/>
      <c r="AK313" s="172"/>
      <c r="AL313" s="172"/>
      <c r="AM313" s="172"/>
      <c r="AN313" s="172"/>
      <c r="AO313" s="172"/>
      <c r="AP313" s="172"/>
      <c r="AQ313" s="172"/>
      <c r="AS313" s="348"/>
    </row>
    <row r="314" spans="1:45" ht="12.75" customHeight="1" x14ac:dyDescent="0.3">
      <c r="A314" s="54" t="s">
        <v>276</v>
      </c>
      <c r="C314" s="1">
        <v>34</v>
      </c>
      <c r="E314" s="174">
        <v>7.33</v>
      </c>
      <c r="F314" s="174">
        <v>7.35</v>
      </c>
      <c r="H314" s="131"/>
      <c r="I314" s="131"/>
      <c r="J314" s="131"/>
      <c r="K314" s="131"/>
      <c r="L314" s="131"/>
      <c r="M314" s="131"/>
      <c r="N314" s="11">
        <f t="shared" si="37"/>
        <v>1.9999999999999574E-2</v>
      </c>
      <c r="O314" s="11" t="str">
        <f t="shared" si="41"/>
        <v xml:space="preserve"> </v>
      </c>
      <c r="P314" s="11">
        <f t="shared" si="38"/>
        <v>3.9999999999999147E-2</v>
      </c>
      <c r="Q314" s="11"/>
      <c r="R314" s="11" t="str">
        <f t="shared" si="39"/>
        <v xml:space="preserve"> </v>
      </c>
      <c r="S314" s="11"/>
      <c r="T314" s="12" t="str">
        <f t="shared" si="42"/>
        <v xml:space="preserve"> </v>
      </c>
      <c r="U314" s="1"/>
      <c r="V314" s="175"/>
      <c r="W314" s="175">
        <v>2</v>
      </c>
      <c r="X314" s="175"/>
      <c r="Y314" s="175"/>
      <c r="Z314" s="175"/>
      <c r="AA314" s="175">
        <v>1</v>
      </c>
      <c r="AB314" s="175"/>
      <c r="AC314" s="175"/>
      <c r="AD314" s="175"/>
      <c r="AE314" s="175"/>
      <c r="AF314" s="175">
        <v>1</v>
      </c>
      <c r="AG314" s="175"/>
      <c r="AH314" s="175">
        <v>1</v>
      </c>
      <c r="AI314" s="172"/>
      <c r="AJ314" s="172"/>
      <c r="AK314" s="172"/>
      <c r="AL314" s="172"/>
      <c r="AM314" s="172"/>
      <c r="AN314" s="172"/>
      <c r="AO314" s="172"/>
      <c r="AP314" s="172"/>
      <c r="AQ314" s="172"/>
      <c r="AS314" s="348"/>
    </row>
    <row r="315" spans="1:45" ht="12.75" customHeight="1" x14ac:dyDescent="0.3">
      <c r="A315" s="54" t="s">
        <v>276</v>
      </c>
      <c r="C315" s="1">
        <v>34</v>
      </c>
      <c r="E315" s="174">
        <v>7.35</v>
      </c>
      <c r="F315" s="174">
        <v>7.47</v>
      </c>
      <c r="H315" s="131"/>
      <c r="I315" s="131"/>
      <c r="J315" s="131"/>
      <c r="K315" s="131"/>
      <c r="L315" s="131"/>
      <c r="M315" s="131"/>
      <c r="N315" s="11">
        <f t="shared" si="37"/>
        <v>0.12000000000000011</v>
      </c>
      <c r="O315" s="11" t="str">
        <f t="shared" si="41"/>
        <v xml:space="preserve"> </v>
      </c>
      <c r="P315" s="11">
        <f t="shared" si="38"/>
        <v>0.24000000000000021</v>
      </c>
      <c r="Q315" s="11"/>
      <c r="R315" s="11" t="str">
        <f t="shared" si="39"/>
        <v xml:space="preserve"> </v>
      </c>
      <c r="S315" s="11"/>
      <c r="T315" s="12" t="str">
        <f t="shared" si="42"/>
        <v xml:space="preserve"> </v>
      </c>
      <c r="U315" s="1"/>
      <c r="V315" s="175"/>
      <c r="W315" s="175">
        <v>2</v>
      </c>
      <c r="X315" s="175"/>
      <c r="Y315" s="175"/>
      <c r="Z315" s="175"/>
      <c r="AA315" s="175">
        <v>1</v>
      </c>
      <c r="AB315" s="175"/>
      <c r="AC315" s="175"/>
      <c r="AD315" s="175"/>
      <c r="AE315" s="175">
        <v>1</v>
      </c>
      <c r="AF315" s="175"/>
      <c r="AG315" s="175"/>
      <c r="AH315" s="175">
        <v>1</v>
      </c>
      <c r="AI315" s="172"/>
      <c r="AJ315" s="172"/>
      <c r="AK315" s="172"/>
      <c r="AL315" s="172"/>
      <c r="AM315" s="172"/>
      <c r="AN315" s="172"/>
      <c r="AO315" s="172"/>
      <c r="AP315" s="172"/>
      <c r="AQ315" s="172"/>
      <c r="AS315" s="348"/>
    </row>
    <row r="316" spans="1:45" ht="12.75" customHeight="1" x14ac:dyDescent="0.3">
      <c r="A316" s="54" t="s">
        <v>276</v>
      </c>
      <c r="C316" s="1">
        <v>34</v>
      </c>
      <c r="E316" s="174">
        <v>7.47</v>
      </c>
      <c r="F316" s="174">
        <v>7.61</v>
      </c>
      <c r="H316" s="131"/>
      <c r="I316" s="131"/>
      <c r="J316" s="131"/>
      <c r="K316" s="131"/>
      <c r="L316" s="131"/>
      <c r="M316" s="131"/>
      <c r="N316" s="11">
        <f t="shared" si="37"/>
        <v>0.14000000000000057</v>
      </c>
      <c r="O316" s="11" t="str">
        <f t="shared" si="41"/>
        <v xml:space="preserve"> </v>
      </c>
      <c r="P316" s="11">
        <f t="shared" si="38"/>
        <v>0.28000000000000114</v>
      </c>
      <c r="Q316" s="11"/>
      <c r="R316" s="11" t="str">
        <f t="shared" si="39"/>
        <v xml:space="preserve"> </v>
      </c>
      <c r="S316" s="11"/>
      <c r="T316" s="12" t="str">
        <f t="shared" si="42"/>
        <v xml:space="preserve"> </v>
      </c>
      <c r="U316" s="1"/>
      <c r="V316" s="175"/>
      <c r="W316" s="175">
        <v>2</v>
      </c>
      <c r="X316" s="175"/>
      <c r="Y316" s="175"/>
      <c r="Z316" s="175"/>
      <c r="AA316" s="175">
        <v>1</v>
      </c>
      <c r="AB316" s="175"/>
      <c r="AC316" s="175"/>
      <c r="AD316" s="175">
        <v>1</v>
      </c>
      <c r="AE316" s="175"/>
      <c r="AF316" s="175"/>
      <c r="AG316" s="175"/>
      <c r="AH316" s="175">
        <v>1</v>
      </c>
      <c r="AI316" s="172"/>
      <c r="AJ316" s="172"/>
      <c r="AK316" s="172"/>
      <c r="AL316" s="172"/>
      <c r="AM316" s="172"/>
      <c r="AN316" s="172"/>
      <c r="AO316" s="172"/>
      <c r="AP316" s="172"/>
      <c r="AQ316" s="172"/>
      <c r="AS316" s="348"/>
    </row>
    <row r="317" spans="1:45" ht="12.75" customHeight="1" x14ac:dyDescent="0.3">
      <c r="A317" s="54" t="s">
        <v>276</v>
      </c>
      <c r="C317" s="1">
        <v>34</v>
      </c>
      <c r="E317" s="174">
        <v>7.61</v>
      </c>
      <c r="F317" s="174">
        <v>7.74</v>
      </c>
      <c r="H317" s="131"/>
      <c r="I317" s="131"/>
      <c r="J317" s="131"/>
      <c r="K317" s="131"/>
      <c r="L317" s="131"/>
      <c r="M317" s="131"/>
      <c r="N317" s="11">
        <f t="shared" si="37"/>
        <v>0.12999999999999989</v>
      </c>
      <c r="O317" s="11" t="str">
        <f t="shared" si="41"/>
        <v xml:space="preserve"> </v>
      </c>
      <c r="P317" s="11">
        <f t="shared" si="38"/>
        <v>0.25999999999999979</v>
      </c>
      <c r="Q317" s="11"/>
      <c r="R317" s="11" t="str">
        <f t="shared" si="39"/>
        <v xml:space="preserve"> </v>
      </c>
      <c r="S317" s="11"/>
      <c r="T317" s="12" t="str">
        <f t="shared" si="42"/>
        <v xml:space="preserve"> </v>
      </c>
      <c r="U317" s="1"/>
      <c r="V317" s="175"/>
      <c r="W317" s="175">
        <v>2</v>
      </c>
      <c r="X317" s="175"/>
      <c r="Y317" s="175"/>
      <c r="Z317" s="175"/>
      <c r="AA317" s="175">
        <v>1</v>
      </c>
      <c r="AB317" s="175"/>
      <c r="AC317" s="175"/>
      <c r="AD317" s="175"/>
      <c r="AE317" s="175">
        <v>1</v>
      </c>
      <c r="AF317" s="175"/>
      <c r="AG317" s="175"/>
      <c r="AH317" s="175">
        <v>1</v>
      </c>
      <c r="AI317" s="172"/>
      <c r="AJ317" s="172"/>
      <c r="AK317" s="172"/>
      <c r="AL317" s="172"/>
      <c r="AM317" s="172"/>
      <c r="AN317" s="172"/>
      <c r="AO317" s="172"/>
      <c r="AP317" s="172"/>
      <c r="AQ317" s="172"/>
      <c r="AS317" s="348"/>
    </row>
    <row r="318" spans="1:45" ht="12.75" customHeight="1" x14ac:dyDescent="0.3">
      <c r="A318" s="54" t="s">
        <v>276</v>
      </c>
      <c r="C318" s="1">
        <v>34</v>
      </c>
      <c r="E318" s="174">
        <v>7.74</v>
      </c>
      <c r="F318" s="174">
        <v>8.07</v>
      </c>
      <c r="H318" s="131"/>
      <c r="I318" s="131"/>
      <c r="J318" s="131"/>
      <c r="K318" s="131"/>
      <c r="L318" s="131"/>
      <c r="M318" s="131"/>
      <c r="N318" s="11">
        <f t="shared" si="37"/>
        <v>0.33000000000000007</v>
      </c>
      <c r="O318" s="11" t="str">
        <f t="shared" si="41"/>
        <v xml:space="preserve"> </v>
      </c>
      <c r="P318" s="11">
        <f t="shared" si="38"/>
        <v>0.66000000000000014</v>
      </c>
      <c r="Q318" s="11"/>
      <c r="R318" s="11" t="str">
        <f t="shared" si="39"/>
        <v xml:space="preserve"> </v>
      </c>
      <c r="S318" s="11"/>
      <c r="T318" s="12" t="str">
        <f t="shared" si="42"/>
        <v xml:space="preserve"> </v>
      </c>
      <c r="U318" s="1"/>
      <c r="V318" s="175"/>
      <c r="W318" s="175">
        <v>2</v>
      </c>
      <c r="X318" s="175"/>
      <c r="Y318" s="175"/>
      <c r="Z318" s="175"/>
      <c r="AA318" s="175">
        <v>1</v>
      </c>
      <c r="AB318" s="175"/>
      <c r="AC318" s="175"/>
      <c r="AD318" s="175"/>
      <c r="AE318" s="175"/>
      <c r="AF318" s="175">
        <v>1</v>
      </c>
      <c r="AG318" s="175"/>
      <c r="AH318" s="175">
        <v>1</v>
      </c>
      <c r="AI318" s="172"/>
      <c r="AJ318" s="172"/>
      <c r="AK318" s="172"/>
      <c r="AL318" s="172"/>
      <c r="AM318" s="172"/>
      <c r="AN318" s="172"/>
      <c r="AO318" s="172"/>
      <c r="AP318" s="172"/>
      <c r="AQ318" s="172"/>
      <c r="AS318" s="348"/>
    </row>
    <row r="319" spans="1:45" ht="12.75" customHeight="1" x14ac:dyDescent="0.3">
      <c r="A319" s="54" t="s">
        <v>276</v>
      </c>
      <c r="C319" s="1">
        <v>34</v>
      </c>
      <c r="E319" s="174">
        <v>8.07</v>
      </c>
      <c r="F319" s="174">
        <v>8.2100000000000009</v>
      </c>
      <c r="H319" s="131"/>
      <c r="I319" s="131"/>
      <c r="J319" s="131"/>
      <c r="K319" s="131"/>
      <c r="L319" s="131"/>
      <c r="M319" s="131"/>
      <c r="N319" s="11">
        <f t="shared" si="37"/>
        <v>0.14000000000000057</v>
      </c>
      <c r="O319" s="11" t="str">
        <f t="shared" si="41"/>
        <v xml:space="preserve"> </v>
      </c>
      <c r="P319" s="11">
        <f t="shared" si="38"/>
        <v>0.28000000000000114</v>
      </c>
      <c r="Q319" s="11"/>
      <c r="R319" s="11" t="str">
        <f t="shared" si="39"/>
        <v xml:space="preserve"> </v>
      </c>
      <c r="S319" s="11"/>
      <c r="T319" s="12" t="str">
        <f t="shared" si="42"/>
        <v xml:space="preserve"> </v>
      </c>
      <c r="U319" s="1"/>
      <c r="V319" s="175"/>
      <c r="W319" s="175">
        <v>2</v>
      </c>
      <c r="X319" s="175"/>
      <c r="Y319" s="175"/>
      <c r="Z319" s="175"/>
      <c r="AA319" s="175">
        <v>1</v>
      </c>
      <c r="AB319" s="175"/>
      <c r="AC319" s="175"/>
      <c r="AD319" s="175"/>
      <c r="AE319" s="175">
        <v>1</v>
      </c>
      <c r="AF319" s="175"/>
      <c r="AG319" s="175"/>
      <c r="AH319" s="175">
        <v>1</v>
      </c>
      <c r="AI319" s="172"/>
      <c r="AJ319" s="172"/>
      <c r="AK319" s="172"/>
      <c r="AL319" s="172"/>
      <c r="AM319" s="172"/>
      <c r="AN319" s="172"/>
      <c r="AO319" s="172"/>
      <c r="AP319" s="172"/>
      <c r="AQ319" s="172"/>
      <c r="AS319" s="348"/>
    </row>
    <row r="320" spans="1:45" ht="12.75" customHeight="1" x14ac:dyDescent="0.3">
      <c r="A320" s="54" t="s">
        <v>276</v>
      </c>
      <c r="C320" s="1">
        <v>34</v>
      </c>
      <c r="E320" s="174">
        <v>8.2100000000000009</v>
      </c>
      <c r="F320" s="174">
        <v>8.2799999999999994</v>
      </c>
      <c r="H320" s="131"/>
      <c r="I320" s="131"/>
      <c r="J320" s="131"/>
      <c r="K320" s="131"/>
      <c r="L320" s="131"/>
      <c r="M320" s="131"/>
      <c r="N320" s="11">
        <f t="shared" si="37"/>
        <v>6.9999999999998508E-2</v>
      </c>
      <c r="O320" s="11" t="str">
        <f t="shared" si="41"/>
        <v xml:space="preserve"> </v>
      </c>
      <c r="P320" s="11">
        <f t="shared" si="38"/>
        <v>0.13999999999999702</v>
      </c>
      <c r="Q320" s="11"/>
      <c r="R320" s="11" t="str">
        <f t="shared" si="39"/>
        <v xml:space="preserve"> </v>
      </c>
      <c r="S320" s="11"/>
      <c r="T320" s="12" t="str">
        <f t="shared" si="42"/>
        <v xml:space="preserve"> </v>
      </c>
      <c r="U320" s="1"/>
      <c r="V320" s="175"/>
      <c r="W320" s="175">
        <v>2</v>
      </c>
      <c r="X320" s="175"/>
      <c r="Y320" s="175"/>
      <c r="Z320" s="175"/>
      <c r="AA320" s="175">
        <v>1</v>
      </c>
      <c r="AB320" s="175"/>
      <c r="AC320" s="175"/>
      <c r="AD320" s="175">
        <v>1</v>
      </c>
      <c r="AE320" s="175"/>
      <c r="AF320" s="175"/>
      <c r="AG320" s="175"/>
      <c r="AH320" s="175">
        <v>1</v>
      </c>
      <c r="AI320" s="172"/>
      <c r="AJ320" s="172"/>
      <c r="AK320" s="172"/>
      <c r="AL320" s="172"/>
      <c r="AM320" s="172"/>
      <c r="AN320" s="172"/>
      <c r="AO320" s="172"/>
      <c r="AP320" s="172"/>
      <c r="AQ320" s="172"/>
      <c r="AS320" s="348"/>
    </row>
    <row r="321" spans="1:45" ht="12.75" customHeight="1" x14ac:dyDescent="0.3">
      <c r="A321" s="54" t="s">
        <v>276</v>
      </c>
      <c r="C321" s="1">
        <v>34</v>
      </c>
      <c r="E321" s="174">
        <v>8.2799999999999994</v>
      </c>
      <c r="F321" s="174">
        <v>8.44</v>
      </c>
      <c r="H321" s="131"/>
      <c r="I321" s="131"/>
      <c r="J321" s="131"/>
      <c r="K321" s="131"/>
      <c r="L321" s="131"/>
      <c r="M321" s="131"/>
      <c r="N321" s="11">
        <f t="shared" si="37"/>
        <v>0.16000000000000014</v>
      </c>
      <c r="O321" s="11" t="str">
        <f t="shared" si="41"/>
        <v xml:space="preserve"> </v>
      </c>
      <c r="P321" s="11">
        <f t="shared" si="38"/>
        <v>0.32000000000000028</v>
      </c>
      <c r="Q321" s="11"/>
      <c r="R321" s="11" t="str">
        <f t="shared" si="39"/>
        <v xml:space="preserve"> </v>
      </c>
      <c r="S321" s="11"/>
      <c r="T321" s="12" t="str">
        <f t="shared" si="42"/>
        <v xml:space="preserve"> </v>
      </c>
      <c r="U321" s="1"/>
      <c r="V321" s="175"/>
      <c r="W321" s="175">
        <v>2</v>
      </c>
      <c r="X321" s="175"/>
      <c r="Y321" s="175"/>
      <c r="Z321" s="175"/>
      <c r="AA321" s="175">
        <v>1</v>
      </c>
      <c r="AB321" s="175"/>
      <c r="AC321" s="175"/>
      <c r="AD321" s="175"/>
      <c r="AE321" s="175">
        <v>1</v>
      </c>
      <c r="AF321" s="175"/>
      <c r="AG321" s="175"/>
      <c r="AH321" s="175">
        <v>1</v>
      </c>
      <c r="AI321" s="172"/>
      <c r="AJ321" s="172"/>
      <c r="AK321" s="172"/>
      <c r="AL321" s="172"/>
      <c r="AM321" s="172"/>
      <c r="AN321" s="172"/>
      <c r="AO321" s="172"/>
      <c r="AP321" s="172"/>
      <c r="AQ321" s="172"/>
      <c r="AS321" s="348"/>
    </row>
    <row r="322" spans="1:45" ht="12.75" customHeight="1" x14ac:dyDescent="0.3">
      <c r="A322" s="54" t="s">
        <v>276</v>
      </c>
      <c r="C322" s="1">
        <v>34</v>
      </c>
      <c r="E322" s="174">
        <v>8.44</v>
      </c>
      <c r="F322" s="174">
        <v>8.65</v>
      </c>
      <c r="H322" s="131"/>
      <c r="I322" s="131"/>
      <c r="J322" s="131"/>
      <c r="K322" s="131"/>
      <c r="L322" s="131"/>
      <c r="M322" s="131"/>
      <c r="N322" s="11">
        <f t="shared" si="37"/>
        <v>0.21000000000000085</v>
      </c>
      <c r="O322" s="11" t="str">
        <f t="shared" si="41"/>
        <v xml:space="preserve"> </v>
      </c>
      <c r="P322" s="11">
        <f t="shared" si="38"/>
        <v>0.42000000000000171</v>
      </c>
      <c r="Q322" s="11"/>
      <c r="R322" s="11" t="str">
        <f t="shared" si="39"/>
        <v xml:space="preserve"> </v>
      </c>
      <c r="S322" s="11"/>
      <c r="T322" s="12" t="str">
        <f t="shared" si="42"/>
        <v xml:space="preserve"> </v>
      </c>
      <c r="U322" s="1"/>
      <c r="V322" s="175"/>
      <c r="W322" s="175">
        <v>2</v>
      </c>
      <c r="X322" s="175"/>
      <c r="Y322" s="175"/>
      <c r="Z322" s="175"/>
      <c r="AA322" s="175">
        <v>1</v>
      </c>
      <c r="AB322" s="175"/>
      <c r="AC322" s="175"/>
      <c r="AD322" s="175"/>
      <c r="AE322" s="175"/>
      <c r="AF322" s="175">
        <v>1</v>
      </c>
      <c r="AG322" s="175"/>
      <c r="AH322" s="175">
        <v>1</v>
      </c>
      <c r="AI322" s="172"/>
      <c r="AJ322" s="172"/>
      <c r="AK322" s="172"/>
      <c r="AL322" s="172"/>
      <c r="AM322" s="172"/>
      <c r="AN322" s="172"/>
      <c r="AO322" s="172"/>
      <c r="AP322" s="172"/>
      <c r="AQ322" s="172"/>
      <c r="AS322" s="348"/>
    </row>
    <row r="323" spans="1:45" ht="12.75" customHeight="1" x14ac:dyDescent="0.3">
      <c r="A323" s="54" t="s">
        <v>276</v>
      </c>
      <c r="C323" s="1">
        <v>34</v>
      </c>
      <c r="E323" s="174">
        <v>8.65</v>
      </c>
      <c r="F323" s="174">
        <v>8.81</v>
      </c>
      <c r="H323" s="131"/>
      <c r="I323" s="131"/>
      <c r="J323" s="131"/>
      <c r="K323" s="131"/>
      <c r="L323" s="131"/>
      <c r="M323" s="131"/>
      <c r="N323" s="11">
        <f t="shared" si="37"/>
        <v>0.16000000000000014</v>
      </c>
      <c r="O323" s="11" t="str">
        <f t="shared" si="41"/>
        <v xml:space="preserve"> </v>
      </c>
      <c r="P323" s="11">
        <f t="shared" si="38"/>
        <v>0.32000000000000028</v>
      </c>
      <c r="Q323" s="11"/>
      <c r="R323" s="11" t="str">
        <f t="shared" si="39"/>
        <v xml:space="preserve"> </v>
      </c>
      <c r="S323" s="11"/>
      <c r="T323" s="12" t="str">
        <f t="shared" si="42"/>
        <v xml:space="preserve"> </v>
      </c>
      <c r="U323" s="1"/>
      <c r="V323" s="175"/>
      <c r="W323" s="175">
        <v>2</v>
      </c>
      <c r="X323" s="175"/>
      <c r="Y323" s="175"/>
      <c r="Z323" s="175"/>
      <c r="AA323" s="175">
        <v>1</v>
      </c>
      <c r="AB323" s="175"/>
      <c r="AC323" s="175"/>
      <c r="AD323" s="175"/>
      <c r="AE323" s="175">
        <v>1</v>
      </c>
      <c r="AF323" s="175"/>
      <c r="AG323" s="175"/>
      <c r="AH323" s="175">
        <v>1</v>
      </c>
      <c r="AI323" s="172"/>
      <c r="AJ323" s="172"/>
      <c r="AK323" s="172"/>
      <c r="AL323" s="172"/>
      <c r="AM323" s="172"/>
      <c r="AN323" s="172"/>
      <c r="AO323" s="172"/>
      <c r="AP323" s="172"/>
      <c r="AQ323" s="172"/>
      <c r="AS323" s="348"/>
    </row>
    <row r="324" spans="1:45" ht="12.75" customHeight="1" x14ac:dyDescent="0.3">
      <c r="A324" s="54" t="s">
        <v>276</v>
      </c>
      <c r="C324" s="1">
        <v>34</v>
      </c>
      <c r="E324" s="174">
        <v>8.81</v>
      </c>
      <c r="F324" s="174">
        <v>9.0500000000000007</v>
      </c>
      <c r="H324" s="131"/>
      <c r="I324" s="131"/>
      <c r="J324" s="131"/>
      <c r="K324" s="131"/>
      <c r="L324" s="131"/>
      <c r="M324" s="131"/>
      <c r="N324" s="11">
        <f t="shared" si="37"/>
        <v>0.24000000000000021</v>
      </c>
      <c r="O324" s="11" t="str">
        <f t="shared" si="41"/>
        <v xml:space="preserve"> </v>
      </c>
      <c r="P324" s="11">
        <f t="shared" si="38"/>
        <v>0.48000000000000043</v>
      </c>
      <c r="Q324" s="11"/>
      <c r="R324" s="11" t="str">
        <f t="shared" si="39"/>
        <v xml:space="preserve"> </v>
      </c>
      <c r="S324" s="11"/>
      <c r="T324" s="12" t="str">
        <f t="shared" si="42"/>
        <v xml:space="preserve"> </v>
      </c>
      <c r="U324" s="1"/>
      <c r="V324" s="175"/>
      <c r="W324" s="175">
        <v>2</v>
      </c>
      <c r="X324" s="175"/>
      <c r="Y324" s="175"/>
      <c r="Z324" s="175"/>
      <c r="AA324" s="175">
        <v>1</v>
      </c>
      <c r="AB324" s="175"/>
      <c r="AC324" s="175"/>
      <c r="AD324" s="175">
        <v>1</v>
      </c>
      <c r="AE324" s="175"/>
      <c r="AF324" s="175"/>
      <c r="AG324" s="175"/>
      <c r="AH324" s="175">
        <v>1</v>
      </c>
      <c r="AI324" s="172"/>
      <c r="AJ324" s="172"/>
      <c r="AK324" s="172"/>
      <c r="AL324" s="172"/>
      <c r="AM324" s="172"/>
      <c r="AN324" s="172"/>
      <c r="AO324" s="172"/>
      <c r="AP324" s="172"/>
      <c r="AQ324" s="172"/>
      <c r="AS324" s="348"/>
    </row>
    <row r="325" spans="1:45" ht="12.75" customHeight="1" x14ac:dyDescent="0.3">
      <c r="A325" s="54" t="s">
        <v>276</v>
      </c>
      <c r="C325" s="1">
        <v>34</v>
      </c>
      <c r="E325" s="174">
        <v>9.0500000000000007</v>
      </c>
      <c r="F325" s="174">
        <v>9.31</v>
      </c>
      <c r="H325" s="131"/>
      <c r="I325" s="131"/>
      <c r="J325" s="131"/>
      <c r="K325" s="131"/>
      <c r="L325" s="131"/>
      <c r="M325" s="131"/>
      <c r="N325" s="11">
        <f t="shared" si="37"/>
        <v>0.25999999999999979</v>
      </c>
      <c r="O325" s="11" t="str">
        <f t="shared" ref="O325:O356" si="43">IF(($F325-$E325)*(Y325+AK325)&gt;0,($F325-$E325)*(Y325+AK325)," ")</f>
        <v xml:space="preserve"> </v>
      </c>
      <c r="P325" s="11">
        <f t="shared" si="38"/>
        <v>0.51999999999999957</v>
      </c>
      <c r="Q325" s="11"/>
      <c r="R325" s="11" t="str">
        <f t="shared" si="39"/>
        <v xml:space="preserve"> </v>
      </c>
      <c r="S325" s="11"/>
      <c r="T325" s="12" t="str">
        <f t="shared" si="42"/>
        <v xml:space="preserve"> </v>
      </c>
      <c r="U325" s="1"/>
      <c r="V325" s="175"/>
      <c r="W325" s="175">
        <v>2</v>
      </c>
      <c r="X325" s="175"/>
      <c r="Y325" s="175"/>
      <c r="Z325" s="175"/>
      <c r="AA325" s="175">
        <v>1</v>
      </c>
      <c r="AB325" s="175"/>
      <c r="AC325" s="175"/>
      <c r="AD325" s="175"/>
      <c r="AE325" s="175">
        <v>1</v>
      </c>
      <c r="AF325" s="175"/>
      <c r="AG325" s="175"/>
      <c r="AH325" s="175">
        <v>1</v>
      </c>
      <c r="AI325" s="172"/>
      <c r="AJ325" s="172"/>
      <c r="AK325" s="172"/>
      <c r="AL325" s="172"/>
      <c r="AM325" s="172"/>
      <c r="AN325" s="172"/>
      <c r="AO325" s="172"/>
      <c r="AP325" s="172"/>
      <c r="AQ325" s="172"/>
      <c r="AS325" s="348"/>
    </row>
    <row r="326" spans="1:45" ht="12.75" customHeight="1" x14ac:dyDescent="0.3">
      <c r="A326" s="54" t="s">
        <v>276</v>
      </c>
      <c r="C326" s="1">
        <v>34</v>
      </c>
      <c r="E326" s="174">
        <v>9.31</v>
      </c>
      <c r="F326" s="174">
        <v>9.43</v>
      </c>
      <c r="H326" s="131"/>
      <c r="I326" s="131"/>
      <c r="J326" s="131"/>
      <c r="K326" s="131"/>
      <c r="L326" s="131"/>
      <c r="M326" s="131"/>
      <c r="N326" s="11">
        <f t="shared" ref="N326:N389" si="44">IF(F326&gt;0,(F326-E326)*(AD326+AE326+AF326)," ")</f>
        <v>0.11999999999999922</v>
      </c>
      <c r="O326" s="11" t="str">
        <f t="shared" si="43"/>
        <v xml:space="preserve"> </v>
      </c>
      <c r="P326" s="11">
        <f t="shared" si="38"/>
        <v>0.23999999999999844</v>
      </c>
      <c r="Q326" s="11"/>
      <c r="R326" s="11" t="str">
        <f t="shared" si="39"/>
        <v xml:space="preserve"> </v>
      </c>
      <c r="S326" s="11"/>
      <c r="T326" s="12" t="str">
        <f t="shared" si="42"/>
        <v xml:space="preserve"> </v>
      </c>
      <c r="U326" s="1"/>
      <c r="V326" s="175"/>
      <c r="W326" s="175">
        <v>2</v>
      </c>
      <c r="X326" s="175"/>
      <c r="Y326" s="175"/>
      <c r="Z326" s="175"/>
      <c r="AA326" s="175">
        <v>1</v>
      </c>
      <c r="AB326" s="175"/>
      <c r="AC326" s="175"/>
      <c r="AD326" s="175">
        <v>1</v>
      </c>
      <c r="AE326" s="175"/>
      <c r="AF326" s="175"/>
      <c r="AG326" s="175"/>
      <c r="AH326" s="175">
        <v>1</v>
      </c>
      <c r="AI326" s="172"/>
      <c r="AJ326" s="172"/>
      <c r="AK326" s="172"/>
      <c r="AL326" s="172"/>
      <c r="AM326" s="172"/>
      <c r="AN326" s="172"/>
      <c r="AO326" s="172"/>
      <c r="AP326" s="172"/>
      <c r="AQ326" s="172"/>
      <c r="AS326" s="348"/>
    </row>
    <row r="327" spans="1:45" ht="12.75" customHeight="1" x14ac:dyDescent="0.3">
      <c r="A327" s="54" t="s">
        <v>276</v>
      </c>
      <c r="C327" s="1">
        <v>34</v>
      </c>
      <c r="E327" s="174">
        <v>9.43</v>
      </c>
      <c r="F327" s="174">
        <v>9.57</v>
      </c>
      <c r="H327" s="131"/>
      <c r="I327" s="131"/>
      <c r="J327" s="131"/>
      <c r="K327" s="131"/>
      <c r="L327" s="131"/>
      <c r="M327" s="131"/>
      <c r="N327" s="11">
        <f t="shared" si="44"/>
        <v>0.14000000000000057</v>
      </c>
      <c r="O327" s="11" t="str">
        <f t="shared" si="43"/>
        <v xml:space="preserve"> </v>
      </c>
      <c r="P327" s="11">
        <f t="shared" si="38"/>
        <v>0.28000000000000114</v>
      </c>
      <c r="Q327" s="11"/>
      <c r="R327" s="11" t="str">
        <f t="shared" si="39"/>
        <v xml:space="preserve"> </v>
      </c>
      <c r="S327" s="11"/>
      <c r="T327" s="12" t="str">
        <f t="shared" si="42"/>
        <v xml:space="preserve"> </v>
      </c>
      <c r="U327" s="1"/>
      <c r="V327" s="175"/>
      <c r="W327" s="175">
        <v>2</v>
      </c>
      <c r="X327" s="175"/>
      <c r="Y327" s="175"/>
      <c r="Z327" s="175"/>
      <c r="AA327" s="175">
        <v>1</v>
      </c>
      <c r="AB327" s="175"/>
      <c r="AC327" s="175"/>
      <c r="AD327" s="175"/>
      <c r="AE327" s="175">
        <v>1</v>
      </c>
      <c r="AF327" s="175"/>
      <c r="AG327" s="175"/>
      <c r="AH327" s="175">
        <v>1</v>
      </c>
      <c r="AI327" s="172"/>
      <c r="AJ327" s="172"/>
      <c r="AK327" s="172"/>
      <c r="AL327" s="172"/>
      <c r="AM327" s="172"/>
      <c r="AN327" s="172"/>
      <c r="AO327" s="172"/>
      <c r="AP327" s="172"/>
      <c r="AQ327" s="172"/>
      <c r="AS327" s="348"/>
    </row>
    <row r="328" spans="1:45" ht="12.75" customHeight="1" x14ac:dyDescent="0.3">
      <c r="A328" s="54" t="s">
        <v>276</v>
      </c>
      <c r="C328" s="1">
        <v>34</v>
      </c>
      <c r="E328" s="174">
        <v>9.57</v>
      </c>
      <c r="F328" s="174">
        <v>10.35</v>
      </c>
      <c r="H328" s="131"/>
      <c r="I328" s="131"/>
      <c r="J328" s="131"/>
      <c r="K328" s="131"/>
      <c r="L328" s="131"/>
      <c r="M328" s="131"/>
      <c r="N328" s="11">
        <f t="shared" si="44"/>
        <v>0.77999999999999936</v>
      </c>
      <c r="O328" s="11" t="str">
        <f t="shared" si="43"/>
        <v xml:space="preserve"> </v>
      </c>
      <c r="P328" s="11">
        <f t="shared" si="38"/>
        <v>1.5599999999999987</v>
      </c>
      <c r="Q328" s="11"/>
      <c r="R328" s="11" t="str">
        <f t="shared" si="39"/>
        <v xml:space="preserve"> </v>
      </c>
      <c r="S328" s="11"/>
      <c r="T328" s="12" t="str">
        <f t="shared" si="42"/>
        <v xml:space="preserve"> </v>
      </c>
      <c r="U328" s="1"/>
      <c r="V328" s="175"/>
      <c r="W328" s="175">
        <v>2</v>
      </c>
      <c r="X328" s="175"/>
      <c r="Y328" s="175"/>
      <c r="Z328" s="175"/>
      <c r="AA328" s="175">
        <v>1</v>
      </c>
      <c r="AB328" s="175"/>
      <c r="AC328" s="175"/>
      <c r="AD328" s="175"/>
      <c r="AE328" s="175"/>
      <c r="AF328" s="175">
        <v>1</v>
      </c>
      <c r="AG328" s="175"/>
      <c r="AH328" s="175">
        <v>1</v>
      </c>
      <c r="AI328" s="172"/>
      <c r="AJ328" s="172"/>
      <c r="AK328" s="172"/>
      <c r="AL328" s="172"/>
      <c r="AM328" s="172"/>
      <c r="AN328" s="172"/>
      <c r="AO328" s="172"/>
      <c r="AP328" s="172"/>
      <c r="AQ328" s="172"/>
      <c r="AS328" s="348"/>
    </row>
    <row r="329" spans="1:45" ht="12.75" customHeight="1" x14ac:dyDescent="0.3">
      <c r="A329" s="54" t="s">
        <v>276</v>
      </c>
      <c r="C329" s="1">
        <v>34</v>
      </c>
      <c r="E329" s="174">
        <v>10.35</v>
      </c>
      <c r="F329" s="174">
        <v>10.51</v>
      </c>
      <c r="H329" s="131"/>
      <c r="I329" s="131"/>
      <c r="J329" s="131"/>
      <c r="K329" s="131"/>
      <c r="L329" s="131"/>
      <c r="M329" s="131"/>
      <c r="N329" s="11">
        <f t="shared" si="44"/>
        <v>0.16000000000000014</v>
      </c>
      <c r="O329" s="11" t="str">
        <f t="shared" si="43"/>
        <v xml:space="preserve"> </v>
      </c>
      <c r="P329" s="11">
        <f t="shared" si="38"/>
        <v>0.32000000000000028</v>
      </c>
      <c r="Q329" s="11"/>
      <c r="R329" s="11" t="str">
        <f t="shared" si="39"/>
        <v xml:space="preserve"> </v>
      </c>
      <c r="S329" s="11"/>
      <c r="T329" s="12" t="str">
        <f t="shared" si="42"/>
        <v xml:space="preserve"> </v>
      </c>
      <c r="U329" s="1"/>
      <c r="V329" s="175"/>
      <c r="W329" s="175">
        <v>2</v>
      </c>
      <c r="X329" s="175"/>
      <c r="Y329" s="175"/>
      <c r="Z329" s="175"/>
      <c r="AA329" s="175">
        <v>1</v>
      </c>
      <c r="AB329" s="175"/>
      <c r="AC329" s="175"/>
      <c r="AD329" s="175"/>
      <c r="AE329" s="175">
        <v>1</v>
      </c>
      <c r="AF329" s="175"/>
      <c r="AG329" s="175"/>
      <c r="AH329" s="175">
        <v>1</v>
      </c>
      <c r="AI329" s="172"/>
      <c r="AJ329" s="172"/>
      <c r="AK329" s="172"/>
      <c r="AL329" s="172"/>
      <c r="AM329" s="172"/>
      <c r="AN329" s="172"/>
      <c r="AO329" s="172"/>
      <c r="AP329" s="172"/>
      <c r="AQ329" s="172"/>
      <c r="AS329" s="348"/>
    </row>
    <row r="330" spans="1:45" ht="12.75" customHeight="1" x14ac:dyDescent="0.3">
      <c r="A330" s="54" t="s">
        <v>276</v>
      </c>
      <c r="C330" s="1">
        <v>34</v>
      </c>
      <c r="E330" s="174">
        <v>10.51</v>
      </c>
      <c r="F330" s="174">
        <v>10.66</v>
      </c>
      <c r="H330" s="131"/>
      <c r="I330" s="131"/>
      <c r="J330" s="131"/>
      <c r="K330" s="131"/>
      <c r="L330" s="131"/>
      <c r="M330" s="131"/>
      <c r="N330" s="11">
        <f t="shared" si="44"/>
        <v>0.15000000000000036</v>
      </c>
      <c r="O330" s="11" t="str">
        <f t="shared" si="43"/>
        <v xml:space="preserve"> </v>
      </c>
      <c r="P330" s="11">
        <f t="shared" si="38"/>
        <v>0.30000000000000071</v>
      </c>
      <c r="Q330" s="11"/>
      <c r="R330" s="11" t="str">
        <f t="shared" si="39"/>
        <v xml:space="preserve"> </v>
      </c>
      <c r="S330" s="11"/>
      <c r="T330" s="12" t="str">
        <f t="shared" si="42"/>
        <v xml:space="preserve"> </v>
      </c>
      <c r="U330" s="1"/>
      <c r="V330" s="175"/>
      <c r="W330" s="175">
        <v>2</v>
      </c>
      <c r="X330" s="175"/>
      <c r="Y330" s="175"/>
      <c r="Z330" s="175"/>
      <c r="AA330" s="175">
        <v>1</v>
      </c>
      <c r="AB330" s="175"/>
      <c r="AC330" s="175"/>
      <c r="AD330" s="175">
        <v>1</v>
      </c>
      <c r="AE330" s="175"/>
      <c r="AF330" s="175"/>
      <c r="AG330" s="175"/>
      <c r="AH330" s="175">
        <v>1</v>
      </c>
      <c r="AI330" s="172"/>
      <c r="AJ330" s="172"/>
      <c r="AK330" s="172"/>
      <c r="AL330" s="172"/>
      <c r="AM330" s="172"/>
      <c r="AN330" s="172"/>
      <c r="AO330" s="172"/>
      <c r="AP330" s="172"/>
      <c r="AQ330" s="172"/>
      <c r="AS330" s="348"/>
    </row>
    <row r="331" spans="1:45" ht="12.75" customHeight="1" x14ac:dyDescent="0.3">
      <c r="A331" s="54" t="s">
        <v>276</v>
      </c>
      <c r="C331" s="1">
        <v>34</v>
      </c>
      <c r="E331" s="174">
        <v>10.66</v>
      </c>
      <c r="F331" s="174">
        <v>10.79</v>
      </c>
      <c r="H331" s="131"/>
      <c r="I331" s="131"/>
      <c r="J331" s="131"/>
      <c r="K331" s="131"/>
      <c r="L331" s="131"/>
      <c r="M331" s="131"/>
      <c r="N331" s="11">
        <f t="shared" si="44"/>
        <v>0.12999999999999901</v>
      </c>
      <c r="O331" s="11" t="str">
        <f t="shared" si="43"/>
        <v xml:space="preserve"> </v>
      </c>
      <c r="P331" s="11">
        <f t="shared" si="38"/>
        <v>0.25999999999999801</v>
      </c>
      <c r="Q331" s="11"/>
      <c r="R331" s="11" t="str">
        <f t="shared" si="39"/>
        <v xml:space="preserve"> </v>
      </c>
      <c r="S331" s="11"/>
      <c r="T331" s="12" t="str">
        <f t="shared" si="42"/>
        <v xml:space="preserve"> </v>
      </c>
      <c r="U331" s="1"/>
      <c r="V331" s="175"/>
      <c r="W331" s="175">
        <v>2</v>
      </c>
      <c r="X331" s="175"/>
      <c r="Y331" s="175"/>
      <c r="Z331" s="175"/>
      <c r="AA331" s="175">
        <v>1</v>
      </c>
      <c r="AB331" s="175"/>
      <c r="AC331" s="175"/>
      <c r="AD331" s="175"/>
      <c r="AE331" s="175">
        <v>1</v>
      </c>
      <c r="AF331" s="175"/>
      <c r="AG331" s="175"/>
      <c r="AH331" s="175">
        <v>1</v>
      </c>
      <c r="AI331" s="172"/>
      <c r="AJ331" s="172"/>
      <c r="AK331" s="172"/>
      <c r="AL331" s="172"/>
      <c r="AM331" s="172"/>
      <c r="AN331" s="172"/>
      <c r="AO331" s="172"/>
      <c r="AP331" s="172"/>
      <c r="AQ331" s="172"/>
      <c r="AS331" s="348"/>
    </row>
    <row r="332" spans="1:45" ht="12.75" customHeight="1" x14ac:dyDescent="0.3">
      <c r="A332" s="54" t="s">
        <v>276</v>
      </c>
      <c r="C332" s="1">
        <v>34</v>
      </c>
      <c r="E332" s="174">
        <v>10.79</v>
      </c>
      <c r="F332" s="174">
        <v>10.8</v>
      </c>
      <c r="H332" s="131"/>
      <c r="I332" s="131"/>
      <c r="J332" s="131"/>
      <c r="K332" s="131"/>
      <c r="L332" s="131"/>
      <c r="M332" s="131"/>
      <c r="N332" s="11">
        <f t="shared" si="44"/>
        <v>1.0000000000001563E-2</v>
      </c>
      <c r="O332" s="11" t="str">
        <f t="shared" si="43"/>
        <v xml:space="preserve"> </v>
      </c>
      <c r="P332" s="11">
        <f t="shared" ref="P332:P395" si="45">IF(($F332-$E332)*(AA332+AH332)&gt;0,($F332-$E332)*(AA332+AH332)," ")</f>
        <v>2.0000000000003126E-2</v>
      </c>
      <c r="Q332" s="11"/>
      <c r="R332" s="11" t="str">
        <f t="shared" si="39"/>
        <v xml:space="preserve"> </v>
      </c>
      <c r="S332" s="11"/>
      <c r="T332" s="12" t="str">
        <f t="shared" si="42"/>
        <v xml:space="preserve"> </v>
      </c>
      <c r="U332" s="1"/>
      <c r="V332" s="175"/>
      <c r="W332" s="175">
        <v>2</v>
      </c>
      <c r="X332" s="175"/>
      <c r="Y332" s="175"/>
      <c r="Z332" s="175"/>
      <c r="AA332" s="175">
        <v>1</v>
      </c>
      <c r="AB332" s="175"/>
      <c r="AC332" s="175"/>
      <c r="AD332" s="175">
        <v>1</v>
      </c>
      <c r="AE332" s="175"/>
      <c r="AF332" s="175"/>
      <c r="AG332" s="175"/>
      <c r="AH332" s="175">
        <v>1</v>
      </c>
      <c r="AI332" s="172"/>
      <c r="AJ332" s="172"/>
      <c r="AK332" s="172"/>
      <c r="AL332" s="172"/>
      <c r="AM332" s="172"/>
      <c r="AN332" s="172"/>
      <c r="AO332" s="172"/>
      <c r="AP332" s="172"/>
      <c r="AQ332" s="172"/>
      <c r="AS332" s="348"/>
    </row>
    <row r="333" spans="1:45" ht="12.75" customHeight="1" x14ac:dyDescent="0.3">
      <c r="A333" s="54" t="s">
        <v>276</v>
      </c>
      <c r="C333" s="1">
        <v>34</v>
      </c>
      <c r="E333" s="174">
        <v>10.8</v>
      </c>
      <c r="F333" s="174">
        <v>10.91</v>
      </c>
      <c r="H333" s="131"/>
      <c r="I333" s="131"/>
      <c r="J333" s="131"/>
      <c r="K333" s="131"/>
      <c r="L333" s="131"/>
      <c r="M333" s="131"/>
      <c r="N333" s="11">
        <f t="shared" si="44"/>
        <v>0.10999999999999943</v>
      </c>
      <c r="O333" s="11" t="str">
        <f t="shared" si="43"/>
        <v xml:space="preserve"> </v>
      </c>
      <c r="P333" s="11">
        <f t="shared" si="45"/>
        <v>0.21999999999999886</v>
      </c>
      <c r="Q333" s="11"/>
      <c r="R333" s="11" t="str">
        <f t="shared" si="39"/>
        <v xml:space="preserve"> </v>
      </c>
      <c r="S333" s="11"/>
      <c r="T333" s="12" t="str">
        <f t="shared" si="42"/>
        <v xml:space="preserve"> </v>
      </c>
      <c r="U333" s="1"/>
      <c r="V333" s="175"/>
      <c r="W333" s="175">
        <v>2</v>
      </c>
      <c r="X333" s="175"/>
      <c r="Y333" s="175"/>
      <c r="Z333" s="175"/>
      <c r="AA333" s="175">
        <v>1</v>
      </c>
      <c r="AB333" s="175"/>
      <c r="AC333" s="175"/>
      <c r="AD333" s="175"/>
      <c r="AE333" s="175">
        <v>1</v>
      </c>
      <c r="AF333" s="175"/>
      <c r="AG333" s="175"/>
      <c r="AH333" s="175">
        <v>1</v>
      </c>
      <c r="AI333" s="172"/>
      <c r="AJ333" s="172"/>
      <c r="AK333" s="172"/>
      <c r="AL333" s="172"/>
      <c r="AM333" s="172"/>
      <c r="AN333" s="172"/>
      <c r="AO333" s="172"/>
      <c r="AP333" s="172"/>
      <c r="AQ333" s="172"/>
      <c r="AS333" s="348"/>
    </row>
    <row r="334" spans="1:45" ht="12.75" customHeight="1" x14ac:dyDescent="0.3">
      <c r="A334" s="54" t="s">
        <v>276</v>
      </c>
      <c r="C334" s="1">
        <v>34</v>
      </c>
      <c r="E334" s="174">
        <v>10.91</v>
      </c>
      <c r="F334" s="174">
        <v>11.94</v>
      </c>
      <c r="H334" s="131"/>
      <c r="I334" s="131"/>
      <c r="J334" s="131"/>
      <c r="K334" s="131"/>
      <c r="L334" s="131"/>
      <c r="M334" s="131"/>
      <c r="N334" s="11">
        <f t="shared" si="44"/>
        <v>1.0299999999999994</v>
      </c>
      <c r="O334" s="11" t="str">
        <f t="shared" si="43"/>
        <v xml:space="preserve"> </v>
      </c>
      <c r="P334" s="11">
        <f t="shared" si="45"/>
        <v>2.0599999999999987</v>
      </c>
      <c r="Q334" s="11"/>
      <c r="R334" s="11" t="str">
        <f t="shared" si="39"/>
        <v xml:space="preserve"> </v>
      </c>
      <c r="S334" s="11"/>
      <c r="T334" s="12" t="str">
        <f t="shared" si="42"/>
        <v xml:space="preserve"> </v>
      </c>
      <c r="U334" s="1"/>
      <c r="V334" s="175"/>
      <c r="W334" s="175">
        <v>2</v>
      </c>
      <c r="X334" s="175"/>
      <c r="Y334" s="175"/>
      <c r="Z334" s="175"/>
      <c r="AA334" s="175">
        <v>1</v>
      </c>
      <c r="AB334" s="175"/>
      <c r="AC334" s="175"/>
      <c r="AD334" s="175">
        <v>1</v>
      </c>
      <c r="AE334" s="175"/>
      <c r="AF334" s="175"/>
      <c r="AG334" s="175"/>
      <c r="AH334" s="175">
        <v>1</v>
      </c>
      <c r="AI334" s="172"/>
      <c r="AJ334" s="172"/>
      <c r="AK334" s="172"/>
      <c r="AL334" s="172"/>
      <c r="AM334" s="172"/>
      <c r="AN334" s="172"/>
      <c r="AO334" s="172"/>
      <c r="AP334" s="172"/>
      <c r="AQ334" s="172"/>
      <c r="AS334" s="348"/>
    </row>
    <row r="335" spans="1:45" ht="12.75" customHeight="1" x14ac:dyDescent="0.3">
      <c r="A335" s="54" t="s">
        <v>276</v>
      </c>
      <c r="C335" s="1">
        <v>34</v>
      </c>
      <c r="E335" s="174">
        <v>11.94</v>
      </c>
      <c r="F335" s="174">
        <v>12.05</v>
      </c>
      <c r="H335" s="131"/>
      <c r="I335" s="131"/>
      <c r="J335" s="131"/>
      <c r="K335" s="131"/>
      <c r="L335" s="131"/>
      <c r="M335" s="131"/>
      <c r="N335" s="11">
        <f t="shared" si="44"/>
        <v>0.11000000000000121</v>
      </c>
      <c r="O335" s="11" t="str">
        <f t="shared" si="43"/>
        <v xml:space="preserve"> </v>
      </c>
      <c r="P335" s="11">
        <f t="shared" si="45"/>
        <v>0.22000000000000242</v>
      </c>
      <c r="Q335" s="11"/>
      <c r="R335" s="11" t="str">
        <f t="shared" si="39"/>
        <v xml:space="preserve"> </v>
      </c>
      <c r="S335" s="11"/>
      <c r="T335" s="12" t="str">
        <f t="shared" si="42"/>
        <v xml:space="preserve"> </v>
      </c>
      <c r="U335" s="1"/>
      <c r="V335" s="175"/>
      <c r="W335" s="175">
        <v>2</v>
      </c>
      <c r="X335" s="175"/>
      <c r="Y335" s="175"/>
      <c r="Z335" s="175"/>
      <c r="AA335" s="175">
        <v>1</v>
      </c>
      <c r="AB335" s="175"/>
      <c r="AC335" s="175"/>
      <c r="AD335" s="175"/>
      <c r="AE335" s="175">
        <v>1</v>
      </c>
      <c r="AF335" s="175"/>
      <c r="AG335" s="175"/>
      <c r="AH335" s="175">
        <v>1</v>
      </c>
      <c r="AI335" s="172"/>
      <c r="AJ335" s="172"/>
      <c r="AK335" s="172"/>
      <c r="AL335" s="172"/>
      <c r="AM335" s="172"/>
      <c r="AN335" s="172"/>
      <c r="AO335" s="172"/>
      <c r="AP335" s="172"/>
      <c r="AQ335" s="172"/>
      <c r="AS335" s="348"/>
    </row>
    <row r="336" spans="1:45" ht="12.75" customHeight="1" x14ac:dyDescent="0.3">
      <c r="A336" s="54" t="s">
        <v>276</v>
      </c>
      <c r="C336" s="1">
        <v>34</v>
      </c>
      <c r="E336" s="174">
        <v>12.05</v>
      </c>
      <c r="F336" s="174">
        <v>12.08</v>
      </c>
      <c r="H336" s="131"/>
      <c r="I336" s="131"/>
      <c r="J336" s="131"/>
      <c r="K336" s="131"/>
      <c r="L336" s="131"/>
      <c r="M336" s="131"/>
      <c r="N336" s="11">
        <f t="shared" si="44"/>
        <v>2.9999999999999361E-2</v>
      </c>
      <c r="O336" s="11" t="str">
        <f t="shared" si="43"/>
        <v xml:space="preserve"> </v>
      </c>
      <c r="P336" s="11">
        <f t="shared" si="45"/>
        <v>5.9999999999998721E-2</v>
      </c>
      <c r="Q336" s="11"/>
      <c r="R336" s="11" t="str">
        <f t="shared" si="39"/>
        <v xml:space="preserve"> </v>
      </c>
      <c r="S336" s="11"/>
      <c r="T336" s="12" t="str">
        <f t="shared" si="42"/>
        <v xml:space="preserve"> </v>
      </c>
      <c r="U336" s="1"/>
      <c r="V336" s="175"/>
      <c r="W336" s="175">
        <v>2</v>
      </c>
      <c r="X336" s="175"/>
      <c r="Y336" s="175"/>
      <c r="Z336" s="175"/>
      <c r="AA336" s="175">
        <v>1</v>
      </c>
      <c r="AB336" s="175"/>
      <c r="AC336" s="175"/>
      <c r="AD336" s="175">
        <v>1</v>
      </c>
      <c r="AE336" s="175"/>
      <c r="AF336" s="175"/>
      <c r="AG336" s="175"/>
      <c r="AH336" s="175">
        <v>1</v>
      </c>
      <c r="AI336" s="172"/>
      <c r="AJ336" s="172"/>
      <c r="AK336" s="172"/>
      <c r="AL336" s="172"/>
      <c r="AM336" s="172"/>
      <c r="AN336" s="172"/>
      <c r="AO336" s="172"/>
      <c r="AP336" s="172"/>
      <c r="AQ336" s="172"/>
      <c r="AS336" s="348"/>
    </row>
    <row r="337" spans="1:45" ht="12.75" customHeight="1" x14ac:dyDescent="0.3">
      <c r="A337" s="54" t="s">
        <v>276</v>
      </c>
      <c r="C337" s="1">
        <v>34</v>
      </c>
      <c r="E337" s="174">
        <v>12.08</v>
      </c>
      <c r="F337" s="174">
        <v>12.19</v>
      </c>
      <c r="H337" s="131"/>
      <c r="I337" s="131"/>
      <c r="J337" s="131"/>
      <c r="K337" s="131"/>
      <c r="L337" s="131"/>
      <c r="M337" s="131"/>
      <c r="N337" s="11">
        <f t="shared" si="44"/>
        <v>0.10999999999999943</v>
      </c>
      <c r="O337" s="11" t="str">
        <f t="shared" si="43"/>
        <v xml:space="preserve"> </v>
      </c>
      <c r="P337" s="11">
        <f t="shared" si="45"/>
        <v>0.21999999999999886</v>
      </c>
      <c r="Q337" s="11"/>
      <c r="R337" s="11" t="str">
        <f t="shared" si="39"/>
        <v xml:space="preserve"> </v>
      </c>
      <c r="S337" s="11"/>
      <c r="T337" s="12" t="str">
        <f t="shared" si="42"/>
        <v xml:space="preserve"> </v>
      </c>
      <c r="U337" s="1"/>
      <c r="V337" s="175"/>
      <c r="W337" s="175">
        <v>2</v>
      </c>
      <c r="X337" s="175"/>
      <c r="Y337" s="175"/>
      <c r="Z337" s="175"/>
      <c r="AA337" s="175">
        <v>1</v>
      </c>
      <c r="AB337" s="175"/>
      <c r="AC337" s="175"/>
      <c r="AD337" s="175"/>
      <c r="AE337" s="175">
        <v>1</v>
      </c>
      <c r="AF337" s="175"/>
      <c r="AG337" s="175"/>
      <c r="AH337" s="175">
        <v>1</v>
      </c>
      <c r="AI337" s="172"/>
      <c r="AJ337" s="172"/>
      <c r="AK337" s="172"/>
      <c r="AL337" s="172"/>
      <c r="AM337" s="172"/>
      <c r="AN337" s="172"/>
      <c r="AO337" s="172"/>
      <c r="AP337" s="172"/>
      <c r="AQ337" s="172"/>
      <c r="AS337" s="348"/>
    </row>
    <row r="338" spans="1:45" ht="12.75" customHeight="1" x14ac:dyDescent="0.3">
      <c r="A338" s="54" t="s">
        <v>276</v>
      </c>
      <c r="C338" s="1">
        <v>34</v>
      </c>
      <c r="E338" s="174">
        <v>12.19</v>
      </c>
      <c r="F338" s="174">
        <v>12.28</v>
      </c>
      <c r="H338" s="131"/>
      <c r="I338" s="131"/>
      <c r="J338" s="131"/>
      <c r="K338" s="131"/>
      <c r="L338" s="131"/>
      <c r="M338" s="131"/>
      <c r="N338" s="11">
        <f t="shared" si="44"/>
        <v>8.9999999999999858E-2</v>
      </c>
      <c r="O338" s="11" t="str">
        <f t="shared" si="43"/>
        <v xml:space="preserve"> </v>
      </c>
      <c r="P338" s="11">
        <f t="shared" si="45"/>
        <v>0.17999999999999972</v>
      </c>
      <c r="Q338" s="11"/>
      <c r="R338" s="11" t="str">
        <f t="shared" si="39"/>
        <v xml:space="preserve"> </v>
      </c>
      <c r="S338" s="11"/>
      <c r="T338" s="12" t="str">
        <f t="shared" si="42"/>
        <v xml:space="preserve"> </v>
      </c>
      <c r="U338" s="1"/>
      <c r="V338" s="175"/>
      <c r="W338" s="175">
        <v>2</v>
      </c>
      <c r="X338" s="175"/>
      <c r="Y338" s="175"/>
      <c r="Z338" s="175"/>
      <c r="AA338" s="175">
        <v>1</v>
      </c>
      <c r="AB338" s="175"/>
      <c r="AC338" s="175"/>
      <c r="AD338" s="175">
        <v>1</v>
      </c>
      <c r="AE338" s="175"/>
      <c r="AF338" s="175"/>
      <c r="AG338" s="175"/>
      <c r="AH338" s="175">
        <v>1</v>
      </c>
      <c r="AI338" s="172"/>
      <c r="AJ338" s="172"/>
      <c r="AK338" s="172"/>
      <c r="AL338" s="172"/>
      <c r="AM338" s="172"/>
      <c r="AN338" s="172"/>
      <c r="AO338" s="172"/>
      <c r="AP338" s="172"/>
      <c r="AQ338" s="172"/>
      <c r="AS338" s="348"/>
    </row>
    <row r="339" spans="1:45" ht="12.75" customHeight="1" x14ac:dyDescent="0.3">
      <c r="A339" s="54" t="s">
        <v>276</v>
      </c>
      <c r="C339" s="1">
        <v>34</v>
      </c>
      <c r="E339" s="174">
        <v>12.28</v>
      </c>
      <c r="F339" s="174">
        <v>12.4</v>
      </c>
      <c r="H339" s="131"/>
      <c r="I339" s="131"/>
      <c r="J339" s="131"/>
      <c r="K339" s="131"/>
      <c r="L339" s="131"/>
      <c r="M339" s="131"/>
      <c r="N339" s="11">
        <f t="shared" si="44"/>
        <v>0.12000000000000099</v>
      </c>
      <c r="O339" s="11" t="str">
        <f t="shared" si="43"/>
        <v xml:space="preserve"> </v>
      </c>
      <c r="P339" s="11">
        <f t="shared" si="45"/>
        <v>0.24000000000000199</v>
      </c>
      <c r="Q339" s="11"/>
      <c r="R339" s="11" t="str">
        <f t="shared" si="39"/>
        <v xml:space="preserve"> </v>
      </c>
      <c r="S339" s="11"/>
      <c r="T339" s="12" t="str">
        <f t="shared" si="42"/>
        <v xml:space="preserve"> </v>
      </c>
      <c r="U339" s="1"/>
      <c r="V339" s="175"/>
      <c r="W339" s="175">
        <v>2</v>
      </c>
      <c r="X339" s="175"/>
      <c r="Y339" s="175"/>
      <c r="Z339" s="175"/>
      <c r="AA339" s="175">
        <v>1</v>
      </c>
      <c r="AB339" s="175"/>
      <c r="AC339" s="175"/>
      <c r="AD339" s="175"/>
      <c r="AE339" s="175">
        <v>1</v>
      </c>
      <c r="AF339" s="175"/>
      <c r="AG339" s="175"/>
      <c r="AH339" s="175">
        <v>1</v>
      </c>
      <c r="AI339" s="172"/>
      <c r="AJ339" s="172"/>
      <c r="AK339" s="172"/>
      <c r="AL339" s="172"/>
      <c r="AM339" s="172"/>
      <c r="AN339" s="172"/>
      <c r="AO339" s="172"/>
      <c r="AP339" s="172"/>
      <c r="AQ339" s="172"/>
      <c r="AS339" s="348"/>
    </row>
    <row r="340" spans="1:45" ht="12.75" customHeight="1" x14ac:dyDescent="0.3">
      <c r="A340" s="54" t="s">
        <v>276</v>
      </c>
      <c r="C340" s="1">
        <v>34</v>
      </c>
      <c r="E340" s="174">
        <v>12.4</v>
      </c>
      <c r="F340" s="174">
        <v>12.42</v>
      </c>
      <c r="H340" s="131"/>
      <c r="I340" s="131"/>
      <c r="J340" s="131"/>
      <c r="K340" s="131"/>
      <c r="L340" s="131"/>
      <c r="M340" s="131"/>
      <c r="N340" s="11">
        <f t="shared" si="44"/>
        <v>1.9999999999999574E-2</v>
      </c>
      <c r="O340" s="11" t="str">
        <f t="shared" si="43"/>
        <v xml:space="preserve"> </v>
      </c>
      <c r="P340" s="11">
        <f t="shared" si="45"/>
        <v>3.9999999999999147E-2</v>
      </c>
      <c r="Q340" s="11"/>
      <c r="R340" s="11" t="str">
        <f t="shared" si="39"/>
        <v xml:space="preserve"> </v>
      </c>
      <c r="S340" s="11"/>
      <c r="T340" s="12" t="str">
        <f t="shared" si="42"/>
        <v xml:space="preserve"> </v>
      </c>
      <c r="U340" s="1"/>
      <c r="V340" s="175"/>
      <c r="W340" s="175">
        <v>2</v>
      </c>
      <c r="X340" s="175"/>
      <c r="Y340" s="175"/>
      <c r="Z340" s="175"/>
      <c r="AA340" s="175">
        <v>1</v>
      </c>
      <c r="AB340" s="175"/>
      <c r="AC340" s="175"/>
      <c r="AD340" s="175">
        <v>1</v>
      </c>
      <c r="AE340" s="175"/>
      <c r="AF340" s="175"/>
      <c r="AG340" s="175"/>
      <c r="AH340" s="175">
        <v>1</v>
      </c>
      <c r="AI340" s="172"/>
      <c r="AJ340" s="172"/>
      <c r="AK340" s="172"/>
      <c r="AL340" s="172"/>
      <c r="AM340" s="172"/>
      <c r="AN340" s="172"/>
      <c r="AO340" s="172"/>
      <c r="AP340" s="172"/>
      <c r="AQ340" s="172"/>
      <c r="AS340" s="348"/>
    </row>
    <row r="341" spans="1:45" ht="12.75" customHeight="1" x14ac:dyDescent="0.3">
      <c r="A341" s="54" t="s">
        <v>276</v>
      </c>
      <c r="C341" s="1">
        <v>34</v>
      </c>
      <c r="E341" s="174">
        <v>12.42</v>
      </c>
      <c r="F341" s="174">
        <v>12.53</v>
      </c>
      <c r="H341" s="131"/>
      <c r="I341" s="131"/>
      <c r="J341" s="131"/>
      <c r="K341" s="131"/>
      <c r="L341" s="131"/>
      <c r="M341" s="131"/>
      <c r="N341" s="11">
        <f t="shared" si="44"/>
        <v>0.10999999999999943</v>
      </c>
      <c r="O341" s="11" t="str">
        <f t="shared" si="43"/>
        <v xml:space="preserve"> </v>
      </c>
      <c r="P341" s="11">
        <f t="shared" si="45"/>
        <v>0.21999999999999886</v>
      </c>
      <c r="Q341" s="11"/>
      <c r="R341" s="11" t="str">
        <f t="shared" si="39"/>
        <v xml:space="preserve"> </v>
      </c>
      <c r="S341" s="11"/>
      <c r="T341" s="12" t="str">
        <f t="shared" si="42"/>
        <v xml:space="preserve"> </v>
      </c>
      <c r="U341" s="1"/>
      <c r="V341" s="175"/>
      <c r="W341" s="175">
        <v>2</v>
      </c>
      <c r="X341" s="175"/>
      <c r="Y341" s="175"/>
      <c r="Z341" s="175"/>
      <c r="AA341" s="175">
        <v>1</v>
      </c>
      <c r="AB341" s="175"/>
      <c r="AC341" s="175"/>
      <c r="AD341" s="175"/>
      <c r="AE341" s="175">
        <v>1</v>
      </c>
      <c r="AF341" s="175"/>
      <c r="AG341" s="175"/>
      <c r="AH341" s="175">
        <v>1</v>
      </c>
      <c r="AI341" s="172"/>
      <c r="AJ341" s="172"/>
      <c r="AK341" s="172"/>
      <c r="AL341" s="172"/>
      <c r="AM341" s="172"/>
      <c r="AN341" s="172"/>
      <c r="AO341" s="172"/>
      <c r="AP341" s="172"/>
      <c r="AQ341" s="172"/>
      <c r="AS341" s="348"/>
    </row>
    <row r="342" spans="1:45" ht="12.75" customHeight="1" x14ac:dyDescent="0.3">
      <c r="A342" s="54" t="s">
        <v>276</v>
      </c>
      <c r="C342" s="1">
        <v>34</v>
      </c>
      <c r="E342" s="174">
        <v>12.53</v>
      </c>
      <c r="F342" s="174">
        <v>12.55</v>
      </c>
      <c r="H342" s="131"/>
      <c r="I342" s="131"/>
      <c r="J342" s="131"/>
      <c r="K342" s="131"/>
      <c r="L342" s="131"/>
      <c r="M342" s="131"/>
      <c r="N342" s="11">
        <f t="shared" si="44"/>
        <v>2.000000000000135E-2</v>
      </c>
      <c r="O342" s="11" t="str">
        <f t="shared" si="43"/>
        <v xml:space="preserve"> </v>
      </c>
      <c r="P342" s="11">
        <f t="shared" si="45"/>
        <v>4.00000000000027E-2</v>
      </c>
      <c r="Q342" s="11"/>
      <c r="R342" s="11" t="str">
        <f t="shared" si="39"/>
        <v xml:space="preserve"> </v>
      </c>
      <c r="S342" s="11"/>
      <c r="T342" s="12" t="str">
        <f t="shared" si="42"/>
        <v xml:space="preserve"> </v>
      </c>
      <c r="U342" s="1"/>
      <c r="V342" s="175"/>
      <c r="W342" s="175">
        <v>2</v>
      </c>
      <c r="X342" s="175"/>
      <c r="Y342" s="175"/>
      <c r="Z342" s="175"/>
      <c r="AA342" s="175">
        <v>1</v>
      </c>
      <c r="AB342" s="175"/>
      <c r="AC342" s="175"/>
      <c r="AD342" s="175">
        <v>1</v>
      </c>
      <c r="AE342" s="175"/>
      <c r="AF342" s="175"/>
      <c r="AG342" s="175"/>
      <c r="AH342" s="175">
        <v>1</v>
      </c>
      <c r="AI342" s="172"/>
      <c r="AJ342" s="172"/>
      <c r="AK342" s="172"/>
      <c r="AL342" s="172"/>
      <c r="AM342" s="172"/>
      <c r="AN342" s="172"/>
      <c r="AO342" s="172"/>
      <c r="AP342" s="172"/>
      <c r="AQ342" s="172"/>
      <c r="AS342" s="348"/>
    </row>
    <row r="343" spans="1:45" ht="12.75" customHeight="1" x14ac:dyDescent="0.3">
      <c r="A343" s="54" t="s">
        <v>276</v>
      </c>
      <c r="C343" s="1">
        <v>34</v>
      </c>
      <c r="E343" s="174">
        <v>12.55</v>
      </c>
      <c r="F343" s="174">
        <v>12.64</v>
      </c>
      <c r="H343" s="131"/>
      <c r="I343" s="131"/>
      <c r="J343" s="131"/>
      <c r="K343" s="131"/>
      <c r="L343" s="131"/>
      <c r="M343" s="131"/>
      <c r="N343" s="11">
        <f t="shared" si="44"/>
        <v>8.9999999999999858E-2</v>
      </c>
      <c r="O343" s="11" t="str">
        <f t="shared" si="43"/>
        <v xml:space="preserve"> </v>
      </c>
      <c r="P343" s="11">
        <f t="shared" si="45"/>
        <v>0.17999999999999972</v>
      </c>
      <c r="Q343" s="11"/>
      <c r="R343" s="11" t="str">
        <f t="shared" si="39"/>
        <v xml:space="preserve"> </v>
      </c>
      <c r="S343" s="11"/>
      <c r="T343" s="12" t="str">
        <f t="shared" si="42"/>
        <v xml:space="preserve"> </v>
      </c>
      <c r="U343" s="1"/>
      <c r="V343" s="175"/>
      <c r="W343" s="175">
        <v>2</v>
      </c>
      <c r="X343" s="175"/>
      <c r="Y343" s="175"/>
      <c r="Z343" s="175"/>
      <c r="AA343" s="175">
        <v>1</v>
      </c>
      <c r="AB343" s="175"/>
      <c r="AC343" s="175"/>
      <c r="AD343" s="175"/>
      <c r="AE343" s="175">
        <v>1</v>
      </c>
      <c r="AF343" s="175"/>
      <c r="AG343" s="175"/>
      <c r="AH343" s="175">
        <v>1</v>
      </c>
      <c r="AI343" s="172"/>
      <c r="AJ343" s="172"/>
      <c r="AK343" s="172"/>
      <c r="AL343" s="172"/>
      <c r="AM343" s="172"/>
      <c r="AN343" s="172"/>
      <c r="AO343" s="172"/>
      <c r="AP343" s="172"/>
      <c r="AQ343" s="172"/>
      <c r="AS343" s="348"/>
    </row>
    <row r="344" spans="1:45" ht="12.75" customHeight="1" x14ac:dyDescent="0.3">
      <c r="A344" s="54" t="s">
        <v>276</v>
      </c>
      <c r="C344" s="1">
        <v>34</v>
      </c>
      <c r="E344" s="174">
        <v>12.64</v>
      </c>
      <c r="F344" s="174">
        <v>12.7</v>
      </c>
      <c r="H344" s="131"/>
      <c r="I344" s="131"/>
      <c r="J344" s="131"/>
      <c r="K344" s="131"/>
      <c r="L344" s="131"/>
      <c r="M344" s="131"/>
      <c r="N344" s="11">
        <f t="shared" si="44"/>
        <v>5.9999999999998721E-2</v>
      </c>
      <c r="O344" s="11" t="str">
        <f t="shared" si="43"/>
        <v xml:space="preserve"> </v>
      </c>
      <c r="P344" s="11">
        <f t="shared" si="45"/>
        <v>0.11999999999999744</v>
      </c>
      <c r="Q344" s="11"/>
      <c r="R344" s="11" t="str">
        <f t="shared" ref="R344:R407" si="46">IF(($F344-$E344)*(AB344+AI344)&gt;0,($F344-$E344)*(AB344+AI344)," ")</f>
        <v xml:space="preserve"> </v>
      </c>
      <c r="S344" s="11"/>
      <c r="T344" s="12" t="str">
        <f t="shared" ref="T344:T374" si="47">IF($F344&gt;0,IF(AM344&gt;0,((F344-E344)*AM344)*5280," ")," ")</f>
        <v xml:space="preserve"> </v>
      </c>
      <c r="U344" s="1"/>
      <c r="V344" s="175"/>
      <c r="W344" s="175">
        <v>2</v>
      </c>
      <c r="X344" s="175"/>
      <c r="Y344" s="175"/>
      <c r="Z344" s="175"/>
      <c r="AA344" s="175">
        <v>1</v>
      </c>
      <c r="AB344" s="175"/>
      <c r="AC344" s="175"/>
      <c r="AD344" s="175">
        <v>1</v>
      </c>
      <c r="AE344" s="175"/>
      <c r="AF344" s="175"/>
      <c r="AG344" s="175"/>
      <c r="AH344" s="175">
        <v>1</v>
      </c>
      <c r="AI344" s="172"/>
      <c r="AJ344" s="172"/>
      <c r="AK344" s="172"/>
      <c r="AL344" s="172"/>
      <c r="AM344" s="172"/>
      <c r="AN344" s="172"/>
      <c r="AO344" s="172"/>
      <c r="AP344" s="172"/>
      <c r="AQ344" s="172"/>
      <c r="AS344" s="348"/>
    </row>
    <row r="345" spans="1:45" ht="12.75" customHeight="1" x14ac:dyDescent="0.3">
      <c r="A345" s="54" t="s">
        <v>276</v>
      </c>
      <c r="C345" s="1">
        <v>34</v>
      </c>
      <c r="E345" s="174">
        <v>12.7</v>
      </c>
      <c r="F345" s="174">
        <v>12.8</v>
      </c>
      <c r="H345" s="131"/>
      <c r="I345" s="131"/>
      <c r="J345" s="131"/>
      <c r="K345" s="131"/>
      <c r="L345" s="131"/>
      <c r="M345" s="131"/>
      <c r="N345" s="11">
        <f t="shared" si="44"/>
        <v>0.10000000000000142</v>
      </c>
      <c r="O345" s="11" t="str">
        <f t="shared" si="43"/>
        <v xml:space="preserve"> </v>
      </c>
      <c r="P345" s="11">
        <f t="shared" si="45"/>
        <v>0.20000000000000284</v>
      </c>
      <c r="Q345" s="11"/>
      <c r="R345" s="11" t="str">
        <f t="shared" si="46"/>
        <v xml:space="preserve"> </v>
      </c>
      <c r="S345" s="11"/>
      <c r="T345" s="12" t="str">
        <f t="shared" si="47"/>
        <v xml:space="preserve"> </v>
      </c>
      <c r="U345" s="1"/>
      <c r="V345" s="175"/>
      <c r="W345" s="175">
        <v>2</v>
      </c>
      <c r="X345" s="175"/>
      <c r="Y345" s="175"/>
      <c r="Z345" s="175"/>
      <c r="AA345" s="175">
        <v>1</v>
      </c>
      <c r="AB345" s="175"/>
      <c r="AC345" s="175"/>
      <c r="AD345" s="175"/>
      <c r="AE345" s="175">
        <v>1</v>
      </c>
      <c r="AF345" s="175"/>
      <c r="AG345" s="175"/>
      <c r="AH345" s="175">
        <v>1</v>
      </c>
      <c r="AI345" s="172"/>
      <c r="AJ345" s="172"/>
      <c r="AK345" s="172"/>
      <c r="AL345" s="172"/>
      <c r="AM345" s="172"/>
      <c r="AN345" s="172"/>
      <c r="AO345" s="172"/>
      <c r="AP345" s="172"/>
      <c r="AQ345" s="172"/>
      <c r="AS345" s="348"/>
    </row>
    <row r="346" spans="1:45" ht="12.75" customHeight="1" x14ac:dyDescent="0.3">
      <c r="A346" s="54" t="s">
        <v>276</v>
      </c>
      <c r="C346" s="1">
        <v>34</v>
      </c>
      <c r="E346" s="174">
        <v>12.8</v>
      </c>
      <c r="F346" s="174">
        <v>12.96</v>
      </c>
      <c r="H346" s="131"/>
      <c r="I346" s="131"/>
      <c r="J346" s="131"/>
      <c r="K346" s="131"/>
      <c r="L346" s="131"/>
      <c r="M346" s="131"/>
      <c r="N346" s="11">
        <f t="shared" si="44"/>
        <v>0.16000000000000014</v>
      </c>
      <c r="O346" s="11" t="str">
        <f t="shared" si="43"/>
        <v xml:space="preserve"> </v>
      </c>
      <c r="P346" s="11">
        <f t="shared" si="45"/>
        <v>0.32000000000000028</v>
      </c>
      <c r="Q346" s="11"/>
      <c r="R346" s="11" t="str">
        <f t="shared" si="46"/>
        <v xml:space="preserve"> </v>
      </c>
      <c r="S346" s="11"/>
      <c r="T346" s="12" t="str">
        <f t="shared" si="47"/>
        <v xml:space="preserve"> </v>
      </c>
      <c r="U346" s="1"/>
      <c r="V346" s="175"/>
      <c r="W346" s="175">
        <v>2</v>
      </c>
      <c r="X346" s="175"/>
      <c r="Y346" s="175"/>
      <c r="Z346" s="175"/>
      <c r="AA346" s="175">
        <v>1</v>
      </c>
      <c r="AB346" s="175"/>
      <c r="AC346" s="175"/>
      <c r="AD346" s="175">
        <v>1</v>
      </c>
      <c r="AE346" s="175"/>
      <c r="AF346" s="175"/>
      <c r="AG346" s="175"/>
      <c r="AH346" s="175">
        <v>1</v>
      </c>
      <c r="AI346" s="172"/>
      <c r="AJ346" s="172"/>
      <c r="AK346" s="172"/>
      <c r="AL346" s="172"/>
      <c r="AM346" s="172"/>
      <c r="AN346" s="172"/>
      <c r="AO346" s="172"/>
      <c r="AP346" s="172"/>
      <c r="AQ346" s="172"/>
      <c r="AS346" s="348"/>
    </row>
    <row r="347" spans="1:45" ht="12.75" customHeight="1" x14ac:dyDescent="0.3">
      <c r="A347" s="54" t="s">
        <v>276</v>
      </c>
      <c r="C347" s="1">
        <v>34</v>
      </c>
      <c r="E347" s="174">
        <v>12.96</v>
      </c>
      <c r="F347" s="174">
        <v>13.1</v>
      </c>
      <c r="H347" s="131"/>
      <c r="I347" s="131"/>
      <c r="J347" s="131"/>
      <c r="K347" s="131"/>
      <c r="L347" s="131"/>
      <c r="M347" s="131"/>
      <c r="N347" s="11">
        <f t="shared" si="44"/>
        <v>0.13999999999999879</v>
      </c>
      <c r="O347" s="11" t="str">
        <f t="shared" si="43"/>
        <v xml:space="preserve"> </v>
      </c>
      <c r="P347" s="11">
        <f t="shared" si="45"/>
        <v>0.27999999999999758</v>
      </c>
      <c r="Q347" s="11"/>
      <c r="R347" s="11" t="str">
        <f t="shared" si="46"/>
        <v xml:space="preserve"> </v>
      </c>
      <c r="S347" s="11"/>
      <c r="T347" s="12" t="str">
        <f t="shared" si="47"/>
        <v xml:space="preserve"> </v>
      </c>
      <c r="U347" s="1"/>
      <c r="V347" s="175"/>
      <c r="W347" s="175">
        <v>2</v>
      </c>
      <c r="X347" s="175"/>
      <c r="Y347" s="175"/>
      <c r="Z347" s="175"/>
      <c r="AA347" s="175">
        <v>1</v>
      </c>
      <c r="AB347" s="175"/>
      <c r="AC347" s="175"/>
      <c r="AD347" s="175"/>
      <c r="AE347" s="175">
        <v>1</v>
      </c>
      <c r="AF347" s="175"/>
      <c r="AG347" s="175"/>
      <c r="AH347" s="175">
        <v>1</v>
      </c>
      <c r="AI347" s="172"/>
      <c r="AJ347" s="172"/>
      <c r="AK347" s="172"/>
      <c r="AL347" s="172"/>
      <c r="AM347" s="172"/>
      <c r="AN347" s="172"/>
      <c r="AO347" s="172"/>
      <c r="AP347" s="172"/>
      <c r="AQ347" s="172"/>
      <c r="AS347" s="348"/>
    </row>
    <row r="348" spans="1:45" ht="12.75" customHeight="1" x14ac:dyDescent="0.3">
      <c r="A348" s="54" t="s">
        <v>276</v>
      </c>
      <c r="C348" s="1">
        <v>34</v>
      </c>
      <c r="E348" s="174">
        <v>13.1</v>
      </c>
      <c r="F348" s="174">
        <v>13.12</v>
      </c>
      <c r="H348" s="131"/>
      <c r="I348" s="131"/>
      <c r="J348" s="131"/>
      <c r="K348" s="131"/>
      <c r="L348" s="131"/>
      <c r="M348" s="131"/>
      <c r="N348" s="11">
        <f t="shared" si="44"/>
        <v>1.9999999999999574E-2</v>
      </c>
      <c r="O348" s="11" t="str">
        <f t="shared" si="43"/>
        <v xml:space="preserve"> </v>
      </c>
      <c r="P348" s="11">
        <f t="shared" si="45"/>
        <v>3.9999999999999147E-2</v>
      </c>
      <c r="Q348" s="11"/>
      <c r="R348" s="11" t="str">
        <f t="shared" si="46"/>
        <v xml:space="preserve"> </v>
      </c>
      <c r="S348" s="11"/>
      <c r="T348" s="12" t="str">
        <f t="shared" si="47"/>
        <v xml:space="preserve"> </v>
      </c>
      <c r="U348" s="1"/>
      <c r="V348" s="175"/>
      <c r="W348" s="175">
        <v>2</v>
      </c>
      <c r="X348" s="175"/>
      <c r="Y348" s="175"/>
      <c r="Z348" s="175"/>
      <c r="AA348" s="175">
        <v>1</v>
      </c>
      <c r="AB348" s="175"/>
      <c r="AC348" s="175"/>
      <c r="AD348" s="175"/>
      <c r="AE348" s="175"/>
      <c r="AF348" s="175">
        <v>1</v>
      </c>
      <c r="AG348" s="175"/>
      <c r="AH348" s="175">
        <v>1</v>
      </c>
      <c r="AI348" s="172"/>
      <c r="AJ348" s="172"/>
      <c r="AK348" s="172"/>
      <c r="AL348" s="172"/>
      <c r="AM348" s="172"/>
      <c r="AN348" s="172"/>
      <c r="AO348" s="172"/>
      <c r="AP348" s="172"/>
      <c r="AQ348" s="172"/>
      <c r="AS348" s="348"/>
    </row>
    <row r="349" spans="1:45" ht="12.75" customHeight="1" x14ac:dyDescent="0.3">
      <c r="A349" s="54" t="s">
        <v>276</v>
      </c>
      <c r="C349" s="1">
        <v>34</v>
      </c>
      <c r="E349" s="174">
        <v>13.12</v>
      </c>
      <c r="F349" s="174">
        <v>13.25</v>
      </c>
      <c r="H349" s="131"/>
      <c r="I349" s="131"/>
      <c r="J349" s="131"/>
      <c r="K349" s="131"/>
      <c r="L349" s="131"/>
      <c r="M349" s="131"/>
      <c r="N349" s="11">
        <f t="shared" si="44"/>
        <v>0.13000000000000078</v>
      </c>
      <c r="O349" s="11" t="str">
        <f t="shared" si="43"/>
        <v xml:space="preserve"> </v>
      </c>
      <c r="P349" s="11">
        <f t="shared" si="45"/>
        <v>0.26000000000000156</v>
      </c>
      <c r="Q349" s="11"/>
      <c r="R349" s="11" t="str">
        <f t="shared" si="46"/>
        <v xml:space="preserve"> </v>
      </c>
      <c r="S349" s="11"/>
      <c r="T349" s="12" t="str">
        <f t="shared" si="47"/>
        <v xml:space="preserve"> </v>
      </c>
      <c r="U349" s="1"/>
      <c r="V349" s="175"/>
      <c r="W349" s="175">
        <v>2</v>
      </c>
      <c r="X349" s="175"/>
      <c r="Y349" s="175"/>
      <c r="Z349" s="175"/>
      <c r="AA349" s="175">
        <v>1</v>
      </c>
      <c r="AB349" s="175"/>
      <c r="AC349" s="175"/>
      <c r="AD349" s="175"/>
      <c r="AE349" s="175">
        <v>1</v>
      </c>
      <c r="AF349" s="175"/>
      <c r="AG349" s="175"/>
      <c r="AH349" s="175">
        <v>1</v>
      </c>
      <c r="AI349" s="172"/>
      <c r="AJ349" s="172"/>
      <c r="AK349" s="172"/>
      <c r="AL349" s="172"/>
      <c r="AM349" s="172"/>
      <c r="AN349" s="172"/>
      <c r="AO349" s="172"/>
      <c r="AP349" s="172"/>
      <c r="AQ349" s="172"/>
      <c r="AS349" s="348"/>
    </row>
    <row r="350" spans="1:45" ht="12.75" customHeight="1" x14ac:dyDescent="0.3">
      <c r="A350" s="54" t="s">
        <v>276</v>
      </c>
      <c r="C350" s="1">
        <v>34</v>
      </c>
      <c r="E350" s="174">
        <v>13.25</v>
      </c>
      <c r="F350" s="174">
        <v>13.31</v>
      </c>
      <c r="H350" s="131"/>
      <c r="I350" s="131"/>
      <c r="J350" s="131"/>
      <c r="K350" s="131"/>
      <c r="L350" s="131"/>
      <c r="M350" s="131"/>
      <c r="N350" s="11">
        <f t="shared" si="44"/>
        <v>6.0000000000000497E-2</v>
      </c>
      <c r="O350" s="11" t="str">
        <f t="shared" si="43"/>
        <v xml:space="preserve"> </v>
      </c>
      <c r="P350" s="11">
        <f t="shared" si="45"/>
        <v>0.12000000000000099</v>
      </c>
      <c r="Q350" s="11"/>
      <c r="R350" s="11" t="str">
        <f t="shared" si="46"/>
        <v xml:space="preserve"> </v>
      </c>
      <c r="S350" s="11"/>
      <c r="T350" s="12" t="str">
        <f t="shared" si="47"/>
        <v xml:space="preserve"> </v>
      </c>
      <c r="U350" s="1"/>
      <c r="V350" s="175"/>
      <c r="W350" s="175">
        <v>2</v>
      </c>
      <c r="X350" s="175"/>
      <c r="Y350" s="175"/>
      <c r="Z350" s="175"/>
      <c r="AA350" s="175">
        <v>1</v>
      </c>
      <c r="AB350" s="175"/>
      <c r="AC350" s="175"/>
      <c r="AD350" s="175"/>
      <c r="AE350" s="175"/>
      <c r="AF350" s="175">
        <v>1</v>
      </c>
      <c r="AG350" s="175"/>
      <c r="AH350" s="175">
        <v>1</v>
      </c>
      <c r="AI350" s="172"/>
      <c r="AJ350" s="172"/>
      <c r="AK350" s="172"/>
      <c r="AL350" s="172"/>
      <c r="AM350" s="172"/>
      <c r="AN350" s="172"/>
      <c r="AO350" s="172"/>
      <c r="AP350" s="172"/>
      <c r="AQ350" s="172"/>
      <c r="AS350" s="348"/>
    </row>
    <row r="351" spans="1:45" ht="12.75" customHeight="1" x14ac:dyDescent="0.3">
      <c r="A351" s="60" t="s">
        <v>426</v>
      </c>
      <c r="C351" s="1">
        <v>34</v>
      </c>
      <c r="E351" s="8">
        <v>13.31</v>
      </c>
      <c r="F351" s="8">
        <v>13.41</v>
      </c>
      <c r="H351" s="130"/>
      <c r="I351" s="130"/>
      <c r="J351" s="130"/>
      <c r="K351" s="130"/>
      <c r="L351" s="130"/>
      <c r="M351" s="130"/>
      <c r="N351" s="11">
        <f t="shared" si="44"/>
        <v>9.9999999999999645E-2</v>
      </c>
      <c r="O351" s="11" t="str">
        <f t="shared" si="43"/>
        <v xml:space="preserve"> </v>
      </c>
      <c r="P351" s="11">
        <f t="shared" si="45"/>
        <v>0.19999999999999929</v>
      </c>
      <c r="Q351" s="11"/>
      <c r="R351" s="11" t="str">
        <f t="shared" si="46"/>
        <v xml:space="preserve"> </v>
      </c>
      <c r="S351" s="11"/>
      <c r="T351" s="12" t="str">
        <f t="shared" si="47"/>
        <v xml:space="preserve"> </v>
      </c>
      <c r="W351" s="9">
        <v>2</v>
      </c>
      <c r="X351" s="9"/>
      <c r="Y351" s="9"/>
      <c r="Z351" s="9"/>
      <c r="AA351" s="9">
        <v>1</v>
      </c>
      <c r="AB351" s="9"/>
      <c r="AC351" s="9"/>
      <c r="AD351" s="9"/>
      <c r="AE351" s="9"/>
      <c r="AF351" s="9">
        <v>1</v>
      </c>
      <c r="AG351" s="9"/>
      <c r="AH351" s="9">
        <v>1</v>
      </c>
      <c r="AS351" s="348"/>
    </row>
    <row r="352" spans="1:45" ht="12.75" customHeight="1" x14ac:dyDescent="0.3">
      <c r="A352" s="54" t="s">
        <v>276</v>
      </c>
      <c r="C352" s="1">
        <v>34</v>
      </c>
      <c r="E352" s="8">
        <v>13.41</v>
      </c>
      <c r="F352" s="8">
        <v>13.48</v>
      </c>
      <c r="H352" s="130"/>
      <c r="I352" s="130"/>
      <c r="J352" s="130"/>
      <c r="K352" s="130"/>
      <c r="L352" s="130"/>
      <c r="M352" s="130"/>
      <c r="N352" s="11">
        <f t="shared" si="44"/>
        <v>7.0000000000000284E-2</v>
      </c>
      <c r="O352" s="11" t="str">
        <f t="shared" si="43"/>
        <v xml:space="preserve"> </v>
      </c>
      <c r="P352" s="11">
        <f t="shared" si="45"/>
        <v>0.14000000000000057</v>
      </c>
      <c r="Q352" s="11"/>
      <c r="R352" s="11" t="str">
        <f t="shared" si="46"/>
        <v xml:space="preserve"> </v>
      </c>
      <c r="S352" s="11"/>
      <c r="T352" s="12" t="str">
        <f t="shared" si="47"/>
        <v xml:space="preserve"> </v>
      </c>
      <c r="W352" s="9">
        <v>2</v>
      </c>
      <c r="X352" s="9"/>
      <c r="Y352" s="9"/>
      <c r="Z352" s="9"/>
      <c r="AA352" s="9">
        <v>1</v>
      </c>
      <c r="AB352" s="9"/>
      <c r="AC352" s="9"/>
      <c r="AD352" s="9"/>
      <c r="AE352" s="9"/>
      <c r="AF352" s="9">
        <v>1</v>
      </c>
      <c r="AG352" s="9"/>
      <c r="AH352" s="9">
        <v>1</v>
      </c>
      <c r="AS352" s="348"/>
    </row>
    <row r="353" spans="1:45" ht="12.75" customHeight="1" x14ac:dyDescent="0.3">
      <c r="A353" s="54" t="s">
        <v>276</v>
      </c>
      <c r="C353" s="1">
        <v>34</v>
      </c>
      <c r="E353" s="8">
        <v>13.48</v>
      </c>
      <c r="F353" s="8">
        <v>13.78</v>
      </c>
      <c r="H353" s="130"/>
      <c r="I353" s="130"/>
      <c r="J353" s="130"/>
      <c r="K353" s="130"/>
      <c r="L353" s="130"/>
      <c r="M353" s="130"/>
      <c r="N353" s="11">
        <f t="shared" si="44"/>
        <v>0.29999999999999893</v>
      </c>
      <c r="O353" s="11" t="str">
        <f t="shared" si="43"/>
        <v xml:space="preserve"> </v>
      </c>
      <c r="P353" s="11">
        <f t="shared" si="45"/>
        <v>0.59999999999999787</v>
      </c>
      <c r="Q353" s="11"/>
      <c r="R353" s="11" t="str">
        <f t="shared" si="46"/>
        <v xml:space="preserve"> </v>
      </c>
      <c r="S353" s="11"/>
      <c r="T353" s="12" t="str">
        <f t="shared" si="47"/>
        <v xml:space="preserve"> </v>
      </c>
      <c r="W353" s="9">
        <v>2</v>
      </c>
      <c r="X353" s="9"/>
      <c r="Y353" s="9"/>
      <c r="Z353" s="9"/>
      <c r="AA353" s="9">
        <v>1</v>
      </c>
      <c r="AB353" s="9"/>
      <c r="AC353" s="9"/>
      <c r="AD353" s="9"/>
      <c r="AE353" s="9">
        <v>1</v>
      </c>
      <c r="AF353" s="9"/>
      <c r="AG353" s="9"/>
      <c r="AH353" s="9">
        <v>1</v>
      </c>
      <c r="AS353" s="348"/>
    </row>
    <row r="354" spans="1:45" ht="12.75" customHeight="1" x14ac:dyDescent="0.3">
      <c r="A354" s="54" t="s">
        <v>276</v>
      </c>
      <c r="C354" s="1">
        <v>34</v>
      </c>
      <c r="E354" s="8">
        <v>13.78</v>
      </c>
      <c r="F354" s="8">
        <v>14.02</v>
      </c>
      <c r="H354" s="130"/>
      <c r="I354" s="130"/>
      <c r="J354" s="130"/>
      <c r="K354" s="130"/>
      <c r="L354" s="130"/>
      <c r="M354" s="130"/>
      <c r="N354" s="11">
        <f t="shared" si="44"/>
        <v>0.24000000000000021</v>
      </c>
      <c r="O354" s="11" t="str">
        <f t="shared" si="43"/>
        <v xml:space="preserve"> </v>
      </c>
      <c r="P354" s="11">
        <f t="shared" si="45"/>
        <v>0.48000000000000043</v>
      </c>
      <c r="Q354" s="11"/>
      <c r="R354" s="11" t="str">
        <f t="shared" si="46"/>
        <v xml:space="preserve"> </v>
      </c>
      <c r="S354" s="11"/>
      <c r="T354" s="12" t="str">
        <f t="shared" si="47"/>
        <v xml:space="preserve"> </v>
      </c>
      <c r="W354" s="9">
        <v>2</v>
      </c>
      <c r="X354" s="9"/>
      <c r="Y354" s="9"/>
      <c r="Z354" s="9"/>
      <c r="AA354" s="9">
        <v>1</v>
      </c>
      <c r="AB354" s="9"/>
      <c r="AC354" s="9"/>
      <c r="AD354" s="9"/>
      <c r="AE354" s="9"/>
      <c r="AF354" s="9">
        <v>1</v>
      </c>
      <c r="AG354" s="9"/>
      <c r="AH354" s="9">
        <v>1</v>
      </c>
      <c r="AS354" s="348"/>
    </row>
    <row r="355" spans="1:45" ht="12.75" customHeight="1" x14ac:dyDescent="0.3">
      <c r="A355" s="54" t="s">
        <v>276</v>
      </c>
      <c r="C355" s="1">
        <v>34</v>
      </c>
      <c r="E355" s="8">
        <v>14.02</v>
      </c>
      <c r="F355" s="8">
        <v>14.13</v>
      </c>
      <c r="H355" s="130"/>
      <c r="I355" s="130"/>
      <c r="J355" s="130"/>
      <c r="K355" s="130"/>
      <c r="L355" s="130"/>
      <c r="M355" s="130"/>
      <c r="N355" s="11">
        <f t="shared" si="44"/>
        <v>0.11000000000000121</v>
      </c>
      <c r="O355" s="11" t="str">
        <f t="shared" si="43"/>
        <v xml:space="preserve"> </v>
      </c>
      <c r="P355" s="11">
        <f t="shared" si="45"/>
        <v>0.22000000000000242</v>
      </c>
      <c r="Q355" s="11"/>
      <c r="R355" s="11" t="str">
        <f t="shared" si="46"/>
        <v xml:space="preserve"> </v>
      </c>
      <c r="S355" s="11"/>
      <c r="T355" s="12" t="str">
        <f t="shared" si="47"/>
        <v xml:space="preserve"> </v>
      </c>
      <c r="W355" s="9">
        <v>2</v>
      </c>
      <c r="X355" s="9"/>
      <c r="Y355" s="9"/>
      <c r="Z355" s="9"/>
      <c r="AA355" s="9">
        <v>1</v>
      </c>
      <c r="AB355" s="9"/>
      <c r="AC355" s="9"/>
      <c r="AD355" s="9"/>
      <c r="AE355" s="9">
        <v>1</v>
      </c>
      <c r="AF355" s="9"/>
      <c r="AG355" s="9"/>
      <c r="AH355" s="9">
        <v>1</v>
      </c>
      <c r="AS355" s="348"/>
    </row>
    <row r="356" spans="1:45" ht="12.75" customHeight="1" x14ac:dyDescent="0.3">
      <c r="A356" s="54" t="s">
        <v>276</v>
      </c>
      <c r="C356" s="1">
        <v>34</v>
      </c>
      <c r="E356" s="8">
        <v>14.13</v>
      </c>
      <c r="F356" s="8">
        <v>14.19</v>
      </c>
      <c r="H356" s="130"/>
      <c r="I356" s="130"/>
      <c r="J356" s="130"/>
      <c r="K356" s="130"/>
      <c r="L356" s="130"/>
      <c r="M356" s="130"/>
      <c r="N356" s="11">
        <f t="shared" si="44"/>
        <v>5.9999999999998721E-2</v>
      </c>
      <c r="O356" s="11" t="str">
        <f t="shared" si="43"/>
        <v xml:space="preserve"> </v>
      </c>
      <c r="P356" s="11">
        <f t="shared" si="45"/>
        <v>0.11999999999999744</v>
      </c>
      <c r="Q356" s="11"/>
      <c r="R356" s="11" t="str">
        <f t="shared" si="46"/>
        <v xml:space="preserve"> </v>
      </c>
      <c r="S356" s="11"/>
      <c r="T356" s="12" t="str">
        <f t="shared" si="47"/>
        <v xml:space="preserve"> </v>
      </c>
      <c r="W356" s="9">
        <v>2</v>
      </c>
      <c r="X356" s="9"/>
      <c r="Y356" s="9"/>
      <c r="Z356" s="9"/>
      <c r="AA356" s="9">
        <v>1</v>
      </c>
      <c r="AB356" s="9"/>
      <c r="AC356" s="9"/>
      <c r="AD356" s="9">
        <v>1</v>
      </c>
      <c r="AE356" s="9"/>
      <c r="AF356" s="9"/>
      <c r="AG356" s="9"/>
      <c r="AH356" s="9">
        <v>1</v>
      </c>
      <c r="AS356" s="348"/>
    </row>
    <row r="357" spans="1:45" ht="12.75" customHeight="1" x14ac:dyDescent="0.3">
      <c r="A357" s="54" t="s">
        <v>276</v>
      </c>
      <c r="C357" s="1">
        <v>34</v>
      </c>
      <c r="E357" s="8">
        <v>14.19</v>
      </c>
      <c r="F357" s="8">
        <v>14.34</v>
      </c>
      <c r="H357" s="130"/>
      <c r="I357" s="130"/>
      <c r="J357" s="130"/>
      <c r="K357" s="130"/>
      <c r="L357" s="130"/>
      <c r="M357" s="130"/>
      <c r="N357" s="11">
        <f t="shared" si="44"/>
        <v>0.15000000000000036</v>
      </c>
      <c r="O357" s="11" t="str">
        <f t="shared" ref="O357:O374" si="48">IF(($F357-$E357)*(Y357+AK357)&gt;0,($F357-$E357)*(Y357+AK357)," ")</f>
        <v xml:space="preserve"> </v>
      </c>
      <c r="P357" s="11">
        <f t="shared" si="45"/>
        <v>0.30000000000000071</v>
      </c>
      <c r="Q357" s="11"/>
      <c r="R357" s="11" t="str">
        <f t="shared" si="46"/>
        <v xml:space="preserve"> </v>
      </c>
      <c r="S357" s="11"/>
      <c r="T357" s="12" t="str">
        <f t="shared" si="47"/>
        <v xml:space="preserve"> </v>
      </c>
      <c r="W357" s="9">
        <v>2</v>
      </c>
      <c r="X357" s="9"/>
      <c r="Y357" s="9"/>
      <c r="Z357" s="9"/>
      <c r="AA357" s="9">
        <v>1</v>
      </c>
      <c r="AB357" s="9"/>
      <c r="AC357" s="9"/>
      <c r="AD357" s="9"/>
      <c r="AE357" s="9">
        <v>1</v>
      </c>
      <c r="AF357" s="9"/>
      <c r="AG357" s="9"/>
      <c r="AH357" s="9">
        <v>1</v>
      </c>
      <c r="AS357" s="348"/>
    </row>
    <row r="358" spans="1:45" ht="12.75" customHeight="1" x14ac:dyDescent="0.3">
      <c r="A358" s="54" t="s">
        <v>276</v>
      </c>
      <c r="C358" s="1">
        <v>34</v>
      </c>
      <c r="E358" s="8">
        <v>14.34</v>
      </c>
      <c r="F358" s="8">
        <v>14.54</v>
      </c>
      <c r="H358" s="130"/>
      <c r="I358" s="130"/>
      <c r="J358" s="130"/>
      <c r="K358" s="130"/>
      <c r="L358" s="130"/>
      <c r="M358" s="130"/>
      <c r="N358" s="11">
        <f t="shared" si="44"/>
        <v>0.19999999999999929</v>
      </c>
      <c r="O358" s="11" t="str">
        <f t="shared" si="48"/>
        <v xml:space="preserve"> </v>
      </c>
      <c r="P358" s="11">
        <f t="shared" si="45"/>
        <v>0.39999999999999858</v>
      </c>
      <c r="Q358" s="11"/>
      <c r="R358" s="11" t="str">
        <f t="shared" si="46"/>
        <v xml:space="preserve"> </v>
      </c>
      <c r="S358" s="11"/>
      <c r="T358" s="12" t="str">
        <f t="shared" si="47"/>
        <v xml:space="preserve"> </v>
      </c>
      <c r="W358" s="9">
        <v>2</v>
      </c>
      <c r="X358" s="9"/>
      <c r="Y358" s="9"/>
      <c r="Z358" s="9"/>
      <c r="AA358" s="9">
        <v>1</v>
      </c>
      <c r="AB358" s="9"/>
      <c r="AC358" s="9"/>
      <c r="AD358" s="9"/>
      <c r="AE358" s="9"/>
      <c r="AF358" s="9">
        <v>1</v>
      </c>
      <c r="AG358" s="9"/>
      <c r="AH358" s="9">
        <v>1</v>
      </c>
      <c r="AS358" s="348"/>
    </row>
    <row r="359" spans="1:45" ht="12.75" customHeight="1" x14ac:dyDescent="0.3">
      <c r="A359" s="54" t="s">
        <v>276</v>
      </c>
      <c r="C359" s="1">
        <v>34</v>
      </c>
      <c r="E359" s="8">
        <v>14.54</v>
      </c>
      <c r="F359" s="8">
        <v>14.66</v>
      </c>
      <c r="H359" s="130"/>
      <c r="I359" s="130"/>
      <c r="J359" s="130"/>
      <c r="K359" s="130"/>
      <c r="L359" s="130"/>
      <c r="M359" s="130"/>
      <c r="N359" s="11">
        <f t="shared" si="44"/>
        <v>0.12000000000000099</v>
      </c>
      <c r="O359" s="11" t="str">
        <f t="shared" si="48"/>
        <v xml:space="preserve"> </v>
      </c>
      <c r="P359" s="11">
        <f t="shared" si="45"/>
        <v>0.24000000000000199</v>
      </c>
      <c r="Q359" s="11"/>
      <c r="R359" s="11" t="str">
        <f t="shared" si="46"/>
        <v xml:space="preserve"> </v>
      </c>
      <c r="S359" s="11"/>
      <c r="T359" s="12" t="str">
        <f t="shared" si="47"/>
        <v xml:space="preserve"> </v>
      </c>
      <c r="W359" s="9">
        <v>2</v>
      </c>
      <c r="X359" s="9"/>
      <c r="Y359" s="9"/>
      <c r="Z359" s="9"/>
      <c r="AA359" s="9">
        <v>1</v>
      </c>
      <c r="AB359" s="9"/>
      <c r="AC359" s="9"/>
      <c r="AD359" s="9"/>
      <c r="AE359" s="9">
        <v>1</v>
      </c>
      <c r="AF359" s="9"/>
      <c r="AG359" s="9"/>
      <c r="AH359" s="9">
        <v>1</v>
      </c>
      <c r="AS359" s="348"/>
    </row>
    <row r="360" spans="1:45" ht="12.75" customHeight="1" x14ac:dyDescent="0.3">
      <c r="A360" s="54" t="s">
        <v>276</v>
      </c>
      <c r="C360" s="1">
        <v>34</v>
      </c>
      <c r="E360" s="8">
        <v>14.66</v>
      </c>
      <c r="F360" s="8">
        <v>14.7</v>
      </c>
      <c r="H360" s="130"/>
      <c r="I360" s="130"/>
      <c r="J360" s="130"/>
      <c r="K360" s="130"/>
      <c r="L360" s="130"/>
      <c r="M360" s="130"/>
      <c r="N360" s="11">
        <f t="shared" si="44"/>
        <v>3.9999999999999147E-2</v>
      </c>
      <c r="O360" s="11" t="str">
        <f t="shared" si="48"/>
        <v xml:space="preserve"> </v>
      </c>
      <c r="P360" s="11">
        <f t="shared" si="45"/>
        <v>7.9999999999998295E-2</v>
      </c>
      <c r="Q360" s="11"/>
      <c r="R360" s="11" t="str">
        <f t="shared" si="46"/>
        <v xml:space="preserve"> </v>
      </c>
      <c r="S360" s="11"/>
      <c r="T360" s="12" t="str">
        <f t="shared" si="47"/>
        <v xml:space="preserve"> </v>
      </c>
      <c r="W360" s="9">
        <v>2</v>
      </c>
      <c r="X360" s="9"/>
      <c r="Y360" s="9"/>
      <c r="Z360" s="9"/>
      <c r="AA360" s="9">
        <v>1</v>
      </c>
      <c r="AB360" s="9"/>
      <c r="AC360" s="9"/>
      <c r="AD360" s="9">
        <v>1</v>
      </c>
      <c r="AE360" s="9"/>
      <c r="AF360" s="9"/>
      <c r="AG360" s="9"/>
      <c r="AH360" s="9">
        <v>1</v>
      </c>
      <c r="AS360" s="348"/>
    </row>
    <row r="361" spans="1:45" ht="12.75" customHeight="1" x14ac:dyDescent="0.3">
      <c r="A361" s="54" t="s">
        <v>276</v>
      </c>
      <c r="C361" s="1">
        <v>34</v>
      </c>
      <c r="E361" s="8">
        <v>14.7</v>
      </c>
      <c r="F361" s="8">
        <v>14.84</v>
      </c>
      <c r="H361" s="130"/>
      <c r="I361" s="130"/>
      <c r="J361" s="130"/>
      <c r="K361" s="130"/>
      <c r="L361" s="130"/>
      <c r="M361" s="130"/>
      <c r="N361" s="11">
        <f t="shared" si="44"/>
        <v>0.14000000000000057</v>
      </c>
      <c r="O361" s="11" t="str">
        <f t="shared" si="48"/>
        <v xml:space="preserve"> </v>
      </c>
      <c r="P361" s="11">
        <f t="shared" si="45"/>
        <v>0.28000000000000114</v>
      </c>
      <c r="Q361" s="11"/>
      <c r="R361" s="11" t="str">
        <f t="shared" si="46"/>
        <v xml:space="preserve"> </v>
      </c>
      <c r="S361" s="11"/>
      <c r="T361" s="12" t="str">
        <f t="shared" si="47"/>
        <v xml:space="preserve"> </v>
      </c>
      <c r="W361" s="9">
        <v>2</v>
      </c>
      <c r="X361" s="9"/>
      <c r="Y361" s="9"/>
      <c r="Z361" s="9"/>
      <c r="AA361" s="9">
        <v>1</v>
      </c>
      <c r="AB361" s="9"/>
      <c r="AC361" s="9"/>
      <c r="AD361" s="9"/>
      <c r="AE361" s="9">
        <v>1</v>
      </c>
      <c r="AF361" s="9"/>
      <c r="AG361" s="9"/>
      <c r="AH361" s="9">
        <v>1</v>
      </c>
      <c r="AS361" s="348"/>
    </row>
    <row r="362" spans="1:45" ht="12.75" customHeight="1" x14ac:dyDescent="0.3">
      <c r="A362" s="54" t="s">
        <v>276</v>
      </c>
      <c r="C362" s="1">
        <v>34</v>
      </c>
      <c r="E362" s="8">
        <v>14.84</v>
      </c>
      <c r="F362" s="8">
        <v>15.03</v>
      </c>
      <c r="H362" s="130"/>
      <c r="I362" s="130"/>
      <c r="J362" s="130"/>
      <c r="K362" s="130"/>
      <c r="L362" s="130"/>
      <c r="M362" s="130"/>
      <c r="N362" s="11">
        <f t="shared" si="44"/>
        <v>0.1899999999999995</v>
      </c>
      <c r="O362" s="11" t="str">
        <f t="shared" si="48"/>
        <v xml:space="preserve"> </v>
      </c>
      <c r="P362" s="11">
        <f t="shared" si="45"/>
        <v>0.37999999999999901</v>
      </c>
      <c r="Q362" s="11"/>
      <c r="R362" s="11" t="str">
        <f t="shared" si="46"/>
        <v xml:space="preserve"> </v>
      </c>
      <c r="S362" s="11"/>
      <c r="T362" s="12" t="str">
        <f t="shared" si="47"/>
        <v xml:space="preserve"> </v>
      </c>
      <c r="W362" s="9">
        <v>2</v>
      </c>
      <c r="X362" s="9"/>
      <c r="Y362" s="9"/>
      <c r="Z362" s="9"/>
      <c r="AA362" s="9">
        <v>1</v>
      </c>
      <c r="AB362" s="9"/>
      <c r="AC362" s="9"/>
      <c r="AD362" s="9"/>
      <c r="AE362" s="9"/>
      <c r="AF362" s="9">
        <v>1</v>
      </c>
      <c r="AG362" s="9"/>
      <c r="AH362" s="9">
        <v>1</v>
      </c>
      <c r="AS362" s="348"/>
    </row>
    <row r="363" spans="1:45" ht="12.75" customHeight="1" x14ac:dyDescent="0.3">
      <c r="A363" s="54" t="s">
        <v>276</v>
      </c>
      <c r="C363" s="1">
        <v>34</v>
      </c>
      <c r="E363" s="8">
        <v>15.03</v>
      </c>
      <c r="F363" s="8">
        <v>15.18</v>
      </c>
      <c r="H363" s="130"/>
      <c r="I363" s="130"/>
      <c r="J363" s="130"/>
      <c r="K363" s="130"/>
      <c r="L363" s="130"/>
      <c r="M363" s="130"/>
      <c r="N363" s="11">
        <f t="shared" si="44"/>
        <v>0.15000000000000036</v>
      </c>
      <c r="O363" s="11" t="str">
        <f t="shared" si="48"/>
        <v xml:space="preserve"> </v>
      </c>
      <c r="P363" s="11">
        <f t="shared" si="45"/>
        <v>0.30000000000000071</v>
      </c>
      <c r="Q363" s="11"/>
      <c r="R363" s="11" t="str">
        <f t="shared" si="46"/>
        <v xml:space="preserve"> </v>
      </c>
      <c r="S363" s="11"/>
      <c r="T363" s="12" t="str">
        <f t="shared" si="47"/>
        <v xml:space="preserve"> </v>
      </c>
      <c r="W363" s="9">
        <v>2</v>
      </c>
      <c r="X363" s="9"/>
      <c r="Y363" s="9"/>
      <c r="Z363" s="9"/>
      <c r="AA363" s="9">
        <v>1</v>
      </c>
      <c r="AB363" s="9"/>
      <c r="AC363" s="9"/>
      <c r="AD363" s="9"/>
      <c r="AE363" s="9">
        <v>1</v>
      </c>
      <c r="AF363" s="9"/>
      <c r="AG363" s="9"/>
      <c r="AH363" s="9">
        <v>1</v>
      </c>
      <c r="AS363" s="348"/>
    </row>
    <row r="364" spans="1:45" ht="12.75" customHeight="1" x14ac:dyDescent="0.3">
      <c r="A364" s="54" t="s">
        <v>276</v>
      </c>
      <c r="C364" s="1">
        <v>34</v>
      </c>
      <c r="E364" s="8">
        <v>15.18</v>
      </c>
      <c r="F364" s="8">
        <v>15.23</v>
      </c>
      <c r="H364" s="130"/>
      <c r="I364" s="130"/>
      <c r="J364" s="130"/>
      <c r="K364" s="130"/>
      <c r="L364" s="130"/>
      <c r="M364" s="130"/>
      <c r="N364" s="11">
        <f t="shared" si="44"/>
        <v>5.0000000000000711E-2</v>
      </c>
      <c r="O364" s="11" t="str">
        <f t="shared" si="48"/>
        <v xml:space="preserve"> </v>
      </c>
      <c r="P364" s="11">
        <f t="shared" si="45"/>
        <v>0.10000000000000142</v>
      </c>
      <c r="Q364" s="11"/>
      <c r="R364" s="11" t="str">
        <f t="shared" si="46"/>
        <v xml:space="preserve"> </v>
      </c>
      <c r="S364" s="11"/>
      <c r="T364" s="12" t="str">
        <f t="shared" si="47"/>
        <v xml:space="preserve"> </v>
      </c>
      <c r="W364" s="9">
        <v>2</v>
      </c>
      <c r="X364" s="9"/>
      <c r="Y364" s="9"/>
      <c r="Z364" s="9"/>
      <c r="AA364" s="9">
        <v>1</v>
      </c>
      <c r="AB364" s="9"/>
      <c r="AC364" s="9"/>
      <c r="AD364" s="9">
        <v>1</v>
      </c>
      <c r="AE364" s="9"/>
      <c r="AF364" s="9"/>
      <c r="AG364" s="9"/>
      <c r="AH364" s="9">
        <v>1</v>
      </c>
      <c r="AS364" s="348"/>
    </row>
    <row r="365" spans="1:45" ht="12.75" customHeight="1" x14ac:dyDescent="0.3">
      <c r="A365" s="54" t="s">
        <v>276</v>
      </c>
      <c r="C365" s="1">
        <v>34</v>
      </c>
      <c r="E365" s="8">
        <v>15.23</v>
      </c>
      <c r="F365" s="8">
        <v>15.41</v>
      </c>
      <c r="H365" s="130"/>
      <c r="I365" s="130"/>
      <c r="J365" s="130"/>
      <c r="K365" s="130"/>
      <c r="L365" s="130"/>
      <c r="M365" s="130"/>
      <c r="N365" s="11">
        <f t="shared" si="44"/>
        <v>0.17999999999999972</v>
      </c>
      <c r="O365" s="11" t="str">
        <f t="shared" si="48"/>
        <v xml:space="preserve"> </v>
      </c>
      <c r="P365" s="11">
        <f t="shared" si="45"/>
        <v>0.35999999999999943</v>
      </c>
      <c r="Q365" s="11"/>
      <c r="R365" s="11" t="str">
        <f t="shared" si="46"/>
        <v xml:space="preserve"> </v>
      </c>
      <c r="S365" s="11"/>
      <c r="T365" s="12" t="str">
        <f t="shared" si="47"/>
        <v xml:space="preserve"> </v>
      </c>
      <c r="W365" s="9">
        <v>2</v>
      </c>
      <c r="X365" s="9"/>
      <c r="Y365" s="9"/>
      <c r="Z365" s="9"/>
      <c r="AA365" s="9">
        <v>1</v>
      </c>
      <c r="AB365" s="9"/>
      <c r="AC365" s="9"/>
      <c r="AD365" s="9"/>
      <c r="AE365" s="9">
        <v>1</v>
      </c>
      <c r="AF365" s="9"/>
      <c r="AG365" s="9"/>
      <c r="AH365" s="9">
        <v>1</v>
      </c>
      <c r="AS365" s="348"/>
    </row>
    <row r="366" spans="1:45" ht="12.75" customHeight="1" x14ac:dyDescent="0.3">
      <c r="A366" s="54" t="s">
        <v>276</v>
      </c>
      <c r="C366" s="1">
        <v>34</v>
      </c>
      <c r="E366" s="8">
        <v>15.41</v>
      </c>
      <c r="F366" s="8">
        <v>15.45</v>
      </c>
      <c r="H366" s="130"/>
      <c r="I366" s="130"/>
      <c r="J366" s="130"/>
      <c r="K366" s="130"/>
      <c r="L366" s="130"/>
      <c r="M366" s="130"/>
      <c r="N366" s="11">
        <f t="shared" si="44"/>
        <v>3.9999999999999147E-2</v>
      </c>
      <c r="O366" s="11" t="str">
        <f t="shared" si="48"/>
        <v xml:space="preserve"> </v>
      </c>
      <c r="P366" s="11">
        <f t="shared" si="45"/>
        <v>7.9999999999998295E-2</v>
      </c>
      <c r="Q366" s="11"/>
      <c r="R366" s="11" t="str">
        <f t="shared" si="46"/>
        <v xml:space="preserve"> </v>
      </c>
      <c r="S366" s="11"/>
      <c r="T366" s="12" t="str">
        <f t="shared" si="47"/>
        <v xml:space="preserve"> </v>
      </c>
      <c r="W366" s="9">
        <v>2</v>
      </c>
      <c r="X366" s="9"/>
      <c r="Y366" s="9"/>
      <c r="Z366" s="9"/>
      <c r="AA366" s="9">
        <v>1</v>
      </c>
      <c r="AB366" s="9"/>
      <c r="AC366" s="9"/>
      <c r="AD366" s="9"/>
      <c r="AE366" s="9"/>
      <c r="AF366" s="9">
        <v>1</v>
      </c>
      <c r="AG366" s="9"/>
      <c r="AH366" s="9">
        <v>1</v>
      </c>
      <c r="AS366" s="348"/>
    </row>
    <row r="367" spans="1:45" ht="12.75" customHeight="1" x14ac:dyDescent="0.3">
      <c r="A367" s="54" t="s">
        <v>276</v>
      </c>
      <c r="C367" s="1">
        <v>34</v>
      </c>
      <c r="E367" s="8">
        <v>15.45</v>
      </c>
      <c r="F367" s="8">
        <v>15.48</v>
      </c>
      <c r="H367" s="130"/>
      <c r="I367" s="130"/>
      <c r="J367" s="130"/>
      <c r="K367" s="130"/>
      <c r="L367" s="130"/>
      <c r="M367" s="130"/>
      <c r="N367" s="11">
        <f t="shared" si="44"/>
        <v>6.0000000000002274E-2</v>
      </c>
      <c r="O367" s="11" t="str">
        <f t="shared" si="48"/>
        <v xml:space="preserve"> </v>
      </c>
      <c r="P367" s="11">
        <f t="shared" si="45"/>
        <v>6.0000000000002274E-2</v>
      </c>
      <c r="Q367" s="11"/>
      <c r="R367" s="11" t="str">
        <f t="shared" si="46"/>
        <v xml:space="preserve"> </v>
      </c>
      <c r="S367" s="11"/>
      <c r="T367" s="12" t="str">
        <f t="shared" si="47"/>
        <v xml:space="preserve"> </v>
      </c>
      <c r="W367" s="9">
        <v>2</v>
      </c>
      <c r="X367" s="9"/>
      <c r="Y367" s="9"/>
      <c r="Z367" s="9"/>
      <c r="AA367" s="9">
        <v>1</v>
      </c>
      <c r="AB367" s="9"/>
      <c r="AC367" s="9"/>
      <c r="AD367" s="9"/>
      <c r="AE367" s="9"/>
      <c r="AF367" s="9">
        <v>2</v>
      </c>
      <c r="AG367" s="9"/>
      <c r="AH367" s="9">
        <v>1</v>
      </c>
      <c r="AO367" s="4">
        <v>1</v>
      </c>
      <c r="AS367" s="348"/>
    </row>
    <row r="368" spans="1:45" ht="12.75" customHeight="1" x14ac:dyDescent="0.3">
      <c r="A368" s="54" t="s">
        <v>276</v>
      </c>
      <c r="C368" s="1">
        <v>34</v>
      </c>
      <c r="E368" s="8">
        <v>15.48</v>
      </c>
      <c r="F368" s="8">
        <v>15.5</v>
      </c>
      <c r="H368" s="130"/>
      <c r="I368" s="130"/>
      <c r="J368" s="130"/>
      <c r="K368" s="130"/>
      <c r="L368" s="130"/>
      <c r="M368" s="130"/>
      <c r="N368" s="11">
        <f t="shared" si="44"/>
        <v>1.9999999999999574E-2</v>
      </c>
      <c r="O368" s="11" t="str">
        <f t="shared" si="48"/>
        <v xml:space="preserve"> </v>
      </c>
      <c r="P368" s="11">
        <f t="shared" si="45"/>
        <v>3.9999999999999147E-2</v>
      </c>
      <c r="Q368" s="11"/>
      <c r="R368" s="11" t="str">
        <f t="shared" si="46"/>
        <v xml:space="preserve"> </v>
      </c>
      <c r="S368" s="11"/>
      <c r="T368" s="12">
        <f t="shared" si="47"/>
        <v>105.59999999999775</v>
      </c>
      <c r="W368" s="9">
        <v>2</v>
      </c>
      <c r="X368" s="9"/>
      <c r="Y368" s="9"/>
      <c r="Z368" s="9"/>
      <c r="AA368" s="9">
        <v>1</v>
      </c>
      <c r="AB368" s="9"/>
      <c r="AC368" s="9"/>
      <c r="AD368" s="9"/>
      <c r="AE368" s="9"/>
      <c r="AF368" s="9">
        <v>1</v>
      </c>
      <c r="AG368" s="9"/>
      <c r="AH368" s="9">
        <v>1</v>
      </c>
      <c r="AM368" s="4">
        <v>1</v>
      </c>
      <c r="AS368" s="348"/>
    </row>
    <row r="369" spans="1:45" ht="12.75" customHeight="1" x14ac:dyDescent="0.3">
      <c r="A369" s="54" t="s">
        <v>276</v>
      </c>
      <c r="C369" s="1">
        <v>34</v>
      </c>
      <c r="E369" s="8">
        <v>15.5</v>
      </c>
      <c r="F369" s="8">
        <v>15.55</v>
      </c>
      <c r="H369" s="130"/>
      <c r="I369" s="130"/>
      <c r="J369" s="130"/>
      <c r="K369" s="130"/>
      <c r="L369" s="130"/>
      <c r="M369" s="130"/>
      <c r="N369" s="11">
        <f t="shared" si="44"/>
        <v>5.0000000000000711E-2</v>
      </c>
      <c r="O369" s="11" t="str">
        <f t="shared" si="48"/>
        <v xml:space="preserve"> </v>
      </c>
      <c r="P369" s="11">
        <f t="shared" si="45"/>
        <v>0.10000000000000142</v>
      </c>
      <c r="Q369" s="11"/>
      <c r="R369" s="11" t="str">
        <f t="shared" si="46"/>
        <v xml:space="preserve"> </v>
      </c>
      <c r="S369" s="11"/>
      <c r="T369" s="12">
        <f t="shared" si="47"/>
        <v>264.00000000000375</v>
      </c>
      <c r="W369" s="9">
        <v>2</v>
      </c>
      <c r="X369" s="9"/>
      <c r="Y369" s="9"/>
      <c r="Z369" s="9"/>
      <c r="AA369" s="9">
        <v>1</v>
      </c>
      <c r="AB369" s="9"/>
      <c r="AC369" s="9"/>
      <c r="AD369" s="9"/>
      <c r="AE369" s="9"/>
      <c r="AF369" s="9">
        <v>1</v>
      </c>
      <c r="AG369" s="9"/>
      <c r="AH369" s="9">
        <v>1</v>
      </c>
      <c r="AM369" s="4">
        <v>1</v>
      </c>
      <c r="AS369" s="348"/>
    </row>
    <row r="370" spans="1:45" ht="12.75" customHeight="1" x14ac:dyDescent="0.3">
      <c r="A370" s="54" t="s">
        <v>276</v>
      </c>
      <c r="C370" s="1">
        <v>34</v>
      </c>
      <c r="E370" s="8">
        <v>15.55</v>
      </c>
      <c r="F370" s="8">
        <v>15.59</v>
      </c>
      <c r="H370" s="130"/>
      <c r="I370" s="130"/>
      <c r="J370" s="130"/>
      <c r="K370" s="130"/>
      <c r="L370" s="130"/>
      <c r="M370" s="130"/>
      <c r="N370" s="11">
        <f t="shared" si="44"/>
        <v>7.9999999999998295E-2</v>
      </c>
      <c r="O370" s="11" t="str">
        <f t="shared" si="48"/>
        <v xml:space="preserve"> </v>
      </c>
      <c r="P370" s="11">
        <f t="shared" si="45"/>
        <v>7.9999999999998295E-2</v>
      </c>
      <c r="Q370" s="11"/>
      <c r="R370" s="11" t="str">
        <f t="shared" si="46"/>
        <v xml:space="preserve"> </v>
      </c>
      <c r="S370" s="11"/>
      <c r="T370" s="12" t="str">
        <f t="shared" si="47"/>
        <v xml:space="preserve"> </v>
      </c>
      <c r="W370" s="9">
        <v>2</v>
      </c>
      <c r="X370" s="9"/>
      <c r="Y370" s="9"/>
      <c r="Z370" s="9"/>
      <c r="AA370" s="9">
        <v>1</v>
      </c>
      <c r="AB370" s="9"/>
      <c r="AC370" s="9"/>
      <c r="AD370" s="9"/>
      <c r="AE370" s="9"/>
      <c r="AF370" s="9">
        <v>2</v>
      </c>
      <c r="AG370" s="9"/>
      <c r="AH370" s="9">
        <v>1</v>
      </c>
      <c r="AO370" s="4">
        <v>1</v>
      </c>
      <c r="AS370" s="348"/>
    </row>
    <row r="371" spans="1:45" ht="12.75" customHeight="1" x14ac:dyDescent="0.3">
      <c r="A371" s="54" t="s">
        <v>276</v>
      </c>
      <c r="C371" s="1">
        <v>34</v>
      </c>
      <c r="E371" s="8">
        <v>15.59</v>
      </c>
      <c r="F371" s="8">
        <v>15.66</v>
      </c>
      <c r="H371" s="130"/>
      <c r="I371" s="130"/>
      <c r="J371" s="130"/>
      <c r="K371" s="130"/>
      <c r="L371" s="130"/>
      <c r="M371" s="130"/>
      <c r="N371" s="11">
        <f t="shared" si="44"/>
        <v>7.0000000000000284E-2</v>
      </c>
      <c r="O371" s="11" t="str">
        <f t="shared" si="48"/>
        <v xml:space="preserve"> </v>
      </c>
      <c r="P371" s="11">
        <f t="shared" si="45"/>
        <v>0.14000000000000057</v>
      </c>
      <c r="Q371" s="11"/>
      <c r="R371" s="11" t="str">
        <f t="shared" si="46"/>
        <v xml:space="preserve"> </v>
      </c>
      <c r="S371" s="11"/>
      <c r="T371" s="12" t="str">
        <f t="shared" si="47"/>
        <v xml:space="preserve"> </v>
      </c>
      <c r="W371" s="9">
        <v>2</v>
      </c>
      <c r="X371" s="9"/>
      <c r="Y371" s="9"/>
      <c r="Z371" s="9"/>
      <c r="AA371" s="9">
        <v>1</v>
      </c>
      <c r="AB371" s="9"/>
      <c r="AC371" s="9"/>
      <c r="AD371" s="9"/>
      <c r="AE371" s="9"/>
      <c r="AF371" s="9">
        <v>1</v>
      </c>
      <c r="AG371" s="9"/>
      <c r="AH371" s="9">
        <v>1</v>
      </c>
      <c r="AS371" s="348"/>
    </row>
    <row r="372" spans="1:45" ht="12.75" customHeight="1" x14ac:dyDescent="0.3">
      <c r="A372" s="54" t="s">
        <v>276</v>
      </c>
      <c r="C372" s="1">
        <v>34</v>
      </c>
      <c r="E372" s="8">
        <v>15.66</v>
      </c>
      <c r="F372" s="8">
        <v>15.69</v>
      </c>
      <c r="H372" s="130"/>
      <c r="I372" s="130"/>
      <c r="J372" s="130"/>
      <c r="K372" s="130"/>
      <c r="L372" s="130"/>
      <c r="M372" s="130"/>
      <c r="N372" s="11">
        <f t="shared" si="44"/>
        <v>5.9999999999998721E-2</v>
      </c>
      <c r="O372" s="11" t="str">
        <f t="shared" si="48"/>
        <v xml:space="preserve"> </v>
      </c>
      <c r="P372" s="11">
        <f t="shared" si="45"/>
        <v>5.9999999999998721E-2</v>
      </c>
      <c r="Q372" s="11"/>
      <c r="R372" s="11" t="str">
        <f t="shared" si="46"/>
        <v xml:space="preserve"> </v>
      </c>
      <c r="S372" s="11"/>
      <c r="T372" s="12" t="str">
        <f t="shared" si="47"/>
        <v xml:space="preserve"> </v>
      </c>
      <c r="W372" s="9">
        <v>2</v>
      </c>
      <c r="X372" s="9"/>
      <c r="Y372" s="9"/>
      <c r="Z372" s="9"/>
      <c r="AA372" s="9">
        <v>1</v>
      </c>
      <c r="AB372" s="9"/>
      <c r="AC372" s="9"/>
      <c r="AD372" s="9"/>
      <c r="AE372" s="9"/>
      <c r="AF372" s="9">
        <v>2</v>
      </c>
      <c r="AG372" s="9"/>
      <c r="AH372" s="9">
        <v>1</v>
      </c>
      <c r="AO372" s="4">
        <v>1</v>
      </c>
      <c r="AS372" s="348"/>
    </row>
    <row r="373" spans="1:45" ht="12.75" customHeight="1" x14ac:dyDescent="0.3">
      <c r="A373" s="54" t="s">
        <v>276</v>
      </c>
      <c r="C373" s="1">
        <v>34</v>
      </c>
      <c r="E373" s="8">
        <v>15.69</v>
      </c>
      <c r="F373" s="8">
        <v>15.7</v>
      </c>
      <c r="H373" s="130"/>
      <c r="I373" s="130"/>
      <c r="J373" s="130"/>
      <c r="K373" s="130"/>
      <c r="L373" s="130"/>
      <c r="M373" s="130"/>
      <c r="N373" s="11">
        <f t="shared" si="44"/>
        <v>9.9999999999997868E-3</v>
      </c>
      <c r="O373" s="11" t="str">
        <f t="shared" si="48"/>
        <v xml:space="preserve"> </v>
      </c>
      <c r="P373" s="11">
        <f t="shared" si="45"/>
        <v>1.9999999999999574E-2</v>
      </c>
      <c r="Q373" s="11"/>
      <c r="R373" s="11" t="str">
        <f t="shared" si="46"/>
        <v xml:space="preserve"> </v>
      </c>
      <c r="S373" s="11"/>
      <c r="T373" s="12" t="str">
        <f t="shared" si="47"/>
        <v xml:space="preserve"> </v>
      </c>
      <c r="W373" s="9">
        <v>2</v>
      </c>
      <c r="X373" s="9"/>
      <c r="Y373" s="9"/>
      <c r="Z373" s="9"/>
      <c r="AA373" s="9">
        <v>1</v>
      </c>
      <c r="AB373" s="9"/>
      <c r="AC373" s="9"/>
      <c r="AD373" s="9"/>
      <c r="AE373" s="9"/>
      <c r="AF373" s="9">
        <v>1</v>
      </c>
      <c r="AG373" s="9"/>
      <c r="AH373" s="9">
        <v>1</v>
      </c>
      <c r="AS373" s="348"/>
    </row>
    <row r="374" spans="1:45" ht="12.75" customHeight="1" x14ac:dyDescent="0.3">
      <c r="A374" s="54" t="s">
        <v>276</v>
      </c>
      <c r="C374" s="1">
        <v>34</v>
      </c>
      <c r="D374" s="192" t="s">
        <v>903</v>
      </c>
      <c r="E374" s="8">
        <v>15.7</v>
      </c>
      <c r="F374" s="8">
        <v>15.72</v>
      </c>
      <c r="H374" s="131">
        <f>SUM(N261:N374)</f>
        <v>15.799999999999999</v>
      </c>
      <c r="I374" s="131">
        <f t="shared" ref="I374:M374" si="49">SUM(O261:O374)</f>
        <v>0</v>
      </c>
      <c r="J374" s="131">
        <f t="shared" si="49"/>
        <v>29.680000000000003</v>
      </c>
      <c r="K374" s="131">
        <f t="shared" si="49"/>
        <v>0</v>
      </c>
      <c r="L374" s="131">
        <f t="shared" si="49"/>
        <v>0</v>
      </c>
      <c r="M374" s="131">
        <f t="shared" si="49"/>
        <v>0</v>
      </c>
      <c r="N374" s="11">
        <f t="shared" si="44"/>
        <v>0</v>
      </c>
      <c r="O374" s="11" t="str">
        <f t="shared" si="48"/>
        <v xml:space="preserve"> </v>
      </c>
      <c r="P374" s="11">
        <f t="shared" si="45"/>
        <v>4.00000000000027E-2</v>
      </c>
      <c r="Q374" s="11"/>
      <c r="R374" s="11" t="str">
        <f t="shared" si="46"/>
        <v xml:space="preserve"> </v>
      </c>
      <c r="S374" s="11"/>
      <c r="T374" s="12">
        <f t="shared" si="47"/>
        <v>105.60000000000713</v>
      </c>
      <c r="W374" s="9">
        <v>2</v>
      </c>
      <c r="X374" s="9"/>
      <c r="Y374" s="9"/>
      <c r="Z374" s="9"/>
      <c r="AA374" s="9">
        <v>1</v>
      </c>
      <c r="AB374" s="9"/>
      <c r="AC374" s="9"/>
      <c r="AD374" s="9"/>
      <c r="AE374" s="9"/>
      <c r="AF374" s="9"/>
      <c r="AG374" s="9"/>
      <c r="AH374" s="9">
        <v>1</v>
      </c>
      <c r="AM374" s="4">
        <v>1</v>
      </c>
      <c r="AS374" s="348"/>
    </row>
    <row r="375" spans="1:45" s="16" customFormat="1" ht="12.75" customHeight="1" x14ac:dyDescent="0.25">
      <c r="D375" s="190"/>
      <c r="E375" s="18"/>
      <c r="F375" s="18"/>
      <c r="N375" s="19" t="str">
        <f t="shared" si="44"/>
        <v xml:space="preserve"> </v>
      </c>
      <c r="O375" s="19" t="str">
        <f>IF($F375&gt;0,IF(S375&gt;0,($F375-$E375)*S375," ")," ")</f>
        <v xml:space="preserve"> </v>
      </c>
      <c r="P375" s="19" t="str">
        <f t="shared" si="45"/>
        <v xml:space="preserve"> </v>
      </c>
      <c r="Q375" s="19"/>
      <c r="R375" s="19" t="str">
        <f t="shared" si="46"/>
        <v xml:space="preserve"> </v>
      </c>
      <c r="S375" s="19"/>
      <c r="T375" s="20" t="str">
        <f>IF($F375&gt;0,IF(AM375&gt;0,AM375," ")," ")</f>
        <v xml:space="preserve"> </v>
      </c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Q375" s="17"/>
      <c r="AR375" s="17"/>
      <c r="AS375" s="348"/>
    </row>
    <row r="376" spans="1:45" s="16" customFormat="1" ht="12.75" customHeight="1" x14ac:dyDescent="0.25">
      <c r="D376" s="190"/>
      <c r="E376" s="18"/>
      <c r="F376" s="18"/>
      <c r="N376" s="19" t="str">
        <f t="shared" si="44"/>
        <v xml:space="preserve"> </v>
      </c>
      <c r="O376" s="19" t="str">
        <f>IF($F376&gt;0,IF(S376&gt;0,($F376-$E376)*S376," ")," ")</f>
        <v xml:space="preserve"> </v>
      </c>
      <c r="P376" s="19" t="str">
        <f t="shared" si="45"/>
        <v xml:space="preserve"> </v>
      </c>
      <c r="Q376" s="19"/>
      <c r="R376" s="19" t="str">
        <f t="shared" si="46"/>
        <v xml:space="preserve"> </v>
      </c>
      <c r="S376" s="19"/>
      <c r="T376" s="20" t="str">
        <f>IF($F376&gt;0,IF(AM376&gt;0,AM376," ")," ")</f>
        <v xml:space="preserve"> </v>
      </c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Q376" s="17"/>
      <c r="AR376" s="17"/>
      <c r="AS376" s="348"/>
    </row>
    <row r="377" spans="1:45" s="16" customFormat="1" ht="12.75" customHeight="1" x14ac:dyDescent="0.25">
      <c r="D377" s="190"/>
      <c r="E377" s="18"/>
      <c r="F377" s="18"/>
      <c r="N377" s="19" t="str">
        <f t="shared" si="44"/>
        <v xml:space="preserve"> </v>
      </c>
      <c r="O377" s="19" t="str">
        <f>IF($F377&gt;0,IF(S377&gt;0,($F377-$E377)*S377," ")," ")</f>
        <v xml:space="preserve"> </v>
      </c>
      <c r="P377" s="19" t="str">
        <f t="shared" si="45"/>
        <v xml:space="preserve"> </v>
      </c>
      <c r="Q377" s="19"/>
      <c r="R377" s="19" t="str">
        <f t="shared" si="46"/>
        <v xml:space="preserve"> </v>
      </c>
      <c r="S377" s="19"/>
      <c r="T377" s="20" t="str">
        <f>IF($F377&gt;0,IF(AM377&gt;0,AM377," ")," ")</f>
        <v xml:space="preserve"> </v>
      </c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Q377" s="17"/>
      <c r="AR377" s="17"/>
      <c r="AS377" s="348"/>
    </row>
    <row r="378" spans="1:45" ht="12.75" customHeight="1" x14ac:dyDescent="0.3">
      <c r="A378" s="60" t="s">
        <v>427</v>
      </c>
      <c r="C378" s="1">
        <v>34</v>
      </c>
      <c r="D378" s="192" t="s">
        <v>904</v>
      </c>
      <c r="E378" s="174">
        <v>24.19</v>
      </c>
      <c r="F378" s="174">
        <v>24.3</v>
      </c>
      <c r="H378" s="131"/>
      <c r="I378" s="131"/>
      <c r="J378" s="131"/>
      <c r="K378" s="131"/>
      <c r="L378" s="131"/>
      <c r="M378" s="131"/>
      <c r="N378" s="11">
        <f t="shared" si="44"/>
        <v>0.10999999999999943</v>
      </c>
      <c r="O378" s="11" t="str">
        <f t="shared" ref="O378:O387" si="50">IF(($F378-$E378)*(Y378+AK378)&gt;0,($F378-$E378)*(Y378+AK378)," ")</f>
        <v xml:space="preserve"> </v>
      </c>
      <c r="P378" s="11">
        <f t="shared" si="45"/>
        <v>0.21999999999999886</v>
      </c>
      <c r="Q378" s="11"/>
      <c r="R378" s="11" t="str">
        <f t="shared" si="46"/>
        <v xml:space="preserve"> </v>
      </c>
      <c r="S378" s="11"/>
      <c r="T378" s="12" t="str">
        <f t="shared" ref="T378:T387" si="51">IF($F378&gt;0,IF(AM378&gt;0,((F378-E378)*AM378)*5280," ")," ")</f>
        <v xml:space="preserve"> </v>
      </c>
      <c r="W378" s="175">
        <v>2</v>
      </c>
      <c r="X378" s="175"/>
      <c r="Y378" s="175"/>
      <c r="Z378" s="175"/>
      <c r="AA378" s="175">
        <v>1</v>
      </c>
      <c r="AB378" s="175"/>
      <c r="AC378" s="175"/>
      <c r="AD378" s="175"/>
      <c r="AE378" s="175">
        <v>1</v>
      </c>
      <c r="AF378" s="175"/>
      <c r="AG378" s="175"/>
      <c r="AH378" s="175">
        <v>1</v>
      </c>
      <c r="AI378" s="172"/>
      <c r="AJ378" s="172"/>
      <c r="AK378" s="172"/>
      <c r="AL378" s="172"/>
      <c r="AM378" s="172"/>
      <c r="AN378" s="172"/>
      <c r="AO378" s="172"/>
      <c r="AP378" s="172"/>
      <c r="AQ378" s="172"/>
      <c r="AS378" s="348"/>
    </row>
    <row r="379" spans="1:45" ht="12.75" customHeight="1" x14ac:dyDescent="0.3">
      <c r="A379" s="54" t="s">
        <v>276</v>
      </c>
      <c r="C379" s="1">
        <v>34</v>
      </c>
      <c r="E379" s="174">
        <v>24.3</v>
      </c>
      <c r="F379" s="174">
        <v>26.3</v>
      </c>
      <c r="H379" s="131"/>
      <c r="I379" s="131"/>
      <c r="J379" s="131"/>
      <c r="K379" s="131"/>
      <c r="L379" s="131"/>
      <c r="M379" s="131"/>
      <c r="N379" s="11">
        <f t="shared" si="44"/>
        <v>2</v>
      </c>
      <c r="O379" s="11" t="str">
        <f t="shared" si="50"/>
        <v xml:space="preserve"> </v>
      </c>
      <c r="P379" s="11">
        <f t="shared" si="45"/>
        <v>4</v>
      </c>
      <c r="Q379" s="11"/>
      <c r="R379" s="11" t="str">
        <f t="shared" si="46"/>
        <v xml:space="preserve"> </v>
      </c>
      <c r="S379" s="11"/>
      <c r="T379" s="12" t="str">
        <f t="shared" si="51"/>
        <v xml:space="preserve"> </v>
      </c>
      <c r="W379" s="175">
        <v>2</v>
      </c>
      <c r="X379" s="175"/>
      <c r="Y379" s="175"/>
      <c r="Z379" s="175"/>
      <c r="AA379" s="175">
        <v>1</v>
      </c>
      <c r="AB379" s="175"/>
      <c r="AC379" s="175"/>
      <c r="AD379" s="175">
        <v>1</v>
      </c>
      <c r="AE379" s="175"/>
      <c r="AF379" s="175"/>
      <c r="AG379" s="175"/>
      <c r="AH379" s="175">
        <v>1</v>
      </c>
      <c r="AI379" s="172"/>
      <c r="AJ379" s="172"/>
      <c r="AK379" s="172"/>
      <c r="AL379" s="172"/>
      <c r="AM379" s="172"/>
      <c r="AN379" s="172"/>
      <c r="AO379" s="172"/>
      <c r="AP379" s="172"/>
      <c r="AQ379" s="172"/>
      <c r="AS379" s="348"/>
    </row>
    <row r="380" spans="1:45" ht="12.75" customHeight="1" x14ac:dyDescent="0.3">
      <c r="A380" s="54" t="s">
        <v>276</v>
      </c>
      <c r="C380" s="1">
        <v>34</v>
      </c>
      <c r="E380" s="174">
        <v>26.3</v>
      </c>
      <c r="F380" s="174">
        <v>26.43</v>
      </c>
      <c r="H380" s="131"/>
      <c r="I380" s="131"/>
      <c r="J380" s="131"/>
      <c r="K380" s="131"/>
      <c r="L380" s="131"/>
      <c r="M380" s="131"/>
      <c r="N380" s="11">
        <f t="shared" si="44"/>
        <v>0.12999999999999901</v>
      </c>
      <c r="O380" s="11" t="str">
        <f t="shared" si="50"/>
        <v xml:space="preserve"> </v>
      </c>
      <c r="P380" s="11">
        <f t="shared" si="45"/>
        <v>0.25999999999999801</v>
      </c>
      <c r="Q380" s="11"/>
      <c r="R380" s="11" t="str">
        <f t="shared" si="46"/>
        <v xml:space="preserve"> </v>
      </c>
      <c r="S380" s="11"/>
      <c r="T380" s="12" t="str">
        <f t="shared" si="51"/>
        <v xml:space="preserve"> </v>
      </c>
      <c r="W380" s="175">
        <v>2</v>
      </c>
      <c r="X380" s="175"/>
      <c r="Y380" s="175"/>
      <c r="Z380" s="175"/>
      <c r="AA380" s="175">
        <v>1</v>
      </c>
      <c r="AB380" s="175"/>
      <c r="AC380" s="175"/>
      <c r="AD380" s="175"/>
      <c r="AE380" s="175">
        <v>1</v>
      </c>
      <c r="AF380" s="175"/>
      <c r="AG380" s="175"/>
      <c r="AH380" s="175">
        <v>1</v>
      </c>
      <c r="AI380" s="172"/>
      <c r="AJ380" s="172"/>
      <c r="AK380" s="172"/>
      <c r="AL380" s="172"/>
      <c r="AM380" s="172"/>
      <c r="AN380" s="172"/>
      <c r="AO380" s="172"/>
      <c r="AP380" s="172"/>
      <c r="AQ380" s="172"/>
      <c r="AS380" s="348"/>
    </row>
    <row r="381" spans="1:45" ht="12.75" customHeight="1" x14ac:dyDescent="0.3">
      <c r="A381" s="54" t="s">
        <v>276</v>
      </c>
      <c r="C381" s="1">
        <v>34</v>
      </c>
      <c r="E381" s="174">
        <v>26.43</v>
      </c>
      <c r="F381" s="174">
        <v>26.45</v>
      </c>
      <c r="H381" s="131"/>
      <c r="I381" s="131"/>
      <c r="J381" s="131"/>
      <c r="K381" s="131"/>
      <c r="L381" s="131"/>
      <c r="M381" s="131"/>
      <c r="N381" s="11">
        <f t="shared" si="44"/>
        <v>1.9999999999999574E-2</v>
      </c>
      <c r="O381" s="11" t="str">
        <f t="shared" si="50"/>
        <v xml:space="preserve"> </v>
      </c>
      <c r="P381" s="11">
        <f t="shared" si="45"/>
        <v>3.9999999999999147E-2</v>
      </c>
      <c r="Q381" s="11"/>
      <c r="R381" s="11" t="str">
        <f t="shared" si="46"/>
        <v xml:space="preserve"> </v>
      </c>
      <c r="S381" s="11"/>
      <c r="T381" s="12" t="str">
        <f t="shared" si="51"/>
        <v xml:space="preserve"> </v>
      </c>
      <c r="W381" s="175">
        <v>2</v>
      </c>
      <c r="X381" s="175"/>
      <c r="Y381" s="175"/>
      <c r="Z381" s="175"/>
      <c r="AA381" s="175">
        <v>1</v>
      </c>
      <c r="AB381" s="175"/>
      <c r="AC381" s="175"/>
      <c r="AD381" s="175">
        <v>1</v>
      </c>
      <c r="AE381" s="175"/>
      <c r="AF381" s="175"/>
      <c r="AG381" s="175"/>
      <c r="AH381" s="175">
        <v>1</v>
      </c>
      <c r="AI381" s="172"/>
      <c r="AJ381" s="172"/>
      <c r="AK381" s="172"/>
      <c r="AL381" s="172"/>
      <c r="AM381" s="172"/>
      <c r="AN381" s="172"/>
      <c r="AO381" s="172"/>
      <c r="AP381" s="172"/>
      <c r="AQ381" s="172"/>
      <c r="AS381" s="348"/>
    </row>
    <row r="382" spans="1:45" ht="12.75" customHeight="1" x14ac:dyDescent="0.3">
      <c r="A382" s="54" t="s">
        <v>276</v>
      </c>
      <c r="C382" s="1">
        <v>34</v>
      </c>
      <c r="E382" s="174">
        <v>26.45</v>
      </c>
      <c r="F382" s="174">
        <v>26.57</v>
      </c>
      <c r="H382" s="131"/>
      <c r="I382" s="131"/>
      <c r="J382" s="131"/>
      <c r="K382" s="131"/>
      <c r="L382" s="131"/>
      <c r="M382" s="131"/>
      <c r="N382" s="11">
        <f t="shared" si="44"/>
        <v>0.12000000000000099</v>
      </c>
      <c r="O382" s="11" t="str">
        <f t="shared" si="50"/>
        <v xml:space="preserve"> </v>
      </c>
      <c r="P382" s="11">
        <f t="shared" si="45"/>
        <v>0.24000000000000199</v>
      </c>
      <c r="Q382" s="11"/>
      <c r="R382" s="11" t="str">
        <f t="shared" si="46"/>
        <v xml:space="preserve"> </v>
      </c>
      <c r="S382" s="11"/>
      <c r="T382" s="12" t="str">
        <f t="shared" si="51"/>
        <v xml:space="preserve"> </v>
      </c>
      <c r="W382" s="175">
        <v>2</v>
      </c>
      <c r="X382" s="175"/>
      <c r="Y382" s="175"/>
      <c r="Z382" s="175"/>
      <c r="AA382" s="175">
        <v>1</v>
      </c>
      <c r="AB382" s="175"/>
      <c r="AC382" s="175"/>
      <c r="AD382" s="175"/>
      <c r="AE382" s="175">
        <v>1</v>
      </c>
      <c r="AF382" s="175"/>
      <c r="AG382" s="175"/>
      <c r="AH382" s="175">
        <v>1</v>
      </c>
      <c r="AI382" s="172"/>
      <c r="AJ382" s="172"/>
      <c r="AK382" s="172"/>
      <c r="AL382" s="172"/>
      <c r="AM382" s="172"/>
      <c r="AN382" s="172"/>
      <c r="AO382" s="172"/>
      <c r="AP382" s="172"/>
      <c r="AQ382" s="172"/>
      <c r="AS382" s="348"/>
    </row>
    <row r="383" spans="1:45" ht="12.75" customHeight="1" x14ac:dyDescent="0.3">
      <c r="A383" s="54" t="s">
        <v>276</v>
      </c>
      <c r="C383" s="1">
        <v>34</v>
      </c>
      <c r="E383" s="174">
        <v>26.57</v>
      </c>
      <c r="F383" s="174">
        <v>26.8</v>
      </c>
      <c r="H383" s="131"/>
      <c r="I383" s="131"/>
      <c r="J383" s="131"/>
      <c r="K383" s="131"/>
      <c r="L383" s="131"/>
      <c r="M383" s="131"/>
      <c r="N383" s="11">
        <f t="shared" si="44"/>
        <v>0.23000000000000043</v>
      </c>
      <c r="O383" s="11" t="str">
        <f t="shared" si="50"/>
        <v xml:space="preserve"> </v>
      </c>
      <c r="P383" s="11">
        <f t="shared" si="45"/>
        <v>0.46000000000000085</v>
      </c>
      <c r="Q383" s="11"/>
      <c r="R383" s="11" t="str">
        <f t="shared" si="46"/>
        <v xml:space="preserve"> </v>
      </c>
      <c r="S383" s="11"/>
      <c r="T383" s="12" t="str">
        <f t="shared" si="51"/>
        <v xml:space="preserve"> </v>
      </c>
      <c r="W383" s="175">
        <v>2</v>
      </c>
      <c r="X383" s="175"/>
      <c r="Y383" s="175"/>
      <c r="Z383" s="175"/>
      <c r="AA383" s="175">
        <v>1</v>
      </c>
      <c r="AB383" s="175"/>
      <c r="AC383" s="175"/>
      <c r="AD383" s="175">
        <v>1</v>
      </c>
      <c r="AE383" s="175"/>
      <c r="AF383" s="175"/>
      <c r="AG383" s="175"/>
      <c r="AH383" s="175">
        <v>1</v>
      </c>
      <c r="AI383" s="172"/>
      <c r="AJ383" s="172"/>
      <c r="AK383" s="172"/>
      <c r="AL383" s="172"/>
      <c r="AM383" s="172"/>
      <c r="AN383" s="172"/>
      <c r="AO383" s="172"/>
      <c r="AP383" s="172"/>
      <c r="AQ383" s="172"/>
      <c r="AS383" s="348"/>
    </row>
    <row r="384" spans="1:45" ht="12.75" customHeight="1" x14ac:dyDescent="0.3">
      <c r="A384" s="54" t="s">
        <v>276</v>
      </c>
      <c r="C384" s="1">
        <v>34</v>
      </c>
      <c r="E384" s="174">
        <v>26.8</v>
      </c>
      <c r="F384" s="174">
        <v>26.94</v>
      </c>
      <c r="H384" s="131"/>
      <c r="I384" s="131"/>
      <c r="J384" s="131"/>
      <c r="K384" s="131"/>
      <c r="L384" s="131"/>
      <c r="M384" s="131"/>
      <c r="N384" s="11">
        <f t="shared" si="44"/>
        <v>0.14000000000000057</v>
      </c>
      <c r="O384" s="11" t="str">
        <f t="shared" si="50"/>
        <v xml:space="preserve"> </v>
      </c>
      <c r="P384" s="11">
        <f t="shared" si="45"/>
        <v>0.28000000000000114</v>
      </c>
      <c r="Q384" s="11"/>
      <c r="R384" s="11" t="str">
        <f t="shared" si="46"/>
        <v xml:space="preserve"> </v>
      </c>
      <c r="S384" s="11"/>
      <c r="T384" s="12" t="str">
        <f t="shared" si="51"/>
        <v xml:space="preserve"> </v>
      </c>
      <c r="W384" s="175">
        <v>2</v>
      </c>
      <c r="X384" s="175"/>
      <c r="Y384" s="175"/>
      <c r="Z384" s="175"/>
      <c r="AA384" s="175">
        <v>1</v>
      </c>
      <c r="AB384" s="175"/>
      <c r="AC384" s="175"/>
      <c r="AD384" s="175"/>
      <c r="AE384" s="175">
        <v>1</v>
      </c>
      <c r="AF384" s="175"/>
      <c r="AG384" s="175"/>
      <c r="AH384" s="175">
        <v>1</v>
      </c>
      <c r="AI384" s="172"/>
      <c r="AJ384" s="172"/>
      <c r="AK384" s="172"/>
      <c r="AL384" s="172"/>
      <c r="AM384" s="172"/>
      <c r="AN384" s="172"/>
      <c r="AO384" s="172"/>
      <c r="AP384" s="172"/>
      <c r="AQ384" s="172"/>
      <c r="AS384" s="348"/>
    </row>
    <row r="385" spans="1:45" ht="12.75" customHeight="1" x14ac:dyDescent="0.3">
      <c r="A385" s="54" t="s">
        <v>276</v>
      </c>
      <c r="C385" s="1">
        <v>34</v>
      </c>
      <c r="E385" s="174">
        <v>26.94</v>
      </c>
      <c r="F385" s="174">
        <v>26.99</v>
      </c>
      <c r="H385" s="131"/>
      <c r="I385" s="131"/>
      <c r="J385" s="131"/>
      <c r="K385" s="131"/>
      <c r="L385" s="131"/>
      <c r="M385" s="131"/>
      <c r="N385" s="11">
        <f t="shared" si="44"/>
        <v>4.9999999999997158E-2</v>
      </c>
      <c r="O385" s="11" t="str">
        <f t="shared" si="50"/>
        <v xml:space="preserve"> </v>
      </c>
      <c r="P385" s="11">
        <f t="shared" si="45"/>
        <v>9.9999999999994316E-2</v>
      </c>
      <c r="Q385" s="11"/>
      <c r="R385" s="11" t="str">
        <f t="shared" si="46"/>
        <v xml:space="preserve"> </v>
      </c>
      <c r="S385" s="11"/>
      <c r="T385" s="12" t="str">
        <f t="shared" si="51"/>
        <v xml:space="preserve"> </v>
      </c>
      <c r="W385" s="175">
        <v>2</v>
      </c>
      <c r="X385" s="175"/>
      <c r="Y385" s="175"/>
      <c r="Z385" s="175"/>
      <c r="AA385" s="175">
        <v>1</v>
      </c>
      <c r="AB385" s="175"/>
      <c r="AC385" s="175"/>
      <c r="AD385" s="175">
        <v>1</v>
      </c>
      <c r="AE385" s="175"/>
      <c r="AF385" s="175"/>
      <c r="AG385" s="175"/>
      <c r="AH385" s="175">
        <v>1</v>
      </c>
      <c r="AI385" s="172"/>
      <c r="AJ385" s="172"/>
      <c r="AK385" s="172"/>
      <c r="AL385" s="172"/>
      <c r="AM385" s="172"/>
      <c r="AN385" s="172"/>
      <c r="AO385" s="172"/>
      <c r="AP385" s="172"/>
      <c r="AQ385" s="172"/>
      <c r="AS385" s="348"/>
    </row>
    <row r="386" spans="1:45" ht="12.75" customHeight="1" x14ac:dyDescent="0.3">
      <c r="A386" s="54" t="s">
        <v>276</v>
      </c>
      <c r="C386" s="1">
        <v>34</v>
      </c>
      <c r="E386" s="174">
        <v>26.99</v>
      </c>
      <c r="F386" s="174">
        <v>27.08</v>
      </c>
      <c r="H386" s="131"/>
      <c r="I386" s="131"/>
      <c r="J386" s="131"/>
      <c r="K386" s="131"/>
      <c r="L386" s="131"/>
      <c r="M386" s="131"/>
      <c r="N386" s="11">
        <f t="shared" si="44"/>
        <v>8.9999999999999858E-2</v>
      </c>
      <c r="O386" s="11" t="str">
        <f t="shared" si="50"/>
        <v xml:space="preserve"> </v>
      </c>
      <c r="P386" s="11">
        <f t="shared" si="45"/>
        <v>0.17999999999999972</v>
      </c>
      <c r="Q386" s="11"/>
      <c r="R386" s="11" t="str">
        <f t="shared" si="46"/>
        <v xml:space="preserve"> </v>
      </c>
      <c r="S386" s="11"/>
      <c r="T386" s="12" t="str">
        <f t="shared" si="51"/>
        <v xml:space="preserve"> </v>
      </c>
      <c r="W386" s="175">
        <v>2</v>
      </c>
      <c r="X386" s="175"/>
      <c r="Y386" s="175"/>
      <c r="Z386" s="175"/>
      <c r="AA386" s="175">
        <v>1</v>
      </c>
      <c r="AB386" s="175"/>
      <c r="AC386" s="175"/>
      <c r="AD386" s="175"/>
      <c r="AE386" s="175">
        <v>1</v>
      </c>
      <c r="AF386" s="175"/>
      <c r="AG386" s="175"/>
      <c r="AH386" s="175">
        <v>1</v>
      </c>
      <c r="AI386" s="172"/>
      <c r="AJ386" s="172"/>
      <c r="AK386" s="172"/>
      <c r="AL386" s="172"/>
      <c r="AM386" s="172"/>
      <c r="AN386" s="172"/>
      <c r="AO386" s="172"/>
      <c r="AP386" s="172"/>
      <c r="AQ386" s="172"/>
      <c r="AS386" s="348"/>
    </row>
    <row r="387" spans="1:45" ht="12.75" customHeight="1" x14ac:dyDescent="0.3">
      <c r="A387" s="54" t="s">
        <v>276</v>
      </c>
      <c r="C387" s="1">
        <v>34</v>
      </c>
      <c r="D387" s="192" t="s">
        <v>2</v>
      </c>
      <c r="E387" s="174">
        <v>27.08</v>
      </c>
      <c r="F387" s="174">
        <v>28.1</v>
      </c>
      <c r="H387" s="131">
        <f>SUM(N378:N387)</f>
        <v>3.91</v>
      </c>
      <c r="I387" s="131">
        <f t="shared" ref="I387:M387" si="52">SUM(O378:O387)</f>
        <v>0</v>
      </c>
      <c r="J387" s="131">
        <f t="shared" si="52"/>
        <v>7.82</v>
      </c>
      <c r="K387" s="131">
        <f t="shared" si="52"/>
        <v>0</v>
      </c>
      <c r="L387" s="131">
        <f t="shared" si="52"/>
        <v>0</v>
      </c>
      <c r="M387" s="131">
        <f t="shared" si="52"/>
        <v>0</v>
      </c>
      <c r="N387" s="11">
        <f t="shared" si="44"/>
        <v>1.0200000000000031</v>
      </c>
      <c r="O387" s="11" t="str">
        <f t="shared" si="50"/>
        <v xml:space="preserve"> </v>
      </c>
      <c r="P387" s="11">
        <f t="shared" si="45"/>
        <v>2.0400000000000063</v>
      </c>
      <c r="Q387" s="11"/>
      <c r="R387" s="11" t="str">
        <f t="shared" si="46"/>
        <v xml:space="preserve"> </v>
      </c>
      <c r="S387" s="11"/>
      <c r="T387" s="12" t="str">
        <f t="shared" si="51"/>
        <v xml:space="preserve"> </v>
      </c>
      <c r="W387" s="175">
        <v>2</v>
      </c>
      <c r="X387" s="175"/>
      <c r="Y387" s="175"/>
      <c r="Z387" s="175"/>
      <c r="AA387" s="175">
        <v>1</v>
      </c>
      <c r="AB387" s="175"/>
      <c r="AC387" s="175"/>
      <c r="AD387" s="175">
        <v>1</v>
      </c>
      <c r="AE387" s="175"/>
      <c r="AF387" s="175"/>
      <c r="AG387" s="175"/>
      <c r="AH387" s="175">
        <v>1</v>
      </c>
      <c r="AI387" s="172"/>
      <c r="AJ387" s="172"/>
      <c r="AK387" s="172"/>
      <c r="AL387" s="172"/>
      <c r="AM387" s="172"/>
      <c r="AN387" s="172"/>
      <c r="AO387" s="172"/>
      <c r="AP387" s="172"/>
      <c r="AQ387" s="172"/>
      <c r="AS387" s="348"/>
    </row>
    <row r="388" spans="1:45" s="16" customFormat="1" ht="12.75" customHeight="1" x14ac:dyDescent="0.25">
      <c r="D388" s="190"/>
      <c r="E388" s="18"/>
      <c r="F388" s="18"/>
      <c r="N388" s="19" t="str">
        <f t="shared" si="44"/>
        <v xml:space="preserve"> </v>
      </c>
      <c r="O388" s="19" t="str">
        <f>IF($F388&gt;0,IF(S388&gt;0,($F388-$E388)*S388," ")," ")</f>
        <v xml:space="preserve"> </v>
      </c>
      <c r="P388" s="19" t="str">
        <f t="shared" si="45"/>
        <v xml:space="preserve"> </v>
      </c>
      <c r="Q388" s="19"/>
      <c r="R388" s="19" t="str">
        <f t="shared" si="46"/>
        <v xml:space="preserve"> </v>
      </c>
      <c r="S388" s="19"/>
      <c r="T388" s="20" t="str">
        <f>IF($F388&gt;0,IF(AM388&gt;0,AM388," ")," ")</f>
        <v xml:space="preserve"> </v>
      </c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  <c r="AI388" s="17"/>
      <c r="AJ388" s="17"/>
      <c r="AK388" s="17"/>
      <c r="AL388" s="17"/>
      <c r="AM388" s="17"/>
      <c r="AN388" s="17"/>
      <c r="AO388" s="17"/>
      <c r="AQ388" s="17"/>
      <c r="AR388" s="17"/>
      <c r="AS388" s="348"/>
    </row>
    <row r="389" spans="1:45" s="16" customFormat="1" ht="12.75" customHeight="1" x14ac:dyDescent="0.25">
      <c r="D389" s="190"/>
      <c r="E389" s="18"/>
      <c r="F389" s="18"/>
      <c r="N389" s="19" t="str">
        <f t="shared" si="44"/>
        <v xml:space="preserve"> </v>
      </c>
      <c r="O389" s="19" t="str">
        <f>IF($F389&gt;0,IF(S389&gt;0,($F389-$E389)*S389," ")," ")</f>
        <v xml:space="preserve"> </v>
      </c>
      <c r="P389" s="19" t="str">
        <f t="shared" si="45"/>
        <v xml:space="preserve"> </v>
      </c>
      <c r="Q389" s="19"/>
      <c r="R389" s="19" t="str">
        <f t="shared" si="46"/>
        <v xml:space="preserve"> </v>
      </c>
      <c r="S389" s="19"/>
      <c r="T389" s="20" t="str">
        <f>IF($F389&gt;0,IF(AM389&gt;0,AM389," ")," ")</f>
        <v xml:space="preserve"> </v>
      </c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  <c r="AI389" s="17"/>
      <c r="AJ389" s="17"/>
      <c r="AK389" s="17"/>
      <c r="AL389" s="17"/>
      <c r="AM389" s="17"/>
      <c r="AN389" s="17"/>
      <c r="AO389" s="17"/>
      <c r="AQ389" s="17"/>
      <c r="AR389" s="17"/>
      <c r="AS389" s="348"/>
    </row>
    <row r="390" spans="1:45" s="16" customFormat="1" ht="12.75" customHeight="1" x14ac:dyDescent="0.25">
      <c r="D390" s="190"/>
      <c r="E390" s="18"/>
      <c r="F390" s="18"/>
      <c r="N390" s="19" t="str">
        <f t="shared" ref="N390:N453" si="53">IF(F390&gt;0,(F390-E390)*(AD390+AE390+AF390)," ")</f>
        <v xml:space="preserve"> </v>
      </c>
      <c r="O390" s="19" t="str">
        <f>IF($F390&gt;0,IF(S390&gt;0,($F390-$E390)*S390," ")," ")</f>
        <v xml:space="preserve"> </v>
      </c>
      <c r="P390" s="19" t="str">
        <f t="shared" si="45"/>
        <v xml:space="preserve"> </v>
      </c>
      <c r="Q390" s="19"/>
      <c r="R390" s="19" t="str">
        <f t="shared" si="46"/>
        <v xml:space="preserve"> </v>
      </c>
      <c r="S390" s="19"/>
      <c r="T390" s="20" t="str">
        <f>IF($F390&gt;0,IF(AM390&gt;0,AM390," ")," ")</f>
        <v xml:space="preserve"> </v>
      </c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Q390" s="17"/>
      <c r="AR390" s="17"/>
      <c r="AS390" s="348"/>
    </row>
    <row r="391" spans="1:45" ht="12.75" customHeight="1" x14ac:dyDescent="0.3">
      <c r="A391" s="60" t="s">
        <v>368</v>
      </c>
      <c r="C391" s="1">
        <v>49</v>
      </c>
      <c r="E391" s="72">
        <v>0</v>
      </c>
      <c r="F391" s="72">
        <v>0.06</v>
      </c>
      <c r="H391" s="130"/>
      <c r="I391" s="130"/>
      <c r="J391" s="130"/>
      <c r="K391" s="130"/>
      <c r="L391" s="130"/>
      <c r="M391" s="130"/>
      <c r="N391" s="11">
        <f t="shared" si="53"/>
        <v>0.06</v>
      </c>
      <c r="O391" s="11" t="str">
        <f t="shared" ref="O391:O422" si="54">IF(($F391-$E391)*(Y391+AK391)&gt;0,($F391-$E391)*(Y391+AK391)," ")</f>
        <v xml:space="preserve"> </v>
      </c>
      <c r="P391" s="11">
        <f t="shared" si="45"/>
        <v>0.12</v>
      </c>
      <c r="Q391" s="11"/>
      <c r="R391" s="11" t="str">
        <f t="shared" si="46"/>
        <v xml:space="preserve"> </v>
      </c>
      <c r="S391" s="11"/>
      <c r="T391" s="12" t="str">
        <f t="shared" ref="T391:T422" si="55">IF($F391&gt;0,IF(AM391&gt;0,((F391-E391)*AM391)*5280," ")," ")</f>
        <v xml:space="preserve"> </v>
      </c>
      <c r="U391" s="1"/>
      <c r="V391" s="9"/>
      <c r="W391" s="73">
        <v>2</v>
      </c>
      <c r="X391" s="73"/>
      <c r="Y391" s="73"/>
      <c r="Z391" s="73"/>
      <c r="AA391" s="73">
        <v>1</v>
      </c>
      <c r="AB391" s="73"/>
      <c r="AC391" s="73"/>
      <c r="AD391" s="73"/>
      <c r="AE391" s="73">
        <v>1</v>
      </c>
      <c r="AF391" s="73"/>
      <c r="AG391" s="73"/>
      <c r="AH391" s="73">
        <v>1</v>
      </c>
      <c r="AR391" s="4"/>
      <c r="AS391" s="37"/>
    </row>
    <row r="392" spans="1:45" ht="12.75" customHeight="1" x14ac:dyDescent="0.3">
      <c r="A392" s="54" t="s">
        <v>276</v>
      </c>
      <c r="C392" s="1">
        <v>49</v>
      </c>
      <c r="E392" s="72">
        <v>0.06</v>
      </c>
      <c r="F392" s="72">
        <v>0.1</v>
      </c>
      <c r="H392" s="130"/>
      <c r="I392" s="130"/>
      <c r="J392" s="130"/>
      <c r="K392" s="130"/>
      <c r="L392" s="130"/>
      <c r="M392" s="130"/>
      <c r="N392" s="11">
        <f t="shared" si="53"/>
        <v>4.0000000000000008E-2</v>
      </c>
      <c r="O392" s="11" t="str">
        <f t="shared" si="54"/>
        <v xml:space="preserve"> </v>
      </c>
      <c r="P392" s="11">
        <f t="shared" si="45"/>
        <v>8.0000000000000016E-2</v>
      </c>
      <c r="Q392" s="11"/>
      <c r="R392" s="11" t="str">
        <f t="shared" si="46"/>
        <v xml:space="preserve"> </v>
      </c>
      <c r="S392" s="11"/>
      <c r="T392" s="12" t="str">
        <f t="shared" si="55"/>
        <v xml:space="preserve"> </v>
      </c>
      <c r="U392" s="1"/>
      <c r="V392" s="9"/>
      <c r="W392" s="73">
        <v>2</v>
      </c>
      <c r="X392" s="73"/>
      <c r="Y392" s="73"/>
      <c r="Z392" s="73"/>
      <c r="AA392" s="73">
        <v>1</v>
      </c>
      <c r="AB392" s="73"/>
      <c r="AC392" s="73"/>
      <c r="AD392" s="73"/>
      <c r="AE392" s="73"/>
      <c r="AF392" s="73">
        <v>1</v>
      </c>
      <c r="AG392" s="73"/>
      <c r="AH392" s="73">
        <v>1</v>
      </c>
      <c r="AR392" s="4"/>
      <c r="AS392" s="37"/>
    </row>
    <row r="393" spans="1:45" ht="12.75" customHeight="1" x14ac:dyDescent="0.3">
      <c r="A393" s="54" t="s">
        <v>276</v>
      </c>
      <c r="C393" s="1">
        <v>49</v>
      </c>
      <c r="E393" s="72">
        <v>0.1</v>
      </c>
      <c r="F393" s="72">
        <v>0.27</v>
      </c>
      <c r="H393" s="130"/>
      <c r="I393" s="130"/>
      <c r="J393" s="130"/>
      <c r="K393" s="130"/>
      <c r="L393" s="130"/>
      <c r="M393" s="130"/>
      <c r="N393" s="11">
        <f t="shared" si="53"/>
        <v>0.17</v>
      </c>
      <c r="O393" s="11" t="str">
        <f t="shared" si="54"/>
        <v xml:space="preserve"> </v>
      </c>
      <c r="P393" s="11">
        <f t="shared" si="45"/>
        <v>0.34</v>
      </c>
      <c r="Q393" s="11"/>
      <c r="R393" s="11" t="str">
        <f t="shared" si="46"/>
        <v xml:space="preserve"> </v>
      </c>
      <c r="S393" s="11"/>
      <c r="T393" s="12" t="str">
        <f t="shared" si="55"/>
        <v xml:space="preserve"> </v>
      </c>
      <c r="U393" s="1"/>
      <c r="V393" s="9"/>
      <c r="W393" s="73">
        <v>2</v>
      </c>
      <c r="X393" s="73"/>
      <c r="Y393" s="73"/>
      <c r="Z393" s="73"/>
      <c r="AA393" s="73">
        <v>1</v>
      </c>
      <c r="AB393" s="73"/>
      <c r="AC393" s="73"/>
      <c r="AD393" s="73"/>
      <c r="AE393" s="73">
        <v>1</v>
      </c>
      <c r="AF393" s="73"/>
      <c r="AG393" s="73"/>
      <c r="AH393" s="73">
        <v>1</v>
      </c>
      <c r="AR393" s="4"/>
      <c r="AS393" s="37"/>
    </row>
    <row r="394" spans="1:45" ht="12.75" customHeight="1" x14ac:dyDescent="0.3">
      <c r="A394" s="54" t="s">
        <v>276</v>
      </c>
      <c r="C394" s="1">
        <v>49</v>
      </c>
      <c r="E394" s="72">
        <v>0.27</v>
      </c>
      <c r="F394" s="72">
        <v>0.37</v>
      </c>
      <c r="H394" s="130"/>
      <c r="I394" s="130"/>
      <c r="J394" s="130"/>
      <c r="K394" s="130"/>
      <c r="L394" s="130"/>
      <c r="M394" s="130"/>
      <c r="N394" s="11">
        <f t="shared" si="53"/>
        <v>9.9999999999999978E-2</v>
      </c>
      <c r="O394" s="11" t="str">
        <f t="shared" si="54"/>
        <v xml:space="preserve"> </v>
      </c>
      <c r="P394" s="11">
        <f t="shared" si="45"/>
        <v>0.19999999999999996</v>
      </c>
      <c r="Q394" s="11"/>
      <c r="R394" s="11" t="str">
        <f t="shared" si="46"/>
        <v xml:space="preserve"> </v>
      </c>
      <c r="S394" s="11"/>
      <c r="T394" s="12" t="str">
        <f t="shared" si="55"/>
        <v xml:space="preserve"> </v>
      </c>
      <c r="U394" s="1"/>
      <c r="V394" s="9"/>
      <c r="W394" s="73">
        <v>2</v>
      </c>
      <c r="X394" s="73"/>
      <c r="Y394" s="73"/>
      <c r="Z394" s="73"/>
      <c r="AA394" s="73">
        <v>1</v>
      </c>
      <c r="AB394" s="73"/>
      <c r="AC394" s="73"/>
      <c r="AD394" s="73">
        <v>1</v>
      </c>
      <c r="AE394" s="73"/>
      <c r="AF394" s="73"/>
      <c r="AG394" s="73"/>
      <c r="AH394" s="73">
        <v>1</v>
      </c>
      <c r="AR394" s="4"/>
      <c r="AS394" s="37"/>
    </row>
    <row r="395" spans="1:45" ht="12.75" customHeight="1" x14ac:dyDescent="0.3">
      <c r="A395" s="54" t="s">
        <v>276</v>
      </c>
      <c r="C395" s="1">
        <v>49</v>
      </c>
      <c r="E395" s="72">
        <v>0.37</v>
      </c>
      <c r="F395" s="72">
        <v>0.48</v>
      </c>
      <c r="H395" s="130"/>
      <c r="I395" s="130"/>
      <c r="J395" s="130"/>
      <c r="K395" s="130"/>
      <c r="L395" s="130"/>
      <c r="M395" s="130"/>
      <c r="N395" s="11">
        <f t="shared" si="53"/>
        <v>0.10999999999999999</v>
      </c>
      <c r="O395" s="11" t="str">
        <f t="shared" si="54"/>
        <v xml:space="preserve"> </v>
      </c>
      <c r="P395" s="11">
        <f t="shared" si="45"/>
        <v>0.21999999999999997</v>
      </c>
      <c r="Q395" s="11"/>
      <c r="R395" s="11" t="str">
        <f t="shared" si="46"/>
        <v xml:space="preserve"> </v>
      </c>
      <c r="S395" s="11"/>
      <c r="T395" s="12" t="str">
        <f t="shared" si="55"/>
        <v xml:space="preserve"> </v>
      </c>
      <c r="U395" s="1"/>
      <c r="V395" s="9"/>
      <c r="W395" s="73">
        <v>2</v>
      </c>
      <c r="X395" s="73"/>
      <c r="Y395" s="73"/>
      <c r="Z395" s="73"/>
      <c r="AA395" s="73">
        <v>1</v>
      </c>
      <c r="AB395" s="73"/>
      <c r="AC395" s="73"/>
      <c r="AD395" s="73"/>
      <c r="AE395" s="73">
        <v>1</v>
      </c>
      <c r="AF395" s="73"/>
      <c r="AG395" s="73"/>
      <c r="AH395" s="73">
        <v>1</v>
      </c>
      <c r="AR395" s="4"/>
      <c r="AS395" s="37"/>
    </row>
    <row r="396" spans="1:45" ht="12.75" customHeight="1" x14ac:dyDescent="0.3">
      <c r="A396" s="54" t="s">
        <v>276</v>
      </c>
      <c r="C396" s="1">
        <v>49</v>
      </c>
      <c r="E396" s="72">
        <v>0.48</v>
      </c>
      <c r="F396" s="72">
        <v>0.52</v>
      </c>
      <c r="H396" s="130"/>
      <c r="I396" s="130"/>
      <c r="J396" s="130"/>
      <c r="K396" s="130"/>
      <c r="L396" s="130"/>
      <c r="M396" s="130"/>
      <c r="N396" s="11">
        <f t="shared" si="53"/>
        <v>4.0000000000000036E-2</v>
      </c>
      <c r="O396" s="11" t="str">
        <f t="shared" si="54"/>
        <v xml:space="preserve"> </v>
      </c>
      <c r="P396" s="11">
        <f t="shared" ref="P396:P459" si="56">IF(($F396-$E396)*(AA396+AH396)&gt;0,($F396-$E396)*(AA396+AH396)," ")</f>
        <v>8.0000000000000071E-2</v>
      </c>
      <c r="Q396" s="11"/>
      <c r="R396" s="11" t="str">
        <f t="shared" si="46"/>
        <v xml:space="preserve"> </v>
      </c>
      <c r="S396" s="11"/>
      <c r="T396" s="12" t="str">
        <f t="shared" si="55"/>
        <v xml:space="preserve"> </v>
      </c>
      <c r="U396" s="1"/>
      <c r="V396" s="9"/>
      <c r="W396" s="73">
        <v>2</v>
      </c>
      <c r="X396" s="73"/>
      <c r="Y396" s="73"/>
      <c r="Z396" s="73"/>
      <c r="AA396" s="73">
        <v>1</v>
      </c>
      <c r="AB396" s="73"/>
      <c r="AC396" s="73"/>
      <c r="AD396" s="73">
        <v>1</v>
      </c>
      <c r="AE396" s="73"/>
      <c r="AF396" s="73"/>
      <c r="AG396" s="73"/>
      <c r="AH396" s="73">
        <v>1</v>
      </c>
      <c r="AR396" s="4"/>
      <c r="AS396" s="37"/>
    </row>
    <row r="397" spans="1:45" ht="12.75" customHeight="1" x14ac:dyDescent="0.3">
      <c r="A397" s="54" t="s">
        <v>276</v>
      </c>
      <c r="C397" s="1">
        <v>49</v>
      </c>
      <c r="E397" s="72">
        <v>0.52</v>
      </c>
      <c r="F397" s="72">
        <v>0.61</v>
      </c>
      <c r="H397" s="130"/>
      <c r="I397" s="130"/>
      <c r="J397" s="130"/>
      <c r="K397" s="130"/>
      <c r="L397" s="130"/>
      <c r="M397" s="130"/>
      <c r="N397" s="11">
        <f t="shared" si="53"/>
        <v>8.9999999999999969E-2</v>
      </c>
      <c r="O397" s="11" t="str">
        <f t="shared" si="54"/>
        <v xml:space="preserve"> </v>
      </c>
      <c r="P397" s="11">
        <f t="shared" si="56"/>
        <v>0.17999999999999994</v>
      </c>
      <c r="Q397" s="11"/>
      <c r="R397" s="11" t="str">
        <f t="shared" si="46"/>
        <v xml:space="preserve"> </v>
      </c>
      <c r="S397" s="11"/>
      <c r="T397" s="12" t="str">
        <f t="shared" si="55"/>
        <v xml:space="preserve"> </v>
      </c>
      <c r="U397" s="1"/>
      <c r="V397" s="9"/>
      <c r="W397" s="73">
        <v>2</v>
      </c>
      <c r="X397" s="73"/>
      <c r="Y397" s="73"/>
      <c r="Z397" s="73"/>
      <c r="AA397" s="73">
        <v>1</v>
      </c>
      <c r="AB397" s="73"/>
      <c r="AC397" s="73"/>
      <c r="AD397" s="73"/>
      <c r="AE397" s="73">
        <v>1</v>
      </c>
      <c r="AF397" s="73"/>
      <c r="AG397" s="73"/>
      <c r="AH397" s="73">
        <v>1</v>
      </c>
      <c r="AR397" s="4"/>
      <c r="AS397" s="37"/>
    </row>
    <row r="398" spans="1:45" ht="12.75" customHeight="1" x14ac:dyDescent="0.3">
      <c r="A398" s="54" t="s">
        <v>276</v>
      </c>
      <c r="C398" s="1">
        <v>49</v>
      </c>
      <c r="E398" s="72">
        <v>0.61</v>
      </c>
      <c r="F398" s="72">
        <v>0.65</v>
      </c>
      <c r="H398" s="130"/>
      <c r="I398" s="130"/>
      <c r="J398" s="130"/>
      <c r="K398" s="130"/>
      <c r="L398" s="130"/>
      <c r="M398" s="130"/>
      <c r="N398" s="11">
        <f t="shared" si="53"/>
        <v>4.0000000000000036E-2</v>
      </c>
      <c r="O398" s="11" t="str">
        <f t="shared" si="54"/>
        <v xml:space="preserve"> </v>
      </c>
      <c r="P398" s="11">
        <f t="shared" si="56"/>
        <v>8.0000000000000071E-2</v>
      </c>
      <c r="Q398" s="11"/>
      <c r="R398" s="11" t="str">
        <f t="shared" si="46"/>
        <v xml:space="preserve"> </v>
      </c>
      <c r="S398" s="11"/>
      <c r="T398" s="12" t="str">
        <f t="shared" si="55"/>
        <v xml:space="preserve"> </v>
      </c>
      <c r="U398" s="1"/>
      <c r="V398" s="9"/>
      <c r="W398" s="73">
        <v>2</v>
      </c>
      <c r="X398" s="73"/>
      <c r="Y398" s="73"/>
      <c r="Z398" s="73"/>
      <c r="AA398" s="73">
        <v>1</v>
      </c>
      <c r="AB398" s="73"/>
      <c r="AC398" s="73"/>
      <c r="AD398" s="73">
        <v>1</v>
      </c>
      <c r="AE398" s="73"/>
      <c r="AF398" s="73"/>
      <c r="AG398" s="73"/>
      <c r="AH398" s="73">
        <v>1</v>
      </c>
      <c r="AR398" s="4"/>
      <c r="AS398" s="37"/>
    </row>
    <row r="399" spans="1:45" ht="12.75" customHeight="1" x14ac:dyDescent="0.25">
      <c r="A399" s="54" t="s">
        <v>276</v>
      </c>
      <c r="C399" s="1">
        <v>49</v>
      </c>
      <c r="D399" s="187"/>
      <c r="E399" s="72">
        <v>0.65</v>
      </c>
      <c r="F399" s="72">
        <v>1.04</v>
      </c>
      <c r="H399" s="130"/>
      <c r="I399" s="130"/>
      <c r="J399" s="130"/>
      <c r="K399" s="130"/>
      <c r="L399" s="130"/>
      <c r="M399" s="130"/>
      <c r="N399" s="11">
        <f t="shared" si="53"/>
        <v>0.39</v>
      </c>
      <c r="O399" s="11" t="str">
        <f t="shared" si="54"/>
        <v xml:space="preserve"> </v>
      </c>
      <c r="P399" s="11">
        <f t="shared" si="56"/>
        <v>0.78</v>
      </c>
      <c r="Q399" s="11"/>
      <c r="R399" s="11" t="str">
        <f t="shared" si="46"/>
        <v xml:space="preserve"> </v>
      </c>
      <c r="S399" s="11"/>
      <c r="T399" s="12" t="str">
        <f t="shared" si="55"/>
        <v xml:space="preserve"> </v>
      </c>
      <c r="U399" s="1"/>
      <c r="V399" s="9"/>
      <c r="W399" s="73">
        <v>2</v>
      </c>
      <c r="X399" s="73"/>
      <c r="Y399" s="73"/>
      <c r="Z399" s="73"/>
      <c r="AA399" s="73">
        <v>1</v>
      </c>
      <c r="AB399" s="73"/>
      <c r="AC399" s="73"/>
      <c r="AD399" s="73">
        <v>1</v>
      </c>
      <c r="AE399" s="73"/>
      <c r="AF399" s="73"/>
      <c r="AG399" s="73"/>
      <c r="AH399" s="73">
        <v>1</v>
      </c>
      <c r="AR399" s="4"/>
      <c r="AS399" s="37"/>
    </row>
    <row r="400" spans="1:45" ht="12.75" customHeight="1" x14ac:dyDescent="0.25">
      <c r="A400" s="54" t="s">
        <v>276</v>
      </c>
      <c r="C400" s="1">
        <v>49</v>
      </c>
      <c r="D400" s="187"/>
      <c r="E400" s="72">
        <v>1.04</v>
      </c>
      <c r="F400" s="72">
        <v>1.1499999999999999</v>
      </c>
      <c r="H400" s="130"/>
      <c r="I400" s="130"/>
      <c r="J400" s="130"/>
      <c r="K400" s="130"/>
      <c r="L400" s="130"/>
      <c r="M400" s="130"/>
      <c r="N400" s="11">
        <f t="shared" si="53"/>
        <v>0.10999999999999988</v>
      </c>
      <c r="O400" s="11" t="str">
        <f t="shared" si="54"/>
        <v xml:space="preserve"> </v>
      </c>
      <c r="P400" s="11">
        <f t="shared" si="56"/>
        <v>0.21999999999999975</v>
      </c>
      <c r="Q400" s="11"/>
      <c r="R400" s="11" t="str">
        <f t="shared" si="46"/>
        <v xml:space="preserve"> </v>
      </c>
      <c r="S400" s="11"/>
      <c r="T400" s="12" t="str">
        <f t="shared" si="55"/>
        <v xml:space="preserve"> </v>
      </c>
      <c r="U400" s="1"/>
      <c r="V400" s="9"/>
      <c r="W400" s="73">
        <v>2</v>
      </c>
      <c r="X400" s="73"/>
      <c r="Y400" s="73"/>
      <c r="Z400" s="73"/>
      <c r="AA400" s="73">
        <v>1</v>
      </c>
      <c r="AB400" s="73"/>
      <c r="AC400" s="73"/>
      <c r="AD400" s="73"/>
      <c r="AE400" s="73">
        <v>1</v>
      </c>
      <c r="AF400" s="73"/>
      <c r="AG400" s="73"/>
      <c r="AH400" s="73">
        <v>1</v>
      </c>
      <c r="AR400" s="4"/>
      <c r="AS400" s="37"/>
    </row>
    <row r="401" spans="1:45" ht="12.75" customHeight="1" x14ac:dyDescent="0.25">
      <c r="A401" s="54" t="s">
        <v>276</v>
      </c>
      <c r="C401" s="1">
        <v>49</v>
      </c>
      <c r="D401" s="187"/>
      <c r="E401" s="72">
        <v>1.1499999999999999</v>
      </c>
      <c r="F401" s="72">
        <v>1.23</v>
      </c>
      <c r="H401" s="130"/>
      <c r="I401" s="130"/>
      <c r="J401" s="130"/>
      <c r="K401" s="130"/>
      <c r="L401" s="130"/>
      <c r="M401" s="130"/>
      <c r="N401" s="11">
        <f t="shared" si="53"/>
        <v>8.0000000000000071E-2</v>
      </c>
      <c r="O401" s="11" t="str">
        <f t="shared" si="54"/>
        <v xml:space="preserve"> </v>
      </c>
      <c r="P401" s="11" t="str">
        <f t="shared" si="56"/>
        <v xml:space="preserve"> </v>
      </c>
      <c r="Q401" s="11"/>
      <c r="R401" s="11" t="str">
        <f t="shared" si="46"/>
        <v xml:space="preserve"> </v>
      </c>
      <c r="S401" s="11"/>
      <c r="T401" s="12" t="str">
        <f t="shared" si="55"/>
        <v xml:space="preserve"> </v>
      </c>
      <c r="U401" s="1"/>
      <c r="V401" s="9"/>
      <c r="W401" s="73">
        <v>2</v>
      </c>
      <c r="X401" s="73"/>
      <c r="Y401" s="73"/>
      <c r="Z401" s="73"/>
      <c r="AA401" s="73"/>
      <c r="AB401" s="73"/>
      <c r="AC401" s="73"/>
      <c r="AD401" s="73"/>
      <c r="AE401" s="73"/>
      <c r="AF401" s="73">
        <v>1</v>
      </c>
      <c r="AG401" s="73"/>
      <c r="AH401" s="73"/>
      <c r="AR401" s="4"/>
      <c r="AS401" s="37"/>
    </row>
    <row r="402" spans="1:45" ht="12.75" customHeight="1" x14ac:dyDescent="0.25">
      <c r="A402" s="54" t="s">
        <v>276</v>
      </c>
      <c r="C402" s="1">
        <v>49</v>
      </c>
      <c r="D402" s="187"/>
      <c r="E402" s="72">
        <v>1.23</v>
      </c>
      <c r="F402" s="72">
        <v>1.32</v>
      </c>
      <c r="H402" s="130"/>
      <c r="I402" s="130"/>
      <c r="J402" s="130"/>
      <c r="K402" s="130"/>
      <c r="L402" s="130"/>
      <c r="M402" s="130"/>
      <c r="N402" s="11">
        <f t="shared" si="53"/>
        <v>9.000000000000008E-2</v>
      </c>
      <c r="O402" s="11" t="str">
        <f t="shared" si="54"/>
        <v xml:space="preserve"> </v>
      </c>
      <c r="P402" s="11" t="str">
        <f t="shared" si="56"/>
        <v xml:space="preserve"> </v>
      </c>
      <c r="Q402" s="11"/>
      <c r="R402" s="11" t="str">
        <f t="shared" si="46"/>
        <v xml:space="preserve"> </v>
      </c>
      <c r="S402" s="11"/>
      <c r="T402" s="12" t="str">
        <f t="shared" si="55"/>
        <v xml:space="preserve"> </v>
      </c>
      <c r="U402" s="1"/>
      <c r="V402" s="9"/>
      <c r="W402" s="73">
        <v>2</v>
      </c>
      <c r="X402" s="73"/>
      <c r="Y402" s="73"/>
      <c r="Z402" s="73"/>
      <c r="AA402" s="73"/>
      <c r="AB402" s="73"/>
      <c r="AC402" s="73"/>
      <c r="AD402" s="73"/>
      <c r="AE402" s="73">
        <v>1</v>
      </c>
      <c r="AF402" s="73"/>
      <c r="AG402" s="73"/>
      <c r="AH402" s="73"/>
      <c r="AR402" s="4"/>
      <c r="AS402" s="37"/>
    </row>
    <row r="403" spans="1:45" ht="12.75" customHeight="1" x14ac:dyDescent="0.25">
      <c r="A403" s="54" t="s">
        <v>276</v>
      </c>
      <c r="C403" s="1">
        <v>49</v>
      </c>
      <c r="D403" s="187"/>
      <c r="E403" s="72">
        <v>1.32</v>
      </c>
      <c r="F403" s="72">
        <v>1.4</v>
      </c>
      <c r="H403" s="130"/>
      <c r="I403" s="130"/>
      <c r="J403" s="130"/>
      <c r="K403" s="130"/>
      <c r="L403" s="130"/>
      <c r="M403" s="130"/>
      <c r="N403" s="11">
        <f t="shared" si="53"/>
        <v>7.9999999999999849E-2</v>
      </c>
      <c r="O403" s="11" t="str">
        <f t="shared" si="54"/>
        <v xml:space="preserve"> </v>
      </c>
      <c r="P403" s="11" t="str">
        <f t="shared" si="56"/>
        <v xml:space="preserve"> </v>
      </c>
      <c r="Q403" s="11"/>
      <c r="R403" s="11" t="str">
        <f t="shared" si="46"/>
        <v xml:space="preserve"> </v>
      </c>
      <c r="S403" s="11"/>
      <c r="T403" s="12" t="str">
        <f t="shared" si="55"/>
        <v xml:space="preserve"> </v>
      </c>
      <c r="U403" s="1"/>
      <c r="V403" s="9"/>
      <c r="W403" s="73">
        <v>2</v>
      </c>
      <c r="X403" s="73"/>
      <c r="Y403" s="73"/>
      <c r="Z403" s="73"/>
      <c r="AA403" s="73"/>
      <c r="AB403" s="73"/>
      <c r="AC403" s="73"/>
      <c r="AD403" s="73">
        <v>1</v>
      </c>
      <c r="AE403" s="73"/>
      <c r="AF403" s="73"/>
      <c r="AG403" s="73"/>
      <c r="AH403" s="73"/>
      <c r="AR403" s="4"/>
      <c r="AS403" s="37"/>
    </row>
    <row r="404" spans="1:45" ht="12.75" customHeight="1" x14ac:dyDescent="0.25">
      <c r="A404" s="54" t="s">
        <v>276</v>
      </c>
      <c r="C404" s="1">
        <v>49</v>
      </c>
      <c r="D404" s="187"/>
      <c r="E404" s="72">
        <v>1.4</v>
      </c>
      <c r="F404" s="72">
        <v>1.5</v>
      </c>
      <c r="H404" s="130"/>
      <c r="I404" s="130"/>
      <c r="J404" s="130"/>
      <c r="K404" s="130"/>
      <c r="L404" s="130"/>
      <c r="M404" s="130"/>
      <c r="N404" s="11">
        <f t="shared" si="53"/>
        <v>0.10000000000000009</v>
      </c>
      <c r="O404" s="11" t="str">
        <f t="shared" si="54"/>
        <v xml:space="preserve"> </v>
      </c>
      <c r="P404" s="11" t="str">
        <f t="shared" si="56"/>
        <v xml:space="preserve"> </v>
      </c>
      <c r="Q404" s="11"/>
      <c r="R404" s="11" t="str">
        <f t="shared" si="46"/>
        <v xml:space="preserve"> </v>
      </c>
      <c r="S404" s="11"/>
      <c r="T404" s="12" t="str">
        <f t="shared" si="55"/>
        <v xml:space="preserve"> </v>
      </c>
      <c r="U404" s="1"/>
      <c r="V404" s="9"/>
      <c r="W404" s="73">
        <v>2</v>
      </c>
      <c r="X404" s="73"/>
      <c r="Y404" s="73"/>
      <c r="Z404" s="73"/>
      <c r="AA404" s="73"/>
      <c r="AB404" s="73"/>
      <c r="AC404" s="73"/>
      <c r="AD404" s="73"/>
      <c r="AE404" s="73">
        <v>1</v>
      </c>
      <c r="AF404" s="73"/>
      <c r="AG404" s="73"/>
      <c r="AH404" s="73"/>
      <c r="AR404" s="4"/>
      <c r="AS404" s="37"/>
    </row>
    <row r="405" spans="1:45" ht="12.75" customHeight="1" x14ac:dyDescent="0.25">
      <c r="A405" s="54" t="s">
        <v>276</v>
      </c>
      <c r="C405" s="1">
        <v>49</v>
      </c>
      <c r="D405" s="187" t="s">
        <v>76</v>
      </c>
      <c r="E405" s="72">
        <v>1.5</v>
      </c>
      <c r="F405" s="72">
        <v>1.65</v>
      </c>
      <c r="H405" s="130"/>
      <c r="I405" s="130"/>
      <c r="J405" s="130"/>
      <c r="K405" s="130"/>
      <c r="L405" s="130"/>
      <c r="M405" s="130"/>
      <c r="N405" s="11">
        <f t="shared" si="53"/>
        <v>0.14999999999999991</v>
      </c>
      <c r="O405" s="11" t="str">
        <f t="shared" si="54"/>
        <v xml:space="preserve"> </v>
      </c>
      <c r="P405" s="11" t="str">
        <f t="shared" si="56"/>
        <v xml:space="preserve"> </v>
      </c>
      <c r="Q405" s="11"/>
      <c r="R405" s="11" t="str">
        <f t="shared" si="46"/>
        <v xml:space="preserve"> </v>
      </c>
      <c r="S405" s="11"/>
      <c r="T405" s="12" t="str">
        <f t="shared" si="55"/>
        <v xml:space="preserve"> </v>
      </c>
      <c r="U405" s="1"/>
      <c r="V405" s="9"/>
      <c r="W405" s="73">
        <v>2</v>
      </c>
      <c r="X405" s="73"/>
      <c r="Y405" s="73"/>
      <c r="Z405" s="73"/>
      <c r="AA405" s="73"/>
      <c r="AB405" s="73"/>
      <c r="AC405" s="73"/>
      <c r="AD405" s="73"/>
      <c r="AE405" s="73"/>
      <c r="AF405" s="73">
        <v>1</v>
      </c>
      <c r="AG405" s="73"/>
      <c r="AH405" s="73"/>
      <c r="AR405" s="4"/>
      <c r="AS405" s="37"/>
    </row>
    <row r="406" spans="1:45" ht="12.75" customHeight="1" x14ac:dyDescent="0.25">
      <c r="A406" s="54" t="s">
        <v>276</v>
      </c>
      <c r="C406" s="1">
        <v>49</v>
      </c>
      <c r="D406" s="187"/>
      <c r="E406" s="72">
        <v>1.65</v>
      </c>
      <c r="F406" s="72">
        <v>1.72</v>
      </c>
      <c r="H406" s="130"/>
      <c r="I406" s="130"/>
      <c r="J406" s="130"/>
      <c r="K406" s="130"/>
      <c r="L406" s="130"/>
      <c r="M406" s="130"/>
      <c r="N406" s="11">
        <f t="shared" si="53"/>
        <v>7.0000000000000062E-2</v>
      </c>
      <c r="O406" s="11" t="str">
        <f t="shared" si="54"/>
        <v xml:space="preserve"> </v>
      </c>
      <c r="P406" s="11" t="str">
        <f t="shared" si="56"/>
        <v xml:space="preserve"> </v>
      </c>
      <c r="Q406" s="11"/>
      <c r="R406" s="11" t="str">
        <f t="shared" si="46"/>
        <v xml:space="preserve"> </v>
      </c>
      <c r="S406" s="11"/>
      <c r="T406" s="12" t="str">
        <f t="shared" si="55"/>
        <v xml:space="preserve"> </v>
      </c>
      <c r="U406" s="1"/>
      <c r="V406" s="9"/>
      <c r="W406" s="73">
        <v>2</v>
      </c>
      <c r="X406" s="73"/>
      <c r="Y406" s="73"/>
      <c r="Z406" s="73"/>
      <c r="AA406" s="73"/>
      <c r="AB406" s="73"/>
      <c r="AC406" s="73"/>
      <c r="AD406" s="73"/>
      <c r="AE406" s="73">
        <v>1</v>
      </c>
      <c r="AF406" s="73"/>
      <c r="AG406" s="73"/>
      <c r="AH406" s="73"/>
      <c r="AR406" s="4"/>
      <c r="AS406" s="37"/>
    </row>
    <row r="407" spans="1:45" ht="12.75" customHeight="1" x14ac:dyDescent="0.25">
      <c r="A407" s="54" t="s">
        <v>276</v>
      </c>
      <c r="C407" s="1">
        <v>49</v>
      </c>
      <c r="D407" s="187"/>
      <c r="E407" s="72">
        <v>1.72</v>
      </c>
      <c r="F407" s="72">
        <v>2.02</v>
      </c>
      <c r="H407" s="130"/>
      <c r="I407" s="130"/>
      <c r="J407" s="130"/>
      <c r="K407" s="130"/>
      <c r="L407" s="130"/>
      <c r="M407" s="130"/>
      <c r="N407" s="11">
        <f t="shared" si="53"/>
        <v>0.30000000000000004</v>
      </c>
      <c r="O407" s="11" t="str">
        <f t="shared" si="54"/>
        <v xml:space="preserve"> </v>
      </c>
      <c r="P407" s="11" t="str">
        <f t="shared" si="56"/>
        <v xml:space="preserve"> </v>
      </c>
      <c r="Q407" s="11"/>
      <c r="R407" s="11" t="str">
        <f t="shared" si="46"/>
        <v xml:space="preserve"> </v>
      </c>
      <c r="S407" s="11"/>
      <c r="T407" s="12" t="str">
        <f t="shared" si="55"/>
        <v xml:space="preserve"> </v>
      </c>
      <c r="U407" s="1"/>
      <c r="V407" s="9"/>
      <c r="W407" s="73">
        <v>2</v>
      </c>
      <c r="X407" s="73"/>
      <c r="Y407" s="73"/>
      <c r="Z407" s="73"/>
      <c r="AA407" s="73"/>
      <c r="AB407" s="73"/>
      <c r="AC407" s="73"/>
      <c r="AD407" s="73">
        <v>1</v>
      </c>
      <c r="AE407" s="73"/>
      <c r="AF407" s="73"/>
      <c r="AG407" s="73"/>
      <c r="AH407" s="73"/>
      <c r="AR407" s="4"/>
      <c r="AS407" s="37"/>
    </row>
    <row r="408" spans="1:45" ht="12.75" customHeight="1" x14ac:dyDescent="0.25">
      <c r="A408" s="54" t="s">
        <v>276</v>
      </c>
      <c r="C408" s="1">
        <v>49</v>
      </c>
      <c r="D408" s="187"/>
      <c r="E408" s="72">
        <v>2.02</v>
      </c>
      <c r="F408" s="72">
        <v>2.3199999999999998</v>
      </c>
      <c r="H408" s="130"/>
      <c r="I408" s="130"/>
      <c r="J408" s="130"/>
      <c r="K408" s="130"/>
      <c r="L408" s="130"/>
      <c r="M408" s="130"/>
      <c r="N408" s="11">
        <f t="shared" si="53"/>
        <v>0.29999999999999982</v>
      </c>
      <c r="O408" s="11" t="str">
        <f t="shared" si="54"/>
        <v xml:space="preserve"> </v>
      </c>
      <c r="P408" s="11">
        <f t="shared" si="56"/>
        <v>0.59999999999999964</v>
      </c>
      <c r="Q408" s="11"/>
      <c r="R408" s="11" t="str">
        <f t="shared" ref="R408:R471" si="57">IF(($F408-$E408)*(AB408+AI408)&gt;0,($F408-$E408)*(AB408+AI408)," ")</f>
        <v xml:space="preserve"> </v>
      </c>
      <c r="S408" s="11"/>
      <c r="T408" s="12" t="str">
        <f t="shared" si="55"/>
        <v xml:space="preserve"> </v>
      </c>
      <c r="U408" s="1"/>
      <c r="V408" s="9"/>
      <c r="W408" s="73">
        <v>2</v>
      </c>
      <c r="X408" s="73"/>
      <c r="Y408" s="73"/>
      <c r="Z408" s="73"/>
      <c r="AA408" s="73">
        <v>1</v>
      </c>
      <c r="AB408" s="73"/>
      <c r="AC408" s="73"/>
      <c r="AD408" s="73">
        <v>1</v>
      </c>
      <c r="AE408" s="73"/>
      <c r="AF408" s="73"/>
      <c r="AG408" s="73"/>
      <c r="AH408" s="73">
        <v>1</v>
      </c>
      <c r="AR408" s="4"/>
      <c r="AS408" s="37"/>
    </row>
    <row r="409" spans="1:45" ht="12.75" customHeight="1" x14ac:dyDescent="0.25">
      <c r="A409" s="54" t="s">
        <v>276</v>
      </c>
      <c r="C409" s="1">
        <v>49</v>
      </c>
      <c r="D409" s="187"/>
      <c r="E409" s="72">
        <v>2.3199999999999998</v>
      </c>
      <c r="F409" s="72">
        <v>2.46</v>
      </c>
      <c r="H409" s="130"/>
      <c r="I409" s="130"/>
      <c r="J409" s="130"/>
      <c r="K409" s="130"/>
      <c r="L409" s="130"/>
      <c r="M409" s="130"/>
      <c r="N409" s="11">
        <f t="shared" si="53"/>
        <v>0.14000000000000012</v>
      </c>
      <c r="O409" s="11" t="str">
        <f t="shared" si="54"/>
        <v xml:space="preserve"> </v>
      </c>
      <c r="P409" s="11">
        <f t="shared" si="56"/>
        <v>0.28000000000000025</v>
      </c>
      <c r="Q409" s="11"/>
      <c r="R409" s="11" t="str">
        <f t="shared" si="57"/>
        <v xml:space="preserve"> </v>
      </c>
      <c r="S409" s="11"/>
      <c r="T409" s="12" t="str">
        <f t="shared" si="55"/>
        <v xml:space="preserve"> </v>
      </c>
      <c r="U409" s="1"/>
      <c r="V409" s="9"/>
      <c r="W409" s="73">
        <v>2</v>
      </c>
      <c r="X409" s="73"/>
      <c r="Y409" s="73"/>
      <c r="Z409" s="73"/>
      <c r="AA409" s="73">
        <v>1</v>
      </c>
      <c r="AB409" s="73"/>
      <c r="AC409" s="73"/>
      <c r="AD409" s="73"/>
      <c r="AE409" s="73">
        <v>1</v>
      </c>
      <c r="AF409" s="73"/>
      <c r="AG409" s="73"/>
      <c r="AH409" s="73">
        <v>1</v>
      </c>
      <c r="AR409" s="4"/>
      <c r="AS409" s="37"/>
    </row>
    <row r="410" spans="1:45" ht="12.75" customHeight="1" x14ac:dyDescent="0.25">
      <c r="A410" s="54" t="s">
        <v>276</v>
      </c>
      <c r="C410" s="1">
        <v>49</v>
      </c>
      <c r="D410" s="187"/>
      <c r="E410" s="72">
        <v>2.46</v>
      </c>
      <c r="F410" s="72">
        <v>2.4700000000000002</v>
      </c>
      <c r="H410" s="130"/>
      <c r="I410" s="130"/>
      <c r="J410" s="130"/>
      <c r="K410" s="130"/>
      <c r="L410" s="130"/>
      <c r="M410" s="130"/>
      <c r="N410" s="11">
        <f t="shared" si="53"/>
        <v>1.0000000000000231E-2</v>
      </c>
      <c r="O410" s="11" t="str">
        <f t="shared" si="54"/>
        <v xml:space="preserve"> </v>
      </c>
      <c r="P410" s="11">
        <f t="shared" si="56"/>
        <v>2.0000000000000462E-2</v>
      </c>
      <c r="Q410" s="11"/>
      <c r="R410" s="11" t="str">
        <f t="shared" si="57"/>
        <v xml:space="preserve"> </v>
      </c>
      <c r="S410" s="11"/>
      <c r="T410" s="12" t="str">
        <f t="shared" si="55"/>
        <v xml:space="preserve"> </v>
      </c>
      <c r="U410" s="1"/>
      <c r="V410" s="9"/>
      <c r="W410" s="73">
        <v>2</v>
      </c>
      <c r="X410" s="73"/>
      <c r="Y410" s="73"/>
      <c r="Z410" s="73"/>
      <c r="AA410" s="73">
        <v>1</v>
      </c>
      <c r="AB410" s="73"/>
      <c r="AC410" s="73"/>
      <c r="AD410" s="73"/>
      <c r="AE410" s="73"/>
      <c r="AF410" s="73">
        <v>1</v>
      </c>
      <c r="AG410" s="73"/>
      <c r="AH410" s="73">
        <v>1</v>
      </c>
      <c r="AR410" s="4"/>
      <c r="AS410" s="37"/>
    </row>
    <row r="411" spans="1:45" ht="12.75" customHeight="1" x14ac:dyDescent="0.25">
      <c r="A411" s="54" t="s">
        <v>276</v>
      </c>
      <c r="C411" s="1">
        <v>49</v>
      </c>
      <c r="D411" s="187"/>
      <c r="E411" s="72">
        <v>2.4700000000000002</v>
      </c>
      <c r="F411" s="72">
        <v>2.52</v>
      </c>
      <c r="H411" s="130"/>
      <c r="I411" s="130"/>
      <c r="J411" s="130"/>
      <c r="K411" s="130"/>
      <c r="L411" s="130"/>
      <c r="M411" s="130"/>
      <c r="N411" s="11">
        <f t="shared" si="53"/>
        <v>4.9999999999999822E-2</v>
      </c>
      <c r="O411" s="11" t="str">
        <f t="shared" si="54"/>
        <v xml:space="preserve"> </v>
      </c>
      <c r="P411" s="11">
        <f t="shared" si="56"/>
        <v>9.9999999999999645E-2</v>
      </c>
      <c r="Q411" s="11"/>
      <c r="R411" s="11" t="str">
        <f t="shared" si="57"/>
        <v xml:space="preserve"> </v>
      </c>
      <c r="S411" s="11"/>
      <c r="T411" s="12" t="str">
        <f t="shared" si="55"/>
        <v xml:space="preserve"> </v>
      </c>
      <c r="U411" s="1"/>
      <c r="V411" s="9"/>
      <c r="W411" s="73">
        <v>2</v>
      </c>
      <c r="X411" s="73"/>
      <c r="Y411" s="73"/>
      <c r="Z411" s="73"/>
      <c r="AA411" s="73">
        <v>1</v>
      </c>
      <c r="AB411" s="73"/>
      <c r="AC411" s="73"/>
      <c r="AD411" s="73"/>
      <c r="AE411" s="73">
        <v>1</v>
      </c>
      <c r="AF411" s="73"/>
      <c r="AG411" s="73"/>
      <c r="AH411" s="73">
        <v>1</v>
      </c>
      <c r="AR411" s="4"/>
      <c r="AS411" s="37"/>
    </row>
    <row r="412" spans="1:45" ht="12.75" customHeight="1" x14ac:dyDescent="0.3">
      <c r="A412" s="54" t="s">
        <v>276</v>
      </c>
      <c r="C412" s="1">
        <v>49</v>
      </c>
      <c r="E412" s="8">
        <v>2.52</v>
      </c>
      <c r="F412" s="8">
        <v>2.6</v>
      </c>
      <c r="H412" s="130"/>
      <c r="I412" s="130"/>
      <c r="J412" s="130"/>
      <c r="K412" s="130"/>
      <c r="L412" s="130"/>
      <c r="M412" s="130"/>
      <c r="N412" s="11">
        <f t="shared" si="53"/>
        <v>8.0000000000000071E-2</v>
      </c>
      <c r="O412" s="11" t="str">
        <f t="shared" si="54"/>
        <v xml:space="preserve"> </v>
      </c>
      <c r="P412" s="11">
        <f t="shared" si="56"/>
        <v>0.16000000000000014</v>
      </c>
      <c r="Q412" s="11"/>
      <c r="R412" s="11" t="str">
        <f t="shared" si="57"/>
        <v xml:space="preserve"> </v>
      </c>
      <c r="S412" s="11"/>
      <c r="T412" s="12" t="str">
        <f t="shared" si="55"/>
        <v xml:space="preserve"> </v>
      </c>
      <c r="U412" s="1"/>
      <c r="V412" s="9"/>
      <c r="W412" s="9">
        <v>2</v>
      </c>
      <c r="X412" s="9"/>
      <c r="Y412" s="9"/>
      <c r="Z412" s="9"/>
      <c r="AA412" s="9">
        <v>1</v>
      </c>
      <c r="AB412" s="9"/>
      <c r="AC412" s="9"/>
      <c r="AD412" s="9"/>
      <c r="AE412" s="9">
        <v>1</v>
      </c>
      <c r="AF412" s="9"/>
      <c r="AG412" s="9"/>
      <c r="AH412" s="9">
        <v>1</v>
      </c>
      <c r="AR412" s="348"/>
      <c r="AS412" s="348"/>
    </row>
    <row r="413" spans="1:45" ht="12.75" customHeight="1" x14ac:dyDescent="0.3">
      <c r="A413" s="54" t="s">
        <v>276</v>
      </c>
      <c r="C413" s="1">
        <v>49</v>
      </c>
      <c r="E413" s="8">
        <v>2.6</v>
      </c>
      <c r="F413" s="8">
        <v>2.76</v>
      </c>
      <c r="H413" s="130"/>
      <c r="I413" s="130"/>
      <c r="J413" s="130"/>
      <c r="K413" s="130"/>
      <c r="L413" s="130"/>
      <c r="M413" s="130"/>
      <c r="N413" s="11">
        <f t="shared" si="53"/>
        <v>0.1599999999999997</v>
      </c>
      <c r="O413" s="11" t="str">
        <f t="shared" si="54"/>
        <v xml:space="preserve"> </v>
      </c>
      <c r="P413" s="11">
        <f t="shared" si="56"/>
        <v>0.3199999999999994</v>
      </c>
      <c r="Q413" s="11"/>
      <c r="R413" s="11" t="str">
        <f t="shared" si="57"/>
        <v xml:space="preserve"> </v>
      </c>
      <c r="S413" s="11"/>
      <c r="T413" s="12" t="str">
        <f t="shared" si="55"/>
        <v xml:space="preserve"> </v>
      </c>
      <c r="U413" s="1"/>
      <c r="V413" s="9"/>
      <c r="W413" s="9">
        <v>2</v>
      </c>
      <c r="X413" s="9"/>
      <c r="Y413" s="9"/>
      <c r="Z413" s="9"/>
      <c r="AA413" s="9">
        <v>1</v>
      </c>
      <c r="AB413" s="9"/>
      <c r="AC413" s="9"/>
      <c r="AD413" s="9">
        <v>1</v>
      </c>
      <c r="AE413" s="9"/>
      <c r="AF413" s="9"/>
      <c r="AG413" s="9"/>
      <c r="AH413" s="9">
        <v>1</v>
      </c>
      <c r="AR413" s="348"/>
      <c r="AS413" s="348"/>
    </row>
    <row r="414" spans="1:45" ht="12.75" customHeight="1" x14ac:dyDescent="0.3">
      <c r="A414" s="54" t="s">
        <v>276</v>
      </c>
      <c r="C414" s="1">
        <v>49</v>
      </c>
      <c r="E414" s="8">
        <v>2.76</v>
      </c>
      <c r="F414" s="8">
        <v>2.88</v>
      </c>
      <c r="H414" s="130"/>
      <c r="I414" s="130"/>
      <c r="J414" s="130"/>
      <c r="K414" s="130"/>
      <c r="L414" s="130"/>
      <c r="M414" s="130"/>
      <c r="N414" s="11">
        <f t="shared" si="53"/>
        <v>0.12000000000000011</v>
      </c>
      <c r="O414" s="11" t="str">
        <f t="shared" si="54"/>
        <v xml:space="preserve"> </v>
      </c>
      <c r="P414" s="11">
        <f t="shared" si="56"/>
        <v>0.24000000000000021</v>
      </c>
      <c r="Q414" s="11"/>
      <c r="R414" s="11" t="str">
        <f t="shared" si="57"/>
        <v xml:space="preserve"> </v>
      </c>
      <c r="S414" s="11"/>
      <c r="T414" s="12" t="str">
        <f t="shared" si="55"/>
        <v xml:space="preserve"> </v>
      </c>
      <c r="U414" s="1"/>
      <c r="V414" s="9"/>
      <c r="W414" s="9">
        <v>2</v>
      </c>
      <c r="X414" s="9"/>
      <c r="Y414" s="9"/>
      <c r="Z414" s="9"/>
      <c r="AA414" s="9">
        <v>1</v>
      </c>
      <c r="AB414" s="9"/>
      <c r="AC414" s="9"/>
      <c r="AD414" s="9"/>
      <c r="AE414" s="9">
        <v>1</v>
      </c>
      <c r="AF414" s="9"/>
      <c r="AG414" s="9"/>
      <c r="AH414" s="9">
        <v>1</v>
      </c>
      <c r="AR414" s="348"/>
      <c r="AS414" s="348"/>
    </row>
    <row r="415" spans="1:45" ht="12.75" customHeight="1" x14ac:dyDescent="0.3">
      <c r="A415" s="54" t="s">
        <v>276</v>
      </c>
      <c r="C415" s="1">
        <v>49</v>
      </c>
      <c r="E415" s="8">
        <v>2.88</v>
      </c>
      <c r="F415" s="8">
        <v>2.91</v>
      </c>
      <c r="H415" s="130"/>
      <c r="I415" s="130"/>
      <c r="J415" s="130"/>
      <c r="K415" s="130"/>
      <c r="L415" s="130"/>
      <c r="M415" s="130"/>
      <c r="N415" s="11">
        <f t="shared" si="53"/>
        <v>3.0000000000000249E-2</v>
      </c>
      <c r="O415" s="11" t="str">
        <f t="shared" si="54"/>
        <v xml:space="preserve"> </v>
      </c>
      <c r="P415" s="11">
        <f t="shared" si="56"/>
        <v>6.0000000000000497E-2</v>
      </c>
      <c r="Q415" s="11"/>
      <c r="R415" s="11" t="str">
        <f t="shared" si="57"/>
        <v xml:space="preserve"> </v>
      </c>
      <c r="S415" s="11"/>
      <c r="T415" s="12" t="str">
        <f t="shared" si="55"/>
        <v xml:space="preserve"> </v>
      </c>
      <c r="U415" s="1"/>
      <c r="V415" s="9"/>
      <c r="W415" s="9">
        <v>2</v>
      </c>
      <c r="X415" s="9"/>
      <c r="Y415" s="9"/>
      <c r="Z415" s="9"/>
      <c r="AA415" s="9">
        <v>1</v>
      </c>
      <c r="AB415" s="9"/>
      <c r="AC415" s="9"/>
      <c r="AD415" s="9"/>
      <c r="AE415" s="9"/>
      <c r="AF415" s="9">
        <v>1</v>
      </c>
      <c r="AG415" s="9"/>
      <c r="AH415" s="9">
        <v>1</v>
      </c>
      <c r="AR415" s="348"/>
      <c r="AS415" s="348"/>
    </row>
    <row r="416" spans="1:45" ht="12.75" customHeight="1" x14ac:dyDescent="0.3">
      <c r="A416" s="54" t="s">
        <v>276</v>
      </c>
      <c r="C416" s="1">
        <v>49</v>
      </c>
      <c r="E416" s="8">
        <v>2.91</v>
      </c>
      <c r="F416" s="8">
        <v>3.02</v>
      </c>
      <c r="H416" s="130"/>
      <c r="I416" s="130"/>
      <c r="J416" s="130"/>
      <c r="K416" s="130"/>
      <c r="L416" s="130"/>
      <c r="M416" s="130"/>
      <c r="N416" s="11">
        <f t="shared" si="53"/>
        <v>0.10999999999999988</v>
      </c>
      <c r="O416" s="11" t="str">
        <f t="shared" si="54"/>
        <v xml:space="preserve"> </v>
      </c>
      <c r="P416" s="11">
        <f t="shared" si="56"/>
        <v>0.21999999999999975</v>
      </c>
      <c r="Q416" s="11"/>
      <c r="R416" s="11" t="str">
        <f t="shared" si="57"/>
        <v xml:space="preserve"> </v>
      </c>
      <c r="S416" s="11"/>
      <c r="T416" s="12" t="str">
        <f t="shared" si="55"/>
        <v xml:space="preserve"> </v>
      </c>
      <c r="U416" s="1"/>
      <c r="V416" s="9"/>
      <c r="W416" s="9">
        <v>2</v>
      </c>
      <c r="X416" s="9"/>
      <c r="Y416" s="9"/>
      <c r="Z416" s="9"/>
      <c r="AA416" s="9">
        <v>1</v>
      </c>
      <c r="AB416" s="9"/>
      <c r="AC416" s="9"/>
      <c r="AD416" s="9"/>
      <c r="AE416" s="9">
        <v>1</v>
      </c>
      <c r="AF416" s="9"/>
      <c r="AG416" s="9"/>
      <c r="AH416" s="9">
        <v>1</v>
      </c>
      <c r="AR416" s="348"/>
      <c r="AS416" s="348"/>
    </row>
    <row r="417" spans="1:45" ht="12.75" customHeight="1" x14ac:dyDescent="0.3">
      <c r="A417" s="54" t="s">
        <v>276</v>
      </c>
      <c r="C417" s="1">
        <v>49</v>
      </c>
      <c r="E417" s="8">
        <v>3.02</v>
      </c>
      <c r="F417" s="8">
        <v>3.03</v>
      </c>
      <c r="H417" s="130"/>
      <c r="I417" s="130"/>
      <c r="J417" s="130"/>
      <c r="K417" s="130"/>
      <c r="L417" s="130"/>
      <c r="M417" s="130"/>
      <c r="N417" s="11">
        <f t="shared" si="53"/>
        <v>9.9999999999997868E-3</v>
      </c>
      <c r="O417" s="11" t="str">
        <f t="shared" si="54"/>
        <v xml:space="preserve"> </v>
      </c>
      <c r="P417" s="11">
        <f t="shared" si="56"/>
        <v>1.9999999999999574E-2</v>
      </c>
      <c r="Q417" s="11"/>
      <c r="R417" s="11" t="str">
        <f t="shared" si="57"/>
        <v xml:space="preserve"> </v>
      </c>
      <c r="S417" s="11"/>
      <c r="T417" s="12" t="str">
        <f t="shared" si="55"/>
        <v xml:space="preserve"> </v>
      </c>
      <c r="U417" s="1"/>
      <c r="V417" s="9"/>
      <c r="W417" s="9">
        <v>2</v>
      </c>
      <c r="X417" s="9"/>
      <c r="Y417" s="9"/>
      <c r="Z417" s="9"/>
      <c r="AA417" s="9">
        <v>1</v>
      </c>
      <c r="AB417" s="9"/>
      <c r="AC417" s="9"/>
      <c r="AD417" s="9"/>
      <c r="AE417" s="9"/>
      <c r="AF417" s="9">
        <v>1</v>
      </c>
      <c r="AG417" s="9"/>
      <c r="AH417" s="9">
        <v>1</v>
      </c>
      <c r="AR417" s="348"/>
      <c r="AS417" s="348"/>
    </row>
    <row r="418" spans="1:45" ht="12.75" customHeight="1" x14ac:dyDescent="0.3">
      <c r="A418" s="54" t="s">
        <v>276</v>
      </c>
      <c r="C418" s="1">
        <v>49</v>
      </c>
      <c r="E418" s="8">
        <v>3.03</v>
      </c>
      <c r="F418" s="8">
        <v>3.15</v>
      </c>
      <c r="H418" s="130"/>
      <c r="I418" s="130"/>
      <c r="J418" s="130"/>
      <c r="K418" s="130"/>
      <c r="L418" s="130"/>
      <c r="M418" s="130"/>
      <c r="N418" s="11">
        <f t="shared" si="53"/>
        <v>0.12000000000000011</v>
      </c>
      <c r="O418" s="11" t="str">
        <f t="shared" si="54"/>
        <v xml:space="preserve"> </v>
      </c>
      <c r="P418" s="11">
        <f t="shared" si="56"/>
        <v>0.24000000000000021</v>
      </c>
      <c r="Q418" s="11"/>
      <c r="R418" s="11" t="str">
        <f t="shared" si="57"/>
        <v xml:space="preserve"> </v>
      </c>
      <c r="S418" s="11"/>
      <c r="T418" s="12" t="str">
        <f t="shared" si="55"/>
        <v xml:space="preserve"> </v>
      </c>
      <c r="U418" s="1"/>
      <c r="V418" s="9"/>
      <c r="W418" s="9">
        <v>2</v>
      </c>
      <c r="X418" s="9"/>
      <c r="Y418" s="9"/>
      <c r="Z418" s="9"/>
      <c r="AA418" s="9">
        <v>1</v>
      </c>
      <c r="AB418" s="9"/>
      <c r="AC418" s="9"/>
      <c r="AD418" s="9"/>
      <c r="AE418" s="9">
        <v>1</v>
      </c>
      <c r="AF418" s="9"/>
      <c r="AG418" s="9"/>
      <c r="AH418" s="9">
        <v>1</v>
      </c>
      <c r="AR418" s="348"/>
      <c r="AS418" s="348"/>
    </row>
    <row r="419" spans="1:45" ht="12.75" customHeight="1" x14ac:dyDescent="0.3">
      <c r="A419" s="54" t="s">
        <v>276</v>
      </c>
      <c r="C419" s="1">
        <v>49</v>
      </c>
      <c r="E419" s="8">
        <v>3.15</v>
      </c>
      <c r="F419" s="8">
        <v>3.18</v>
      </c>
      <c r="H419" s="130"/>
      <c r="I419" s="130"/>
      <c r="J419" s="130"/>
      <c r="K419" s="130"/>
      <c r="L419" s="130"/>
      <c r="M419" s="130"/>
      <c r="N419" s="11">
        <f t="shared" si="53"/>
        <v>3.0000000000000249E-2</v>
      </c>
      <c r="O419" s="11" t="str">
        <f t="shared" si="54"/>
        <v xml:space="preserve"> </v>
      </c>
      <c r="P419" s="11">
        <f t="shared" si="56"/>
        <v>6.0000000000000497E-2</v>
      </c>
      <c r="Q419" s="11"/>
      <c r="R419" s="11" t="str">
        <f t="shared" si="57"/>
        <v xml:space="preserve"> </v>
      </c>
      <c r="S419" s="11"/>
      <c r="T419" s="12" t="str">
        <f t="shared" si="55"/>
        <v xml:space="preserve"> </v>
      </c>
      <c r="U419" s="1"/>
      <c r="V419" s="9"/>
      <c r="W419" s="9">
        <v>2</v>
      </c>
      <c r="X419" s="9"/>
      <c r="Y419" s="9"/>
      <c r="Z419" s="9"/>
      <c r="AA419" s="9">
        <v>1</v>
      </c>
      <c r="AB419" s="9"/>
      <c r="AC419" s="9"/>
      <c r="AD419" s="9"/>
      <c r="AE419" s="9"/>
      <c r="AF419" s="9">
        <v>1</v>
      </c>
      <c r="AG419" s="9"/>
      <c r="AH419" s="9">
        <v>1</v>
      </c>
      <c r="AR419" s="348"/>
      <c r="AS419" s="348"/>
    </row>
    <row r="420" spans="1:45" ht="12.75" customHeight="1" x14ac:dyDescent="0.3">
      <c r="A420" s="54" t="s">
        <v>276</v>
      </c>
      <c r="C420" s="1">
        <v>49</v>
      </c>
      <c r="E420" s="8">
        <v>3.18</v>
      </c>
      <c r="F420" s="8">
        <v>3.28</v>
      </c>
      <c r="H420" s="130"/>
      <c r="I420" s="130"/>
      <c r="J420" s="130"/>
      <c r="K420" s="130"/>
      <c r="L420" s="130"/>
      <c r="M420" s="130"/>
      <c r="N420" s="11">
        <f t="shared" si="53"/>
        <v>9.9999999999999645E-2</v>
      </c>
      <c r="O420" s="11" t="str">
        <f t="shared" si="54"/>
        <v xml:space="preserve"> </v>
      </c>
      <c r="P420" s="11">
        <f t="shared" si="56"/>
        <v>0.19999999999999929</v>
      </c>
      <c r="Q420" s="11"/>
      <c r="R420" s="11" t="str">
        <f t="shared" si="57"/>
        <v xml:space="preserve"> </v>
      </c>
      <c r="S420" s="11"/>
      <c r="T420" s="12" t="str">
        <f t="shared" si="55"/>
        <v xml:space="preserve"> </v>
      </c>
      <c r="U420" s="1"/>
      <c r="V420" s="9"/>
      <c r="W420" s="9">
        <v>2</v>
      </c>
      <c r="X420" s="9"/>
      <c r="Y420" s="9"/>
      <c r="Z420" s="9"/>
      <c r="AA420" s="9">
        <v>1</v>
      </c>
      <c r="AB420" s="9"/>
      <c r="AC420" s="9"/>
      <c r="AD420" s="9"/>
      <c r="AE420" s="9">
        <v>1</v>
      </c>
      <c r="AF420" s="9"/>
      <c r="AG420" s="9"/>
      <c r="AH420" s="9">
        <v>1</v>
      </c>
      <c r="AR420" s="348"/>
      <c r="AS420" s="348"/>
    </row>
    <row r="421" spans="1:45" ht="12.75" customHeight="1" x14ac:dyDescent="0.3">
      <c r="A421" s="54" t="s">
        <v>276</v>
      </c>
      <c r="C421" s="1">
        <v>49</v>
      </c>
      <c r="E421" s="8">
        <v>3.28</v>
      </c>
      <c r="F421" s="8">
        <v>3.8</v>
      </c>
      <c r="H421" s="130"/>
      <c r="I421" s="130"/>
      <c r="J421" s="130"/>
      <c r="K421" s="130"/>
      <c r="L421" s="130"/>
      <c r="M421" s="130"/>
      <c r="N421" s="11">
        <f t="shared" si="53"/>
        <v>0.52</v>
      </c>
      <c r="O421" s="11" t="str">
        <f t="shared" si="54"/>
        <v xml:space="preserve"> </v>
      </c>
      <c r="P421" s="11">
        <f t="shared" si="56"/>
        <v>1.04</v>
      </c>
      <c r="Q421" s="11"/>
      <c r="R421" s="11" t="str">
        <f t="shared" si="57"/>
        <v xml:space="preserve"> </v>
      </c>
      <c r="S421" s="11"/>
      <c r="T421" s="12" t="str">
        <f t="shared" si="55"/>
        <v xml:space="preserve"> </v>
      </c>
      <c r="U421" s="1"/>
      <c r="V421" s="9"/>
      <c r="W421" s="9">
        <v>2</v>
      </c>
      <c r="X421" s="9"/>
      <c r="Y421" s="9"/>
      <c r="Z421" s="9"/>
      <c r="AA421" s="9">
        <v>1</v>
      </c>
      <c r="AB421" s="9"/>
      <c r="AC421" s="9"/>
      <c r="AD421" s="9">
        <v>1</v>
      </c>
      <c r="AE421" s="9"/>
      <c r="AF421" s="9"/>
      <c r="AG421" s="9"/>
      <c r="AH421" s="9">
        <v>1</v>
      </c>
      <c r="AR421" s="348"/>
      <c r="AS421" s="348"/>
    </row>
    <row r="422" spans="1:45" ht="12.75" customHeight="1" x14ac:dyDescent="0.3">
      <c r="A422" s="54" t="s">
        <v>276</v>
      </c>
      <c r="C422" s="1">
        <v>49</v>
      </c>
      <c r="E422" s="8">
        <v>3.8</v>
      </c>
      <c r="F422" s="8">
        <v>3.93</v>
      </c>
      <c r="H422" s="130"/>
      <c r="I422" s="130"/>
      <c r="J422" s="130"/>
      <c r="K422" s="130"/>
      <c r="L422" s="130"/>
      <c r="M422" s="130"/>
      <c r="N422" s="11">
        <f t="shared" si="53"/>
        <v>0.13000000000000034</v>
      </c>
      <c r="O422" s="11" t="str">
        <f t="shared" si="54"/>
        <v xml:space="preserve"> </v>
      </c>
      <c r="P422" s="11">
        <f t="shared" si="56"/>
        <v>0.26000000000000068</v>
      </c>
      <c r="Q422" s="11"/>
      <c r="R422" s="11" t="str">
        <f t="shared" si="57"/>
        <v xml:space="preserve"> </v>
      </c>
      <c r="S422" s="11"/>
      <c r="T422" s="12" t="str">
        <f t="shared" si="55"/>
        <v xml:space="preserve"> </v>
      </c>
      <c r="U422" s="1"/>
      <c r="V422" s="9"/>
      <c r="W422" s="9">
        <v>2</v>
      </c>
      <c r="X422" s="9"/>
      <c r="Y422" s="9"/>
      <c r="Z422" s="9"/>
      <c r="AA422" s="9">
        <v>1</v>
      </c>
      <c r="AB422" s="9"/>
      <c r="AC422" s="9"/>
      <c r="AD422" s="9"/>
      <c r="AE422" s="9">
        <v>1</v>
      </c>
      <c r="AF422" s="9"/>
      <c r="AG422" s="9"/>
      <c r="AH422" s="9">
        <v>1</v>
      </c>
      <c r="AR422" s="348"/>
      <c r="AS422" s="348"/>
    </row>
    <row r="423" spans="1:45" ht="12.75" customHeight="1" x14ac:dyDescent="0.3">
      <c r="A423" s="54" t="s">
        <v>276</v>
      </c>
      <c r="C423" s="1">
        <v>49</v>
      </c>
      <c r="E423" s="8">
        <v>3.93</v>
      </c>
      <c r="F423" s="8">
        <v>3.95</v>
      </c>
      <c r="H423" s="130"/>
      <c r="I423" s="130"/>
      <c r="J423" s="130"/>
      <c r="K423" s="130"/>
      <c r="L423" s="130"/>
      <c r="M423" s="130"/>
      <c r="N423" s="11">
        <f t="shared" si="53"/>
        <v>2.0000000000000018E-2</v>
      </c>
      <c r="O423" s="11" t="str">
        <f t="shared" ref="O423:O454" si="58">IF(($F423-$E423)*(Y423+AK423)&gt;0,($F423-$E423)*(Y423+AK423)," ")</f>
        <v xml:space="preserve"> </v>
      </c>
      <c r="P423" s="11">
        <f t="shared" si="56"/>
        <v>4.0000000000000036E-2</v>
      </c>
      <c r="Q423" s="11"/>
      <c r="R423" s="11" t="str">
        <f t="shared" si="57"/>
        <v xml:space="preserve"> </v>
      </c>
      <c r="S423" s="11"/>
      <c r="T423" s="12" t="str">
        <f t="shared" ref="T423:T454" si="59">IF($F423&gt;0,IF(AM423&gt;0,((F423-E423)*AM423)*5280," ")," ")</f>
        <v xml:space="preserve"> </v>
      </c>
      <c r="U423" s="1"/>
      <c r="V423" s="9"/>
      <c r="W423" s="9">
        <v>2</v>
      </c>
      <c r="X423" s="9"/>
      <c r="Y423" s="9"/>
      <c r="Z423" s="9"/>
      <c r="AA423" s="9">
        <v>1</v>
      </c>
      <c r="AB423" s="9"/>
      <c r="AC423" s="9"/>
      <c r="AD423" s="9"/>
      <c r="AE423" s="9"/>
      <c r="AF423" s="9">
        <v>1</v>
      </c>
      <c r="AG423" s="9"/>
      <c r="AH423" s="9">
        <v>1</v>
      </c>
      <c r="AR423" s="348"/>
      <c r="AS423" s="348"/>
    </row>
    <row r="424" spans="1:45" ht="12.75" customHeight="1" x14ac:dyDescent="0.3">
      <c r="A424" s="54" t="s">
        <v>276</v>
      </c>
      <c r="C424" s="1">
        <v>49</v>
      </c>
      <c r="E424" s="8">
        <v>3.95</v>
      </c>
      <c r="F424" s="8">
        <v>4.0599999999999996</v>
      </c>
      <c r="H424" s="130"/>
      <c r="I424" s="130"/>
      <c r="J424" s="130"/>
      <c r="K424" s="130"/>
      <c r="L424" s="130"/>
      <c r="M424" s="130"/>
      <c r="N424" s="11">
        <f t="shared" si="53"/>
        <v>0.10999999999999943</v>
      </c>
      <c r="O424" s="11" t="str">
        <f t="shared" si="58"/>
        <v xml:space="preserve"> </v>
      </c>
      <c r="P424" s="11">
        <f t="shared" si="56"/>
        <v>0.21999999999999886</v>
      </c>
      <c r="Q424" s="11"/>
      <c r="R424" s="11" t="str">
        <f t="shared" si="57"/>
        <v xml:space="preserve"> </v>
      </c>
      <c r="S424" s="11"/>
      <c r="T424" s="12" t="str">
        <f t="shared" si="59"/>
        <v xml:space="preserve"> </v>
      </c>
      <c r="U424" s="1"/>
      <c r="V424" s="9"/>
      <c r="W424" s="9">
        <v>2</v>
      </c>
      <c r="X424" s="9"/>
      <c r="Y424" s="9"/>
      <c r="Z424" s="9"/>
      <c r="AA424" s="9">
        <v>1</v>
      </c>
      <c r="AB424" s="9"/>
      <c r="AC424" s="9"/>
      <c r="AD424" s="9"/>
      <c r="AE424" s="9">
        <v>1</v>
      </c>
      <c r="AF424" s="9"/>
      <c r="AG424" s="9"/>
      <c r="AH424" s="9">
        <v>1</v>
      </c>
      <c r="AR424" s="348"/>
      <c r="AS424" s="348"/>
    </row>
    <row r="425" spans="1:45" ht="12.75" customHeight="1" x14ac:dyDescent="0.3">
      <c r="A425" s="54" t="s">
        <v>276</v>
      </c>
      <c r="C425" s="1">
        <v>49</v>
      </c>
      <c r="E425" s="8">
        <v>4.0599999999999996</v>
      </c>
      <c r="F425" s="8">
        <v>4.13</v>
      </c>
      <c r="H425" s="130"/>
      <c r="I425" s="130"/>
      <c r="J425" s="130"/>
      <c r="K425" s="130"/>
      <c r="L425" s="130"/>
      <c r="M425" s="130"/>
      <c r="N425" s="11">
        <f t="shared" si="53"/>
        <v>7.0000000000000284E-2</v>
      </c>
      <c r="O425" s="11" t="str">
        <f t="shared" si="58"/>
        <v xml:space="preserve"> </v>
      </c>
      <c r="P425" s="11">
        <f t="shared" si="56"/>
        <v>0.14000000000000057</v>
      </c>
      <c r="Q425" s="11"/>
      <c r="R425" s="11" t="str">
        <f t="shared" si="57"/>
        <v xml:space="preserve"> </v>
      </c>
      <c r="S425" s="11"/>
      <c r="T425" s="12" t="str">
        <f t="shared" si="59"/>
        <v xml:space="preserve"> </v>
      </c>
      <c r="U425" s="1"/>
      <c r="V425" s="9"/>
      <c r="W425" s="9">
        <v>2</v>
      </c>
      <c r="X425" s="9"/>
      <c r="Y425" s="9"/>
      <c r="Z425" s="9"/>
      <c r="AA425" s="9">
        <v>1</v>
      </c>
      <c r="AB425" s="9"/>
      <c r="AC425" s="9"/>
      <c r="AD425" s="9">
        <v>1</v>
      </c>
      <c r="AE425" s="9"/>
      <c r="AF425" s="9"/>
      <c r="AG425" s="9"/>
      <c r="AH425" s="9">
        <v>1</v>
      </c>
      <c r="AR425" s="348"/>
      <c r="AS425" s="348"/>
    </row>
    <row r="426" spans="1:45" ht="12.75" customHeight="1" x14ac:dyDescent="0.3">
      <c r="A426" s="54" t="s">
        <v>276</v>
      </c>
      <c r="C426" s="1">
        <v>49</v>
      </c>
      <c r="E426" s="8">
        <v>4.13</v>
      </c>
      <c r="F426" s="8">
        <v>4.24</v>
      </c>
      <c r="H426" s="130"/>
      <c r="I426" s="130"/>
      <c r="J426" s="130"/>
      <c r="K426" s="130"/>
      <c r="L426" s="130"/>
      <c r="M426" s="130"/>
      <c r="N426" s="11">
        <f t="shared" si="53"/>
        <v>0.11000000000000032</v>
      </c>
      <c r="O426" s="11" t="str">
        <f t="shared" si="58"/>
        <v xml:space="preserve"> </v>
      </c>
      <c r="P426" s="11">
        <f t="shared" si="56"/>
        <v>0.22000000000000064</v>
      </c>
      <c r="Q426" s="11"/>
      <c r="R426" s="11" t="str">
        <f t="shared" si="57"/>
        <v xml:space="preserve"> </v>
      </c>
      <c r="S426" s="11"/>
      <c r="T426" s="12" t="str">
        <f t="shared" si="59"/>
        <v xml:space="preserve"> </v>
      </c>
      <c r="U426" s="1"/>
      <c r="V426" s="9"/>
      <c r="W426" s="9">
        <v>2</v>
      </c>
      <c r="X426" s="9"/>
      <c r="Y426" s="9"/>
      <c r="Z426" s="9"/>
      <c r="AA426" s="9">
        <v>1</v>
      </c>
      <c r="AB426" s="9"/>
      <c r="AC426" s="9"/>
      <c r="AD426" s="9"/>
      <c r="AE426" s="9">
        <v>1</v>
      </c>
      <c r="AF426" s="9"/>
      <c r="AG426" s="9"/>
      <c r="AH426" s="9">
        <v>1</v>
      </c>
      <c r="AR426" s="348"/>
      <c r="AS426" s="348"/>
    </row>
    <row r="427" spans="1:45" ht="12.75" customHeight="1" x14ac:dyDescent="0.3">
      <c r="A427" s="54" t="s">
        <v>276</v>
      </c>
      <c r="C427" s="1">
        <v>49</v>
      </c>
      <c r="E427" s="8">
        <v>4.24</v>
      </c>
      <c r="F427" s="8">
        <v>4.2699999999999996</v>
      </c>
      <c r="H427" s="130"/>
      <c r="I427" s="130"/>
      <c r="J427" s="130"/>
      <c r="K427" s="130"/>
      <c r="L427" s="130"/>
      <c r="M427" s="130"/>
      <c r="N427" s="11">
        <f t="shared" si="53"/>
        <v>2.9999999999999361E-2</v>
      </c>
      <c r="O427" s="11" t="str">
        <f t="shared" si="58"/>
        <v xml:space="preserve"> </v>
      </c>
      <c r="P427" s="11">
        <f t="shared" si="56"/>
        <v>5.9999999999998721E-2</v>
      </c>
      <c r="Q427" s="11"/>
      <c r="R427" s="11" t="str">
        <f t="shared" si="57"/>
        <v xml:space="preserve"> </v>
      </c>
      <c r="S427" s="11"/>
      <c r="T427" s="12" t="str">
        <f t="shared" si="59"/>
        <v xml:space="preserve"> </v>
      </c>
      <c r="U427" s="1"/>
      <c r="V427" s="9"/>
      <c r="W427" s="9">
        <v>2</v>
      </c>
      <c r="X427" s="9"/>
      <c r="Y427" s="9"/>
      <c r="Z427" s="9"/>
      <c r="AA427" s="9">
        <v>1</v>
      </c>
      <c r="AB427" s="9"/>
      <c r="AC427" s="9"/>
      <c r="AD427" s="9"/>
      <c r="AE427" s="9"/>
      <c r="AF427" s="9">
        <v>1</v>
      </c>
      <c r="AG427" s="9"/>
      <c r="AH427" s="9">
        <v>1</v>
      </c>
      <c r="AR427" s="348"/>
      <c r="AS427" s="348"/>
    </row>
    <row r="428" spans="1:45" ht="12.75" customHeight="1" x14ac:dyDescent="0.3">
      <c r="A428" s="54" t="s">
        <v>276</v>
      </c>
      <c r="C428" s="1">
        <v>49</v>
      </c>
      <c r="E428" s="8">
        <v>4.2699999999999996</v>
      </c>
      <c r="F428" s="8">
        <v>4.38</v>
      </c>
      <c r="H428" s="130"/>
      <c r="I428" s="130"/>
      <c r="J428" s="130"/>
      <c r="K428" s="130"/>
      <c r="L428" s="130"/>
      <c r="M428" s="130"/>
      <c r="N428" s="11">
        <f t="shared" si="53"/>
        <v>0.11000000000000032</v>
      </c>
      <c r="O428" s="11" t="str">
        <f t="shared" si="58"/>
        <v xml:space="preserve"> </v>
      </c>
      <c r="P428" s="11">
        <f t="shared" si="56"/>
        <v>0.22000000000000064</v>
      </c>
      <c r="Q428" s="11"/>
      <c r="R428" s="11" t="str">
        <f t="shared" si="57"/>
        <v xml:space="preserve"> </v>
      </c>
      <c r="S428" s="11"/>
      <c r="T428" s="12" t="str">
        <f t="shared" si="59"/>
        <v xml:space="preserve"> </v>
      </c>
      <c r="U428" s="1"/>
      <c r="V428" s="9"/>
      <c r="W428" s="9">
        <v>2</v>
      </c>
      <c r="X428" s="9"/>
      <c r="Y428" s="9"/>
      <c r="Z428" s="9"/>
      <c r="AA428" s="9">
        <v>1</v>
      </c>
      <c r="AB428" s="9"/>
      <c r="AC428" s="9"/>
      <c r="AD428" s="9"/>
      <c r="AE428" s="9">
        <v>1</v>
      </c>
      <c r="AF428" s="9"/>
      <c r="AG428" s="9"/>
      <c r="AH428" s="9">
        <v>1</v>
      </c>
      <c r="AR428" s="348"/>
      <c r="AS428" s="348"/>
    </row>
    <row r="429" spans="1:45" ht="12.75" customHeight="1" x14ac:dyDescent="0.3">
      <c r="A429" s="54" t="s">
        <v>276</v>
      </c>
      <c r="C429" s="1">
        <v>49</v>
      </c>
      <c r="E429" s="8">
        <v>4.38</v>
      </c>
      <c r="F429" s="8">
        <v>4.45</v>
      </c>
      <c r="H429" s="130"/>
      <c r="I429" s="130"/>
      <c r="J429" s="130"/>
      <c r="K429" s="130"/>
      <c r="L429" s="130"/>
      <c r="M429" s="130"/>
      <c r="N429" s="11">
        <f t="shared" si="53"/>
        <v>7.0000000000000284E-2</v>
      </c>
      <c r="O429" s="11" t="str">
        <f t="shared" si="58"/>
        <v xml:space="preserve"> </v>
      </c>
      <c r="P429" s="11">
        <f t="shared" si="56"/>
        <v>0.14000000000000057</v>
      </c>
      <c r="Q429" s="11"/>
      <c r="R429" s="11" t="str">
        <f t="shared" si="57"/>
        <v xml:space="preserve"> </v>
      </c>
      <c r="S429" s="11"/>
      <c r="T429" s="12" t="str">
        <f t="shared" si="59"/>
        <v xml:space="preserve"> </v>
      </c>
      <c r="U429" s="1"/>
      <c r="V429" s="9"/>
      <c r="W429" s="9">
        <v>2</v>
      </c>
      <c r="X429" s="9"/>
      <c r="Y429" s="9"/>
      <c r="Z429" s="9"/>
      <c r="AA429" s="9">
        <v>1</v>
      </c>
      <c r="AB429" s="9"/>
      <c r="AC429" s="9"/>
      <c r="AD429" s="9">
        <v>1</v>
      </c>
      <c r="AE429" s="9"/>
      <c r="AF429" s="9"/>
      <c r="AG429" s="9"/>
      <c r="AH429" s="9">
        <v>1</v>
      </c>
      <c r="AR429" s="348"/>
      <c r="AS429" s="348"/>
    </row>
    <row r="430" spans="1:45" ht="12.75" customHeight="1" x14ac:dyDescent="0.3">
      <c r="A430" s="54" t="s">
        <v>276</v>
      </c>
      <c r="C430" s="1">
        <v>49</v>
      </c>
      <c r="E430" s="8">
        <v>4.45</v>
      </c>
      <c r="F430" s="8">
        <v>4.62</v>
      </c>
      <c r="H430" s="130"/>
      <c r="I430" s="130"/>
      <c r="J430" s="130"/>
      <c r="K430" s="130"/>
      <c r="L430" s="130"/>
      <c r="M430" s="130"/>
      <c r="N430" s="11">
        <f t="shared" si="53"/>
        <v>0.16999999999999993</v>
      </c>
      <c r="O430" s="11" t="str">
        <f t="shared" si="58"/>
        <v xml:space="preserve"> </v>
      </c>
      <c r="P430" s="11">
        <f t="shared" si="56"/>
        <v>0.33999999999999986</v>
      </c>
      <c r="Q430" s="11"/>
      <c r="R430" s="11" t="str">
        <f t="shared" si="57"/>
        <v xml:space="preserve"> </v>
      </c>
      <c r="S430" s="11"/>
      <c r="T430" s="12" t="str">
        <f t="shared" si="59"/>
        <v xml:space="preserve"> </v>
      </c>
      <c r="U430" s="1"/>
      <c r="V430" s="9"/>
      <c r="W430" s="9">
        <v>2</v>
      </c>
      <c r="X430" s="9"/>
      <c r="Y430" s="9"/>
      <c r="Z430" s="9"/>
      <c r="AA430" s="9">
        <v>1</v>
      </c>
      <c r="AB430" s="9"/>
      <c r="AC430" s="9"/>
      <c r="AD430" s="9"/>
      <c r="AE430" s="9">
        <v>1</v>
      </c>
      <c r="AF430" s="9"/>
      <c r="AG430" s="9"/>
      <c r="AH430" s="9">
        <v>1</v>
      </c>
      <c r="AR430" s="348"/>
      <c r="AS430" s="348"/>
    </row>
    <row r="431" spans="1:45" ht="12.75" customHeight="1" x14ac:dyDescent="0.3">
      <c r="A431" s="54" t="s">
        <v>276</v>
      </c>
      <c r="C431" s="1">
        <v>49</v>
      </c>
      <c r="E431" s="8">
        <v>4.62</v>
      </c>
      <c r="F431" s="8">
        <v>4.7699999999999996</v>
      </c>
      <c r="H431" s="130"/>
      <c r="I431" s="130"/>
      <c r="J431" s="130"/>
      <c r="K431" s="130"/>
      <c r="L431" s="130"/>
      <c r="M431" s="130"/>
      <c r="N431" s="11">
        <f t="shared" si="53"/>
        <v>0.14999999999999947</v>
      </c>
      <c r="O431" s="11" t="str">
        <f t="shared" si="58"/>
        <v xml:space="preserve"> </v>
      </c>
      <c r="P431" s="11">
        <f t="shared" si="56"/>
        <v>0.29999999999999893</v>
      </c>
      <c r="Q431" s="11"/>
      <c r="R431" s="11" t="str">
        <f t="shared" si="57"/>
        <v xml:space="preserve"> </v>
      </c>
      <c r="S431" s="11"/>
      <c r="T431" s="12" t="str">
        <f t="shared" si="59"/>
        <v xml:space="preserve"> </v>
      </c>
      <c r="U431" s="1"/>
      <c r="V431" s="9"/>
      <c r="W431" s="9">
        <v>2</v>
      </c>
      <c r="X431" s="9"/>
      <c r="Y431" s="9"/>
      <c r="Z431" s="9"/>
      <c r="AA431" s="9">
        <v>1</v>
      </c>
      <c r="AB431" s="9"/>
      <c r="AC431" s="9"/>
      <c r="AD431" s="9"/>
      <c r="AE431" s="9"/>
      <c r="AF431" s="9">
        <v>1</v>
      </c>
      <c r="AG431" s="9"/>
      <c r="AH431" s="9">
        <v>1</v>
      </c>
      <c r="AR431" s="348"/>
      <c r="AS431" s="348"/>
    </row>
    <row r="432" spans="1:45" ht="12.75" customHeight="1" x14ac:dyDescent="0.3">
      <c r="A432" s="54" t="s">
        <v>276</v>
      </c>
      <c r="C432" s="1">
        <v>49</v>
      </c>
      <c r="E432" s="8">
        <v>4.7699999999999996</v>
      </c>
      <c r="F432" s="8">
        <v>4.87</v>
      </c>
      <c r="H432" s="130"/>
      <c r="I432" s="130"/>
      <c r="J432" s="130"/>
      <c r="K432" s="130"/>
      <c r="L432" s="130"/>
      <c r="M432" s="130"/>
      <c r="N432" s="11">
        <f t="shared" si="53"/>
        <v>0.10000000000000053</v>
      </c>
      <c r="O432" s="11" t="str">
        <f t="shared" si="58"/>
        <v xml:space="preserve"> </v>
      </c>
      <c r="P432" s="11">
        <f t="shared" si="56"/>
        <v>0.20000000000000107</v>
      </c>
      <c r="Q432" s="11"/>
      <c r="R432" s="11" t="str">
        <f t="shared" si="57"/>
        <v xml:space="preserve"> </v>
      </c>
      <c r="S432" s="11"/>
      <c r="T432" s="12" t="str">
        <f t="shared" si="59"/>
        <v xml:space="preserve"> </v>
      </c>
      <c r="U432" s="1"/>
      <c r="V432" s="9"/>
      <c r="W432" s="9">
        <v>2</v>
      </c>
      <c r="X432" s="9"/>
      <c r="Y432" s="9"/>
      <c r="Z432" s="9"/>
      <c r="AA432" s="9">
        <v>1</v>
      </c>
      <c r="AB432" s="9"/>
      <c r="AC432" s="9"/>
      <c r="AD432" s="9"/>
      <c r="AE432" s="9">
        <v>1</v>
      </c>
      <c r="AF432" s="9"/>
      <c r="AG432" s="9"/>
      <c r="AH432" s="9">
        <v>1</v>
      </c>
      <c r="AR432" s="348"/>
      <c r="AS432" s="348"/>
    </row>
    <row r="433" spans="1:45" ht="12.75" customHeight="1" x14ac:dyDescent="0.3">
      <c r="A433" s="54" t="s">
        <v>276</v>
      </c>
      <c r="C433" s="1">
        <v>49</v>
      </c>
      <c r="E433" s="8">
        <v>4.87</v>
      </c>
      <c r="F433" s="8">
        <v>4.9000000000000004</v>
      </c>
      <c r="H433" s="130"/>
      <c r="I433" s="130"/>
      <c r="J433" s="130"/>
      <c r="K433" s="130"/>
      <c r="L433" s="130"/>
      <c r="M433" s="130"/>
      <c r="N433" s="11">
        <f t="shared" si="53"/>
        <v>3.0000000000000249E-2</v>
      </c>
      <c r="O433" s="11" t="str">
        <f t="shared" si="58"/>
        <v xml:space="preserve"> </v>
      </c>
      <c r="P433" s="11">
        <f t="shared" si="56"/>
        <v>6.0000000000000497E-2</v>
      </c>
      <c r="Q433" s="11"/>
      <c r="R433" s="11" t="str">
        <f t="shared" si="57"/>
        <v xml:space="preserve"> </v>
      </c>
      <c r="S433" s="11"/>
      <c r="T433" s="12" t="str">
        <f t="shared" si="59"/>
        <v xml:space="preserve"> </v>
      </c>
      <c r="U433" s="1"/>
      <c r="V433" s="9"/>
      <c r="W433" s="9">
        <v>2</v>
      </c>
      <c r="X433" s="9"/>
      <c r="Y433" s="9"/>
      <c r="Z433" s="9"/>
      <c r="AA433" s="9">
        <v>1</v>
      </c>
      <c r="AB433" s="9"/>
      <c r="AC433" s="9"/>
      <c r="AD433" s="9"/>
      <c r="AE433" s="9"/>
      <c r="AF433" s="9">
        <v>1</v>
      </c>
      <c r="AG433" s="9"/>
      <c r="AH433" s="9">
        <v>1</v>
      </c>
      <c r="AR433" s="348"/>
      <c r="AS433" s="348"/>
    </row>
    <row r="434" spans="1:45" ht="12.75" customHeight="1" x14ac:dyDescent="0.3">
      <c r="A434" s="54" t="s">
        <v>276</v>
      </c>
      <c r="C434" s="1">
        <v>49</v>
      </c>
      <c r="E434" s="8">
        <v>4.9000000000000004</v>
      </c>
      <c r="F434" s="8">
        <v>5.04</v>
      </c>
      <c r="H434" s="130"/>
      <c r="I434" s="130"/>
      <c r="J434" s="130"/>
      <c r="K434" s="130"/>
      <c r="L434" s="130"/>
      <c r="M434" s="130"/>
      <c r="N434" s="11">
        <f t="shared" si="53"/>
        <v>0.13999999999999968</v>
      </c>
      <c r="O434" s="11" t="str">
        <f t="shared" si="58"/>
        <v xml:space="preserve"> </v>
      </c>
      <c r="P434" s="11">
        <f t="shared" si="56"/>
        <v>0.27999999999999936</v>
      </c>
      <c r="Q434" s="11"/>
      <c r="R434" s="11" t="str">
        <f t="shared" si="57"/>
        <v xml:space="preserve"> </v>
      </c>
      <c r="S434" s="11"/>
      <c r="T434" s="12" t="str">
        <f t="shared" si="59"/>
        <v xml:space="preserve"> </v>
      </c>
      <c r="U434" s="1"/>
      <c r="V434" s="9"/>
      <c r="W434" s="9">
        <v>2</v>
      </c>
      <c r="X434" s="9"/>
      <c r="Y434" s="9"/>
      <c r="Z434" s="9"/>
      <c r="AA434" s="9">
        <v>1</v>
      </c>
      <c r="AB434" s="9"/>
      <c r="AC434" s="9"/>
      <c r="AD434" s="9"/>
      <c r="AE434" s="9">
        <v>1</v>
      </c>
      <c r="AF434" s="9"/>
      <c r="AG434" s="9"/>
      <c r="AH434" s="9">
        <v>1</v>
      </c>
      <c r="AR434" s="348"/>
      <c r="AS434" s="348"/>
    </row>
    <row r="435" spans="1:45" ht="12.75" customHeight="1" x14ac:dyDescent="0.3">
      <c r="A435" s="54" t="s">
        <v>276</v>
      </c>
      <c r="C435" s="1">
        <v>49</v>
      </c>
      <c r="E435" s="8">
        <v>5.04</v>
      </c>
      <c r="F435" s="8">
        <v>5.19</v>
      </c>
      <c r="H435" s="130"/>
      <c r="I435" s="130"/>
      <c r="J435" s="130"/>
      <c r="K435" s="130"/>
      <c r="L435" s="130"/>
      <c r="M435" s="130"/>
      <c r="N435" s="11">
        <f t="shared" si="53"/>
        <v>0.15000000000000036</v>
      </c>
      <c r="O435" s="11" t="str">
        <f t="shared" si="58"/>
        <v xml:space="preserve"> </v>
      </c>
      <c r="P435" s="11">
        <f t="shared" si="56"/>
        <v>0.30000000000000071</v>
      </c>
      <c r="Q435" s="11"/>
      <c r="R435" s="11" t="str">
        <f t="shared" si="57"/>
        <v xml:space="preserve"> </v>
      </c>
      <c r="S435" s="11"/>
      <c r="T435" s="12" t="str">
        <f t="shared" si="59"/>
        <v xml:space="preserve"> </v>
      </c>
      <c r="U435" s="1"/>
      <c r="V435" s="9"/>
      <c r="W435" s="9">
        <v>2</v>
      </c>
      <c r="X435" s="9"/>
      <c r="Y435" s="9"/>
      <c r="Z435" s="9"/>
      <c r="AA435" s="9">
        <v>1</v>
      </c>
      <c r="AB435" s="9"/>
      <c r="AC435" s="9"/>
      <c r="AD435" s="9"/>
      <c r="AE435" s="9"/>
      <c r="AF435" s="9">
        <v>1</v>
      </c>
      <c r="AG435" s="9"/>
      <c r="AH435" s="9">
        <v>1</v>
      </c>
      <c r="AR435" s="348"/>
      <c r="AS435" s="348"/>
    </row>
    <row r="436" spans="1:45" ht="12.75" customHeight="1" x14ac:dyDescent="0.3">
      <c r="A436" s="54" t="s">
        <v>276</v>
      </c>
      <c r="C436" s="1">
        <v>49</v>
      </c>
      <c r="E436" s="8">
        <v>5.19</v>
      </c>
      <c r="F436" s="8">
        <v>5.36</v>
      </c>
      <c r="H436" s="130"/>
      <c r="I436" s="130"/>
      <c r="J436" s="130"/>
      <c r="K436" s="130"/>
      <c r="L436" s="130"/>
      <c r="M436" s="130"/>
      <c r="N436" s="11">
        <f t="shared" si="53"/>
        <v>0.16999999999999993</v>
      </c>
      <c r="O436" s="11" t="str">
        <f t="shared" si="58"/>
        <v xml:space="preserve"> </v>
      </c>
      <c r="P436" s="11">
        <f t="shared" si="56"/>
        <v>0.33999999999999986</v>
      </c>
      <c r="Q436" s="11"/>
      <c r="R436" s="11" t="str">
        <f t="shared" si="57"/>
        <v xml:space="preserve"> </v>
      </c>
      <c r="S436" s="11"/>
      <c r="T436" s="12" t="str">
        <f t="shared" si="59"/>
        <v xml:space="preserve"> </v>
      </c>
      <c r="U436" s="1"/>
      <c r="V436" s="9"/>
      <c r="W436" s="9">
        <v>2</v>
      </c>
      <c r="X436" s="9"/>
      <c r="Y436" s="9"/>
      <c r="Z436" s="9"/>
      <c r="AA436" s="9">
        <v>1</v>
      </c>
      <c r="AB436" s="9"/>
      <c r="AC436" s="9"/>
      <c r="AD436" s="9"/>
      <c r="AE436" s="9">
        <v>1</v>
      </c>
      <c r="AF436" s="9"/>
      <c r="AG436" s="9"/>
      <c r="AH436" s="9">
        <v>1</v>
      </c>
      <c r="AR436" s="348"/>
      <c r="AS436" s="348"/>
    </row>
    <row r="437" spans="1:45" ht="12.75" customHeight="1" x14ac:dyDescent="0.3">
      <c r="A437" s="54" t="s">
        <v>276</v>
      </c>
      <c r="C437" s="1">
        <v>49</v>
      </c>
      <c r="E437" s="8">
        <v>5.36</v>
      </c>
      <c r="F437" s="8">
        <v>5.37</v>
      </c>
      <c r="H437" s="130"/>
      <c r="I437" s="130"/>
      <c r="J437" s="130"/>
      <c r="K437" s="130"/>
      <c r="L437" s="130"/>
      <c r="M437" s="130"/>
      <c r="N437" s="11">
        <f t="shared" si="53"/>
        <v>9.9999999999997868E-3</v>
      </c>
      <c r="O437" s="11" t="str">
        <f t="shared" si="58"/>
        <v xml:space="preserve"> </v>
      </c>
      <c r="P437" s="11">
        <f t="shared" si="56"/>
        <v>1.9999999999999574E-2</v>
      </c>
      <c r="Q437" s="11"/>
      <c r="R437" s="11" t="str">
        <f t="shared" si="57"/>
        <v xml:space="preserve"> </v>
      </c>
      <c r="S437" s="11"/>
      <c r="T437" s="12" t="str">
        <f t="shared" si="59"/>
        <v xml:space="preserve"> </v>
      </c>
      <c r="U437" s="1"/>
      <c r="V437" s="9"/>
      <c r="W437" s="9">
        <v>2</v>
      </c>
      <c r="X437" s="9"/>
      <c r="Y437" s="9"/>
      <c r="Z437" s="9"/>
      <c r="AA437" s="9">
        <v>1</v>
      </c>
      <c r="AB437" s="9"/>
      <c r="AC437" s="9"/>
      <c r="AD437" s="9"/>
      <c r="AE437" s="9"/>
      <c r="AF437" s="9">
        <v>1</v>
      </c>
      <c r="AG437" s="9"/>
      <c r="AH437" s="9">
        <v>1</v>
      </c>
      <c r="AR437" s="348"/>
      <c r="AS437" s="348"/>
    </row>
    <row r="438" spans="1:45" ht="12.75" customHeight="1" x14ac:dyDescent="0.3">
      <c r="A438" s="54" t="s">
        <v>276</v>
      </c>
      <c r="C438" s="1">
        <v>49</v>
      </c>
      <c r="E438" s="8">
        <v>5.37</v>
      </c>
      <c r="F438" s="8">
        <v>5.5</v>
      </c>
      <c r="H438" s="130"/>
      <c r="I438" s="130"/>
      <c r="J438" s="130"/>
      <c r="K438" s="130"/>
      <c r="L438" s="130"/>
      <c r="M438" s="130"/>
      <c r="N438" s="11">
        <f t="shared" si="53"/>
        <v>0.12999999999999989</v>
      </c>
      <c r="O438" s="11" t="str">
        <f t="shared" si="58"/>
        <v xml:space="preserve"> </v>
      </c>
      <c r="P438" s="11">
        <f t="shared" si="56"/>
        <v>0.25999999999999979</v>
      </c>
      <c r="Q438" s="11"/>
      <c r="R438" s="11" t="str">
        <f t="shared" si="57"/>
        <v xml:space="preserve"> </v>
      </c>
      <c r="S438" s="11"/>
      <c r="T438" s="12" t="str">
        <f t="shared" si="59"/>
        <v xml:space="preserve"> </v>
      </c>
      <c r="U438" s="1"/>
      <c r="V438" s="9"/>
      <c r="W438" s="9">
        <v>2</v>
      </c>
      <c r="X438" s="9"/>
      <c r="Y438" s="9"/>
      <c r="Z438" s="9"/>
      <c r="AA438" s="9">
        <v>1</v>
      </c>
      <c r="AB438" s="9"/>
      <c r="AC438" s="9"/>
      <c r="AD438" s="9"/>
      <c r="AE438" s="9">
        <v>1</v>
      </c>
      <c r="AF438" s="9"/>
      <c r="AG438" s="9"/>
      <c r="AH438" s="9">
        <v>1</v>
      </c>
      <c r="AR438" s="348"/>
      <c r="AS438" s="348"/>
    </row>
    <row r="439" spans="1:45" ht="12.75" customHeight="1" x14ac:dyDescent="0.3">
      <c r="A439" s="54" t="s">
        <v>276</v>
      </c>
      <c r="C439" s="1">
        <v>49</v>
      </c>
      <c r="E439" s="8">
        <v>5.5</v>
      </c>
      <c r="F439" s="8">
        <v>5.81</v>
      </c>
      <c r="H439" s="130"/>
      <c r="I439" s="130"/>
      <c r="J439" s="130"/>
      <c r="K439" s="130"/>
      <c r="L439" s="130"/>
      <c r="M439" s="130"/>
      <c r="N439" s="11">
        <f t="shared" si="53"/>
        <v>0.30999999999999961</v>
      </c>
      <c r="O439" s="11" t="str">
        <f t="shared" si="58"/>
        <v xml:space="preserve"> </v>
      </c>
      <c r="P439" s="11">
        <f t="shared" si="56"/>
        <v>0.61999999999999922</v>
      </c>
      <c r="Q439" s="11"/>
      <c r="R439" s="11" t="str">
        <f t="shared" si="57"/>
        <v xml:space="preserve"> </v>
      </c>
      <c r="S439" s="11"/>
      <c r="T439" s="12" t="str">
        <f t="shared" si="59"/>
        <v xml:space="preserve"> </v>
      </c>
      <c r="U439" s="1"/>
      <c r="V439" s="9"/>
      <c r="W439" s="9">
        <v>2</v>
      </c>
      <c r="X439" s="9"/>
      <c r="Y439" s="9"/>
      <c r="Z439" s="9"/>
      <c r="AA439" s="9">
        <v>1</v>
      </c>
      <c r="AB439" s="9"/>
      <c r="AC439" s="9"/>
      <c r="AD439" s="9"/>
      <c r="AE439" s="9"/>
      <c r="AF439" s="9">
        <v>1</v>
      </c>
      <c r="AG439" s="9"/>
      <c r="AH439" s="9">
        <v>1</v>
      </c>
      <c r="AR439" s="348"/>
      <c r="AS439" s="348"/>
    </row>
    <row r="440" spans="1:45" ht="12.75" customHeight="1" x14ac:dyDescent="0.3">
      <c r="A440" s="54" t="s">
        <v>276</v>
      </c>
      <c r="C440" s="1">
        <v>49</v>
      </c>
      <c r="E440" s="8">
        <v>5.81</v>
      </c>
      <c r="F440" s="8">
        <v>5.95</v>
      </c>
      <c r="H440" s="130"/>
      <c r="I440" s="130"/>
      <c r="J440" s="130"/>
      <c r="K440" s="130"/>
      <c r="L440" s="130"/>
      <c r="M440" s="130"/>
      <c r="N440" s="11">
        <f t="shared" si="53"/>
        <v>0.14000000000000057</v>
      </c>
      <c r="O440" s="11" t="str">
        <f t="shared" si="58"/>
        <v xml:space="preserve"> </v>
      </c>
      <c r="P440" s="11">
        <f t="shared" si="56"/>
        <v>0.28000000000000114</v>
      </c>
      <c r="Q440" s="11"/>
      <c r="R440" s="11" t="str">
        <f t="shared" si="57"/>
        <v xml:space="preserve"> </v>
      </c>
      <c r="S440" s="11"/>
      <c r="T440" s="12" t="str">
        <f t="shared" si="59"/>
        <v xml:space="preserve"> </v>
      </c>
      <c r="U440" s="1"/>
      <c r="V440" s="9"/>
      <c r="W440" s="9">
        <v>2</v>
      </c>
      <c r="X440" s="9"/>
      <c r="Y440" s="9"/>
      <c r="Z440" s="9"/>
      <c r="AA440" s="9">
        <v>1</v>
      </c>
      <c r="AB440" s="9"/>
      <c r="AC440" s="9"/>
      <c r="AD440" s="9"/>
      <c r="AE440" s="9">
        <v>1</v>
      </c>
      <c r="AF440" s="9"/>
      <c r="AG440" s="9"/>
      <c r="AH440" s="9">
        <v>1</v>
      </c>
      <c r="AR440" s="348"/>
      <c r="AS440" s="348"/>
    </row>
    <row r="441" spans="1:45" ht="12.75" customHeight="1" x14ac:dyDescent="0.3">
      <c r="A441" s="54" t="s">
        <v>276</v>
      </c>
      <c r="C441" s="1">
        <v>49</v>
      </c>
      <c r="E441" s="8">
        <v>5.95</v>
      </c>
      <c r="F441" s="8">
        <v>6.08</v>
      </c>
      <c r="H441" s="130"/>
      <c r="I441" s="130"/>
      <c r="J441" s="130"/>
      <c r="K441" s="130"/>
      <c r="L441" s="130"/>
      <c r="M441" s="130"/>
      <c r="N441" s="11">
        <f t="shared" si="53"/>
        <v>0.12999999999999989</v>
      </c>
      <c r="O441" s="11" t="str">
        <f t="shared" si="58"/>
        <v xml:space="preserve"> </v>
      </c>
      <c r="P441" s="11">
        <f t="shared" si="56"/>
        <v>0.25999999999999979</v>
      </c>
      <c r="Q441" s="11"/>
      <c r="R441" s="11" t="str">
        <f t="shared" si="57"/>
        <v xml:space="preserve"> </v>
      </c>
      <c r="S441" s="11"/>
      <c r="T441" s="12" t="str">
        <f t="shared" si="59"/>
        <v xml:space="preserve"> </v>
      </c>
      <c r="U441" s="1"/>
      <c r="V441" s="9"/>
      <c r="W441" s="9">
        <v>2</v>
      </c>
      <c r="X441" s="9"/>
      <c r="Y441" s="9"/>
      <c r="Z441" s="9"/>
      <c r="AA441" s="9">
        <v>1</v>
      </c>
      <c r="AB441" s="9"/>
      <c r="AC441" s="9"/>
      <c r="AD441" s="9">
        <v>1</v>
      </c>
      <c r="AE441" s="9"/>
      <c r="AF441" s="9"/>
      <c r="AG441" s="9"/>
      <c r="AH441" s="9">
        <v>1</v>
      </c>
      <c r="AR441" s="348"/>
      <c r="AS441" s="348"/>
    </row>
    <row r="442" spans="1:45" ht="12.75" customHeight="1" x14ac:dyDescent="0.3">
      <c r="A442" s="54" t="s">
        <v>276</v>
      </c>
      <c r="C442" s="1">
        <v>49</v>
      </c>
      <c r="E442" s="8">
        <v>6.08</v>
      </c>
      <c r="F442" s="8">
        <v>6.22</v>
      </c>
      <c r="H442" s="130"/>
      <c r="I442" s="130"/>
      <c r="J442" s="130"/>
      <c r="K442" s="130"/>
      <c r="L442" s="130"/>
      <c r="M442" s="130"/>
      <c r="N442" s="11">
        <f t="shared" si="53"/>
        <v>0.13999999999999968</v>
      </c>
      <c r="O442" s="11" t="str">
        <f t="shared" si="58"/>
        <v xml:space="preserve"> </v>
      </c>
      <c r="P442" s="11">
        <f t="shared" si="56"/>
        <v>0.27999999999999936</v>
      </c>
      <c r="Q442" s="11"/>
      <c r="R442" s="11" t="str">
        <f t="shared" si="57"/>
        <v xml:space="preserve"> </v>
      </c>
      <c r="S442" s="11"/>
      <c r="T442" s="12" t="str">
        <f t="shared" si="59"/>
        <v xml:space="preserve"> </v>
      </c>
      <c r="U442" s="1"/>
      <c r="V442" s="9"/>
      <c r="W442" s="9">
        <v>2</v>
      </c>
      <c r="X442" s="9"/>
      <c r="Y442" s="9"/>
      <c r="Z442" s="9"/>
      <c r="AA442" s="9">
        <v>1</v>
      </c>
      <c r="AB442" s="9"/>
      <c r="AC442" s="9"/>
      <c r="AD442" s="9"/>
      <c r="AE442" s="9">
        <v>1</v>
      </c>
      <c r="AF442" s="9"/>
      <c r="AG442" s="9"/>
      <c r="AH442" s="9">
        <v>1</v>
      </c>
      <c r="AR442" s="348"/>
      <c r="AS442" s="348"/>
    </row>
    <row r="443" spans="1:45" ht="12.75" customHeight="1" x14ac:dyDescent="0.3">
      <c r="A443" s="54" t="s">
        <v>276</v>
      </c>
      <c r="C443" s="1">
        <v>49</v>
      </c>
      <c r="E443" s="8">
        <v>6.22</v>
      </c>
      <c r="F443" s="8">
        <v>6.25</v>
      </c>
      <c r="H443" s="130"/>
      <c r="I443" s="130"/>
      <c r="J443" s="130"/>
      <c r="K443" s="130"/>
      <c r="L443" s="130"/>
      <c r="M443" s="130"/>
      <c r="N443" s="11">
        <f t="shared" si="53"/>
        <v>3.0000000000000249E-2</v>
      </c>
      <c r="O443" s="11" t="str">
        <f t="shared" si="58"/>
        <v xml:space="preserve"> </v>
      </c>
      <c r="P443" s="11">
        <f t="shared" si="56"/>
        <v>6.0000000000000497E-2</v>
      </c>
      <c r="Q443" s="11"/>
      <c r="R443" s="11" t="str">
        <f t="shared" si="57"/>
        <v xml:space="preserve"> </v>
      </c>
      <c r="S443" s="11"/>
      <c r="T443" s="12" t="str">
        <f t="shared" si="59"/>
        <v xml:space="preserve"> </v>
      </c>
      <c r="U443" s="1"/>
      <c r="V443" s="9"/>
      <c r="W443" s="9">
        <v>2</v>
      </c>
      <c r="X443" s="9"/>
      <c r="Y443" s="9"/>
      <c r="Z443" s="9"/>
      <c r="AA443" s="9">
        <v>1</v>
      </c>
      <c r="AB443" s="9"/>
      <c r="AC443" s="9"/>
      <c r="AD443" s="9"/>
      <c r="AE443" s="9"/>
      <c r="AF443" s="9">
        <v>1</v>
      </c>
      <c r="AG443" s="9"/>
      <c r="AH443" s="9">
        <v>1</v>
      </c>
      <c r="AR443" s="348"/>
      <c r="AS443" s="348"/>
    </row>
    <row r="444" spans="1:45" ht="12.75" customHeight="1" x14ac:dyDescent="0.3">
      <c r="A444" s="54" t="s">
        <v>276</v>
      </c>
      <c r="C444" s="1">
        <v>49</v>
      </c>
      <c r="E444" s="8">
        <v>6.25</v>
      </c>
      <c r="F444" s="8">
        <v>6.38</v>
      </c>
      <c r="H444" s="130"/>
      <c r="I444" s="130"/>
      <c r="J444" s="130"/>
      <c r="K444" s="130"/>
      <c r="L444" s="130"/>
      <c r="M444" s="130"/>
      <c r="N444" s="11">
        <f t="shared" si="53"/>
        <v>0.12999999999999989</v>
      </c>
      <c r="O444" s="11" t="str">
        <f t="shared" si="58"/>
        <v xml:space="preserve"> </v>
      </c>
      <c r="P444" s="11">
        <f t="shared" si="56"/>
        <v>0.25999999999999979</v>
      </c>
      <c r="Q444" s="11"/>
      <c r="R444" s="11" t="str">
        <f t="shared" si="57"/>
        <v xml:space="preserve"> </v>
      </c>
      <c r="S444" s="11"/>
      <c r="T444" s="12" t="str">
        <f t="shared" si="59"/>
        <v xml:space="preserve"> </v>
      </c>
      <c r="U444" s="1"/>
      <c r="V444" s="9"/>
      <c r="W444" s="9">
        <v>2</v>
      </c>
      <c r="X444" s="9"/>
      <c r="Y444" s="9"/>
      <c r="Z444" s="9"/>
      <c r="AA444" s="9">
        <v>1</v>
      </c>
      <c r="AB444" s="9"/>
      <c r="AC444" s="9"/>
      <c r="AD444" s="9"/>
      <c r="AE444" s="9">
        <v>1</v>
      </c>
      <c r="AF444" s="9"/>
      <c r="AG444" s="9"/>
      <c r="AH444" s="9">
        <v>1</v>
      </c>
      <c r="AR444" s="348"/>
      <c r="AS444" s="348"/>
    </row>
    <row r="445" spans="1:45" ht="12.75" customHeight="1" x14ac:dyDescent="0.3">
      <c r="A445" s="54" t="s">
        <v>276</v>
      </c>
      <c r="C445" s="1">
        <v>49</v>
      </c>
      <c r="E445" s="8">
        <v>6.38</v>
      </c>
      <c r="F445" s="8">
        <v>6.43</v>
      </c>
      <c r="H445" s="130"/>
      <c r="I445" s="130"/>
      <c r="J445" s="130"/>
      <c r="K445" s="130"/>
      <c r="L445" s="130"/>
      <c r="M445" s="130"/>
      <c r="N445" s="11">
        <f t="shared" si="53"/>
        <v>4.9999999999999822E-2</v>
      </c>
      <c r="O445" s="11" t="str">
        <f t="shared" si="58"/>
        <v xml:space="preserve"> </v>
      </c>
      <c r="P445" s="11">
        <f t="shared" si="56"/>
        <v>9.9999999999999645E-2</v>
      </c>
      <c r="Q445" s="11"/>
      <c r="R445" s="11" t="str">
        <f t="shared" si="57"/>
        <v xml:space="preserve"> </v>
      </c>
      <c r="S445" s="11"/>
      <c r="T445" s="12" t="str">
        <f t="shared" si="59"/>
        <v xml:space="preserve"> </v>
      </c>
      <c r="U445" s="1"/>
      <c r="V445" s="9"/>
      <c r="W445" s="9">
        <v>2</v>
      </c>
      <c r="X445" s="9"/>
      <c r="Y445" s="9"/>
      <c r="Z445" s="9"/>
      <c r="AA445" s="9">
        <v>1</v>
      </c>
      <c r="AB445" s="9"/>
      <c r="AC445" s="9"/>
      <c r="AD445" s="9">
        <v>1</v>
      </c>
      <c r="AE445" s="9"/>
      <c r="AF445" s="9"/>
      <c r="AG445" s="9"/>
      <c r="AH445" s="9">
        <v>1</v>
      </c>
      <c r="AR445" s="348"/>
      <c r="AS445" s="348"/>
    </row>
    <row r="446" spans="1:45" ht="12.75" customHeight="1" x14ac:dyDescent="0.3">
      <c r="A446" s="54" t="s">
        <v>276</v>
      </c>
      <c r="C446" s="1">
        <v>49</v>
      </c>
      <c r="E446" s="8">
        <v>6.43</v>
      </c>
      <c r="F446" s="8">
        <v>6.57</v>
      </c>
      <c r="H446" s="130"/>
      <c r="I446" s="130"/>
      <c r="J446" s="130"/>
      <c r="K446" s="130"/>
      <c r="L446" s="130"/>
      <c r="M446" s="130"/>
      <c r="N446" s="11">
        <f t="shared" si="53"/>
        <v>0.14000000000000057</v>
      </c>
      <c r="O446" s="11" t="str">
        <f t="shared" si="58"/>
        <v xml:space="preserve"> </v>
      </c>
      <c r="P446" s="11">
        <f t="shared" si="56"/>
        <v>0.28000000000000114</v>
      </c>
      <c r="Q446" s="11"/>
      <c r="R446" s="11" t="str">
        <f t="shared" si="57"/>
        <v xml:space="preserve"> </v>
      </c>
      <c r="S446" s="11"/>
      <c r="T446" s="12" t="str">
        <f t="shared" si="59"/>
        <v xml:space="preserve"> </v>
      </c>
      <c r="U446" s="1"/>
      <c r="V446" s="9"/>
      <c r="W446" s="9">
        <v>2</v>
      </c>
      <c r="X446" s="9"/>
      <c r="Y446" s="9"/>
      <c r="Z446" s="9"/>
      <c r="AA446" s="9">
        <v>1</v>
      </c>
      <c r="AB446" s="9"/>
      <c r="AC446" s="9"/>
      <c r="AD446" s="9"/>
      <c r="AE446" s="9">
        <v>1</v>
      </c>
      <c r="AF446" s="9"/>
      <c r="AG446" s="9"/>
      <c r="AH446" s="9">
        <v>1</v>
      </c>
      <c r="AR446" s="348"/>
      <c r="AS446" s="348"/>
    </row>
    <row r="447" spans="1:45" ht="12.75" customHeight="1" x14ac:dyDescent="0.3">
      <c r="A447" s="54" t="s">
        <v>276</v>
      </c>
      <c r="C447" s="1">
        <v>49</v>
      </c>
      <c r="E447" s="8">
        <v>6.57</v>
      </c>
      <c r="F447" s="8">
        <v>6.58</v>
      </c>
      <c r="H447" s="130"/>
      <c r="I447" s="130"/>
      <c r="J447" s="130"/>
      <c r="K447" s="130"/>
      <c r="L447" s="130"/>
      <c r="M447" s="130"/>
      <c r="N447" s="11">
        <f t="shared" si="53"/>
        <v>9.9999999999997868E-3</v>
      </c>
      <c r="O447" s="11" t="str">
        <f t="shared" si="58"/>
        <v xml:space="preserve"> </v>
      </c>
      <c r="P447" s="11">
        <f t="shared" si="56"/>
        <v>1.9999999999999574E-2</v>
      </c>
      <c r="Q447" s="11"/>
      <c r="R447" s="11" t="str">
        <f t="shared" si="57"/>
        <v xml:space="preserve"> </v>
      </c>
      <c r="S447" s="11"/>
      <c r="T447" s="12" t="str">
        <f t="shared" si="59"/>
        <v xml:space="preserve"> </v>
      </c>
      <c r="U447" s="1"/>
      <c r="V447" s="9"/>
      <c r="W447" s="9">
        <v>2</v>
      </c>
      <c r="X447" s="9"/>
      <c r="Y447" s="9"/>
      <c r="Z447" s="9"/>
      <c r="AA447" s="9">
        <v>1</v>
      </c>
      <c r="AB447" s="9"/>
      <c r="AC447" s="9"/>
      <c r="AD447" s="9"/>
      <c r="AE447" s="9"/>
      <c r="AF447" s="9">
        <v>1</v>
      </c>
      <c r="AG447" s="9"/>
      <c r="AH447" s="9">
        <v>1</v>
      </c>
      <c r="AR447" s="348"/>
      <c r="AS447" s="348"/>
    </row>
    <row r="448" spans="1:45" ht="12.75" customHeight="1" x14ac:dyDescent="0.3">
      <c r="A448" s="54" t="s">
        <v>276</v>
      </c>
      <c r="C448" s="1">
        <v>49</v>
      </c>
      <c r="E448" s="8">
        <v>6.58</v>
      </c>
      <c r="F448" s="8">
        <v>6.71</v>
      </c>
      <c r="H448" s="130"/>
      <c r="I448" s="130"/>
      <c r="J448" s="130"/>
      <c r="K448" s="130"/>
      <c r="L448" s="130"/>
      <c r="M448" s="130"/>
      <c r="N448" s="11">
        <f t="shared" si="53"/>
        <v>0.12999999999999989</v>
      </c>
      <c r="O448" s="11" t="str">
        <f t="shared" si="58"/>
        <v xml:space="preserve"> </v>
      </c>
      <c r="P448" s="11">
        <f t="shared" si="56"/>
        <v>0.25999999999999979</v>
      </c>
      <c r="Q448" s="11"/>
      <c r="R448" s="11" t="str">
        <f t="shared" si="57"/>
        <v xml:space="preserve"> </v>
      </c>
      <c r="S448" s="11"/>
      <c r="T448" s="12" t="str">
        <f t="shared" si="59"/>
        <v xml:space="preserve"> </v>
      </c>
      <c r="U448" s="1"/>
      <c r="V448" s="9"/>
      <c r="W448" s="9">
        <v>2</v>
      </c>
      <c r="X448" s="9"/>
      <c r="Y448" s="9"/>
      <c r="Z448" s="9"/>
      <c r="AA448" s="9">
        <v>1</v>
      </c>
      <c r="AB448" s="9"/>
      <c r="AC448" s="9"/>
      <c r="AD448" s="9"/>
      <c r="AE448" s="9">
        <v>1</v>
      </c>
      <c r="AF448" s="9"/>
      <c r="AG448" s="9"/>
      <c r="AH448" s="9">
        <v>1</v>
      </c>
      <c r="AR448" s="348"/>
      <c r="AS448" s="348"/>
    </row>
    <row r="449" spans="1:45" ht="12.75" customHeight="1" x14ac:dyDescent="0.3">
      <c r="A449" s="54" t="s">
        <v>276</v>
      </c>
      <c r="C449" s="1">
        <v>49</v>
      </c>
      <c r="E449" s="8">
        <v>6.71</v>
      </c>
      <c r="F449" s="8">
        <v>6.72</v>
      </c>
      <c r="H449" s="130"/>
      <c r="I449" s="130"/>
      <c r="J449" s="130"/>
      <c r="K449" s="130"/>
      <c r="L449" s="130"/>
      <c r="M449" s="130"/>
      <c r="N449" s="11">
        <f t="shared" si="53"/>
        <v>9.9999999999997868E-3</v>
      </c>
      <c r="O449" s="11" t="str">
        <f t="shared" si="58"/>
        <v xml:space="preserve"> </v>
      </c>
      <c r="P449" s="11">
        <f t="shared" si="56"/>
        <v>1.9999999999999574E-2</v>
      </c>
      <c r="Q449" s="11"/>
      <c r="R449" s="11" t="str">
        <f t="shared" si="57"/>
        <v xml:space="preserve"> </v>
      </c>
      <c r="S449" s="11"/>
      <c r="T449" s="12" t="str">
        <f t="shared" si="59"/>
        <v xml:space="preserve"> </v>
      </c>
      <c r="U449" s="1"/>
      <c r="V449" s="9"/>
      <c r="W449" s="9">
        <v>2</v>
      </c>
      <c r="X449" s="9"/>
      <c r="Y449" s="9"/>
      <c r="Z449" s="9"/>
      <c r="AA449" s="9">
        <v>1</v>
      </c>
      <c r="AB449" s="9"/>
      <c r="AC449" s="9"/>
      <c r="AD449" s="9"/>
      <c r="AE449" s="9"/>
      <c r="AF449" s="9">
        <v>1</v>
      </c>
      <c r="AG449" s="9"/>
      <c r="AH449" s="9">
        <v>1</v>
      </c>
      <c r="AR449" s="348"/>
      <c r="AS449" s="348"/>
    </row>
    <row r="450" spans="1:45" ht="12.75" customHeight="1" x14ac:dyDescent="0.3">
      <c r="A450" s="54" t="s">
        <v>276</v>
      </c>
      <c r="C450" s="1">
        <v>49</v>
      </c>
      <c r="E450" s="8">
        <v>6.72</v>
      </c>
      <c r="F450" s="8">
        <v>6.85</v>
      </c>
      <c r="H450" s="130"/>
      <c r="I450" s="130"/>
      <c r="J450" s="130"/>
      <c r="K450" s="130"/>
      <c r="L450" s="130"/>
      <c r="M450" s="130"/>
      <c r="N450" s="11">
        <f t="shared" si="53"/>
        <v>0.12999999999999989</v>
      </c>
      <c r="O450" s="11" t="str">
        <f t="shared" si="58"/>
        <v xml:space="preserve"> </v>
      </c>
      <c r="P450" s="11">
        <f t="shared" si="56"/>
        <v>0.25999999999999979</v>
      </c>
      <c r="Q450" s="11"/>
      <c r="R450" s="11" t="str">
        <f t="shared" si="57"/>
        <v xml:space="preserve"> </v>
      </c>
      <c r="S450" s="11"/>
      <c r="T450" s="12" t="str">
        <f t="shared" si="59"/>
        <v xml:space="preserve"> </v>
      </c>
      <c r="U450" s="1"/>
      <c r="V450" s="9"/>
      <c r="W450" s="9">
        <v>2</v>
      </c>
      <c r="X450" s="9"/>
      <c r="Y450" s="9"/>
      <c r="Z450" s="9"/>
      <c r="AA450" s="9">
        <v>1</v>
      </c>
      <c r="AB450" s="9"/>
      <c r="AC450" s="9"/>
      <c r="AD450" s="9"/>
      <c r="AE450" s="9">
        <v>1</v>
      </c>
      <c r="AF450" s="9"/>
      <c r="AG450" s="9"/>
      <c r="AH450" s="9">
        <v>1</v>
      </c>
      <c r="AR450" s="348"/>
      <c r="AS450" s="348"/>
    </row>
    <row r="451" spans="1:45" ht="12.75" customHeight="1" x14ac:dyDescent="0.3">
      <c r="A451" s="54" t="s">
        <v>276</v>
      </c>
      <c r="C451" s="1">
        <v>49</v>
      </c>
      <c r="E451" s="8">
        <v>6.85</v>
      </c>
      <c r="F451" s="8">
        <v>6.87</v>
      </c>
      <c r="H451" s="130"/>
      <c r="I451" s="130"/>
      <c r="J451" s="130"/>
      <c r="K451" s="130"/>
      <c r="L451" s="130"/>
      <c r="M451" s="130"/>
      <c r="N451" s="11">
        <f t="shared" si="53"/>
        <v>2.0000000000000462E-2</v>
      </c>
      <c r="O451" s="11" t="str">
        <f t="shared" si="58"/>
        <v xml:space="preserve"> </v>
      </c>
      <c r="P451" s="11">
        <f t="shared" si="56"/>
        <v>4.0000000000000924E-2</v>
      </c>
      <c r="Q451" s="11"/>
      <c r="R451" s="11" t="str">
        <f t="shared" si="57"/>
        <v xml:space="preserve"> </v>
      </c>
      <c r="S451" s="11"/>
      <c r="T451" s="12" t="str">
        <f t="shared" si="59"/>
        <v xml:space="preserve"> </v>
      </c>
      <c r="U451" s="1"/>
      <c r="V451" s="9"/>
      <c r="W451" s="9">
        <v>2</v>
      </c>
      <c r="X451" s="9"/>
      <c r="Y451" s="9"/>
      <c r="Z451" s="9"/>
      <c r="AA451" s="9">
        <v>1</v>
      </c>
      <c r="AB451" s="9"/>
      <c r="AC451" s="9"/>
      <c r="AD451" s="9"/>
      <c r="AE451" s="9"/>
      <c r="AF451" s="9">
        <v>1</v>
      </c>
      <c r="AG451" s="9"/>
      <c r="AH451" s="9">
        <v>1</v>
      </c>
      <c r="AR451" s="348"/>
      <c r="AS451" s="348"/>
    </row>
    <row r="452" spans="1:45" ht="12.75" customHeight="1" x14ac:dyDescent="0.3">
      <c r="A452" s="54" t="s">
        <v>276</v>
      </c>
      <c r="C452" s="1">
        <v>49</v>
      </c>
      <c r="E452" s="8">
        <v>6.87</v>
      </c>
      <c r="F452" s="8">
        <v>6.99</v>
      </c>
      <c r="H452" s="130"/>
      <c r="I452" s="130"/>
      <c r="J452" s="130"/>
      <c r="K452" s="130"/>
      <c r="L452" s="130"/>
      <c r="M452" s="130"/>
      <c r="N452" s="11">
        <f t="shared" si="53"/>
        <v>0.12000000000000011</v>
      </c>
      <c r="O452" s="11" t="str">
        <f t="shared" si="58"/>
        <v xml:space="preserve"> </v>
      </c>
      <c r="P452" s="11">
        <f t="shared" si="56"/>
        <v>0.24000000000000021</v>
      </c>
      <c r="Q452" s="11"/>
      <c r="R452" s="11" t="str">
        <f t="shared" si="57"/>
        <v xml:space="preserve"> </v>
      </c>
      <c r="S452" s="11"/>
      <c r="T452" s="12" t="str">
        <f t="shared" si="59"/>
        <v xml:space="preserve"> </v>
      </c>
      <c r="U452" s="1"/>
      <c r="V452" s="9"/>
      <c r="W452" s="9">
        <v>2</v>
      </c>
      <c r="X452" s="9"/>
      <c r="Y452" s="9"/>
      <c r="Z452" s="9"/>
      <c r="AA452" s="9">
        <v>1</v>
      </c>
      <c r="AB452" s="9"/>
      <c r="AC452" s="9"/>
      <c r="AD452" s="9"/>
      <c r="AE452" s="9">
        <v>1</v>
      </c>
      <c r="AF452" s="9"/>
      <c r="AG452" s="9"/>
      <c r="AH452" s="9">
        <v>1</v>
      </c>
      <c r="AR452" s="348"/>
      <c r="AS452" s="348"/>
    </row>
    <row r="453" spans="1:45" ht="12.75" customHeight="1" x14ac:dyDescent="0.3">
      <c r="A453" s="54" t="s">
        <v>276</v>
      </c>
      <c r="C453" s="1">
        <v>49</v>
      </c>
      <c r="E453" s="8">
        <v>6.99</v>
      </c>
      <c r="F453" s="8">
        <v>7.6</v>
      </c>
      <c r="H453" s="130"/>
      <c r="I453" s="130"/>
      <c r="J453" s="130"/>
      <c r="K453" s="130"/>
      <c r="L453" s="130"/>
      <c r="M453" s="130"/>
      <c r="N453" s="11">
        <f t="shared" si="53"/>
        <v>0.60999999999999943</v>
      </c>
      <c r="O453" s="11" t="str">
        <f t="shared" si="58"/>
        <v xml:space="preserve"> </v>
      </c>
      <c r="P453" s="11">
        <f t="shared" si="56"/>
        <v>1.2199999999999989</v>
      </c>
      <c r="Q453" s="11"/>
      <c r="R453" s="11" t="str">
        <f t="shared" si="57"/>
        <v xml:space="preserve"> </v>
      </c>
      <c r="S453" s="11"/>
      <c r="T453" s="12" t="str">
        <f t="shared" si="59"/>
        <v xml:space="preserve"> </v>
      </c>
      <c r="U453" s="1"/>
      <c r="V453" s="9"/>
      <c r="W453" s="9">
        <v>2</v>
      </c>
      <c r="X453" s="9"/>
      <c r="Y453" s="9"/>
      <c r="Z453" s="9"/>
      <c r="AA453" s="9">
        <v>1</v>
      </c>
      <c r="AB453" s="9"/>
      <c r="AC453" s="9"/>
      <c r="AD453" s="9">
        <v>1</v>
      </c>
      <c r="AE453" s="9"/>
      <c r="AF453" s="9"/>
      <c r="AG453" s="9"/>
      <c r="AH453" s="9">
        <v>1</v>
      </c>
      <c r="AR453" s="348"/>
      <c r="AS453" s="348"/>
    </row>
    <row r="454" spans="1:45" ht="12.75" customHeight="1" x14ac:dyDescent="0.3">
      <c r="A454" s="54" t="s">
        <v>276</v>
      </c>
      <c r="C454" s="1">
        <v>49</v>
      </c>
      <c r="E454" s="8">
        <v>7.6</v>
      </c>
      <c r="F454" s="8">
        <v>7.76</v>
      </c>
      <c r="H454" s="130"/>
      <c r="I454" s="130"/>
      <c r="J454" s="130"/>
      <c r="K454" s="130"/>
      <c r="L454" s="130"/>
      <c r="M454" s="130"/>
      <c r="N454" s="11">
        <f t="shared" ref="N454:N493" si="60">IF(F454&gt;0,(F454-E454)*(AD454+AE454+AF454)," ")</f>
        <v>0.16000000000000014</v>
      </c>
      <c r="O454" s="11" t="str">
        <f t="shared" si="58"/>
        <v xml:space="preserve"> </v>
      </c>
      <c r="P454" s="11">
        <f t="shared" si="56"/>
        <v>0.32000000000000028</v>
      </c>
      <c r="Q454" s="11"/>
      <c r="R454" s="11" t="str">
        <f t="shared" si="57"/>
        <v xml:space="preserve"> </v>
      </c>
      <c r="S454" s="11"/>
      <c r="T454" s="12" t="str">
        <f t="shared" si="59"/>
        <v xml:space="preserve"> </v>
      </c>
      <c r="U454" s="1"/>
      <c r="V454" s="9"/>
      <c r="W454" s="9">
        <v>2</v>
      </c>
      <c r="X454" s="9"/>
      <c r="Y454" s="9"/>
      <c r="Z454" s="9"/>
      <c r="AA454" s="9">
        <v>1</v>
      </c>
      <c r="AB454" s="9"/>
      <c r="AC454" s="9"/>
      <c r="AD454" s="9"/>
      <c r="AE454" s="9">
        <v>1</v>
      </c>
      <c r="AF454" s="9"/>
      <c r="AG454" s="9"/>
      <c r="AH454" s="9">
        <v>1</v>
      </c>
      <c r="AR454" s="348"/>
      <c r="AS454" s="348"/>
    </row>
    <row r="455" spans="1:45" ht="12.75" customHeight="1" x14ac:dyDescent="0.3">
      <c r="A455" s="54" t="s">
        <v>276</v>
      </c>
      <c r="C455" s="1">
        <v>49</v>
      </c>
      <c r="E455" s="8">
        <v>7.76</v>
      </c>
      <c r="F455" s="8">
        <v>7.88</v>
      </c>
      <c r="H455" s="130"/>
      <c r="I455" s="130"/>
      <c r="J455" s="130"/>
      <c r="K455" s="130"/>
      <c r="L455" s="130"/>
      <c r="M455" s="130"/>
      <c r="N455" s="11">
        <f t="shared" si="60"/>
        <v>0.12000000000000011</v>
      </c>
      <c r="O455" s="11" t="str">
        <f t="shared" ref="O455:O472" si="61">IF(($F455-$E455)*(Y455+AK455)&gt;0,($F455-$E455)*(Y455+AK455)," ")</f>
        <v xml:space="preserve"> </v>
      </c>
      <c r="P455" s="11">
        <f t="shared" si="56"/>
        <v>0.24000000000000021</v>
      </c>
      <c r="Q455" s="11"/>
      <c r="R455" s="11" t="str">
        <f t="shared" si="57"/>
        <v xml:space="preserve"> </v>
      </c>
      <c r="S455" s="11"/>
      <c r="T455" s="12" t="str">
        <f t="shared" ref="T455:T472" si="62">IF($F455&gt;0,IF(AM455&gt;0,((F455-E455)*AM455)*5280," ")," ")</f>
        <v xml:space="preserve"> </v>
      </c>
      <c r="U455" s="1"/>
      <c r="V455" s="9"/>
      <c r="W455" s="9">
        <v>2</v>
      </c>
      <c r="X455" s="9"/>
      <c r="Y455" s="9"/>
      <c r="Z455" s="9"/>
      <c r="AA455" s="9">
        <v>1</v>
      </c>
      <c r="AB455" s="9"/>
      <c r="AC455" s="9"/>
      <c r="AD455" s="9"/>
      <c r="AE455" s="9"/>
      <c r="AF455" s="9">
        <v>1</v>
      </c>
      <c r="AG455" s="9"/>
      <c r="AH455" s="9">
        <v>1</v>
      </c>
      <c r="AR455" s="348"/>
      <c r="AS455" s="348"/>
    </row>
    <row r="456" spans="1:45" ht="12.75" customHeight="1" x14ac:dyDescent="0.3">
      <c r="A456" s="54" t="s">
        <v>276</v>
      </c>
      <c r="C456" s="1">
        <v>49</v>
      </c>
      <c r="E456" s="8">
        <v>7.88</v>
      </c>
      <c r="F456" s="8">
        <v>7.99</v>
      </c>
      <c r="H456" s="130"/>
      <c r="I456" s="130"/>
      <c r="J456" s="130"/>
      <c r="K456" s="130"/>
      <c r="L456" s="130"/>
      <c r="M456" s="130"/>
      <c r="N456" s="11">
        <f t="shared" si="60"/>
        <v>0.11000000000000032</v>
      </c>
      <c r="O456" s="11" t="str">
        <f t="shared" si="61"/>
        <v xml:space="preserve"> </v>
      </c>
      <c r="P456" s="11">
        <f t="shared" si="56"/>
        <v>0.22000000000000064</v>
      </c>
      <c r="Q456" s="11"/>
      <c r="R456" s="11" t="str">
        <f t="shared" si="57"/>
        <v xml:space="preserve"> </v>
      </c>
      <c r="S456" s="11"/>
      <c r="T456" s="12" t="str">
        <f t="shared" si="62"/>
        <v xml:space="preserve"> </v>
      </c>
      <c r="U456" s="1"/>
      <c r="V456" s="9"/>
      <c r="W456" s="9">
        <v>2</v>
      </c>
      <c r="X456" s="9"/>
      <c r="Y456" s="9"/>
      <c r="Z456" s="9"/>
      <c r="AA456" s="9">
        <v>1</v>
      </c>
      <c r="AB456" s="9"/>
      <c r="AC456" s="9"/>
      <c r="AD456" s="9"/>
      <c r="AE456" s="9">
        <v>1</v>
      </c>
      <c r="AF456" s="9"/>
      <c r="AG456" s="9"/>
      <c r="AH456" s="9">
        <v>1</v>
      </c>
      <c r="AR456" s="348"/>
      <c r="AS456" s="348"/>
    </row>
    <row r="457" spans="1:45" ht="12.75" customHeight="1" x14ac:dyDescent="0.3">
      <c r="A457" s="54" t="s">
        <v>276</v>
      </c>
      <c r="C457" s="1">
        <v>49</v>
      </c>
      <c r="E457" s="8">
        <v>7.99</v>
      </c>
      <c r="F457" s="8">
        <v>8.02</v>
      </c>
      <c r="H457" s="130"/>
      <c r="I457" s="130"/>
      <c r="J457" s="130"/>
      <c r="K457" s="130"/>
      <c r="L457" s="130"/>
      <c r="M457" s="130"/>
      <c r="N457" s="11">
        <f t="shared" si="60"/>
        <v>2.9999999999999361E-2</v>
      </c>
      <c r="O457" s="11" t="str">
        <f t="shared" si="61"/>
        <v xml:space="preserve"> </v>
      </c>
      <c r="P457" s="11">
        <f t="shared" si="56"/>
        <v>5.9999999999998721E-2</v>
      </c>
      <c r="Q457" s="11"/>
      <c r="R457" s="11" t="str">
        <f t="shared" si="57"/>
        <v xml:space="preserve"> </v>
      </c>
      <c r="S457" s="11"/>
      <c r="T457" s="12" t="str">
        <f t="shared" si="62"/>
        <v xml:space="preserve"> </v>
      </c>
      <c r="U457" s="1"/>
      <c r="V457" s="9"/>
      <c r="W457" s="9">
        <v>2</v>
      </c>
      <c r="X457" s="9"/>
      <c r="Y457" s="9"/>
      <c r="Z457" s="9"/>
      <c r="AA457" s="9">
        <v>1</v>
      </c>
      <c r="AB457" s="9"/>
      <c r="AC457" s="9"/>
      <c r="AD457" s="9"/>
      <c r="AE457" s="9"/>
      <c r="AF457" s="9">
        <v>1</v>
      </c>
      <c r="AG457" s="9"/>
      <c r="AH457" s="9">
        <v>1</v>
      </c>
      <c r="AR457" s="348"/>
      <c r="AS457" s="348"/>
    </row>
    <row r="458" spans="1:45" ht="12.75" customHeight="1" x14ac:dyDescent="0.3">
      <c r="A458" s="54" t="s">
        <v>276</v>
      </c>
      <c r="C458" s="1">
        <v>49</v>
      </c>
      <c r="E458" s="8">
        <v>8.02</v>
      </c>
      <c r="F458" s="8">
        <v>8.1199999999999992</v>
      </c>
      <c r="H458" s="130"/>
      <c r="I458" s="130"/>
      <c r="J458" s="130"/>
      <c r="K458" s="130"/>
      <c r="L458" s="130"/>
      <c r="M458" s="130"/>
      <c r="N458" s="11">
        <f t="shared" si="60"/>
        <v>9.9999999999999645E-2</v>
      </c>
      <c r="O458" s="11" t="str">
        <f t="shared" si="61"/>
        <v xml:space="preserve"> </v>
      </c>
      <c r="P458" s="11">
        <f t="shared" si="56"/>
        <v>0.19999999999999929</v>
      </c>
      <c r="Q458" s="11"/>
      <c r="R458" s="11" t="str">
        <f t="shared" si="57"/>
        <v xml:space="preserve"> </v>
      </c>
      <c r="S458" s="11"/>
      <c r="T458" s="12" t="str">
        <f t="shared" si="62"/>
        <v xml:space="preserve"> </v>
      </c>
      <c r="U458" s="1"/>
      <c r="V458" s="9"/>
      <c r="W458" s="9">
        <v>2</v>
      </c>
      <c r="X458" s="9"/>
      <c r="Y458" s="9"/>
      <c r="Z458" s="9"/>
      <c r="AA458" s="9">
        <v>1</v>
      </c>
      <c r="AB458" s="9"/>
      <c r="AC458" s="9"/>
      <c r="AD458" s="9"/>
      <c r="AE458" s="9">
        <v>1</v>
      </c>
      <c r="AF458" s="9"/>
      <c r="AG458" s="9"/>
      <c r="AH458" s="9">
        <v>1</v>
      </c>
      <c r="AR458" s="348"/>
      <c r="AS458" s="348"/>
    </row>
    <row r="459" spans="1:45" ht="12.75" customHeight="1" x14ac:dyDescent="0.3">
      <c r="A459" s="54" t="s">
        <v>276</v>
      </c>
      <c r="C459" s="1">
        <v>49</v>
      </c>
      <c r="E459" s="8">
        <v>8.1199999999999992</v>
      </c>
      <c r="F459" s="8">
        <v>8.15</v>
      </c>
      <c r="H459" s="130"/>
      <c r="I459" s="130"/>
      <c r="J459" s="130"/>
      <c r="K459" s="130"/>
      <c r="L459" s="130"/>
      <c r="M459" s="130"/>
      <c r="N459" s="11">
        <f t="shared" si="60"/>
        <v>3.0000000000001137E-2</v>
      </c>
      <c r="O459" s="11" t="str">
        <f t="shared" si="61"/>
        <v xml:space="preserve"> </v>
      </c>
      <c r="P459" s="11">
        <f t="shared" si="56"/>
        <v>6.0000000000002274E-2</v>
      </c>
      <c r="Q459" s="11"/>
      <c r="R459" s="11" t="str">
        <f t="shared" si="57"/>
        <v xml:space="preserve"> </v>
      </c>
      <c r="S459" s="11"/>
      <c r="T459" s="12" t="str">
        <f t="shared" si="62"/>
        <v xml:space="preserve"> </v>
      </c>
      <c r="U459" s="1"/>
      <c r="V459" s="9"/>
      <c r="W459" s="9">
        <v>2</v>
      </c>
      <c r="X459" s="9"/>
      <c r="Y459" s="9"/>
      <c r="Z459" s="9"/>
      <c r="AA459" s="9">
        <v>1</v>
      </c>
      <c r="AB459" s="9"/>
      <c r="AC459" s="9"/>
      <c r="AD459" s="9">
        <v>1</v>
      </c>
      <c r="AE459" s="9"/>
      <c r="AF459" s="9"/>
      <c r="AG459" s="9"/>
      <c r="AH459" s="9">
        <v>1</v>
      </c>
      <c r="AR459" s="348"/>
      <c r="AS459" s="348"/>
    </row>
    <row r="460" spans="1:45" ht="12.75" customHeight="1" x14ac:dyDescent="0.3">
      <c r="A460" s="54" t="s">
        <v>276</v>
      </c>
      <c r="C460" s="1">
        <v>49</v>
      </c>
      <c r="E460" s="8">
        <v>8.15</v>
      </c>
      <c r="F460" s="8">
        <v>8.27</v>
      </c>
      <c r="H460" s="130"/>
      <c r="I460" s="130"/>
      <c r="J460" s="130"/>
      <c r="K460" s="130"/>
      <c r="L460" s="130"/>
      <c r="M460" s="130"/>
      <c r="N460" s="11">
        <f t="shared" si="60"/>
        <v>0.11999999999999922</v>
      </c>
      <c r="O460" s="11" t="str">
        <f t="shared" si="61"/>
        <v xml:space="preserve"> </v>
      </c>
      <c r="P460" s="11">
        <f t="shared" ref="P460:P493" si="63">IF(($F460-$E460)*(AA460+AH460)&gt;0,($F460-$E460)*(AA460+AH460)," ")</f>
        <v>0.23999999999999844</v>
      </c>
      <c r="Q460" s="11"/>
      <c r="R460" s="11" t="str">
        <f t="shared" si="57"/>
        <v xml:space="preserve"> </v>
      </c>
      <c r="S460" s="11"/>
      <c r="T460" s="12" t="str">
        <f t="shared" si="62"/>
        <v xml:space="preserve"> </v>
      </c>
      <c r="U460" s="1"/>
      <c r="V460" s="9"/>
      <c r="W460" s="9">
        <v>2</v>
      </c>
      <c r="X460" s="9"/>
      <c r="Y460" s="9"/>
      <c r="Z460" s="9"/>
      <c r="AA460" s="9">
        <v>1</v>
      </c>
      <c r="AB460" s="9"/>
      <c r="AC460" s="9"/>
      <c r="AD460" s="9"/>
      <c r="AE460" s="9">
        <v>1</v>
      </c>
      <c r="AF460" s="9"/>
      <c r="AG460" s="9"/>
      <c r="AH460" s="9">
        <v>1</v>
      </c>
      <c r="AR460" s="348"/>
      <c r="AS460" s="348"/>
    </row>
    <row r="461" spans="1:45" ht="12.75" customHeight="1" x14ac:dyDescent="0.3">
      <c r="A461" s="54" t="s">
        <v>276</v>
      </c>
      <c r="C461" s="1">
        <v>49</v>
      </c>
      <c r="E461" s="8">
        <v>8.27</v>
      </c>
      <c r="F461" s="8">
        <v>8.36</v>
      </c>
      <c r="H461" s="130"/>
      <c r="I461" s="130"/>
      <c r="J461" s="130"/>
      <c r="K461" s="130"/>
      <c r="L461" s="130"/>
      <c r="M461" s="130"/>
      <c r="N461" s="11">
        <f t="shared" si="60"/>
        <v>8.9999999999999858E-2</v>
      </c>
      <c r="O461" s="11" t="str">
        <f t="shared" si="61"/>
        <v xml:space="preserve"> </v>
      </c>
      <c r="P461" s="11">
        <f t="shared" si="63"/>
        <v>0.17999999999999972</v>
      </c>
      <c r="Q461" s="11"/>
      <c r="R461" s="11" t="str">
        <f t="shared" si="57"/>
        <v xml:space="preserve"> </v>
      </c>
      <c r="S461" s="11"/>
      <c r="T461" s="12" t="str">
        <f t="shared" si="62"/>
        <v xml:space="preserve"> </v>
      </c>
      <c r="U461" s="1"/>
      <c r="V461" s="9"/>
      <c r="W461" s="9">
        <v>2</v>
      </c>
      <c r="X461" s="9"/>
      <c r="Y461" s="9"/>
      <c r="Z461" s="9"/>
      <c r="AA461" s="9">
        <v>1</v>
      </c>
      <c r="AB461" s="9"/>
      <c r="AC461" s="9"/>
      <c r="AD461" s="9">
        <v>1</v>
      </c>
      <c r="AE461" s="9"/>
      <c r="AF461" s="9"/>
      <c r="AG461" s="9"/>
      <c r="AH461" s="9">
        <v>1</v>
      </c>
      <c r="AR461" s="348"/>
      <c r="AS461" s="348"/>
    </row>
    <row r="462" spans="1:45" ht="12.75" customHeight="1" x14ac:dyDescent="0.3">
      <c r="A462" s="54" t="s">
        <v>276</v>
      </c>
      <c r="C462" s="1">
        <v>49</v>
      </c>
      <c r="E462" s="8">
        <v>8.36</v>
      </c>
      <c r="F462" s="8">
        <v>8.4600000000000009</v>
      </c>
      <c r="H462" s="130"/>
      <c r="I462" s="130"/>
      <c r="J462" s="130"/>
      <c r="K462" s="130"/>
      <c r="L462" s="130"/>
      <c r="M462" s="130"/>
      <c r="N462" s="11">
        <f t="shared" si="60"/>
        <v>0.10000000000000142</v>
      </c>
      <c r="O462" s="11" t="str">
        <f t="shared" si="61"/>
        <v xml:space="preserve"> </v>
      </c>
      <c r="P462" s="11">
        <f t="shared" si="63"/>
        <v>0.20000000000000284</v>
      </c>
      <c r="Q462" s="11"/>
      <c r="R462" s="11" t="str">
        <f t="shared" si="57"/>
        <v xml:space="preserve"> </v>
      </c>
      <c r="S462" s="11"/>
      <c r="T462" s="12" t="str">
        <f t="shared" si="62"/>
        <v xml:space="preserve"> </v>
      </c>
      <c r="U462" s="1"/>
      <c r="V462" s="9"/>
      <c r="W462" s="9">
        <v>2</v>
      </c>
      <c r="X462" s="9"/>
      <c r="Y462" s="9"/>
      <c r="Z462" s="9"/>
      <c r="AA462" s="9">
        <v>1</v>
      </c>
      <c r="AB462" s="9"/>
      <c r="AC462" s="9"/>
      <c r="AD462" s="9"/>
      <c r="AE462" s="9">
        <v>1</v>
      </c>
      <c r="AF462" s="9"/>
      <c r="AG462" s="9"/>
      <c r="AH462" s="9">
        <v>1</v>
      </c>
      <c r="AR462" s="348"/>
      <c r="AS462" s="348"/>
    </row>
    <row r="463" spans="1:45" ht="12.75" customHeight="1" x14ac:dyDescent="0.3">
      <c r="A463" s="54" t="s">
        <v>276</v>
      </c>
      <c r="C463" s="1">
        <v>49</v>
      </c>
      <c r="E463" s="8">
        <v>8.4600000000000009</v>
      </c>
      <c r="F463" s="8">
        <v>8.48</v>
      </c>
      <c r="H463" s="130"/>
      <c r="I463" s="130"/>
      <c r="J463" s="130"/>
      <c r="K463" s="130"/>
      <c r="L463" s="130"/>
      <c r="M463" s="130"/>
      <c r="N463" s="11">
        <f t="shared" si="60"/>
        <v>1.9999999999999574E-2</v>
      </c>
      <c r="O463" s="11" t="str">
        <f t="shared" si="61"/>
        <v xml:space="preserve"> </v>
      </c>
      <c r="P463" s="11">
        <f t="shared" si="63"/>
        <v>3.9999999999999147E-2</v>
      </c>
      <c r="Q463" s="11"/>
      <c r="R463" s="11" t="str">
        <f t="shared" si="57"/>
        <v xml:space="preserve"> </v>
      </c>
      <c r="S463" s="11"/>
      <c r="T463" s="12" t="str">
        <f t="shared" si="62"/>
        <v xml:space="preserve"> </v>
      </c>
      <c r="U463" s="1"/>
      <c r="V463" s="9"/>
      <c r="W463" s="9">
        <v>2</v>
      </c>
      <c r="X463" s="9"/>
      <c r="Y463" s="9"/>
      <c r="Z463" s="9"/>
      <c r="AA463" s="9">
        <v>1</v>
      </c>
      <c r="AB463" s="9"/>
      <c r="AC463" s="9"/>
      <c r="AD463" s="9">
        <v>1</v>
      </c>
      <c r="AE463" s="9"/>
      <c r="AF463" s="9"/>
      <c r="AG463" s="9"/>
      <c r="AH463" s="9">
        <v>1</v>
      </c>
      <c r="AR463" s="348"/>
      <c r="AS463" s="348"/>
    </row>
    <row r="464" spans="1:45" ht="12.75" customHeight="1" x14ac:dyDescent="0.3">
      <c r="A464" s="54" t="s">
        <v>276</v>
      </c>
      <c r="C464" s="1">
        <v>49</v>
      </c>
      <c r="E464" s="8">
        <v>8.48</v>
      </c>
      <c r="F464" s="8">
        <v>8.58</v>
      </c>
      <c r="H464" s="130"/>
      <c r="I464" s="130"/>
      <c r="J464" s="130"/>
      <c r="K464" s="130"/>
      <c r="L464" s="130"/>
      <c r="M464" s="130"/>
      <c r="N464" s="11">
        <f t="shared" si="60"/>
        <v>9.9999999999999645E-2</v>
      </c>
      <c r="O464" s="11" t="str">
        <f t="shared" si="61"/>
        <v xml:space="preserve"> </v>
      </c>
      <c r="P464" s="11">
        <f t="shared" si="63"/>
        <v>0.19999999999999929</v>
      </c>
      <c r="Q464" s="11"/>
      <c r="R464" s="11" t="str">
        <f t="shared" si="57"/>
        <v xml:space="preserve"> </v>
      </c>
      <c r="S464" s="11"/>
      <c r="T464" s="12" t="str">
        <f t="shared" si="62"/>
        <v xml:space="preserve"> </v>
      </c>
      <c r="U464" s="1"/>
      <c r="V464" s="9"/>
      <c r="W464" s="9">
        <v>2</v>
      </c>
      <c r="X464" s="9"/>
      <c r="Y464" s="9"/>
      <c r="Z464" s="9"/>
      <c r="AA464" s="9">
        <v>1</v>
      </c>
      <c r="AB464" s="9"/>
      <c r="AC464" s="9"/>
      <c r="AD464" s="9"/>
      <c r="AE464" s="9">
        <v>1</v>
      </c>
      <c r="AF464" s="9"/>
      <c r="AG464" s="9"/>
      <c r="AH464" s="9">
        <v>1</v>
      </c>
      <c r="AR464" s="348"/>
      <c r="AS464" s="348"/>
    </row>
    <row r="465" spans="1:45" ht="12.75" customHeight="1" x14ac:dyDescent="0.3">
      <c r="A465" s="54" t="s">
        <v>276</v>
      </c>
      <c r="C465" s="1">
        <v>49</v>
      </c>
      <c r="E465" s="8">
        <v>8.58</v>
      </c>
      <c r="F465" s="8">
        <v>9.11</v>
      </c>
      <c r="H465" s="130"/>
      <c r="I465" s="130"/>
      <c r="J465" s="130"/>
      <c r="K465" s="130"/>
      <c r="L465" s="130"/>
      <c r="M465" s="130"/>
      <c r="N465" s="11">
        <f t="shared" si="60"/>
        <v>0.52999999999999936</v>
      </c>
      <c r="O465" s="11" t="str">
        <f t="shared" si="61"/>
        <v xml:space="preserve"> </v>
      </c>
      <c r="P465" s="11">
        <f t="shared" si="63"/>
        <v>1.0599999999999987</v>
      </c>
      <c r="Q465" s="11"/>
      <c r="R465" s="11" t="str">
        <f t="shared" si="57"/>
        <v xml:space="preserve"> </v>
      </c>
      <c r="S465" s="11"/>
      <c r="T465" s="12" t="str">
        <f t="shared" si="62"/>
        <v xml:space="preserve"> </v>
      </c>
      <c r="U465" s="1"/>
      <c r="V465" s="9"/>
      <c r="W465" s="9">
        <v>2</v>
      </c>
      <c r="X465" s="9"/>
      <c r="Y465" s="9"/>
      <c r="Z465" s="9"/>
      <c r="AA465" s="9">
        <v>1</v>
      </c>
      <c r="AB465" s="9"/>
      <c r="AC465" s="9"/>
      <c r="AD465" s="9">
        <v>1</v>
      </c>
      <c r="AE465" s="9"/>
      <c r="AF465" s="9"/>
      <c r="AG465" s="9"/>
      <c r="AH465" s="9">
        <v>1</v>
      </c>
      <c r="AR465" s="348"/>
      <c r="AS465" s="348"/>
    </row>
    <row r="466" spans="1:45" ht="12.75" customHeight="1" x14ac:dyDescent="0.3">
      <c r="A466" s="54" t="s">
        <v>276</v>
      </c>
      <c r="C466" s="1">
        <v>49</v>
      </c>
      <c r="E466" s="8">
        <v>9.11</v>
      </c>
      <c r="F466" s="8">
        <v>9.1999999999999993</v>
      </c>
      <c r="H466" s="130"/>
      <c r="I466" s="130"/>
      <c r="J466" s="130"/>
      <c r="K466" s="130"/>
      <c r="L466" s="130"/>
      <c r="M466" s="130"/>
      <c r="N466" s="11">
        <f t="shared" si="60"/>
        <v>8.9999999999999858E-2</v>
      </c>
      <c r="O466" s="11" t="str">
        <f t="shared" si="61"/>
        <v xml:space="preserve"> </v>
      </c>
      <c r="P466" s="11">
        <f t="shared" si="63"/>
        <v>0.17999999999999972</v>
      </c>
      <c r="Q466" s="11"/>
      <c r="R466" s="11" t="str">
        <f t="shared" si="57"/>
        <v xml:space="preserve"> </v>
      </c>
      <c r="S466" s="11"/>
      <c r="T466" s="12" t="str">
        <f t="shared" si="62"/>
        <v xml:space="preserve"> </v>
      </c>
      <c r="U466" s="1"/>
      <c r="V466" s="9"/>
      <c r="W466" s="9">
        <v>2</v>
      </c>
      <c r="X466" s="9"/>
      <c r="Y466" s="9"/>
      <c r="Z466" s="9"/>
      <c r="AA466" s="9">
        <v>1</v>
      </c>
      <c r="AB466" s="9"/>
      <c r="AC466" s="9"/>
      <c r="AD466" s="9"/>
      <c r="AE466" s="9">
        <v>1</v>
      </c>
      <c r="AF466" s="9"/>
      <c r="AG466" s="9"/>
      <c r="AH466" s="9">
        <v>1</v>
      </c>
      <c r="AR466" s="348"/>
      <c r="AS466" s="348"/>
    </row>
    <row r="467" spans="1:45" ht="12.75" customHeight="1" x14ac:dyDescent="0.3">
      <c r="A467" s="54" t="s">
        <v>276</v>
      </c>
      <c r="C467" s="1">
        <v>49</v>
      </c>
      <c r="E467" s="8">
        <v>9.1999999999999993</v>
      </c>
      <c r="F467" s="8">
        <v>9.2799999999999994</v>
      </c>
      <c r="H467" s="130"/>
      <c r="I467" s="130"/>
      <c r="J467" s="130"/>
      <c r="K467" s="130"/>
      <c r="L467" s="130"/>
      <c r="M467" s="130"/>
      <c r="N467" s="11">
        <f t="shared" si="60"/>
        <v>8.0000000000000071E-2</v>
      </c>
      <c r="O467" s="11" t="str">
        <f t="shared" si="61"/>
        <v xml:space="preserve"> </v>
      </c>
      <c r="P467" s="11">
        <f t="shared" si="63"/>
        <v>0.16000000000000014</v>
      </c>
      <c r="Q467" s="11"/>
      <c r="R467" s="11" t="str">
        <f t="shared" si="57"/>
        <v xml:space="preserve"> </v>
      </c>
      <c r="S467" s="11"/>
      <c r="T467" s="12" t="str">
        <f t="shared" si="62"/>
        <v xml:space="preserve"> </v>
      </c>
      <c r="U467" s="1"/>
      <c r="V467" s="9"/>
      <c r="W467" s="9">
        <v>2</v>
      </c>
      <c r="X467" s="9"/>
      <c r="Y467" s="9"/>
      <c r="Z467" s="9"/>
      <c r="AA467" s="9">
        <v>1</v>
      </c>
      <c r="AB467" s="9"/>
      <c r="AC467" s="9"/>
      <c r="AD467" s="9">
        <v>1</v>
      </c>
      <c r="AE467" s="9"/>
      <c r="AF467" s="9"/>
      <c r="AG467" s="9"/>
      <c r="AH467" s="9">
        <v>1</v>
      </c>
      <c r="AR467" s="348"/>
      <c r="AS467" s="348"/>
    </row>
    <row r="468" spans="1:45" ht="12.75" customHeight="1" x14ac:dyDescent="0.25">
      <c r="A468" s="54" t="s">
        <v>276</v>
      </c>
      <c r="C468" s="1">
        <v>49</v>
      </c>
      <c r="D468" s="187"/>
      <c r="E468" s="8">
        <v>9.2799999999999994</v>
      </c>
      <c r="F468" s="8">
        <v>9.3699999999999992</v>
      </c>
      <c r="H468" s="130"/>
      <c r="I468" s="130"/>
      <c r="J468" s="130"/>
      <c r="K468" s="130"/>
      <c r="L468" s="130"/>
      <c r="M468" s="130"/>
      <c r="N468" s="11">
        <f t="shared" si="60"/>
        <v>8.9999999999999858E-2</v>
      </c>
      <c r="O468" s="11" t="str">
        <f t="shared" si="61"/>
        <v xml:space="preserve"> </v>
      </c>
      <c r="P468" s="11">
        <f t="shared" si="63"/>
        <v>0.17999999999999972</v>
      </c>
      <c r="Q468" s="11"/>
      <c r="R468" s="11" t="str">
        <f t="shared" si="57"/>
        <v xml:space="preserve"> </v>
      </c>
      <c r="S468" s="11"/>
      <c r="T468" s="12" t="str">
        <f t="shared" si="62"/>
        <v xml:space="preserve"> </v>
      </c>
      <c r="U468" s="1"/>
      <c r="V468" s="9"/>
      <c r="W468" s="9">
        <v>2</v>
      </c>
      <c r="X468" s="9"/>
      <c r="Y468" s="9"/>
      <c r="Z468" s="9"/>
      <c r="AA468" s="9">
        <v>1</v>
      </c>
      <c r="AB468" s="9"/>
      <c r="AC468" s="9"/>
      <c r="AD468" s="9"/>
      <c r="AE468" s="9">
        <v>1</v>
      </c>
      <c r="AF468" s="9"/>
      <c r="AG468" s="9"/>
      <c r="AH468" s="9">
        <v>1</v>
      </c>
      <c r="AR468" s="348"/>
      <c r="AS468" s="348"/>
    </row>
    <row r="469" spans="1:45" ht="12.75" customHeight="1" x14ac:dyDescent="0.25">
      <c r="A469" s="54" t="s">
        <v>276</v>
      </c>
      <c r="C469" s="1">
        <v>49</v>
      </c>
      <c r="D469" s="187"/>
      <c r="E469" s="8">
        <v>9.3699999999999992</v>
      </c>
      <c r="F469" s="8">
        <v>9.5399999999999991</v>
      </c>
      <c r="H469" s="130"/>
      <c r="I469" s="130"/>
      <c r="J469" s="130"/>
      <c r="K469" s="130"/>
      <c r="L469" s="130"/>
      <c r="M469" s="130"/>
      <c r="N469" s="11">
        <f t="shared" si="60"/>
        <v>0.16999999999999993</v>
      </c>
      <c r="O469" s="11" t="str">
        <f t="shared" si="61"/>
        <v xml:space="preserve"> </v>
      </c>
      <c r="P469" s="11">
        <f t="shared" si="63"/>
        <v>0.33999999999999986</v>
      </c>
      <c r="Q469" s="11"/>
      <c r="R469" s="11" t="str">
        <f t="shared" si="57"/>
        <v xml:space="preserve"> </v>
      </c>
      <c r="S469" s="11"/>
      <c r="T469" s="12" t="str">
        <f t="shared" si="62"/>
        <v xml:space="preserve"> </v>
      </c>
      <c r="U469" s="1"/>
      <c r="V469" s="9"/>
      <c r="W469" s="9">
        <v>2</v>
      </c>
      <c r="X469" s="9"/>
      <c r="Y469" s="9"/>
      <c r="Z469" s="9"/>
      <c r="AA469" s="9">
        <v>1</v>
      </c>
      <c r="AB469" s="9"/>
      <c r="AC469" s="9"/>
      <c r="AD469" s="9">
        <v>1</v>
      </c>
      <c r="AE469" s="9"/>
      <c r="AF469" s="9"/>
      <c r="AG469" s="9"/>
      <c r="AH469" s="9">
        <v>1</v>
      </c>
      <c r="AR469" s="348"/>
      <c r="AS469" s="348"/>
    </row>
    <row r="470" spans="1:45" ht="12.75" customHeight="1" x14ac:dyDescent="0.25">
      <c r="A470" s="54" t="s">
        <v>276</v>
      </c>
      <c r="C470" s="1">
        <v>49</v>
      </c>
      <c r="D470" s="187" t="s">
        <v>83</v>
      </c>
      <c r="E470" s="8">
        <v>9.5399999999999991</v>
      </c>
      <c r="F470" s="8">
        <v>9.57</v>
      </c>
      <c r="H470" s="130"/>
      <c r="I470" s="130"/>
      <c r="J470" s="130"/>
      <c r="K470" s="130"/>
      <c r="L470" s="130"/>
      <c r="M470" s="130"/>
      <c r="N470" s="11">
        <f t="shared" si="60"/>
        <v>3.0000000000001137E-2</v>
      </c>
      <c r="O470" s="11" t="str">
        <f t="shared" si="61"/>
        <v xml:space="preserve"> </v>
      </c>
      <c r="P470" s="11">
        <f t="shared" si="63"/>
        <v>6.0000000000002274E-2</v>
      </c>
      <c r="Q470" s="11"/>
      <c r="R470" s="11" t="str">
        <f t="shared" si="57"/>
        <v xml:space="preserve"> </v>
      </c>
      <c r="S470" s="11"/>
      <c r="T470" s="12" t="str">
        <f t="shared" si="62"/>
        <v xml:space="preserve"> </v>
      </c>
      <c r="U470" s="1"/>
      <c r="V470" s="9"/>
      <c r="W470" s="9">
        <v>2</v>
      </c>
      <c r="X470" s="9"/>
      <c r="Y470" s="9"/>
      <c r="Z470" s="9"/>
      <c r="AA470" s="9">
        <v>1</v>
      </c>
      <c r="AB470" s="9"/>
      <c r="AC470" s="9"/>
      <c r="AD470" s="9"/>
      <c r="AE470" s="9">
        <v>1</v>
      </c>
      <c r="AF470" s="9"/>
      <c r="AG470" s="9"/>
      <c r="AH470" s="9">
        <v>1</v>
      </c>
      <c r="AR470" s="348"/>
      <c r="AS470" s="348"/>
    </row>
    <row r="471" spans="1:45" ht="12.75" customHeight="1" x14ac:dyDescent="0.25">
      <c r="A471" s="54" t="s">
        <v>276</v>
      </c>
      <c r="C471" s="1">
        <v>49</v>
      </c>
      <c r="D471" s="187"/>
      <c r="E471" s="8">
        <v>9.57</v>
      </c>
      <c r="F471" s="8">
        <v>9.69</v>
      </c>
      <c r="H471" s="130"/>
      <c r="I471" s="130"/>
      <c r="J471" s="130"/>
      <c r="K471" s="130"/>
      <c r="L471" s="130"/>
      <c r="M471" s="130"/>
      <c r="N471" s="11">
        <f t="shared" si="60"/>
        <v>0.11999999999999922</v>
      </c>
      <c r="O471" s="11" t="str">
        <f t="shared" si="61"/>
        <v xml:space="preserve"> </v>
      </c>
      <c r="P471" s="11" t="str">
        <f t="shared" si="63"/>
        <v xml:space="preserve"> </v>
      </c>
      <c r="Q471" s="11"/>
      <c r="R471" s="11" t="str">
        <f t="shared" si="57"/>
        <v xml:space="preserve"> </v>
      </c>
      <c r="S471" s="11"/>
      <c r="T471" s="12" t="str">
        <f t="shared" si="62"/>
        <v xml:space="preserve"> </v>
      </c>
      <c r="U471" s="1"/>
      <c r="V471" s="9" t="s">
        <v>20</v>
      </c>
      <c r="W471" s="9">
        <v>2</v>
      </c>
      <c r="X471" s="9"/>
      <c r="Y471" s="9"/>
      <c r="Z471" s="9"/>
      <c r="AA471" s="9"/>
      <c r="AB471" s="9"/>
      <c r="AC471" s="9"/>
      <c r="AD471" s="9"/>
      <c r="AE471" s="9"/>
      <c r="AF471" s="9">
        <v>1</v>
      </c>
      <c r="AG471" s="9"/>
      <c r="AH471" s="9"/>
      <c r="AR471" s="348"/>
      <c r="AS471" s="348"/>
    </row>
    <row r="472" spans="1:45" ht="12.75" customHeight="1" x14ac:dyDescent="0.25">
      <c r="A472" s="54" t="s">
        <v>276</v>
      </c>
      <c r="C472" s="1">
        <v>49</v>
      </c>
      <c r="D472" s="187" t="s">
        <v>905</v>
      </c>
      <c r="E472" s="8">
        <v>9.69</v>
      </c>
      <c r="F472" s="8">
        <v>9.7799999999999994</v>
      </c>
      <c r="H472" s="131">
        <f>SUM(N391:N472)</f>
        <v>9.7799999999999994</v>
      </c>
      <c r="I472" s="131">
        <f t="shared" ref="I472:M472" si="64">SUM(O391:O472)</f>
        <v>0</v>
      </c>
      <c r="J472" s="131">
        <f t="shared" si="64"/>
        <v>17.399999999999999</v>
      </c>
      <c r="K472" s="131">
        <f t="shared" si="64"/>
        <v>0</v>
      </c>
      <c r="L472" s="131">
        <f t="shared" si="64"/>
        <v>0</v>
      </c>
      <c r="M472" s="131">
        <f t="shared" si="64"/>
        <v>0</v>
      </c>
      <c r="N472" s="11">
        <f t="shared" si="60"/>
        <v>8.9999999999999858E-2</v>
      </c>
      <c r="O472" s="11" t="str">
        <f t="shared" si="61"/>
        <v xml:space="preserve"> </v>
      </c>
      <c r="P472" s="11" t="str">
        <f t="shared" si="63"/>
        <v xml:space="preserve"> </v>
      </c>
      <c r="Q472" s="11"/>
      <c r="R472" s="11" t="str">
        <f t="shared" ref="R472:R482" si="65">IF(($F472-$E472)*(AB472+AI472)&gt;0,($F472-$E472)*(AB472+AI472)," ")</f>
        <v xml:space="preserve"> </v>
      </c>
      <c r="S472" s="11"/>
      <c r="T472" s="12" t="str">
        <f t="shared" si="62"/>
        <v xml:space="preserve"> </v>
      </c>
      <c r="U472" s="1"/>
      <c r="V472" s="9" t="s">
        <v>20</v>
      </c>
      <c r="W472" s="9">
        <v>2</v>
      </c>
      <c r="X472" s="9"/>
      <c r="Y472" s="9"/>
      <c r="Z472" s="9"/>
      <c r="AA472" s="9"/>
      <c r="AB472" s="9"/>
      <c r="AC472" s="9"/>
      <c r="AD472" s="9"/>
      <c r="AE472" s="9"/>
      <c r="AF472" s="9">
        <v>1</v>
      </c>
      <c r="AG472" s="9"/>
      <c r="AH472" s="9"/>
      <c r="AR472" s="348"/>
      <c r="AS472" s="348"/>
    </row>
    <row r="473" spans="1:45" s="16" customFormat="1" ht="12.75" customHeight="1" x14ac:dyDescent="0.25">
      <c r="D473" s="190"/>
      <c r="E473" s="18"/>
      <c r="F473" s="18"/>
      <c r="N473" s="19" t="str">
        <f t="shared" si="60"/>
        <v xml:space="preserve"> </v>
      </c>
      <c r="O473" s="19" t="str">
        <f>IF($F473&gt;0,IF(S473&gt;0,($F473-$E473)*S473," ")," ")</f>
        <v xml:space="preserve"> </v>
      </c>
      <c r="P473" s="19" t="str">
        <f t="shared" si="63"/>
        <v xml:space="preserve"> </v>
      </c>
      <c r="Q473" s="19"/>
      <c r="R473" s="19" t="str">
        <f t="shared" si="65"/>
        <v xml:space="preserve"> </v>
      </c>
      <c r="S473" s="19"/>
      <c r="T473" s="20" t="str">
        <f>IF($F473&gt;0,IF(AM473&gt;0,AM473," ")," ")</f>
        <v xml:space="preserve"> </v>
      </c>
      <c r="V473" s="17"/>
      <c r="W473" s="17"/>
      <c r="X473" s="17"/>
      <c r="Y473" s="17"/>
      <c r="Z473" s="17"/>
      <c r="AA473" s="17"/>
      <c r="AB473" s="17"/>
      <c r="AC473" s="17"/>
      <c r="AD473" s="17"/>
      <c r="AE473" s="17"/>
      <c r="AF473" s="17"/>
      <c r="AG473" s="17"/>
      <c r="AH473" s="17"/>
      <c r="AI473" s="17"/>
      <c r="AJ473" s="17"/>
      <c r="AK473" s="17"/>
      <c r="AL473" s="17"/>
      <c r="AM473" s="17"/>
      <c r="AN473" s="17"/>
      <c r="AO473" s="17"/>
      <c r="AQ473" s="17"/>
      <c r="AR473" s="348"/>
      <c r="AS473" s="348"/>
    </row>
    <row r="474" spans="1:45" s="16" customFormat="1" ht="12.75" customHeight="1" x14ac:dyDescent="0.25">
      <c r="D474" s="190"/>
      <c r="E474" s="18"/>
      <c r="F474" s="18"/>
      <c r="N474" s="19" t="str">
        <f t="shared" si="60"/>
        <v xml:space="preserve"> </v>
      </c>
      <c r="O474" s="19" t="str">
        <f>IF($F474&gt;0,IF(S474&gt;0,($F474-$E474)*S474," ")," ")</f>
        <v xml:space="preserve"> </v>
      </c>
      <c r="P474" s="19" t="str">
        <f t="shared" si="63"/>
        <v xml:space="preserve"> </v>
      </c>
      <c r="Q474" s="19"/>
      <c r="R474" s="19" t="str">
        <f t="shared" si="65"/>
        <v xml:space="preserve"> </v>
      </c>
      <c r="S474" s="19"/>
      <c r="T474" s="20" t="str">
        <f>IF($F474&gt;0,IF(AM474&gt;0,AM474," ")," ")</f>
        <v xml:space="preserve"> </v>
      </c>
      <c r="V474" s="17"/>
      <c r="W474" s="17"/>
      <c r="X474" s="17"/>
      <c r="Y474" s="17"/>
      <c r="Z474" s="17"/>
      <c r="AA474" s="17"/>
      <c r="AB474" s="17"/>
      <c r="AC474" s="17"/>
      <c r="AD474" s="17"/>
      <c r="AE474" s="17"/>
      <c r="AF474" s="17"/>
      <c r="AG474" s="17"/>
      <c r="AH474" s="17"/>
      <c r="AI474" s="17"/>
      <c r="AJ474" s="17"/>
      <c r="AK474" s="17"/>
      <c r="AL474" s="17"/>
      <c r="AM474" s="17"/>
      <c r="AN474" s="17"/>
      <c r="AO474" s="17"/>
      <c r="AQ474" s="17"/>
      <c r="AR474" s="348"/>
      <c r="AS474" s="348"/>
    </row>
    <row r="475" spans="1:45" s="16" customFormat="1" ht="12.75" customHeight="1" x14ac:dyDescent="0.25">
      <c r="D475" s="190"/>
      <c r="E475" s="18"/>
      <c r="F475" s="18"/>
      <c r="N475" s="19" t="str">
        <f t="shared" si="60"/>
        <v xml:space="preserve"> </v>
      </c>
      <c r="O475" s="19" t="str">
        <f>IF($F475&gt;0,IF(S475&gt;0,($F475-$E475)*S475," ")," ")</f>
        <v xml:space="preserve"> </v>
      </c>
      <c r="P475" s="19" t="str">
        <f t="shared" si="63"/>
        <v xml:space="preserve"> </v>
      </c>
      <c r="Q475" s="19"/>
      <c r="R475" s="19" t="str">
        <f t="shared" si="65"/>
        <v xml:space="preserve"> </v>
      </c>
      <c r="S475" s="19"/>
      <c r="T475" s="20" t="str">
        <f>IF($F475&gt;0,IF(AM475&gt;0,AM475," ")," ")</f>
        <v xml:space="preserve"> </v>
      </c>
      <c r="V475" s="17"/>
      <c r="W475" s="17"/>
      <c r="X475" s="17"/>
      <c r="Y475" s="17"/>
      <c r="Z475" s="17"/>
      <c r="AA475" s="17"/>
      <c r="AB475" s="17"/>
      <c r="AC475" s="17"/>
      <c r="AD475" s="17"/>
      <c r="AE475" s="17"/>
      <c r="AF475" s="17"/>
      <c r="AG475" s="17"/>
      <c r="AH475" s="17"/>
      <c r="AI475" s="17"/>
      <c r="AJ475" s="17"/>
      <c r="AK475" s="17"/>
      <c r="AL475" s="17"/>
      <c r="AM475" s="17"/>
      <c r="AN475" s="17"/>
      <c r="AO475" s="17"/>
      <c r="AQ475" s="17"/>
      <c r="AR475" s="348"/>
      <c r="AS475" s="348"/>
    </row>
    <row r="476" spans="1:45" ht="12.75" customHeight="1" x14ac:dyDescent="0.3">
      <c r="A476" s="60" t="s">
        <v>369</v>
      </c>
      <c r="C476" s="1">
        <v>66</v>
      </c>
      <c r="E476" s="8">
        <v>0</v>
      </c>
      <c r="F476" s="8">
        <v>7.0000000000000007E-2</v>
      </c>
      <c r="H476" s="130"/>
      <c r="I476" s="130"/>
      <c r="J476" s="130"/>
      <c r="K476" s="130"/>
      <c r="L476" s="130"/>
      <c r="M476" s="130"/>
      <c r="N476" s="11">
        <f t="shared" si="60"/>
        <v>7.0000000000000007E-2</v>
      </c>
      <c r="O476" s="11" t="str">
        <f>IF(($F476-$E476)*(Y476+AK476)&gt;0,($F476-$E476)*(Y476+AK476)," ")</f>
        <v xml:space="preserve"> </v>
      </c>
      <c r="P476" s="11">
        <f t="shared" si="63"/>
        <v>0.14000000000000001</v>
      </c>
      <c r="Q476" s="11"/>
      <c r="R476" s="11" t="str">
        <f t="shared" si="65"/>
        <v xml:space="preserve"> </v>
      </c>
      <c r="S476" s="11"/>
      <c r="T476" s="12" t="str">
        <f>IF($F476&gt;0,IF(AM476&gt;0,((F476-E476)*AM476)*5280," ")," ")</f>
        <v xml:space="preserve"> </v>
      </c>
      <c r="U476" s="1"/>
      <c r="V476" s="9"/>
      <c r="W476" s="9">
        <v>2</v>
      </c>
      <c r="X476" s="9"/>
      <c r="Y476" s="9"/>
      <c r="Z476" s="9"/>
      <c r="AA476" s="9">
        <v>1</v>
      </c>
      <c r="AB476" s="9"/>
      <c r="AC476" s="9"/>
      <c r="AD476" s="9"/>
      <c r="AE476" s="9">
        <v>1</v>
      </c>
      <c r="AF476" s="9"/>
      <c r="AG476" s="9"/>
      <c r="AH476" s="9">
        <v>1</v>
      </c>
      <c r="AS476" s="348">
        <v>18282</v>
      </c>
    </row>
    <row r="477" spans="1:45" ht="12.75" customHeight="1" x14ac:dyDescent="0.3">
      <c r="A477" s="54" t="s">
        <v>276</v>
      </c>
      <c r="C477" s="1">
        <v>66</v>
      </c>
      <c r="E477" s="8">
        <v>7.0000000000000007E-2</v>
      </c>
      <c r="F477" s="8">
        <v>0.92</v>
      </c>
      <c r="H477" s="130"/>
      <c r="I477" s="130"/>
      <c r="J477" s="130"/>
      <c r="K477" s="130"/>
      <c r="L477" s="130"/>
      <c r="M477" s="130"/>
      <c r="N477" s="11">
        <f t="shared" si="60"/>
        <v>0.85000000000000009</v>
      </c>
      <c r="O477" s="11" t="str">
        <f>IF(($F477-$E477)*(Y477+AK477)&gt;0,($F477-$E477)*(Y477+AK477)," ")</f>
        <v xml:space="preserve"> </v>
      </c>
      <c r="P477" s="11">
        <f t="shared" si="63"/>
        <v>1.7000000000000002</v>
      </c>
      <c r="Q477" s="11"/>
      <c r="R477" s="11" t="str">
        <f t="shared" si="65"/>
        <v xml:space="preserve"> </v>
      </c>
      <c r="S477" s="11"/>
      <c r="T477" s="12" t="str">
        <f>IF($F477&gt;0,IF(AM477&gt;0,((F477-E477)*AM477)*5280," ")," ")</f>
        <v xml:space="preserve"> </v>
      </c>
      <c r="U477" s="1"/>
      <c r="V477" s="9"/>
      <c r="W477" s="9">
        <v>2</v>
      </c>
      <c r="X477" s="9"/>
      <c r="Y477" s="9"/>
      <c r="Z477" s="9"/>
      <c r="AA477" s="9">
        <v>1</v>
      </c>
      <c r="AB477" s="9"/>
      <c r="AC477" s="9"/>
      <c r="AD477" s="9">
        <v>1</v>
      </c>
      <c r="AE477" s="9"/>
      <c r="AF477" s="9"/>
      <c r="AG477" s="9"/>
      <c r="AH477" s="9">
        <v>1</v>
      </c>
      <c r="AS477" s="348"/>
    </row>
    <row r="478" spans="1:45" ht="12.75" customHeight="1" x14ac:dyDescent="0.3">
      <c r="A478" s="54" t="s">
        <v>276</v>
      </c>
      <c r="C478" s="1">
        <v>66</v>
      </c>
      <c r="E478" s="8">
        <v>0.92</v>
      </c>
      <c r="F478" s="8">
        <v>1</v>
      </c>
      <c r="H478" s="131">
        <f>SUM(N476:N478)</f>
        <v>1</v>
      </c>
      <c r="I478" s="131">
        <f t="shared" ref="I478:M478" si="66">SUM(O476:O478)</f>
        <v>0</v>
      </c>
      <c r="J478" s="131">
        <f t="shared" si="66"/>
        <v>2</v>
      </c>
      <c r="K478" s="131">
        <f t="shared" si="66"/>
        <v>0</v>
      </c>
      <c r="L478" s="131">
        <f t="shared" si="66"/>
        <v>0</v>
      </c>
      <c r="M478" s="131">
        <f t="shared" si="66"/>
        <v>0</v>
      </c>
      <c r="N478" s="11">
        <f t="shared" si="60"/>
        <v>7.999999999999996E-2</v>
      </c>
      <c r="O478" s="11" t="str">
        <f>IF(($F478-$E478)*(Y478+AK478)&gt;0,($F478-$E478)*(Y478+AK478)," ")</f>
        <v xml:space="preserve"> </v>
      </c>
      <c r="P478" s="11">
        <f t="shared" si="63"/>
        <v>0.15999999999999992</v>
      </c>
      <c r="Q478" s="11"/>
      <c r="R478" s="11" t="str">
        <f t="shared" si="65"/>
        <v xml:space="preserve"> </v>
      </c>
      <c r="S478" s="11"/>
      <c r="T478" s="12" t="str">
        <f>IF($F478&gt;0,IF(AM478&gt;0,((F478-E478)*AM478)*5280," ")," ")</f>
        <v xml:space="preserve"> </v>
      </c>
      <c r="U478" s="1"/>
      <c r="V478" s="9"/>
      <c r="W478" s="9">
        <v>2</v>
      </c>
      <c r="X478" s="9"/>
      <c r="Y478" s="9"/>
      <c r="Z478" s="9"/>
      <c r="AA478" s="9">
        <v>1</v>
      </c>
      <c r="AB478" s="9"/>
      <c r="AC478" s="9"/>
      <c r="AD478" s="9"/>
      <c r="AE478" s="9">
        <v>1</v>
      </c>
      <c r="AF478" s="9"/>
      <c r="AG478" s="9"/>
      <c r="AH478" s="9">
        <v>1</v>
      </c>
      <c r="AS478" s="348"/>
    </row>
    <row r="479" spans="1:45" s="16" customFormat="1" ht="12.75" customHeight="1" x14ac:dyDescent="0.25">
      <c r="D479" s="190"/>
      <c r="E479" s="18"/>
      <c r="F479" s="18"/>
      <c r="N479" s="19" t="str">
        <f t="shared" si="60"/>
        <v xml:space="preserve"> </v>
      </c>
      <c r="O479" s="19" t="str">
        <f>IF($F479&gt;0,IF(S479&gt;0,($F479-$E479)*S479," ")," ")</f>
        <v xml:space="preserve"> </v>
      </c>
      <c r="P479" s="19" t="str">
        <f t="shared" si="63"/>
        <v xml:space="preserve"> </v>
      </c>
      <c r="Q479" s="19"/>
      <c r="R479" s="19" t="str">
        <f t="shared" si="65"/>
        <v xml:space="preserve"> </v>
      </c>
      <c r="S479" s="19"/>
      <c r="T479" s="20" t="str">
        <f>IF($F479&gt;0,IF(AM479&gt;0,AM479," ")," ")</f>
        <v xml:space="preserve"> </v>
      </c>
      <c r="V479" s="17"/>
      <c r="W479" s="17"/>
      <c r="X479" s="17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  <c r="AO479" s="17"/>
      <c r="AQ479" s="17"/>
      <c r="AR479" s="17"/>
      <c r="AS479" s="17"/>
    </row>
    <row r="480" spans="1:45" s="16" customFormat="1" ht="12.75" customHeight="1" x14ac:dyDescent="0.25">
      <c r="D480" s="190"/>
      <c r="E480" s="18"/>
      <c r="F480" s="18"/>
      <c r="N480" s="19" t="str">
        <f t="shared" si="60"/>
        <v xml:space="preserve"> </v>
      </c>
      <c r="O480" s="19" t="str">
        <f>IF($F480&gt;0,IF(S480&gt;0,($F480-$E480)*S480," ")," ")</f>
        <v xml:space="preserve"> </v>
      </c>
      <c r="P480" s="19" t="str">
        <f t="shared" si="63"/>
        <v xml:space="preserve"> </v>
      </c>
      <c r="Q480" s="19"/>
      <c r="R480" s="19" t="str">
        <f t="shared" si="65"/>
        <v xml:space="preserve"> </v>
      </c>
      <c r="S480" s="19"/>
      <c r="T480" s="20" t="str">
        <f>IF($F480&gt;0,IF(AM480&gt;0,AM480," ")," ")</f>
        <v xml:space="preserve"> </v>
      </c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  <c r="AO480" s="17"/>
      <c r="AQ480" s="17"/>
      <c r="AR480" s="17"/>
      <c r="AS480" s="17"/>
    </row>
    <row r="481" spans="1:45" s="16" customFormat="1" ht="12.75" customHeight="1" x14ac:dyDescent="0.25">
      <c r="D481" s="190"/>
      <c r="E481" s="18"/>
      <c r="F481" s="18"/>
      <c r="N481" s="19" t="str">
        <f t="shared" si="60"/>
        <v xml:space="preserve"> </v>
      </c>
      <c r="O481" s="19" t="str">
        <f>IF($F481&gt;0,IF(S481&gt;0,($F481-$E481)*S481," ")," ")</f>
        <v xml:space="preserve"> </v>
      </c>
      <c r="P481" s="19" t="str">
        <f t="shared" si="63"/>
        <v xml:space="preserve"> </v>
      </c>
      <c r="Q481" s="19"/>
      <c r="R481" s="19" t="str">
        <f t="shared" si="65"/>
        <v xml:space="preserve"> </v>
      </c>
      <c r="S481" s="19"/>
      <c r="T481" s="20" t="str">
        <f>IF($F481&gt;0,IF(AM481&gt;0,AM481," ")," ")</f>
        <v xml:space="preserve"> </v>
      </c>
      <c r="V481" s="17"/>
      <c r="W481" s="17"/>
      <c r="X481" s="17"/>
      <c r="Y481" s="17"/>
      <c r="Z481" s="17"/>
      <c r="AA481" s="17"/>
      <c r="AB481" s="17"/>
      <c r="AC481" s="17"/>
      <c r="AD481" s="17"/>
      <c r="AE481" s="17"/>
      <c r="AF481" s="17"/>
      <c r="AG481" s="17"/>
      <c r="AH481" s="17"/>
      <c r="AI481" s="17"/>
      <c r="AJ481" s="17"/>
      <c r="AK481" s="17"/>
      <c r="AL481" s="17"/>
      <c r="AM481" s="17"/>
      <c r="AN481" s="17"/>
      <c r="AO481" s="17"/>
      <c r="AQ481" s="17"/>
      <c r="AR481" s="17"/>
      <c r="AS481" s="17"/>
    </row>
    <row r="482" spans="1:45" ht="12.75" customHeight="1" x14ac:dyDescent="0.25">
      <c r="A482" s="60" t="s">
        <v>693</v>
      </c>
      <c r="C482" s="1">
        <v>191</v>
      </c>
      <c r="D482" s="172"/>
      <c r="E482" s="174">
        <v>0</v>
      </c>
      <c r="F482" s="174">
        <v>0.03</v>
      </c>
      <c r="H482" s="130"/>
      <c r="I482" s="130"/>
      <c r="J482" s="130"/>
      <c r="K482" s="130"/>
      <c r="L482" s="130"/>
      <c r="M482" s="130"/>
      <c r="N482" s="11">
        <f t="shared" si="60"/>
        <v>0.03</v>
      </c>
      <c r="O482" s="11" t="str">
        <f t="shared" ref="O482:O493" si="67">IF(($F482-$E482)*(Y482+AK482)&gt;0,($F482-$E482)*(Y482+AK482)," ")</f>
        <v xml:space="preserve"> </v>
      </c>
      <c r="P482" s="11">
        <f t="shared" si="63"/>
        <v>0.06</v>
      </c>
      <c r="Q482" s="11"/>
      <c r="R482" s="11" t="str">
        <f t="shared" si="65"/>
        <v xml:space="preserve"> </v>
      </c>
      <c r="S482" s="11"/>
      <c r="T482" s="12" t="str">
        <f>IF($F482&gt;0,IF(AM482&gt;0,((F482-E482)*AM482)*5280," ")," ")</f>
        <v xml:space="preserve"> </v>
      </c>
      <c r="U482" s="1"/>
      <c r="V482" s="9" t="s">
        <v>20</v>
      </c>
      <c r="W482" s="175">
        <v>2</v>
      </c>
      <c r="X482" s="175"/>
      <c r="Y482" s="175"/>
      <c r="Z482" s="175"/>
      <c r="AA482" s="175">
        <v>1</v>
      </c>
      <c r="AB482" s="175"/>
      <c r="AC482" s="175"/>
      <c r="AD482" s="175"/>
      <c r="AE482" s="175"/>
      <c r="AF482" s="175">
        <v>1</v>
      </c>
      <c r="AG482" s="175"/>
      <c r="AH482" s="175">
        <v>1</v>
      </c>
      <c r="AS482" s="349" t="s">
        <v>185</v>
      </c>
    </row>
    <row r="483" spans="1:45" ht="12.75" customHeight="1" x14ac:dyDescent="0.25">
      <c r="A483" s="54" t="s">
        <v>276</v>
      </c>
      <c r="C483" s="1">
        <v>191</v>
      </c>
      <c r="D483" s="172"/>
      <c r="E483" s="174">
        <v>0.03</v>
      </c>
      <c r="F483" s="174">
        <v>7.0000000000000007E-2</v>
      </c>
      <c r="H483" s="130"/>
      <c r="I483" s="130"/>
      <c r="J483" s="130"/>
      <c r="K483" s="130"/>
      <c r="L483" s="130"/>
      <c r="M483" s="130"/>
      <c r="N483" s="11">
        <f t="shared" si="60"/>
        <v>4.0000000000000008E-2</v>
      </c>
      <c r="O483" s="11" t="str">
        <f t="shared" si="67"/>
        <v xml:space="preserve"> </v>
      </c>
      <c r="P483" s="11">
        <f t="shared" si="63"/>
        <v>8.0000000000000016E-2</v>
      </c>
      <c r="Q483" s="11"/>
      <c r="R483" s="11"/>
      <c r="S483" s="11"/>
      <c r="T483" s="12"/>
      <c r="U483" s="1"/>
      <c r="V483" s="9"/>
      <c r="W483" s="175">
        <v>2</v>
      </c>
      <c r="X483" s="175"/>
      <c r="Y483" s="175"/>
      <c r="Z483" s="175"/>
      <c r="AA483" s="175">
        <v>1</v>
      </c>
      <c r="AB483" s="175"/>
      <c r="AC483" s="175"/>
      <c r="AD483" s="175"/>
      <c r="AE483" s="175">
        <v>1</v>
      </c>
      <c r="AF483" s="175"/>
      <c r="AG483" s="175"/>
      <c r="AH483" s="175">
        <v>1</v>
      </c>
      <c r="AS483" s="349"/>
    </row>
    <row r="484" spans="1:45" ht="12.75" customHeight="1" x14ac:dyDescent="0.25">
      <c r="A484" s="54" t="s">
        <v>276</v>
      </c>
      <c r="C484" s="1">
        <v>191</v>
      </c>
      <c r="D484" s="172"/>
      <c r="E484" s="174">
        <v>7.0000000000000007E-2</v>
      </c>
      <c r="F484" s="174">
        <v>0.3</v>
      </c>
      <c r="H484" s="130"/>
      <c r="I484" s="130"/>
      <c r="J484" s="130"/>
      <c r="K484" s="130"/>
      <c r="L484" s="130"/>
      <c r="M484" s="130"/>
      <c r="N484" s="11">
        <f t="shared" si="60"/>
        <v>0.22999999999999998</v>
      </c>
      <c r="O484" s="11" t="str">
        <f t="shared" si="67"/>
        <v xml:space="preserve"> </v>
      </c>
      <c r="P484" s="11">
        <f t="shared" si="63"/>
        <v>0.45999999999999996</v>
      </c>
      <c r="Q484" s="11"/>
      <c r="R484" s="11"/>
      <c r="S484" s="11"/>
      <c r="T484" s="12"/>
      <c r="U484" s="1"/>
      <c r="V484" s="9"/>
      <c r="W484" s="175">
        <v>2</v>
      </c>
      <c r="X484" s="175"/>
      <c r="Y484" s="175"/>
      <c r="Z484" s="175"/>
      <c r="AA484" s="175">
        <v>1</v>
      </c>
      <c r="AB484" s="175"/>
      <c r="AC484" s="175"/>
      <c r="AD484" s="175">
        <v>1</v>
      </c>
      <c r="AE484" s="175"/>
      <c r="AF484" s="175"/>
      <c r="AG484" s="175"/>
      <c r="AH484" s="175">
        <v>1</v>
      </c>
      <c r="AS484" s="349"/>
    </row>
    <row r="485" spans="1:45" ht="12.75" customHeight="1" x14ac:dyDescent="0.25">
      <c r="A485" s="54" t="s">
        <v>276</v>
      </c>
      <c r="C485" s="1">
        <v>191</v>
      </c>
      <c r="D485" s="172"/>
      <c r="E485" s="174">
        <v>0.3</v>
      </c>
      <c r="F485" s="174">
        <v>0.37</v>
      </c>
      <c r="H485" s="130"/>
      <c r="I485" s="130"/>
      <c r="J485" s="130"/>
      <c r="K485" s="130"/>
      <c r="L485" s="130"/>
      <c r="M485" s="130"/>
      <c r="N485" s="11">
        <f t="shared" si="60"/>
        <v>7.0000000000000007E-2</v>
      </c>
      <c r="O485" s="11" t="str">
        <f t="shared" si="67"/>
        <v xml:space="preserve"> </v>
      </c>
      <c r="P485" s="11">
        <f t="shared" si="63"/>
        <v>0.14000000000000001</v>
      </c>
      <c r="Q485" s="11"/>
      <c r="R485" s="11"/>
      <c r="S485" s="11"/>
      <c r="T485" s="12"/>
      <c r="U485" s="1"/>
      <c r="V485" s="9"/>
      <c r="W485" s="175">
        <v>2</v>
      </c>
      <c r="X485" s="175"/>
      <c r="Y485" s="175"/>
      <c r="Z485" s="175"/>
      <c r="AA485" s="175">
        <v>1</v>
      </c>
      <c r="AB485" s="175"/>
      <c r="AC485" s="175"/>
      <c r="AD485" s="175"/>
      <c r="AE485" s="175">
        <v>1</v>
      </c>
      <c r="AF485" s="175"/>
      <c r="AG485" s="175"/>
      <c r="AH485" s="175">
        <v>1</v>
      </c>
      <c r="AS485" s="349"/>
    </row>
    <row r="486" spans="1:45" ht="12.75" customHeight="1" x14ac:dyDescent="0.25">
      <c r="A486" s="54" t="s">
        <v>276</v>
      </c>
      <c r="C486" s="1">
        <v>191</v>
      </c>
      <c r="D486" s="172"/>
      <c r="E486" s="174">
        <v>0.37</v>
      </c>
      <c r="F486" s="174">
        <v>0.4</v>
      </c>
      <c r="H486" s="130"/>
      <c r="I486" s="130"/>
      <c r="J486" s="130"/>
      <c r="K486" s="130"/>
      <c r="L486" s="130"/>
      <c r="M486" s="130"/>
      <c r="N486" s="11">
        <f t="shared" si="60"/>
        <v>3.0000000000000027E-2</v>
      </c>
      <c r="O486" s="11" t="str">
        <f t="shared" si="67"/>
        <v xml:space="preserve"> </v>
      </c>
      <c r="P486" s="11">
        <f t="shared" si="63"/>
        <v>6.0000000000000053E-2</v>
      </c>
      <c r="Q486" s="11"/>
      <c r="R486" s="11"/>
      <c r="S486" s="11"/>
      <c r="T486" s="12"/>
      <c r="U486" s="1"/>
      <c r="V486" s="9"/>
      <c r="W486" s="175">
        <v>2</v>
      </c>
      <c r="X486" s="175"/>
      <c r="Y486" s="175"/>
      <c r="Z486" s="175"/>
      <c r="AA486" s="175">
        <v>1</v>
      </c>
      <c r="AB486" s="175"/>
      <c r="AC486" s="175"/>
      <c r="AD486" s="175">
        <v>1</v>
      </c>
      <c r="AE486" s="175"/>
      <c r="AF486" s="175"/>
      <c r="AG486" s="175"/>
      <c r="AH486" s="175">
        <v>1</v>
      </c>
      <c r="AS486" s="349"/>
    </row>
    <row r="487" spans="1:45" ht="12.75" customHeight="1" x14ac:dyDescent="0.25">
      <c r="A487" s="54" t="s">
        <v>276</v>
      </c>
      <c r="C487" s="1">
        <v>191</v>
      </c>
      <c r="D487" s="172"/>
      <c r="E487" s="174">
        <v>0.4</v>
      </c>
      <c r="F487" s="174">
        <v>0.53</v>
      </c>
      <c r="H487" s="130"/>
      <c r="I487" s="130"/>
      <c r="J487" s="130"/>
      <c r="K487" s="130"/>
      <c r="L487" s="130"/>
      <c r="M487" s="130"/>
      <c r="N487" s="11">
        <f t="shared" si="60"/>
        <v>0.13</v>
      </c>
      <c r="O487" s="11" t="str">
        <f t="shared" si="67"/>
        <v xml:space="preserve"> </v>
      </c>
      <c r="P487" s="11">
        <f t="shared" si="63"/>
        <v>0.26</v>
      </c>
      <c r="Q487" s="11"/>
      <c r="R487" s="11"/>
      <c r="S487" s="11"/>
      <c r="T487" s="12"/>
      <c r="U487" s="1"/>
      <c r="V487" s="9"/>
      <c r="W487" s="175">
        <v>2</v>
      </c>
      <c r="X487" s="175"/>
      <c r="Y487" s="175"/>
      <c r="Z487" s="175"/>
      <c r="AA487" s="175">
        <v>1</v>
      </c>
      <c r="AB487" s="175"/>
      <c r="AC487" s="175"/>
      <c r="AD487" s="175"/>
      <c r="AE487" s="175">
        <v>1</v>
      </c>
      <c r="AF487" s="175"/>
      <c r="AG487" s="175"/>
      <c r="AH487" s="175">
        <v>1</v>
      </c>
      <c r="AS487" s="349"/>
    </row>
    <row r="488" spans="1:45" ht="12.75" customHeight="1" x14ac:dyDescent="0.25">
      <c r="A488" s="54" t="s">
        <v>276</v>
      </c>
      <c r="C488" s="1">
        <v>191</v>
      </c>
      <c r="D488" s="172"/>
      <c r="E488" s="174">
        <v>0.53</v>
      </c>
      <c r="F488" s="174">
        <v>1.87</v>
      </c>
      <c r="H488" s="130"/>
      <c r="I488" s="130"/>
      <c r="J488" s="130"/>
      <c r="K488" s="130"/>
      <c r="L488" s="130"/>
      <c r="M488" s="130"/>
      <c r="N488" s="11">
        <f t="shared" si="60"/>
        <v>1.34</v>
      </c>
      <c r="O488" s="11" t="str">
        <f t="shared" si="67"/>
        <v xml:space="preserve"> </v>
      </c>
      <c r="P488" s="11">
        <f t="shared" si="63"/>
        <v>2.68</v>
      </c>
      <c r="Q488" s="11"/>
      <c r="R488" s="11"/>
      <c r="S488" s="11"/>
      <c r="T488" s="12"/>
      <c r="U488" s="1"/>
      <c r="V488" s="9"/>
      <c r="W488" s="175">
        <v>2</v>
      </c>
      <c r="X488" s="175"/>
      <c r="Y488" s="175"/>
      <c r="Z488" s="175"/>
      <c r="AA488" s="175">
        <v>1</v>
      </c>
      <c r="AB488" s="175"/>
      <c r="AC488" s="175"/>
      <c r="AD488" s="175">
        <v>1</v>
      </c>
      <c r="AE488" s="175"/>
      <c r="AF488" s="175"/>
      <c r="AG488" s="175"/>
      <c r="AH488" s="175">
        <v>1</v>
      </c>
      <c r="AS488" s="349"/>
    </row>
    <row r="489" spans="1:45" ht="12.75" customHeight="1" x14ac:dyDescent="0.25">
      <c r="A489" s="54" t="s">
        <v>276</v>
      </c>
      <c r="C489" s="1">
        <v>191</v>
      </c>
      <c r="D489" s="172"/>
      <c r="E489" s="174">
        <v>1.87</v>
      </c>
      <c r="F489" s="174">
        <v>2.0099999999999998</v>
      </c>
      <c r="H489" s="130"/>
      <c r="I489" s="130"/>
      <c r="J489" s="130"/>
      <c r="K489" s="130"/>
      <c r="L489" s="130"/>
      <c r="M489" s="130"/>
      <c r="N489" s="11">
        <f t="shared" si="60"/>
        <v>0.13999999999999968</v>
      </c>
      <c r="O489" s="11" t="str">
        <f t="shared" si="67"/>
        <v xml:space="preserve"> </v>
      </c>
      <c r="P489" s="11">
        <f t="shared" si="63"/>
        <v>0.27999999999999936</v>
      </c>
      <c r="Q489" s="11"/>
      <c r="R489" s="11"/>
      <c r="S489" s="11"/>
      <c r="T489" s="12"/>
      <c r="U489" s="1"/>
      <c r="V489" s="9"/>
      <c r="W489" s="175">
        <v>2</v>
      </c>
      <c r="X489" s="175"/>
      <c r="Y489" s="175"/>
      <c r="Z489" s="175"/>
      <c r="AA489" s="175">
        <v>1</v>
      </c>
      <c r="AB489" s="175"/>
      <c r="AC489" s="175"/>
      <c r="AD489" s="175"/>
      <c r="AE489" s="175">
        <v>1</v>
      </c>
      <c r="AF489" s="175"/>
      <c r="AG489" s="175"/>
      <c r="AH489" s="175">
        <v>1</v>
      </c>
      <c r="AS489" s="349"/>
    </row>
    <row r="490" spans="1:45" ht="12.75" customHeight="1" x14ac:dyDescent="0.25">
      <c r="A490" s="54" t="s">
        <v>276</v>
      </c>
      <c r="C490" s="1">
        <v>191</v>
      </c>
      <c r="D490" s="172"/>
      <c r="E490" s="174">
        <v>2.0099999999999998</v>
      </c>
      <c r="F490" s="174">
        <v>2.0299999999999998</v>
      </c>
      <c r="H490" s="130"/>
      <c r="I490" s="130"/>
      <c r="J490" s="130"/>
      <c r="K490" s="130"/>
      <c r="L490" s="130"/>
      <c r="M490" s="130"/>
      <c r="N490" s="11">
        <f t="shared" si="60"/>
        <v>2.0000000000000018E-2</v>
      </c>
      <c r="O490" s="11" t="str">
        <f t="shared" si="67"/>
        <v xml:space="preserve"> </v>
      </c>
      <c r="P490" s="11">
        <f t="shared" si="63"/>
        <v>4.0000000000000036E-2</v>
      </c>
      <c r="Q490" s="11"/>
      <c r="R490" s="11"/>
      <c r="S490" s="11"/>
      <c r="T490" s="12"/>
      <c r="U490" s="1"/>
      <c r="V490" s="9"/>
      <c r="W490" s="175">
        <v>2</v>
      </c>
      <c r="X490" s="175"/>
      <c r="Y490" s="175"/>
      <c r="Z490" s="175"/>
      <c r="AA490" s="175">
        <v>1</v>
      </c>
      <c r="AB490" s="175"/>
      <c r="AC490" s="175"/>
      <c r="AD490" s="175"/>
      <c r="AE490" s="175"/>
      <c r="AF490" s="175">
        <v>1</v>
      </c>
      <c r="AG490" s="175"/>
      <c r="AH490" s="175">
        <v>1</v>
      </c>
      <c r="AS490" s="349"/>
    </row>
    <row r="491" spans="1:45" ht="12.75" customHeight="1" x14ac:dyDescent="0.25">
      <c r="A491" s="54" t="s">
        <v>276</v>
      </c>
      <c r="C491" s="1">
        <v>191</v>
      </c>
      <c r="D491" s="172"/>
      <c r="E491" s="174">
        <v>2.0299999999999998</v>
      </c>
      <c r="F491" s="174">
        <v>2.19</v>
      </c>
      <c r="H491" s="130"/>
      <c r="I491" s="130"/>
      <c r="J491" s="130"/>
      <c r="K491" s="130"/>
      <c r="L491" s="130"/>
      <c r="M491" s="130"/>
      <c r="N491" s="11">
        <f t="shared" si="60"/>
        <v>0.16000000000000014</v>
      </c>
      <c r="O491" s="11" t="str">
        <f t="shared" si="67"/>
        <v xml:space="preserve"> </v>
      </c>
      <c r="P491" s="11">
        <f t="shared" si="63"/>
        <v>0.32000000000000028</v>
      </c>
      <c r="Q491" s="11"/>
      <c r="R491" s="11"/>
      <c r="S491" s="11"/>
      <c r="T491" s="12"/>
      <c r="U491" s="1"/>
      <c r="V491" s="9"/>
      <c r="W491" s="175">
        <v>2</v>
      </c>
      <c r="X491" s="175"/>
      <c r="Y491" s="175"/>
      <c r="Z491" s="175"/>
      <c r="AA491" s="175">
        <v>1</v>
      </c>
      <c r="AB491" s="175"/>
      <c r="AC491" s="175"/>
      <c r="AD491" s="175"/>
      <c r="AE491" s="175">
        <v>1</v>
      </c>
      <c r="AF491" s="175"/>
      <c r="AG491" s="175"/>
      <c r="AH491" s="175">
        <v>1</v>
      </c>
      <c r="AS491" s="349"/>
    </row>
    <row r="492" spans="1:45" ht="12.75" customHeight="1" x14ac:dyDescent="0.25">
      <c r="A492" s="54" t="s">
        <v>276</v>
      </c>
      <c r="C492" s="1">
        <v>191</v>
      </c>
      <c r="D492" s="172"/>
      <c r="E492" s="174">
        <v>2.19</v>
      </c>
      <c r="F492" s="174">
        <v>2.38</v>
      </c>
      <c r="H492" s="130"/>
      <c r="I492" s="130"/>
      <c r="J492" s="130"/>
      <c r="K492" s="130"/>
      <c r="L492" s="130"/>
      <c r="M492" s="130"/>
      <c r="N492" s="11">
        <f t="shared" si="60"/>
        <v>0.18999999999999995</v>
      </c>
      <c r="O492" s="11" t="str">
        <f t="shared" si="67"/>
        <v xml:space="preserve"> </v>
      </c>
      <c r="P492" s="11">
        <f t="shared" si="63"/>
        <v>0.37999999999999989</v>
      </c>
      <c r="Q492" s="11"/>
      <c r="R492" s="11"/>
      <c r="S492" s="11"/>
      <c r="T492" s="12"/>
      <c r="U492" s="1"/>
      <c r="V492" s="9"/>
      <c r="W492" s="175">
        <v>2</v>
      </c>
      <c r="X492" s="175"/>
      <c r="Y492" s="175"/>
      <c r="Z492" s="175"/>
      <c r="AA492" s="175">
        <v>1</v>
      </c>
      <c r="AB492" s="175"/>
      <c r="AC492" s="175"/>
      <c r="AD492" s="175">
        <v>1</v>
      </c>
      <c r="AE492" s="175"/>
      <c r="AF492" s="175"/>
      <c r="AG492" s="175"/>
      <c r="AH492" s="175">
        <v>1</v>
      </c>
      <c r="AS492" s="349"/>
    </row>
    <row r="493" spans="1:45" ht="12.75" customHeight="1" x14ac:dyDescent="0.25">
      <c r="A493" s="54" t="s">
        <v>276</v>
      </c>
      <c r="C493" s="1">
        <v>191</v>
      </c>
      <c r="D493" s="172"/>
      <c r="E493" s="174">
        <v>2.38</v>
      </c>
      <c r="F493" s="174">
        <v>2.44</v>
      </c>
      <c r="H493" s="131">
        <f>SUM(N482:N493)</f>
        <v>2.44</v>
      </c>
      <c r="I493" s="131">
        <f t="shared" ref="I493:M493" si="68">SUM(O482:O493)</f>
        <v>0</v>
      </c>
      <c r="J493" s="131">
        <f t="shared" si="68"/>
        <v>4.88</v>
      </c>
      <c r="K493" s="131">
        <f t="shared" si="68"/>
        <v>0</v>
      </c>
      <c r="L493" s="131">
        <f t="shared" si="68"/>
        <v>0</v>
      </c>
      <c r="M493" s="131">
        <f t="shared" si="68"/>
        <v>0</v>
      </c>
      <c r="N493" s="11">
        <f t="shared" si="60"/>
        <v>6.0000000000000053E-2</v>
      </c>
      <c r="O493" s="11" t="str">
        <f t="shared" si="67"/>
        <v xml:space="preserve"> </v>
      </c>
      <c r="P493" s="11">
        <f t="shared" si="63"/>
        <v>0.12000000000000011</v>
      </c>
      <c r="Q493" s="11"/>
      <c r="R493" s="11"/>
      <c r="S493" s="11"/>
      <c r="T493" s="12"/>
      <c r="U493" s="1"/>
      <c r="V493" s="9"/>
      <c r="W493" s="175">
        <v>2</v>
      </c>
      <c r="X493" s="175"/>
      <c r="Y493" s="175"/>
      <c r="Z493" s="175"/>
      <c r="AA493" s="175">
        <v>1</v>
      </c>
      <c r="AB493" s="175"/>
      <c r="AC493" s="175"/>
      <c r="AD493" s="175"/>
      <c r="AE493" s="175">
        <v>1</v>
      </c>
      <c r="AF493" s="175"/>
      <c r="AG493" s="175"/>
      <c r="AH493" s="175">
        <v>1</v>
      </c>
      <c r="AS493" s="349"/>
    </row>
    <row r="494" spans="1:45" ht="12.75" customHeight="1" x14ac:dyDescent="0.25">
      <c r="A494" s="54" t="s">
        <v>276</v>
      </c>
      <c r="C494" s="1">
        <v>191</v>
      </c>
      <c r="D494" s="182"/>
      <c r="E494" s="184"/>
      <c r="F494" s="184"/>
      <c r="H494" s="130"/>
      <c r="I494" s="130"/>
      <c r="J494" s="130"/>
      <c r="K494" s="130"/>
      <c r="L494" s="130"/>
      <c r="M494" s="130"/>
      <c r="N494" s="182"/>
      <c r="O494" s="182"/>
      <c r="P494" s="182"/>
      <c r="Q494" s="182"/>
      <c r="R494" s="182"/>
      <c r="S494" s="182"/>
      <c r="T494" s="182"/>
      <c r="U494" s="182"/>
      <c r="V494" s="182"/>
      <c r="W494" s="182"/>
      <c r="X494" s="182"/>
      <c r="Y494" s="182"/>
      <c r="Z494" s="182"/>
      <c r="AA494" s="182"/>
      <c r="AB494" s="182"/>
      <c r="AC494" s="182"/>
      <c r="AD494" s="182"/>
      <c r="AE494" s="182"/>
      <c r="AF494" s="182"/>
      <c r="AG494" s="182"/>
      <c r="AH494" s="182"/>
      <c r="AS494" s="349"/>
    </row>
    <row r="495" spans="1:45" ht="12.75" customHeight="1" x14ac:dyDescent="0.25">
      <c r="A495" s="54" t="s">
        <v>276</v>
      </c>
      <c r="C495" s="1">
        <v>191</v>
      </c>
      <c r="D495" s="182" t="s">
        <v>525</v>
      </c>
      <c r="E495" s="184">
        <v>2.44</v>
      </c>
      <c r="F495" s="184">
        <v>4.32</v>
      </c>
      <c r="H495" s="130"/>
      <c r="I495" s="130"/>
      <c r="J495" s="130"/>
      <c r="K495" s="130"/>
      <c r="L495" s="130"/>
      <c r="M495" s="130"/>
      <c r="N495" s="182"/>
      <c r="O495" s="182"/>
      <c r="P495" s="182"/>
      <c r="Q495" s="182"/>
      <c r="R495" s="182"/>
      <c r="S495" s="182"/>
      <c r="T495" s="182"/>
      <c r="U495" s="182"/>
      <c r="V495" s="182"/>
      <c r="W495" s="182"/>
      <c r="X495" s="182"/>
      <c r="Y495" s="182"/>
      <c r="Z495" s="182"/>
      <c r="AA495" s="182"/>
      <c r="AB495" s="182"/>
      <c r="AC495" s="182"/>
      <c r="AD495" s="182"/>
      <c r="AE495" s="182"/>
      <c r="AF495" s="182"/>
      <c r="AG495" s="182"/>
      <c r="AH495" s="182"/>
      <c r="AS495" s="349"/>
    </row>
    <row r="496" spans="1:45" ht="12.75" customHeight="1" x14ac:dyDescent="0.25">
      <c r="A496" s="54" t="s">
        <v>276</v>
      </c>
      <c r="C496" s="1">
        <v>191</v>
      </c>
      <c r="D496" s="182"/>
      <c r="E496" s="184"/>
      <c r="F496" s="184"/>
      <c r="H496" s="130"/>
      <c r="I496" s="130"/>
      <c r="J496" s="130"/>
      <c r="K496" s="130"/>
      <c r="L496" s="130"/>
      <c r="M496" s="130"/>
      <c r="N496" s="182"/>
      <c r="O496" s="182"/>
      <c r="P496" s="182"/>
      <c r="Q496" s="182"/>
      <c r="R496" s="182"/>
      <c r="S496" s="182"/>
      <c r="T496" s="182"/>
      <c r="U496" s="182"/>
      <c r="V496" s="182"/>
      <c r="W496" s="182"/>
      <c r="X496" s="182"/>
      <c r="Y496" s="182"/>
      <c r="Z496" s="182"/>
      <c r="AA496" s="182"/>
      <c r="AB496" s="182"/>
      <c r="AC496" s="182"/>
      <c r="AD496" s="182"/>
      <c r="AE496" s="182"/>
      <c r="AF496" s="182"/>
      <c r="AG496" s="182"/>
      <c r="AH496" s="182"/>
      <c r="AS496" s="349"/>
    </row>
    <row r="497" spans="1:45" s="16" customFormat="1" ht="12.75" customHeight="1" x14ac:dyDescent="0.25">
      <c r="D497" s="190"/>
      <c r="E497" s="18"/>
      <c r="F497" s="18"/>
      <c r="N497" s="19" t="str">
        <f t="shared" ref="N497:N528" si="69">IF(F497&gt;0,(F497-E497)*(AD497+AE497+AF497)," ")</f>
        <v xml:space="preserve"> </v>
      </c>
      <c r="O497" s="19" t="str">
        <f>IF($F497&gt;0,IF(S497&gt;0,($F497-$E497)*S497," ")," ")</f>
        <v xml:space="preserve"> </v>
      </c>
      <c r="P497" s="19" t="str">
        <f t="shared" ref="P497:P528" si="70">IF(($F497-$E497)*(AA497+AH497)&gt;0,($F497-$E497)*(AA497+AH497)," ")</f>
        <v xml:space="preserve"> </v>
      </c>
      <c r="Q497" s="19"/>
      <c r="R497" s="19" t="str">
        <f>IF(($F497-$E497)*(AB497+AI497)&gt;0,($F497-$E497)*(AB497+AI497)," ")</f>
        <v xml:space="preserve"> </v>
      </c>
      <c r="S497" s="19"/>
      <c r="T497" s="20" t="str">
        <f t="shared" ref="T497:T499" si="71">IF($F497&gt;0,IF(AM497&gt;0,AM497," ")," ")</f>
        <v xml:space="preserve"> </v>
      </c>
      <c r="V497" s="17"/>
      <c r="W497" s="17"/>
      <c r="X497" s="17"/>
      <c r="Y497" s="17"/>
      <c r="Z497" s="17"/>
      <c r="AA497" s="17"/>
      <c r="AB497" s="17"/>
      <c r="AC497" s="17"/>
      <c r="AD497" s="17"/>
      <c r="AE497" s="17"/>
      <c r="AF497" s="17"/>
      <c r="AG497" s="17"/>
      <c r="AH497" s="17"/>
      <c r="AI497" s="17"/>
      <c r="AJ497" s="17"/>
      <c r="AK497" s="17"/>
      <c r="AL497" s="17"/>
      <c r="AM497" s="17"/>
      <c r="AN497" s="17"/>
      <c r="AO497" s="17"/>
      <c r="AQ497" s="17"/>
      <c r="AR497" s="17"/>
      <c r="AS497" s="349"/>
    </row>
    <row r="498" spans="1:45" s="16" customFormat="1" ht="12.75" customHeight="1" x14ac:dyDescent="0.25">
      <c r="D498" s="190"/>
      <c r="E498" s="18"/>
      <c r="F498" s="18"/>
      <c r="N498" s="19" t="str">
        <f t="shared" si="69"/>
        <v xml:space="preserve"> </v>
      </c>
      <c r="O498" s="19" t="str">
        <f>IF($F498&gt;0,IF(S498&gt;0,($F498-$E498)*S498," ")," ")</f>
        <v xml:space="preserve"> </v>
      </c>
      <c r="P498" s="19" t="str">
        <f t="shared" si="70"/>
        <v xml:space="preserve"> </v>
      </c>
      <c r="Q498" s="19"/>
      <c r="R498" s="19" t="str">
        <f>IF(($F498-$E498)*(AB498+AI498)&gt;0,($F498-$E498)*(AB498+AI498)," ")</f>
        <v xml:space="preserve"> </v>
      </c>
      <c r="S498" s="19"/>
      <c r="T498" s="20" t="str">
        <f t="shared" si="71"/>
        <v xml:space="preserve"> </v>
      </c>
      <c r="V498" s="17"/>
      <c r="W498" s="17"/>
      <c r="X498" s="17"/>
      <c r="Y498" s="17"/>
      <c r="Z498" s="17"/>
      <c r="AA498" s="17"/>
      <c r="AB498" s="17"/>
      <c r="AC498" s="17"/>
      <c r="AD498" s="17"/>
      <c r="AE498" s="17"/>
      <c r="AF498" s="17"/>
      <c r="AG498" s="17"/>
      <c r="AH498" s="17"/>
      <c r="AI498" s="17"/>
      <c r="AJ498" s="17"/>
      <c r="AK498" s="17"/>
      <c r="AL498" s="17"/>
      <c r="AM498" s="17"/>
      <c r="AN498" s="17"/>
      <c r="AO498" s="17"/>
      <c r="AQ498" s="17"/>
      <c r="AR498" s="17"/>
      <c r="AS498" s="349"/>
    </row>
    <row r="499" spans="1:45" s="16" customFormat="1" ht="12.75" customHeight="1" x14ac:dyDescent="0.25">
      <c r="D499" s="190"/>
      <c r="E499" s="18"/>
      <c r="F499" s="18"/>
      <c r="N499" s="19" t="str">
        <f t="shared" si="69"/>
        <v xml:space="preserve"> </v>
      </c>
      <c r="O499" s="19" t="str">
        <f>IF($F499&gt;0,IF(S499&gt;0,($F499-$E499)*S499," ")," ")</f>
        <v xml:space="preserve"> </v>
      </c>
      <c r="P499" s="19" t="str">
        <f t="shared" si="70"/>
        <v xml:space="preserve"> </v>
      </c>
      <c r="Q499" s="19"/>
      <c r="R499" s="19" t="str">
        <f>IF(($F499-$E499)*(AB499+AI499)&gt;0,($F499-$E499)*(AB499+AI499)," ")</f>
        <v xml:space="preserve"> </v>
      </c>
      <c r="S499" s="19"/>
      <c r="T499" s="20" t="str">
        <f t="shared" si="71"/>
        <v xml:space="preserve"> </v>
      </c>
      <c r="V499" s="17"/>
      <c r="W499" s="17"/>
      <c r="X499" s="17"/>
      <c r="Y499" s="17"/>
      <c r="Z499" s="17"/>
      <c r="AA499" s="17"/>
      <c r="AB499" s="17"/>
      <c r="AC499" s="17"/>
      <c r="AD499" s="17"/>
      <c r="AE499" s="17"/>
      <c r="AF499" s="17"/>
      <c r="AG499" s="17"/>
      <c r="AH499" s="17"/>
      <c r="AI499" s="17"/>
      <c r="AJ499" s="17"/>
      <c r="AK499" s="17"/>
      <c r="AL499" s="17"/>
      <c r="AM499" s="17"/>
      <c r="AN499" s="17"/>
      <c r="AO499" s="17"/>
      <c r="AQ499" s="17"/>
      <c r="AR499" s="17"/>
      <c r="AS499" s="349"/>
    </row>
    <row r="500" spans="1:45" ht="12.75" customHeight="1" x14ac:dyDescent="0.3">
      <c r="A500" s="54" t="s">
        <v>276</v>
      </c>
      <c r="C500" s="1">
        <v>191</v>
      </c>
      <c r="E500" s="174">
        <v>4.33</v>
      </c>
      <c r="F500" s="174">
        <v>4.3899999999999997</v>
      </c>
      <c r="H500" s="130"/>
      <c r="I500" s="130"/>
      <c r="J500" s="130"/>
      <c r="K500" s="130"/>
      <c r="L500" s="130"/>
      <c r="M500" s="130"/>
      <c r="N500" s="11">
        <f t="shared" si="69"/>
        <v>5.9999999999999609E-2</v>
      </c>
      <c r="O500" s="11" t="str">
        <f t="shared" ref="O500:O537" si="72">IF(($F500-$E500)*(Y500+AK500)&gt;0,($F500-$E500)*(Y500+AK500)," ")</f>
        <v xml:space="preserve"> </v>
      </c>
      <c r="P500" s="11" t="str">
        <f t="shared" si="70"/>
        <v xml:space="preserve"> </v>
      </c>
      <c r="Q500" s="11"/>
      <c r="R500" s="11"/>
      <c r="S500" s="11"/>
      <c r="T500" s="12"/>
      <c r="U500" s="1"/>
      <c r="V500" s="175" t="s">
        <v>20</v>
      </c>
      <c r="W500" s="175">
        <v>2</v>
      </c>
      <c r="X500" s="175"/>
      <c r="Y500" s="175"/>
      <c r="Z500" s="175"/>
      <c r="AA500" s="175"/>
      <c r="AB500" s="175"/>
      <c r="AC500" s="175"/>
      <c r="AD500" s="175"/>
      <c r="AE500" s="175">
        <v>1</v>
      </c>
      <c r="AF500" s="175"/>
      <c r="AG500" s="175"/>
      <c r="AH500" s="175"/>
      <c r="AI500" s="172"/>
      <c r="AS500" s="349"/>
    </row>
    <row r="501" spans="1:45" ht="12.75" customHeight="1" x14ac:dyDescent="0.3">
      <c r="A501" s="54" t="s">
        <v>276</v>
      </c>
      <c r="C501" s="1">
        <v>191</v>
      </c>
      <c r="E501" s="8">
        <v>4.3899999999999997</v>
      </c>
      <c r="F501" s="8">
        <v>4.7699999999999996</v>
      </c>
      <c r="H501" s="130"/>
      <c r="I501" s="130"/>
      <c r="J501" s="130"/>
      <c r="K501" s="130"/>
      <c r="L501" s="130"/>
      <c r="M501" s="130"/>
      <c r="N501" s="11">
        <f t="shared" si="69"/>
        <v>0.37999999999999989</v>
      </c>
      <c r="O501" s="11" t="str">
        <f t="shared" si="72"/>
        <v xml:space="preserve"> </v>
      </c>
      <c r="P501" s="11" t="str">
        <f t="shared" si="70"/>
        <v xml:space="preserve"> </v>
      </c>
      <c r="Q501" s="11"/>
      <c r="R501" s="11" t="str">
        <f t="shared" ref="R501:R541" si="73">IF(($F501-$E501)*(AB501+AI501)&gt;0,($F501-$E501)*(AB501+AI501)," ")</f>
        <v xml:space="preserve"> </v>
      </c>
      <c r="S501" s="11"/>
      <c r="T501" s="12" t="str">
        <f t="shared" ref="T501:T537" si="74">IF($F501&gt;0,IF(AM501&gt;0,((F501-E501)*AM501)*5280," ")," ")</f>
        <v xml:space="preserve"> </v>
      </c>
      <c r="U501" s="1"/>
      <c r="V501" s="9" t="s">
        <v>20</v>
      </c>
      <c r="W501" s="9">
        <v>2</v>
      </c>
      <c r="X501" s="9"/>
      <c r="Y501" s="9"/>
      <c r="Z501" s="9"/>
      <c r="AA501" s="9"/>
      <c r="AB501" s="9"/>
      <c r="AC501" s="9"/>
      <c r="AD501" s="9">
        <v>1</v>
      </c>
      <c r="AE501" s="9"/>
      <c r="AF501" s="9"/>
      <c r="AG501" s="9"/>
      <c r="AH501" s="9"/>
      <c r="AS501" s="348"/>
    </row>
    <row r="502" spans="1:45" ht="12.75" customHeight="1" x14ac:dyDescent="0.3">
      <c r="A502" s="54" t="s">
        <v>276</v>
      </c>
      <c r="C502" s="1">
        <v>191</v>
      </c>
      <c r="E502" s="8">
        <v>4.7699999999999996</v>
      </c>
      <c r="F502" s="8">
        <v>4.79</v>
      </c>
      <c r="H502" s="130"/>
      <c r="I502" s="130"/>
      <c r="J502" s="130"/>
      <c r="K502" s="130"/>
      <c r="L502" s="130"/>
      <c r="M502" s="130"/>
      <c r="N502" s="11">
        <f t="shared" si="69"/>
        <v>2.0000000000000462E-2</v>
      </c>
      <c r="O502" s="11" t="str">
        <f t="shared" si="72"/>
        <v xml:space="preserve"> </v>
      </c>
      <c r="P502" s="11">
        <f t="shared" si="70"/>
        <v>4.0000000000000924E-2</v>
      </c>
      <c r="Q502" s="11"/>
      <c r="R502" s="11" t="str">
        <f t="shared" si="73"/>
        <v xml:space="preserve"> </v>
      </c>
      <c r="S502" s="11"/>
      <c r="T502" s="12" t="str">
        <f t="shared" si="74"/>
        <v xml:space="preserve"> </v>
      </c>
      <c r="U502" s="1"/>
      <c r="V502" s="9"/>
      <c r="W502" s="9">
        <v>2</v>
      </c>
      <c r="X502" s="9"/>
      <c r="Y502" s="9"/>
      <c r="Z502" s="9"/>
      <c r="AA502" s="9">
        <v>1</v>
      </c>
      <c r="AB502" s="9"/>
      <c r="AC502" s="9"/>
      <c r="AD502" s="9">
        <v>1</v>
      </c>
      <c r="AE502" s="9"/>
      <c r="AF502" s="9"/>
      <c r="AG502" s="9"/>
      <c r="AH502" s="9">
        <v>1</v>
      </c>
      <c r="AS502" s="348"/>
    </row>
    <row r="503" spans="1:45" ht="12.75" customHeight="1" x14ac:dyDescent="0.3">
      <c r="A503" s="54" t="s">
        <v>276</v>
      </c>
      <c r="C503" s="1">
        <v>191</v>
      </c>
      <c r="E503" s="8">
        <v>4.79</v>
      </c>
      <c r="F503" s="8">
        <v>4.8600000000000003</v>
      </c>
      <c r="H503" s="130"/>
      <c r="I503" s="130"/>
      <c r="J503" s="130"/>
      <c r="K503" s="130"/>
      <c r="L503" s="130"/>
      <c r="M503" s="130"/>
      <c r="N503" s="11">
        <f t="shared" si="69"/>
        <v>7.0000000000000284E-2</v>
      </c>
      <c r="O503" s="11" t="str">
        <f t="shared" si="72"/>
        <v xml:space="preserve"> </v>
      </c>
      <c r="P503" s="11">
        <f t="shared" si="70"/>
        <v>0.14000000000000057</v>
      </c>
      <c r="Q503" s="11"/>
      <c r="R503" s="11" t="str">
        <f t="shared" si="73"/>
        <v xml:space="preserve"> </v>
      </c>
      <c r="S503" s="11"/>
      <c r="T503" s="12" t="str">
        <f t="shared" si="74"/>
        <v xml:space="preserve"> </v>
      </c>
      <c r="U503" s="1"/>
      <c r="V503" s="9"/>
      <c r="W503" s="9">
        <v>2</v>
      </c>
      <c r="X503" s="9"/>
      <c r="Y503" s="9"/>
      <c r="Z503" s="9"/>
      <c r="AA503" s="9">
        <v>1</v>
      </c>
      <c r="AB503" s="9"/>
      <c r="AC503" s="9"/>
      <c r="AD503" s="9"/>
      <c r="AE503" s="9">
        <v>1</v>
      </c>
      <c r="AF503" s="9"/>
      <c r="AG503" s="9"/>
      <c r="AH503" s="9">
        <v>1</v>
      </c>
      <c r="AS503" s="348"/>
    </row>
    <row r="504" spans="1:45" ht="12.75" customHeight="1" x14ac:dyDescent="0.3">
      <c r="A504" s="54" t="s">
        <v>276</v>
      </c>
      <c r="C504" s="1">
        <v>191</v>
      </c>
      <c r="E504" s="8">
        <v>4.8600000000000003</v>
      </c>
      <c r="F504" s="8">
        <v>5.19</v>
      </c>
      <c r="H504" s="130"/>
      <c r="I504" s="130"/>
      <c r="J504" s="130"/>
      <c r="K504" s="130"/>
      <c r="L504" s="130"/>
      <c r="M504" s="130"/>
      <c r="N504" s="11">
        <f t="shared" si="69"/>
        <v>0.33000000000000007</v>
      </c>
      <c r="O504" s="11" t="str">
        <f t="shared" si="72"/>
        <v xml:space="preserve"> </v>
      </c>
      <c r="P504" s="11">
        <f t="shared" si="70"/>
        <v>0.66000000000000014</v>
      </c>
      <c r="Q504" s="11"/>
      <c r="R504" s="11" t="str">
        <f t="shared" si="73"/>
        <v xml:space="preserve"> </v>
      </c>
      <c r="S504" s="11"/>
      <c r="T504" s="12" t="str">
        <f t="shared" si="74"/>
        <v xml:space="preserve"> </v>
      </c>
      <c r="U504" s="1"/>
      <c r="V504" s="9"/>
      <c r="W504" s="9">
        <v>2</v>
      </c>
      <c r="X504" s="9"/>
      <c r="Y504" s="9"/>
      <c r="Z504" s="9"/>
      <c r="AA504" s="9">
        <v>1</v>
      </c>
      <c r="AB504" s="9"/>
      <c r="AC504" s="9"/>
      <c r="AD504" s="9"/>
      <c r="AE504" s="9"/>
      <c r="AF504" s="9">
        <v>1</v>
      </c>
      <c r="AG504" s="9"/>
      <c r="AH504" s="9">
        <v>1</v>
      </c>
      <c r="AS504" s="348"/>
    </row>
    <row r="505" spans="1:45" ht="12.75" customHeight="1" x14ac:dyDescent="0.3">
      <c r="A505" s="54" t="s">
        <v>276</v>
      </c>
      <c r="C505" s="1">
        <v>191</v>
      </c>
      <c r="E505" s="8">
        <v>5.19</v>
      </c>
      <c r="F505" s="8">
        <v>5.35</v>
      </c>
      <c r="H505" s="130"/>
      <c r="I505" s="130"/>
      <c r="J505" s="130"/>
      <c r="K505" s="130"/>
      <c r="L505" s="130"/>
      <c r="M505" s="130"/>
      <c r="N505" s="11">
        <f t="shared" si="69"/>
        <v>0.15999999999999925</v>
      </c>
      <c r="O505" s="11" t="str">
        <f t="shared" si="72"/>
        <v xml:space="preserve"> </v>
      </c>
      <c r="P505" s="11">
        <f t="shared" si="70"/>
        <v>0.31999999999999851</v>
      </c>
      <c r="Q505" s="11"/>
      <c r="R505" s="11" t="str">
        <f t="shared" si="73"/>
        <v xml:space="preserve"> </v>
      </c>
      <c r="S505" s="11"/>
      <c r="T505" s="12" t="str">
        <f t="shared" si="74"/>
        <v xml:space="preserve"> </v>
      </c>
      <c r="W505" s="9">
        <v>2</v>
      </c>
      <c r="X505" s="9"/>
      <c r="Y505" s="9"/>
      <c r="Z505" s="9"/>
      <c r="AA505" s="9">
        <v>1</v>
      </c>
      <c r="AB505" s="9"/>
      <c r="AC505" s="9"/>
      <c r="AD505" s="9"/>
      <c r="AE505" s="9">
        <v>1</v>
      </c>
      <c r="AF505" s="9"/>
      <c r="AG505" s="9"/>
      <c r="AH505" s="9">
        <v>1</v>
      </c>
      <c r="AS505" s="348"/>
    </row>
    <row r="506" spans="1:45" ht="12.75" customHeight="1" x14ac:dyDescent="0.3">
      <c r="A506" s="54" t="s">
        <v>276</v>
      </c>
      <c r="C506" s="1">
        <v>191</v>
      </c>
      <c r="E506" s="8">
        <v>5.35</v>
      </c>
      <c r="F506" s="8">
        <v>5.55</v>
      </c>
      <c r="H506" s="130"/>
      <c r="I506" s="130"/>
      <c r="J506" s="130"/>
      <c r="K506" s="130"/>
      <c r="L506" s="130"/>
      <c r="M506" s="130"/>
      <c r="N506" s="11">
        <f t="shared" si="69"/>
        <v>0.20000000000000018</v>
      </c>
      <c r="O506" s="11" t="str">
        <f t="shared" si="72"/>
        <v xml:space="preserve"> </v>
      </c>
      <c r="P506" s="11">
        <f t="shared" si="70"/>
        <v>0.40000000000000036</v>
      </c>
      <c r="Q506" s="11"/>
      <c r="R506" s="11" t="str">
        <f t="shared" si="73"/>
        <v xml:space="preserve"> </v>
      </c>
      <c r="S506" s="11"/>
      <c r="T506" s="12" t="str">
        <f t="shared" si="74"/>
        <v xml:space="preserve"> </v>
      </c>
      <c r="W506" s="9">
        <v>2</v>
      </c>
      <c r="X506" s="9"/>
      <c r="Y506" s="9"/>
      <c r="Z506" s="9"/>
      <c r="AA506" s="9">
        <v>1</v>
      </c>
      <c r="AB506" s="9"/>
      <c r="AC506" s="9"/>
      <c r="AD506" s="9">
        <v>1</v>
      </c>
      <c r="AE506" s="9"/>
      <c r="AF506" s="9"/>
      <c r="AG506" s="9"/>
      <c r="AH506" s="9">
        <v>1</v>
      </c>
      <c r="AS506" s="348"/>
    </row>
    <row r="507" spans="1:45" ht="12.75" customHeight="1" x14ac:dyDescent="0.3">
      <c r="A507" s="54" t="s">
        <v>276</v>
      </c>
      <c r="C507" s="1">
        <v>191</v>
      </c>
      <c r="E507" s="8">
        <v>5.55</v>
      </c>
      <c r="F507" s="8">
        <v>5.69</v>
      </c>
      <c r="H507" s="130"/>
      <c r="I507" s="130"/>
      <c r="J507" s="130"/>
      <c r="K507" s="130"/>
      <c r="L507" s="130"/>
      <c r="M507" s="130"/>
      <c r="N507" s="11">
        <f t="shared" si="69"/>
        <v>0.14000000000000057</v>
      </c>
      <c r="O507" s="11" t="str">
        <f t="shared" si="72"/>
        <v xml:space="preserve"> </v>
      </c>
      <c r="P507" s="11">
        <f t="shared" si="70"/>
        <v>0.28000000000000114</v>
      </c>
      <c r="Q507" s="11"/>
      <c r="R507" s="11" t="str">
        <f t="shared" si="73"/>
        <v xml:space="preserve"> </v>
      </c>
      <c r="S507" s="11"/>
      <c r="T507" s="12" t="str">
        <f t="shared" si="74"/>
        <v xml:space="preserve"> </v>
      </c>
      <c r="W507" s="9">
        <v>2</v>
      </c>
      <c r="X507" s="9"/>
      <c r="Y507" s="9"/>
      <c r="Z507" s="9"/>
      <c r="AA507" s="9">
        <v>1</v>
      </c>
      <c r="AB507" s="9"/>
      <c r="AC507" s="9"/>
      <c r="AD507" s="9"/>
      <c r="AE507" s="9">
        <v>1</v>
      </c>
      <c r="AF507" s="9"/>
      <c r="AG507" s="9"/>
      <c r="AH507" s="9">
        <v>1</v>
      </c>
      <c r="AS507" s="348"/>
    </row>
    <row r="508" spans="1:45" ht="12.75" customHeight="1" x14ac:dyDescent="0.3">
      <c r="A508" s="54" t="s">
        <v>276</v>
      </c>
      <c r="C508" s="1">
        <v>191</v>
      </c>
      <c r="E508" s="8">
        <v>5.69</v>
      </c>
      <c r="F508" s="8">
        <v>5.91</v>
      </c>
      <c r="H508" s="130"/>
      <c r="I508" s="130"/>
      <c r="J508" s="130"/>
      <c r="K508" s="130"/>
      <c r="L508" s="130"/>
      <c r="M508" s="130"/>
      <c r="N508" s="11">
        <f t="shared" si="69"/>
        <v>0.21999999999999975</v>
      </c>
      <c r="O508" s="11" t="str">
        <f t="shared" si="72"/>
        <v xml:space="preserve"> </v>
      </c>
      <c r="P508" s="11">
        <f t="shared" si="70"/>
        <v>0.4399999999999995</v>
      </c>
      <c r="Q508" s="11"/>
      <c r="R508" s="11" t="str">
        <f t="shared" si="73"/>
        <v xml:space="preserve"> </v>
      </c>
      <c r="S508" s="11"/>
      <c r="T508" s="12" t="str">
        <f t="shared" si="74"/>
        <v xml:space="preserve"> </v>
      </c>
      <c r="W508" s="9">
        <v>2</v>
      </c>
      <c r="X508" s="9"/>
      <c r="Y508" s="9"/>
      <c r="Z508" s="9"/>
      <c r="AA508" s="9">
        <v>1</v>
      </c>
      <c r="AB508" s="9"/>
      <c r="AC508" s="9"/>
      <c r="AD508" s="9"/>
      <c r="AE508" s="9"/>
      <c r="AF508" s="9">
        <v>1</v>
      </c>
      <c r="AG508" s="9"/>
      <c r="AH508" s="9">
        <v>1</v>
      </c>
      <c r="AS508" s="348"/>
    </row>
    <row r="509" spans="1:45" ht="12.75" customHeight="1" x14ac:dyDescent="0.3">
      <c r="A509" s="54" t="s">
        <v>276</v>
      </c>
      <c r="C509" s="1">
        <v>191</v>
      </c>
      <c r="E509" s="8">
        <v>5.91</v>
      </c>
      <c r="F509" s="8">
        <v>6.01</v>
      </c>
      <c r="H509" s="130"/>
      <c r="I509" s="130"/>
      <c r="J509" s="130"/>
      <c r="K509" s="130"/>
      <c r="L509" s="130"/>
      <c r="M509" s="130"/>
      <c r="N509" s="11">
        <f t="shared" si="69"/>
        <v>9.9999999999999645E-2</v>
      </c>
      <c r="O509" s="11" t="str">
        <f t="shared" si="72"/>
        <v xml:space="preserve"> </v>
      </c>
      <c r="P509" s="11">
        <f t="shared" si="70"/>
        <v>0.19999999999999929</v>
      </c>
      <c r="Q509" s="11"/>
      <c r="R509" s="11" t="str">
        <f t="shared" si="73"/>
        <v xml:space="preserve"> </v>
      </c>
      <c r="S509" s="11"/>
      <c r="T509" s="12" t="str">
        <f t="shared" si="74"/>
        <v xml:space="preserve"> </v>
      </c>
      <c r="W509" s="9">
        <v>2</v>
      </c>
      <c r="X509" s="9"/>
      <c r="Y509" s="9"/>
      <c r="Z509" s="9"/>
      <c r="AA509" s="9">
        <v>1</v>
      </c>
      <c r="AB509" s="9"/>
      <c r="AC509" s="9"/>
      <c r="AD509" s="9"/>
      <c r="AE509" s="9">
        <v>1</v>
      </c>
      <c r="AF509" s="9"/>
      <c r="AG509" s="9"/>
      <c r="AH509" s="9">
        <v>1</v>
      </c>
      <c r="AS509" s="348"/>
    </row>
    <row r="510" spans="1:45" ht="12.75" customHeight="1" x14ac:dyDescent="0.3">
      <c r="A510" s="54" t="s">
        <v>276</v>
      </c>
      <c r="C510" s="1">
        <v>191</v>
      </c>
      <c r="E510" s="8">
        <v>6.01</v>
      </c>
      <c r="F510" s="8">
        <v>6.11</v>
      </c>
      <c r="H510" s="130"/>
      <c r="I510" s="130"/>
      <c r="J510" s="130"/>
      <c r="K510" s="130"/>
      <c r="L510" s="130"/>
      <c r="M510" s="130"/>
      <c r="N510" s="11">
        <f t="shared" si="69"/>
        <v>0.10000000000000053</v>
      </c>
      <c r="O510" s="11" t="str">
        <f t="shared" si="72"/>
        <v xml:space="preserve"> </v>
      </c>
      <c r="P510" s="11">
        <f t="shared" si="70"/>
        <v>0.20000000000000107</v>
      </c>
      <c r="Q510" s="11"/>
      <c r="R510" s="11" t="str">
        <f t="shared" si="73"/>
        <v xml:space="preserve"> </v>
      </c>
      <c r="S510" s="11"/>
      <c r="T510" s="12" t="str">
        <f t="shared" si="74"/>
        <v xml:space="preserve"> </v>
      </c>
      <c r="W510" s="9">
        <v>2</v>
      </c>
      <c r="X510" s="9"/>
      <c r="Y510" s="9"/>
      <c r="Z510" s="9"/>
      <c r="AA510" s="9">
        <v>1</v>
      </c>
      <c r="AB510" s="9"/>
      <c r="AC510" s="9"/>
      <c r="AD510" s="9">
        <v>1</v>
      </c>
      <c r="AE510" s="9"/>
      <c r="AF510" s="9"/>
      <c r="AG510" s="9"/>
      <c r="AH510" s="9">
        <v>1</v>
      </c>
      <c r="AS510" s="348"/>
    </row>
    <row r="511" spans="1:45" ht="12.75" customHeight="1" x14ac:dyDescent="0.3">
      <c r="A511" s="54" t="s">
        <v>276</v>
      </c>
      <c r="C511" s="1">
        <v>191</v>
      </c>
      <c r="E511" s="8">
        <v>6.11</v>
      </c>
      <c r="F511" s="8">
        <v>6.25</v>
      </c>
      <c r="H511" s="130"/>
      <c r="I511" s="130"/>
      <c r="J511" s="130"/>
      <c r="K511" s="130"/>
      <c r="L511" s="130"/>
      <c r="M511" s="130"/>
      <c r="N511" s="11">
        <f t="shared" si="69"/>
        <v>0.13999999999999968</v>
      </c>
      <c r="O511" s="11" t="str">
        <f t="shared" si="72"/>
        <v xml:space="preserve"> </v>
      </c>
      <c r="P511" s="11">
        <f t="shared" si="70"/>
        <v>0.27999999999999936</v>
      </c>
      <c r="Q511" s="11"/>
      <c r="R511" s="11" t="str">
        <f t="shared" si="73"/>
        <v xml:space="preserve"> </v>
      </c>
      <c r="S511" s="11"/>
      <c r="T511" s="12" t="str">
        <f t="shared" si="74"/>
        <v xml:space="preserve"> </v>
      </c>
      <c r="W511" s="9">
        <v>2</v>
      </c>
      <c r="X511" s="9"/>
      <c r="Y511" s="9"/>
      <c r="Z511" s="9"/>
      <c r="AA511" s="9">
        <v>1</v>
      </c>
      <c r="AB511" s="9"/>
      <c r="AC511" s="9"/>
      <c r="AD511" s="9"/>
      <c r="AE511" s="9">
        <v>1</v>
      </c>
      <c r="AF511" s="9"/>
      <c r="AG511" s="9"/>
      <c r="AH511" s="9">
        <v>1</v>
      </c>
      <c r="AS511" s="348"/>
    </row>
    <row r="512" spans="1:45" ht="12.75" customHeight="1" x14ac:dyDescent="0.3">
      <c r="A512" s="54" t="s">
        <v>276</v>
      </c>
      <c r="C512" s="1">
        <v>191</v>
      </c>
      <c r="E512" s="8">
        <v>6.25</v>
      </c>
      <c r="F512" s="8">
        <v>6.83</v>
      </c>
      <c r="H512" s="130"/>
      <c r="I512" s="130"/>
      <c r="J512" s="130"/>
      <c r="K512" s="130"/>
      <c r="L512" s="130"/>
      <c r="M512" s="130"/>
      <c r="N512" s="11">
        <f t="shared" si="69"/>
        <v>0.58000000000000007</v>
      </c>
      <c r="O512" s="11" t="str">
        <f t="shared" si="72"/>
        <v xml:space="preserve"> </v>
      </c>
      <c r="P512" s="11">
        <f t="shared" si="70"/>
        <v>1.1600000000000001</v>
      </c>
      <c r="Q512" s="11"/>
      <c r="R512" s="11" t="str">
        <f t="shared" si="73"/>
        <v xml:space="preserve"> </v>
      </c>
      <c r="S512" s="11"/>
      <c r="T512" s="12" t="str">
        <f t="shared" si="74"/>
        <v xml:space="preserve"> </v>
      </c>
      <c r="W512" s="9">
        <v>2</v>
      </c>
      <c r="X512" s="9"/>
      <c r="Y512" s="9"/>
      <c r="Z512" s="9"/>
      <c r="AA512" s="9">
        <v>1</v>
      </c>
      <c r="AB512" s="9"/>
      <c r="AC512" s="9"/>
      <c r="AD512" s="9"/>
      <c r="AE512" s="9"/>
      <c r="AF512" s="9">
        <v>1</v>
      </c>
      <c r="AG512" s="9"/>
      <c r="AH512" s="9">
        <v>1</v>
      </c>
      <c r="AS512" s="348"/>
    </row>
    <row r="513" spans="1:45" ht="12.75" customHeight="1" x14ac:dyDescent="0.3">
      <c r="A513" s="54" t="s">
        <v>276</v>
      </c>
      <c r="C513" s="1">
        <v>191</v>
      </c>
      <c r="E513" s="8">
        <v>6.83</v>
      </c>
      <c r="F513" s="8">
        <v>7</v>
      </c>
      <c r="H513" s="130"/>
      <c r="I513" s="130"/>
      <c r="J513" s="130"/>
      <c r="K513" s="130"/>
      <c r="L513" s="130"/>
      <c r="M513" s="130"/>
      <c r="N513" s="11">
        <f t="shared" si="69"/>
        <v>0.16999999999999993</v>
      </c>
      <c r="O513" s="11" t="str">
        <f t="shared" si="72"/>
        <v xml:space="preserve"> </v>
      </c>
      <c r="P513" s="11">
        <f t="shared" si="70"/>
        <v>0.33999999999999986</v>
      </c>
      <c r="Q513" s="11"/>
      <c r="R513" s="11" t="str">
        <f t="shared" si="73"/>
        <v xml:space="preserve"> </v>
      </c>
      <c r="S513" s="11"/>
      <c r="T513" s="12" t="str">
        <f t="shared" si="74"/>
        <v xml:space="preserve"> </v>
      </c>
      <c r="W513" s="9">
        <v>2</v>
      </c>
      <c r="X513" s="9"/>
      <c r="Y513" s="9"/>
      <c r="Z513" s="9"/>
      <c r="AA513" s="9">
        <v>1</v>
      </c>
      <c r="AB513" s="9"/>
      <c r="AC513" s="9"/>
      <c r="AD513" s="9"/>
      <c r="AE513" s="9">
        <v>1</v>
      </c>
      <c r="AF513" s="9"/>
      <c r="AG513" s="9"/>
      <c r="AH513" s="9">
        <v>1</v>
      </c>
      <c r="AS513" s="348"/>
    </row>
    <row r="514" spans="1:45" ht="12.75" customHeight="1" x14ac:dyDescent="0.3">
      <c r="A514" s="54" t="s">
        <v>276</v>
      </c>
      <c r="C514" s="1">
        <v>191</v>
      </c>
      <c r="E514" s="8">
        <v>7</v>
      </c>
      <c r="F514" s="8">
        <v>7.09</v>
      </c>
      <c r="H514" s="131"/>
      <c r="I514" s="131"/>
      <c r="J514" s="131"/>
      <c r="K514" s="131"/>
      <c r="L514" s="131"/>
      <c r="M514" s="131"/>
      <c r="N514" s="11">
        <f t="shared" si="69"/>
        <v>8.9999999999999858E-2</v>
      </c>
      <c r="O514" s="11" t="str">
        <f t="shared" si="72"/>
        <v xml:space="preserve"> </v>
      </c>
      <c r="P514" s="11">
        <f t="shared" si="70"/>
        <v>0.17999999999999972</v>
      </c>
      <c r="Q514" s="11"/>
      <c r="R514" s="11" t="str">
        <f t="shared" si="73"/>
        <v xml:space="preserve"> </v>
      </c>
      <c r="S514" s="11"/>
      <c r="T514" s="12" t="str">
        <f t="shared" si="74"/>
        <v xml:space="preserve"> </v>
      </c>
      <c r="W514" s="9">
        <v>2</v>
      </c>
      <c r="X514" s="9"/>
      <c r="Y514" s="9"/>
      <c r="Z514" s="9"/>
      <c r="AA514" s="9">
        <v>1</v>
      </c>
      <c r="AB514" s="9"/>
      <c r="AC514" s="9"/>
      <c r="AD514" s="9">
        <v>1</v>
      </c>
      <c r="AE514" s="9"/>
      <c r="AF514" s="9"/>
      <c r="AG514" s="9"/>
      <c r="AH514" s="9">
        <v>1</v>
      </c>
      <c r="AS514" s="348"/>
    </row>
    <row r="515" spans="1:45" ht="12.75" customHeight="1" x14ac:dyDescent="0.3">
      <c r="A515" s="54" t="s">
        <v>276</v>
      </c>
      <c r="C515" s="1">
        <v>191</v>
      </c>
      <c r="E515" s="8">
        <v>7.09</v>
      </c>
      <c r="F515" s="8">
        <v>7.13</v>
      </c>
      <c r="H515" s="130"/>
      <c r="I515" s="130"/>
      <c r="J515" s="130"/>
      <c r="K515" s="130"/>
      <c r="L515" s="130"/>
      <c r="M515" s="130"/>
      <c r="N515" s="11">
        <f t="shared" si="69"/>
        <v>4.0000000000000036E-2</v>
      </c>
      <c r="O515" s="11" t="str">
        <f t="shared" si="72"/>
        <v xml:space="preserve"> </v>
      </c>
      <c r="P515" s="11">
        <f t="shared" si="70"/>
        <v>8.0000000000000071E-2</v>
      </c>
      <c r="Q515" s="11"/>
      <c r="R515" s="11" t="str">
        <f t="shared" si="73"/>
        <v xml:space="preserve"> </v>
      </c>
      <c r="S515" s="11"/>
      <c r="T515" s="12" t="str">
        <f t="shared" si="74"/>
        <v xml:space="preserve"> </v>
      </c>
      <c r="W515" s="9">
        <v>2</v>
      </c>
      <c r="X515" s="9"/>
      <c r="Y515" s="9"/>
      <c r="Z515" s="9"/>
      <c r="AA515" s="9">
        <v>1</v>
      </c>
      <c r="AB515" s="9"/>
      <c r="AC515" s="9"/>
      <c r="AD515" s="9"/>
      <c r="AE515" s="9">
        <v>1</v>
      </c>
      <c r="AF515" s="9"/>
      <c r="AG515" s="9"/>
      <c r="AH515" s="9">
        <v>1</v>
      </c>
      <c r="AS515" s="348"/>
    </row>
    <row r="516" spans="1:45" ht="12.75" customHeight="1" x14ac:dyDescent="0.3">
      <c r="A516" s="54" t="s">
        <v>276</v>
      </c>
      <c r="C516" s="1">
        <v>191</v>
      </c>
      <c r="E516" s="8">
        <v>7.13</v>
      </c>
      <c r="F516" s="8">
        <v>7.69</v>
      </c>
      <c r="H516" s="130"/>
      <c r="I516" s="130"/>
      <c r="J516" s="130"/>
      <c r="K516" s="130"/>
      <c r="L516" s="130"/>
      <c r="M516" s="130"/>
      <c r="N516" s="11">
        <f t="shared" si="69"/>
        <v>0.5600000000000005</v>
      </c>
      <c r="O516" s="11" t="str">
        <f t="shared" si="72"/>
        <v xml:space="preserve"> </v>
      </c>
      <c r="P516" s="11">
        <f t="shared" si="70"/>
        <v>1.120000000000001</v>
      </c>
      <c r="Q516" s="11"/>
      <c r="R516" s="11" t="str">
        <f t="shared" si="73"/>
        <v xml:space="preserve"> </v>
      </c>
      <c r="S516" s="11"/>
      <c r="T516" s="12" t="str">
        <f t="shared" si="74"/>
        <v xml:space="preserve"> </v>
      </c>
      <c r="W516" s="9">
        <v>2</v>
      </c>
      <c r="X516" s="9"/>
      <c r="Y516" s="9"/>
      <c r="Z516" s="9"/>
      <c r="AA516" s="9">
        <v>1</v>
      </c>
      <c r="AB516" s="9"/>
      <c r="AC516" s="9"/>
      <c r="AD516" s="9"/>
      <c r="AE516" s="9"/>
      <c r="AF516" s="9">
        <v>1</v>
      </c>
      <c r="AG516" s="9"/>
      <c r="AH516" s="9">
        <v>1</v>
      </c>
      <c r="AS516" s="348"/>
    </row>
    <row r="517" spans="1:45" ht="12.75" customHeight="1" x14ac:dyDescent="0.3">
      <c r="A517" s="54" t="s">
        <v>276</v>
      </c>
      <c r="C517" s="1">
        <v>191</v>
      </c>
      <c r="E517" s="8">
        <v>7.69</v>
      </c>
      <c r="F517" s="8">
        <v>7.81</v>
      </c>
      <c r="H517" s="130"/>
      <c r="I517" s="130"/>
      <c r="J517" s="130"/>
      <c r="K517" s="130"/>
      <c r="L517" s="130"/>
      <c r="M517" s="130"/>
      <c r="N517" s="11">
        <f t="shared" si="69"/>
        <v>0.11999999999999922</v>
      </c>
      <c r="O517" s="11" t="str">
        <f t="shared" si="72"/>
        <v xml:space="preserve"> </v>
      </c>
      <c r="P517" s="11">
        <f t="shared" si="70"/>
        <v>0.23999999999999844</v>
      </c>
      <c r="Q517" s="11"/>
      <c r="R517" s="11" t="str">
        <f t="shared" si="73"/>
        <v xml:space="preserve"> </v>
      </c>
      <c r="S517" s="11"/>
      <c r="T517" s="12" t="str">
        <f t="shared" si="74"/>
        <v xml:space="preserve"> </v>
      </c>
      <c r="W517" s="9">
        <v>2</v>
      </c>
      <c r="X517" s="9"/>
      <c r="Y517" s="9"/>
      <c r="Z517" s="9"/>
      <c r="AA517" s="9">
        <v>1</v>
      </c>
      <c r="AB517" s="9"/>
      <c r="AC517" s="9"/>
      <c r="AD517" s="9"/>
      <c r="AE517" s="9">
        <v>1</v>
      </c>
      <c r="AF517" s="9"/>
      <c r="AG517" s="9"/>
      <c r="AH517" s="9">
        <v>1</v>
      </c>
      <c r="AS517" s="348"/>
    </row>
    <row r="518" spans="1:45" ht="12.75" customHeight="1" x14ac:dyDescent="0.3">
      <c r="A518" s="54" t="s">
        <v>276</v>
      </c>
      <c r="C518" s="1">
        <v>191</v>
      </c>
      <c r="E518" s="8">
        <v>7.81</v>
      </c>
      <c r="F518" s="8">
        <v>7.88</v>
      </c>
      <c r="H518" s="130"/>
      <c r="I518" s="130"/>
      <c r="J518" s="130"/>
      <c r="K518" s="130"/>
      <c r="L518" s="130"/>
      <c r="M518" s="130"/>
      <c r="N518" s="11">
        <f t="shared" si="69"/>
        <v>7.0000000000000284E-2</v>
      </c>
      <c r="O518" s="11" t="str">
        <f t="shared" si="72"/>
        <v xml:space="preserve"> </v>
      </c>
      <c r="P518" s="11">
        <f t="shared" si="70"/>
        <v>0.14000000000000057</v>
      </c>
      <c r="Q518" s="11"/>
      <c r="R518" s="11" t="str">
        <f t="shared" si="73"/>
        <v xml:space="preserve"> </v>
      </c>
      <c r="S518" s="11"/>
      <c r="T518" s="12" t="str">
        <f t="shared" si="74"/>
        <v xml:space="preserve"> </v>
      </c>
      <c r="W518" s="9">
        <v>2</v>
      </c>
      <c r="X518" s="9"/>
      <c r="Y518" s="9"/>
      <c r="Z518" s="9"/>
      <c r="AA518" s="9">
        <v>1</v>
      </c>
      <c r="AB518" s="9"/>
      <c r="AC518" s="9"/>
      <c r="AD518" s="9">
        <v>1</v>
      </c>
      <c r="AE518" s="9"/>
      <c r="AF518" s="9"/>
      <c r="AG518" s="9"/>
      <c r="AH518" s="9">
        <v>1</v>
      </c>
      <c r="AS518" s="348"/>
    </row>
    <row r="519" spans="1:45" ht="12.75" customHeight="1" x14ac:dyDescent="0.3">
      <c r="A519" s="54" t="s">
        <v>276</v>
      </c>
      <c r="C519" s="1">
        <v>191</v>
      </c>
      <c r="E519" s="8">
        <v>7.88</v>
      </c>
      <c r="F519" s="8">
        <v>8.02</v>
      </c>
      <c r="H519" s="130"/>
      <c r="I519" s="130"/>
      <c r="J519" s="130"/>
      <c r="K519" s="130"/>
      <c r="L519" s="130"/>
      <c r="M519" s="130"/>
      <c r="N519" s="11">
        <f t="shared" si="69"/>
        <v>0.13999999999999968</v>
      </c>
      <c r="O519" s="11" t="str">
        <f t="shared" si="72"/>
        <v xml:space="preserve"> </v>
      </c>
      <c r="P519" s="11">
        <f t="shared" si="70"/>
        <v>0.27999999999999936</v>
      </c>
      <c r="Q519" s="11"/>
      <c r="R519" s="11" t="str">
        <f t="shared" si="73"/>
        <v xml:space="preserve"> </v>
      </c>
      <c r="S519" s="11"/>
      <c r="T519" s="12" t="str">
        <f t="shared" si="74"/>
        <v xml:space="preserve"> </v>
      </c>
      <c r="W519" s="9">
        <v>2</v>
      </c>
      <c r="X519" s="9"/>
      <c r="Y519" s="9"/>
      <c r="Z519" s="9"/>
      <c r="AA519" s="9">
        <v>1</v>
      </c>
      <c r="AB519" s="9"/>
      <c r="AC519" s="9"/>
      <c r="AD519" s="9"/>
      <c r="AE519" s="9">
        <v>1</v>
      </c>
      <c r="AF519" s="9"/>
      <c r="AG519" s="9"/>
      <c r="AH519" s="9">
        <v>1</v>
      </c>
      <c r="AS519" s="348"/>
    </row>
    <row r="520" spans="1:45" ht="12.75" customHeight="1" x14ac:dyDescent="0.3">
      <c r="A520" s="54" t="s">
        <v>276</v>
      </c>
      <c r="C520" s="1">
        <v>191</v>
      </c>
      <c r="E520" s="8">
        <v>8.02</v>
      </c>
      <c r="F520" s="8">
        <v>8.1199999999999992</v>
      </c>
      <c r="H520" s="130"/>
      <c r="I520" s="130"/>
      <c r="J520" s="130"/>
      <c r="K520" s="130"/>
      <c r="L520" s="130"/>
      <c r="M520" s="130"/>
      <c r="N520" s="11">
        <f t="shared" si="69"/>
        <v>9.9999999999999645E-2</v>
      </c>
      <c r="O520" s="11" t="str">
        <f t="shared" si="72"/>
        <v xml:space="preserve"> </v>
      </c>
      <c r="P520" s="11">
        <f t="shared" si="70"/>
        <v>0.19999999999999929</v>
      </c>
      <c r="Q520" s="11"/>
      <c r="R520" s="11" t="str">
        <f t="shared" si="73"/>
        <v xml:space="preserve"> </v>
      </c>
      <c r="S520" s="11"/>
      <c r="T520" s="12" t="str">
        <f t="shared" si="74"/>
        <v xml:space="preserve"> </v>
      </c>
      <c r="W520" s="9">
        <v>2</v>
      </c>
      <c r="X520" s="9"/>
      <c r="Y520" s="9"/>
      <c r="Z520" s="9"/>
      <c r="AA520" s="9">
        <v>1</v>
      </c>
      <c r="AB520" s="9"/>
      <c r="AC520" s="9"/>
      <c r="AD520" s="9"/>
      <c r="AE520" s="9"/>
      <c r="AF520" s="9">
        <v>1</v>
      </c>
      <c r="AG520" s="9"/>
      <c r="AH520" s="9">
        <v>1</v>
      </c>
      <c r="AS520" s="348"/>
    </row>
    <row r="521" spans="1:45" ht="12.75" customHeight="1" x14ac:dyDescent="0.3">
      <c r="A521" s="54" t="s">
        <v>276</v>
      </c>
      <c r="C521" s="1">
        <v>191</v>
      </c>
      <c r="E521" s="8">
        <v>8.1199999999999992</v>
      </c>
      <c r="F521" s="8">
        <v>8.41</v>
      </c>
      <c r="H521" s="130"/>
      <c r="I521" s="130"/>
      <c r="J521" s="130"/>
      <c r="K521" s="130"/>
      <c r="L521" s="130"/>
      <c r="M521" s="130"/>
      <c r="N521" s="11">
        <f t="shared" si="69"/>
        <v>0.29000000000000092</v>
      </c>
      <c r="O521" s="11" t="str">
        <f t="shared" si="72"/>
        <v xml:space="preserve"> </v>
      </c>
      <c r="P521" s="11">
        <f t="shared" si="70"/>
        <v>0.58000000000000185</v>
      </c>
      <c r="Q521" s="11"/>
      <c r="R521" s="11" t="str">
        <f t="shared" si="73"/>
        <v xml:space="preserve"> </v>
      </c>
      <c r="S521" s="11"/>
      <c r="T521" s="12" t="str">
        <f t="shared" si="74"/>
        <v xml:space="preserve"> </v>
      </c>
      <c r="W521" s="9">
        <v>2</v>
      </c>
      <c r="X521" s="9"/>
      <c r="Y521" s="9"/>
      <c r="Z521" s="9"/>
      <c r="AA521" s="9">
        <v>1</v>
      </c>
      <c r="AB521" s="9"/>
      <c r="AC521" s="9"/>
      <c r="AD521" s="9"/>
      <c r="AE521" s="9">
        <v>1</v>
      </c>
      <c r="AF521" s="9"/>
      <c r="AG521" s="9"/>
      <c r="AH521" s="9">
        <v>1</v>
      </c>
      <c r="AS521" s="348"/>
    </row>
    <row r="522" spans="1:45" ht="12.75" customHeight="1" x14ac:dyDescent="0.3">
      <c r="A522" s="54" t="s">
        <v>276</v>
      </c>
      <c r="C522" s="1">
        <v>191</v>
      </c>
      <c r="E522" s="8">
        <v>8.41</v>
      </c>
      <c r="F522" s="8">
        <v>8.5399999999999991</v>
      </c>
      <c r="H522" s="130"/>
      <c r="I522" s="130"/>
      <c r="J522" s="130"/>
      <c r="K522" s="130"/>
      <c r="L522" s="130"/>
      <c r="M522" s="130"/>
      <c r="N522" s="11">
        <f t="shared" si="69"/>
        <v>0.12999999999999901</v>
      </c>
      <c r="O522" s="11" t="str">
        <f t="shared" si="72"/>
        <v xml:space="preserve"> </v>
      </c>
      <c r="P522" s="11">
        <f t="shared" si="70"/>
        <v>0.25999999999999801</v>
      </c>
      <c r="Q522" s="11"/>
      <c r="R522" s="11" t="str">
        <f t="shared" si="73"/>
        <v xml:space="preserve"> </v>
      </c>
      <c r="S522" s="11"/>
      <c r="T522" s="12" t="str">
        <f t="shared" si="74"/>
        <v xml:space="preserve"> </v>
      </c>
      <c r="W522" s="9">
        <v>2</v>
      </c>
      <c r="X522" s="9"/>
      <c r="Y522" s="9"/>
      <c r="Z522" s="9"/>
      <c r="AA522" s="9">
        <v>1</v>
      </c>
      <c r="AB522" s="9"/>
      <c r="AC522" s="9"/>
      <c r="AD522" s="9"/>
      <c r="AE522" s="9"/>
      <c r="AF522" s="9">
        <v>1</v>
      </c>
      <c r="AG522" s="9"/>
      <c r="AH522" s="9">
        <v>1</v>
      </c>
      <c r="AS522" s="348"/>
    </row>
    <row r="523" spans="1:45" ht="12.75" customHeight="1" x14ac:dyDescent="0.3">
      <c r="A523" s="54" t="s">
        <v>276</v>
      </c>
      <c r="C523" s="1">
        <v>191</v>
      </c>
      <c r="E523" s="8">
        <v>8.5399999999999991</v>
      </c>
      <c r="F523" s="8">
        <v>8.68</v>
      </c>
      <c r="H523" s="130"/>
      <c r="I523" s="130"/>
      <c r="J523" s="130"/>
      <c r="K523" s="130"/>
      <c r="L523" s="130"/>
      <c r="M523" s="130"/>
      <c r="N523" s="11">
        <f t="shared" si="69"/>
        <v>0.14000000000000057</v>
      </c>
      <c r="O523" s="11" t="str">
        <f t="shared" si="72"/>
        <v xml:space="preserve"> </v>
      </c>
      <c r="P523" s="11">
        <f t="shared" si="70"/>
        <v>0.28000000000000114</v>
      </c>
      <c r="Q523" s="11"/>
      <c r="R523" s="11" t="str">
        <f t="shared" si="73"/>
        <v xml:space="preserve"> </v>
      </c>
      <c r="S523" s="11"/>
      <c r="T523" s="12" t="str">
        <f t="shared" si="74"/>
        <v xml:space="preserve"> </v>
      </c>
      <c r="W523" s="9">
        <v>2</v>
      </c>
      <c r="X523" s="9"/>
      <c r="Y523" s="9"/>
      <c r="Z523" s="9"/>
      <c r="AA523" s="9">
        <v>1</v>
      </c>
      <c r="AB523" s="9"/>
      <c r="AC523" s="9"/>
      <c r="AD523" s="9"/>
      <c r="AE523" s="9">
        <v>1</v>
      </c>
      <c r="AF523" s="9"/>
      <c r="AG523" s="9"/>
      <c r="AH523" s="9">
        <v>1</v>
      </c>
      <c r="AS523" s="348"/>
    </row>
    <row r="524" spans="1:45" ht="12.75" customHeight="1" x14ac:dyDescent="0.3">
      <c r="A524" s="54" t="s">
        <v>276</v>
      </c>
      <c r="C524" s="1">
        <v>191</v>
      </c>
      <c r="E524" s="8">
        <v>8.68</v>
      </c>
      <c r="F524" s="8">
        <v>9.56</v>
      </c>
      <c r="H524" s="130"/>
      <c r="I524" s="130"/>
      <c r="J524" s="130"/>
      <c r="K524" s="130"/>
      <c r="L524" s="130"/>
      <c r="M524" s="130"/>
      <c r="N524" s="11">
        <f t="shared" si="69"/>
        <v>0.88000000000000078</v>
      </c>
      <c r="O524" s="11" t="str">
        <f t="shared" si="72"/>
        <v xml:space="preserve"> </v>
      </c>
      <c r="P524" s="11">
        <f t="shared" si="70"/>
        <v>1.7600000000000016</v>
      </c>
      <c r="Q524" s="11"/>
      <c r="R524" s="11" t="str">
        <f t="shared" si="73"/>
        <v xml:space="preserve"> </v>
      </c>
      <c r="S524" s="11"/>
      <c r="T524" s="12" t="str">
        <f t="shared" si="74"/>
        <v xml:space="preserve"> </v>
      </c>
      <c r="W524" s="9">
        <v>2</v>
      </c>
      <c r="X524" s="9"/>
      <c r="Y524" s="9"/>
      <c r="Z524" s="9"/>
      <c r="AA524" s="9">
        <v>1</v>
      </c>
      <c r="AB524" s="9"/>
      <c r="AC524" s="9"/>
      <c r="AD524" s="9">
        <v>1</v>
      </c>
      <c r="AE524" s="9"/>
      <c r="AF524" s="9"/>
      <c r="AG524" s="9"/>
      <c r="AH524" s="9">
        <v>1</v>
      </c>
      <c r="AS524" s="348"/>
    </row>
    <row r="525" spans="1:45" ht="12.75" customHeight="1" x14ac:dyDescent="0.3">
      <c r="A525" s="54" t="s">
        <v>276</v>
      </c>
      <c r="C525" s="1">
        <v>191</v>
      </c>
      <c r="E525" s="8">
        <v>9.56</v>
      </c>
      <c r="F525" s="8">
        <v>9.7200000000000006</v>
      </c>
      <c r="H525" s="130"/>
      <c r="I525" s="130"/>
      <c r="J525" s="130"/>
      <c r="K525" s="130"/>
      <c r="L525" s="130"/>
      <c r="M525" s="130"/>
      <c r="N525" s="11">
        <f t="shared" si="69"/>
        <v>0.16000000000000014</v>
      </c>
      <c r="O525" s="11" t="str">
        <f t="shared" si="72"/>
        <v xml:space="preserve"> </v>
      </c>
      <c r="P525" s="11">
        <f t="shared" si="70"/>
        <v>0.32000000000000028</v>
      </c>
      <c r="Q525" s="11"/>
      <c r="R525" s="11" t="str">
        <f t="shared" si="73"/>
        <v xml:space="preserve"> </v>
      </c>
      <c r="S525" s="11"/>
      <c r="T525" s="12" t="str">
        <f t="shared" si="74"/>
        <v xml:space="preserve"> </v>
      </c>
      <c r="W525" s="9">
        <v>2</v>
      </c>
      <c r="X525" s="9"/>
      <c r="Y525" s="9"/>
      <c r="Z525" s="9"/>
      <c r="AA525" s="9">
        <v>1</v>
      </c>
      <c r="AB525" s="9"/>
      <c r="AC525" s="9"/>
      <c r="AD525" s="9"/>
      <c r="AE525" s="9">
        <v>1</v>
      </c>
      <c r="AF525" s="9"/>
      <c r="AG525" s="9"/>
      <c r="AH525" s="9">
        <v>1</v>
      </c>
      <c r="AS525" s="348"/>
    </row>
    <row r="526" spans="1:45" ht="12.75" customHeight="1" x14ac:dyDescent="0.3">
      <c r="A526" s="54" t="s">
        <v>276</v>
      </c>
      <c r="C526" s="1">
        <v>191</v>
      </c>
      <c r="E526" s="8">
        <v>9.7200000000000006</v>
      </c>
      <c r="F526" s="8">
        <v>9.8800000000000008</v>
      </c>
      <c r="H526" s="131"/>
      <c r="I526" s="131"/>
      <c r="J526" s="131"/>
      <c r="K526" s="131"/>
      <c r="L526" s="131"/>
      <c r="M526" s="131"/>
      <c r="N526" s="11">
        <f t="shared" si="69"/>
        <v>0.16000000000000014</v>
      </c>
      <c r="O526" s="11" t="str">
        <f t="shared" si="72"/>
        <v xml:space="preserve"> </v>
      </c>
      <c r="P526" s="11">
        <f t="shared" si="70"/>
        <v>0.32000000000000028</v>
      </c>
      <c r="Q526" s="11"/>
      <c r="R526" s="11" t="str">
        <f t="shared" si="73"/>
        <v xml:space="preserve"> </v>
      </c>
      <c r="S526" s="11"/>
      <c r="T526" s="12" t="str">
        <f t="shared" si="74"/>
        <v xml:space="preserve"> </v>
      </c>
      <c r="W526" s="9">
        <v>2</v>
      </c>
      <c r="X526" s="9"/>
      <c r="Y526" s="9"/>
      <c r="Z526" s="9"/>
      <c r="AA526" s="9">
        <v>1</v>
      </c>
      <c r="AB526" s="9"/>
      <c r="AC526" s="9"/>
      <c r="AD526" s="9"/>
      <c r="AE526" s="9"/>
      <c r="AF526" s="9">
        <v>1</v>
      </c>
      <c r="AG526" s="9"/>
      <c r="AH526" s="9">
        <v>1</v>
      </c>
      <c r="AS526" s="348"/>
    </row>
    <row r="527" spans="1:45" ht="12.75" customHeight="1" x14ac:dyDescent="0.25">
      <c r="A527" s="54" t="s">
        <v>276</v>
      </c>
      <c r="C527" s="1">
        <v>191</v>
      </c>
      <c r="D527" s="187"/>
      <c r="E527" s="8">
        <v>9.8800000000000008</v>
      </c>
      <c r="F527" s="8">
        <v>9.9499999999999993</v>
      </c>
      <c r="H527" s="130"/>
      <c r="I527" s="130"/>
      <c r="J527" s="130"/>
      <c r="K527" s="130"/>
      <c r="L527" s="130"/>
      <c r="M527" s="130"/>
      <c r="N527" s="11">
        <f t="shared" si="69"/>
        <v>6.9999999999998508E-2</v>
      </c>
      <c r="O527" s="11" t="str">
        <f t="shared" si="72"/>
        <v xml:space="preserve"> </v>
      </c>
      <c r="P527" s="11">
        <f t="shared" si="70"/>
        <v>0.13999999999999702</v>
      </c>
      <c r="Q527" s="11"/>
      <c r="R527" s="11" t="str">
        <f t="shared" si="73"/>
        <v xml:space="preserve"> </v>
      </c>
      <c r="S527" s="11"/>
      <c r="T527" s="12" t="str">
        <f t="shared" si="74"/>
        <v xml:space="preserve"> </v>
      </c>
      <c r="U527" s="1"/>
      <c r="V527" s="9"/>
      <c r="W527" s="9">
        <v>2</v>
      </c>
      <c r="X527" s="9"/>
      <c r="Y527" s="9"/>
      <c r="Z527" s="9"/>
      <c r="AA527" s="9">
        <v>1</v>
      </c>
      <c r="AB527" s="9"/>
      <c r="AC527" s="9"/>
      <c r="AD527" s="9"/>
      <c r="AE527" s="9">
        <v>1</v>
      </c>
      <c r="AF527" s="9"/>
      <c r="AG527" s="9"/>
      <c r="AH527" s="9">
        <v>1</v>
      </c>
      <c r="AS527" s="348"/>
    </row>
    <row r="528" spans="1:45" ht="12.75" customHeight="1" x14ac:dyDescent="0.25">
      <c r="A528" s="54" t="s">
        <v>276</v>
      </c>
      <c r="C528" s="1">
        <v>191</v>
      </c>
      <c r="D528" s="187"/>
      <c r="E528" s="8">
        <v>9.9499999999999993</v>
      </c>
      <c r="F528" s="8">
        <v>10</v>
      </c>
      <c r="H528" s="130"/>
      <c r="I528" s="130"/>
      <c r="J528" s="130"/>
      <c r="K528" s="130"/>
      <c r="L528" s="130"/>
      <c r="M528" s="130"/>
      <c r="N528" s="11">
        <f t="shared" si="69"/>
        <v>5.0000000000000711E-2</v>
      </c>
      <c r="O528" s="11" t="str">
        <f t="shared" si="72"/>
        <v xml:space="preserve"> </v>
      </c>
      <c r="P528" s="11">
        <f t="shared" si="70"/>
        <v>0.10000000000000142</v>
      </c>
      <c r="Q528" s="11"/>
      <c r="R528" s="11" t="str">
        <f t="shared" si="73"/>
        <v xml:space="preserve"> </v>
      </c>
      <c r="S528" s="11"/>
      <c r="T528" s="12" t="str">
        <f t="shared" si="74"/>
        <v xml:space="preserve"> </v>
      </c>
      <c r="U528" s="1"/>
      <c r="V528" s="9"/>
      <c r="W528" s="9">
        <v>2</v>
      </c>
      <c r="X528" s="9"/>
      <c r="Y528" s="9"/>
      <c r="Z528" s="9"/>
      <c r="AA528" s="9">
        <v>1</v>
      </c>
      <c r="AB528" s="9"/>
      <c r="AC528" s="9"/>
      <c r="AD528" s="9">
        <v>1</v>
      </c>
      <c r="AE528" s="9"/>
      <c r="AF528" s="9"/>
      <c r="AG528" s="9"/>
      <c r="AH528" s="9">
        <v>1</v>
      </c>
      <c r="AS528" s="348"/>
    </row>
    <row r="529" spans="1:45" ht="12.75" customHeight="1" x14ac:dyDescent="0.25">
      <c r="A529" s="54" t="s">
        <v>276</v>
      </c>
      <c r="C529" s="1">
        <v>191</v>
      </c>
      <c r="D529" s="187"/>
      <c r="E529" s="8">
        <v>10</v>
      </c>
      <c r="F529" s="8">
        <v>10.1</v>
      </c>
      <c r="H529" s="130"/>
      <c r="I529" s="130"/>
      <c r="J529" s="130"/>
      <c r="K529" s="130"/>
      <c r="L529" s="130"/>
      <c r="M529" s="130"/>
      <c r="N529" s="11">
        <f t="shared" ref="N529:N560" si="75">IF(F529&gt;0,(F529-E529)*(AD529+AE529+AF529)," ")</f>
        <v>9.9999999999999645E-2</v>
      </c>
      <c r="O529" s="11" t="str">
        <f t="shared" si="72"/>
        <v xml:space="preserve"> </v>
      </c>
      <c r="P529" s="11">
        <f t="shared" ref="P529:P560" si="76">IF(($F529-$E529)*(AA529+AH529)&gt;0,($F529-$E529)*(AA529+AH529)," ")</f>
        <v>0.19999999999999929</v>
      </c>
      <c r="Q529" s="11"/>
      <c r="R529" s="11" t="str">
        <f t="shared" si="73"/>
        <v xml:space="preserve"> </v>
      </c>
      <c r="S529" s="11"/>
      <c r="T529" s="12" t="str">
        <f t="shared" si="74"/>
        <v xml:space="preserve"> </v>
      </c>
      <c r="U529" s="1"/>
      <c r="V529" s="9"/>
      <c r="W529" s="9">
        <v>2</v>
      </c>
      <c r="X529" s="9"/>
      <c r="Y529" s="9"/>
      <c r="Z529" s="9"/>
      <c r="AA529" s="9">
        <v>1</v>
      </c>
      <c r="AB529" s="9"/>
      <c r="AC529" s="9"/>
      <c r="AD529" s="9"/>
      <c r="AE529" s="9">
        <v>1</v>
      </c>
      <c r="AF529" s="9"/>
      <c r="AG529" s="9"/>
      <c r="AH529" s="9">
        <v>1</v>
      </c>
      <c r="AS529" s="348"/>
    </row>
    <row r="530" spans="1:45" ht="12.75" customHeight="1" x14ac:dyDescent="0.25">
      <c r="A530" s="54" t="s">
        <v>276</v>
      </c>
      <c r="C530" s="1">
        <v>191</v>
      </c>
      <c r="D530" s="187"/>
      <c r="E530" s="8">
        <v>10.1</v>
      </c>
      <c r="F530" s="8">
        <v>10.11</v>
      </c>
      <c r="H530" s="130"/>
      <c r="I530" s="130"/>
      <c r="J530" s="130"/>
      <c r="K530" s="130"/>
      <c r="L530" s="130"/>
      <c r="M530" s="130"/>
      <c r="N530" s="11">
        <f t="shared" si="75"/>
        <v>9.9999999999997868E-3</v>
      </c>
      <c r="O530" s="11" t="str">
        <f t="shared" si="72"/>
        <v xml:space="preserve"> </v>
      </c>
      <c r="P530" s="11">
        <f t="shared" si="76"/>
        <v>1.9999999999999574E-2</v>
      </c>
      <c r="Q530" s="11"/>
      <c r="R530" s="11" t="str">
        <f t="shared" si="73"/>
        <v xml:space="preserve"> </v>
      </c>
      <c r="S530" s="11"/>
      <c r="T530" s="12" t="str">
        <f t="shared" si="74"/>
        <v xml:space="preserve"> </v>
      </c>
      <c r="U530" s="1"/>
      <c r="V530" s="9"/>
      <c r="W530" s="9">
        <v>2</v>
      </c>
      <c r="X530" s="9"/>
      <c r="Y530" s="9"/>
      <c r="Z530" s="9"/>
      <c r="AA530" s="9">
        <v>1</v>
      </c>
      <c r="AB530" s="9"/>
      <c r="AC530" s="9"/>
      <c r="AD530" s="9"/>
      <c r="AE530" s="9"/>
      <c r="AF530" s="9">
        <v>1</v>
      </c>
      <c r="AG530" s="9"/>
      <c r="AH530" s="9">
        <v>1</v>
      </c>
      <c r="AS530" s="348"/>
    </row>
    <row r="531" spans="1:45" ht="12.75" customHeight="1" x14ac:dyDescent="0.25">
      <c r="A531" s="54" t="s">
        <v>276</v>
      </c>
      <c r="C531" s="1">
        <v>191</v>
      </c>
      <c r="D531" s="187"/>
      <c r="E531" s="8">
        <v>10.11</v>
      </c>
      <c r="F531" s="8">
        <v>10.220000000000001</v>
      </c>
      <c r="H531" s="130"/>
      <c r="I531" s="130"/>
      <c r="J531" s="130"/>
      <c r="K531" s="130"/>
      <c r="L531" s="130"/>
      <c r="M531" s="130"/>
      <c r="N531" s="11">
        <f t="shared" si="75"/>
        <v>0.11000000000000121</v>
      </c>
      <c r="O531" s="11" t="str">
        <f t="shared" si="72"/>
        <v xml:space="preserve"> </v>
      </c>
      <c r="P531" s="11">
        <f t="shared" si="76"/>
        <v>0.22000000000000242</v>
      </c>
      <c r="Q531" s="11"/>
      <c r="R531" s="11" t="str">
        <f t="shared" si="73"/>
        <v xml:space="preserve"> </v>
      </c>
      <c r="S531" s="11"/>
      <c r="T531" s="12" t="str">
        <f t="shared" si="74"/>
        <v xml:space="preserve"> </v>
      </c>
      <c r="U531" s="1"/>
      <c r="V531" s="9"/>
      <c r="W531" s="9">
        <v>2</v>
      </c>
      <c r="X531" s="9"/>
      <c r="Y531" s="9"/>
      <c r="Z531" s="9"/>
      <c r="AA531" s="9">
        <v>1</v>
      </c>
      <c r="AB531" s="9"/>
      <c r="AC531" s="9"/>
      <c r="AD531" s="9"/>
      <c r="AE531" s="9">
        <v>1</v>
      </c>
      <c r="AF531" s="9"/>
      <c r="AG531" s="9"/>
      <c r="AH531" s="9">
        <v>1</v>
      </c>
      <c r="AS531" s="348"/>
    </row>
    <row r="532" spans="1:45" ht="12.75" customHeight="1" x14ac:dyDescent="0.25">
      <c r="A532" s="54" t="s">
        <v>276</v>
      </c>
      <c r="C532" s="1">
        <v>191</v>
      </c>
      <c r="D532" s="187" t="s">
        <v>85</v>
      </c>
      <c r="E532" s="8">
        <v>10.220000000000001</v>
      </c>
      <c r="F532" s="8">
        <v>10.57</v>
      </c>
      <c r="H532" s="130"/>
      <c r="I532" s="130"/>
      <c r="J532" s="130"/>
      <c r="K532" s="130"/>
      <c r="L532" s="130"/>
      <c r="M532" s="130"/>
      <c r="N532" s="11">
        <f t="shared" si="75"/>
        <v>0.34999999999999964</v>
      </c>
      <c r="O532" s="11" t="str">
        <f t="shared" si="72"/>
        <v xml:space="preserve"> </v>
      </c>
      <c r="P532" s="11">
        <f t="shared" si="76"/>
        <v>0.69999999999999929</v>
      </c>
      <c r="Q532" s="11"/>
      <c r="R532" s="11" t="str">
        <f t="shared" si="73"/>
        <v xml:space="preserve"> </v>
      </c>
      <c r="S532" s="11"/>
      <c r="T532" s="12" t="str">
        <f t="shared" si="74"/>
        <v xml:space="preserve"> </v>
      </c>
      <c r="U532" s="1"/>
      <c r="V532" s="9"/>
      <c r="W532" s="9">
        <v>2</v>
      </c>
      <c r="X532" s="9"/>
      <c r="Y532" s="9"/>
      <c r="Z532" s="9"/>
      <c r="AA532" s="9">
        <v>1</v>
      </c>
      <c r="AB532" s="9"/>
      <c r="AC532" s="9"/>
      <c r="AD532" s="9">
        <v>1</v>
      </c>
      <c r="AE532" s="9"/>
      <c r="AF532" s="9"/>
      <c r="AG532" s="9"/>
      <c r="AH532" s="9">
        <v>1</v>
      </c>
      <c r="AS532" s="348"/>
    </row>
    <row r="533" spans="1:45" ht="12.75" customHeight="1" x14ac:dyDescent="0.25">
      <c r="A533" s="54" t="s">
        <v>276</v>
      </c>
      <c r="C533" s="1">
        <v>191</v>
      </c>
      <c r="D533" s="187" t="s">
        <v>84</v>
      </c>
      <c r="E533" s="8">
        <v>10.57</v>
      </c>
      <c r="F533" s="8">
        <v>10.64</v>
      </c>
      <c r="H533" s="130"/>
      <c r="I533" s="130"/>
      <c r="J533" s="130"/>
      <c r="K533" s="130"/>
      <c r="L533" s="130"/>
      <c r="M533" s="130"/>
      <c r="N533" s="11">
        <f t="shared" si="75"/>
        <v>7.0000000000000284E-2</v>
      </c>
      <c r="O533" s="11" t="str">
        <f t="shared" si="72"/>
        <v xml:space="preserve"> </v>
      </c>
      <c r="P533" s="11">
        <f t="shared" si="76"/>
        <v>0.14000000000000057</v>
      </c>
      <c r="Q533" s="11"/>
      <c r="R533" s="11" t="str">
        <f t="shared" si="73"/>
        <v xml:space="preserve"> </v>
      </c>
      <c r="S533" s="11"/>
      <c r="T533" s="12" t="str">
        <f t="shared" si="74"/>
        <v xml:space="preserve"> </v>
      </c>
      <c r="U533" s="1"/>
      <c r="V533" s="9"/>
      <c r="W533" s="9">
        <v>2</v>
      </c>
      <c r="X533" s="9"/>
      <c r="Y533" s="9"/>
      <c r="Z533" s="9"/>
      <c r="AA533" s="9">
        <v>1</v>
      </c>
      <c r="AB533" s="9"/>
      <c r="AC533" s="9"/>
      <c r="AD533" s="9"/>
      <c r="AE533" s="9">
        <v>1</v>
      </c>
      <c r="AF533" s="9"/>
      <c r="AG533" s="9"/>
      <c r="AH533" s="9">
        <v>1</v>
      </c>
      <c r="AS533" s="348"/>
    </row>
    <row r="534" spans="1:45" ht="12.75" customHeight="1" x14ac:dyDescent="0.25">
      <c r="A534" s="54" t="s">
        <v>276</v>
      </c>
      <c r="C534" s="1">
        <v>191</v>
      </c>
      <c r="D534" s="187"/>
      <c r="E534" s="8">
        <v>10.64</v>
      </c>
      <c r="F534" s="8">
        <v>10.67</v>
      </c>
      <c r="H534" s="130"/>
      <c r="I534" s="130"/>
      <c r="J534" s="130"/>
      <c r="K534" s="130"/>
      <c r="L534" s="130"/>
      <c r="M534" s="130"/>
      <c r="N534" s="11">
        <f t="shared" si="75"/>
        <v>2.9999999999999361E-2</v>
      </c>
      <c r="O534" s="11" t="str">
        <f t="shared" si="72"/>
        <v xml:space="preserve"> </v>
      </c>
      <c r="P534" s="11">
        <f t="shared" si="76"/>
        <v>5.9999999999998721E-2</v>
      </c>
      <c r="Q534" s="11"/>
      <c r="R534" s="11" t="str">
        <f t="shared" si="73"/>
        <v xml:space="preserve"> </v>
      </c>
      <c r="S534" s="11"/>
      <c r="T534" s="12" t="str">
        <f t="shared" si="74"/>
        <v xml:space="preserve"> </v>
      </c>
      <c r="U534" s="1"/>
      <c r="V534" s="9"/>
      <c r="W534" s="9">
        <v>2</v>
      </c>
      <c r="X534" s="9"/>
      <c r="Y534" s="9"/>
      <c r="Z534" s="9"/>
      <c r="AA534" s="9">
        <v>1</v>
      </c>
      <c r="AB534" s="9"/>
      <c r="AC534" s="9"/>
      <c r="AD534" s="9"/>
      <c r="AE534" s="9"/>
      <c r="AF534" s="9">
        <v>1</v>
      </c>
      <c r="AG534" s="9"/>
      <c r="AH534" s="9">
        <v>1</v>
      </c>
      <c r="AS534" s="348"/>
    </row>
    <row r="535" spans="1:45" ht="12.75" customHeight="1" x14ac:dyDescent="0.25">
      <c r="A535" s="54" t="s">
        <v>276</v>
      </c>
      <c r="C535" s="1">
        <v>191</v>
      </c>
      <c r="D535" s="187"/>
      <c r="E535" s="8">
        <v>10.67</v>
      </c>
      <c r="F535" s="8">
        <v>10.74</v>
      </c>
      <c r="H535" s="130"/>
      <c r="I535" s="130"/>
      <c r="J535" s="130"/>
      <c r="K535" s="130"/>
      <c r="L535" s="130"/>
      <c r="M535" s="130"/>
      <c r="N535" s="11">
        <f t="shared" si="75"/>
        <v>7.0000000000000284E-2</v>
      </c>
      <c r="O535" s="11" t="str">
        <f t="shared" si="72"/>
        <v xml:space="preserve"> </v>
      </c>
      <c r="P535" s="11" t="str">
        <f t="shared" si="76"/>
        <v xml:space="preserve"> </v>
      </c>
      <c r="Q535" s="11"/>
      <c r="R535" s="11" t="str">
        <f t="shared" si="73"/>
        <v xml:space="preserve"> </v>
      </c>
      <c r="S535" s="11"/>
      <c r="T535" s="12" t="str">
        <f t="shared" si="74"/>
        <v xml:space="preserve"> </v>
      </c>
      <c r="U535" s="1"/>
      <c r="V535" s="9" t="s">
        <v>20</v>
      </c>
      <c r="W535" s="9">
        <v>2</v>
      </c>
      <c r="X535" s="9"/>
      <c r="Y535" s="9"/>
      <c r="Z535" s="9"/>
      <c r="AA535" s="9"/>
      <c r="AB535" s="9"/>
      <c r="AC535" s="9"/>
      <c r="AD535" s="9"/>
      <c r="AE535" s="9"/>
      <c r="AF535" s="9">
        <v>1</v>
      </c>
      <c r="AG535" s="9"/>
      <c r="AH535" s="9"/>
      <c r="AS535" s="348"/>
    </row>
    <row r="536" spans="1:45" ht="12.75" customHeight="1" x14ac:dyDescent="0.25">
      <c r="A536" s="54" t="s">
        <v>276</v>
      </c>
      <c r="C536" s="1">
        <v>191</v>
      </c>
      <c r="D536" s="187"/>
      <c r="E536" s="8">
        <v>10.74</v>
      </c>
      <c r="F536" s="8">
        <v>10.83</v>
      </c>
      <c r="H536" s="130"/>
      <c r="I536" s="130"/>
      <c r="J536" s="130"/>
      <c r="K536" s="130"/>
      <c r="L536" s="130"/>
      <c r="M536" s="130"/>
      <c r="N536" s="11">
        <f t="shared" si="75"/>
        <v>8.9999999999999858E-2</v>
      </c>
      <c r="O536" s="11" t="str">
        <f t="shared" si="72"/>
        <v xml:space="preserve"> </v>
      </c>
      <c r="P536" s="11" t="str">
        <f t="shared" si="76"/>
        <v xml:space="preserve"> </v>
      </c>
      <c r="Q536" s="11"/>
      <c r="R536" s="11" t="str">
        <f t="shared" si="73"/>
        <v xml:space="preserve"> </v>
      </c>
      <c r="S536" s="11"/>
      <c r="T536" s="12" t="str">
        <f t="shared" si="74"/>
        <v xml:space="preserve"> </v>
      </c>
      <c r="U536" s="1"/>
      <c r="V536" s="9" t="s">
        <v>20</v>
      </c>
      <c r="W536" s="9">
        <v>2</v>
      </c>
      <c r="X536" s="9"/>
      <c r="Y536" s="9"/>
      <c r="Z536" s="9"/>
      <c r="AA536" s="9"/>
      <c r="AB536" s="9"/>
      <c r="AC536" s="9"/>
      <c r="AD536" s="9"/>
      <c r="AE536" s="9">
        <v>1</v>
      </c>
      <c r="AF536" s="9"/>
      <c r="AG536" s="9"/>
      <c r="AH536" s="9"/>
      <c r="AS536" s="348"/>
    </row>
    <row r="537" spans="1:45" ht="12.75" customHeight="1" x14ac:dyDescent="0.25">
      <c r="A537" s="54" t="s">
        <v>276</v>
      </c>
      <c r="C537" s="1">
        <v>191</v>
      </c>
      <c r="D537" s="187"/>
      <c r="E537" s="8">
        <v>10.83</v>
      </c>
      <c r="F537" s="8">
        <v>10.88</v>
      </c>
      <c r="H537" s="131">
        <f>SUM(N500:N537)</f>
        <v>6.5500000000000007</v>
      </c>
      <c r="I537" s="131">
        <f t="shared" ref="I537:M537" si="77">SUM(O500:O537)</f>
        <v>0</v>
      </c>
      <c r="J537" s="131">
        <f t="shared" si="77"/>
        <v>11.8</v>
      </c>
      <c r="K537" s="131">
        <f t="shared" si="77"/>
        <v>0</v>
      </c>
      <c r="L537" s="131">
        <f t="shared" si="77"/>
        <v>0</v>
      </c>
      <c r="M537" s="131">
        <f t="shared" si="77"/>
        <v>0</v>
      </c>
      <c r="N537" s="11">
        <f t="shared" si="75"/>
        <v>5.0000000000000711E-2</v>
      </c>
      <c r="O537" s="11" t="str">
        <f t="shared" si="72"/>
        <v xml:space="preserve"> </v>
      </c>
      <c r="P537" s="11" t="str">
        <f t="shared" si="76"/>
        <v xml:space="preserve"> </v>
      </c>
      <c r="Q537" s="11"/>
      <c r="R537" s="11" t="str">
        <f t="shared" si="73"/>
        <v xml:space="preserve"> </v>
      </c>
      <c r="S537" s="11"/>
      <c r="T537" s="12" t="str">
        <f t="shared" si="74"/>
        <v xml:space="preserve"> </v>
      </c>
      <c r="U537" s="1"/>
      <c r="V537" s="9" t="s">
        <v>20</v>
      </c>
      <c r="W537" s="9">
        <v>2</v>
      </c>
      <c r="X537" s="9"/>
      <c r="Y537" s="9"/>
      <c r="Z537" s="9"/>
      <c r="AA537" s="9"/>
      <c r="AB537" s="9"/>
      <c r="AC537" s="9"/>
      <c r="AD537" s="9"/>
      <c r="AE537" s="9"/>
      <c r="AF537" s="9">
        <v>1</v>
      </c>
      <c r="AG537" s="9"/>
      <c r="AH537" s="9"/>
      <c r="AS537" s="348"/>
    </row>
    <row r="538" spans="1:45" s="16" customFormat="1" ht="12.75" customHeight="1" x14ac:dyDescent="0.25">
      <c r="D538" s="190"/>
      <c r="E538" s="18"/>
      <c r="F538" s="18"/>
      <c r="N538" s="19" t="str">
        <f t="shared" si="75"/>
        <v xml:space="preserve"> </v>
      </c>
      <c r="O538" s="19" t="str">
        <f>IF($F538&gt;0,IF(S538&gt;0,($F538-$E538)*S538," ")," ")</f>
        <v xml:space="preserve"> </v>
      </c>
      <c r="P538" s="19" t="str">
        <f t="shared" si="76"/>
        <v xml:space="preserve"> </v>
      </c>
      <c r="Q538" s="19"/>
      <c r="R538" s="19" t="str">
        <f t="shared" si="73"/>
        <v xml:space="preserve"> </v>
      </c>
      <c r="S538" s="19"/>
      <c r="T538" s="20" t="str">
        <f>IF($F538&gt;0,IF(AM538&gt;0,AM538," ")," ")</f>
        <v xml:space="preserve"> </v>
      </c>
      <c r="V538" s="17"/>
      <c r="W538" s="17"/>
      <c r="X538" s="17"/>
      <c r="Y538" s="17"/>
      <c r="Z538" s="17"/>
      <c r="AA538" s="17"/>
      <c r="AB538" s="17"/>
      <c r="AC538" s="17"/>
      <c r="AD538" s="17"/>
      <c r="AE538" s="17"/>
      <c r="AF538" s="17"/>
      <c r="AG538" s="17"/>
      <c r="AH538" s="17"/>
      <c r="AI538" s="17"/>
      <c r="AJ538" s="17"/>
      <c r="AK538" s="17"/>
      <c r="AL538" s="17"/>
      <c r="AM538" s="17"/>
      <c r="AN538" s="17"/>
      <c r="AO538" s="17"/>
      <c r="AQ538" s="17"/>
      <c r="AR538" s="17"/>
      <c r="AS538" s="17"/>
    </row>
    <row r="539" spans="1:45" s="16" customFormat="1" ht="12.75" customHeight="1" x14ac:dyDescent="0.25">
      <c r="D539" s="190"/>
      <c r="E539" s="18"/>
      <c r="F539" s="18"/>
      <c r="N539" s="19" t="str">
        <f t="shared" si="75"/>
        <v xml:space="preserve"> </v>
      </c>
      <c r="O539" s="19" t="str">
        <f>IF($F539&gt;0,IF(S539&gt;0,($F539-$E539)*S539," ")," ")</f>
        <v xml:space="preserve"> </v>
      </c>
      <c r="P539" s="19" t="str">
        <f t="shared" si="76"/>
        <v xml:space="preserve"> </v>
      </c>
      <c r="Q539" s="19"/>
      <c r="R539" s="19" t="str">
        <f t="shared" si="73"/>
        <v xml:space="preserve"> </v>
      </c>
      <c r="S539" s="19"/>
      <c r="T539" s="20" t="str">
        <f>IF($F539&gt;0,IF(AM539&gt;0,AM539," ")," ")</f>
        <v xml:space="preserve"> </v>
      </c>
      <c r="V539" s="17"/>
      <c r="W539" s="17"/>
      <c r="X539" s="17"/>
      <c r="Y539" s="17"/>
      <c r="Z539" s="17"/>
      <c r="AA539" s="17"/>
      <c r="AB539" s="17"/>
      <c r="AC539" s="17"/>
      <c r="AD539" s="17"/>
      <c r="AE539" s="17"/>
      <c r="AF539" s="17"/>
      <c r="AG539" s="17"/>
      <c r="AH539" s="17"/>
      <c r="AI539" s="17"/>
      <c r="AJ539" s="17"/>
      <c r="AK539" s="17"/>
      <c r="AL539" s="17"/>
      <c r="AM539" s="17"/>
      <c r="AN539" s="17"/>
      <c r="AO539" s="17"/>
      <c r="AQ539" s="17"/>
      <c r="AR539" s="17"/>
      <c r="AS539" s="17"/>
    </row>
    <row r="540" spans="1:45" s="16" customFormat="1" ht="12.75" customHeight="1" x14ac:dyDescent="0.25">
      <c r="D540" s="190"/>
      <c r="E540" s="18"/>
      <c r="F540" s="18"/>
      <c r="N540" s="19" t="str">
        <f t="shared" si="75"/>
        <v xml:space="preserve"> </v>
      </c>
      <c r="O540" s="19" t="str">
        <f>IF($F540&gt;0,IF(S540&gt;0,($F540-$E540)*S540," ")," ")</f>
        <v xml:space="preserve"> </v>
      </c>
      <c r="P540" s="19" t="str">
        <f t="shared" si="76"/>
        <v xml:space="preserve"> </v>
      </c>
      <c r="Q540" s="19"/>
      <c r="R540" s="19" t="str">
        <f t="shared" si="73"/>
        <v xml:space="preserve"> </v>
      </c>
      <c r="S540" s="19"/>
      <c r="T540" s="20" t="str">
        <f>IF($F540&gt;0,IF(AM540&gt;0,AM540," ")," ")</f>
        <v xml:space="preserve"> </v>
      </c>
      <c r="V540" s="17"/>
      <c r="W540" s="17"/>
      <c r="X540" s="17"/>
      <c r="Y540" s="17"/>
      <c r="Z540" s="17"/>
      <c r="AA540" s="17"/>
      <c r="AB540" s="17"/>
      <c r="AC540" s="17"/>
      <c r="AD540" s="17"/>
      <c r="AE540" s="17"/>
      <c r="AF540" s="17"/>
      <c r="AG540" s="17"/>
      <c r="AH540" s="17"/>
      <c r="AI540" s="17"/>
      <c r="AJ540" s="17"/>
      <c r="AK540" s="17"/>
      <c r="AL540" s="17"/>
      <c r="AM540" s="17"/>
      <c r="AN540" s="17"/>
      <c r="AO540" s="17"/>
      <c r="AQ540" s="17"/>
      <c r="AR540" s="17"/>
      <c r="AS540" s="17"/>
    </row>
    <row r="541" spans="1:45" ht="12.75" customHeight="1" x14ac:dyDescent="0.3">
      <c r="A541" s="60" t="s">
        <v>703</v>
      </c>
      <c r="C541" s="1">
        <v>576</v>
      </c>
      <c r="E541" s="174">
        <v>0</v>
      </c>
      <c r="F541" s="174">
        <v>7.0000000000000007E-2</v>
      </c>
      <c r="H541" s="131"/>
      <c r="I541" s="131"/>
      <c r="J541" s="131"/>
      <c r="K541" s="131"/>
      <c r="L541" s="131"/>
      <c r="M541" s="131"/>
      <c r="N541" s="11">
        <f t="shared" si="75"/>
        <v>7.0000000000000007E-2</v>
      </c>
      <c r="O541" s="11" t="str">
        <f t="shared" ref="O541:O572" si="78">IF(($F541-$E541)*(Y541+AK541)&gt;0,($F541-$E541)*(Y541+AK541)," ")</f>
        <v xml:space="preserve"> </v>
      </c>
      <c r="P541" s="11">
        <f t="shared" si="76"/>
        <v>0.14000000000000001</v>
      </c>
      <c r="Q541" s="11"/>
      <c r="R541" s="11" t="str">
        <f t="shared" si="73"/>
        <v xml:space="preserve"> </v>
      </c>
      <c r="S541" s="11"/>
      <c r="T541" s="12" t="str">
        <f>IF($F541&gt;0,IF(AM541&gt;0,((F541-E541)*AM541)*5280," ")," ")</f>
        <v xml:space="preserve"> </v>
      </c>
      <c r="W541" s="175">
        <v>2</v>
      </c>
      <c r="X541" s="175"/>
      <c r="Y541" s="175"/>
      <c r="Z541" s="175"/>
      <c r="AA541" s="175">
        <v>1</v>
      </c>
      <c r="AB541" s="175"/>
      <c r="AC541" s="175"/>
      <c r="AD541" s="175"/>
      <c r="AE541" s="175">
        <v>1</v>
      </c>
      <c r="AF541" s="175"/>
      <c r="AG541" s="175"/>
      <c r="AH541" s="175">
        <v>1</v>
      </c>
      <c r="AI541" s="172"/>
      <c r="AJ541" s="172"/>
      <c r="AK541" s="172"/>
      <c r="AL541" s="172"/>
      <c r="AM541" s="172"/>
      <c r="AN541" s="172"/>
      <c r="AO541" s="172"/>
    </row>
    <row r="542" spans="1:45" ht="12.75" customHeight="1" x14ac:dyDescent="0.3">
      <c r="A542" s="54" t="s">
        <v>276</v>
      </c>
      <c r="C542" s="1">
        <v>576</v>
      </c>
      <c r="E542" s="174">
        <v>7.0000000000000007E-2</v>
      </c>
      <c r="F542" s="174">
        <v>0.24</v>
      </c>
      <c r="H542" s="131"/>
      <c r="I542" s="131"/>
      <c r="J542" s="131"/>
      <c r="K542" s="131"/>
      <c r="L542" s="131"/>
      <c r="M542" s="131"/>
      <c r="N542" s="11">
        <f t="shared" si="75"/>
        <v>0.16999999999999998</v>
      </c>
      <c r="O542" s="11" t="str">
        <f t="shared" si="78"/>
        <v xml:space="preserve"> </v>
      </c>
      <c r="P542" s="11">
        <f t="shared" si="76"/>
        <v>0.33999999999999997</v>
      </c>
      <c r="Q542" s="11"/>
      <c r="R542" s="11"/>
      <c r="S542" s="11"/>
      <c r="T542" s="12"/>
      <c r="W542" s="175">
        <v>2</v>
      </c>
      <c r="X542" s="175"/>
      <c r="Y542" s="175"/>
      <c r="Z542" s="175"/>
      <c r="AA542" s="175">
        <v>1</v>
      </c>
      <c r="AB542" s="175"/>
      <c r="AC542" s="175"/>
      <c r="AD542" s="175">
        <v>1</v>
      </c>
      <c r="AE542" s="175"/>
      <c r="AF542" s="175"/>
      <c r="AG542" s="175"/>
      <c r="AH542" s="175">
        <v>1</v>
      </c>
      <c r="AI542" s="172"/>
      <c r="AJ542" s="172"/>
      <c r="AK542" s="172"/>
      <c r="AL542" s="172"/>
      <c r="AM542" s="172"/>
      <c r="AN542" s="172"/>
      <c r="AO542" s="172"/>
    </row>
    <row r="543" spans="1:45" ht="12.75" customHeight="1" x14ac:dyDescent="0.3">
      <c r="A543" s="54" t="s">
        <v>276</v>
      </c>
      <c r="C543" s="1">
        <v>576</v>
      </c>
      <c r="E543" s="174">
        <v>0.24</v>
      </c>
      <c r="F543" s="174">
        <v>0.4</v>
      </c>
      <c r="H543" s="131"/>
      <c r="I543" s="131"/>
      <c r="J543" s="131"/>
      <c r="K543" s="131"/>
      <c r="L543" s="131"/>
      <c r="M543" s="131"/>
      <c r="N543" s="11">
        <f t="shared" si="75"/>
        <v>0.16000000000000003</v>
      </c>
      <c r="O543" s="11" t="str">
        <f t="shared" si="78"/>
        <v xml:space="preserve"> </v>
      </c>
      <c r="P543" s="11">
        <f t="shared" si="76"/>
        <v>0.32000000000000006</v>
      </c>
      <c r="Q543" s="11"/>
      <c r="R543" s="11"/>
      <c r="S543" s="11"/>
      <c r="T543" s="12"/>
      <c r="W543" s="175">
        <v>2</v>
      </c>
      <c r="X543" s="175"/>
      <c r="Y543" s="175"/>
      <c r="Z543" s="175"/>
      <c r="AA543" s="175">
        <v>1</v>
      </c>
      <c r="AB543" s="175"/>
      <c r="AC543" s="175"/>
      <c r="AD543" s="175"/>
      <c r="AE543" s="175">
        <v>1</v>
      </c>
      <c r="AF543" s="175"/>
      <c r="AG543" s="175"/>
      <c r="AH543" s="175">
        <v>1</v>
      </c>
      <c r="AI543" s="172"/>
      <c r="AJ543" s="172"/>
      <c r="AK543" s="172"/>
      <c r="AL543" s="172"/>
      <c r="AM543" s="172"/>
      <c r="AN543" s="172"/>
      <c r="AO543" s="172"/>
    </row>
    <row r="544" spans="1:45" ht="12.75" customHeight="1" x14ac:dyDescent="0.3">
      <c r="A544" s="54" t="s">
        <v>276</v>
      </c>
      <c r="C544" s="1">
        <v>576</v>
      </c>
      <c r="E544" s="174">
        <v>0.4</v>
      </c>
      <c r="F544" s="174">
        <v>0.6</v>
      </c>
      <c r="H544" s="131"/>
      <c r="I544" s="131"/>
      <c r="J544" s="131"/>
      <c r="K544" s="131"/>
      <c r="L544" s="131"/>
      <c r="M544" s="131"/>
      <c r="N544" s="11">
        <f t="shared" si="75"/>
        <v>0.19999999999999996</v>
      </c>
      <c r="O544" s="11" t="str">
        <f t="shared" si="78"/>
        <v xml:space="preserve"> </v>
      </c>
      <c r="P544" s="11">
        <f t="shared" si="76"/>
        <v>0.39999999999999991</v>
      </c>
      <c r="Q544" s="11"/>
      <c r="R544" s="11"/>
      <c r="S544" s="11"/>
      <c r="T544" s="12"/>
      <c r="W544" s="175">
        <v>2</v>
      </c>
      <c r="X544" s="175"/>
      <c r="Y544" s="175"/>
      <c r="Z544" s="175"/>
      <c r="AA544" s="175">
        <v>1</v>
      </c>
      <c r="AB544" s="175"/>
      <c r="AC544" s="175"/>
      <c r="AD544" s="175"/>
      <c r="AE544" s="175"/>
      <c r="AF544" s="175">
        <v>1</v>
      </c>
      <c r="AG544" s="175"/>
      <c r="AH544" s="175">
        <v>1</v>
      </c>
      <c r="AI544" s="172"/>
      <c r="AJ544" s="172"/>
      <c r="AK544" s="172"/>
      <c r="AL544" s="172"/>
      <c r="AM544" s="172"/>
      <c r="AN544" s="172"/>
      <c r="AO544" s="172"/>
    </row>
    <row r="545" spans="1:41" ht="12.75" customHeight="1" x14ac:dyDescent="0.3">
      <c r="A545" s="54" t="s">
        <v>276</v>
      </c>
      <c r="C545" s="1">
        <v>576</v>
      </c>
      <c r="E545" s="174">
        <v>0.6</v>
      </c>
      <c r="F545" s="174">
        <v>0.88</v>
      </c>
      <c r="H545" s="131"/>
      <c r="I545" s="131"/>
      <c r="J545" s="131"/>
      <c r="K545" s="131"/>
      <c r="L545" s="131"/>
      <c r="M545" s="131"/>
      <c r="N545" s="11">
        <f t="shared" si="75"/>
        <v>0.28000000000000003</v>
      </c>
      <c r="O545" s="11" t="str">
        <f t="shared" si="78"/>
        <v xml:space="preserve"> </v>
      </c>
      <c r="P545" s="11">
        <f t="shared" si="76"/>
        <v>0.56000000000000005</v>
      </c>
      <c r="Q545" s="11"/>
      <c r="R545" s="11"/>
      <c r="S545" s="11"/>
      <c r="T545" s="12"/>
      <c r="W545" s="175">
        <v>2</v>
      </c>
      <c r="X545" s="175"/>
      <c r="Y545" s="175"/>
      <c r="Z545" s="175"/>
      <c r="AA545" s="175">
        <v>1</v>
      </c>
      <c r="AB545" s="175"/>
      <c r="AC545" s="175"/>
      <c r="AD545" s="175"/>
      <c r="AE545" s="175">
        <v>1</v>
      </c>
      <c r="AF545" s="175"/>
      <c r="AG545" s="175"/>
      <c r="AH545" s="175">
        <v>1</v>
      </c>
      <c r="AI545" s="172"/>
      <c r="AJ545" s="172"/>
      <c r="AK545" s="172"/>
      <c r="AL545" s="172"/>
      <c r="AM545" s="172"/>
      <c r="AN545" s="172"/>
      <c r="AO545" s="172"/>
    </row>
    <row r="546" spans="1:41" ht="12.75" customHeight="1" x14ac:dyDescent="0.3">
      <c r="A546" s="54" t="s">
        <v>276</v>
      </c>
      <c r="C546" s="1">
        <v>576</v>
      </c>
      <c r="E546" s="174">
        <v>0.88</v>
      </c>
      <c r="F546" s="174">
        <v>1.1000000000000001</v>
      </c>
      <c r="H546" s="131"/>
      <c r="I546" s="131"/>
      <c r="J546" s="131"/>
      <c r="K546" s="131"/>
      <c r="L546" s="131"/>
      <c r="M546" s="131"/>
      <c r="N546" s="11">
        <f t="shared" si="75"/>
        <v>0.22000000000000008</v>
      </c>
      <c r="O546" s="11" t="str">
        <f t="shared" si="78"/>
        <v xml:space="preserve"> </v>
      </c>
      <c r="P546" s="11">
        <f t="shared" si="76"/>
        <v>0.44000000000000017</v>
      </c>
      <c r="Q546" s="11"/>
      <c r="R546" s="11"/>
      <c r="S546" s="11"/>
      <c r="T546" s="12"/>
      <c r="W546" s="175">
        <v>2</v>
      </c>
      <c r="X546" s="175"/>
      <c r="Y546" s="175"/>
      <c r="Z546" s="175"/>
      <c r="AA546" s="175">
        <v>1</v>
      </c>
      <c r="AB546" s="175"/>
      <c r="AC546" s="175"/>
      <c r="AD546" s="175"/>
      <c r="AE546" s="175"/>
      <c r="AF546" s="175">
        <v>1</v>
      </c>
      <c r="AG546" s="175"/>
      <c r="AH546" s="175">
        <v>1</v>
      </c>
      <c r="AI546" s="172"/>
      <c r="AJ546" s="172"/>
      <c r="AK546" s="172"/>
      <c r="AL546" s="172"/>
      <c r="AM546" s="172"/>
      <c r="AN546" s="172"/>
      <c r="AO546" s="172"/>
    </row>
    <row r="547" spans="1:41" ht="12.75" customHeight="1" x14ac:dyDescent="0.3">
      <c r="A547" s="54" t="s">
        <v>276</v>
      </c>
      <c r="C547" s="1">
        <v>576</v>
      </c>
      <c r="E547" s="174">
        <v>1.1000000000000001</v>
      </c>
      <c r="F547" s="174">
        <v>1.23</v>
      </c>
      <c r="H547" s="131"/>
      <c r="I547" s="131"/>
      <c r="J547" s="131"/>
      <c r="K547" s="131"/>
      <c r="L547" s="131"/>
      <c r="M547" s="131"/>
      <c r="N547" s="11">
        <f t="shared" si="75"/>
        <v>0.12999999999999989</v>
      </c>
      <c r="O547" s="11" t="str">
        <f t="shared" si="78"/>
        <v xml:space="preserve"> </v>
      </c>
      <c r="P547" s="11">
        <f t="shared" si="76"/>
        <v>0.25999999999999979</v>
      </c>
      <c r="Q547" s="11"/>
      <c r="R547" s="11"/>
      <c r="S547" s="11"/>
      <c r="T547" s="12"/>
      <c r="W547" s="175">
        <v>2</v>
      </c>
      <c r="X547" s="175"/>
      <c r="Y547" s="175"/>
      <c r="Z547" s="175"/>
      <c r="AA547" s="175">
        <v>1</v>
      </c>
      <c r="AB547" s="175"/>
      <c r="AC547" s="175"/>
      <c r="AD547" s="175"/>
      <c r="AE547" s="175">
        <v>1</v>
      </c>
      <c r="AF547" s="175"/>
      <c r="AG547" s="175"/>
      <c r="AH547" s="175">
        <v>1</v>
      </c>
      <c r="AI547" s="172"/>
      <c r="AJ547" s="172"/>
      <c r="AK547" s="172"/>
      <c r="AL547" s="172"/>
      <c r="AM547" s="172"/>
      <c r="AN547" s="172"/>
      <c r="AO547" s="172"/>
    </row>
    <row r="548" spans="1:41" ht="12.75" customHeight="1" x14ac:dyDescent="0.3">
      <c r="A548" s="54" t="s">
        <v>276</v>
      </c>
      <c r="C548" s="1">
        <v>576</v>
      </c>
      <c r="E548" s="174">
        <v>1.23</v>
      </c>
      <c r="F548" s="174">
        <v>1.24</v>
      </c>
      <c r="H548" s="131"/>
      <c r="I548" s="131"/>
      <c r="J548" s="131"/>
      <c r="K548" s="131"/>
      <c r="L548" s="131"/>
      <c r="M548" s="131"/>
      <c r="N548" s="11">
        <f t="shared" si="75"/>
        <v>1.0000000000000009E-2</v>
      </c>
      <c r="O548" s="11" t="str">
        <f t="shared" si="78"/>
        <v xml:space="preserve"> </v>
      </c>
      <c r="P548" s="11">
        <f t="shared" si="76"/>
        <v>2.0000000000000018E-2</v>
      </c>
      <c r="Q548" s="11"/>
      <c r="R548" s="11"/>
      <c r="S548" s="11"/>
      <c r="T548" s="12"/>
      <c r="W548" s="175">
        <v>2</v>
      </c>
      <c r="X548" s="175"/>
      <c r="Y548" s="175"/>
      <c r="Z548" s="175"/>
      <c r="AA548" s="175">
        <v>1</v>
      </c>
      <c r="AB548" s="175"/>
      <c r="AC548" s="175"/>
      <c r="AD548" s="175"/>
      <c r="AE548" s="175"/>
      <c r="AF548" s="175">
        <v>1</v>
      </c>
      <c r="AG548" s="175"/>
      <c r="AH548" s="175">
        <v>1</v>
      </c>
      <c r="AI548" s="172"/>
      <c r="AJ548" s="172"/>
      <c r="AK548" s="172"/>
      <c r="AL548" s="172"/>
      <c r="AM548" s="172"/>
      <c r="AN548" s="172"/>
      <c r="AO548" s="172"/>
    </row>
    <row r="549" spans="1:41" ht="12.75" customHeight="1" x14ac:dyDescent="0.3">
      <c r="A549" s="54" t="s">
        <v>276</v>
      </c>
      <c r="C549" s="1">
        <v>576</v>
      </c>
      <c r="E549" s="174">
        <v>1.24</v>
      </c>
      <c r="F549" s="174">
        <v>1.37</v>
      </c>
      <c r="H549" s="131"/>
      <c r="I549" s="131"/>
      <c r="J549" s="131"/>
      <c r="K549" s="131"/>
      <c r="L549" s="131"/>
      <c r="M549" s="131"/>
      <c r="N549" s="11">
        <f t="shared" si="75"/>
        <v>0.13000000000000012</v>
      </c>
      <c r="O549" s="11" t="str">
        <f t="shared" si="78"/>
        <v xml:space="preserve"> </v>
      </c>
      <c r="P549" s="11">
        <f t="shared" si="76"/>
        <v>0.26000000000000023</v>
      </c>
      <c r="Q549" s="11"/>
      <c r="R549" s="11"/>
      <c r="S549" s="11"/>
      <c r="T549" s="12"/>
      <c r="W549" s="175">
        <v>2</v>
      </c>
      <c r="X549" s="175"/>
      <c r="Y549" s="175"/>
      <c r="Z549" s="175"/>
      <c r="AA549" s="175">
        <v>1</v>
      </c>
      <c r="AB549" s="175"/>
      <c r="AC549" s="175"/>
      <c r="AD549" s="175"/>
      <c r="AE549" s="175">
        <v>1</v>
      </c>
      <c r="AF549" s="175"/>
      <c r="AG549" s="175"/>
      <c r="AH549" s="175">
        <v>1</v>
      </c>
      <c r="AI549" s="172"/>
      <c r="AJ549" s="172"/>
      <c r="AK549" s="172"/>
      <c r="AL549" s="172"/>
      <c r="AM549" s="172"/>
      <c r="AN549" s="172"/>
      <c r="AO549" s="172"/>
    </row>
    <row r="550" spans="1:41" ht="12.75" customHeight="1" x14ac:dyDescent="0.3">
      <c r="A550" s="54" t="s">
        <v>276</v>
      </c>
      <c r="C550" s="1">
        <v>576</v>
      </c>
      <c r="E550" s="174">
        <v>1.37</v>
      </c>
      <c r="F550" s="174">
        <v>1.4</v>
      </c>
      <c r="H550" s="131"/>
      <c r="I550" s="131"/>
      <c r="J550" s="131"/>
      <c r="K550" s="131"/>
      <c r="L550" s="131"/>
      <c r="M550" s="131"/>
      <c r="N550" s="11">
        <f t="shared" si="75"/>
        <v>2.9999999999999805E-2</v>
      </c>
      <c r="O550" s="11" t="str">
        <f t="shared" si="78"/>
        <v xml:space="preserve"> </v>
      </c>
      <c r="P550" s="11">
        <f t="shared" si="76"/>
        <v>5.9999999999999609E-2</v>
      </c>
      <c r="Q550" s="11"/>
      <c r="R550" s="11"/>
      <c r="S550" s="11"/>
      <c r="T550" s="12"/>
      <c r="W550" s="175">
        <v>2</v>
      </c>
      <c r="X550" s="175"/>
      <c r="Y550" s="175"/>
      <c r="Z550" s="175"/>
      <c r="AA550" s="175">
        <v>1</v>
      </c>
      <c r="AB550" s="175"/>
      <c r="AC550" s="175"/>
      <c r="AD550" s="175">
        <v>1</v>
      </c>
      <c r="AE550" s="175"/>
      <c r="AF550" s="175"/>
      <c r="AG550" s="175"/>
      <c r="AH550" s="175">
        <v>1</v>
      </c>
      <c r="AI550" s="172"/>
      <c r="AJ550" s="172"/>
      <c r="AK550" s="172"/>
      <c r="AL550" s="172"/>
      <c r="AM550" s="172"/>
      <c r="AN550" s="172"/>
      <c r="AO550" s="172"/>
    </row>
    <row r="551" spans="1:41" ht="12.75" customHeight="1" x14ac:dyDescent="0.3">
      <c r="A551" s="54" t="s">
        <v>276</v>
      </c>
      <c r="C551" s="1">
        <v>576</v>
      </c>
      <c r="E551" s="174">
        <v>1.4</v>
      </c>
      <c r="F551" s="174">
        <v>1.55</v>
      </c>
      <c r="H551" s="131"/>
      <c r="I551" s="131"/>
      <c r="J551" s="131"/>
      <c r="K551" s="131"/>
      <c r="L551" s="131"/>
      <c r="M551" s="131"/>
      <c r="N551" s="11">
        <f t="shared" si="75"/>
        <v>0.15000000000000013</v>
      </c>
      <c r="O551" s="11" t="str">
        <f t="shared" si="78"/>
        <v xml:space="preserve"> </v>
      </c>
      <c r="P551" s="11">
        <f t="shared" si="76"/>
        <v>0.30000000000000027</v>
      </c>
      <c r="Q551" s="11"/>
      <c r="R551" s="11"/>
      <c r="S551" s="11"/>
      <c r="T551" s="12"/>
      <c r="W551" s="175">
        <v>2</v>
      </c>
      <c r="X551" s="175"/>
      <c r="Y551" s="175"/>
      <c r="Z551" s="175"/>
      <c r="AA551" s="175">
        <v>1</v>
      </c>
      <c r="AB551" s="175"/>
      <c r="AC551" s="175"/>
      <c r="AD551" s="175"/>
      <c r="AE551" s="175">
        <v>1</v>
      </c>
      <c r="AF551" s="175"/>
      <c r="AG551" s="175"/>
      <c r="AH551" s="175">
        <v>1</v>
      </c>
      <c r="AI551" s="172"/>
      <c r="AJ551" s="172"/>
      <c r="AK551" s="172"/>
      <c r="AL551" s="172"/>
      <c r="AM551" s="172"/>
      <c r="AN551" s="172"/>
      <c r="AO551" s="172"/>
    </row>
    <row r="552" spans="1:41" ht="12.75" customHeight="1" x14ac:dyDescent="0.3">
      <c r="A552" s="54" t="s">
        <v>276</v>
      </c>
      <c r="C552" s="1">
        <v>576</v>
      </c>
      <c r="E552" s="174">
        <v>1.55</v>
      </c>
      <c r="F552" s="174">
        <v>1.57</v>
      </c>
      <c r="H552" s="131"/>
      <c r="I552" s="131"/>
      <c r="J552" s="131"/>
      <c r="K552" s="131"/>
      <c r="L552" s="131"/>
      <c r="M552" s="131"/>
      <c r="N552" s="11">
        <f t="shared" si="75"/>
        <v>2.0000000000000018E-2</v>
      </c>
      <c r="O552" s="11" t="str">
        <f t="shared" si="78"/>
        <v xml:space="preserve"> </v>
      </c>
      <c r="P552" s="11">
        <f t="shared" si="76"/>
        <v>4.0000000000000036E-2</v>
      </c>
      <c r="Q552" s="11"/>
      <c r="R552" s="11"/>
      <c r="S552" s="11"/>
      <c r="T552" s="12"/>
      <c r="W552" s="175">
        <v>2</v>
      </c>
      <c r="X552" s="175"/>
      <c r="Y552" s="175"/>
      <c r="Z552" s="175"/>
      <c r="AA552" s="175">
        <v>1</v>
      </c>
      <c r="AB552" s="175"/>
      <c r="AC552" s="175"/>
      <c r="AD552" s="175"/>
      <c r="AE552" s="175"/>
      <c r="AF552" s="175">
        <v>1</v>
      </c>
      <c r="AG552" s="175"/>
      <c r="AH552" s="175">
        <v>1</v>
      </c>
      <c r="AI552" s="172"/>
      <c r="AJ552" s="172"/>
      <c r="AK552" s="172"/>
      <c r="AL552" s="172"/>
      <c r="AM552" s="172"/>
      <c r="AN552" s="172"/>
      <c r="AO552" s="172"/>
    </row>
    <row r="553" spans="1:41" ht="12.75" customHeight="1" x14ac:dyDescent="0.3">
      <c r="A553" s="54" t="s">
        <v>276</v>
      </c>
      <c r="C553" s="1">
        <v>576</v>
      </c>
      <c r="E553" s="174">
        <v>1.57</v>
      </c>
      <c r="F553" s="174">
        <v>1.7</v>
      </c>
      <c r="H553" s="131"/>
      <c r="I553" s="131"/>
      <c r="J553" s="131"/>
      <c r="K553" s="131"/>
      <c r="L553" s="131"/>
      <c r="M553" s="131"/>
      <c r="N553" s="11">
        <f t="shared" si="75"/>
        <v>0.12999999999999989</v>
      </c>
      <c r="O553" s="11" t="str">
        <f t="shared" si="78"/>
        <v xml:space="preserve"> </v>
      </c>
      <c r="P553" s="11">
        <f t="shared" si="76"/>
        <v>0.25999999999999979</v>
      </c>
      <c r="Q553" s="11"/>
      <c r="R553" s="11"/>
      <c r="S553" s="11"/>
      <c r="T553" s="12"/>
      <c r="W553" s="175">
        <v>2</v>
      </c>
      <c r="X553" s="175"/>
      <c r="Y553" s="175"/>
      <c r="Z553" s="175"/>
      <c r="AA553" s="175">
        <v>1</v>
      </c>
      <c r="AB553" s="175"/>
      <c r="AC553" s="175"/>
      <c r="AD553" s="175"/>
      <c r="AE553" s="175">
        <v>1</v>
      </c>
      <c r="AF553" s="175"/>
      <c r="AG553" s="175"/>
      <c r="AH553" s="175">
        <v>1</v>
      </c>
      <c r="AI553" s="172"/>
      <c r="AJ553" s="172"/>
      <c r="AK553" s="172"/>
      <c r="AL553" s="172"/>
      <c r="AM553" s="172"/>
      <c r="AN553" s="172"/>
      <c r="AO553" s="172"/>
    </row>
    <row r="554" spans="1:41" ht="12.75" customHeight="1" x14ac:dyDescent="0.3">
      <c r="A554" s="54" t="s">
        <v>276</v>
      </c>
      <c r="C554" s="1">
        <v>576</v>
      </c>
      <c r="E554" s="174">
        <v>1.7</v>
      </c>
      <c r="F554" s="174">
        <v>2.13</v>
      </c>
      <c r="H554" s="131"/>
      <c r="I554" s="131"/>
      <c r="J554" s="131"/>
      <c r="K554" s="131"/>
      <c r="L554" s="131"/>
      <c r="M554" s="131"/>
      <c r="N554" s="11">
        <f t="shared" si="75"/>
        <v>0.42999999999999994</v>
      </c>
      <c r="O554" s="11" t="str">
        <f t="shared" si="78"/>
        <v xml:space="preserve"> </v>
      </c>
      <c r="P554" s="11">
        <f t="shared" si="76"/>
        <v>0.85999999999999988</v>
      </c>
      <c r="Q554" s="11"/>
      <c r="R554" s="11"/>
      <c r="S554" s="11"/>
      <c r="T554" s="12"/>
      <c r="W554" s="175">
        <v>2</v>
      </c>
      <c r="X554" s="175"/>
      <c r="Y554" s="175"/>
      <c r="Z554" s="175"/>
      <c r="AA554" s="175">
        <v>1</v>
      </c>
      <c r="AB554" s="175"/>
      <c r="AC554" s="175"/>
      <c r="AD554" s="175">
        <v>1</v>
      </c>
      <c r="AE554" s="175"/>
      <c r="AF554" s="175"/>
      <c r="AG554" s="175"/>
      <c r="AH554" s="175">
        <v>1</v>
      </c>
      <c r="AI554" s="172"/>
      <c r="AJ554" s="172"/>
      <c r="AK554" s="172"/>
      <c r="AL554" s="172"/>
      <c r="AM554" s="172"/>
      <c r="AN554" s="172"/>
      <c r="AO554" s="172"/>
    </row>
    <row r="555" spans="1:41" ht="12.75" customHeight="1" x14ac:dyDescent="0.3">
      <c r="A555" s="54" t="s">
        <v>276</v>
      </c>
      <c r="C555" s="1">
        <v>576</v>
      </c>
      <c r="E555" s="174">
        <v>2.13</v>
      </c>
      <c r="F555" s="174">
        <v>2.25</v>
      </c>
      <c r="H555" s="131"/>
      <c r="I555" s="131"/>
      <c r="J555" s="131"/>
      <c r="K555" s="131"/>
      <c r="L555" s="131"/>
      <c r="M555" s="131"/>
      <c r="N555" s="11">
        <f t="shared" si="75"/>
        <v>0.12000000000000011</v>
      </c>
      <c r="O555" s="11" t="str">
        <f t="shared" si="78"/>
        <v xml:space="preserve"> </v>
      </c>
      <c r="P555" s="11">
        <f t="shared" si="76"/>
        <v>0.24000000000000021</v>
      </c>
      <c r="Q555" s="11"/>
      <c r="R555" s="11"/>
      <c r="S555" s="11"/>
      <c r="T555" s="12"/>
      <c r="W555" s="175">
        <v>2</v>
      </c>
      <c r="X555" s="175"/>
      <c r="Y555" s="175"/>
      <c r="Z555" s="175"/>
      <c r="AA555" s="175">
        <v>1</v>
      </c>
      <c r="AB555" s="175"/>
      <c r="AC555" s="175"/>
      <c r="AD555" s="175"/>
      <c r="AE555" s="175">
        <v>1</v>
      </c>
      <c r="AF555" s="175"/>
      <c r="AG555" s="175"/>
      <c r="AH555" s="175">
        <v>1</v>
      </c>
      <c r="AI555" s="172"/>
      <c r="AJ555" s="172"/>
      <c r="AK555" s="172"/>
      <c r="AL555" s="172"/>
      <c r="AM555" s="172"/>
      <c r="AN555" s="172"/>
      <c r="AO555" s="172"/>
    </row>
    <row r="556" spans="1:41" ht="12.75" customHeight="1" x14ac:dyDescent="0.3">
      <c r="A556" s="54" t="s">
        <v>276</v>
      </c>
      <c r="C556" s="1">
        <v>576</v>
      </c>
      <c r="E556" s="174">
        <v>2.25</v>
      </c>
      <c r="F556" s="174">
        <v>2.5099999999999998</v>
      </c>
      <c r="H556" s="131"/>
      <c r="I556" s="131"/>
      <c r="J556" s="131"/>
      <c r="K556" s="131"/>
      <c r="L556" s="131"/>
      <c r="M556" s="131"/>
      <c r="N556" s="11">
        <f t="shared" si="75"/>
        <v>0.25999999999999979</v>
      </c>
      <c r="O556" s="11" t="str">
        <f t="shared" si="78"/>
        <v xml:space="preserve"> </v>
      </c>
      <c r="P556" s="11">
        <f t="shared" si="76"/>
        <v>0.51999999999999957</v>
      </c>
      <c r="Q556" s="11"/>
      <c r="R556" s="11"/>
      <c r="S556" s="11"/>
      <c r="T556" s="12"/>
      <c r="W556" s="175">
        <v>2</v>
      </c>
      <c r="X556" s="175"/>
      <c r="Y556" s="175"/>
      <c r="Z556" s="175"/>
      <c r="AA556" s="175">
        <v>1</v>
      </c>
      <c r="AB556" s="175"/>
      <c r="AC556" s="175"/>
      <c r="AD556" s="175"/>
      <c r="AE556" s="175"/>
      <c r="AF556" s="175">
        <v>1</v>
      </c>
      <c r="AG556" s="175"/>
      <c r="AH556" s="175">
        <v>1</v>
      </c>
      <c r="AI556" s="172"/>
      <c r="AJ556" s="172"/>
      <c r="AK556" s="172"/>
      <c r="AL556" s="172"/>
      <c r="AM556" s="172"/>
      <c r="AN556" s="172"/>
      <c r="AO556" s="172"/>
    </row>
    <row r="557" spans="1:41" ht="12.75" customHeight="1" x14ac:dyDescent="0.3">
      <c r="A557" s="54" t="s">
        <v>276</v>
      </c>
      <c r="C557" s="1">
        <v>576</v>
      </c>
      <c r="E557" s="174">
        <v>2.5099999999999998</v>
      </c>
      <c r="F557" s="174">
        <v>2.66</v>
      </c>
      <c r="H557" s="131"/>
      <c r="I557" s="131"/>
      <c r="J557" s="131"/>
      <c r="K557" s="131"/>
      <c r="L557" s="131"/>
      <c r="M557" s="131"/>
      <c r="N557" s="11">
        <f t="shared" si="75"/>
        <v>0.15000000000000036</v>
      </c>
      <c r="O557" s="11" t="str">
        <f t="shared" si="78"/>
        <v xml:space="preserve"> </v>
      </c>
      <c r="P557" s="11">
        <f t="shared" si="76"/>
        <v>0.30000000000000071</v>
      </c>
      <c r="Q557" s="11"/>
      <c r="R557" s="11"/>
      <c r="S557" s="11"/>
      <c r="T557" s="12"/>
      <c r="W557" s="175">
        <v>2</v>
      </c>
      <c r="X557" s="175"/>
      <c r="Y557" s="175"/>
      <c r="Z557" s="175"/>
      <c r="AA557" s="175">
        <v>1</v>
      </c>
      <c r="AB557" s="175"/>
      <c r="AC557" s="175"/>
      <c r="AD557" s="175"/>
      <c r="AE557" s="175">
        <v>1</v>
      </c>
      <c r="AF557" s="175"/>
      <c r="AG557" s="175"/>
      <c r="AH557" s="175">
        <v>1</v>
      </c>
      <c r="AI557" s="172"/>
      <c r="AJ557" s="172"/>
      <c r="AK557" s="172"/>
      <c r="AL557" s="172"/>
      <c r="AM557" s="172"/>
      <c r="AN557" s="172"/>
      <c r="AO557" s="172"/>
    </row>
    <row r="558" spans="1:41" ht="12.75" customHeight="1" x14ac:dyDescent="0.3">
      <c r="A558" s="54" t="s">
        <v>276</v>
      </c>
      <c r="C558" s="1">
        <v>576</v>
      </c>
      <c r="E558" s="174">
        <v>2.66</v>
      </c>
      <c r="F558" s="174">
        <v>2.73</v>
      </c>
      <c r="H558" s="131"/>
      <c r="I558" s="131"/>
      <c r="J558" s="131"/>
      <c r="K558" s="131"/>
      <c r="L558" s="131"/>
      <c r="M558" s="131"/>
      <c r="N558" s="11">
        <f t="shared" si="75"/>
        <v>6.999999999999984E-2</v>
      </c>
      <c r="O558" s="11" t="str">
        <f t="shared" si="78"/>
        <v xml:space="preserve"> </v>
      </c>
      <c r="P558" s="11">
        <f t="shared" si="76"/>
        <v>0.13999999999999968</v>
      </c>
      <c r="Q558" s="11"/>
      <c r="R558" s="11"/>
      <c r="S558" s="11"/>
      <c r="T558" s="12"/>
      <c r="W558" s="175">
        <v>2</v>
      </c>
      <c r="X558" s="175"/>
      <c r="Y558" s="175"/>
      <c r="Z558" s="175"/>
      <c r="AA558" s="175">
        <v>1</v>
      </c>
      <c r="AB558" s="175"/>
      <c r="AC558" s="175"/>
      <c r="AD558" s="175">
        <v>1</v>
      </c>
      <c r="AE558" s="175"/>
      <c r="AF558" s="175"/>
      <c r="AG558" s="175"/>
      <c r="AH558" s="175">
        <v>1</v>
      </c>
      <c r="AI558" s="172"/>
      <c r="AJ558" s="172"/>
      <c r="AK558" s="172"/>
      <c r="AL558" s="172"/>
      <c r="AM558" s="172"/>
      <c r="AN558" s="172"/>
      <c r="AO558" s="172"/>
    </row>
    <row r="559" spans="1:41" ht="12.75" customHeight="1" x14ac:dyDescent="0.3">
      <c r="A559" s="54" t="s">
        <v>276</v>
      </c>
      <c r="C559" s="1">
        <v>576</v>
      </c>
      <c r="E559" s="174">
        <v>2.73</v>
      </c>
      <c r="F559" s="174">
        <v>2.85</v>
      </c>
      <c r="H559" s="131"/>
      <c r="I559" s="131"/>
      <c r="J559" s="131"/>
      <c r="K559" s="131"/>
      <c r="L559" s="131"/>
      <c r="M559" s="131"/>
      <c r="N559" s="11">
        <f t="shared" si="75"/>
        <v>0.12000000000000011</v>
      </c>
      <c r="O559" s="11" t="str">
        <f t="shared" si="78"/>
        <v xml:space="preserve"> </v>
      </c>
      <c r="P559" s="11">
        <f t="shared" si="76"/>
        <v>0.24000000000000021</v>
      </c>
      <c r="Q559" s="11"/>
      <c r="R559" s="11"/>
      <c r="S559" s="11"/>
      <c r="T559" s="12"/>
      <c r="W559" s="175">
        <v>2</v>
      </c>
      <c r="X559" s="175"/>
      <c r="Y559" s="175"/>
      <c r="Z559" s="175"/>
      <c r="AA559" s="175">
        <v>1</v>
      </c>
      <c r="AB559" s="175"/>
      <c r="AC559" s="175"/>
      <c r="AD559" s="175"/>
      <c r="AE559" s="175">
        <v>1</v>
      </c>
      <c r="AF559" s="175"/>
      <c r="AG559" s="175"/>
      <c r="AH559" s="175">
        <v>1</v>
      </c>
      <c r="AI559" s="172"/>
      <c r="AJ559" s="172"/>
      <c r="AK559" s="172"/>
      <c r="AL559" s="172"/>
      <c r="AM559" s="172"/>
      <c r="AN559" s="172"/>
      <c r="AO559" s="172"/>
    </row>
    <row r="560" spans="1:41" ht="12.75" customHeight="1" x14ac:dyDescent="0.3">
      <c r="A560" s="54" t="s">
        <v>276</v>
      </c>
      <c r="C560" s="1">
        <v>576</v>
      </c>
      <c r="E560" s="174">
        <v>2.85</v>
      </c>
      <c r="F560" s="174">
        <v>2.86</v>
      </c>
      <c r="H560" s="131"/>
      <c r="I560" s="131"/>
      <c r="J560" s="131"/>
      <c r="K560" s="131"/>
      <c r="L560" s="131"/>
      <c r="M560" s="131"/>
      <c r="N560" s="11">
        <f t="shared" si="75"/>
        <v>9.9999999999997868E-3</v>
      </c>
      <c r="O560" s="11" t="str">
        <f t="shared" si="78"/>
        <v xml:space="preserve"> </v>
      </c>
      <c r="P560" s="11">
        <f t="shared" si="76"/>
        <v>1.9999999999999574E-2</v>
      </c>
      <c r="Q560" s="11"/>
      <c r="R560" s="11"/>
      <c r="S560" s="11"/>
      <c r="T560" s="12"/>
      <c r="W560" s="175">
        <v>2</v>
      </c>
      <c r="X560" s="175"/>
      <c r="Y560" s="175"/>
      <c r="Z560" s="175"/>
      <c r="AA560" s="175">
        <v>1</v>
      </c>
      <c r="AB560" s="175"/>
      <c r="AC560" s="175"/>
      <c r="AD560" s="175"/>
      <c r="AE560" s="175"/>
      <c r="AF560" s="175">
        <v>1</v>
      </c>
      <c r="AG560" s="175"/>
      <c r="AH560" s="175">
        <v>1</v>
      </c>
      <c r="AI560" s="172"/>
      <c r="AJ560" s="172"/>
      <c r="AK560" s="172"/>
      <c r="AL560" s="172"/>
      <c r="AM560" s="172"/>
      <c r="AN560" s="172"/>
      <c r="AO560" s="172"/>
    </row>
    <row r="561" spans="1:41" ht="12.75" customHeight="1" x14ac:dyDescent="0.3">
      <c r="A561" s="54" t="s">
        <v>276</v>
      </c>
      <c r="C561" s="1">
        <v>576</v>
      </c>
      <c r="E561" s="174">
        <v>2.86</v>
      </c>
      <c r="F561" s="174">
        <v>2.93</v>
      </c>
      <c r="H561" s="131"/>
      <c r="I561" s="131"/>
      <c r="J561" s="131"/>
      <c r="K561" s="131"/>
      <c r="L561" s="131"/>
      <c r="M561" s="131"/>
      <c r="N561" s="11">
        <f t="shared" ref="N561:N592" si="79">IF(F561&gt;0,(F561-E561)*(AD561+AE561+AF561)," ")</f>
        <v>0.14000000000000057</v>
      </c>
      <c r="O561" s="11" t="str">
        <f t="shared" si="78"/>
        <v xml:space="preserve"> </v>
      </c>
      <c r="P561" s="11">
        <f t="shared" ref="P561:P592" si="80">IF(($F561-$E561)*(AA561+AH561)&gt;0,($F561-$E561)*(AA561+AH561)," ")</f>
        <v>0.14000000000000057</v>
      </c>
      <c r="Q561" s="11"/>
      <c r="R561" s="11"/>
      <c r="S561" s="11"/>
      <c r="T561" s="12"/>
      <c r="W561" s="175">
        <v>2</v>
      </c>
      <c r="X561" s="175"/>
      <c r="Y561" s="175"/>
      <c r="Z561" s="175"/>
      <c r="AA561" s="175">
        <v>1</v>
      </c>
      <c r="AB561" s="175"/>
      <c r="AC561" s="175"/>
      <c r="AD561" s="175"/>
      <c r="AE561" s="175"/>
      <c r="AF561" s="175">
        <v>2</v>
      </c>
      <c r="AG561" s="175"/>
      <c r="AH561" s="175">
        <v>1</v>
      </c>
      <c r="AI561" s="172"/>
      <c r="AJ561" s="172"/>
      <c r="AK561" s="172"/>
      <c r="AL561" s="172"/>
      <c r="AM561" s="172"/>
      <c r="AN561" s="172"/>
      <c r="AO561" s="173">
        <v>1</v>
      </c>
    </row>
    <row r="562" spans="1:41" ht="12.75" customHeight="1" x14ac:dyDescent="0.3">
      <c r="A562" s="54" t="s">
        <v>276</v>
      </c>
      <c r="C562" s="1">
        <v>576</v>
      </c>
      <c r="E562" s="174">
        <v>2.93</v>
      </c>
      <c r="F562" s="174">
        <v>2.98</v>
      </c>
      <c r="H562" s="131"/>
      <c r="I562" s="131"/>
      <c r="J562" s="131"/>
      <c r="K562" s="131"/>
      <c r="L562" s="131"/>
      <c r="M562" s="131"/>
      <c r="N562" s="11">
        <f t="shared" si="79"/>
        <v>4.9999999999999822E-2</v>
      </c>
      <c r="O562" s="11" t="str">
        <f t="shared" si="78"/>
        <v xml:space="preserve"> </v>
      </c>
      <c r="P562" s="11">
        <f t="shared" si="80"/>
        <v>9.9999999999999645E-2</v>
      </c>
      <c r="Q562" s="11"/>
      <c r="R562" s="11"/>
      <c r="S562" s="11"/>
      <c r="T562" s="178">
        <v>263.99999999999909</v>
      </c>
      <c r="W562" s="175">
        <v>2</v>
      </c>
      <c r="X562" s="175"/>
      <c r="Y562" s="175"/>
      <c r="Z562" s="175"/>
      <c r="AA562" s="175">
        <v>1</v>
      </c>
      <c r="AB562" s="175"/>
      <c r="AC562" s="175"/>
      <c r="AD562" s="175"/>
      <c r="AE562" s="175"/>
      <c r="AF562" s="175">
        <v>1</v>
      </c>
      <c r="AG562" s="175"/>
      <c r="AH562" s="175">
        <v>1</v>
      </c>
      <c r="AI562" s="172"/>
      <c r="AJ562" s="172"/>
      <c r="AK562" s="172"/>
      <c r="AL562" s="172"/>
      <c r="AM562" s="173">
        <v>1</v>
      </c>
      <c r="AN562" s="172"/>
      <c r="AO562" s="172"/>
    </row>
    <row r="563" spans="1:41" ht="12.75" customHeight="1" x14ac:dyDescent="0.3">
      <c r="A563" s="54" t="s">
        <v>276</v>
      </c>
      <c r="C563" s="1">
        <v>576</v>
      </c>
      <c r="E563" s="174">
        <v>2.98</v>
      </c>
      <c r="F563" s="174">
        <v>3</v>
      </c>
      <c r="H563" s="131"/>
      <c r="I563" s="131"/>
      <c r="J563" s="131"/>
      <c r="K563" s="131"/>
      <c r="L563" s="131"/>
      <c r="M563" s="131"/>
      <c r="N563" s="11">
        <f t="shared" si="79"/>
        <v>2.0000000000000018E-2</v>
      </c>
      <c r="O563" s="11" t="str">
        <f t="shared" si="78"/>
        <v xml:space="preserve"> </v>
      </c>
      <c r="P563" s="11">
        <f t="shared" si="80"/>
        <v>4.0000000000000036E-2</v>
      </c>
      <c r="Q563" s="11"/>
      <c r="R563" s="11"/>
      <c r="S563" s="11"/>
      <c r="T563" s="178" t="s">
        <v>441</v>
      </c>
      <c r="W563" s="175">
        <v>2</v>
      </c>
      <c r="X563" s="175"/>
      <c r="Y563" s="175"/>
      <c r="Z563" s="175"/>
      <c r="AA563" s="175">
        <v>1</v>
      </c>
      <c r="AB563" s="175"/>
      <c r="AC563" s="175"/>
      <c r="AD563" s="175"/>
      <c r="AE563" s="175"/>
      <c r="AF563" s="175">
        <v>1</v>
      </c>
      <c r="AG563" s="175"/>
      <c r="AH563" s="175">
        <v>1</v>
      </c>
      <c r="AI563" s="172"/>
      <c r="AJ563" s="172"/>
      <c r="AK563" s="172"/>
      <c r="AL563" s="172"/>
      <c r="AM563" s="172"/>
      <c r="AN563" s="172"/>
      <c r="AO563" s="172"/>
    </row>
    <row r="564" spans="1:41" ht="12.75" customHeight="1" x14ac:dyDescent="0.3">
      <c r="A564" s="54" t="s">
        <v>276</v>
      </c>
      <c r="C564" s="1">
        <v>576</v>
      </c>
      <c r="E564" s="174">
        <v>3</v>
      </c>
      <c r="F564" s="174">
        <v>3.04</v>
      </c>
      <c r="H564" s="131"/>
      <c r="I564" s="131"/>
      <c r="J564" s="131"/>
      <c r="K564" s="131"/>
      <c r="L564" s="131"/>
      <c r="M564" s="131"/>
      <c r="N564" s="11">
        <f t="shared" si="79"/>
        <v>4.0000000000000036E-2</v>
      </c>
      <c r="O564" s="11" t="str">
        <f t="shared" si="78"/>
        <v xml:space="preserve"> </v>
      </c>
      <c r="P564" s="11">
        <f t="shared" si="80"/>
        <v>8.0000000000000071E-2</v>
      </c>
      <c r="Q564" s="11"/>
      <c r="R564" s="11"/>
      <c r="S564" s="11"/>
      <c r="T564" s="178">
        <v>211.20000000000019</v>
      </c>
      <c r="W564" s="175">
        <v>2</v>
      </c>
      <c r="X564" s="175"/>
      <c r="Y564" s="175"/>
      <c r="Z564" s="175"/>
      <c r="AA564" s="175">
        <v>1</v>
      </c>
      <c r="AB564" s="175"/>
      <c r="AC564" s="175"/>
      <c r="AD564" s="175"/>
      <c r="AE564" s="175"/>
      <c r="AF564" s="175">
        <v>1</v>
      </c>
      <c r="AG564" s="175"/>
      <c r="AH564" s="175">
        <v>1</v>
      </c>
      <c r="AI564" s="172"/>
      <c r="AJ564" s="172"/>
      <c r="AK564" s="172"/>
      <c r="AL564" s="172"/>
      <c r="AM564" s="173">
        <v>1</v>
      </c>
      <c r="AN564" s="172"/>
      <c r="AO564" s="172"/>
    </row>
    <row r="565" spans="1:41" ht="12.75" customHeight="1" x14ac:dyDescent="0.3">
      <c r="A565" s="54" t="s">
        <v>276</v>
      </c>
      <c r="C565" s="1">
        <v>576</v>
      </c>
      <c r="E565" s="174">
        <v>3.04</v>
      </c>
      <c r="F565" s="174">
        <v>3.11</v>
      </c>
      <c r="H565" s="131"/>
      <c r="I565" s="131"/>
      <c r="J565" s="131"/>
      <c r="K565" s="131"/>
      <c r="L565" s="131"/>
      <c r="M565" s="131"/>
      <c r="N565" s="11">
        <f t="shared" si="79"/>
        <v>0.13999999999999968</v>
      </c>
      <c r="O565" s="11" t="str">
        <f t="shared" si="78"/>
        <v xml:space="preserve"> </v>
      </c>
      <c r="P565" s="11">
        <f t="shared" si="80"/>
        <v>0.13999999999999968</v>
      </c>
      <c r="Q565" s="11"/>
      <c r="R565" s="11" t="str">
        <f t="shared" ref="R565:R598" si="81">IF(($F565-$E565)*(AB565+AI565)&gt;0,($F565-$E565)*(AB565+AI565)," ")</f>
        <v xml:space="preserve"> </v>
      </c>
      <c r="S565" s="11"/>
      <c r="T565" s="12" t="str">
        <f t="shared" ref="T565:T598" si="82">IF($F565&gt;0,IF(AM565&gt;0,((F565-E565)*AM565)*5280," ")," ")</f>
        <v xml:space="preserve"> </v>
      </c>
      <c r="W565" s="175">
        <v>2</v>
      </c>
      <c r="X565" s="175"/>
      <c r="Y565" s="175"/>
      <c r="Z565" s="175"/>
      <c r="AA565" s="175">
        <v>1</v>
      </c>
      <c r="AB565" s="175"/>
      <c r="AC565" s="175"/>
      <c r="AD565" s="175"/>
      <c r="AE565" s="175"/>
      <c r="AF565" s="175">
        <v>2</v>
      </c>
      <c r="AG565" s="175"/>
      <c r="AH565" s="175">
        <v>1</v>
      </c>
      <c r="AI565" s="172"/>
      <c r="AJ565" s="172"/>
      <c r="AK565" s="172"/>
      <c r="AL565" s="172"/>
      <c r="AM565" s="172"/>
      <c r="AN565" s="172"/>
      <c r="AO565" s="173">
        <v>1</v>
      </c>
    </row>
    <row r="566" spans="1:41" ht="12.75" customHeight="1" x14ac:dyDescent="0.3">
      <c r="A566" s="54" t="s">
        <v>276</v>
      </c>
      <c r="C566" s="1">
        <v>576</v>
      </c>
      <c r="E566" s="174">
        <v>3.11</v>
      </c>
      <c r="F566" s="174">
        <v>3.16</v>
      </c>
      <c r="H566" s="131"/>
      <c r="I566" s="131"/>
      <c r="J566" s="131"/>
      <c r="K566" s="131"/>
      <c r="L566" s="131"/>
      <c r="M566" s="131"/>
      <c r="N566" s="11">
        <f t="shared" si="79"/>
        <v>5.0000000000000266E-2</v>
      </c>
      <c r="O566" s="11" t="str">
        <f t="shared" si="78"/>
        <v xml:space="preserve"> </v>
      </c>
      <c r="P566" s="11">
        <f t="shared" si="80"/>
        <v>0.10000000000000053</v>
      </c>
      <c r="Q566" s="11"/>
      <c r="R566" s="11" t="str">
        <f t="shared" si="81"/>
        <v xml:space="preserve"> </v>
      </c>
      <c r="S566" s="11"/>
      <c r="T566" s="12" t="str">
        <f t="shared" si="82"/>
        <v xml:space="preserve"> </v>
      </c>
      <c r="W566" s="175">
        <v>2</v>
      </c>
      <c r="X566" s="175"/>
      <c r="Y566" s="175"/>
      <c r="Z566" s="175"/>
      <c r="AA566" s="175">
        <v>1</v>
      </c>
      <c r="AB566" s="175"/>
      <c r="AC566" s="175"/>
      <c r="AD566" s="175"/>
      <c r="AE566" s="175"/>
      <c r="AF566" s="175">
        <v>1</v>
      </c>
      <c r="AG566" s="175"/>
      <c r="AH566" s="175">
        <v>1</v>
      </c>
      <c r="AI566" s="172"/>
      <c r="AJ566" s="172"/>
      <c r="AK566" s="172"/>
      <c r="AL566" s="172"/>
      <c r="AM566" s="172"/>
      <c r="AN566" s="172"/>
      <c r="AO566" s="172"/>
    </row>
    <row r="567" spans="1:41" ht="12.75" customHeight="1" x14ac:dyDescent="0.3">
      <c r="A567" s="54" t="s">
        <v>276</v>
      </c>
      <c r="C567" s="1">
        <v>576</v>
      </c>
      <c r="E567" s="174">
        <v>3.16</v>
      </c>
      <c r="F567" s="174">
        <v>3.32</v>
      </c>
      <c r="H567" s="131"/>
      <c r="I567" s="131"/>
      <c r="J567" s="131"/>
      <c r="K567" s="131"/>
      <c r="L567" s="131"/>
      <c r="M567" s="131"/>
      <c r="N567" s="11">
        <f t="shared" si="79"/>
        <v>0</v>
      </c>
      <c r="O567" s="11" t="str">
        <f t="shared" si="78"/>
        <v xml:space="preserve"> </v>
      </c>
      <c r="P567" s="11">
        <f t="shared" si="80"/>
        <v>0.3199999999999994</v>
      </c>
      <c r="Q567" s="11"/>
      <c r="R567" s="11" t="str">
        <f t="shared" si="81"/>
        <v xml:space="preserve"> </v>
      </c>
      <c r="S567" s="11"/>
      <c r="T567" s="12" t="str">
        <f t="shared" si="82"/>
        <v xml:space="preserve"> </v>
      </c>
      <c r="W567" s="175">
        <v>2</v>
      </c>
      <c r="X567" s="175"/>
      <c r="Y567" s="175"/>
      <c r="Z567" s="175"/>
      <c r="AA567" s="175">
        <v>1</v>
      </c>
      <c r="AB567" s="175"/>
      <c r="AC567" s="175"/>
      <c r="AD567" s="175"/>
      <c r="AE567" s="175"/>
      <c r="AF567" s="175"/>
      <c r="AG567" s="175"/>
      <c r="AH567" s="175">
        <v>1</v>
      </c>
      <c r="AI567" s="172"/>
      <c r="AJ567" s="172"/>
      <c r="AK567" s="172"/>
      <c r="AL567" s="172"/>
      <c r="AM567" s="172"/>
      <c r="AN567" s="172"/>
      <c r="AO567" s="172"/>
    </row>
    <row r="568" spans="1:41" ht="12.75" customHeight="1" x14ac:dyDescent="0.3">
      <c r="A568" s="54" t="s">
        <v>276</v>
      </c>
      <c r="C568" s="1">
        <v>576</v>
      </c>
      <c r="E568" s="174">
        <v>3.32</v>
      </c>
      <c r="F568" s="174">
        <v>3.37</v>
      </c>
      <c r="H568" s="131"/>
      <c r="I568" s="131"/>
      <c r="J568" s="131"/>
      <c r="K568" s="131"/>
      <c r="L568" s="131"/>
      <c r="M568" s="131"/>
      <c r="N568" s="11">
        <f t="shared" si="79"/>
        <v>5.0000000000000266E-2</v>
      </c>
      <c r="O568" s="11" t="str">
        <f t="shared" si="78"/>
        <v xml:space="preserve"> </v>
      </c>
      <c r="P568" s="11">
        <f t="shared" si="80"/>
        <v>0.10000000000000053</v>
      </c>
      <c r="Q568" s="11"/>
      <c r="R568" s="11" t="str">
        <f t="shared" si="81"/>
        <v xml:space="preserve"> </v>
      </c>
      <c r="S568" s="11"/>
      <c r="T568" s="12" t="str">
        <f t="shared" si="82"/>
        <v xml:space="preserve"> </v>
      </c>
      <c r="W568" s="175">
        <v>2</v>
      </c>
      <c r="X568" s="175"/>
      <c r="Y568" s="175"/>
      <c r="Z568" s="175"/>
      <c r="AA568" s="175">
        <v>1</v>
      </c>
      <c r="AB568" s="175"/>
      <c r="AC568" s="175"/>
      <c r="AD568" s="175">
        <v>1</v>
      </c>
      <c r="AE568" s="175"/>
      <c r="AF568" s="175"/>
      <c r="AG568" s="175"/>
      <c r="AH568" s="175">
        <v>1</v>
      </c>
      <c r="AI568" s="172"/>
      <c r="AJ568" s="172"/>
      <c r="AK568" s="172"/>
      <c r="AL568" s="172"/>
      <c r="AM568" s="172"/>
      <c r="AN568" s="172"/>
      <c r="AO568" s="172"/>
    </row>
    <row r="569" spans="1:41" ht="12.75" customHeight="1" x14ac:dyDescent="0.3">
      <c r="A569" s="54" t="s">
        <v>276</v>
      </c>
      <c r="C569" s="1">
        <v>576</v>
      </c>
      <c r="E569" s="174">
        <v>3.37</v>
      </c>
      <c r="F569" s="174">
        <v>3.48</v>
      </c>
      <c r="H569" s="131"/>
      <c r="I569" s="131"/>
      <c r="J569" s="131"/>
      <c r="K569" s="131"/>
      <c r="L569" s="131"/>
      <c r="M569" s="131"/>
      <c r="N569" s="11">
        <f t="shared" si="79"/>
        <v>0.10999999999999988</v>
      </c>
      <c r="O569" s="11" t="str">
        <f t="shared" si="78"/>
        <v xml:space="preserve"> </v>
      </c>
      <c r="P569" s="11">
        <f t="shared" si="80"/>
        <v>0.21999999999999975</v>
      </c>
      <c r="Q569" s="11"/>
      <c r="R569" s="11" t="str">
        <f t="shared" si="81"/>
        <v xml:space="preserve"> </v>
      </c>
      <c r="S569" s="11"/>
      <c r="T569" s="12" t="str">
        <f t="shared" si="82"/>
        <v xml:space="preserve"> </v>
      </c>
      <c r="W569" s="175">
        <v>2</v>
      </c>
      <c r="X569" s="175"/>
      <c r="Y569" s="175"/>
      <c r="Z569" s="175"/>
      <c r="AA569" s="175">
        <v>1</v>
      </c>
      <c r="AB569" s="175"/>
      <c r="AC569" s="175"/>
      <c r="AD569" s="175"/>
      <c r="AE569" s="175">
        <v>1</v>
      </c>
      <c r="AF569" s="175"/>
      <c r="AG569" s="175"/>
      <c r="AH569" s="175">
        <v>1</v>
      </c>
      <c r="AI569" s="172"/>
      <c r="AJ569" s="172"/>
      <c r="AK569" s="172"/>
      <c r="AL569" s="172"/>
      <c r="AM569" s="172"/>
      <c r="AN569" s="172"/>
      <c r="AO569" s="172"/>
    </row>
    <row r="570" spans="1:41" ht="12.75" customHeight="1" x14ac:dyDescent="0.3">
      <c r="A570" s="54" t="s">
        <v>276</v>
      </c>
      <c r="C570" s="1">
        <v>576</v>
      </c>
      <c r="E570" s="174">
        <v>3.48</v>
      </c>
      <c r="F570" s="174">
        <v>3.49</v>
      </c>
      <c r="H570" s="131"/>
      <c r="I570" s="131"/>
      <c r="J570" s="131"/>
      <c r="K570" s="131"/>
      <c r="L570" s="131"/>
      <c r="M570" s="131"/>
      <c r="N570" s="11">
        <f t="shared" si="79"/>
        <v>1.0000000000000231E-2</v>
      </c>
      <c r="O570" s="11" t="str">
        <f t="shared" si="78"/>
        <v xml:space="preserve"> </v>
      </c>
      <c r="P570" s="11">
        <f t="shared" si="80"/>
        <v>2.0000000000000462E-2</v>
      </c>
      <c r="Q570" s="11"/>
      <c r="R570" s="11" t="str">
        <f t="shared" si="81"/>
        <v xml:space="preserve"> </v>
      </c>
      <c r="S570" s="11"/>
      <c r="T570" s="12" t="str">
        <f t="shared" si="82"/>
        <v xml:space="preserve"> </v>
      </c>
      <c r="W570" s="175">
        <v>2</v>
      </c>
      <c r="X570" s="175"/>
      <c r="Y570" s="175"/>
      <c r="Z570" s="175"/>
      <c r="AA570" s="175">
        <v>1</v>
      </c>
      <c r="AB570" s="175"/>
      <c r="AC570" s="175"/>
      <c r="AD570" s="175">
        <v>1</v>
      </c>
      <c r="AE570" s="175"/>
      <c r="AF570" s="175"/>
      <c r="AG570" s="175"/>
      <c r="AH570" s="175">
        <v>1</v>
      </c>
      <c r="AI570" s="172"/>
      <c r="AJ570" s="172"/>
      <c r="AK570" s="172"/>
      <c r="AL570" s="172"/>
      <c r="AM570" s="172"/>
      <c r="AN570" s="172"/>
      <c r="AO570" s="172"/>
    </row>
    <row r="571" spans="1:41" ht="12.75" customHeight="1" x14ac:dyDescent="0.3">
      <c r="A571" s="54" t="s">
        <v>276</v>
      </c>
      <c r="C571" s="1">
        <v>576</v>
      </c>
      <c r="E571" s="174">
        <v>3.49</v>
      </c>
      <c r="F571" s="174">
        <v>3.64</v>
      </c>
      <c r="H571" s="131"/>
      <c r="I571" s="131"/>
      <c r="J571" s="131"/>
      <c r="K571" s="131"/>
      <c r="L571" s="131"/>
      <c r="M571" s="131"/>
      <c r="N571" s="11">
        <f t="shared" si="79"/>
        <v>0.14999999999999991</v>
      </c>
      <c r="O571" s="11" t="str">
        <f t="shared" si="78"/>
        <v xml:space="preserve"> </v>
      </c>
      <c r="P571" s="11">
        <f t="shared" si="80"/>
        <v>0.29999999999999982</v>
      </c>
      <c r="Q571" s="11"/>
      <c r="R571" s="11" t="str">
        <f t="shared" si="81"/>
        <v xml:space="preserve"> </v>
      </c>
      <c r="S571" s="11"/>
      <c r="T571" s="12" t="str">
        <f t="shared" si="82"/>
        <v xml:space="preserve"> </v>
      </c>
      <c r="W571" s="175">
        <v>2</v>
      </c>
      <c r="X571" s="175"/>
      <c r="Y571" s="175"/>
      <c r="Z571" s="175"/>
      <c r="AA571" s="175">
        <v>1</v>
      </c>
      <c r="AB571" s="175"/>
      <c r="AC571" s="175"/>
      <c r="AD571" s="175"/>
      <c r="AE571" s="175">
        <v>1</v>
      </c>
      <c r="AF571" s="175"/>
      <c r="AG571" s="175"/>
      <c r="AH571" s="175">
        <v>1</v>
      </c>
      <c r="AI571" s="172"/>
      <c r="AJ571" s="172"/>
      <c r="AK571" s="172"/>
      <c r="AL571" s="172"/>
      <c r="AM571" s="172"/>
      <c r="AN571" s="172"/>
      <c r="AO571" s="172"/>
    </row>
    <row r="572" spans="1:41" ht="12.75" customHeight="1" x14ac:dyDescent="0.3">
      <c r="A572" s="54" t="s">
        <v>276</v>
      </c>
      <c r="C572" s="1">
        <v>576</v>
      </c>
      <c r="E572" s="174">
        <v>3.64</v>
      </c>
      <c r="F572" s="174">
        <v>3.88</v>
      </c>
      <c r="H572" s="131"/>
      <c r="I572" s="131"/>
      <c r="J572" s="131"/>
      <c r="K572" s="131"/>
      <c r="L572" s="131"/>
      <c r="M572" s="131"/>
      <c r="N572" s="11">
        <f t="shared" si="79"/>
        <v>0.23999999999999977</v>
      </c>
      <c r="O572" s="11" t="str">
        <f t="shared" si="78"/>
        <v xml:space="preserve"> </v>
      </c>
      <c r="P572" s="11">
        <f t="shared" si="80"/>
        <v>0.47999999999999954</v>
      </c>
      <c r="Q572" s="11"/>
      <c r="R572" s="11" t="str">
        <f t="shared" si="81"/>
        <v xml:space="preserve"> </v>
      </c>
      <c r="S572" s="11"/>
      <c r="T572" s="12" t="str">
        <f t="shared" si="82"/>
        <v xml:space="preserve"> </v>
      </c>
      <c r="W572" s="175">
        <v>2</v>
      </c>
      <c r="X572" s="175"/>
      <c r="Y572" s="175"/>
      <c r="Z572" s="175"/>
      <c r="AA572" s="175">
        <v>1</v>
      </c>
      <c r="AB572" s="175"/>
      <c r="AC572" s="175"/>
      <c r="AD572" s="175"/>
      <c r="AE572" s="175"/>
      <c r="AF572" s="175">
        <v>1</v>
      </c>
      <c r="AG572" s="175"/>
      <c r="AH572" s="175">
        <v>1</v>
      </c>
      <c r="AI572" s="172"/>
      <c r="AJ572" s="172"/>
      <c r="AK572" s="172"/>
      <c r="AL572" s="172"/>
      <c r="AM572" s="172"/>
      <c r="AN572" s="172"/>
      <c r="AO572" s="172"/>
    </row>
    <row r="573" spans="1:41" ht="12.75" customHeight="1" x14ac:dyDescent="0.3">
      <c r="A573" s="54" t="s">
        <v>276</v>
      </c>
      <c r="C573" s="1">
        <v>576</v>
      </c>
      <c r="E573" s="174">
        <v>3.88</v>
      </c>
      <c r="F573" s="174">
        <v>4.16</v>
      </c>
      <c r="H573" s="131"/>
      <c r="I573" s="131"/>
      <c r="J573" s="131"/>
      <c r="K573" s="131"/>
      <c r="L573" s="131"/>
      <c r="M573" s="131"/>
      <c r="N573" s="11">
        <f t="shared" si="79"/>
        <v>0.28000000000000025</v>
      </c>
      <c r="O573" s="11" t="str">
        <f t="shared" ref="O573:O608" si="83">IF(($F573-$E573)*(Y573+AK573)&gt;0,($F573-$E573)*(Y573+AK573)," ")</f>
        <v xml:space="preserve"> </v>
      </c>
      <c r="P573" s="11">
        <f t="shared" si="80"/>
        <v>0.5600000000000005</v>
      </c>
      <c r="Q573" s="11"/>
      <c r="R573" s="11" t="str">
        <f t="shared" si="81"/>
        <v xml:space="preserve"> </v>
      </c>
      <c r="S573" s="11"/>
      <c r="T573" s="12" t="str">
        <f t="shared" si="82"/>
        <v xml:space="preserve"> </v>
      </c>
      <c r="W573" s="175">
        <v>2</v>
      </c>
      <c r="X573" s="175"/>
      <c r="Y573" s="175"/>
      <c r="Z573" s="175"/>
      <c r="AA573" s="175">
        <v>1</v>
      </c>
      <c r="AB573" s="175"/>
      <c r="AC573" s="175"/>
      <c r="AD573" s="175"/>
      <c r="AE573" s="175">
        <v>1</v>
      </c>
      <c r="AF573" s="175"/>
      <c r="AG573" s="175"/>
      <c r="AH573" s="175">
        <v>1</v>
      </c>
      <c r="AI573" s="172"/>
      <c r="AJ573" s="172"/>
      <c r="AK573" s="172"/>
      <c r="AL573" s="172"/>
      <c r="AM573" s="172"/>
      <c r="AN573" s="172"/>
      <c r="AO573" s="172"/>
    </row>
    <row r="574" spans="1:41" ht="12.75" customHeight="1" x14ac:dyDescent="0.3">
      <c r="A574" s="54" t="s">
        <v>276</v>
      </c>
      <c r="C574" s="1">
        <v>576</v>
      </c>
      <c r="E574" s="174">
        <v>4.16</v>
      </c>
      <c r="F574" s="174">
        <v>4.32</v>
      </c>
      <c r="H574" s="131"/>
      <c r="I574" s="131"/>
      <c r="J574" s="131"/>
      <c r="K574" s="131"/>
      <c r="L574" s="131"/>
      <c r="M574" s="131"/>
      <c r="N574" s="11">
        <f t="shared" si="79"/>
        <v>0.16000000000000014</v>
      </c>
      <c r="O574" s="11" t="str">
        <f t="shared" si="83"/>
        <v xml:space="preserve"> </v>
      </c>
      <c r="P574" s="11">
        <f t="shared" si="80"/>
        <v>0.32000000000000028</v>
      </c>
      <c r="Q574" s="11"/>
      <c r="R574" s="11" t="str">
        <f t="shared" si="81"/>
        <v xml:space="preserve"> </v>
      </c>
      <c r="S574" s="11"/>
      <c r="T574" s="12" t="str">
        <f t="shared" si="82"/>
        <v xml:space="preserve"> </v>
      </c>
      <c r="W574" s="175">
        <v>2</v>
      </c>
      <c r="X574" s="175"/>
      <c r="Y574" s="175"/>
      <c r="Z574" s="175"/>
      <c r="AA574" s="175">
        <v>1</v>
      </c>
      <c r="AB574" s="175"/>
      <c r="AC574" s="175"/>
      <c r="AD574" s="175"/>
      <c r="AE574" s="175"/>
      <c r="AF574" s="175">
        <v>1</v>
      </c>
      <c r="AG574" s="175"/>
      <c r="AH574" s="175">
        <v>1</v>
      </c>
      <c r="AI574" s="172"/>
      <c r="AJ574" s="172"/>
      <c r="AK574" s="172"/>
      <c r="AL574" s="172"/>
      <c r="AM574" s="172"/>
      <c r="AN574" s="172"/>
      <c r="AO574" s="172"/>
    </row>
    <row r="575" spans="1:41" ht="12.75" customHeight="1" x14ac:dyDescent="0.3">
      <c r="A575" s="54" t="s">
        <v>276</v>
      </c>
      <c r="C575" s="1">
        <v>576</v>
      </c>
      <c r="E575" s="174">
        <v>4.32</v>
      </c>
      <c r="F575" s="174">
        <v>4.3499999999999996</v>
      </c>
      <c r="H575" s="131"/>
      <c r="I575" s="131"/>
      <c r="J575" s="131"/>
      <c r="K575" s="131"/>
      <c r="L575" s="131"/>
      <c r="M575" s="131"/>
      <c r="N575" s="11">
        <f t="shared" si="79"/>
        <v>5.9999999999998721E-2</v>
      </c>
      <c r="O575" s="11" t="str">
        <f t="shared" si="83"/>
        <v xml:space="preserve"> </v>
      </c>
      <c r="P575" s="11">
        <f t="shared" si="80"/>
        <v>5.9999999999998721E-2</v>
      </c>
      <c r="Q575" s="11"/>
      <c r="R575" s="11" t="str">
        <f t="shared" si="81"/>
        <v xml:space="preserve"> </v>
      </c>
      <c r="S575" s="11"/>
      <c r="T575" s="12" t="str">
        <f t="shared" si="82"/>
        <v xml:space="preserve"> </v>
      </c>
      <c r="W575" s="175">
        <v>2</v>
      </c>
      <c r="X575" s="175"/>
      <c r="Y575" s="175"/>
      <c r="Z575" s="175"/>
      <c r="AA575" s="175">
        <v>1</v>
      </c>
      <c r="AB575" s="175"/>
      <c r="AC575" s="175"/>
      <c r="AD575" s="175"/>
      <c r="AE575" s="175"/>
      <c r="AF575" s="175">
        <v>2</v>
      </c>
      <c r="AG575" s="175"/>
      <c r="AH575" s="175">
        <v>1</v>
      </c>
      <c r="AI575" s="172"/>
      <c r="AJ575" s="172"/>
      <c r="AK575" s="172"/>
      <c r="AL575" s="172"/>
      <c r="AM575" s="172"/>
      <c r="AN575" s="172"/>
      <c r="AO575" s="173">
        <v>1</v>
      </c>
    </row>
    <row r="576" spans="1:41" ht="12.75" customHeight="1" x14ac:dyDescent="0.3">
      <c r="A576" s="54" t="s">
        <v>276</v>
      </c>
      <c r="C576" s="1">
        <v>576</v>
      </c>
      <c r="E576" s="174">
        <v>4.3499999999999996</v>
      </c>
      <c r="F576" s="174">
        <v>4.37</v>
      </c>
      <c r="H576" s="131"/>
      <c r="I576" s="131"/>
      <c r="J576" s="131"/>
      <c r="K576" s="131"/>
      <c r="L576" s="131"/>
      <c r="M576" s="131"/>
      <c r="N576" s="11">
        <f t="shared" si="79"/>
        <v>2.0000000000000462E-2</v>
      </c>
      <c r="O576" s="11" t="str">
        <f t="shared" si="83"/>
        <v xml:space="preserve"> </v>
      </c>
      <c r="P576" s="11">
        <f t="shared" si="80"/>
        <v>4.0000000000000924E-2</v>
      </c>
      <c r="Q576" s="11"/>
      <c r="R576" s="11" t="str">
        <f t="shared" si="81"/>
        <v xml:space="preserve"> </v>
      </c>
      <c r="S576" s="11"/>
      <c r="T576" s="12" t="str">
        <f t="shared" si="82"/>
        <v xml:space="preserve"> </v>
      </c>
      <c r="W576" s="175">
        <v>2</v>
      </c>
      <c r="X576" s="175"/>
      <c r="Y576" s="175"/>
      <c r="Z576" s="175"/>
      <c r="AA576" s="175">
        <v>1</v>
      </c>
      <c r="AB576" s="175"/>
      <c r="AC576" s="175"/>
      <c r="AD576" s="175"/>
      <c r="AE576" s="175"/>
      <c r="AF576" s="175">
        <v>1</v>
      </c>
      <c r="AG576" s="175"/>
      <c r="AH576" s="175">
        <v>1</v>
      </c>
      <c r="AI576" s="172"/>
      <c r="AJ576" s="172"/>
      <c r="AK576" s="172"/>
      <c r="AL576" s="172"/>
      <c r="AM576" s="172"/>
      <c r="AN576" s="172"/>
      <c r="AO576" s="172"/>
    </row>
    <row r="577" spans="1:41" ht="12.75" customHeight="1" x14ac:dyDescent="0.3">
      <c r="A577" s="54" t="s">
        <v>276</v>
      </c>
      <c r="C577" s="1">
        <v>576</v>
      </c>
      <c r="E577" s="174">
        <v>4.37</v>
      </c>
      <c r="F577" s="174">
        <v>6.4</v>
      </c>
      <c r="H577" s="131"/>
      <c r="I577" s="131"/>
      <c r="J577" s="131"/>
      <c r="K577" s="131"/>
      <c r="L577" s="131"/>
      <c r="M577" s="131"/>
      <c r="N577" s="11">
        <f t="shared" si="79"/>
        <v>2.0300000000000002</v>
      </c>
      <c r="O577" s="11" t="str">
        <f t="shared" si="83"/>
        <v xml:space="preserve"> </v>
      </c>
      <c r="P577" s="11">
        <f t="shared" si="80"/>
        <v>4.0600000000000005</v>
      </c>
      <c r="Q577" s="11"/>
      <c r="R577" s="11" t="str">
        <f t="shared" si="81"/>
        <v xml:space="preserve"> </v>
      </c>
      <c r="S577" s="11"/>
      <c r="T577" s="12" t="str">
        <f t="shared" si="82"/>
        <v xml:space="preserve"> </v>
      </c>
      <c r="W577" s="175">
        <v>2</v>
      </c>
      <c r="X577" s="175"/>
      <c r="Y577" s="175"/>
      <c r="Z577" s="175"/>
      <c r="AA577" s="175">
        <v>1</v>
      </c>
      <c r="AB577" s="175"/>
      <c r="AC577" s="175"/>
      <c r="AD577" s="175"/>
      <c r="AE577" s="175"/>
      <c r="AF577" s="175">
        <v>1</v>
      </c>
      <c r="AG577" s="175"/>
      <c r="AH577" s="175">
        <v>1</v>
      </c>
      <c r="AI577" s="172"/>
      <c r="AJ577" s="172"/>
      <c r="AK577" s="172"/>
      <c r="AL577" s="172"/>
      <c r="AM577" s="172"/>
      <c r="AN577" s="172"/>
      <c r="AO577" s="172"/>
    </row>
    <row r="578" spans="1:41" ht="12.75" customHeight="1" x14ac:dyDescent="0.3">
      <c r="A578" s="54" t="s">
        <v>276</v>
      </c>
      <c r="C578" s="1">
        <v>576</v>
      </c>
      <c r="E578" s="174">
        <v>6.4</v>
      </c>
      <c r="F578" s="174">
        <v>6.53</v>
      </c>
      <c r="H578" s="131"/>
      <c r="I578" s="131"/>
      <c r="J578" s="131"/>
      <c r="K578" s="131"/>
      <c r="L578" s="131"/>
      <c r="M578" s="131"/>
      <c r="N578" s="11">
        <f t="shared" si="79"/>
        <v>0.12999999999999989</v>
      </c>
      <c r="O578" s="11" t="str">
        <f t="shared" si="83"/>
        <v xml:space="preserve"> </v>
      </c>
      <c r="P578" s="11">
        <f t="shared" si="80"/>
        <v>0.25999999999999979</v>
      </c>
      <c r="Q578" s="11"/>
      <c r="R578" s="11" t="str">
        <f t="shared" si="81"/>
        <v xml:space="preserve"> </v>
      </c>
      <c r="S578" s="11"/>
      <c r="T578" s="12" t="str">
        <f t="shared" si="82"/>
        <v xml:space="preserve"> </v>
      </c>
      <c r="W578" s="175">
        <v>2</v>
      </c>
      <c r="X578" s="175"/>
      <c r="Y578" s="175"/>
      <c r="Z578" s="175"/>
      <c r="AA578" s="175">
        <v>1</v>
      </c>
      <c r="AB578" s="175"/>
      <c r="AC578" s="175"/>
      <c r="AD578" s="175"/>
      <c r="AE578" s="175">
        <v>1</v>
      </c>
      <c r="AF578" s="175"/>
      <c r="AG578" s="175"/>
      <c r="AH578" s="175">
        <v>1</v>
      </c>
      <c r="AI578" s="172"/>
      <c r="AJ578" s="172"/>
      <c r="AK578" s="172"/>
      <c r="AL578" s="172"/>
      <c r="AM578" s="172"/>
      <c r="AN578" s="172"/>
      <c r="AO578" s="172"/>
    </row>
    <row r="579" spans="1:41" ht="12.75" customHeight="1" x14ac:dyDescent="0.3">
      <c r="A579" s="54" t="s">
        <v>276</v>
      </c>
      <c r="C579" s="1">
        <v>576</v>
      </c>
      <c r="E579" s="174">
        <v>6.53</v>
      </c>
      <c r="F579" s="174">
        <v>6.54</v>
      </c>
      <c r="H579" s="131"/>
      <c r="I579" s="131"/>
      <c r="J579" s="131"/>
      <c r="K579" s="131"/>
      <c r="L579" s="131"/>
      <c r="M579" s="131"/>
      <c r="N579" s="11">
        <f t="shared" si="79"/>
        <v>9.9999999999997868E-3</v>
      </c>
      <c r="O579" s="11" t="str">
        <f t="shared" si="83"/>
        <v xml:space="preserve"> </v>
      </c>
      <c r="P579" s="11">
        <f t="shared" si="80"/>
        <v>1.9999999999999574E-2</v>
      </c>
      <c r="Q579" s="11"/>
      <c r="R579" s="11" t="str">
        <f t="shared" si="81"/>
        <v xml:space="preserve"> </v>
      </c>
      <c r="S579" s="11"/>
      <c r="T579" s="12" t="str">
        <f t="shared" si="82"/>
        <v xml:space="preserve"> </v>
      </c>
      <c r="W579" s="175">
        <v>2</v>
      </c>
      <c r="X579" s="175"/>
      <c r="Y579" s="175"/>
      <c r="Z579" s="175"/>
      <c r="AA579" s="175">
        <v>1</v>
      </c>
      <c r="AB579" s="175"/>
      <c r="AC579" s="175"/>
      <c r="AD579" s="175">
        <v>1</v>
      </c>
      <c r="AE579" s="175"/>
      <c r="AF579" s="175"/>
      <c r="AG579" s="175"/>
      <c r="AH579" s="175">
        <v>1</v>
      </c>
      <c r="AI579" s="172"/>
      <c r="AJ579" s="172"/>
      <c r="AK579" s="172"/>
      <c r="AL579" s="172"/>
      <c r="AM579" s="172"/>
      <c r="AN579" s="172"/>
      <c r="AO579" s="172"/>
    </row>
    <row r="580" spans="1:41" ht="12.75" customHeight="1" x14ac:dyDescent="0.3">
      <c r="A580" s="54" t="s">
        <v>276</v>
      </c>
      <c r="C580" s="1">
        <v>576</v>
      </c>
      <c r="E580" s="174">
        <v>6.54</v>
      </c>
      <c r="F580" s="174">
        <v>6.7</v>
      </c>
      <c r="H580" s="131"/>
      <c r="I580" s="131"/>
      <c r="J580" s="131"/>
      <c r="K580" s="131"/>
      <c r="L580" s="131"/>
      <c r="M580" s="131"/>
      <c r="N580" s="11">
        <f t="shared" si="79"/>
        <v>0.16000000000000014</v>
      </c>
      <c r="O580" s="11" t="str">
        <f t="shared" si="83"/>
        <v xml:space="preserve"> </v>
      </c>
      <c r="P580" s="11">
        <f t="shared" si="80"/>
        <v>0.32000000000000028</v>
      </c>
      <c r="Q580" s="11"/>
      <c r="R580" s="11" t="str">
        <f t="shared" si="81"/>
        <v xml:space="preserve"> </v>
      </c>
      <c r="S580" s="11"/>
      <c r="T580" s="12" t="str">
        <f t="shared" si="82"/>
        <v xml:space="preserve"> </v>
      </c>
      <c r="W580" s="175">
        <v>2</v>
      </c>
      <c r="X580" s="175"/>
      <c r="Y580" s="175"/>
      <c r="Z580" s="175"/>
      <c r="AA580" s="175">
        <v>1</v>
      </c>
      <c r="AB580" s="175"/>
      <c r="AC580" s="175"/>
      <c r="AD580" s="175"/>
      <c r="AE580" s="175">
        <v>1</v>
      </c>
      <c r="AF580" s="175"/>
      <c r="AG580" s="175"/>
      <c r="AH580" s="175">
        <v>1</v>
      </c>
      <c r="AI580" s="172"/>
      <c r="AJ580" s="172"/>
      <c r="AK580" s="172"/>
      <c r="AL580" s="172"/>
      <c r="AM580" s="172"/>
      <c r="AN580" s="172"/>
      <c r="AO580" s="172"/>
    </row>
    <row r="581" spans="1:41" ht="12.75" customHeight="1" x14ac:dyDescent="0.3">
      <c r="A581" s="54" t="s">
        <v>276</v>
      </c>
      <c r="C581" s="1">
        <v>576</v>
      </c>
      <c r="E581" s="174">
        <v>6.7</v>
      </c>
      <c r="F581" s="174">
        <v>6.82</v>
      </c>
      <c r="H581" s="131"/>
      <c r="I581" s="131"/>
      <c r="J581" s="131"/>
      <c r="K581" s="131"/>
      <c r="L581" s="131"/>
      <c r="M581" s="131"/>
      <c r="N581" s="11">
        <f t="shared" si="79"/>
        <v>0.12000000000000011</v>
      </c>
      <c r="O581" s="11" t="str">
        <f t="shared" si="83"/>
        <v xml:space="preserve"> </v>
      </c>
      <c r="P581" s="11">
        <f t="shared" si="80"/>
        <v>0.24000000000000021</v>
      </c>
      <c r="Q581" s="11"/>
      <c r="R581" s="11" t="str">
        <f t="shared" si="81"/>
        <v xml:space="preserve"> </v>
      </c>
      <c r="S581" s="11"/>
      <c r="T581" s="12" t="str">
        <f t="shared" si="82"/>
        <v xml:space="preserve"> </v>
      </c>
      <c r="W581" s="175">
        <v>2</v>
      </c>
      <c r="X581" s="175"/>
      <c r="Y581" s="175"/>
      <c r="Z581" s="175"/>
      <c r="AA581" s="175">
        <v>1</v>
      </c>
      <c r="AB581" s="175"/>
      <c r="AC581" s="175"/>
      <c r="AD581" s="175"/>
      <c r="AE581" s="175"/>
      <c r="AF581" s="175">
        <v>1</v>
      </c>
      <c r="AG581" s="175"/>
      <c r="AH581" s="175">
        <v>1</v>
      </c>
      <c r="AI581" s="172"/>
      <c r="AJ581" s="172"/>
      <c r="AK581" s="172"/>
      <c r="AL581" s="172"/>
      <c r="AM581" s="172"/>
      <c r="AN581" s="172"/>
      <c r="AO581" s="172"/>
    </row>
    <row r="582" spans="1:41" ht="12.75" customHeight="1" x14ac:dyDescent="0.3">
      <c r="A582" s="54" t="s">
        <v>276</v>
      </c>
      <c r="C582" s="1">
        <v>576</v>
      </c>
      <c r="E582" s="174">
        <v>6.82</v>
      </c>
      <c r="F582" s="174">
        <v>6.96</v>
      </c>
      <c r="H582" s="131"/>
      <c r="I582" s="131"/>
      <c r="J582" s="131"/>
      <c r="K582" s="131"/>
      <c r="L582" s="131"/>
      <c r="M582" s="131"/>
      <c r="N582" s="11">
        <f t="shared" si="79"/>
        <v>0.13999999999999968</v>
      </c>
      <c r="O582" s="11" t="str">
        <f t="shared" si="83"/>
        <v xml:space="preserve"> </v>
      </c>
      <c r="P582" s="11">
        <f t="shared" si="80"/>
        <v>0.27999999999999936</v>
      </c>
      <c r="Q582" s="11"/>
      <c r="R582" s="11" t="str">
        <f t="shared" si="81"/>
        <v xml:space="preserve"> </v>
      </c>
      <c r="S582" s="11"/>
      <c r="T582" s="12" t="str">
        <f t="shared" si="82"/>
        <v xml:space="preserve"> </v>
      </c>
      <c r="W582" s="175">
        <v>2</v>
      </c>
      <c r="X582" s="175"/>
      <c r="Y582" s="175"/>
      <c r="Z582" s="175"/>
      <c r="AA582" s="175">
        <v>1</v>
      </c>
      <c r="AB582" s="175"/>
      <c r="AC582" s="175"/>
      <c r="AD582" s="175"/>
      <c r="AE582" s="175">
        <v>1</v>
      </c>
      <c r="AF582" s="175"/>
      <c r="AG582" s="175"/>
      <c r="AH582" s="175">
        <v>1</v>
      </c>
      <c r="AI582" s="172"/>
      <c r="AJ582" s="172"/>
      <c r="AK582" s="172"/>
      <c r="AL582" s="172"/>
      <c r="AM582" s="172"/>
      <c r="AN582" s="172"/>
      <c r="AO582" s="172"/>
    </row>
    <row r="583" spans="1:41" ht="12.75" customHeight="1" x14ac:dyDescent="0.3">
      <c r="A583" s="54" t="s">
        <v>276</v>
      </c>
      <c r="C583" s="1">
        <v>576</v>
      </c>
      <c r="E583" s="174">
        <v>6.96</v>
      </c>
      <c r="F583" s="174">
        <v>7.27</v>
      </c>
      <c r="H583" s="131"/>
      <c r="I583" s="131"/>
      <c r="J583" s="131"/>
      <c r="K583" s="131"/>
      <c r="L583" s="131"/>
      <c r="M583" s="131"/>
      <c r="N583" s="11">
        <f t="shared" si="79"/>
        <v>0.30999999999999961</v>
      </c>
      <c r="O583" s="11" t="str">
        <f t="shared" si="83"/>
        <v xml:space="preserve"> </v>
      </c>
      <c r="P583" s="11">
        <f t="shared" si="80"/>
        <v>0.61999999999999922</v>
      </c>
      <c r="Q583" s="11"/>
      <c r="R583" s="11" t="str">
        <f t="shared" si="81"/>
        <v xml:space="preserve"> </v>
      </c>
      <c r="S583" s="11"/>
      <c r="T583" s="12" t="str">
        <f t="shared" si="82"/>
        <v xml:space="preserve"> </v>
      </c>
      <c r="W583" s="175">
        <v>2</v>
      </c>
      <c r="X583" s="175"/>
      <c r="Y583" s="175"/>
      <c r="Z583" s="175"/>
      <c r="AA583" s="175">
        <v>1</v>
      </c>
      <c r="AB583" s="175"/>
      <c r="AC583" s="175"/>
      <c r="AD583" s="175">
        <v>1</v>
      </c>
      <c r="AE583" s="175"/>
      <c r="AF583" s="175"/>
      <c r="AG583" s="175"/>
      <c r="AH583" s="175">
        <v>1</v>
      </c>
      <c r="AI583" s="172"/>
      <c r="AJ583" s="172"/>
      <c r="AK583" s="172"/>
      <c r="AL583" s="172"/>
      <c r="AM583" s="172"/>
      <c r="AN583" s="172"/>
      <c r="AO583" s="172"/>
    </row>
    <row r="584" spans="1:41" ht="12.75" customHeight="1" x14ac:dyDescent="0.3">
      <c r="A584" s="54" t="s">
        <v>276</v>
      </c>
      <c r="C584" s="1">
        <v>576</v>
      </c>
      <c r="E584" s="174">
        <v>7.27</v>
      </c>
      <c r="F584" s="174">
        <v>7.38</v>
      </c>
      <c r="H584" s="131"/>
      <c r="I584" s="131"/>
      <c r="J584" s="131"/>
      <c r="K584" s="131"/>
      <c r="L584" s="131"/>
      <c r="M584" s="131"/>
      <c r="N584" s="11">
        <f t="shared" si="79"/>
        <v>0.11000000000000032</v>
      </c>
      <c r="O584" s="11" t="str">
        <f t="shared" si="83"/>
        <v xml:space="preserve"> </v>
      </c>
      <c r="P584" s="11">
        <f t="shared" si="80"/>
        <v>0.22000000000000064</v>
      </c>
      <c r="Q584" s="11"/>
      <c r="R584" s="11" t="str">
        <f t="shared" si="81"/>
        <v xml:space="preserve"> </v>
      </c>
      <c r="S584" s="11"/>
      <c r="T584" s="12" t="str">
        <f t="shared" si="82"/>
        <v xml:space="preserve"> </v>
      </c>
      <c r="W584" s="175">
        <v>2</v>
      </c>
      <c r="X584" s="175"/>
      <c r="Y584" s="175"/>
      <c r="Z584" s="175"/>
      <c r="AA584" s="175">
        <v>1</v>
      </c>
      <c r="AB584" s="175"/>
      <c r="AC584" s="175"/>
      <c r="AD584" s="175"/>
      <c r="AE584" s="175">
        <v>1</v>
      </c>
      <c r="AF584" s="175"/>
      <c r="AG584" s="175"/>
      <c r="AH584" s="175">
        <v>1</v>
      </c>
      <c r="AI584" s="172"/>
      <c r="AJ584" s="172"/>
      <c r="AK584" s="172"/>
      <c r="AL584" s="172"/>
      <c r="AM584" s="172"/>
      <c r="AN584" s="172"/>
      <c r="AO584" s="172"/>
    </row>
    <row r="585" spans="1:41" ht="12.75" customHeight="1" x14ac:dyDescent="0.3">
      <c r="A585" s="54" t="s">
        <v>276</v>
      </c>
      <c r="C585" s="1">
        <v>576</v>
      </c>
      <c r="E585" s="174">
        <v>7.38</v>
      </c>
      <c r="F585" s="174">
        <v>7.48</v>
      </c>
      <c r="H585" s="131"/>
      <c r="I585" s="131"/>
      <c r="J585" s="131"/>
      <c r="K585" s="131"/>
      <c r="L585" s="131"/>
      <c r="M585" s="131"/>
      <c r="N585" s="11">
        <f t="shared" si="79"/>
        <v>0.10000000000000053</v>
      </c>
      <c r="O585" s="11" t="str">
        <f t="shared" si="83"/>
        <v xml:space="preserve"> </v>
      </c>
      <c r="P585" s="11">
        <f t="shared" si="80"/>
        <v>0.20000000000000107</v>
      </c>
      <c r="Q585" s="11"/>
      <c r="R585" s="11" t="str">
        <f t="shared" si="81"/>
        <v xml:space="preserve"> </v>
      </c>
      <c r="S585" s="11"/>
      <c r="T585" s="12" t="str">
        <f t="shared" si="82"/>
        <v xml:space="preserve"> </v>
      </c>
      <c r="W585" s="175">
        <v>2</v>
      </c>
      <c r="X585" s="175"/>
      <c r="Y585" s="175"/>
      <c r="Z585" s="175"/>
      <c r="AA585" s="175">
        <v>1</v>
      </c>
      <c r="AB585" s="175"/>
      <c r="AC585" s="175"/>
      <c r="AD585" s="175"/>
      <c r="AE585" s="175"/>
      <c r="AF585" s="175">
        <v>1</v>
      </c>
      <c r="AG585" s="175"/>
      <c r="AH585" s="175">
        <v>1</v>
      </c>
      <c r="AI585" s="172"/>
      <c r="AJ585" s="172"/>
      <c r="AK585" s="172"/>
      <c r="AL585" s="172"/>
      <c r="AM585" s="172"/>
      <c r="AN585" s="172"/>
      <c r="AO585" s="172"/>
    </row>
    <row r="586" spans="1:41" ht="12.75" customHeight="1" x14ac:dyDescent="0.3">
      <c r="A586" s="54" t="s">
        <v>276</v>
      </c>
      <c r="C586" s="1">
        <v>576</v>
      </c>
      <c r="E586" s="174">
        <v>7.48</v>
      </c>
      <c r="F586" s="174">
        <v>7.62</v>
      </c>
      <c r="H586" s="131"/>
      <c r="I586" s="131"/>
      <c r="J586" s="131"/>
      <c r="K586" s="131"/>
      <c r="L586" s="131"/>
      <c r="M586" s="131"/>
      <c r="N586" s="11">
        <f t="shared" si="79"/>
        <v>0.13999999999999968</v>
      </c>
      <c r="O586" s="11" t="str">
        <f t="shared" si="83"/>
        <v xml:space="preserve"> </v>
      </c>
      <c r="P586" s="11">
        <f t="shared" si="80"/>
        <v>0.27999999999999936</v>
      </c>
      <c r="Q586" s="11"/>
      <c r="R586" s="11" t="str">
        <f t="shared" si="81"/>
        <v xml:space="preserve"> </v>
      </c>
      <c r="S586" s="11"/>
      <c r="T586" s="12" t="str">
        <f t="shared" si="82"/>
        <v xml:space="preserve"> </v>
      </c>
      <c r="W586" s="175">
        <v>2</v>
      </c>
      <c r="X586" s="175"/>
      <c r="Y586" s="175"/>
      <c r="Z586" s="175"/>
      <c r="AA586" s="175">
        <v>1</v>
      </c>
      <c r="AB586" s="175"/>
      <c r="AC586" s="175"/>
      <c r="AD586" s="175"/>
      <c r="AE586" s="175">
        <v>1</v>
      </c>
      <c r="AF586" s="175"/>
      <c r="AG586" s="175"/>
      <c r="AH586" s="175">
        <v>1</v>
      </c>
      <c r="AI586" s="172"/>
      <c r="AJ586" s="172"/>
      <c r="AK586" s="172"/>
      <c r="AL586" s="172"/>
      <c r="AM586" s="172"/>
      <c r="AN586" s="172"/>
      <c r="AO586" s="172"/>
    </row>
    <row r="587" spans="1:41" ht="12.75" customHeight="1" x14ac:dyDescent="0.3">
      <c r="A587" s="54" t="s">
        <v>276</v>
      </c>
      <c r="C587" s="1">
        <v>576</v>
      </c>
      <c r="E587" s="174">
        <v>7.62</v>
      </c>
      <c r="F587" s="174">
        <v>7.92</v>
      </c>
      <c r="H587" s="131"/>
      <c r="I587" s="131"/>
      <c r="J587" s="131"/>
      <c r="K587" s="131"/>
      <c r="L587" s="131"/>
      <c r="M587" s="131"/>
      <c r="N587" s="11">
        <f t="shared" si="79"/>
        <v>0.29999999999999982</v>
      </c>
      <c r="O587" s="11" t="str">
        <f t="shared" si="83"/>
        <v xml:space="preserve"> </v>
      </c>
      <c r="P587" s="11">
        <f t="shared" si="80"/>
        <v>0.59999999999999964</v>
      </c>
      <c r="Q587" s="11"/>
      <c r="R587" s="11" t="str">
        <f t="shared" si="81"/>
        <v xml:space="preserve"> </v>
      </c>
      <c r="S587" s="11"/>
      <c r="T587" s="12" t="str">
        <f t="shared" si="82"/>
        <v xml:space="preserve"> </v>
      </c>
      <c r="W587" s="175">
        <v>2</v>
      </c>
      <c r="X587" s="175"/>
      <c r="Y587" s="175"/>
      <c r="Z587" s="175"/>
      <c r="AA587" s="175">
        <v>1</v>
      </c>
      <c r="AB587" s="175"/>
      <c r="AC587" s="175"/>
      <c r="AD587" s="175">
        <v>1</v>
      </c>
      <c r="AE587" s="175"/>
      <c r="AF587" s="175"/>
      <c r="AG587" s="175"/>
      <c r="AH587" s="175">
        <v>1</v>
      </c>
      <c r="AI587" s="172"/>
      <c r="AJ587" s="172"/>
      <c r="AK587" s="172"/>
      <c r="AL587" s="172"/>
      <c r="AM587" s="172"/>
      <c r="AN587" s="172"/>
      <c r="AO587" s="172"/>
    </row>
    <row r="588" spans="1:41" ht="12.75" customHeight="1" x14ac:dyDescent="0.3">
      <c r="A588" s="54" t="s">
        <v>276</v>
      </c>
      <c r="C588" s="1">
        <v>576</v>
      </c>
      <c r="E588" s="174">
        <v>7.92</v>
      </c>
      <c r="F588" s="174">
        <v>8</v>
      </c>
      <c r="H588" s="131"/>
      <c r="I588" s="131"/>
      <c r="J588" s="131"/>
      <c r="K588" s="131"/>
      <c r="L588" s="131"/>
      <c r="M588" s="131"/>
      <c r="N588" s="11">
        <f t="shared" si="79"/>
        <v>8.0000000000000071E-2</v>
      </c>
      <c r="O588" s="11" t="str">
        <f t="shared" si="83"/>
        <v xml:space="preserve"> </v>
      </c>
      <c r="P588" s="11">
        <f t="shared" si="80"/>
        <v>0.16000000000000014</v>
      </c>
      <c r="Q588" s="11"/>
      <c r="R588" s="11" t="str">
        <f t="shared" si="81"/>
        <v xml:space="preserve"> </v>
      </c>
      <c r="S588" s="11"/>
      <c r="T588" s="12" t="str">
        <f t="shared" si="82"/>
        <v xml:space="preserve"> </v>
      </c>
      <c r="W588" s="175">
        <v>2</v>
      </c>
      <c r="X588" s="175"/>
      <c r="Y588" s="175"/>
      <c r="Z588" s="175"/>
      <c r="AA588" s="175">
        <v>1</v>
      </c>
      <c r="AB588" s="175"/>
      <c r="AC588" s="175"/>
      <c r="AD588" s="175"/>
      <c r="AE588" s="175">
        <v>1</v>
      </c>
      <c r="AF588" s="175"/>
      <c r="AG588" s="175"/>
      <c r="AH588" s="175">
        <v>1</v>
      </c>
      <c r="AI588" s="172"/>
      <c r="AJ588" s="172"/>
      <c r="AK588" s="172"/>
      <c r="AL588" s="172"/>
      <c r="AM588" s="172"/>
      <c r="AN588" s="172"/>
      <c r="AO588" s="172"/>
    </row>
    <row r="589" spans="1:41" ht="12.75" customHeight="1" x14ac:dyDescent="0.3">
      <c r="A589" s="54" t="s">
        <v>276</v>
      </c>
      <c r="C589" s="1">
        <v>576</v>
      </c>
      <c r="E589" s="174">
        <v>8</v>
      </c>
      <c r="F589" s="174">
        <v>8.0500000000000007</v>
      </c>
      <c r="H589" s="131"/>
      <c r="I589" s="131"/>
      <c r="J589" s="131"/>
      <c r="K589" s="131"/>
      <c r="L589" s="131"/>
      <c r="M589" s="131"/>
      <c r="N589" s="11">
        <f t="shared" si="79"/>
        <v>5.0000000000000711E-2</v>
      </c>
      <c r="O589" s="11" t="str">
        <f t="shared" si="83"/>
        <v xml:space="preserve"> </v>
      </c>
      <c r="P589" s="11">
        <f t="shared" si="80"/>
        <v>0.10000000000000142</v>
      </c>
      <c r="Q589" s="11"/>
      <c r="R589" s="11" t="str">
        <f t="shared" si="81"/>
        <v xml:space="preserve"> </v>
      </c>
      <c r="S589" s="11"/>
      <c r="T589" s="12" t="str">
        <f t="shared" si="82"/>
        <v xml:space="preserve"> </v>
      </c>
      <c r="W589" s="175">
        <v>2</v>
      </c>
      <c r="X589" s="175"/>
      <c r="Y589" s="175"/>
      <c r="Z589" s="175"/>
      <c r="AA589" s="175">
        <v>1</v>
      </c>
      <c r="AB589" s="175"/>
      <c r="AC589" s="175"/>
      <c r="AD589" s="175"/>
      <c r="AE589" s="175"/>
      <c r="AF589" s="175">
        <v>1</v>
      </c>
      <c r="AG589" s="175"/>
      <c r="AH589" s="175">
        <v>1</v>
      </c>
      <c r="AI589" s="172"/>
      <c r="AJ589" s="172"/>
      <c r="AK589" s="172"/>
      <c r="AL589" s="172"/>
      <c r="AM589" s="172"/>
      <c r="AN589" s="172"/>
      <c r="AO589" s="172"/>
    </row>
    <row r="590" spans="1:41" ht="12.75" customHeight="1" x14ac:dyDescent="0.3">
      <c r="A590" s="54" t="s">
        <v>276</v>
      </c>
      <c r="C590" s="1">
        <v>576</v>
      </c>
      <c r="E590" s="174">
        <v>8.0500000000000007</v>
      </c>
      <c r="F590" s="174">
        <v>8.2100000000000009</v>
      </c>
      <c r="H590" s="131"/>
      <c r="I590" s="131"/>
      <c r="J590" s="131"/>
      <c r="K590" s="131"/>
      <c r="L590" s="131"/>
      <c r="M590" s="131"/>
      <c r="N590" s="11">
        <f t="shared" si="79"/>
        <v>0.16000000000000014</v>
      </c>
      <c r="O590" s="11" t="str">
        <f t="shared" si="83"/>
        <v xml:space="preserve"> </v>
      </c>
      <c r="P590" s="11">
        <f t="shared" si="80"/>
        <v>0.32000000000000028</v>
      </c>
      <c r="Q590" s="11"/>
      <c r="R590" s="11" t="str">
        <f t="shared" si="81"/>
        <v xml:space="preserve"> </v>
      </c>
      <c r="S590" s="11"/>
      <c r="T590" s="12" t="str">
        <f t="shared" si="82"/>
        <v xml:space="preserve"> </v>
      </c>
      <c r="W590" s="175">
        <v>2</v>
      </c>
      <c r="X590" s="175"/>
      <c r="Y590" s="175"/>
      <c r="Z590" s="175"/>
      <c r="AA590" s="175">
        <v>1</v>
      </c>
      <c r="AB590" s="175"/>
      <c r="AC590" s="175"/>
      <c r="AD590" s="175"/>
      <c r="AE590" s="175">
        <v>1</v>
      </c>
      <c r="AF590" s="175"/>
      <c r="AG590" s="175"/>
      <c r="AH590" s="175">
        <v>1</v>
      </c>
      <c r="AI590" s="172"/>
      <c r="AJ590" s="172"/>
      <c r="AK590" s="172"/>
      <c r="AL590" s="172"/>
      <c r="AM590" s="172"/>
      <c r="AN590" s="172"/>
      <c r="AO590" s="172"/>
    </row>
    <row r="591" spans="1:41" ht="12.75" customHeight="1" x14ac:dyDescent="0.3">
      <c r="A591" s="54" t="s">
        <v>276</v>
      </c>
      <c r="C591" s="1">
        <v>576</v>
      </c>
      <c r="E591" s="174">
        <v>8.2100000000000009</v>
      </c>
      <c r="F591" s="174">
        <v>8.8000000000000007</v>
      </c>
      <c r="H591" s="131"/>
      <c r="I591" s="131"/>
      <c r="J591" s="131"/>
      <c r="K591" s="131"/>
      <c r="L591" s="131"/>
      <c r="M591" s="131"/>
      <c r="N591" s="11">
        <f t="shared" si="79"/>
        <v>0.58999999999999986</v>
      </c>
      <c r="O591" s="11" t="str">
        <f t="shared" si="83"/>
        <v xml:space="preserve"> </v>
      </c>
      <c r="P591" s="11">
        <f t="shared" si="80"/>
        <v>1.1799999999999997</v>
      </c>
      <c r="Q591" s="11"/>
      <c r="R591" s="11" t="str">
        <f t="shared" si="81"/>
        <v xml:space="preserve"> </v>
      </c>
      <c r="S591" s="11"/>
      <c r="T591" s="12" t="str">
        <f t="shared" si="82"/>
        <v xml:space="preserve"> </v>
      </c>
      <c r="W591" s="175">
        <v>2</v>
      </c>
      <c r="X591" s="175"/>
      <c r="Y591" s="175"/>
      <c r="Z591" s="175"/>
      <c r="AA591" s="175">
        <v>1</v>
      </c>
      <c r="AB591" s="175"/>
      <c r="AC591" s="175"/>
      <c r="AD591" s="175">
        <v>1</v>
      </c>
      <c r="AE591" s="175"/>
      <c r="AF591" s="175"/>
      <c r="AG591" s="175"/>
      <c r="AH591" s="175">
        <v>1</v>
      </c>
      <c r="AI591" s="172"/>
      <c r="AJ591" s="172"/>
      <c r="AK591" s="172"/>
      <c r="AL591" s="172"/>
      <c r="AM591" s="172"/>
      <c r="AN591" s="172"/>
      <c r="AO591" s="172"/>
    </row>
    <row r="592" spans="1:41" ht="12.75" customHeight="1" x14ac:dyDescent="0.3">
      <c r="A592" s="54" t="s">
        <v>276</v>
      </c>
      <c r="C592" s="1">
        <v>576</v>
      </c>
      <c r="E592" s="174">
        <v>8.8000000000000007</v>
      </c>
      <c r="F592" s="174">
        <v>8.9700000000000006</v>
      </c>
      <c r="H592" s="131"/>
      <c r="I592" s="131"/>
      <c r="J592" s="131"/>
      <c r="K592" s="131"/>
      <c r="L592" s="131"/>
      <c r="M592" s="131"/>
      <c r="N592" s="11">
        <f t="shared" si="79"/>
        <v>0.16999999999999993</v>
      </c>
      <c r="O592" s="11" t="str">
        <f t="shared" si="83"/>
        <v xml:space="preserve"> </v>
      </c>
      <c r="P592" s="11">
        <f t="shared" si="80"/>
        <v>0.33999999999999986</v>
      </c>
      <c r="Q592" s="11"/>
      <c r="R592" s="11" t="str">
        <f t="shared" si="81"/>
        <v xml:space="preserve"> </v>
      </c>
      <c r="S592" s="11"/>
      <c r="T592" s="12" t="str">
        <f t="shared" si="82"/>
        <v xml:space="preserve"> </v>
      </c>
      <c r="W592" s="175">
        <v>2</v>
      </c>
      <c r="X592" s="175"/>
      <c r="Y592" s="175"/>
      <c r="Z592" s="175"/>
      <c r="AA592" s="175">
        <v>1</v>
      </c>
      <c r="AB592" s="175"/>
      <c r="AC592" s="175"/>
      <c r="AD592" s="175"/>
      <c r="AE592" s="175">
        <v>1</v>
      </c>
      <c r="AF592" s="175"/>
      <c r="AG592" s="175"/>
      <c r="AH592" s="175">
        <v>1</v>
      </c>
      <c r="AI592" s="172"/>
      <c r="AJ592" s="172"/>
      <c r="AK592" s="172"/>
      <c r="AL592" s="172"/>
      <c r="AM592" s="172"/>
      <c r="AN592" s="172"/>
      <c r="AO592" s="172"/>
    </row>
    <row r="593" spans="1:45" ht="12.75" customHeight="1" x14ac:dyDescent="0.3">
      <c r="A593" s="54" t="s">
        <v>276</v>
      </c>
      <c r="C593" s="1">
        <v>576</v>
      </c>
      <c r="E593" s="174">
        <v>8.9700000000000006</v>
      </c>
      <c r="F593" s="174">
        <v>9.08</v>
      </c>
      <c r="H593" s="131"/>
      <c r="I593" s="131"/>
      <c r="J593" s="131"/>
      <c r="K593" s="131"/>
      <c r="L593" s="131"/>
      <c r="M593" s="131"/>
      <c r="N593" s="11">
        <f t="shared" ref="N593:N611" si="84">IF(F593&gt;0,(F593-E593)*(AD593+AE593+AF593)," ")</f>
        <v>0.10999999999999943</v>
      </c>
      <c r="O593" s="11" t="str">
        <f t="shared" si="83"/>
        <v xml:space="preserve"> </v>
      </c>
      <c r="P593" s="11">
        <f t="shared" ref="P593:P611" si="85">IF(($F593-$E593)*(AA593+AH593)&gt;0,($F593-$E593)*(AA593+AH593)," ")</f>
        <v>0.21999999999999886</v>
      </c>
      <c r="Q593" s="11"/>
      <c r="R593" s="11" t="str">
        <f t="shared" si="81"/>
        <v xml:space="preserve"> </v>
      </c>
      <c r="S593" s="11"/>
      <c r="T593" s="12" t="str">
        <f t="shared" si="82"/>
        <v xml:space="preserve"> </v>
      </c>
      <c r="W593" s="175">
        <v>2</v>
      </c>
      <c r="X593" s="175"/>
      <c r="Y593" s="175"/>
      <c r="Z593" s="175"/>
      <c r="AA593" s="175">
        <v>1</v>
      </c>
      <c r="AB593" s="175"/>
      <c r="AC593" s="175"/>
      <c r="AD593" s="175"/>
      <c r="AE593" s="175"/>
      <c r="AF593" s="175">
        <v>1</v>
      </c>
      <c r="AG593" s="175"/>
      <c r="AH593" s="175">
        <v>1</v>
      </c>
      <c r="AI593" s="172"/>
      <c r="AJ593" s="172"/>
      <c r="AK593" s="172"/>
      <c r="AL593" s="172"/>
      <c r="AM593" s="172"/>
      <c r="AN593" s="172"/>
      <c r="AO593" s="172"/>
    </row>
    <row r="594" spans="1:45" ht="12.75" customHeight="1" x14ac:dyDescent="0.3">
      <c r="A594" s="54" t="s">
        <v>276</v>
      </c>
      <c r="C594" s="1">
        <v>576</v>
      </c>
      <c r="E594" s="174">
        <v>9.08</v>
      </c>
      <c r="F594" s="174">
        <v>9.26</v>
      </c>
      <c r="H594" s="131"/>
      <c r="I594" s="131"/>
      <c r="J594" s="131"/>
      <c r="K594" s="131"/>
      <c r="L594" s="131"/>
      <c r="M594" s="131"/>
      <c r="N594" s="11">
        <f t="shared" si="84"/>
        <v>0.17999999999999972</v>
      </c>
      <c r="O594" s="11" t="str">
        <f t="shared" si="83"/>
        <v xml:space="preserve"> </v>
      </c>
      <c r="P594" s="11">
        <f t="shared" si="85"/>
        <v>0.35999999999999943</v>
      </c>
      <c r="Q594" s="11"/>
      <c r="R594" s="11" t="str">
        <f t="shared" si="81"/>
        <v xml:space="preserve"> </v>
      </c>
      <c r="S594" s="11"/>
      <c r="T594" s="12" t="str">
        <f t="shared" si="82"/>
        <v xml:space="preserve"> </v>
      </c>
      <c r="W594" s="175">
        <v>2</v>
      </c>
      <c r="X594" s="175"/>
      <c r="Y594" s="175"/>
      <c r="Z594" s="175"/>
      <c r="AA594" s="175">
        <v>1</v>
      </c>
      <c r="AB594" s="175"/>
      <c r="AC594" s="175"/>
      <c r="AD594" s="175"/>
      <c r="AE594" s="175">
        <v>1</v>
      </c>
      <c r="AF594" s="175"/>
      <c r="AG594" s="175"/>
      <c r="AH594" s="175">
        <v>1</v>
      </c>
      <c r="AI594" s="172"/>
      <c r="AJ594" s="172"/>
      <c r="AK594" s="172"/>
      <c r="AL594" s="172"/>
      <c r="AM594" s="172"/>
      <c r="AN594" s="172"/>
      <c r="AO594" s="172"/>
    </row>
    <row r="595" spans="1:45" ht="12.75" customHeight="1" x14ac:dyDescent="0.3">
      <c r="A595" s="54" t="s">
        <v>276</v>
      </c>
      <c r="C595" s="1">
        <v>576</v>
      </c>
      <c r="E595" s="174">
        <v>9.26</v>
      </c>
      <c r="F595" s="174">
        <v>9.5399999999999991</v>
      </c>
      <c r="H595" s="131"/>
      <c r="I595" s="131"/>
      <c r="J595" s="131"/>
      <c r="K595" s="131"/>
      <c r="L595" s="131"/>
      <c r="M595" s="131"/>
      <c r="N595" s="11">
        <f t="shared" si="84"/>
        <v>0.27999999999999936</v>
      </c>
      <c r="O595" s="11" t="str">
        <f t="shared" si="83"/>
        <v xml:space="preserve"> </v>
      </c>
      <c r="P595" s="11">
        <f t="shared" si="85"/>
        <v>0.55999999999999872</v>
      </c>
      <c r="Q595" s="11"/>
      <c r="R595" s="11" t="str">
        <f t="shared" si="81"/>
        <v xml:space="preserve"> </v>
      </c>
      <c r="S595" s="11"/>
      <c r="T595" s="12" t="str">
        <f t="shared" si="82"/>
        <v xml:space="preserve"> </v>
      </c>
      <c r="W595" s="175">
        <v>2</v>
      </c>
      <c r="X595" s="175"/>
      <c r="Y595" s="175"/>
      <c r="Z595" s="175"/>
      <c r="AA595" s="175">
        <v>1</v>
      </c>
      <c r="AB595" s="175"/>
      <c r="AC595" s="175"/>
      <c r="AD595" s="175"/>
      <c r="AE595" s="175"/>
      <c r="AF595" s="175">
        <v>1</v>
      </c>
      <c r="AG595" s="175"/>
      <c r="AH595" s="175">
        <v>1</v>
      </c>
      <c r="AI595" s="172"/>
      <c r="AJ595" s="172"/>
      <c r="AK595" s="172"/>
      <c r="AL595" s="172"/>
      <c r="AM595" s="172"/>
      <c r="AN595" s="172"/>
      <c r="AO595" s="172"/>
    </row>
    <row r="596" spans="1:45" ht="12.75" customHeight="1" x14ac:dyDescent="0.25">
      <c r="A596" s="54" t="s">
        <v>276</v>
      </c>
      <c r="C596" s="1">
        <v>576</v>
      </c>
      <c r="D596" s="187"/>
      <c r="E596" s="8">
        <v>9.5399999999999991</v>
      </c>
      <c r="F596" s="8">
        <v>9.66</v>
      </c>
      <c r="H596" s="130"/>
      <c r="I596" s="130"/>
      <c r="J596" s="130"/>
      <c r="K596" s="130"/>
      <c r="L596" s="130"/>
      <c r="M596" s="130"/>
      <c r="N596" s="11">
        <f t="shared" si="84"/>
        <v>0.12000000000000099</v>
      </c>
      <c r="O596" s="11" t="str">
        <f t="shared" si="83"/>
        <v xml:space="preserve"> </v>
      </c>
      <c r="P596" s="11">
        <f t="shared" si="85"/>
        <v>0.24000000000000199</v>
      </c>
      <c r="Q596" s="11"/>
      <c r="R596" s="11" t="str">
        <f t="shared" si="81"/>
        <v xml:space="preserve"> </v>
      </c>
      <c r="S596" s="11"/>
      <c r="T596" s="12" t="str">
        <f t="shared" si="82"/>
        <v xml:space="preserve"> </v>
      </c>
      <c r="U596" s="1"/>
      <c r="V596" s="9"/>
      <c r="W596" s="9">
        <v>2</v>
      </c>
      <c r="X596" s="9"/>
      <c r="Y596" s="9"/>
      <c r="Z596" s="9"/>
      <c r="AA596" s="9">
        <v>1</v>
      </c>
      <c r="AB596" s="9"/>
      <c r="AC596" s="9"/>
      <c r="AD596" s="9"/>
      <c r="AE596" s="9"/>
      <c r="AF596" s="9">
        <v>1</v>
      </c>
      <c r="AG596" s="9"/>
      <c r="AH596" s="9">
        <v>1</v>
      </c>
      <c r="AS596" s="348"/>
    </row>
    <row r="597" spans="1:45" ht="12.75" customHeight="1" x14ac:dyDescent="0.25">
      <c r="A597" s="54" t="s">
        <v>276</v>
      </c>
      <c r="C597" s="1">
        <v>576</v>
      </c>
      <c r="D597" s="187"/>
      <c r="E597" s="8">
        <v>9.66</v>
      </c>
      <c r="F597" s="8">
        <v>9.81</v>
      </c>
      <c r="H597" s="130"/>
      <c r="I597" s="130"/>
      <c r="J597" s="130"/>
      <c r="K597" s="130"/>
      <c r="L597" s="130"/>
      <c r="M597" s="130"/>
      <c r="N597" s="11">
        <f t="shared" si="84"/>
        <v>0.15000000000000036</v>
      </c>
      <c r="O597" s="11" t="str">
        <f t="shared" si="83"/>
        <v xml:space="preserve"> </v>
      </c>
      <c r="P597" s="11">
        <f t="shared" si="85"/>
        <v>0.30000000000000071</v>
      </c>
      <c r="Q597" s="11"/>
      <c r="R597" s="11" t="str">
        <f t="shared" si="81"/>
        <v xml:space="preserve"> </v>
      </c>
      <c r="S597" s="11"/>
      <c r="T597" s="12" t="str">
        <f t="shared" si="82"/>
        <v xml:space="preserve"> </v>
      </c>
      <c r="U597" s="1"/>
      <c r="V597" s="9"/>
      <c r="W597" s="9">
        <v>2</v>
      </c>
      <c r="X597" s="9"/>
      <c r="Y597" s="9"/>
      <c r="Z597" s="9"/>
      <c r="AA597" s="9">
        <v>1</v>
      </c>
      <c r="AB597" s="9"/>
      <c r="AC597" s="9"/>
      <c r="AD597" s="9"/>
      <c r="AE597" s="9">
        <v>1</v>
      </c>
      <c r="AF597" s="9"/>
      <c r="AG597" s="9"/>
      <c r="AH597" s="9">
        <v>1</v>
      </c>
      <c r="AS597" s="348"/>
    </row>
    <row r="598" spans="1:45" ht="12.75" customHeight="1" x14ac:dyDescent="0.25">
      <c r="A598" s="54" t="s">
        <v>276</v>
      </c>
      <c r="C598" s="1">
        <v>576</v>
      </c>
      <c r="D598" s="187" t="s">
        <v>78</v>
      </c>
      <c r="E598" s="8">
        <v>9.81</v>
      </c>
      <c r="F598" s="8">
        <v>9.9</v>
      </c>
      <c r="H598" s="130"/>
      <c r="I598" s="130"/>
      <c r="J598" s="130"/>
      <c r="K598" s="130"/>
      <c r="L598" s="130"/>
      <c r="M598" s="130"/>
      <c r="N598" s="11">
        <f t="shared" si="84"/>
        <v>8.9999999999999858E-2</v>
      </c>
      <c r="O598" s="11" t="str">
        <f t="shared" si="83"/>
        <v xml:space="preserve"> </v>
      </c>
      <c r="P598" s="11">
        <f t="shared" si="85"/>
        <v>0.17999999999999972</v>
      </c>
      <c r="Q598" s="11"/>
      <c r="R598" s="11" t="str">
        <f t="shared" si="81"/>
        <v xml:space="preserve"> </v>
      </c>
      <c r="S598" s="11"/>
      <c r="T598" s="12" t="str">
        <f t="shared" si="82"/>
        <v xml:space="preserve"> </v>
      </c>
      <c r="U598" s="1"/>
      <c r="V598" s="9"/>
      <c r="W598" s="9">
        <v>2</v>
      </c>
      <c r="X598" s="9"/>
      <c r="Y598" s="9"/>
      <c r="Z598" s="9"/>
      <c r="AA598" s="9">
        <v>1</v>
      </c>
      <c r="AB598" s="9"/>
      <c r="AC598" s="9"/>
      <c r="AD598" s="9">
        <v>1</v>
      </c>
      <c r="AE598" s="9"/>
      <c r="AF598" s="9"/>
      <c r="AG598" s="9"/>
      <c r="AH598" s="9">
        <v>1</v>
      </c>
      <c r="AS598" s="348"/>
    </row>
    <row r="599" spans="1:45" ht="12.75" customHeight="1" x14ac:dyDescent="0.25">
      <c r="A599" s="54" t="s">
        <v>276</v>
      </c>
      <c r="C599" s="1">
        <v>576</v>
      </c>
      <c r="D599" s="166"/>
      <c r="E599" s="174">
        <v>9.9</v>
      </c>
      <c r="F599" s="174">
        <v>10.07</v>
      </c>
      <c r="H599" s="131"/>
      <c r="I599" s="131"/>
      <c r="J599" s="131"/>
      <c r="K599" s="131"/>
      <c r="L599" s="131"/>
      <c r="M599" s="131"/>
      <c r="N599" s="11">
        <f t="shared" si="84"/>
        <v>0.16999999999999993</v>
      </c>
      <c r="O599" s="11" t="str">
        <f t="shared" si="83"/>
        <v xml:space="preserve"> </v>
      </c>
      <c r="P599" s="11">
        <f t="shared" si="85"/>
        <v>0.33999999999999986</v>
      </c>
      <c r="Q599" s="11"/>
      <c r="R599" s="175"/>
      <c r="S599" s="175"/>
      <c r="T599" s="175"/>
      <c r="U599" s="175"/>
      <c r="V599" s="175"/>
      <c r="W599" s="175">
        <v>2</v>
      </c>
      <c r="X599" s="175"/>
      <c r="Y599" s="175"/>
      <c r="Z599" s="175"/>
      <c r="AA599" s="175">
        <v>1</v>
      </c>
      <c r="AB599" s="175"/>
      <c r="AC599" s="175"/>
      <c r="AD599" s="175"/>
      <c r="AE599" s="175">
        <v>1</v>
      </c>
      <c r="AF599" s="175"/>
      <c r="AG599" s="175"/>
      <c r="AH599" s="175">
        <v>1</v>
      </c>
      <c r="AI599" s="172"/>
      <c r="AS599" s="348"/>
    </row>
    <row r="600" spans="1:45" ht="12.75" customHeight="1" x14ac:dyDescent="0.25">
      <c r="A600" s="54" t="s">
        <v>276</v>
      </c>
      <c r="C600" s="1">
        <v>576</v>
      </c>
      <c r="D600" s="166"/>
      <c r="E600" s="174">
        <v>10.07</v>
      </c>
      <c r="F600" s="174">
        <v>10.210000000000001</v>
      </c>
      <c r="H600" s="131"/>
      <c r="I600" s="131"/>
      <c r="J600" s="131"/>
      <c r="K600" s="131"/>
      <c r="L600" s="131"/>
      <c r="M600" s="131"/>
      <c r="N600" s="11">
        <f t="shared" si="84"/>
        <v>0.14000000000000057</v>
      </c>
      <c r="O600" s="11" t="str">
        <f t="shared" si="83"/>
        <v xml:space="preserve"> </v>
      </c>
      <c r="P600" s="11">
        <f t="shared" si="85"/>
        <v>0.28000000000000114</v>
      </c>
      <c r="Q600" s="11"/>
      <c r="R600" s="175"/>
      <c r="S600" s="175"/>
      <c r="T600" s="175"/>
      <c r="U600" s="175"/>
      <c r="V600" s="175"/>
      <c r="W600" s="175">
        <v>2</v>
      </c>
      <c r="X600" s="175"/>
      <c r="Y600" s="175"/>
      <c r="Z600" s="175"/>
      <c r="AA600" s="175">
        <v>1</v>
      </c>
      <c r="AB600" s="175"/>
      <c r="AC600" s="175"/>
      <c r="AD600" s="175">
        <v>1</v>
      </c>
      <c r="AE600" s="175"/>
      <c r="AF600" s="175"/>
      <c r="AG600" s="175"/>
      <c r="AH600" s="175">
        <v>1</v>
      </c>
      <c r="AI600" s="172"/>
      <c r="AS600" s="37"/>
    </row>
    <row r="601" spans="1:45" ht="12.75" customHeight="1" x14ac:dyDescent="0.25">
      <c r="A601" s="54" t="s">
        <v>276</v>
      </c>
      <c r="C601" s="1">
        <v>576</v>
      </c>
      <c r="D601" s="166"/>
      <c r="E601" s="174">
        <v>10.210000000000001</v>
      </c>
      <c r="F601" s="174">
        <v>10.33</v>
      </c>
      <c r="H601" s="131"/>
      <c r="I601" s="131"/>
      <c r="J601" s="131"/>
      <c r="K601" s="131"/>
      <c r="L601" s="131"/>
      <c r="M601" s="131"/>
      <c r="N601" s="11">
        <f t="shared" si="84"/>
        <v>0.11999999999999922</v>
      </c>
      <c r="O601" s="11" t="str">
        <f t="shared" si="83"/>
        <v xml:space="preserve"> </v>
      </c>
      <c r="P601" s="11">
        <f t="shared" si="85"/>
        <v>0.23999999999999844</v>
      </c>
      <c r="Q601" s="11"/>
      <c r="R601" s="175"/>
      <c r="S601" s="175"/>
      <c r="T601" s="175"/>
      <c r="U601" s="175"/>
      <c r="V601" s="175"/>
      <c r="W601" s="175">
        <v>2</v>
      </c>
      <c r="X601" s="175"/>
      <c r="Y601" s="175"/>
      <c r="Z601" s="175"/>
      <c r="AA601" s="175">
        <v>1</v>
      </c>
      <c r="AB601" s="175"/>
      <c r="AC601" s="175"/>
      <c r="AD601" s="175"/>
      <c r="AE601" s="175">
        <v>1</v>
      </c>
      <c r="AF601" s="175"/>
      <c r="AG601" s="175"/>
      <c r="AH601" s="175">
        <v>1</v>
      </c>
      <c r="AI601" s="172"/>
      <c r="AS601" s="37"/>
    </row>
    <row r="602" spans="1:45" ht="12.75" customHeight="1" x14ac:dyDescent="0.25">
      <c r="A602" s="54" t="s">
        <v>276</v>
      </c>
      <c r="C602" s="1">
        <v>576</v>
      </c>
      <c r="D602" s="166"/>
      <c r="E602" s="174">
        <v>10.33</v>
      </c>
      <c r="F602" s="174">
        <v>10.39</v>
      </c>
      <c r="H602" s="131"/>
      <c r="I602" s="131"/>
      <c r="J602" s="131"/>
      <c r="K602" s="131"/>
      <c r="L602" s="131"/>
      <c r="M602" s="131"/>
      <c r="N602" s="11">
        <f t="shared" si="84"/>
        <v>6.0000000000000497E-2</v>
      </c>
      <c r="O602" s="11" t="str">
        <f t="shared" si="83"/>
        <v xml:space="preserve"> </v>
      </c>
      <c r="P602" s="11" t="str">
        <f t="shared" si="85"/>
        <v xml:space="preserve"> </v>
      </c>
      <c r="Q602" s="11"/>
      <c r="R602" s="175"/>
      <c r="S602" s="175"/>
      <c r="T602" s="175"/>
      <c r="U602" s="175"/>
      <c r="V602" s="175" t="s">
        <v>20</v>
      </c>
      <c r="W602" s="175">
        <v>2</v>
      </c>
      <c r="X602" s="175"/>
      <c r="Y602" s="175"/>
      <c r="Z602" s="175"/>
      <c r="AA602" s="175"/>
      <c r="AB602" s="175"/>
      <c r="AC602" s="175"/>
      <c r="AD602" s="175"/>
      <c r="AE602" s="175">
        <v>1</v>
      </c>
      <c r="AF602" s="175"/>
      <c r="AG602" s="175"/>
      <c r="AH602" s="175"/>
      <c r="AI602" s="172"/>
      <c r="AS602" s="37"/>
    </row>
    <row r="603" spans="1:45" ht="12.75" customHeight="1" x14ac:dyDescent="0.25">
      <c r="A603" s="54" t="s">
        <v>276</v>
      </c>
      <c r="C603" s="1">
        <v>576</v>
      </c>
      <c r="D603" s="166"/>
      <c r="E603" s="174">
        <v>10.39</v>
      </c>
      <c r="F603" s="174">
        <v>10.61</v>
      </c>
      <c r="H603" s="131"/>
      <c r="I603" s="131"/>
      <c r="J603" s="131"/>
      <c r="K603" s="131"/>
      <c r="L603" s="131"/>
      <c r="M603" s="131"/>
      <c r="N603" s="11">
        <f t="shared" si="84"/>
        <v>0.21999999999999886</v>
      </c>
      <c r="O603" s="11" t="str">
        <f t="shared" si="83"/>
        <v xml:space="preserve"> </v>
      </c>
      <c r="P603" s="11" t="str">
        <f t="shared" si="85"/>
        <v xml:space="preserve"> </v>
      </c>
      <c r="Q603" s="11"/>
      <c r="R603" s="175"/>
      <c r="S603" s="175"/>
      <c r="T603" s="175"/>
      <c r="U603" s="175"/>
      <c r="V603" s="175" t="s">
        <v>20</v>
      </c>
      <c r="W603" s="175">
        <v>2</v>
      </c>
      <c r="X603" s="175"/>
      <c r="Y603" s="175"/>
      <c r="Z603" s="175"/>
      <c r="AA603" s="175"/>
      <c r="AB603" s="175"/>
      <c r="AC603" s="175"/>
      <c r="AD603" s="175">
        <v>1</v>
      </c>
      <c r="AE603" s="175"/>
      <c r="AF603" s="175"/>
      <c r="AG603" s="175"/>
      <c r="AH603" s="175"/>
      <c r="AI603" s="172"/>
      <c r="AS603" s="37"/>
    </row>
    <row r="604" spans="1:45" ht="12.75" customHeight="1" x14ac:dyDescent="0.25">
      <c r="A604" s="54" t="s">
        <v>276</v>
      </c>
      <c r="C604" s="1">
        <v>576</v>
      </c>
      <c r="D604" s="166"/>
      <c r="E604" s="174">
        <v>10.61</v>
      </c>
      <c r="F604" s="174">
        <v>10.66</v>
      </c>
      <c r="H604" s="131"/>
      <c r="I604" s="131"/>
      <c r="J604" s="131"/>
      <c r="K604" s="131"/>
      <c r="L604" s="131"/>
      <c r="M604" s="131"/>
      <c r="N604" s="11">
        <f t="shared" si="84"/>
        <v>5.0000000000000711E-2</v>
      </c>
      <c r="O604" s="11" t="str">
        <f t="shared" si="83"/>
        <v xml:space="preserve"> </v>
      </c>
      <c r="P604" s="11" t="str">
        <f t="shared" si="85"/>
        <v xml:space="preserve"> </v>
      </c>
      <c r="Q604" s="11"/>
      <c r="R604" s="172"/>
      <c r="S604" s="172"/>
      <c r="T604" s="172"/>
      <c r="U604" s="172"/>
      <c r="V604" s="175" t="s">
        <v>20</v>
      </c>
      <c r="W604" s="172"/>
      <c r="X604" s="172"/>
      <c r="Y604" s="172"/>
      <c r="Z604" s="172"/>
      <c r="AA604" s="172"/>
      <c r="AB604" s="172"/>
      <c r="AC604" s="172"/>
      <c r="AD604" s="172"/>
      <c r="AE604" s="175">
        <v>1</v>
      </c>
      <c r="AF604" s="172"/>
      <c r="AG604" s="172"/>
      <c r="AH604" s="172"/>
      <c r="AI604" s="172"/>
      <c r="AS604" s="37"/>
    </row>
    <row r="605" spans="1:45" ht="12.75" customHeight="1" x14ac:dyDescent="0.25">
      <c r="A605" s="54" t="s">
        <v>276</v>
      </c>
      <c r="C605" s="1">
        <v>576</v>
      </c>
      <c r="D605" s="166"/>
      <c r="E605" s="174">
        <v>10.66</v>
      </c>
      <c r="F605" s="174">
        <v>10.88</v>
      </c>
      <c r="H605" s="131"/>
      <c r="I605" s="131"/>
      <c r="J605" s="131"/>
      <c r="K605" s="131"/>
      <c r="L605" s="131"/>
      <c r="M605" s="131"/>
      <c r="N605" s="11">
        <f t="shared" si="84"/>
        <v>0.22000000000000064</v>
      </c>
      <c r="O605" s="11" t="str">
        <f t="shared" si="83"/>
        <v xml:space="preserve"> </v>
      </c>
      <c r="P605" s="11" t="str">
        <f t="shared" si="85"/>
        <v xml:space="preserve"> </v>
      </c>
      <c r="Q605" s="11"/>
      <c r="R605" s="172"/>
      <c r="S605" s="172"/>
      <c r="T605" s="172"/>
      <c r="U605" s="172"/>
      <c r="V605" s="175" t="s">
        <v>20</v>
      </c>
      <c r="W605" s="172"/>
      <c r="X605" s="172"/>
      <c r="Y605" s="172"/>
      <c r="Z605" s="172"/>
      <c r="AA605" s="172"/>
      <c r="AB605" s="172"/>
      <c r="AC605" s="172"/>
      <c r="AD605" s="172"/>
      <c r="AE605" s="172"/>
      <c r="AF605" s="173">
        <v>1</v>
      </c>
      <c r="AG605" s="172"/>
      <c r="AH605" s="172"/>
      <c r="AI605" s="172"/>
      <c r="AS605" s="37"/>
    </row>
    <row r="606" spans="1:45" ht="12.75" customHeight="1" x14ac:dyDescent="0.25">
      <c r="A606" s="54" t="s">
        <v>276</v>
      </c>
      <c r="C606" s="1">
        <v>576</v>
      </c>
      <c r="D606" s="166"/>
      <c r="E606" s="174">
        <v>10.88</v>
      </c>
      <c r="F606" s="174">
        <v>10.95</v>
      </c>
      <c r="H606" s="131"/>
      <c r="I606" s="131"/>
      <c r="J606" s="131"/>
      <c r="K606" s="131"/>
      <c r="L606" s="131"/>
      <c r="M606" s="131"/>
      <c r="N606" s="11">
        <f t="shared" si="84"/>
        <v>6.9999999999998508E-2</v>
      </c>
      <c r="O606" s="11" t="str">
        <f t="shared" si="83"/>
        <v xml:space="preserve"> </v>
      </c>
      <c r="P606" s="11" t="str">
        <f t="shared" si="85"/>
        <v xml:space="preserve"> </v>
      </c>
      <c r="Q606" s="11"/>
      <c r="R606" s="172"/>
      <c r="S606" s="172"/>
      <c r="T606" s="172"/>
      <c r="U606" s="172"/>
      <c r="V606" s="175" t="s">
        <v>20</v>
      </c>
      <c r="W606" s="172"/>
      <c r="X606" s="172"/>
      <c r="Y606" s="172"/>
      <c r="Z606" s="172"/>
      <c r="AA606" s="172"/>
      <c r="AB606" s="172"/>
      <c r="AC606" s="172"/>
      <c r="AD606" s="172"/>
      <c r="AE606" s="175">
        <v>1</v>
      </c>
      <c r="AF606" s="172"/>
      <c r="AG606" s="172"/>
      <c r="AH606" s="172"/>
      <c r="AI606" s="172"/>
      <c r="AS606" s="37"/>
    </row>
    <row r="607" spans="1:45" ht="12.75" customHeight="1" x14ac:dyDescent="0.25">
      <c r="A607" s="54" t="s">
        <v>276</v>
      </c>
      <c r="C607" s="1">
        <v>576</v>
      </c>
      <c r="D607" s="166"/>
      <c r="E607" s="174">
        <v>10.95</v>
      </c>
      <c r="F607" s="174">
        <v>11.26</v>
      </c>
      <c r="H607" s="131"/>
      <c r="I607" s="131"/>
      <c r="J607" s="131"/>
      <c r="K607" s="131"/>
      <c r="L607" s="131"/>
      <c r="M607" s="131"/>
      <c r="N607" s="11">
        <f t="shared" si="84"/>
        <v>0.3100000000000005</v>
      </c>
      <c r="O607" s="11" t="str">
        <f t="shared" si="83"/>
        <v xml:space="preserve"> </v>
      </c>
      <c r="P607" s="11" t="str">
        <f t="shared" si="85"/>
        <v xml:space="preserve"> </v>
      </c>
      <c r="Q607" s="11"/>
      <c r="R607" s="172"/>
      <c r="S607" s="172"/>
      <c r="T607" s="172"/>
      <c r="U607" s="172"/>
      <c r="V607" s="175" t="s">
        <v>20</v>
      </c>
      <c r="W607" s="172"/>
      <c r="X607" s="172"/>
      <c r="Y607" s="172"/>
      <c r="Z607" s="172"/>
      <c r="AA607" s="172"/>
      <c r="AB607" s="172"/>
      <c r="AC607" s="172"/>
      <c r="AD607" s="173">
        <v>1</v>
      </c>
      <c r="AE607" s="172"/>
      <c r="AF607" s="172"/>
      <c r="AG607" s="172"/>
      <c r="AH607" s="172"/>
      <c r="AI607" s="172"/>
      <c r="AS607" s="37"/>
    </row>
    <row r="608" spans="1:45" ht="12.75" customHeight="1" x14ac:dyDescent="0.25">
      <c r="A608" s="54" t="s">
        <v>276</v>
      </c>
      <c r="C608" s="1">
        <v>576</v>
      </c>
      <c r="D608" s="166"/>
      <c r="E608" s="174">
        <v>11.26</v>
      </c>
      <c r="F608" s="174">
        <v>11.33</v>
      </c>
      <c r="H608" s="131">
        <f>SUM(N541:N608)</f>
        <v>11.34</v>
      </c>
      <c r="I608" s="131">
        <f t="shared" ref="I608:M608" si="86">SUM(O541:O608)</f>
        <v>0</v>
      </c>
      <c r="J608" s="131">
        <f t="shared" si="86"/>
        <v>20.66</v>
      </c>
      <c r="K608" s="131">
        <f t="shared" si="86"/>
        <v>0</v>
      </c>
      <c r="L608" s="131">
        <f t="shared" si="86"/>
        <v>0</v>
      </c>
      <c r="M608" s="131">
        <f t="shared" si="86"/>
        <v>0</v>
      </c>
      <c r="N608" s="11">
        <f t="shared" si="84"/>
        <v>7.0000000000000284E-2</v>
      </c>
      <c r="O608" s="11" t="str">
        <f t="shared" si="83"/>
        <v xml:space="preserve"> </v>
      </c>
      <c r="P608" s="11" t="str">
        <f t="shared" si="85"/>
        <v xml:space="preserve"> </v>
      </c>
      <c r="Q608" s="11"/>
      <c r="R608" s="172"/>
      <c r="S608" s="172"/>
      <c r="T608" s="172"/>
      <c r="U608" s="172"/>
      <c r="V608" s="175" t="s">
        <v>20</v>
      </c>
      <c r="W608" s="172"/>
      <c r="X608" s="172"/>
      <c r="Y608" s="172"/>
      <c r="Z608" s="172"/>
      <c r="AA608" s="172"/>
      <c r="AB608" s="172"/>
      <c r="AC608" s="172"/>
      <c r="AD608" s="172"/>
      <c r="AE608" s="173">
        <v>1</v>
      </c>
      <c r="AF608" s="172"/>
      <c r="AG608" s="172"/>
      <c r="AH608" s="172"/>
      <c r="AI608" s="172"/>
      <c r="AS608" s="37"/>
    </row>
    <row r="609" spans="1:34" x14ac:dyDescent="0.3">
      <c r="C609" s="1"/>
      <c r="E609" s="8"/>
      <c r="F609" s="8"/>
      <c r="N609" s="11" t="str">
        <f t="shared" si="84"/>
        <v xml:space="preserve"> </v>
      </c>
      <c r="O609" s="11" t="str">
        <f>IF(($F609-$E609)*(S609+AC609)&gt;0,($F609-$E609)*(S609+AC609)," ")</f>
        <v xml:space="preserve"> </v>
      </c>
      <c r="P609" s="11" t="str">
        <f t="shared" si="85"/>
        <v xml:space="preserve"> </v>
      </c>
      <c r="Q609" s="11"/>
      <c r="R609" s="11" t="str">
        <f>IF(($F609-$E609)*(AB609+AI609)&gt;0,($F609-$E609)*(AB609+AI609)," ")</f>
        <v xml:space="preserve"> </v>
      </c>
      <c r="S609" s="11"/>
      <c r="T609" s="12" t="str">
        <f>IF($F609&gt;0,IF(AM609&gt;0,((F609-E609)*AM609)*5280," ")," ")</f>
        <v xml:space="preserve"> </v>
      </c>
      <c r="AA609" s="9"/>
      <c r="AB609" s="9"/>
      <c r="AC609" s="9"/>
      <c r="AD609" s="9"/>
      <c r="AE609" s="9"/>
      <c r="AF609" s="9"/>
      <c r="AG609" s="9"/>
      <c r="AH609" s="9"/>
    </row>
    <row r="610" spans="1:34" x14ac:dyDescent="0.3">
      <c r="C610" s="1"/>
      <c r="E610" s="8"/>
      <c r="F610" s="8"/>
      <c r="N610" s="11" t="str">
        <f t="shared" si="84"/>
        <v xml:space="preserve"> </v>
      </c>
      <c r="O610" s="11" t="str">
        <f>IF(($F610-$E610)*(S610+AC610)&gt;0,($F610-$E610)*(S610+AC610)," ")</f>
        <v xml:space="preserve"> </v>
      </c>
      <c r="P610" s="11" t="str">
        <f t="shared" si="85"/>
        <v xml:space="preserve"> </v>
      </c>
      <c r="Q610" s="11"/>
      <c r="R610" s="11" t="str">
        <f>IF(($F610-$E610)*(AB610+AI610)&gt;0,($F610-$E610)*(AB610+AI610)," ")</f>
        <v xml:space="preserve"> </v>
      </c>
      <c r="S610" s="11"/>
      <c r="T610" s="12" t="str">
        <f>IF($F610&gt;0,IF(AM610&gt;0,((F610-E610)*AM610)*5280," ")," ")</f>
        <v xml:space="preserve"> </v>
      </c>
      <c r="AA610" s="9"/>
      <c r="AB610" s="9"/>
      <c r="AC610" s="9"/>
      <c r="AD610" s="9"/>
      <c r="AE610" s="9"/>
      <c r="AF610" s="9"/>
      <c r="AG610" s="9"/>
      <c r="AH610" s="9"/>
    </row>
    <row r="611" spans="1:34" x14ac:dyDescent="0.3">
      <c r="C611" s="1"/>
      <c r="E611" s="8"/>
      <c r="F611" s="8"/>
      <c r="N611" s="11" t="str">
        <f t="shared" si="84"/>
        <v xml:space="preserve"> </v>
      </c>
      <c r="O611" s="11" t="str">
        <f>IF(($F611-$E611)*(S611+AC611)&gt;0,($F611-$E611)*(S611+AC611)," ")</f>
        <v xml:space="preserve"> </v>
      </c>
      <c r="P611" s="11" t="str">
        <f t="shared" si="85"/>
        <v xml:space="preserve"> </v>
      </c>
      <c r="Q611" s="11"/>
      <c r="R611" s="11" t="str">
        <f>IF(($F611-$E611)*(AB611+AI611)&gt;0,($F611-$E611)*(AB611+AI611)," ")</f>
        <v xml:space="preserve"> </v>
      </c>
      <c r="S611" s="11"/>
      <c r="T611" s="12" t="str">
        <f>IF($F611&gt;0,IF(AM611&gt;0,((F611-E611)*AM611)*5280," ")," ")</f>
        <v xml:space="preserve"> </v>
      </c>
      <c r="AA611" s="9"/>
      <c r="AB611" s="9"/>
      <c r="AC611" s="9"/>
      <c r="AD611" s="9"/>
      <c r="AE611" s="9"/>
      <c r="AF611" s="9"/>
      <c r="AG611" s="9"/>
      <c r="AH611" s="9"/>
    </row>
    <row r="612" spans="1:34" s="55" customFormat="1" ht="30.75" customHeight="1" x14ac:dyDescent="0.25">
      <c r="A612" s="319" t="s">
        <v>357</v>
      </c>
      <c r="B612" s="319"/>
      <c r="C612" s="319"/>
      <c r="D612" s="319"/>
      <c r="E612" s="319"/>
      <c r="F612" s="319"/>
      <c r="H612" s="57">
        <f t="shared" ref="H612:M612" si="87">SUM(H6:H610)</f>
        <v>106.82</v>
      </c>
      <c r="I612" s="57">
        <f t="shared" si="87"/>
        <v>3.8399999999999994</v>
      </c>
      <c r="J612" s="57">
        <f t="shared" si="87"/>
        <v>201.02000000000004</v>
      </c>
      <c r="K612" s="57">
        <f t="shared" si="87"/>
        <v>0</v>
      </c>
      <c r="L612" s="57">
        <f t="shared" si="87"/>
        <v>0.14000000000000001</v>
      </c>
      <c r="M612" s="57">
        <f t="shared" si="87"/>
        <v>0</v>
      </c>
      <c r="V612" s="57"/>
      <c r="W612" s="57"/>
      <c r="X612" s="57"/>
      <c r="Y612" s="57"/>
      <c r="Z612" s="57"/>
      <c r="AB612" s="57"/>
      <c r="AC612" s="57"/>
      <c r="AD612" s="57"/>
      <c r="AE612" s="57"/>
      <c r="AF612" s="58"/>
    </row>
    <row r="613" spans="1:34" x14ac:dyDescent="0.3">
      <c r="C613" s="1"/>
      <c r="E613" s="8"/>
      <c r="F613" s="8"/>
      <c r="N613" s="11" t="str">
        <f t="shared" ref="N613:N676" si="88">IF(F613&gt;0,(F613-E613)*(AD613+AE613+AF613)," ")</f>
        <v xml:space="preserve"> </v>
      </c>
      <c r="O613" s="11" t="str">
        <f t="shared" ref="O613:O676" si="89">IF(($F613-$E613)*(S613+AC613)&gt;0,($F613-$E613)*(S613+AC613)," ")</f>
        <v xml:space="preserve"> </v>
      </c>
      <c r="P613" s="11" t="str">
        <f t="shared" ref="P613:P676" si="90">IF(($F613-$E613)*(AA613+AH613)&gt;0,($F613-$E613)*(AA613+AH613)," ")</f>
        <v xml:space="preserve"> </v>
      </c>
      <c r="Q613" s="11"/>
      <c r="R613" s="11" t="str">
        <f t="shared" ref="R613:R676" si="91">IF(($F613-$E613)*(AB613+AI613)&gt;0,($F613-$E613)*(AB613+AI613)," ")</f>
        <v xml:space="preserve"> </v>
      </c>
      <c r="S613" s="11"/>
      <c r="T613" s="12" t="str">
        <f t="shared" ref="T613:T676" si="92">IF($F613&gt;0,IF(AM613&gt;0,((F613-E613)*AM613)*5280," ")," ")</f>
        <v xml:space="preserve"> </v>
      </c>
      <c r="AA613" s="9"/>
      <c r="AB613" s="9"/>
      <c r="AC613" s="9"/>
      <c r="AD613" s="9"/>
      <c r="AE613" s="9"/>
      <c r="AF613" s="9"/>
      <c r="AG613" s="9"/>
      <c r="AH613" s="9"/>
    </row>
    <row r="614" spans="1:34" x14ac:dyDescent="0.3">
      <c r="C614" s="1"/>
      <c r="E614" s="8"/>
      <c r="F614" s="8"/>
      <c r="N614" s="11" t="str">
        <f t="shared" si="88"/>
        <v xml:space="preserve"> </v>
      </c>
      <c r="O614" s="11" t="str">
        <f t="shared" si="89"/>
        <v xml:space="preserve"> </v>
      </c>
      <c r="P614" s="11" t="str">
        <f t="shared" si="90"/>
        <v xml:space="preserve"> </v>
      </c>
      <c r="Q614" s="11"/>
      <c r="R614" s="11" t="str">
        <f t="shared" si="91"/>
        <v xml:space="preserve"> </v>
      </c>
      <c r="S614" s="11"/>
      <c r="T614" s="12" t="str">
        <f t="shared" si="92"/>
        <v xml:space="preserve"> </v>
      </c>
      <c r="AA614" s="9"/>
      <c r="AB614" s="9"/>
      <c r="AC614" s="9"/>
      <c r="AD614" s="9"/>
      <c r="AE614" s="9"/>
      <c r="AF614" s="9"/>
      <c r="AG614" s="9"/>
      <c r="AH614" s="9"/>
    </row>
    <row r="615" spans="1:34" x14ac:dyDescent="0.3">
      <c r="C615" s="1"/>
      <c r="E615" s="8"/>
      <c r="F615" s="8"/>
      <c r="N615" s="11" t="str">
        <f t="shared" si="88"/>
        <v xml:space="preserve"> </v>
      </c>
      <c r="O615" s="11" t="str">
        <f t="shared" si="89"/>
        <v xml:space="preserve"> </v>
      </c>
      <c r="P615" s="11" t="str">
        <f t="shared" si="90"/>
        <v xml:space="preserve"> </v>
      </c>
      <c r="Q615" s="11"/>
      <c r="R615" s="11" t="str">
        <f t="shared" si="91"/>
        <v xml:space="preserve"> </v>
      </c>
      <c r="S615" s="11"/>
      <c r="T615" s="12" t="str">
        <f t="shared" si="92"/>
        <v xml:space="preserve"> </v>
      </c>
      <c r="AA615" s="9"/>
      <c r="AB615" s="9"/>
      <c r="AC615" s="9"/>
      <c r="AD615" s="9"/>
      <c r="AE615" s="9"/>
      <c r="AF615" s="9"/>
      <c r="AG615" s="9"/>
      <c r="AH615" s="9"/>
    </row>
    <row r="616" spans="1:34" x14ac:dyDescent="0.3">
      <c r="C616" s="1"/>
      <c r="E616" s="8"/>
      <c r="F616" s="8"/>
      <c r="N616" s="11" t="str">
        <f t="shared" si="88"/>
        <v xml:space="preserve"> </v>
      </c>
      <c r="O616" s="11" t="str">
        <f t="shared" si="89"/>
        <v xml:space="preserve"> </v>
      </c>
      <c r="P616" s="11" t="str">
        <f t="shared" si="90"/>
        <v xml:space="preserve"> </v>
      </c>
      <c r="Q616" s="11"/>
      <c r="R616" s="11" t="str">
        <f t="shared" si="91"/>
        <v xml:space="preserve"> </v>
      </c>
      <c r="S616" s="11"/>
      <c r="T616" s="12" t="str">
        <f t="shared" si="92"/>
        <v xml:space="preserve"> </v>
      </c>
      <c r="AA616" s="9"/>
      <c r="AB616" s="9"/>
      <c r="AC616" s="9"/>
      <c r="AD616" s="9"/>
      <c r="AE616" s="9"/>
      <c r="AF616" s="9"/>
      <c r="AG616" s="9"/>
      <c r="AH616" s="9"/>
    </row>
    <row r="617" spans="1:34" x14ac:dyDescent="0.3">
      <c r="C617" s="1"/>
      <c r="E617" s="8"/>
      <c r="F617" s="8"/>
      <c r="N617" s="11" t="str">
        <f t="shared" si="88"/>
        <v xml:space="preserve"> </v>
      </c>
      <c r="O617" s="11" t="str">
        <f t="shared" si="89"/>
        <v xml:space="preserve"> </v>
      </c>
      <c r="P617" s="11" t="str">
        <f t="shared" si="90"/>
        <v xml:space="preserve"> </v>
      </c>
      <c r="Q617" s="11"/>
      <c r="R617" s="11" t="str">
        <f t="shared" si="91"/>
        <v xml:space="preserve"> </v>
      </c>
      <c r="S617" s="11"/>
      <c r="T617" s="12" t="str">
        <f t="shared" si="92"/>
        <v xml:space="preserve"> </v>
      </c>
      <c r="AA617" s="9"/>
      <c r="AB617" s="9"/>
      <c r="AC617" s="9"/>
      <c r="AD617" s="9"/>
      <c r="AE617" s="9"/>
      <c r="AF617" s="9"/>
      <c r="AG617" s="9"/>
      <c r="AH617" s="9"/>
    </row>
    <row r="618" spans="1:34" x14ac:dyDescent="0.3">
      <c r="C618" s="1"/>
      <c r="E618" s="8"/>
      <c r="F618" s="8"/>
      <c r="N618" s="11" t="str">
        <f t="shared" si="88"/>
        <v xml:space="preserve"> </v>
      </c>
      <c r="O618" s="11" t="str">
        <f t="shared" si="89"/>
        <v xml:space="preserve"> </v>
      </c>
      <c r="P618" s="11" t="str">
        <f t="shared" si="90"/>
        <v xml:space="preserve"> </v>
      </c>
      <c r="Q618" s="11"/>
      <c r="R618" s="11" t="str">
        <f t="shared" si="91"/>
        <v xml:space="preserve"> </v>
      </c>
      <c r="S618" s="11"/>
      <c r="T618" s="12" t="str">
        <f t="shared" si="92"/>
        <v xml:space="preserve"> </v>
      </c>
      <c r="AA618" s="9"/>
      <c r="AB618" s="9"/>
      <c r="AC618" s="9"/>
      <c r="AD618" s="9"/>
      <c r="AE618" s="9"/>
      <c r="AF618" s="9"/>
      <c r="AG618" s="9"/>
      <c r="AH618" s="9"/>
    </row>
    <row r="619" spans="1:34" x14ac:dyDescent="0.3">
      <c r="C619" s="1"/>
      <c r="E619" s="8"/>
      <c r="F619" s="8"/>
      <c r="N619" s="11" t="str">
        <f t="shared" si="88"/>
        <v xml:space="preserve"> </v>
      </c>
      <c r="O619" s="11" t="str">
        <f t="shared" si="89"/>
        <v xml:space="preserve"> </v>
      </c>
      <c r="P619" s="11" t="str">
        <f t="shared" si="90"/>
        <v xml:space="preserve"> </v>
      </c>
      <c r="Q619" s="11"/>
      <c r="R619" s="11" t="str">
        <f t="shared" si="91"/>
        <v xml:space="preserve"> </v>
      </c>
      <c r="S619" s="11"/>
      <c r="T619" s="12" t="str">
        <f t="shared" si="92"/>
        <v xml:space="preserve"> </v>
      </c>
      <c r="AA619" s="9"/>
      <c r="AB619" s="9"/>
      <c r="AC619" s="9"/>
      <c r="AD619" s="9"/>
      <c r="AE619" s="9"/>
      <c r="AF619" s="9"/>
      <c r="AG619" s="9"/>
      <c r="AH619" s="9"/>
    </row>
    <row r="620" spans="1:34" x14ac:dyDescent="0.3">
      <c r="C620" s="1"/>
      <c r="E620" s="8"/>
      <c r="F620" s="8"/>
      <c r="N620" s="11" t="str">
        <f t="shared" si="88"/>
        <v xml:space="preserve"> </v>
      </c>
      <c r="O620" s="11" t="str">
        <f t="shared" si="89"/>
        <v xml:space="preserve"> </v>
      </c>
      <c r="P620" s="11" t="str">
        <f t="shared" si="90"/>
        <v xml:space="preserve"> </v>
      </c>
      <c r="Q620" s="11"/>
      <c r="R620" s="11" t="str">
        <f t="shared" si="91"/>
        <v xml:space="preserve"> </v>
      </c>
      <c r="S620" s="11"/>
      <c r="T620" s="12" t="str">
        <f t="shared" si="92"/>
        <v xml:space="preserve"> </v>
      </c>
      <c r="AA620" s="9"/>
      <c r="AB620" s="9"/>
      <c r="AC620" s="9"/>
      <c r="AD620" s="9"/>
      <c r="AE620" s="9"/>
      <c r="AF620" s="9"/>
      <c r="AG620" s="9"/>
      <c r="AH620" s="9"/>
    </row>
    <row r="621" spans="1:34" x14ac:dyDescent="0.3">
      <c r="C621" s="1"/>
      <c r="E621" s="8"/>
      <c r="F621" s="8"/>
      <c r="N621" s="11" t="str">
        <f t="shared" si="88"/>
        <v xml:space="preserve"> </v>
      </c>
      <c r="O621" s="11" t="str">
        <f t="shared" si="89"/>
        <v xml:space="preserve"> </v>
      </c>
      <c r="P621" s="11" t="str">
        <f t="shared" si="90"/>
        <v xml:space="preserve"> </v>
      </c>
      <c r="Q621" s="11"/>
      <c r="R621" s="11" t="str">
        <f t="shared" si="91"/>
        <v xml:space="preserve"> </v>
      </c>
      <c r="S621" s="11"/>
      <c r="T621" s="12" t="str">
        <f t="shared" si="92"/>
        <v xml:space="preserve"> </v>
      </c>
      <c r="AA621" s="9"/>
      <c r="AB621" s="9"/>
      <c r="AC621" s="9"/>
      <c r="AD621" s="9"/>
      <c r="AE621" s="9"/>
      <c r="AF621" s="9"/>
      <c r="AG621" s="9"/>
      <c r="AH621" s="9"/>
    </row>
    <row r="622" spans="1:34" x14ac:dyDescent="0.3">
      <c r="C622" s="1"/>
      <c r="E622" s="8"/>
      <c r="F622" s="8"/>
      <c r="N622" s="11" t="str">
        <f t="shared" si="88"/>
        <v xml:space="preserve"> </v>
      </c>
      <c r="O622" s="11" t="str">
        <f t="shared" si="89"/>
        <v xml:space="preserve"> </v>
      </c>
      <c r="P622" s="11" t="str">
        <f t="shared" si="90"/>
        <v xml:space="preserve"> </v>
      </c>
      <c r="Q622" s="11"/>
      <c r="R622" s="11" t="str">
        <f t="shared" si="91"/>
        <v xml:space="preserve"> </v>
      </c>
      <c r="S622" s="11"/>
      <c r="T622" s="12" t="str">
        <f t="shared" si="92"/>
        <v xml:space="preserve"> </v>
      </c>
      <c r="AA622" s="9"/>
      <c r="AB622" s="9"/>
      <c r="AC622" s="9"/>
      <c r="AD622" s="9"/>
      <c r="AE622" s="9"/>
      <c r="AF622" s="9"/>
      <c r="AG622" s="9"/>
      <c r="AH622" s="9"/>
    </row>
    <row r="623" spans="1:34" x14ac:dyDescent="0.3">
      <c r="C623" s="1"/>
      <c r="E623" s="8"/>
      <c r="F623" s="8"/>
      <c r="N623" s="11" t="str">
        <f t="shared" si="88"/>
        <v xml:space="preserve"> </v>
      </c>
      <c r="O623" s="11" t="str">
        <f t="shared" si="89"/>
        <v xml:space="preserve"> </v>
      </c>
      <c r="P623" s="11" t="str">
        <f t="shared" si="90"/>
        <v xml:space="preserve"> </v>
      </c>
      <c r="Q623" s="11"/>
      <c r="R623" s="11" t="str">
        <f t="shared" si="91"/>
        <v xml:space="preserve"> </v>
      </c>
      <c r="S623" s="11"/>
      <c r="T623" s="12" t="str">
        <f t="shared" si="92"/>
        <v xml:space="preserve"> </v>
      </c>
      <c r="AA623" s="9"/>
      <c r="AB623" s="9"/>
      <c r="AC623" s="9"/>
      <c r="AD623" s="9"/>
      <c r="AE623" s="9"/>
      <c r="AF623" s="9"/>
      <c r="AG623" s="9"/>
      <c r="AH623" s="9"/>
    </row>
    <row r="624" spans="1:34" x14ac:dyDescent="0.3">
      <c r="C624" s="1"/>
      <c r="E624" s="8"/>
      <c r="F624" s="8"/>
      <c r="N624" s="11" t="str">
        <f t="shared" si="88"/>
        <v xml:space="preserve"> </v>
      </c>
      <c r="O624" s="11" t="str">
        <f t="shared" si="89"/>
        <v xml:space="preserve"> </v>
      </c>
      <c r="P624" s="11" t="str">
        <f t="shared" si="90"/>
        <v xml:space="preserve"> </v>
      </c>
      <c r="Q624" s="11"/>
      <c r="R624" s="11" t="str">
        <f t="shared" si="91"/>
        <v xml:space="preserve"> </v>
      </c>
      <c r="S624" s="11"/>
      <c r="T624" s="12" t="str">
        <f t="shared" si="92"/>
        <v xml:space="preserve"> </v>
      </c>
      <c r="AA624" s="9"/>
      <c r="AB624" s="9"/>
      <c r="AC624" s="9"/>
      <c r="AD624" s="9"/>
      <c r="AE624" s="9"/>
      <c r="AF624" s="9"/>
      <c r="AG624" s="9"/>
      <c r="AH624" s="9"/>
    </row>
    <row r="625" spans="3:34" x14ac:dyDescent="0.3">
      <c r="C625" s="1"/>
      <c r="E625" s="8"/>
      <c r="F625" s="8"/>
      <c r="N625" s="11" t="str">
        <f t="shared" si="88"/>
        <v xml:space="preserve"> </v>
      </c>
      <c r="O625" s="11" t="str">
        <f t="shared" si="89"/>
        <v xml:space="preserve"> </v>
      </c>
      <c r="P625" s="11" t="str">
        <f t="shared" si="90"/>
        <v xml:space="preserve"> </v>
      </c>
      <c r="Q625" s="11"/>
      <c r="R625" s="11" t="str">
        <f t="shared" si="91"/>
        <v xml:space="preserve"> </v>
      </c>
      <c r="S625" s="11"/>
      <c r="T625" s="12" t="str">
        <f t="shared" si="92"/>
        <v xml:space="preserve"> </v>
      </c>
      <c r="AA625" s="9"/>
      <c r="AB625" s="9"/>
      <c r="AC625" s="9"/>
      <c r="AD625" s="9"/>
      <c r="AE625" s="9"/>
      <c r="AF625" s="9"/>
      <c r="AG625" s="9"/>
      <c r="AH625" s="9"/>
    </row>
    <row r="626" spans="3:34" x14ac:dyDescent="0.3">
      <c r="C626" s="1"/>
      <c r="E626" s="8"/>
      <c r="F626" s="8"/>
      <c r="N626" s="11" t="str">
        <f t="shared" si="88"/>
        <v xml:space="preserve"> </v>
      </c>
      <c r="O626" s="11" t="str">
        <f t="shared" si="89"/>
        <v xml:space="preserve"> </v>
      </c>
      <c r="P626" s="11" t="str">
        <f t="shared" si="90"/>
        <v xml:space="preserve"> </v>
      </c>
      <c r="Q626" s="11"/>
      <c r="R626" s="11" t="str">
        <f t="shared" si="91"/>
        <v xml:space="preserve"> </v>
      </c>
      <c r="S626" s="11"/>
      <c r="T626" s="12" t="str">
        <f t="shared" si="92"/>
        <v xml:space="preserve"> </v>
      </c>
      <c r="AA626" s="9"/>
      <c r="AB626" s="9"/>
      <c r="AC626" s="9"/>
      <c r="AD626" s="9"/>
      <c r="AE626" s="9"/>
      <c r="AF626" s="9"/>
      <c r="AG626" s="9"/>
      <c r="AH626" s="9"/>
    </row>
    <row r="627" spans="3:34" x14ac:dyDescent="0.3">
      <c r="C627" s="1"/>
      <c r="E627" s="8"/>
      <c r="F627" s="8"/>
      <c r="N627" s="11" t="str">
        <f t="shared" si="88"/>
        <v xml:space="preserve"> </v>
      </c>
      <c r="O627" s="11" t="str">
        <f t="shared" si="89"/>
        <v xml:space="preserve"> </v>
      </c>
      <c r="P627" s="11" t="str">
        <f t="shared" si="90"/>
        <v xml:space="preserve"> </v>
      </c>
      <c r="Q627" s="11"/>
      <c r="R627" s="11" t="str">
        <f t="shared" si="91"/>
        <v xml:space="preserve"> </v>
      </c>
      <c r="S627" s="11"/>
      <c r="T627" s="12" t="str">
        <f t="shared" si="92"/>
        <v xml:space="preserve"> </v>
      </c>
      <c r="AA627" s="9"/>
      <c r="AB627" s="9"/>
      <c r="AC627" s="9"/>
      <c r="AD627" s="9"/>
      <c r="AE627" s="9"/>
      <c r="AF627" s="9"/>
      <c r="AG627" s="9"/>
      <c r="AH627" s="9"/>
    </row>
    <row r="628" spans="3:34" x14ac:dyDescent="0.3">
      <c r="C628" s="1"/>
      <c r="E628" s="8"/>
      <c r="F628" s="8"/>
      <c r="N628" s="11" t="str">
        <f t="shared" si="88"/>
        <v xml:space="preserve"> </v>
      </c>
      <c r="O628" s="11" t="str">
        <f t="shared" si="89"/>
        <v xml:space="preserve"> </v>
      </c>
      <c r="P628" s="11" t="str">
        <f t="shared" si="90"/>
        <v xml:space="preserve"> </v>
      </c>
      <c r="Q628" s="11"/>
      <c r="R628" s="11" t="str">
        <f t="shared" si="91"/>
        <v xml:space="preserve"> </v>
      </c>
      <c r="S628" s="11"/>
      <c r="T628" s="12" t="str">
        <f t="shared" si="92"/>
        <v xml:space="preserve"> </v>
      </c>
      <c r="AA628" s="9"/>
      <c r="AB628" s="9"/>
      <c r="AC628" s="9"/>
      <c r="AD628" s="9"/>
      <c r="AE628" s="9"/>
      <c r="AF628" s="9"/>
      <c r="AG628" s="9"/>
      <c r="AH628" s="9"/>
    </row>
    <row r="629" spans="3:34" x14ac:dyDescent="0.3">
      <c r="C629" s="1"/>
      <c r="E629" s="8"/>
      <c r="F629" s="8"/>
      <c r="N629" s="11" t="str">
        <f t="shared" si="88"/>
        <v xml:space="preserve"> </v>
      </c>
      <c r="O629" s="11" t="str">
        <f t="shared" si="89"/>
        <v xml:space="preserve"> </v>
      </c>
      <c r="P629" s="11" t="str">
        <f t="shared" si="90"/>
        <v xml:space="preserve"> </v>
      </c>
      <c r="Q629" s="11"/>
      <c r="R629" s="11" t="str">
        <f t="shared" si="91"/>
        <v xml:space="preserve"> </v>
      </c>
      <c r="S629" s="11"/>
      <c r="T629" s="12" t="str">
        <f t="shared" si="92"/>
        <v xml:space="preserve"> </v>
      </c>
      <c r="AA629" s="9"/>
      <c r="AB629" s="9"/>
      <c r="AC629" s="9"/>
      <c r="AD629" s="9"/>
      <c r="AE629" s="9"/>
      <c r="AF629" s="9"/>
      <c r="AG629" s="9"/>
      <c r="AH629" s="9"/>
    </row>
    <row r="630" spans="3:34" x14ac:dyDescent="0.3">
      <c r="C630" s="1"/>
      <c r="E630" s="8"/>
      <c r="F630" s="8"/>
      <c r="N630" s="11" t="str">
        <f t="shared" si="88"/>
        <v xml:space="preserve"> </v>
      </c>
      <c r="O630" s="11" t="str">
        <f t="shared" si="89"/>
        <v xml:space="preserve"> </v>
      </c>
      <c r="P630" s="11" t="str">
        <f t="shared" si="90"/>
        <v xml:space="preserve"> </v>
      </c>
      <c r="Q630" s="11"/>
      <c r="R630" s="11" t="str">
        <f t="shared" si="91"/>
        <v xml:space="preserve"> </v>
      </c>
      <c r="S630" s="11"/>
      <c r="T630" s="12" t="str">
        <f t="shared" si="92"/>
        <v xml:space="preserve"> </v>
      </c>
      <c r="AA630" s="9"/>
      <c r="AB630" s="9"/>
      <c r="AC630" s="9"/>
      <c r="AD630" s="9"/>
      <c r="AE630" s="9"/>
      <c r="AF630" s="9"/>
      <c r="AG630" s="9"/>
      <c r="AH630" s="9"/>
    </row>
    <row r="631" spans="3:34" x14ac:dyDescent="0.3">
      <c r="C631" s="1"/>
      <c r="E631" s="8"/>
      <c r="F631" s="8"/>
      <c r="N631" s="11" t="str">
        <f t="shared" si="88"/>
        <v xml:space="preserve"> </v>
      </c>
      <c r="O631" s="11" t="str">
        <f t="shared" si="89"/>
        <v xml:space="preserve"> </v>
      </c>
      <c r="P631" s="11" t="str">
        <f t="shared" si="90"/>
        <v xml:space="preserve"> </v>
      </c>
      <c r="Q631" s="11"/>
      <c r="R631" s="11" t="str">
        <f t="shared" si="91"/>
        <v xml:space="preserve"> </v>
      </c>
      <c r="S631" s="11"/>
      <c r="T631" s="12" t="str">
        <f t="shared" si="92"/>
        <v xml:space="preserve"> </v>
      </c>
      <c r="AA631" s="9"/>
      <c r="AB631" s="9"/>
      <c r="AC631" s="9"/>
      <c r="AD631" s="9"/>
      <c r="AE631" s="9"/>
      <c r="AF631" s="9"/>
      <c r="AG631" s="9"/>
      <c r="AH631" s="9"/>
    </row>
    <row r="632" spans="3:34" x14ac:dyDescent="0.3">
      <c r="C632" s="1"/>
      <c r="E632" s="8"/>
      <c r="F632" s="8"/>
      <c r="N632" s="11" t="str">
        <f t="shared" si="88"/>
        <v xml:space="preserve"> </v>
      </c>
      <c r="O632" s="11" t="str">
        <f t="shared" si="89"/>
        <v xml:space="preserve"> </v>
      </c>
      <c r="P632" s="11" t="str">
        <f t="shared" si="90"/>
        <v xml:space="preserve"> </v>
      </c>
      <c r="Q632" s="11"/>
      <c r="R632" s="11" t="str">
        <f t="shared" si="91"/>
        <v xml:space="preserve"> </v>
      </c>
      <c r="S632" s="11"/>
      <c r="T632" s="12" t="str">
        <f t="shared" si="92"/>
        <v xml:space="preserve"> </v>
      </c>
      <c r="AA632" s="9"/>
      <c r="AB632" s="9"/>
      <c r="AC632" s="9"/>
      <c r="AD632" s="9"/>
      <c r="AE632" s="9"/>
      <c r="AF632" s="9"/>
      <c r="AG632" s="9"/>
      <c r="AH632" s="9"/>
    </row>
    <row r="633" spans="3:34" x14ac:dyDescent="0.3">
      <c r="C633" s="1"/>
      <c r="E633" s="8"/>
      <c r="F633" s="8"/>
      <c r="N633" s="11" t="str">
        <f t="shared" si="88"/>
        <v xml:space="preserve"> </v>
      </c>
      <c r="O633" s="11" t="str">
        <f t="shared" si="89"/>
        <v xml:space="preserve"> </v>
      </c>
      <c r="P633" s="11" t="str">
        <f t="shared" si="90"/>
        <v xml:space="preserve"> </v>
      </c>
      <c r="Q633" s="11"/>
      <c r="R633" s="11" t="str">
        <f t="shared" si="91"/>
        <v xml:space="preserve"> </v>
      </c>
      <c r="S633" s="11"/>
      <c r="T633" s="12" t="str">
        <f t="shared" si="92"/>
        <v xml:space="preserve"> </v>
      </c>
      <c r="AA633" s="9"/>
      <c r="AB633" s="9"/>
      <c r="AC633" s="9"/>
      <c r="AD633" s="9"/>
      <c r="AE633" s="9"/>
      <c r="AF633" s="9"/>
      <c r="AG633" s="9"/>
      <c r="AH633" s="9"/>
    </row>
    <row r="634" spans="3:34" x14ac:dyDescent="0.3">
      <c r="C634" s="1"/>
      <c r="E634" s="8"/>
      <c r="F634" s="8"/>
      <c r="N634" s="11" t="str">
        <f t="shared" si="88"/>
        <v xml:space="preserve"> </v>
      </c>
      <c r="O634" s="11" t="str">
        <f t="shared" si="89"/>
        <v xml:space="preserve"> </v>
      </c>
      <c r="P634" s="11" t="str">
        <f t="shared" si="90"/>
        <v xml:space="preserve"> </v>
      </c>
      <c r="Q634" s="11"/>
      <c r="R634" s="11" t="str">
        <f t="shared" si="91"/>
        <v xml:space="preserve"> </v>
      </c>
      <c r="S634" s="11"/>
      <c r="T634" s="12" t="str">
        <f t="shared" si="92"/>
        <v xml:space="preserve"> </v>
      </c>
      <c r="AA634" s="9"/>
      <c r="AB634" s="9"/>
      <c r="AC634" s="9"/>
      <c r="AD634" s="9"/>
      <c r="AE634" s="9"/>
      <c r="AF634" s="9"/>
      <c r="AG634" s="9"/>
      <c r="AH634" s="9"/>
    </row>
    <row r="635" spans="3:34" x14ac:dyDescent="0.3">
      <c r="C635" s="1"/>
      <c r="E635" s="8"/>
      <c r="F635" s="8"/>
      <c r="N635" s="11" t="str">
        <f t="shared" si="88"/>
        <v xml:space="preserve"> </v>
      </c>
      <c r="O635" s="11" t="str">
        <f t="shared" si="89"/>
        <v xml:space="preserve"> </v>
      </c>
      <c r="P635" s="11" t="str">
        <f t="shared" si="90"/>
        <v xml:space="preserve"> </v>
      </c>
      <c r="Q635" s="11"/>
      <c r="R635" s="11" t="str">
        <f t="shared" si="91"/>
        <v xml:space="preserve"> </v>
      </c>
      <c r="S635" s="11"/>
      <c r="T635" s="12" t="str">
        <f t="shared" si="92"/>
        <v xml:space="preserve"> </v>
      </c>
      <c r="AA635" s="9"/>
      <c r="AB635" s="9"/>
      <c r="AC635" s="9"/>
      <c r="AD635" s="9"/>
      <c r="AE635" s="9"/>
      <c r="AF635" s="9"/>
      <c r="AG635" s="9"/>
      <c r="AH635" s="9"/>
    </row>
    <row r="636" spans="3:34" x14ac:dyDescent="0.3">
      <c r="C636" s="1"/>
      <c r="E636" s="8"/>
      <c r="F636" s="8"/>
      <c r="N636" s="11" t="str">
        <f t="shared" si="88"/>
        <v xml:space="preserve"> </v>
      </c>
      <c r="O636" s="11" t="str">
        <f t="shared" si="89"/>
        <v xml:space="preserve"> </v>
      </c>
      <c r="P636" s="11" t="str">
        <f t="shared" si="90"/>
        <v xml:space="preserve"> </v>
      </c>
      <c r="Q636" s="11"/>
      <c r="R636" s="11" t="str">
        <f t="shared" si="91"/>
        <v xml:space="preserve"> </v>
      </c>
      <c r="S636" s="11"/>
      <c r="T636" s="12" t="str">
        <f t="shared" si="92"/>
        <v xml:space="preserve"> </v>
      </c>
      <c r="AA636" s="9"/>
      <c r="AB636" s="9"/>
      <c r="AC636" s="9"/>
      <c r="AD636" s="9"/>
      <c r="AE636" s="9"/>
      <c r="AF636" s="9"/>
      <c r="AG636" s="9"/>
      <c r="AH636" s="9"/>
    </row>
    <row r="637" spans="3:34" x14ac:dyDescent="0.3">
      <c r="C637" s="1"/>
      <c r="E637" s="8"/>
      <c r="F637" s="8"/>
      <c r="N637" s="11" t="str">
        <f t="shared" si="88"/>
        <v xml:space="preserve"> </v>
      </c>
      <c r="O637" s="11" t="str">
        <f t="shared" si="89"/>
        <v xml:space="preserve"> </v>
      </c>
      <c r="P637" s="11" t="str">
        <f t="shared" si="90"/>
        <v xml:space="preserve"> </v>
      </c>
      <c r="Q637" s="11"/>
      <c r="R637" s="11" t="str">
        <f t="shared" si="91"/>
        <v xml:space="preserve"> </v>
      </c>
      <c r="S637" s="11"/>
      <c r="T637" s="12" t="str">
        <f t="shared" si="92"/>
        <v xml:space="preserve"> </v>
      </c>
      <c r="AA637" s="9"/>
      <c r="AB637" s="9"/>
      <c r="AC637" s="9"/>
      <c r="AD637" s="9"/>
      <c r="AE637" s="9"/>
      <c r="AF637" s="9"/>
      <c r="AG637" s="9"/>
      <c r="AH637" s="9"/>
    </row>
    <row r="638" spans="3:34" x14ac:dyDescent="0.3">
      <c r="C638" s="1"/>
      <c r="E638" s="8"/>
      <c r="F638" s="8"/>
      <c r="N638" s="11" t="str">
        <f t="shared" si="88"/>
        <v xml:space="preserve"> </v>
      </c>
      <c r="O638" s="11" t="str">
        <f t="shared" si="89"/>
        <v xml:space="preserve"> </v>
      </c>
      <c r="P638" s="11" t="str">
        <f t="shared" si="90"/>
        <v xml:space="preserve"> </v>
      </c>
      <c r="Q638" s="11"/>
      <c r="R638" s="11" t="str">
        <f t="shared" si="91"/>
        <v xml:space="preserve"> </v>
      </c>
      <c r="S638" s="11"/>
      <c r="T638" s="12" t="str">
        <f t="shared" si="92"/>
        <v xml:space="preserve"> </v>
      </c>
      <c r="AA638" s="9"/>
      <c r="AB638" s="9"/>
      <c r="AC638" s="9"/>
      <c r="AD638" s="9"/>
      <c r="AE638" s="9"/>
      <c r="AF638" s="9"/>
      <c r="AG638" s="9"/>
      <c r="AH638" s="9"/>
    </row>
    <row r="639" spans="3:34" x14ac:dyDescent="0.3">
      <c r="C639" s="1"/>
      <c r="E639" s="8"/>
      <c r="F639" s="8"/>
      <c r="N639" s="11" t="str">
        <f t="shared" si="88"/>
        <v xml:space="preserve"> </v>
      </c>
      <c r="O639" s="11" t="str">
        <f t="shared" si="89"/>
        <v xml:space="preserve"> </v>
      </c>
      <c r="P639" s="11" t="str">
        <f t="shared" si="90"/>
        <v xml:space="preserve"> </v>
      </c>
      <c r="Q639" s="11"/>
      <c r="R639" s="11" t="str">
        <f t="shared" si="91"/>
        <v xml:space="preserve"> </v>
      </c>
      <c r="S639" s="11"/>
      <c r="T639" s="12" t="str">
        <f t="shared" si="92"/>
        <v xml:space="preserve"> </v>
      </c>
      <c r="AA639" s="9"/>
      <c r="AB639" s="9"/>
      <c r="AC639" s="9"/>
      <c r="AD639" s="9"/>
      <c r="AE639" s="9"/>
      <c r="AF639" s="9"/>
      <c r="AG639" s="9"/>
      <c r="AH639" s="9"/>
    </row>
    <row r="640" spans="3:34" x14ac:dyDescent="0.3">
      <c r="C640" s="1"/>
      <c r="E640" s="8"/>
      <c r="F640" s="8"/>
      <c r="N640" s="11" t="str">
        <f t="shared" si="88"/>
        <v xml:space="preserve"> </v>
      </c>
      <c r="O640" s="11" t="str">
        <f t="shared" si="89"/>
        <v xml:space="preserve"> </v>
      </c>
      <c r="P640" s="11" t="str">
        <f t="shared" si="90"/>
        <v xml:space="preserve"> </v>
      </c>
      <c r="Q640" s="11"/>
      <c r="R640" s="11" t="str">
        <f t="shared" si="91"/>
        <v xml:space="preserve"> </v>
      </c>
      <c r="S640" s="11"/>
      <c r="T640" s="12" t="str">
        <f t="shared" si="92"/>
        <v xml:space="preserve"> </v>
      </c>
      <c r="AA640" s="9"/>
      <c r="AB640" s="9"/>
      <c r="AC640" s="9"/>
      <c r="AD640" s="9"/>
      <c r="AE640" s="9"/>
      <c r="AF640" s="9"/>
      <c r="AG640" s="9"/>
      <c r="AH640" s="9"/>
    </row>
    <row r="641" spans="3:34" x14ac:dyDescent="0.3">
      <c r="C641" s="1"/>
      <c r="E641" s="8"/>
      <c r="F641" s="8"/>
      <c r="N641" s="11" t="str">
        <f t="shared" si="88"/>
        <v xml:space="preserve"> </v>
      </c>
      <c r="O641" s="11" t="str">
        <f t="shared" si="89"/>
        <v xml:space="preserve"> </v>
      </c>
      <c r="P641" s="11" t="str">
        <f t="shared" si="90"/>
        <v xml:space="preserve"> </v>
      </c>
      <c r="Q641" s="11"/>
      <c r="R641" s="11" t="str">
        <f t="shared" si="91"/>
        <v xml:space="preserve"> </v>
      </c>
      <c r="S641" s="11"/>
      <c r="T641" s="12" t="str">
        <f t="shared" si="92"/>
        <v xml:space="preserve"> </v>
      </c>
      <c r="AA641" s="9"/>
      <c r="AB641" s="9"/>
      <c r="AC641" s="9"/>
      <c r="AD641" s="9"/>
      <c r="AE641" s="9"/>
      <c r="AF641" s="9"/>
      <c r="AG641" s="9"/>
      <c r="AH641" s="9"/>
    </row>
    <row r="642" spans="3:34" x14ac:dyDescent="0.3">
      <c r="C642" s="1"/>
      <c r="E642" s="8"/>
      <c r="F642" s="8"/>
      <c r="N642" s="11" t="str">
        <f t="shared" si="88"/>
        <v xml:space="preserve"> </v>
      </c>
      <c r="O642" s="11" t="str">
        <f t="shared" si="89"/>
        <v xml:space="preserve"> </v>
      </c>
      <c r="P642" s="11" t="str">
        <f t="shared" si="90"/>
        <v xml:space="preserve"> </v>
      </c>
      <c r="Q642" s="11"/>
      <c r="R642" s="11" t="str">
        <f t="shared" si="91"/>
        <v xml:space="preserve"> </v>
      </c>
      <c r="S642" s="11"/>
      <c r="T642" s="12" t="str">
        <f t="shared" si="92"/>
        <v xml:space="preserve"> </v>
      </c>
      <c r="AA642" s="9"/>
      <c r="AB642" s="9"/>
      <c r="AC642" s="9"/>
      <c r="AD642" s="9"/>
      <c r="AE642" s="9"/>
      <c r="AF642" s="9"/>
      <c r="AG642" s="9"/>
      <c r="AH642" s="9"/>
    </row>
    <row r="643" spans="3:34" x14ac:dyDescent="0.3">
      <c r="C643" s="1"/>
      <c r="E643" s="8"/>
      <c r="F643" s="8"/>
      <c r="N643" s="11" t="str">
        <f t="shared" si="88"/>
        <v xml:space="preserve"> </v>
      </c>
      <c r="O643" s="11" t="str">
        <f t="shared" si="89"/>
        <v xml:space="preserve"> </v>
      </c>
      <c r="P643" s="11" t="str">
        <f t="shared" si="90"/>
        <v xml:space="preserve"> </v>
      </c>
      <c r="Q643" s="11"/>
      <c r="R643" s="11" t="str">
        <f t="shared" si="91"/>
        <v xml:space="preserve"> </v>
      </c>
      <c r="S643" s="11"/>
      <c r="T643" s="12" t="str">
        <f t="shared" si="92"/>
        <v xml:space="preserve"> </v>
      </c>
      <c r="AA643" s="9"/>
      <c r="AB643" s="9"/>
      <c r="AC643" s="9"/>
      <c r="AD643" s="9"/>
      <c r="AE643" s="9"/>
      <c r="AF643" s="9"/>
      <c r="AG643" s="9"/>
      <c r="AH643" s="9"/>
    </row>
    <row r="644" spans="3:34" x14ac:dyDescent="0.3">
      <c r="C644" s="1"/>
      <c r="E644" s="8"/>
      <c r="F644" s="8"/>
      <c r="N644" s="11" t="str">
        <f t="shared" si="88"/>
        <v xml:space="preserve"> </v>
      </c>
      <c r="O644" s="11" t="str">
        <f t="shared" si="89"/>
        <v xml:space="preserve"> </v>
      </c>
      <c r="P644" s="11" t="str">
        <f t="shared" si="90"/>
        <v xml:space="preserve"> </v>
      </c>
      <c r="Q644" s="11"/>
      <c r="R644" s="11" t="str">
        <f t="shared" si="91"/>
        <v xml:space="preserve"> </v>
      </c>
      <c r="S644" s="11"/>
      <c r="T644" s="12" t="str">
        <f t="shared" si="92"/>
        <v xml:space="preserve"> </v>
      </c>
      <c r="AA644" s="9"/>
      <c r="AB644" s="9"/>
      <c r="AC644" s="9"/>
      <c r="AD644" s="9"/>
      <c r="AE644" s="9"/>
      <c r="AF644" s="9"/>
      <c r="AG644" s="9"/>
      <c r="AH644" s="9"/>
    </row>
    <row r="645" spans="3:34" x14ac:dyDescent="0.3">
      <c r="C645" s="1"/>
      <c r="E645" s="8"/>
      <c r="F645" s="8"/>
      <c r="N645" s="11" t="str">
        <f t="shared" si="88"/>
        <v xml:space="preserve"> </v>
      </c>
      <c r="O645" s="11" t="str">
        <f t="shared" si="89"/>
        <v xml:space="preserve"> </v>
      </c>
      <c r="P645" s="11" t="str">
        <f t="shared" si="90"/>
        <v xml:space="preserve"> </v>
      </c>
      <c r="Q645" s="11"/>
      <c r="R645" s="11" t="str">
        <f t="shared" si="91"/>
        <v xml:space="preserve"> </v>
      </c>
      <c r="S645" s="11"/>
      <c r="T645" s="12" t="str">
        <f t="shared" si="92"/>
        <v xml:space="preserve"> </v>
      </c>
      <c r="AA645" s="9"/>
      <c r="AB645" s="9"/>
      <c r="AC645" s="9"/>
      <c r="AD645" s="9"/>
      <c r="AE645" s="9"/>
      <c r="AF645" s="9"/>
      <c r="AG645" s="9"/>
      <c r="AH645" s="9"/>
    </row>
    <row r="646" spans="3:34" x14ac:dyDescent="0.3">
      <c r="C646" s="1"/>
      <c r="E646" s="8"/>
      <c r="F646" s="8"/>
      <c r="N646" s="11" t="str">
        <f t="shared" si="88"/>
        <v xml:space="preserve"> </v>
      </c>
      <c r="O646" s="11" t="str">
        <f t="shared" si="89"/>
        <v xml:space="preserve"> </v>
      </c>
      <c r="P646" s="11" t="str">
        <f t="shared" si="90"/>
        <v xml:space="preserve"> </v>
      </c>
      <c r="Q646" s="11"/>
      <c r="R646" s="11" t="str">
        <f t="shared" si="91"/>
        <v xml:space="preserve"> </v>
      </c>
      <c r="S646" s="11"/>
      <c r="T646" s="12" t="str">
        <f t="shared" si="92"/>
        <v xml:space="preserve"> </v>
      </c>
      <c r="AA646" s="9"/>
      <c r="AB646" s="9"/>
      <c r="AC646" s="9"/>
      <c r="AD646" s="9"/>
      <c r="AE646" s="9"/>
      <c r="AF646" s="9"/>
      <c r="AG646" s="9"/>
      <c r="AH646" s="9"/>
    </row>
    <row r="647" spans="3:34" x14ac:dyDescent="0.3">
      <c r="C647" s="1"/>
      <c r="E647" s="8"/>
      <c r="F647" s="8"/>
      <c r="N647" s="11" t="str">
        <f t="shared" si="88"/>
        <v xml:space="preserve"> </v>
      </c>
      <c r="O647" s="11" t="str">
        <f t="shared" si="89"/>
        <v xml:space="preserve"> </v>
      </c>
      <c r="P647" s="11" t="str">
        <f t="shared" si="90"/>
        <v xml:space="preserve"> </v>
      </c>
      <c r="Q647" s="11"/>
      <c r="R647" s="11" t="str">
        <f t="shared" si="91"/>
        <v xml:space="preserve"> </v>
      </c>
      <c r="S647" s="11"/>
      <c r="T647" s="12" t="str">
        <f t="shared" si="92"/>
        <v xml:space="preserve"> </v>
      </c>
      <c r="AA647" s="9"/>
      <c r="AB647" s="9"/>
      <c r="AC647" s="9"/>
      <c r="AD647" s="9"/>
      <c r="AE647" s="9"/>
      <c r="AF647" s="9"/>
      <c r="AG647" s="9"/>
      <c r="AH647" s="9"/>
    </row>
    <row r="648" spans="3:34" x14ac:dyDescent="0.3">
      <c r="C648" s="1"/>
      <c r="E648" s="8"/>
      <c r="F648" s="8"/>
      <c r="N648" s="11" t="str">
        <f t="shared" si="88"/>
        <v xml:space="preserve"> </v>
      </c>
      <c r="O648" s="11" t="str">
        <f t="shared" si="89"/>
        <v xml:space="preserve"> </v>
      </c>
      <c r="P648" s="11" t="str">
        <f t="shared" si="90"/>
        <v xml:space="preserve"> </v>
      </c>
      <c r="Q648" s="11"/>
      <c r="R648" s="11" t="str">
        <f t="shared" si="91"/>
        <v xml:space="preserve"> </v>
      </c>
      <c r="S648" s="11"/>
      <c r="T648" s="12" t="str">
        <f t="shared" si="92"/>
        <v xml:space="preserve"> </v>
      </c>
      <c r="AA648" s="9"/>
      <c r="AB648" s="9"/>
      <c r="AC648" s="9"/>
      <c r="AD648" s="9"/>
      <c r="AE648" s="9"/>
      <c r="AF648" s="9"/>
      <c r="AG648" s="9"/>
      <c r="AH648" s="9"/>
    </row>
    <row r="649" spans="3:34" x14ac:dyDescent="0.3">
      <c r="C649" s="1"/>
      <c r="E649" s="8"/>
      <c r="F649" s="8"/>
      <c r="N649" s="11" t="str">
        <f t="shared" si="88"/>
        <v xml:space="preserve"> </v>
      </c>
      <c r="O649" s="11" t="str">
        <f t="shared" si="89"/>
        <v xml:space="preserve"> </v>
      </c>
      <c r="P649" s="11" t="str">
        <f t="shared" si="90"/>
        <v xml:space="preserve"> </v>
      </c>
      <c r="Q649" s="11"/>
      <c r="R649" s="11" t="str">
        <f t="shared" si="91"/>
        <v xml:space="preserve"> </v>
      </c>
      <c r="S649" s="11"/>
      <c r="T649" s="12" t="str">
        <f t="shared" si="92"/>
        <v xml:space="preserve"> </v>
      </c>
      <c r="AA649" s="9"/>
      <c r="AB649" s="9"/>
      <c r="AC649" s="9"/>
      <c r="AD649" s="9"/>
      <c r="AE649" s="9"/>
      <c r="AF649" s="9"/>
      <c r="AG649" s="9"/>
      <c r="AH649" s="9"/>
    </row>
    <row r="650" spans="3:34" x14ac:dyDescent="0.3">
      <c r="C650" s="1"/>
      <c r="E650" s="8"/>
      <c r="F650" s="8"/>
      <c r="N650" s="11" t="str">
        <f t="shared" si="88"/>
        <v xml:space="preserve"> </v>
      </c>
      <c r="O650" s="11" t="str">
        <f t="shared" si="89"/>
        <v xml:space="preserve"> </v>
      </c>
      <c r="P650" s="11" t="str">
        <f t="shared" si="90"/>
        <v xml:space="preserve"> </v>
      </c>
      <c r="Q650" s="11"/>
      <c r="R650" s="11" t="str">
        <f t="shared" si="91"/>
        <v xml:space="preserve"> </v>
      </c>
      <c r="S650" s="11"/>
      <c r="T650" s="12" t="str">
        <f t="shared" si="92"/>
        <v xml:space="preserve"> </v>
      </c>
      <c r="AA650" s="9"/>
      <c r="AB650" s="9"/>
      <c r="AC650" s="9"/>
      <c r="AD650" s="9"/>
      <c r="AE650" s="9"/>
      <c r="AF650" s="9"/>
      <c r="AG650" s="9"/>
      <c r="AH650" s="9"/>
    </row>
    <row r="651" spans="3:34" x14ac:dyDescent="0.3">
      <c r="C651" s="1"/>
      <c r="E651" s="8"/>
      <c r="F651" s="8"/>
      <c r="N651" s="11" t="str">
        <f t="shared" si="88"/>
        <v xml:space="preserve"> </v>
      </c>
      <c r="O651" s="11" t="str">
        <f t="shared" si="89"/>
        <v xml:space="preserve"> </v>
      </c>
      <c r="P651" s="11" t="str">
        <f t="shared" si="90"/>
        <v xml:space="preserve"> </v>
      </c>
      <c r="Q651" s="11"/>
      <c r="R651" s="11" t="str">
        <f t="shared" si="91"/>
        <v xml:space="preserve"> </v>
      </c>
      <c r="S651" s="11"/>
      <c r="T651" s="12" t="str">
        <f t="shared" si="92"/>
        <v xml:space="preserve"> </v>
      </c>
      <c r="AA651" s="9"/>
      <c r="AB651" s="9"/>
      <c r="AC651" s="9"/>
      <c r="AD651" s="9"/>
      <c r="AE651" s="9"/>
      <c r="AF651" s="9"/>
      <c r="AG651" s="9"/>
      <c r="AH651" s="9"/>
    </row>
    <row r="652" spans="3:34" x14ac:dyDescent="0.3">
      <c r="C652" s="1"/>
      <c r="E652" s="8"/>
      <c r="F652" s="8"/>
      <c r="N652" s="11" t="str">
        <f t="shared" si="88"/>
        <v xml:space="preserve"> </v>
      </c>
      <c r="O652" s="11" t="str">
        <f t="shared" si="89"/>
        <v xml:space="preserve"> </v>
      </c>
      <c r="P652" s="11" t="str">
        <f t="shared" si="90"/>
        <v xml:space="preserve"> </v>
      </c>
      <c r="Q652" s="11"/>
      <c r="R652" s="11" t="str">
        <f t="shared" si="91"/>
        <v xml:space="preserve"> </v>
      </c>
      <c r="S652" s="11"/>
      <c r="T652" s="12" t="str">
        <f t="shared" si="92"/>
        <v xml:space="preserve"> </v>
      </c>
      <c r="AA652" s="9"/>
      <c r="AB652" s="9"/>
      <c r="AC652" s="9"/>
      <c r="AD652" s="9"/>
      <c r="AE652" s="9"/>
      <c r="AF652" s="9"/>
      <c r="AG652" s="9"/>
      <c r="AH652" s="9"/>
    </row>
    <row r="653" spans="3:34" x14ac:dyDescent="0.3">
      <c r="C653" s="1"/>
      <c r="E653" s="8"/>
      <c r="F653" s="8"/>
      <c r="N653" s="11" t="str">
        <f t="shared" si="88"/>
        <v xml:space="preserve"> </v>
      </c>
      <c r="O653" s="11" t="str">
        <f t="shared" si="89"/>
        <v xml:space="preserve"> </v>
      </c>
      <c r="P653" s="11" t="str">
        <f t="shared" si="90"/>
        <v xml:space="preserve"> </v>
      </c>
      <c r="Q653" s="11"/>
      <c r="R653" s="11" t="str">
        <f t="shared" si="91"/>
        <v xml:space="preserve"> </v>
      </c>
      <c r="S653" s="11"/>
      <c r="T653" s="12" t="str">
        <f t="shared" si="92"/>
        <v xml:space="preserve"> </v>
      </c>
      <c r="AA653" s="9"/>
      <c r="AB653" s="9"/>
      <c r="AC653" s="9"/>
      <c r="AD653" s="9"/>
      <c r="AE653" s="9"/>
      <c r="AF653" s="9"/>
      <c r="AG653" s="9"/>
      <c r="AH653" s="9"/>
    </row>
    <row r="654" spans="3:34" x14ac:dyDescent="0.3">
      <c r="C654" s="1"/>
      <c r="E654" s="8"/>
      <c r="F654" s="8"/>
      <c r="N654" s="11" t="str">
        <f t="shared" si="88"/>
        <v xml:space="preserve"> </v>
      </c>
      <c r="O654" s="11" t="str">
        <f t="shared" si="89"/>
        <v xml:space="preserve"> </v>
      </c>
      <c r="P654" s="11" t="str">
        <f t="shared" si="90"/>
        <v xml:space="preserve"> </v>
      </c>
      <c r="Q654" s="11"/>
      <c r="R654" s="11" t="str">
        <f t="shared" si="91"/>
        <v xml:space="preserve"> </v>
      </c>
      <c r="S654" s="11"/>
      <c r="T654" s="12" t="str">
        <f t="shared" si="92"/>
        <v xml:space="preserve"> </v>
      </c>
      <c r="AA654" s="9"/>
      <c r="AB654" s="9"/>
      <c r="AC654" s="9"/>
      <c r="AD654" s="9"/>
      <c r="AE654" s="9"/>
      <c r="AF654" s="9"/>
      <c r="AG654" s="9"/>
      <c r="AH654" s="9"/>
    </row>
    <row r="655" spans="3:34" x14ac:dyDescent="0.3">
      <c r="C655" s="1"/>
      <c r="E655" s="8"/>
      <c r="F655" s="8"/>
      <c r="N655" s="11" t="str">
        <f t="shared" si="88"/>
        <v xml:space="preserve"> </v>
      </c>
      <c r="O655" s="11" t="str">
        <f t="shared" si="89"/>
        <v xml:space="preserve"> </v>
      </c>
      <c r="P655" s="11" t="str">
        <f t="shared" si="90"/>
        <v xml:space="preserve"> </v>
      </c>
      <c r="Q655" s="11"/>
      <c r="R655" s="11" t="str">
        <f t="shared" si="91"/>
        <v xml:space="preserve"> </v>
      </c>
      <c r="S655" s="11"/>
      <c r="T655" s="12" t="str">
        <f t="shared" si="92"/>
        <v xml:space="preserve"> </v>
      </c>
      <c r="AA655" s="9"/>
      <c r="AB655" s="9"/>
      <c r="AC655" s="9"/>
      <c r="AD655" s="9"/>
      <c r="AE655" s="9"/>
      <c r="AF655" s="9"/>
      <c r="AG655" s="9"/>
      <c r="AH655" s="9"/>
    </row>
    <row r="656" spans="3:34" x14ac:dyDescent="0.3">
      <c r="C656" s="1"/>
      <c r="E656" s="8"/>
      <c r="F656" s="8"/>
      <c r="N656" s="11" t="str">
        <f t="shared" si="88"/>
        <v xml:space="preserve"> </v>
      </c>
      <c r="O656" s="11" t="str">
        <f t="shared" si="89"/>
        <v xml:space="preserve"> </v>
      </c>
      <c r="P656" s="11" t="str">
        <f t="shared" si="90"/>
        <v xml:space="preserve"> </v>
      </c>
      <c r="Q656" s="11"/>
      <c r="R656" s="11" t="str">
        <f t="shared" si="91"/>
        <v xml:space="preserve"> </v>
      </c>
      <c r="S656" s="11"/>
      <c r="T656" s="12" t="str">
        <f t="shared" si="92"/>
        <v xml:space="preserve"> </v>
      </c>
      <c r="AA656" s="9"/>
      <c r="AB656" s="9"/>
      <c r="AC656" s="9"/>
      <c r="AD656" s="9"/>
      <c r="AE656" s="9"/>
      <c r="AF656" s="9"/>
      <c r="AG656" s="9"/>
      <c r="AH656" s="9"/>
    </row>
    <row r="657" spans="3:34" x14ac:dyDescent="0.3">
      <c r="C657" s="1"/>
      <c r="E657" s="8"/>
      <c r="F657" s="8"/>
      <c r="N657" s="11" t="str">
        <f t="shared" si="88"/>
        <v xml:space="preserve"> </v>
      </c>
      <c r="O657" s="11" t="str">
        <f t="shared" si="89"/>
        <v xml:space="preserve"> </v>
      </c>
      <c r="P657" s="11" t="str">
        <f t="shared" si="90"/>
        <v xml:space="preserve"> </v>
      </c>
      <c r="Q657" s="11"/>
      <c r="R657" s="11" t="str">
        <f t="shared" si="91"/>
        <v xml:space="preserve"> </v>
      </c>
      <c r="S657" s="11"/>
      <c r="T657" s="12" t="str">
        <f t="shared" si="92"/>
        <v xml:space="preserve"> </v>
      </c>
      <c r="AA657" s="9"/>
      <c r="AB657" s="9"/>
      <c r="AC657" s="9"/>
      <c r="AD657" s="9"/>
      <c r="AE657" s="9"/>
      <c r="AF657" s="9"/>
      <c r="AG657" s="9"/>
      <c r="AH657" s="9"/>
    </row>
    <row r="658" spans="3:34" x14ac:dyDescent="0.3">
      <c r="C658" s="1"/>
      <c r="E658" s="8"/>
      <c r="F658" s="8"/>
      <c r="N658" s="11" t="str">
        <f t="shared" si="88"/>
        <v xml:space="preserve"> </v>
      </c>
      <c r="O658" s="11" t="str">
        <f t="shared" si="89"/>
        <v xml:space="preserve"> </v>
      </c>
      <c r="P658" s="11" t="str">
        <f t="shared" si="90"/>
        <v xml:space="preserve"> </v>
      </c>
      <c r="Q658" s="11"/>
      <c r="R658" s="11" t="str">
        <f t="shared" si="91"/>
        <v xml:space="preserve"> </v>
      </c>
      <c r="S658" s="11"/>
      <c r="T658" s="12" t="str">
        <f t="shared" si="92"/>
        <v xml:space="preserve"> </v>
      </c>
      <c r="AA658" s="9"/>
      <c r="AB658" s="9"/>
      <c r="AC658" s="9"/>
      <c r="AD658" s="9"/>
      <c r="AE658" s="9"/>
      <c r="AF658" s="9"/>
      <c r="AG658" s="9"/>
      <c r="AH658" s="9"/>
    </row>
    <row r="659" spans="3:34" x14ac:dyDescent="0.3">
      <c r="C659" s="1"/>
      <c r="E659" s="8"/>
      <c r="F659" s="8"/>
      <c r="N659" s="11" t="str">
        <f t="shared" si="88"/>
        <v xml:space="preserve"> </v>
      </c>
      <c r="O659" s="11" t="str">
        <f t="shared" si="89"/>
        <v xml:space="preserve"> </v>
      </c>
      <c r="P659" s="11" t="str">
        <f t="shared" si="90"/>
        <v xml:space="preserve"> </v>
      </c>
      <c r="Q659" s="11"/>
      <c r="R659" s="11" t="str">
        <f t="shared" si="91"/>
        <v xml:space="preserve"> </v>
      </c>
      <c r="S659" s="11"/>
      <c r="T659" s="12" t="str">
        <f t="shared" si="92"/>
        <v xml:space="preserve"> </v>
      </c>
      <c r="AA659" s="9"/>
      <c r="AB659" s="9"/>
      <c r="AC659" s="9"/>
      <c r="AD659" s="9"/>
      <c r="AE659" s="9"/>
      <c r="AF659" s="9"/>
      <c r="AG659" s="9"/>
      <c r="AH659" s="9"/>
    </row>
    <row r="660" spans="3:34" x14ac:dyDescent="0.3">
      <c r="C660" s="1"/>
      <c r="E660" s="8"/>
      <c r="F660" s="8"/>
      <c r="N660" s="11" t="str">
        <f t="shared" si="88"/>
        <v xml:space="preserve"> </v>
      </c>
      <c r="O660" s="11" t="str">
        <f t="shared" si="89"/>
        <v xml:space="preserve"> </v>
      </c>
      <c r="P660" s="11" t="str">
        <f t="shared" si="90"/>
        <v xml:space="preserve"> </v>
      </c>
      <c r="Q660" s="11"/>
      <c r="R660" s="11" t="str">
        <f t="shared" si="91"/>
        <v xml:space="preserve"> </v>
      </c>
      <c r="S660" s="11"/>
      <c r="T660" s="12" t="str">
        <f t="shared" si="92"/>
        <v xml:space="preserve"> </v>
      </c>
      <c r="AA660" s="9"/>
      <c r="AB660" s="9"/>
      <c r="AC660" s="9"/>
      <c r="AD660" s="9"/>
      <c r="AE660" s="9"/>
      <c r="AF660" s="9"/>
      <c r="AG660" s="9"/>
      <c r="AH660" s="9"/>
    </row>
    <row r="661" spans="3:34" x14ac:dyDescent="0.3">
      <c r="C661" s="1"/>
      <c r="E661" s="8"/>
      <c r="F661" s="8"/>
      <c r="N661" s="11" t="str">
        <f t="shared" si="88"/>
        <v xml:space="preserve"> </v>
      </c>
      <c r="O661" s="11" t="str">
        <f t="shared" si="89"/>
        <v xml:space="preserve"> </v>
      </c>
      <c r="P661" s="11" t="str">
        <f t="shared" si="90"/>
        <v xml:space="preserve"> </v>
      </c>
      <c r="Q661" s="11"/>
      <c r="R661" s="11" t="str">
        <f t="shared" si="91"/>
        <v xml:space="preserve"> </v>
      </c>
      <c r="S661" s="11"/>
      <c r="T661" s="12" t="str">
        <f t="shared" si="92"/>
        <v xml:space="preserve"> </v>
      </c>
      <c r="AA661" s="9"/>
      <c r="AB661" s="9"/>
      <c r="AC661" s="9"/>
      <c r="AD661" s="9"/>
      <c r="AE661" s="9"/>
      <c r="AF661" s="9"/>
      <c r="AG661" s="9"/>
      <c r="AH661" s="9"/>
    </row>
    <row r="662" spans="3:34" x14ac:dyDescent="0.3">
      <c r="C662" s="1"/>
      <c r="E662" s="8"/>
      <c r="F662" s="8"/>
      <c r="N662" s="11" t="str">
        <f t="shared" si="88"/>
        <v xml:space="preserve"> </v>
      </c>
      <c r="O662" s="11" t="str">
        <f t="shared" si="89"/>
        <v xml:space="preserve"> </v>
      </c>
      <c r="P662" s="11" t="str">
        <f t="shared" si="90"/>
        <v xml:space="preserve"> </v>
      </c>
      <c r="Q662" s="11"/>
      <c r="R662" s="11" t="str">
        <f t="shared" si="91"/>
        <v xml:space="preserve"> </v>
      </c>
      <c r="S662" s="11"/>
      <c r="T662" s="12" t="str">
        <f t="shared" si="92"/>
        <v xml:space="preserve"> </v>
      </c>
      <c r="AA662" s="9"/>
      <c r="AB662" s="9"/>
      <c r="AC662" s="9"/>
      <c r="AD662" s="9"/>
      <c r="AE662" s="9"/>
      <c r="AF662" s="9"/>
      <c r="AG662" s="9"/>
      <c r="AH662" s="9"/>
    </row>
    <row r="663" spans="3:34" x14ac:dyDescent="0.3">
      <c r="C663" s="1"/>
      <c r="E663" s="8"/>
      <c r="F663" s="8"/>
      <c r="N663" s="11" t="str">
        <f t="shared" si="88"/>
        <v xml:space="preserve"> </v>
      </c>
      <c r="O663" s="11" t="str">
        <f t="shared" si="89"/>
        <v xml:space="preserve"> </v>
      </c>
      <c r="P663" s="11" t="str">
        <f t="shared" si="90"/>
        <v xml:space="preserve"> </v>
      </c>
      <c r="Q663" s="11"/>
      <c r="R663" s="11" t="str">
        <f t="shared" si="91"/>
        <v xml:space="preserve"> </v>
      </c>
      <c r="S663" s="11"/>
      <c r="T663" s="12" t="str">
        <f t="shared" si="92"/>
        <v xml:space="preserve"> </v>
      </c>
      <c r="AA663" s="9"/>
      <c r="AB663" s="9"/>
      <c r="AC663" s="9"/>
      <c r="AD663" s="9"/>
      <c r="AE663" s="9"/>
      <c r="AF663" s="9"/>
      <c r="AG663" s="9"/>
      <c r="AH663" s="9"/>
    </row>
    <row r="664" spans="3:34" x14ac:dyDescent="0.3">
      <c r="C664" s="1"/>
      <c r="E664" s="8"/>
      <c r="F664" s="8"/>
      <c r="N664" s="11" t="str">
        <f t="shared" si="88"/>
        <v xml:space="preserve"> </v>
      </c>
      <c r="O664" s="11" t="str">
        <f t="shared" si="89"/>
        <v xml:space="preserve"> </v>
      </c>
      <c r="P664" s="11" t="str">
        <f t="shared" si="90"/>
        <v xml:space="preserve"> </v>
      </c>
      <c r="Q664" s="11"/>
      <c r="R664" s="11" t="str">
        <f t="shared" si="91"/>
        <v xml:space="preserve"> </v>
      </c>
      <c r="S664" s="11"/>
      <c r="T664" s="12" t="str">
        <f t="shared" si="92"/>
        <v xml:space="preserve"> </v>
      </c>
      <c r="AA664" s="9"/>
      <c r="AB664" s="9"/>
      <c r="AC664" s="9"/>
      <c r="AD664" s="9"/>
      <c r="AE664" s="9"/>
      <c r="AF664" s="9"/>
      <c r="AG664" s="9"/>
      <c r="AH664" s="9"/>
    </row>
    <row r="665" spans="3:34" x14ac:dyDescent="0.3">
      <c r="C665" s="1"/>
      <c r="E665" s="8"/>
      <c r="F665" s="8"/>
      <c r="N665" s="11" t="str">
        <f t="shared" si="88"/>
        <v xml:space="preserve"> </v>
      </c>
      <c r="O665" s="11" t="str">
        <f t="shared" si="89"/>
        <v xml:space="preserve"> </v>
      </c>
      <c r="P665" s="11" t="str">
        <f t="shared" si="90"/>
        <v xml:space="preserve"> </v>
      </c>
      <c r="Q665" s="11"/>
      <c r="R665" s="11" t="str">
        <f t="shared" si="91"/>
        <v xml:space="preserve"> </v>
      </c>
      <c r="S665" s="11"/>
      <c r="T665" s="12" t="str">
        <f t="shared" si="92"/>
        <v xml:space="preserve"> </v>
      </c>
      <c r="AA665" s="9"/>
      <c r="AB665" s="9"/>
      <c r="AC665" s="9"/>
      <c r="AD665" s="9"/>
      <c r="AE665" s="9"/>
      <c r="AF665" s="9"/>
      <c r="AG665" s="9"/>
      <c r="AH665" s="9"/>
    </row>
    <row r="666" spans="3:34" x14ac:dyDescent="0.3">
      <c r="C666" s="1"/>
      <c r="E666" s="8"/>
      <c r="F666" s="8"/>
      <c r="N666" s="11" t="str">
        <f t="shared" si="88"/>
        <v xml:space="preserve"> </v>
      </c>
      <c r="O666" s="11" t="str">
        <f t="shared" si="89"/>
        <v xml:space="preserve"> </v>
      </c>
      <c r="P666" s="11" t="str">
        <f t="shared" si="90"/>
        <v xml:space="preserve"> </v>
      </c>
      <c r="Q666" s="11"/>
      <c r="R666" s="11" t="str">
        <f t="shared" si="91"/>
        <v xml:space="preserve"> </v>
      </c>
      <c r="S666" s="11"/>
      <c r="T666" s="12" t="str">
        <f t="shared" si="92"/>
        <v xml:space="preserve"> </v>
      </c>
      <c r="AA666" s="9"/>
      <c r="AB666" s="9"/>
      <c r="AC666" s="9"/>
      <c r="AD666" s="9"/>
      <c r="AE666" s="9"/>
      <c r="AF666" s="9"/>
      <c r="AG666" s="9"/>
      <c r="AH666" s="9"/>
    </row>
    <row r="667" spans="3:34" x14ac:dyDescent="0.3">
      <c r="E667" s="8"/>
      <c r="F667" s="8"/>
      <c r="N667" s="11" t="str">
        <f t="shared" si="88"/>
        <v xml:space="preserve"> </v>
      </c>
      <c r="O667" s="11" t="str">
        <f t="shared" si="89"/>
        <v xml:space="preserve"> </v>
      </c>
      <c r="P667" s="11" t="str">
        <f t="shared" si="90"/>
        <v xml:space="preserve"> </v>
      </c>
      <c r="Q667" s="11"/>
      <c r="R667" s="11" t="str">
        <f t="shared" si="91"/>
        <v xml:space="preserve"> </v>
      </c>
      <c r="S667" s="11"/>
      <c r="T667" s="12" t="str">
        <f t="shared" si="92"/>
        <v xml:space="preserve"> </v>
      </c>
      <c r="AA667" s="9"/>
      <c r="AB667" s="9"/>
      <c r="AC667" s="9"/>
      <c r="AD667" s="9"/>
      <c r="AE667" s="9"/>
      <c r="AF667" s="9"/>
      <c r="AG667" s="9"/>
      <c r="AH667" s="9"/>
    </row>
    <row r="668" spans="3:34" x14ac:dyDescent="0.3">
      <c r="E668" s="8"/>
      <c r="F668" s="8"/>
      <c r="N668" s="11" t="str">
        <f t="shared" si="88"/>
        <v xml:space="preserve"> </v>
      </c>
      <c r="O668" s="11" t="str">
        <f t="shared" si="89"/>
        <v xml:space="preserve"> </v>
      </c>
      <c r="P668" s="11" t="str">
        <f t="shared" si="90"/>
        <v xml:space="preserve"> </v>
      </c>
      <c r="Q668" s="11"/>
      <c r="R668" s="11" t="str">
        <f t="shared" si="91"/>
        <v xml:space="preserve"> </v>
      </c>
      <c r="S668" s="11"/>
      <c r="T668" s="12" t="str">
        <f t="shared" si="92"/>
        <v xml:space="preserve"> </v>
      </c>
      <c r="AA668" s="9"/>
      <c r="AB668" s="9"/>
      <c r="AC668" s="9"/>
      <c r="AD668" s="9"/>
      <c r="AE668" s="9"/>
      <c r="AF668" s="9"/>
      <c r="AG668" s="9"/>
      <c r="AH668" s="9"/>
    </row>
    <row r="669" spans="3:34" x14ac:dyDescent="0.3">
      <c r="E669" s="8"/>
      <c r="F669" s="8"/>
      <c r="N669" s="11" t="str">
        <f t="shared" si="88"/>
        <v xml:space="preserve"> </v>
      </c>
      <c r="O669" s="11" t="str">
        <f t="shared" si="89"/>
        <v xml:space="preserve"> </v>
      </c>
      <c r="P669" s="11" t="str">
        <f t="shared" si="90"/>
        <v xml:space="preserve"> </v>
      </c>
      <c r="Q669" s="11"/>
      <c r="R669" s="11" t="str">
        <f t="shared" si="91"/>
        <v xml:space="preserve"> </v>
      </c>
      <c r="S669" s="11"/>
      <c r="T669" s="12" t="str">
        <f t="shared" si="92"/>
        <v xml:space="preserve"> </v>
      </c>
      <c r="AA669" s="9"/>
      <c r="AB669" s="9"/>
      <c r="AC669" s="9"/>
      <c r="AD669" s="9"/>
      <c r="AE669" s="9"/>
      <c r="AF669" s="9"/>
      <c r="AG669" s="9"/>
      <c r="AH669" s="9"/>
    </row>
    <row r="670" spans="3:34" x14ac:dyDescent="0.3">
      <c r="E670" s="8"/>
      <c r="F670" s="8"/>
      <c r="N670" s="11" t="str">
        <f t="shared" si="88"/>
        <v xml:space="preserve"> </v>
      </c>
      <c r="O670" s="11" t="str">
        <f t="shared" si="89"/>
        <v xml:space="preserve"> </v>
      </c>
      <c r="P670" s="11" t="str">
        <f t="shared" si="90"/>
        <v xml:space="preserve"> </v>
      </c>
      <c r="Q670" s="11"/>
      <c r="R670" s="11" t="str">
        <f t="shared" si="91"/>
        <v xml:space="preserve"> </v>
      </c>
      <c r="S670" s="11"/>
      <c r="T670" s="12" t="str">
        <f t="shared" si="92"/>
        <v xml:space="preserve"> </v>
      </c>
      <c r="AA670" s="9"/>
      <c r="AB670" s="9"/>
      <c r="AC670" s="9"/>
      <c r="AD670" s="9"/>
      <c r="AE670" s="9"/>
      <c r="AF670" s="9"/>
      <c r="AG670" s="9"/>
      <c r="AH670" s="9"/>
    </row>
    <row r="671" spans="3:34" x14ac:dyDescent="0.3">
      <c r="E671" s="8"/>
      <c r="F671" s="8"/>
      <c r="N671" s="11" t="str">
        <f t="shared" si="88"/>
        <v xml:space="preserve"> </v>
      </c>
      <c r="O671" s="11" t="str">
        <f t="shared" si="89"/>
        <v xml:space="preserve"> </v>
      </c>
      <c r="P671" s="11" t="str">
        <f t="shared" si="90"/>
        <v xml:space="preserve"> </v>
      </c>
      <c r="Q671" s="11"/>
      <c r="R671" s="11" t="str">
        <f t="shared" si="91"/>
        <v xml:space="preserve"> </v>
      </c>
      <c r="S671" s="11"/>
      <c r="T671" s="12" t="str">
        <f t="shared" si="92"/>
        <v xml:space="preserve"> </v>
      </c>
      <c r="AA671" s="9"/>
      <c r="AB671" s="9"/>
      <c r="AC671" s="9"/>
      <c r="AD671" s="9"/>
      <c r="AE671" s="9"/>
      <c r="AF671" s="9"/>
      <c r="AG671" s="9"/>
      <c r="AH671" s="9"/>
    </row>
    <row r="672" spans="3:34" x14ac:dyDescent="0.3">
      <c r="E672" s="8"/>
      <c r="F672" s="8"/>
      <c r="N672" s="11" t="str">
        <f t="shared" si="88"/>
        <v xml:space="preserve"> </v>
      </c>
      <c r="O672" s="11" t="str">
        <f t="shared" si="89"/>
        <v xml:space="preserve"> </v>
      </c>
      <c r="P672" s="11" t="str">
        <f t="shared" si="90"/>
        <v xml:space="preserve"> </v>
      </c>
      <c r="Q672" s="11"/>
      <c r="R672" s="11" t="str">
        <f t="shared" si="91"/>
        <v xml:space="preserve"> </v>
      </c>
      <c r="S672" s="11"/>
      <c r="T672" s="12" t="str">
        <f t="shared" si="92"/>
        <v xml:space="preserve"> </v>
      </c>
      <c r="AA672" s="9"/>
      <c r="AB672" s="9"/>
      <c r="AC672" s="9"/>
      <c r="AD672" s="9"/>
      <c r="AE672" s="9"/>
      <c r="AF672" s="9"/>
      <c r="AG672" s="9"/>
      <c r="AH672" s="9"/>
    </row>
    <row r="673" spans="5:34" x14ac:dyDescent="0.3">
      <c r="E673" s="8"/>
      <c r="F673" s="8"/>
      <c r="N673" s="11" t="str">
        <f t="shared" si="88"/>
        <v xml:space="preserve"> </v>
      </c>
      <c r="O673" s="11" t="str">
        <f t="shared" si="89"/>
        <v xml:space="preserve"> </v>
      </c>
      <c r="P673" s="11" t="str">
        <f t="shared" si="90"/>
        <v xml:space="preserve"> </v>
      </c>
      <c r="Q673" s="11"/>
      <c r="R673" s="11" t="str">
        <f t="shared" si="91"/>
        <v xml:space="preserve"> </v>
      </c>
      <c r="S673" s="11"/>
      <c r="T673" s="12" t="str">
        <f t="shared" si="92"/>
        <v xml:space="preserve"> </v>
      </c>
      <c r="AA673" s="9"/>
      <c r="AB673" s="9"/>
      <c r="AC673" s="9"/>
      <c r="AD673" s="9"/>
      <c r="AE673" s="9"/>
      <c r="AF673" s="9"/>
      <c r="AG673" s="9"/>
      <c r="AH673" s="9"/>
    </row>
    <row r="674" spans="5:34" x14ac:dyDescent="0.3">
      <c r="E674" s="8"/>
      <c r="F674" s="8"/>
      <c r="N674" s="11" t="str">
        <f t="shared" si="88"/>
        <v xml:space="preserve"> </v>
      </c>
      <c r="O674" s="11" t="str">
        <f t="shared" si="89"/>
        <v xml:space="preserve"> </v>
      </c>
      <c r="P674" s="11" t="str">
        <f t="shared" si="90"/>
        <v xml:space="preserve"> </v>
      </c>
      <c r="Q674" s="11"/>
      <c r="R674" s="11" t="str">
        <f t="shared" si="91"/>
        <v xml:space="preserve"> </v>
      </c>
      <c r="S674" s="11"/>
      <c r="T674" s="12" t="str">
        <f t="shared" si="92"/>
        <v xml:space="preserve"> </v>
      </c>
      <c r="AA674" s="9"/>
      <c r="AB674" s="9"/>
      <c r="AC674" s="9"/>
      <c r="AD674" s="9"/>
      <c r="AE674" s="9"/>
      <c r="AF674" s="9"/>
      <c r="AG674" s="9"/>
      <c r="AH674" s="9"/>
    </row>
    <row r="675" spans="5:34" x14ac:dyDescent="0.3">
      <c r="E675" s="8"/>
      <c r="F675" s="8"/>
      <c r="N675" s="11" t="str">
        <f t="shared" si="88"/>
        <v xml:space="preserve"> </v>
      </c>
      <c r="O675" s="11" t="str">
        <f t="shared" si="89"/>
        <v xml:space="preserve"> </v>
      </c>
      <c r="P675" s="11" t="str">
        <f t="shared" si="90"/>
        <v xml:space="preserve"> </v>
      </c>
      <c r="Q675" s="11"/>
      <c r="R675" s="11" t="str">
        <f t="shared" si="91"/>
        <v xml:space="preserve"> </v>
      </c>
      <c r="S675" s="11"/>
      <c r="T675" s="12" t="str">
        <f t="shared" si="92"/>
        <v xml:space="preserve"> </v>
      </c>
      <c r="AA675" s="9"/>
      <c r="AB675" s="9"/>
      <c r="AC675" s="9"/>
      <c r="AD675" s="9"/>
      <c r="AE675" s="9"/>
      <c r="AF675" s="9"/>
      <c r="AG675" s="9"/>
      <c r="AH675" s="9"/>
    </row>
    <row r="676" spans="5:34" x14ac:dyDescent="0.3">
      <c r="E676" s="8"/>
      <c r="F676" s="8"/>
      <c r="N676" s="11" t="str">
        <f t="shared" si="88"/>
        <v xml:space="preserve"> </v>
      </c>
      <c r="O676" s="11" t="str">
        <f t="shared" si="89"/>
        <v xml:space="preserve"> </v>
      </c>
      <c r="P676" s="11" t="str">
        <f t="shared" si="90"/>
        <v xml:space="preserve"> </v>
      </c>
      <c r="Q676" s="11"/>
      <c r="R676" s="11" t="str">
        <f t="shared" si="91"/>
        <v xml:space="preserve"> </v>
      </c>
      <c r="S676" s="11"/>
      <c r="T676" s="12" t="str">
        <f t="shared" si="92"/>
        <v xml:space="preserve"> </v>
      </c>
      <c r="AA676" s="9"/>
      <c r="AB676" s="9"/>
      <c r="AC676" s="9"/>
      <c r="AD676" s="9"/>
      <c r="AE676" s="9"/>
      <c r="AF676" s="9"/>
      <c r="AG676" s="9"/>
      <c r="AH676" s="9"/>
    </row>
    <row r="677" spans="5:34" x14ac:dyDescent="0.3">
      <c r="E677" s="8"/>
      <c r="F677" s="8"/>
      <c r="N677" s="11" t="str">
        <f t="shared" ref="N677:N740" si="93">IF(F677&gt;0,(F677-E677)*(AD677+AE677+AF677)," ")</f>
        <v xml:space="preserve"> </v>
      </c>
      <c r="O677" s="11" t="str">
        <f t="shared" ref="O677:O740" si="94">IF(($F677-$E677)*(S677+AC677)&gt;0,($F677-$E677)*(S677+AC677)," ")</f>
        <v xml:space="preserve"> </v>
      </c>
      <c r="P677" s="11" t="str">
        <f t="shared" ref="P677:P740" si="95">IF(($F677-$E677)*(AA677+AH677)&gt;0,($F677-$E677)*(AA677+AH677)," ")</f>
        <v xml:space="preserve"> </v>
      </c>
      <c r="Q677" s="11"/>
      <c r="R677" s="11" t="str">
        <f t="shared" ref="R677:R740" si="96">IF(($F677-$E677)*(AB677+AI677)&gt;0,($F677-$E677)*(AB677+AI677)," ")</f>
        <v xml:space="preserve"> </v>
      </c>
      <c r="S677" s="11"/>
      <c r="T677" s="12" t="str">
        <f t="shared" ref="T677:T740" si="97">IF($F677&gt;0,IF(AM677&gt;0,((F677-E677)*AM677)*5280," ")," ")</f>
        <v xml:space="preserve"> </v>
      </c>
      <c r="AA677" s="9"/>
      <c r="AB677" s="9"/>
      <c r="AC677" s="9"/>
      <c r="AD677" s="9"/>
      <c r="AE677" s="9"/>
      <c r="AF677" s="9"/>
      <c r="AG677" s="9"/>
      <c r="AH677" s="9"/>
    </row>
    <row r="678" spans="5:34" x14ac:dyDescent="0.3">
      <c r="E678" s="8"/>
      <c r="F678" s="8"/>
      <c r="N678" s="11" t="str">
        <f t="shared" si="93"/>
        <v xml:space="preserve"> </v>
      </c>
      <c r="O678" s="11" t="str">
        <f t="shared" si="94"/>
        <v xml:space="preserve"> </v>
      </c>
      <c r="P678" s="11" t="str">
        <f t="shared" si="95"/>
        <v xml:space="preserve"> </v>
      </c>
      <c r="Q678" s="11"/>
      <c r="R678" s="11" t="str">
        <f t="shared" si="96"/>
        <v xml:space="preserve"> </v>
      </c>
      <c r="S678" s="11"/>
      <c r="T678" s="12" t="str">
        <f t="shared" si="97"/>
        <v xml:space="preserve"> </v>
      </c>
      <c r="AA678" s="9"/>
      <c r="AB678" s="9"/>
      <c r="AC678" s="9"/>
      <c r="AD678" s="9"/>
      <c r="AE678" s="9"/>
      <c r="AF678" s="9"/>
      <c r="AG678" s="9"/>
      <c r="AH678" s="9"/>
    </row>
    <row r="679" spans="5:34" x14ac:dyDescent="0.3">
      <c r="E679" s="8"/>
      <c r="F679" s="8"/>
      <c r="N679" s="11" t="str">
        <f t="shared" si="93"/>
        <v xml:space="preserve"> </v>
      </c>
      <c r="O679" s="11" t="str">
        <f t="shared" si="94"/>
        <v xml:space="preserve"> </v>
      </c>
      <c r="P679" s="11" t="str">
        <f t="shared" si="95"/>
        <v xml:space="preserve"> </v>
      </c>
      <c r="Q679" s="11"/>
      <c r="R679" s="11" t="str">
        <f t="shared" si="96"/>
        <v xml:space="preserve"> </v>
      </c>
      <c r="S679" s="11"/>
      <c r="T679" s="12" t="str">
        <f t="shared" si="97"/>
        <v xml:space="preserve"> </v>
      </c>
      <c r="AA679" s="9"/>
      <c r="AB679" s="9"/>
      <c r="AC679" s="9"/>
      <c r="AD679" s="9"/>
      <c r="AE679" s="9"/>
      <c r="AF679" s="9"/>
      <c r="AG679" s="9"/>
      <c r="AH679" s="9"/>
    </row>
    <row r="680" spans="5:34" x14ac:dyDescent="0.3">
      <c r="E680" s="8"/>
      <c r="F680" s="8"/>
      <c r="N680" s="11" t="str">
        <f t="shared" si="93"/>
        <v xml:space="preserve"> </v>
      </c>
      <c r="O680" s="11" t="str">
        <f t="shared" si="94"/>
        <v xml:space="preserve"> </v>
      </c>
      <c r="P680" s="11" t="str">
        <f t="shared" si="95"/>
        <v xml:space="preserve"> </v>
      </c>
      <c r="Q680" s="11"/>
      <c r="R680" s="11" t="str">
        <f t="shared" si="96"/>
        <v xml:space="preserve"> </v>
      </c>
      <c r="S680" s="11"/>
      <c r="T680" s="12" t="str">
        <f t="shared" si="97"/>
        <v xml:space="preserve"> </v>
      </c>
      <c r="AA680" s="9"/>
      <c r="AB680" s="9"/>
      <c r="AC680" s="9"/>
      <c r="AD680" s="9"/>
      <c r="AE680" s="9"/>
      <c r="AF680" s="9"/>
      <c r="AG680" s="9"/>
      <c r="AH680" s="9"/>
    </row>
    <row r="681" spans="5:34" x14ac:dyDescent="0.3">
      <c r="E681" s="8"/>
      <c r="F681" s="8"/>
      <c r="N681" s="11" t="str">
        <f t="shared" si="93"/>
        <v xml:space="preserve"> </v>
      </c>
      <c r="O681" s="11" t="str">
        <f t="shared" si="94"/>
        <v xml:space="preserve"> </v>
      </c>
      <c r="P681" s="11" t="str">
        <f t="shared" si="95"/>
        <v xml:space="preserve"> </v>
      </c>
      <c r="Q681" s="11"/>
      <c r="R681" s="11" t="str">
        <f t="shared" si="96"/>
        <v xml:space="preserve"> </v>
      </c>
      <c r="S681" s="11"/>
      <c r="T681" s="12" t="str">
        <f t="shared" si="97"/>
        <v xml:space="preserve"> </v>
      </c>
      <c r="AA681" s="9"/>
      <c r="AB681" s="9"/>
      <c r="AC681" s="9"/>
      <c r="AD681" s="9"/>
      <c r="AE681" s="9"/>
      <c r="AF681" s="9"/>
      <c r="AG681" s="9"/>
      <c r="AH681" s="9"/>
    </row>
    <row r="682" spans="5:34" x14ac:dyDescent="0.3">
      <c r="E682" s="8"/>
      <c r="F682" s="8"/>
      <c r="N682" s="11" t="str">
        <f t="shared" si="93"/>
        <v xml:space="preserve"> </v>
      </c>
      <c r="O682" s="11" t="str">
        <f t="shared" si="94"/>
        <v xml:space="preserve"> </v>
      </c>
      <c r="P682" s="11" t="str">
        <f t="shared" si="95"/>
        <v xml:space="preserve"> </v>
      </c>
      <c r="Q682" s="11"/>
      <c r="R682" s="11" t="str">
        <f t="shared" si="96"/>
        <v xml:space="preserve"> </v>
      </c>
      <c r="S682" s="11"/>
      <c r="T682" s="12" t="str">
        <f t="shared" si="97"/>
        <v xml:space="preserve"> </v>
      </c>
      <c r="AA682" s="9"/>
      <c r="AB682" s="9"/>
      <c r="AC682" s="9"/>
      <c r="AD682" s="9"/>
      <c r="AE682" s="9"/>
      <c r="AF682" s="9"/>
      <c r="AG682" s="9"/>
      <c r="AH682" s="9"/>
    </row>
    <row r="683" spans="5:34" x14ac:dyDescent="0.3">
      <c r="E683" s="8"/>
      <c r="F683" s="8"/>
      <c r="N683" s="11" t="str">
        <f t="shared" si="93"/>
        <v xml:space="preserve"> </v>
      </c>
      <c r="O683" s="11" t="str">
        <f t="shared" si="94"/>
        <v xml:space="preserve"> </v>
      </c>
      <c r="P683" s="11" t="str">
        <f t="shared" si="95"/>
        <v xml:space="preserve"> </v>
      </c>
      <c r="Q683" s="11"/>
      <c r="R683" s="11" t="str">
        <f t="shared" si="96"/>
        <v xml:space="preserve"> </v>
      </c>
      <c r="S683" s="11"/>
      <c r="T683" s="12" t="str">
        <f t="shared" si="97"/>
        <v xml:space="preserve"> </v>
      </c>
      <c r="AA683" s="9"/>
      <c r="AB683" s="9"/>
      <c r="AC683" s="9"/>
      <c r="AD683" s="9"/>
      <c r="AE683" s="9"/>
      <c r="AF683" s="9"/>
      <c r="AG683" s="9"/>
      <c r="AH683" s="9"/>
    </row>
    <row r="684" spans="5:34" x14ac:dyDescent="0.3">
      <c r="E684" s="8"/>
      <c r="F684" s="8"/>
      <c r="N684" s="11" t="str">
        <f t="shared" si="93"/>
        <v xml:space="preserve"> </v>
      </c>
      <c r="O684" s="11" t="str">
        <f t="shared" si="94"/>
        <v xml:space="preserve"> </v>
      </c>
      <c r="P684" s="11" t="str">
        <f t="shared" si="95"/>
        <v xml:space="preserve"> </v>
      </c>
      <c r="Q684" s="11"/>
      <c r="R684" s="11" t="str">
        <f t="shared" si="96"/>
        <v xml:space="preserve"> </v>
      </c>
      <c r="S684" s="11"/>
      <c r="T684" s="12" t="str">
        <f t="shared" si="97"/>
        <v xml:space="preserve"> </v>
      </c>
      <c r="AA684" s="9"/>
      <c r="AB684" s="9"/>
      <c r="AC684" s="9"/>
      <c r="AD684" s="9"/>
      <c r="AE684" s="9"/>
      <c r="AF684" s="9"/>
      <c r="AG684" s="9"/>
      <c r="AH684" s="9"/>
    </row>
    <row r="685" spans="5:34" x14ac:dyDescent="0.3">
      <c r="E685" s="8"/>
      <c r="F685" s="8"/>
      <c r="N685" s="11" t="str">
        <f t="shared" si="93"/>
        <v xml:space="preserve"> </v>
      </c>
      <c r="O685" s="11" t="str">
        <f t="shared" si="94"/>
        <v xml:space="preserve"> </v>
      </c>
      <c r="P685" s="11" t="str">
        <f t="shared" si="95"/>
        <v xml:space="preserve"> </v>
      </c>
      <c r="Q685" s="11"/>
      <c r="R685" s="11" t="str">
        <f t="shared" si="96"/>
        <v xml:space="preserve"> </v>
      </c>
      <c r="S685" s="11"/>
      <c r="T685" s="12" t="str">
        <f t="shared" si="97"/>
        <v xml:space="preserve"> </v>
      </c>
      <c r="AA685" s="9"/>
      <c r="AB685" s="9"/>
      <c r="AC685" s="9"/>
      <c r="AD685" s="9"/>
      <c r="AE685" s="9"/>
      <c r="AF685" s="9"/>
      <c r="AG685" s="9"/>
      <c r="AH685" s="9"/>
    </row>
    <row r="686" spans="5:34" x14ac:dyDescent="0.3">
      <c r="E686" s="8"/>
      <c r="F686" s="8"/>
      <c r="N686" s="11" t="str">
        <f t="shared" si="93"/>
        <v xml:space="preserve"> </v>
      </c>
      <c r="O686" s="11" t="str">
        <f t="shared" si="94"/>
        <v xml:space="preserve"> </v>
      </c>
      <c r="P686" s="11" t="str">
        <f t="shared" si="95"/>
        <v xml:space="preserve"> </v>
      </c>
      <c r="Q686" s="11"/>
      <c r="R686" s="11" t="str">
        <f t="shared" si="96"/>
        <v xml:space="preserve"> </v>
      </c>
      <c r="S686" s="11"/>
      <c r="T686" s="12" t="str">
        <f t="shared" si="97"/>
        <v xml:space="preserve"> </v>
      </c>
      <c r="AA686" s="9"/>
      <c r="AB686" s="9"/>
      <c r="AC686" s="9"/>
      <c r="AD686" s="9"/>
      <c r="AE686" s="9"/>
      <c r="AF686" s="9"/>
      <c r="AG686" s="9"/>
      <c r="AH686" s="9"/>
    </row>
    <row r="687" spans="5:34" x14ac:dyDescent="0.3">
      <c r="E687" s="8"/>
      <c r="F687" s="8"/>
      <c r="N687" s="11" t="str">
        <f t="shared" si="93"/>
        <v xml:space="preserve"> </v>
      </c>
      <c r="O687" s="11" t="str">
        <f t="shared" si="94"/>
        <v xml:space="preserve"> </v>
      </c>
      <c r="P687" s="11" t="str">
        <f t="shared" si="95"/>
        <v xml:space="preserve"> </v>
      </c>
      <c r="Q687" s="11"/>
      <c r="R687" s="11" t="str">
        <f t="shared" si="96"/>
        <v xml:space="preserve"> </v>
      </c>
      <c r="S687" s="11"/>
      <c r="T687" s="12" t="str">
        <f t="shared" si="97"/>
        <v xml:space="preserve"> </v>
      </c>
      <c r="AA687" s="9"/>
      <c r="AB687" s="9"/>
      <c r="AC687" s="9"/>
      <c r="AD687" s="9"/>
      <c r="AE687" s="9"/>
      <c r="AF687" s="9"/>
      <c r="AG687" s="9"/>
      <c r="AH687" s="9"/>
    </row>
    <row r="688" spans="5:34" x14ac:dyDescent="0.3">
      <c r="E688" s="8"/>
      <c r="F688" s="8"/>
      <c r="N688" s="11" t="str">
        <f t="shared" si="93"/>
        <v xml:space="preserve"> </v>
      </c>
      <c r="O688" s="11" t="str">
        <f t="shared" si="94"/>
        <v xml:space="preserve"> </v>
      </c>
      <c r="P688" s="11" t="str">
        <f t="shared" si="95"/>
        <v xml:space="preserve"> </v>
      </c>
      <c r="Q688" s="11"/>
      <c r="R688" s="11" t="str">
        <f t="shared" si="96"/>
        <v xml:space="preserve"> </v>
      </c>
      <c r="S688" s="11"/>
      <c r="T688" s="12" t="str">
        <f t="shared" si="97"/>
        <v xml:space="preserve"> </v>
      </c>
      <c r="AA688" s="9"/>
      <c r="AB688" s="9"/>
      <c r="AC688" s="9"/>
      <c r="AD688" s="9"/>
      <c r="AE688" s="9"/>
      <c r="AF688" s="9"/>
      <c r="AG688" s="9"/>
      <c r="AH688" s="9"/>
    </row>
    <row r="689" spans="5:34" x14ac:dyDescent="0.3">
      <c r="E689" s="8"/>
      <c r="F689" s="8"/>
      <c r="N689" s="11" t="str">
        <f t="shared" si="93"/>
        <v xml:space="preserve"> </v>
      </c>
      <c r="O689" s="11" t="str">
        <f t="shared" si="94"/>
        <v xml:space="preserve"> </v>
      </c>
      <c r="P689" s="11" t="str">
        <f t="shared" si="95"/>
        <v xml:space="preserve"> </v>
      </c>
      <c r="Q689" s="11"/>
      <c r="R689" s="11" t="str">
        <f t="shared" si="96"/>
        <v xml:space="preserve"> </v>
      </c>
      <c r="S689" s="11"/>
      <c r="T689" s="12" t="str">
        <f t="shared" si="97"/>
        <v xml:space="preserve"> </v>
      </c>
      <c r="AA689" s="9"/>
      <c r="AB689" s="9"/>
      <c r="AC689" s="9"/>
      <c r="AD689" s="9"/>
      <c r="AE689" s="9"/>
      <c r="AF689" s="9"/>
      <c r="AG689" s="9"/>
      <c r="AH689" s="9"/>
    </row>
    <row r="690" spans="5:34" x14ac:dyDescent="0.3">
      <c r="E690" s="8"/>
      <c r="F690" s="8"/>
      <c r="N690" s="11" t="str">
        <f t="shared" si="93"/>
        <v xml:space="preserve"> </v>
      </c>
      <c r="O690" s="11" t="str">
        <f t="shared" si="94"/>
        <v xml:space="preserve"> </v>
      </c>
      <c r="P690" s="11" t="str">
        <f t="shared" si="95"/>
        <v xml:space="preserve"> </v>
      </c>
      <c r="Q690" s="11"/>
      <c r="R690" s="11" t="str">
        <f t="shared" si="96"/>
        <v xml:space="preserve"> </v>
      </c>
      <c r="S690" s="11"/>
      <c r="T690" s="12" t="str">
        <f t="shared" si="97"/>
        <v xml:space="preserve"> </v>
      </c>
      <c r="AA690" s="9"/>
      <c r="AB690" s="9"/>
      <c r="AC690" s="9"/>
      <c r="AD690" s="9"/>
      <c r="AE690" s="9"/>
      <c r="AF690" s="9"/>
      <c r="AG690" s="9"/>
      <c r="AH690" s="9"/>
    </row>
    <row r="691" spans="5:34" x14ac:dyDescent="0.3">
      <c r="E691" s="8"/>
      <c r="F691" s="8"/>
      <c r="N691" s="11" t="str">
        <f t="shared" si="93"/>
        <v xml:space="preserve"> </v>
      </c>
      <c r="O691" s="11" t="str">
        <f t="shared" si="94"/>
        <v xml:space="preserve"> </v>
      </c>
      <c r="P691" s="11" t="str">
        <f t="shared" si="95"/>
        <v xml:space="preserve"> </v>
      </c>
      <c r="Q691" s="11"/>
      <c r="R691" s="11" t="str">
        <f t="shared" si="96"/>
        <v xml:space="preserve"> </v>
      </c>
      <c r="S691" s="11"/>
      <c r="T691" s="12" t="str">
        <f t="shared" si="97"/>
        <v xml:space="preserve"> </v>
      </c>
      <c r="AA691" s="9"/>
      <c r="AB691" s="9"/>
      <c r="AC691" s="9"/>
      <c r="AD691" s="9"/>
      <c r="AE691" s="9"/>
      <c r="AF691" s="9"/>
      <c r="AG691" s="9"/>
      <c r="AH691" s="9"/>
    </row>
    <row r="692" spans="5:34" x14ac:dyDescent="0.3">
      <c r="E692" s="8"/>
      <c r="F692" s="8"/>
      <c r="N692" s="11" t="str">
        <f t="shared" si="93"/>
        <v xml:space="preserve"> </v>
      </c>
      <c r="O692" s="11" t="str">
        <f t="shared" si="94"/>
        <v xml:space="preserve"> </v>
      </c>
      <c r="P692" s="11" t="str">
        <f t="shared" si="95"/>
        <v xml:space="preserve"> </v>
      </c>
      <c r="Q692" s="11"/>
      <c r="R692" s="11" t="str">
        <f t="shared" si="96"/>
        <v xml:space="preserve"> </v>
      </c>
      <c r="S692" s="11"/>
      <c r="T692" s="12" t="str">
        <f t="shared" si="97"/>
        <v xml:space="preserve"> </v>
      </c>
      <c r="AA692" s="9"/>
      <c r="AB692" s="9"/>
      <c r="AC692" s="9"/>
      <c r="AD692" s="9"/>
      <c r="AE692" s="9"/>
      <c r="AF692" s="9"/>
      <c r="AG692" s="9"/>
      <c r="AH692" s="9"/>
    </row>
    <row r="693" spans="5:34" x14ac:dyDescent="0.3">
      <c r="E693" s="8"/>
      <c r="F693" s="8"/>
      <c r="N693" s="11" t="str">
        <f t="shared" si="93"/>
        <v xml:space="preserve"> </v>
      </c>
      <c r="O693" s="11" t="str">
        <f t="shared" si="94"/>
        <v xml:space="preserve"> </v>
      </c>
      <c r="P693" s="11" t="str">
        <f t="shared" si="95"/>
        <v xml:space="preserve"> </v>
      </c>
      <c r="Q693" s="11"/>
      <c r="R693" s="11" t="str">
        <f t="shared" si="96"/>
        <v xml:space="preserve"> </v>
      </c>
      <c r="S693" s="11"/>
      <c r="T693" s="12" t="str">
        <f t="shared" si="97"/>
        <v xml:space="preserve"> </v>
      </c>
      <c r="AA693" s="9"/>
      <c r="AB693" s="9"/>
      <c r="AC693" s="9"/>
      <c r="AD693" s="9"/>
      <c r="AE693" s="9"/>
      <c r="AF693" s="9"/>
      <c r="AG693" s="9"/>
      <c r="AH693" s="9"/>
    </row>
    <row r="694" spans="5:34" x14ac:dyDescent="0.3">
      <c r="E694" s="8"/>
      <c r="F694" s="8"/>
      <c r="N694" s="11" t="str">
        <f t="shared" si="93"/>
        <v xml:space="preserve"> </v>
      </c>
      <c r="O694" s="11" t="str">
        <f t="shared" si="94"/>
        <v xml:space="preserve"> </v>
      </c>
      <c r="P694" s="11" t="str">
        <f t="shared" si="95"/>
        <v xml:space="preserve"> </v>
      </c>
      <c r="Q694" s="11"/>
      <c r="R694" s="11" t="str">
        <f t="shared" si="96"/>
        <v xml:space="preserve"> </v>
      </c>
      <c r="S694" s="11"/>
      <c r="T694" s="12" t="str">
        <f t="shared" si="97"/>
        <v xml:space="preserve"> </v>
      </c>
      <c r="AA694" s="9"/>
      <c r="AB694" s="9"/>
      <c r="AC694" s="9"/>
      <c r="AD694" s="9"/>
      <c r="AE694" s="9"/>
      <c r="AF694" s="9"/>
      <c r="AG694" s="9"/>
      <c r="AH694" s="9"/>
    </row>
    <row r="695" spans="5:34" x14ac:dyDescent="0.3">
      <c r="E695" s="8"/>
      <c r="F695" s="8"/>
      <c r="N695" s="11" t="str">
        <f t="shared" si="93"/>
        <v xml:space="preserve"> </v>
      </c>
      <c r="O695" s="11" t="str">
        <f t="shared" si="94"/>
        <v xml:space="preserve"> </v>
      </c>
      <c r="P695" s="11" t="str">
        <f t="shared" si="95"/>
        <v xml:space="preserve"> </v>
      </c>
      <c r="Q695" s="11"/>
      <c r="R695" s="11" t="str">
        <f t="shared" si="96"/>
        <v xml:space="preserve"> </v>
      </c>
      <c r="S695" s="11"/>
      <c r="T695" s="12" t="str">
        <f t="shared" si="97"/>
        <v xml:space="preserve"> </v>
      </c>
      <c r="AA695" s="9"/>
      <c r="AB695" s="9"/>
      <c r="AC695" s="9"/>
      <c r="AD695" s="9"/>
      <c r="AE695" s="9"/>
      <c r="AF695" s="9"/>
      <c r="AG695" s="9"/>
      <c r="AH695" s="9"/>
    </row>
    <row r="696" spans="5:34" x14ac:dyDescent="0.3">
      <c r="E696" s="8"/>
      <c r="F696" s="8"/>
      <c r="N696" s="11" t="str">
        <f t="shared" si="93"/>
        <v xml:space="preserve"> </v>
      </c>
      <c r="O696" s="11" t="str">
        <f t="shared" si="94"/>
        <v xml:space="preserve"> </v>
      </c>
      <c r="P696" s="11" t="str">
        <f t="shared" si="95"/>
        <v xml:space="preserve"> </v>
      </c>
      <c r="Q696" s="11"/>
      <c r="R696" s="11" t="str">
        <f t="shared" si="96"/>
        <v xml:space="preserve"> </v>
      </c>
      <c r="S696" s="11"/>
      <c r="T696" s="12" t="str">
        <f t="shared" si="97"/>
        <v xml:space="preserve"> </v>
      </c>
      <c r="AA696" s="9"/>
      <c r="AB696" s="9"/>
      <c r="AC696" s="9"/>
      <c r="AD696" s="9"/>
      <c r="AE696" s="9"/>
      <c r="AF696" s="9"/>
      <c r="AG696" s="9"/>
      <c r="AH696" s="9"/>
    </row>
    <row r="697" spans="5:34" x14ac:dyDescent="0.3">
      <c r="E697" s="8"/>
      <c r="F697" s="8"/>
      <c r="N697" s="11" t="str">
        <f t="shared" si="93"/>
        <v xml:space="preserve"> </v>
      </c>
      <c r="O697" s="11" t="str">
        <f t="shared" si="94"/>
        <v xml:space="preserve"> </v>
      </c>
      <c r="P697" s="11" t="str">
        <f t="shared" si="95"/>
        <v xml:space="preserve"> </v>
      </c>
      <c r="Q697" s="11"/>
      <c r="R697" s="11" t="str">
        <f t="shared" si="96"/>
        <v xml:space="preserve"> </v>
      </c>
      <c r="S697" s="11"/>
      <c r="T697" s="12" t="str">
        <f t="shared" si="97"/>
        <v xml:space="preserve"> </v>
      </c>
      <c r="AA697" s="9"/>
      <c r="AB697" s="9"/>
      <c r="AC697" s="9"/>
      <c r="AD697" s="9"/>
      <c r="AE697" s="9"/>
      <c r="AF697" s="9"/>
      <c r="AG697" s="9"/>
      <c r="AH697" s="9"/>
    </row>
    <row r="698" spans="5:34" x14ac:dyDescent="0.3">
      <c r="E698" s="8"/>
      <c r="F698" s="8"/>
      <c r="N698" s="11" t="str">
        <f t="shared" si="93"/>
        <v xml:space="preserve"> </v>
      </c>
      <c r="O698" s="11" t="str">
        <f t="shared" si="94"/>
        <v xml:space="preserve"> </v>
      </c>
      <c r="P698" s="11" t="str">
        <f t="shared" si="95"/>
        <v xml:space="preserve"> </v>
      </c>
      <c r="Q698" s="11"/>
      <c r="R698" s="11" t="str">
        <f t="shared" si="96"/>
        <v xml:space="preserve"> </v>
      </c>
      <c r="S698" s="11"/>
      <c r="T698" s="12" t="str">
        <f t="shared" si="97"/>
        <v xml:space="preserve"> </v>
      </c>
      <c r="AA698" s="9"/>
      <c r="AB698" s="9"/>
      <c r="AC698" s="9"/>
      <c r="AD698" s="9"/>
      <c r="AE698" s="9"/>
      <c r="AF698" s="9"/>
      <c r="AG698" s="9"/>
      <c r="AH698" s="9"/>
    </row>
    <row r="699" spans="5:34" x14ac:dyDescent="0.3">
      <c r="E699" s="8"/>
      <c r="F699" s="8"/>
      <c r="N699" s="11" t="str">
        <f t="shared" si="93"/>
        <v xml:space="preserve"> </v>
      </c>
      <c r="O699" s="11" t="str">
        <f t="shared" si="94"/>
        <v xml:space="preserve"> </v>
      </c>
      <c r="P699" s="11" t="str">
        <f t="shared" si="95"/>
        <v xml:space="preserve"> </v>
      </c>
      <c r="Q699" s="11"/>
      <c r="R699" s="11" t="str">
        <f t="shared" si="96"/>
        <v xml:space="preserve"> </v>
      </c>
      <c r="S699" s="11"/>
      <c r="T699" s="12" t="str">
        <f t="shared" si="97"/>
        <v xml:space="preserve"> </v>
      </c>
      <c r="AA699" s="9"/>
      <c r="AB699" s="9"/>
      <c r="AC699" s="9"/>
      <c r="AD699" s="9"/>
      <c r="AE699" s="9"/>
      <c r="AF699" s="9"/>
      <c r="AG699" s="9"/>
      <c r="AH699" s="9"/>
    </row>
    <row r="700" spans="5:34" x14ac:dyDescent="0.3">
      <c r="E700" s="8"/>
      <c r="F700" s="8"/>
      <c r="N700" s="11" t="str">
        <f t="shared" si="93"/>
        <v xml:space="preserve"> </v>
      </c>
      <c r="O700" s="11" t="str">
        <f t="shared" si="94"/>
        <v xml:space="preserve"> </v>
      </c>
      <c r="P700" s="11" t="str">
        <f t="shared" si="95"/>
        <v xml:space="preserve"> </v>
      </c>
      <c r="Q700" s="11"/>
      <c r="R700" s="11" t="str">
        <f t="shared" si="96"/>
        <v xml:space="preserve"> </v>
      </c>
      <c r="S700" s="11"/>
      <c r="T700" s="12" t="str">
        <f t="shared" si="97"/>
        <v xml:space="preserve"> </v>
      </c>
      <c r="AA700" s="9"/>
      <c r="AB700" s="9"/>
      <c r="AC700" s="9"/>
      <c r="AD700" s="9"/>
      <c r="AE700" s="9"/>
      <c r="AF700" s="9"/>
      <c r="AG700" s="9"/>
      <c r="AH700" s="9"/>
    </row>
    <row r="701" spans="5:34" x14ac:dyDescent="0.3">
      <c r="E701" s="8"/>
      <c r="F701" s="8"/>
      <c r="N701" s="11" t="str">
        <f t="shared" si="93"/>
        <v xml:space="preserve"> </v>
      </c>
      <c r="O701" s="11" t="str">
        <f t="shared" si="94"/>
        <v xml:space="preserve"> </v>
      </c>
      <c r="P701" s="11" t="str">
        <f t="shared" si="95"/>
        <v xml:space="preserve"> </v>
      </c>
      <c r="Q701" s="11"/>
      <c r="R701" s="11" t="str">
        <f t="shared" si="96"/>
        <v xml:space="preserve"> </v>
      </c>
      <c r="S701" s="11"/>
      <c r="T701" s="12" t="str">
        <f t="shared" si="97"/>
        <v xml:space="preserve"> </v>
      </c>
      <c r="AA701" s="9"/>
      <c r="AB701" s="9"/>
      <c r="AC701" s="9"/>
      <c r="AD701" s="9"/>
      <c r="AE701" s="9"/>
      <c r="AF701" s="9"/>
      <c r="AG701" s="9"/>
      <c r="AH701" s="9"/>
    </row>
    <row r="702" spans="5:34" x14ac:dyDescent="0.3">
      <c r="E702" s="8"/>
      <c r="F702" s="8"/>
      <c r="N702" s="11" t="str">
        <f t="shared" si="93"/>
        <v xml:space="preserve"> </v>
      </c>
      <c r="O702" s="11" t="str">
        <f t="shared" si="94"/>
        <v xml:space="preserve"> </v>
      </c>
      <c r="P702" s="11" t="str">
        <f t="shared" si="95"/>
        <v xml:space="preserve"> </v>
      </c>
      <c r="Q702" s="11"/>
      <c r="R702" s="11" t="str">
        <f t="shared" si="96"/>
        <v xml:space="preserve"> </v>
      </c>
      <c r="S702" s="11"/>
      <c r="T702" s="12" t="str">
        <f t="shared" si="97"/>
        <v xml:space="preserve"> </v>
      </c>
      <c r="AA702" s="9"/>
      <c r="AB702" s="9"/>
      <c r="AC702" s="9"/>
      <c r="AD702" s="9"/>
      <c r="AE702" s="9"/>
      <c r="AF702" s="9"/>
      <c r="AG702" s="9"/>
      <c r="AH702" s="9"/>
    </row>
    <row r="703" spans="5:34" x14ac:dyDescent="0.3">
      <c r="E703" s="8"/>
      <c r="F703" s="8"/>
      <c r="N703" s="11" t="str">
        <f t="shared" si="93"/>
        <v xml:space="preserve"> </v>
      </c>
      <c r="O703" s="11" t="str">
        <f t="shared" si="94"/>
        <v xml:space="preserve"> </v>
      </c>
      <c r="P703" s="11" t="str">
        <f t="shared" si="95"/>
        <v xml:space="preserve"> </v>
      </c>
      <c r="Q703" s="11"/>
      <c r="R703" s="11" t="str">
        <f t="shared" si="96"/>
        <v xml:space="preserve"> </v>
      </c>
      <c r="S703" s="11"/>
      <c r="T703" s="12" t="str">
        <f t="shared" si="97"/>
        <v xml:space="preserve"> </v>
      </c>
      <c r="AA703" s="9"/>
      <c r="AB703" s="9"/>
      <c r="AC703" s="9"/>
      <c r="AD703" s="9"/>
      <c r="AE703" s="9"/>
      <c r="AF703" s="9"/>
      <c r="AG703" s="9"/>
      <c r="AH703" s="9"/>
    </row>
    <row r="704" spans="5:34" x14ac:dyDescent="0.3">
      <c r="E704" s="8"/>
      <c r="F704" s="8"/>
      <c r="N704" s="11" t="str">
        <f t="shared" si="93"/>
        <v xml:space="preserve"> </v>
      </c>
      <c r="O704" s="11" t="str">
        <f t="shared" si="94"/>
        <v xml:space="preserve"> </v>
      </c>
      <c r="P704" s="11" t="str">
        <f t="shared" si="95"/>
        <v xml:space="preserve"> </v>
      </c>
      <c r="Q704" s="11"/>
      <c r="R704" s="11" t="str">
        <f t="shared" si="96"/>
        <v xml:space="preserve"> </v>
      </c>
      <c r="S704" s="11"/>
      <c r="T704" s="12" t="str">
        <f t="shared" si="97"/>
        <v xml:space="preserve"> </v>
      </c>
      <c r="AA704" s="9"/>
      <c r="AB704" s="9"/>
      <c r="AC704" s="9"/>
      <c r="AD704" s="9"/>
      <c r="AE704" s="9"/>
      <c r="AF704" s="9"/>
      <c r="AG704" s="9"/>
      <c r="AH704" s="9"/>
    </row>
    <row r="705" spans="5:34" x14ac:dyDescent="0.3">
      <c r="E705" s="8"/>
      <c r="F705" s="8"/>
      <c r="N705" s="11" t="str">
        <f t="shared" si="93"/>
        <v xml:space="preserve"> </v>
      </c>
      <c r="O705" s="11" t="str">
        <f t="shared" si="94"/>
        <v xml:space="preserve"> </v>
      </c>
      <c r="P705" s="11" t="str">
        <f t="shared" si="95"/>
        <v xml:space="preserve"> </v>
      </c>
      <c r="Q705" s="11"/>
      <c r="R705" s="11" t="str">
        <f t="shared" si="96"/>
        <v xml:space="preserve"> </v>
      </c>
      <c r="S705" s="11"/>
      <c r="T705" s="12" t="str">
        <f t="shared" si="97"/>
        <v xml:space="preserve"> </v>
      </c>
      <c r="AA705" s="9"/>
      <c r="AB705" s="9"/>
      <c r="AC705" s="9"/>
      <c r="AD705" s="9"/>
      <c r="AE705" s="9"/>
      <c r="AF705" s="9"/>
      <c r="AG705" s="9"/>
      <c r="AH705" s="9"/>
    </row>
    <row r="706" spans="5:34" x14ac:dyDescent="0.3">
      <c r="E706" s="8"/>
      <c r="F706" s="8"/>
      <c r="N706" s="11" t="str">
        <f t="shared" si="93"/>
        <v xml:space="preserve"> </v>
      </c>
      <c r="O706" s="11" t="str">
        <f t="shared" si="94"/>
        <v xml:space="preserve"> </v>
      </c>
      <c r="P706" s="11" t="str">
        <f t="shared" si="95"/>
        <v xml:space="preserve"> </v>
      </c>
      <c r="Q706" s="11"/>
      <c r="R706" s="11" t="str">
        <f t="shared" si="96"/>
        <v xml:space="preserve"> </v>
      </c>
      <c r="S706" s="11"/>
      <c r="T706" s="12" t="str">
        <f t="shared" si="97"/>
        <v xml:space="preserve"> </v>
      </c>
      <c r="AA706" s="9"/>
      <c r="AB706" s="9"/>
      <c r="AC706" s="9"/>
      <c r="AD706" s="9"/>
      <c r="AE706" s="9"/>
      <c r="AF706" s="9"/>
      <c r="AG706" s="9"/>
      <c r="AH706" s="9"/>
    </row>
    <row r="707" spans="5:34" x14ac:dyDescent="0.3">
      <c r="E707" s="8"/>
      <c r="F707" s="8"/>
      <c r="N707" s="11" t="str">
        <f t="shared" si="93"/>
        <v xml:space="preserve"> </v>
      </c>
      <c r="O707" s="11" t="str">
        <f t="shared" si="94"/>
        <v xml:space="preserve"> </v>
      </c>
      <c r="P707" s="11" t="str">
        <f t="shared" si="95"/>
        <v xml:space="preserve"> </v>
      </c>
      <c r="Q707" s="11"/>
      <c r="R707" s="11" t="str">
        <f t="shared" si="96"/>
        <v xml:space="preserve"> </v>
      </c>
      <c r="S707" s="11"/>
      <c r="T707" s="12" t="str">
        <f t="shared" si="97"/>
        <v xml:space="preserve"> </v>
      </c>
      <c r="AA707" s="9"/>
      <c r="AB707" s="9"/>
      <c r="AC707" s="9"/>
      <c r="AD707" s="9"/>
      <c r="AE707" s="9"/>
      <c r="AF707" s="9"/>
      <c r="AG707" s="9"/>
      <c r="AH707" s="9"/>
    </row>
    <row r="708" spans="5:34" x14ac:dyDescent="0.3">
      <c r="E708" s="8"/>
      <c r="F708" s="8"/>
      <c r="N708" s="11" t="str">
        <f t="shared" si="93"/>
        <v xml:space="preserve"> </v>
      </c>
      <c r="O708" s="11" t="str">
        <f t="shared" si="94"/>
        <v xml:space="preserve"> </v>
      </c>
      <c r="P708" s="11" t="str">
        <f t="shared" si="95"/>
        <v xml:space="preserve"> </v>
      </c>
      <c r="Q708" s="11"/>
      <c r="R708" s="11" t="str">
        <f t="shared" si="96"/>
        <v xml:space="preserve"> </v>
      </c>
      <c r="S708" s="11"/>
      <c r="T708" s="12" t="str">
        <f t="shared" si="97"/>
        <v xml:space="preserve"> </v>
      </c>
      <c r="AA708" s="9"/>
      <c r="AB708" s="9"/>
      <c r="AC708" s="9"/>
      <c r="AD708" s="9"/>
      <c r="AE708" s="9"/>
      <c r="AF708" s="9"/>
      <c r="AG708" s="9"/>
      <c r="AH708" s="9"/>
    </row>
    <row r="709" spans="5:34" x14ac:dyDescent="0.3">
      <c r="E709" s="8"/>
      <c r="F709" s="8"/>
      <c r="N709" s="11" t="str">
        <f t="shared" si="93"/>
        <v xml:space="preserve"> </v>
      </c>
      <c r="O709" s="11" t="str">
        <f t="shared" si="94"/>
        <v xml:space="preserve"> </v>
      </c>
      <c r="P709" s="11" t="str">
        <f t="shared" si="95"/>
        <v xml:space="preserve"> </v>
      </c>
      <c r="Q709" s="11"/>
      <c r="R709" s="11" t="str">
        <f t="shared" si="96"/>
        <v xml:space="preserve"> </v>
      </c>
      <c r="S709" s="11"/>
      <c r="T709" s="12" t="str">
        <f t="shared" si="97"/>
        <v xml:space="preserve"> </v>
      </c>
      <c r="AA709" s="9"/>
      <c r="AB709" s="9"/>
      <c r="AC709" s="9"/>
      <c r="AD709" s="9"/>
      <c r="AE709" s="9"/>
      <c r="AF709" s="9"/>
      <c r="AG709" s="9"/>
      <c r="AH709" s="9"/>
    </row>
    <row r="710" spans="5:34" x14ac:dyDescent="0.3">
      <c r="E710" s="8"/>
      <c r="F710" s="8"/>
      <c r="N710" s="11" t="str">
        <f t="shared" si="93"/>
        <v xml:space="preserve"> </v>
      </c>
      <c r="O710" s="11" t="str">
        <f t="shared" si="94"/>
        <v xml:space="preserve"> </v>
      </c>
      <c r="P710" s="11" t="str">
        <f t="shared" si="95"/>
        <v xml:space="preserve"> </v>
      </c>
      <c r="Q710" s="11"/>
      <c r="R710" s="11" t="str">
        <f t="shared" si="96"/>
        <v xml:space="preserve"> </v>
      </c>
      <c r="S710" s="11"/>
      <c r="T710" s="12" t="str">
        <f t="shared" si="97"/>
        <v xml:space="preserve"> </v>
      </c>
      <c r="AA710" s="9"/>
      <c r="AB710" s="9"/>
      <c r="AC710" s="9"/>
      <c r="AD710" s="9"/>
      <c r="AE710" s="9"/>
      <c r="AF710" s="9"/>
      <c r="AG710" s="9"/>
      <c r="AH710" s="9"/>
    </row>
    <row r="711" spans="5:34" x14ac:dyDescent="0.3">
      <c r="E711" s="8"/>
      <c r="F711" s="8"/>
      <c r="N711" s="11" t="str">
        <f t="shared" si="93"/>
        <v xml:space="preserve"> </v>
      </c>
      <c r="O711" s="11" t="str">
        <f t="shared" si="94"/>
        <v xml:space="preserve"> </v>
      </c>
      <c r="P711" s="11" t="str">
        <f t="shared" si="95"/>
        <v xml:space="preserve"> </v>
      </c>
      <c r="Q711" s="11"/>
      <c r="R711" s="11" t="str">
        <f t="shared" si="96"/>
        <v xml:space="preserve"> </v>
      </c>
      <c r="S711" s="11"/>
      <c r="T711" s="12" t="str">
        <f t="shared" si="97"/>
        <v xml:space="preserve"> </v>
      </c>
      <c r="AA711" s="9"/>
      <c r="AB711" s="9"/>
      <c r="AC711" s="9"/>
      <c r="AD711" s="9"/>
      <c r="AE711" s="9"/>
      <c r="AF711" s="9"/>
      <c r="AG711" s="9"/>
      <c r="AH711" s="9"/>
    </row>
    <row r="712" spans="5:34" x14ac:dyDescent="0.3">
      <c r="E712" s="8"/>
      <c r="F712" s="8"/>
      <c r="N712" s="11" t="str">
        <f t="shared" si="93"/>
        <v xml:space="preserve"> </v>
      </c>
      <c r="O712" s="11" t="str">
        <f t="shared" si="94"/>
        <v xml:space="preserve"> </v>
      </c>
      <c r="P712" s="11" t="str">
        <f t="shared" si="95"/>
        <v xml:space="preserve"> </v>
      </c>
      <c r="Q712" s="11"/>
      <c r="R712" s="11" t="str">
        <f t="shared" si="96"/>
        <v xml:space="preserve"> </v>
      </c>
      <c r="S712" s="11"/>
      <c r="T712" s="12" t="str">
        <f t="shared" si="97"/>
        <v xml:space="preserve"> </v>
      </c>
      <c r="AA712" s="9"/>
      <c r="AB712" s="9"/>
      <c r="AC712" s="9"/>
      <c r="AD712" s="9"/>
      <c r="AE712" s="9"/>
      <c r="AF712" s="9"/>
      <c r="AG712" s="9"/>
      <c r="AH712" s="9"/>
    </row>
    <row r="713" spans="5:34" x14ac:dyDescent="0.3">
      <c r="E713" s="8"/>
      <c r="F713" s="8"/>
      <c r="N713" s="11" t="str">
        <f t="shared" si="93"/>
        <v xml:space="preserve"> </v>
      </c>
      <c r="O713" s="11" t="str">
        <f t="shared" si="94"/>
        <v xml:space="preserve"> </v>
      </c>
      <c r="P713" s="11" t="str">
        <f t="shared" si="95"/>
        <v xml:space="preserve"> </v>
      </c>
      <c r="Q713" s="11"/>
      <c r="R713" s="11" t="str">
        <f t="shared" si="96"/>
        <v xml:space="preserve"> </v>
      </c>
      <c r="S713" s="11"/>
      <c r="T713" s="12" t="str">
        <f t="shared" si="97"/>
        <v xml:space="preserve"> </v>
      </c>
      <c r="AA713" s="9"/>
      <c r="AB713" s="9"/>
      <c r="AC713" s="9"/>
      <c r="AD713" s="9"/>
      <c r="AE713" s="9"/>
      <c r="AF713" s="9"/>
      <c r="AG713" s="9"/>
      <c r="AH713" s="9"/>
    </row>
    <row r="714" spans="5:34" x14ac:dyDescent="0.3">
      <c r="E714" s="8"/>
      <c r="F714" s="8"/>
      <c r="N714" s="11" t="str">
        <f t="shared" si="93"/>
        <v xml:space="preserve"> </v>
      </c>
      <c r="O714" s="11" t="str">
        <f t="shared" si="94"/>
        <v xml:space="preserve"> </v>
      </c>
      <c r="P714" s="11" t="str">
        <f t="shared" si="95"/>
        <v xml:space="preserve"> </v>
      </c>
      <c r="Q714" s="11"/>
      <c r="R714" s="11" t="str">
        <f t="shared" si="96"/>
        <v xml:space="preserve"> </v>
      </c>
      <c r="S714" s="11"/>
      <c r="T714" s="12" t="str">
        <f t="shared" si="97"/>
        <v xml:space="preserve"> </v>
      </c>
      <c r="AA714" s="9"/>
      <c r="AB714" s="9"/>
      <c r="AC714" s="9"/>
      <c r="AD714" s="9"/>
      <c r="AE714" s="9"/>
      <c r="AF714" s="9"/>
      <c r="AG714" s="9"/>
      <c r="AH714" s="9"/>
    </row>
    <row r="715" spans="5:34" x14ac:dyDescent="0.3">
      <c r="E715" s="8"/>
      <c r="F715" s="8"/>
      <c r="N715" s="11" t="str">
        <f t="shared" si="93"/>
        <v xml:space="preserve"> </v>
      </c>
      <c r="O715" s="11" t="str">
        <f t="shared" si="94"/>
        <v xml:space="preserve"> </v>
      </c>
      <c r="P715" s="11" t="str">
        <f t="shared" si="95"/>
        <v xml:space="preserve"> </v>
      </c>
      <c r="Q715" s="11"/>
      <c r="R715" s="11" t="str">
        <f t="shared" si="96"/>
        <v xml:space="preserve"> </v>
      </c>
      <c r="S715" s="11"/>
      <c r="T715" s="12" t="str">
        <f t="shared" si="97"/>
        <v xml:space="preserve"> </v>
      </c>
      <c r="AA715" s="9"/>
      <c r="AB715" s="9"/>
      <c r="AC715" s="9"/>
      <c r="AD715" s="9"/>
      <c r="AE715" s="9"/>
      <c r="AF715" s="9"/>
      <c r="AG715" s="9"/>
      <c r="AH715" s="9"/>
    </row>
    <row r="716" spans="5:34" x14ac:dyDescent="0.3">
      <c r="E716" s="8"/>
      <c r="F716" s="8"/>
      <c r="N716" s="11" t="str">
        <f t="shared" si="93"/>
        <v xml:space="preserve"> </v>
      </c>
      <c r="O716" s="11" t="str">
        <f t="shared" si="94"/>
        <v xml:space="preserve"> </v>
      </c>
      <c r="P716" s="11" t="str">
        <f t="shared" si="95"/>
        <v xml:space="preserve"> </v>
      </c>
      <c r="Q716" s="11"/>
      <c r="R716" s="11" t="str">
        <f t="shared" si="96"/>
        <v xml:space="preserve"> </v>
      </c>
      <c r="S716" s="11"/>
      <c r="T716" s="12" t="str">
        <f t="shared" si="97"/>
        <v xml:space="preserve"> </v>
      </c>
      <c r="AA716" s="9"/>
      <c r="AB716" s="9"/>
      <c r="AC716" s="9"/>
      <c r="AD716" s="9"/>
      <c r="AE716" s="9"/>
      <c r="AF716" s="9"/>
      <c r="AG716" s="9"/>
      <c r="AH716" s="9"/>
    </row>
    <row r="717" spans="5:34" x14ac:dyDescent="0.3">
      <c r="E717" s="8"/>
      <c r="F717" s="8"/>
      <c r="N717" s="11" t="str">
        <f t="shared" si="93"/>
        <v xml:space="preserve"> </v>
      </c>
      <c r="O717" s="11" t="str">
        <f t="shared" si="94"/>
        <v xml:space="preserve"> </v>
      </c>
      <c r="P717" s="11" t="str">
        <f t="shared" si="95"/>
        <v xml:space="preserve"> </v>
      </c>
      <c r="Q717" s="11"/>
      <c r="R717" s="11" t="str">
        <f t="shared" si="96"/>
        <v xml:space="preserve"> </v>
      </c>
      <c r="S717" s="11"/>
      <c r="T717" s="12" t="str">
        <f t="shared" si="97"/>
        <v xml:space="preserve"> </v>
      </c>
      <c r="AA717" s="9"/>
      <c r="AB717" s="9"/>
      <c r="AC717" s="9"/>
      <c r="AD717" s="9"/>
      <c r="AE717" s="9"/>
      <c r="AF717" s="9"/>
      <c r="AG717" s="9"/>
      <c r="AH717" s="9"/>
    </row>
    <row r="718" spans="5:34" x14ac:dyDescent="0.3">
      <c r="E718" s="8"/>
      <c r="F718" s="8"/>
      <c r="N718" s="11" t="str">
        <f t="shared" si="93"/>
        <v xml:space="preserve"> </v>
      </c>
      <c r="O718" s="11" t="str">
        <f t="shared" si="94"/>
        <v xml:space="preserve"> </v>
      </c>
      <c r="P718" s="11" t="str">
        <f t="shared" si="95"/>
        <v xml:space="preserve"> </v>
      </c>
      <c r="Q718" s="11"/>
      <c r="R718" s="11" t="str">
        <f t="shared" si="96"/>
        <v xml:space="preserve"> </v>
      </c>
      <c r="S718" s="11"/>
      <c r="T718" s="12" t="str">
        <f t="shared" si="97"/>
        <v xml:space="preserve"> </v>
      </c>
      <c r="AA718" s="9"/>
      <c r="AB718" s="9"/>
      <c r="AC718" s="9"/>
      <c r="AD718" s="9"/>
      <c r="AE718" s="9"/>
      <c r="AF718" s="9"/>
      <c r="AG718" s="9"/>
      <c r="AH718" s="9"/>
    </row>
    <row r="719" spans="5:34" x14ac:dyDescent="0.3">
      <c r="E719" s="8"/>
      <c r="F719" s="8"/>
      <c r="N719" s="11" t="str">
        <f t="shared" si="93"/>
        <v xml:space="preserve"> </v>
      </c>
      <c r="O719" s="11" t="str">
        <f t="shared" si="94"/>
        <v xml:space="preserve"> </v>
      </c>
      <c r="P719" s="11" t="str">
        <f t="shared" si="95"/>
        <v xml:space="preserve"> </v>
      </c>
      <c r="Q719" s="11"/>
      <c r="R719" s="11" t="str">
        <f t="shared" si="96"/>
        <v xml:space="preserve"> </v>
      </c>
      <c r="S719" s="11"/>
      <c r="T719" s="12" t="str">
        <f t="shared" si="97"/>
        <v xml:space="preserve"> </v>
      </c>
      <c r="AA719" s="9"/>
      <c r="AB719" s="9"/>
      <c r="AC719" s="9"/>
      <c r="AD719" s="9"/>
      <c r="AE719" s="9"/>
      <c r="AF719" s="9"/>
      <c r="AG719" s="9"/>
      <c r="AH719" s="9"/>
    </row>
    <row r="720" spans="5:34" x14ac:dyDescent="0.3">
      <c r="E720" s="8"/>
      <c r="F720" s="8"/>
      <c r="N720" s="11" t="str">
        <f t="shared" si="93"/>
        <v xml:space="preserve"> </v>
      </c>
      <c r="O720" s="11" t="str">
        <f t="shared" si="94"/>
        <v xml:space="preserve"> </v>
      </c>
      <c r="P720" s="11" t="str">
        <f t="shared" si="95"/>
        <v xml:space="preserve"> </v>
      </c>
      <c r="Q720" s="11"/>
      <c r="R720" s="11" t="str">
        <f t="shared" si="96"/>
        <v xml:space="preserve"> </v>
      </c>
      <c r="S720" s="11"/>
      <c r="T720" s="12" t="str">
        <f t="shared" si="97"/>
        <v xml:space="preserve"> </v>
      </c>
      <c r="AA720" s="9"/>
      <c r="AB720" s="9"/>
      <c r="AC720" s="9"/>
      <c r="AD720" s="9"/>
      <c r="AE720" s="9"/>
      <c r="AF720" s="9"/>
      <c r="AG720" s="9"/>
      <c r="AH720" s="9"/>
    </row>
    <row r="721" spans="5:34" x14ac:dyDescent="0.3">
      <c r="E721" s="8"/>
      <c r="F721" s="8"/>
      <c r="N721" s="11" t="str">
        <f t="shared" si="93"/>
        <v xml:space="preserve"> </v>
      </c>
      <c r="O721" s="11" t="str">
        <f t="shared" si="94"/>
        <v xml:space="preserve"> </v>
      </c>
      <c r="P721" s="11" t="str">
        <f t="shared" si="95"/>
        <v xml:space="preserve"> </v>
      </c>
      <c r="Q721" s="11"/>
      <c r="R721" s="11" t="str">
        <f t="shared" si="96"/>
        <v xml:space="preserve"> </v>
      </c>
      <c r="S721" s="11"/>
      <c r="T721" s="12" t="str">
        <f t="shared" si="97"/>
        <v xml:space="preserve"> </v>
      </c>
      <c r="AA721" s="9"/>
      <c r="AB721" s="9"/>
      <c r="AC721" s="9"/>
      <c r="AD721" s="9"/>
      <c r="AE721" s="9"/>
      <c r="AF721" s="9"/>
      <c r="AG721" s="9"/>
      <c r="AH721" s="9"/>
    </row>
    <row r="722" spans="5:34" x14ac:dyDescent="0.3">
      <c r="E722" s="8"/>
      <c r="F722" s="8"/>
      <c r="N722" s="11" t="str">
        <f t="shared" si="93"/>
        <v xml:space="preserve"> </v>
      </c>
      <c r="O722" s="11" t="str">
        <f t="shared" si="94"/>
        <v xml:space="preserve"> </v>
      </c>
      <c r="P722" s="11" t="str">
        <f t="shared" si="95"/>
        <v xml:space="preserve"> </v>
      </c>
      <c r="Q722" s="11"/>
      <c r="R722" s="11" t="str">
        <f t="shared" si="96"/>
        <v xml:space="preserve"> </v>
      </c>
      <c r="S722" s="11"/>
      <c r="T722" s="12" t="str">
        <f t="shared" si="97"/>
        <v xml:space="preserve"> </v>
      </c>
      <c r="AA722" s="9"/>
      <c r="AB722" s="9"/>
      <c r="AC722" s="9"/>
      <c r="AD722" s="9"/>
      <c r="AE722" s="9"/>
      <c r="AF722" s="9"/>
      <c r="AG722" s="9"/>
      <c r="AH722" s="9"/>
    </row>
    <row r="723" spans="5:34" x14ac:dyDescent="0.3">
      <c r="E723" s="8"/>
      <c r="F723" s="8"/>
      <c r="N723" s="11" t="str">
        <f t="shared" si="93"/>
        <v xml:space="preserve"> </v>
      </c>
      <c r="O723" s="11" t="str">
        <f t="shared" si="94"/>
        <v xml:space="preserve"> </v>
      </c>
      <c r="P723" s="11" t="str">
        <f t="shared" si="95"/>
        <v xml:space="preserve"> </v>
      </c>
      <c r="Q723" s="11"/>
      <c r="R723" s="11" t="str">
        <f t="shared" si="96"/>
        <v xml:space="preserve"> </v>
      </c>
      <c r="S723" s="11"/>
      <c r="T723" s="12" t="str">
        <f t="shared" si="97"/>
        <v xml:space="preserve"> </v>
      </c>
      <c r="AA723" s="9"/>
      <c r="AB723" s="9"/>
      <c r="AC723" s="9"/>
      <c r="AD723" s="9"/>
      <c r="AE723" s="9"/>
      <c r="AF723" s="9"/>
      <c r="AG723" s="9"/>
      <c r="AH723" s="9"/>
    </row>
    <row r="724" spans="5:34" x14ac:dyDescent="0.3">
      <c r="E724" s="8"/>
      <c r="F724" s="8"/>
      <c r="N724" s="11" t="str">
        <f t="shared" si="93"/>
        <v xml:space="preserve"> </v>
      </c>
      <c r="O724" s="11" t="str">
        <f t="shared" si="94"/>
        <v xml:space="preserve"> </v>
      </c>
      <c r="P724" s="11" t="str">
        <f t="shared" si="95"/>
        <v xml:space="preserve"> </v>
      </c>
      <c r="Q724" s="11"/>
      <c r="R724" s="11" t="str">
        <f t="shared" si="96"/>
        <v xml:space="preserve"> </v>
      </c>
      <c r="S724" s="11"/>
      <c r="T724" s="12" t="str">
        <f t="shared" si="97"/>
        <v xml:space="preserve"> </v>
      </c>
      <c r="AA724" s="9"/>
      <c r="AB724" s="9"/>
      <c r="AC724" s="9"/>
      <c r="AD724" s="9"/>
      <c r="AE724" s="9"/>
      <c r="AF724" s="9"/>
      <c r="AG724" s="9"/>
      <c r="AH724" s="9"/>
    </row>
    <row r="725" spans="5:34" x14ac:dyDescent="0.3">
      <c r="E725" s="8"/>
      <c r="F725" s="8"/>
      <c r="N725" s="11" t="str">
        <f t="shared" si="93"/>
        <v xml:space="preserve"> </v>
      </c>
      <c r="O725" s="11" t="str">
        <f t="shared" si="94"/>
        <v xml:space="preserve"> </v>
      </c>
      <c r="P725" s="11" t="str">
        <f t="shared" si="95"/>
        <v xml:space="preserve"> </v>
      </c>
      <c r="Q725" s="11"/>
      <c r="R725" s="11" t="str">
        <f t="shared" si="96"/>
        <v xml:space="preserve"> </v>
      </c>
      <c r="S725" s="11"/>
      <c r="T725" s="12" t="str">
        <f t="shared" si="97"/>
        <v xml:space="preserve"> </v>
      </c>
      <c r="AA725" s="9"/>
      <c r="AB725" s="9"/>
      <c r="AC725" s="9"/>
      <c r="AD725" s="9"/>
      <c r="AE725" s="9"/>
      <c r="AF725" s="9"/>
      <c r="AG725" s="9"/>
      <c r="AH725" s="9"/>
    </row>
    <row r="726" spans="5:34" x14ac:dyDescent="0.3">
      <c r="E726" s="8"/>
      <c r="F726" s="8"/>
      <c r="N726" s="11" t="str">
        <f t="shared" si="93"/>
        <v xml:space="preserve"> </v>
      </c>
      <c r="O726" s="11" t="str">
        <f t="shared" si="94"/>
        <v xml:space="preserve"> </v>
      </c>
      <c r="P726" s="11" t="str">
        <f t="shared" si="95"/>
        <v xml:space="preserve"> </v>
      </c>
      <c r="Q726" s="11"/>
      <c r="R726" s="11" t="str">
        <f t="shared" si="96"/>
        <v xml:space="preserve"> </v>
      </c>
      <c r="S726" s="11"/>
      <c r="T726" s="12" t="str">
        <f t="shared" si="97"/>
        <v xml:space="preserve"> </v>
      </c>
      <c r="AA726" s="9"/>
      <c r="AB726" s="9"/>
      <c r="AC726" s="9"/>
      <c r="AD726" s="9"/>
      <c r="AE726" s="9"/>
      <c r="AF726" s="9"/>
      <c r="AG726" s="9"/>
      <c r="AH726" s="9"/>
    </row>
    <row r="727" spans="5:34" x14ac:dyDescent="0.3">
      <c r="E727" s="8"/>
      <c r="F727" s="8"/>
      <c r="N727" s="11" t="str">
        <f t="shared" si="93"/>
        <v xml:space="preserve"> </v>
      </c>
      <c r="O727" s="11" t="str">
        <f t="shared" si="94"/>
        <v xml:space="preserve"> </v>
      </c>
      <c r="P727" s="11" t="str">
        <f t="shared" si="95"/>
        <v xml:space="preserve"> </v>
      </c>
      <c r="Q727" s="11"/>
      <c r="R727" s="11" t="str">
        <f t="shared" si="96"/>
        <v xml:space="preserve"> </v>
      </c>
      <c r="S727" s="11"/>
      <c r="T727" s="12" t="str">
        <f t="shared" si="97"/>
        <v xml:space="preserve"> </v>
      </c>
      <c r="AA727" s="9"/>
      <c r="AB727" s="9"/>
      <c r="AC727" s="9"/>
      <c r="AD727" s="9"/>
      <c r="AE727" s="9"/>
      <c r="AF727" s="9"/>
      <c r="AG727" s="9"/>
      <c r="AH727" s="9"/>
    </row>
    <row r="728" spans="5:34" x14ac:dyDescent="0.3">
      <c r="E728" s="8"/>
      <c r="F728" s="8"/>
      <c r="N728" s="11" t="str">
        <f t="shared" si="93"/>
        <v xml:space="preserve"> </v>
      </c>
      <c r="O728" s="11" t="str">
        <f t="shared" si="94"/>
        <v xml:space="preserve"> </v>
      </c>
      <c r="P728" s="11" t="str">
        <f t="shared" si="95"/>
        <v xml:space="preserve"> </v>
      </c>
      <c r="Q728" s="11"/>
      <c r="R728" s="11" t="str">
        <f t="shared" si="96"/>
        <v xml:space="preserve"> </v>
      </c>
      <c r="S728" s="11"/>
      <c r="T728" s="12" t="str">
        <f t="shared" si="97"/>
        <v xml:space="preserve"> </v>
      </c>
      <c r="AA728" s="9"/>
      <c r="AB728" s="9"/>
      <c r="AC728" s="9"/>
      <c r="AD728" s="9"/>
      <c r="AE728" s="9"/>
      <c r="AF728" s="9"/>
      <c r="AG728" s="9"/>
      <c r="AH728" s="9"/>
    </row>
    <row r="729" spans="5:34" x14ac:dyDescent="0.3">
      <c r="E729" s="8"/>
      <c r="F729" s="8"/>
      <c r="N729" s="11" t="str">
        <f t="shared" si="93"/>
        <v xml:space="preserve"> </v>
      </c>
      <c r="O729" s="11" t="str">
        <f t="shared" si="94"/>
        <v xml:space="preserve"> </v>
      </c>
      <c r="P729" s="11" t="str">
        <f t="shared" si="95"/>
        <v xml:space="preserve"> </v>
      </c>
      <c r="Q729" s="11"/>
      <c r="R729" s="11" t="str">
        <f t="shared" si="96"/>
        <v xml:space="preserve"> </v>
      </c>
      <c r="S729" s="11"/>
      <c r="T729" s="12" t="str">
        <f t="shared" si="97"/>
        <v xml:space="preserve"> </v>
      </c>
      <c r="AA729" s="9"/>
      <c r="AB729" s="9"/>
      <c r="AC729" s="9"/>
      <c r="AD729" s="9"/>
      <c r="AE729" s="9"/>
      <c r="AF729" s="9"/>
      <c r="AG729" s="9"/>
      <c r="AH729" s="9"/>
    </row>
    <row r="730" spans="5:34" x14ac:dyDescent="0.3">
      <c r="E730" s="8"/>
      <c r="F730" s="8"/>
      <c r="N730" s="11" t="str">
        <f t="shared" si="93"/>
        <v xml:space="preserve"> </v>
      </c>
      <c r="O730" s="11" t="str">
        <f t="shared" si="94"/>
        <v xml:space="preserve"> </v>
      </c>
      <c r="P730" s="11" t="str">
        <f t="shared" si="95"/>
        <v xml:space="preserve"> </v>
      </c>
      <c r="Q730" s="11"/>
      <c r="R730" s="11" t="str">
        <f t="shared" si="96"/>
        <v xml:space="preserve"> </v>
      </c>
      <c r="S730" s="11"/>
      <c r="T730" s="12" t="str">
        <f t="shared" si="97"/>
        <v xml:space="preserve"> </v>
      </c>
      <c r="AA730" s="9"/>
      <c r="AB730" s="9"/>
      <c r="AC730" s="9"/>
      <c r="AD730" s="9"/>
      <c r="AE730" s="9"/>
      <c r="AF730" s="9"/>
      <c r="AG730" s="9"/>
      <c r="AH730" s="9"/>
    </row>
    <row r="731" spans="5:34" x14ac:dyDescent="0.3">
      <c r="E731" s="8"/>
      <c r="F731" s="8"/>
      <c r="N731" s="11" t="str">
        <f t="shared" si="93"/>
        <v xml:space="preserve"> </v>
      </c>
      <c r="O731" s="11" t="str">
        <f t="shared" si="94"/>
        <v xml:space="preserve"> </v>
      </c>
      <c r="P731" s="11" t="str">
        <f t="shared" si="95"/>
        <v xml:space="preserve"> </v>
      </c>
      <c r="Q731" s="11"/>
      <c r="R731" s="11" t="str">
        <f t="shared" si="96"/>
        <v xml:space="preserve"> </v>
      </c>
      <c r="S731" s="11"/>
      <c r="T731" s="12" t="str">
        <f t="shared" si="97"/>
        <v xml:space="preserve"> </v>
      </c>
      <c r="AA731" s="9"/>
      <c r="AB731" s="9"/>
      <c r="AC731" s="9"/>
      <c r="AD731" s="9"/>
      <c r="AE731" s="9"/>
      <c r="AF731" s="9"/>
      <c r="AG731" s="9"/>
      <c r="AH731" s="9"/>
    </row>
    <row r="732" spans="5:34" x14ac:dyDescent="0.3">
      <c r="E732" s="8"/>
      <c r="F732" s="8"/>
      <c r="N732" s="11" t="str">
        <f t="shared" si="93"/>
        <v xml:space="preserve"> </v>
      </c>
      <c r="O732" s="11" t="str">
        <f t="shared" si="94"/>
        <v xml:space="preserve"> </v>
      </c>
      <c r="P732" s="11" t="str">
        <f t="shared" si="95"/>
        <v xml:space="preserve"> </v>
      </c>
      <c r="Q732" s="11"/>
      <c r="R732" s="11" t="str">
        <f t="shared" si="96"/>
        <v xml:space="preserve"> </v>
      </c>
      <c r="S732" s="11"/>
      <c r="T732" s="12" t="str">
        <f t="shared" si="97"/>
        <v xml:space="preserve"> </v>
      </c>
      <c r="AA732" s="9"/>
      <c r="AB732" s="9"/>
      <c r="AC732" s="9"/>
      <c r="AD732" s="9"/>
      <c r="AE732" s="9"/>
      <c r="AF732" s="9"/>
      <c r="AG732" s="9"/>
      <c r="AH732" s="9"/>
    </row>
    <row r="733" spans="5:34" x14ac:dyDescent="0.3">
      <c r="E733" s="8"/>
      <c r="F733" s="8"/>
      <c r="N733" s="11" t="str">
        <f t="shared" si="93"/>
        <v xml:space="preserve"> </v>
      </c>
      <c r="O733" s="11" t="str">
        <f t="shared" si="94"/>
        <v xml:space="preserve"> </v>
      </c>
      <c r="P733" s="11" t="str">
        <f t="shared" si="95"/>
        <v xml:space="preserve"> </v>
      </c>
      <c r="Q733" s="11"/>
      <c r="R733" s="11" t="str">
        <f t="shared" si="96"/>
        <v xml:space="preserve"> </v>
      </c>
      <c r="S733" s="11"/>
      <c r="T733" s="12" t="str">
        <f t="shared" si="97"/>
        <v xml:space="preserve"> </v>
      </c>
      <c r="AA733" s="9"/>
      <c r="AB733" s="9"/>
      <c r="AC733" s="9"/>
      <c r="AD733" s="9"/>
      <c r="AE733" s="9"/>
      <c r="AF733" s="9"/>
      <c r="AG733" s="9"/>
      <c r="AH733" s="9"/>
    </row>
    <row r="734" spans="5:34" x14ac:dyDescent="0.3">
      <c r="E734" s="8"/>
      <c r="F734" s="8"/>
      <c r="N734" s="11" t="str">
        <f t="shared" si="93"/>
        <v xml:space="preserve"> </v>
      </c>
      <c r="O734" s="11" t="str">
        <f t="shared" si="94"/>
        <v xml:space="preserve"> </v>
      </c>
      <c r="P734" s="11" t="str">
        <f t="shared" si="95"/>
        <v xml:space="preserve"> </v>
      </c>
      <c r="Q734" s="11"/>
      <c r="R734" s="11" t="str">
        <f t="shared" si="96"/>
        <v xml:space="preserve"> </v>
      </c>
      <c r="S734" s="11"/>
      <c r="T734" s="12" t="str">
        <f t="shared" si="97"/>
        <v xml:space="preserve"> </v>
      </c>
      <c r="AA734" s="9"/>
      <c r="AB734" s="9"/>
      <c r="AC734" s="9"/>
      <c r="AD734" s="9"/>
      <c r="AE734" s="9"/>
      <c r="AF734" s="9"/>
      <c r="AG734" s="9"/>
      <c r="AH734" s="9"/>
    </row>
    <row r="735" spans="5:34" x14ac:dyDescent="0.3">
      <c r="E735" s="8"/>
      <c r="F735" s="8"/>
      <c r="N735" s="11" t="str">
        <f t="shared" si="93"/>
        <v xml:space="preserve"> </v>
      </c>
      <c r="O735" s="11" t="str">
        <f t="shared" si="94"/>
        <v xml:space="preserve"> </v>
      </c>
      <c r="P735" s="11" t="str">
        <f t="shared" si="95"/>
        <v xml:space="preserve"> </v>
      </c>
      <c r="Q735" s="11"/>
      <c r="R735" s="11" t="str">
        <f t="shared" si="96"/>
        <v xml:space="preserve"> </v>
      </c>
      <c r="S735" s="11"/>
      <c r="T735" s="12" t="str">
        <f t="shared" si="97"/>
        <v xml:space="preserve"> </v>
      </c>
      <c r="AA735" s="9"/>
      <c r="AB735" s="9"/>
      <c r="AC735" s="9"/>
      <c r="AD735" s="9"/>
      <c r="AE735" s="9"/>
      <c r="AF735" s="9"/>
      <c r="AG735" s="9"/>
      <c r="AH735" s="9"/>
    </row>
    <row r="736" spans="5:34" x14ac:dyDescent="0.3">
      <c r="E736" s="8"/>
      <c r="F736" s="8"/>
      <c r="N736" s="11" t="str">
        <f t="shared" si="93"/>
        <v xml:space="preserve"> </v>
      </c>
      <c r="O736" s="11" t="str">
        <f t="shared" si="94"/>
        <v xml:space="preserve"> </v>
      </c>
      <c r="P736" s="11" t="str">
        <f t="shared" si="95"/>
        <v xml:space="preserve"> </v>
      </c>
      <c r="Q736" s="11"/>
      <c r="R736" s="11" t="str">
        <f t="shared" si="96"/>
        <v xml:space="preserve"> </v>
      </c>
      <c r="S736" s="11"/>
      <c r="T736" s="12" t="str">
        <f t="shared" si="97"/>
        <v xml:space="preserve"> </v>
      </c>
      <c r="AA736" s="9"/>
      <c r="AB736" s="9"/>
      <c r="AC736" s="9"/>
      <c r="AD736" s="9"/>
      <c r="AE736" s="9"/>
      <c r="AF736" s="9"/>
      <c r="AG736" s="9"/>
      <c r="AH736" s="9"/>
    </row>
    <row r="737" spans="5:34" x14ac:dyDescent="0.3">
      <c r="E737" s="8"/>
      <c r="F737" s="8"/>
      <c r="N737" s="11" t="str">
        <f t="shared" si="93"/>
        <v xml:space="preserve"> </v>
      </c>
      <c r="O737" s="11" t="str">
        <f t="shared" si="94"/>
        <v xml:space="preserve"> </v>
      </c>
      <c r="P737" s="11" t="str">
        <f t="shared" si="95"/>
        <v xml:space="preserve"> </v>
      </c>
      <c r="Q737" s="11"/>
      <c r="R737" s="11" t="str">
        <f t="shared" si="96"/>
        <v xml:space="preserve"> </v>
      </c>
      <c r="S737" s="11"/>
      <c r="T737" s="12" t="str">
        <f t="shared" si="97"/>
        <v xml:space="preserve"> </v>
      </c>
      <c r="AA737" s="9"/>
      <c r="AB737" s="9"/>
      <c r="AC737" s="9"/>
      <c r="AD737" s="9"/>
      <c r="AE737" s="9"/>
      <c r="AF737" s="9"/>
      <c r="AG737" s="9"/>
      <c r="AH737" s="9"/>
    </row>
    <row r="738" spans="5:34" x14ac:dyDescent="0.3">
      <c r="E738" s="8"/>
      <c r="F738" s="8"/>
      <c r="N738" s="11" t="str">
        <f t="shared" si="93"/>
        <v xml:space="preserve"> </v>
      </c>
      <c r="O738" s="11" t="str">
        <f t="shared" si="94"/>
        <v xml:space="preserve"> </v>
      </c>
      <c r="P738" s="11" t="str">
        <f t="shared" si="95"/>
        <v xml:space="preserve"> </v>
      </c>
      <c r="Q738" s="11"/>
      <c r="R738" s="11" t="str">
        <f t="shared" si="96"/>
        <v xml:space="preserve"> </v>
      </c>
      <c r="S738" s="11"/>
      <c r="T738" s="12" t="str">
        <f t="shared" si="97"/>
        <v xml:space="preserve"> </v>
      </c>
      <c r="AA738" s="9"/>
      <c r="AB738" s="9"/>
      <c r="AC738" s="9"/>
      <c r="AD738" s="9"/>
      <c r="AE738" s="9"/>
      <c r="AF738" s="9"/>
      <c r="AG738" s="9"/>
      <c r="AH738" s="9"/>
    </row>
    <row r="739" spans="5:34" x14ac:dyDescent="0.3">
      <c r="E739" s="8"/>
      <c r="F739" s="8"/>
      <c r="N739" s="11" t="str">
        <f t="shared" si="93"/>
        <v xml:space="preserve"> </v>
      </c>
      <c r="O739" s="11" t="str">
        <f t="shared" si="94"/>
        <v xml:space="preserve"> </v>
      </c>
      <c r="P739" s="11" t="str">
        <f t="shared" si="95"/>
        <v xml:space="preserve"> </v>
      </c>
      <c r="Q739" s="11"/>
      <c r="R739" s="11" t="str">
        <f t="shared" si="96"/>
        <v xml:space="preserve"> </v>
      </c>
      <c r="S739" s="11"/>
      <c r="T739" s="12" t="str">
        <f t="shared" si="97"/>
        <v xml:space="preserve"> </v>
      </c>
      <c r="AA739" s="9"/>
      <c r="AB739" s="9"/>
      <c r="AC739" s="9"/>
      <c r="AD739" s="9"/>
      <c r="AE739" s="9"/>
      <c r="AF739" s="9"/>
      <c r="AG739" s="9"/>
      <c r="AH739" s="9"/>
    </row>
    <row r="740" spans="5:34" x14ac:dyDescent="0.3">
      <c r="E740" s="8"/>
      <c r="F740" s="8"/>
      <c r="N740" s="11" t="str">
        <f t="shared" si="93"/>
        <v xml:space="preserve"> </v>
      </c>
      <c r="O740" s="11" t="str">
        <f t="shared" si="94"/>
        <v xml:space="preserve"> </v>
      </c>
      <c r="P740" s="11" t="str">
        <f t="shared" si="95"/>
        <v xml:space="preserve"> </v>
      </c>
      <c r="Q740" s="11"/>
      <c r="R740" s="11" t="str">
        <f t="shared" si="96"/>
        <v xml:space="preserve"> </v>
      </c>
      <c r="S740" s="11"/>
      <c r="T740" s="12" t="str">
        <f t="shared" si="97"/>
        <v xml:space="preserve"> </v>
      </c>
      <c r="AA740" s="9"/>
      <c r="AB740" s="9"/>
      <c r="AC740" s="9"/>
      <c r="AD740" s="9"/>
      <c r="AE740" s="9"/>
      <c r="AF740" s="9"/>
      <c r="AG740" s="9"/>
      <c r="AH740" s="9"/>
    </row>
    <row r="741" spans="5:34" x14ac:dyDescent="0.3">
      <c r="E741" s="8"/>
      <c r="F741" s="8"/>
      <c r="N741" s="11" t="str">
        <f t="shared" ref="N741:N804" si="98">IF(F741&gt;0,(F741-E741)*(AD741+AE741+AF741)," ")</f>
        <v xml:space="preserve"> </v>
      </c>
      <c r="O741" s="11" t="str">
        <f t="shared" ref="O741:O804" si="99">IF(($F741-$E741)*(S741+AC741)&gt;0,($F741-$E741)*(S741+AC741)," ")</f>
        <v xml:space="preserve"> </v>
      </c>
      <c r="P741" s="11" t="str">
        <f t="shared" ref="P741:P804" si="100">IF(($F741-$E741)*(AA741+AH741)&gt;0,($F741-$E741)*(AA741+AH741)," ")</f>
        <v xml:space="preserve"> </v>
      </c>
      <c r="Q741" s="11"/>
      <c r="R741" s="11" t="str">
        <f t="shared" ref="R741:R804" si="101">IF(($F741-$E741)*(AB741+AI741)&gt;0,($F741-$E741)*(AB741+AI741)," ")</f>
        <v xml:space="preserve"> </v>
      </c>
      <c r="S741" s="11"/>
      <c r="T741" s="12" t="str">
        <f t="shared" ref="T741:T804" si="102">IF($F741&gt;0,IF(AM741&gt;0,((F741-E741)*AM741)*5280," ")," ")</f>
        <v xml:space="preserve"> </v>
      </c>
      <c r="AA741" s="9"/>
      <c r="AB741" s="9"/>
      <c r="AC741" s="9"/>
      <c r="AD741" s="9"/>
      <c r="AE741" s="9"/>
      <c r="AF741" s="9"/>
      <c r="AG741" s="9"/>
      <c r="AH741" s="9"/>
    </row>
    <row r="742" spans="5:34" x14ac:dyDescent="0.3">
      <c r="E742" s="8"/>
      <c r="F742" s="8"/>
      <c r="N742" s="11" t="str">
        <f t="shared" si="98"/>
        <v xml:space="preserve"> </v>
      </c>
      <c r="O742" s="11" t="str">
        <f t="shared" si="99"/>
        <v xml:space="preserve"> </v>
      </c>
      <c r="P742" s="11" t="str">
        <f t="shared" si="100"/>
        <v xml:space="preserve"> </v>
      </c>
      <c r="Q742" s="11"/>
      <c r="R742" s="11" t="str">
        <f t="shared" si="101"/>
        <v xml:space="preserve"> </v>
      </c>
      <c r="S742" s="11"/>
      <c r="T742" s="12" t="str">
        <f t="shared" si="102"/>
        <v xml:space="preserve"> </v>
      </c>
      <c r="AA742" s="9"/>
      <c r="AB742" s="9"/>
      <c r="AC742" s="9"/>
      <c r="AD742" s="9"/>
      <c r="AE742" s="9"/>
      <c r="AF742" s="9"/>
      <c r="AG742" s="9"/>
      <c r="AH742" s="9"/>
    </row>
    <row r="743" spans="5:34" x14ac:dyDescent="0.3">
      <c r="E743" s="8"/>
      <c r="F743" s="8"/>
      <c r="N743" s="11" t="str">
        <f t="shared" si="98"/>
        <v xml:space="preserve"> </v>
      </c>
      <c r="O743" s="11" t="str">
        <f t="shared" si="99"/>
        <v xml:space="preserve"> </v>
      </c>
      <c r="P743" s="11" t="str">
        <f t="shared" si="100"/>
        <v xml:space="preserve"> </v>
      </c>
      <c r="Q743" s="11"/>
      <c r="R743" s="11" t="str">
        <f t="shared" si="101"/>
        <v xml:space="preserve"> </v>
      </c>
      <c r="S743" s="11"/>
      <c r="T743" s="12" t="str">
        <f t="shared" si="102"/>
        <v xml:space="preserve"> </v>
      </c>
      <c r="AA743" s="9"/>
      <c r="AB743" s="9"/>
      <c r="AC743" s="9"/>
      <c r="AD743" s="9"/>
      <c r="AE743" s="9"/>
      <c r="AF743" s="9"/>
      <c r="AG743" s="9"/>
      <c r="AH743" s="9"/>
    </row>
    <row r="744" spans="5:34" x14ac:dyDescent="0.3">
      <c r="E744" s="8"/>
      <c r="F744" s="8"/>
      <c r="N744" s="11" t="str">
        <f t="shared" si="98"/>
        <v xml:space="preserve"> </v>
      </c>
      <c r="O744" s="11" t="str">
        <f t="shared" si="99"/>
        <v xml:space="preserve"> </v>
      </c>
      <c r="P744" s="11" t="str">
        <f t="shared" si="100"/>
        <v xml:space="preserve"> </v>
      </c>
      <c r="Q744" s="11"/>
      <c r="R744" s="11" t="str">
        <f t="shared" si="101"/>
        <v xml:space="preserve"> </v>
      </c>
      <c r="S744" s="11"/>
      <c r="T744" s="12" t="str">
        <f t="shared" si="102"/>
        <v xml:space="preserve"> </v>
      </c>
      <c r="AA744" s="9"/>
      <c r="AB744" s="9"/>
      <c r="AC744" s="9"/>
      <c r="AD744" s="9"/>
      <c r="AE744" s="9"/>
      <c r="AF744" s="9"/>
      <c r="AG744" s="9"/>
      <c r="AH744" s="9"/>
    </row>
    <row r="745" spans="5:34" x14ac:dyDescent="0.3">
      <c r="E745" s="8"/>
      <c r="F745" s="8"/>
      <c r="N745" s="11" t="str">
        <f t="shared" si="98"/>
        <v xml:space="preserve"> </v>
      </c>
      <c r="O745" s="11" t="str">
        <f t="shared" si="99"/>
        <v xml:space="preserve"> </v>
      </c>
      <c r="P745" s="11" t="str">
        <f t="shared" si="100"/>
        <v xml:space="preserve"> </v>
      </c>
      <c r="Q745" s="11"/>
      <c r="R745" s="11" t="str">
        <f t="shared" si="101"/>
        <v xml:space="preserve"> </v>
      </c>
      <c r="S745" s="11"/>
      <c r="T745" s="12" t="str">
        <f t="shared" si="102"/>
        <v xml:space="preserve"> </v>
      </c>
      <c r="AA745" s="9"/>
      <c r="AB745" s="9"/>
      <c r="AC745" s="9"/>
      <c r="AD745" s="9"/>
      <c r="AE745" s="9"/>
      <c r="AF745" s="9"/>
      <c r="AG745" s="9"/>
      <c r="AH745" s="9"/>
    </row>
    <row r="746" spans="5:34" x14ac:dyDescent="0.3">
      <c r="E746" s="8"/>
      <c r="F746" s="8"/>
      <c r="N746" s="11" t="str">
        <f t="shared" si="98"/>
        <v xml:space="preserve"> </v>
      </c>
      <c r="O746" s="11" t="str">
        <f t="shared" si="99"/>
        <v xml:space="preserve"> </v>
      </c>
      <c r="P746" s="11" t="str">
        <f t="shared" si="100"/>
        <v xml:space="preserve"> </v>
      </c>
      <c r="Q746" s="11"/>
      <c r="R746" s="11" t="str">
        <f t="shared" si="101"/>
        <v xml:space="preserve"> </v>
      </c>
      <c r="S746" s="11"/>
      <c r="T746" s="12" t="str">
        <f t="shared" si="102"/>
        <v xml:space="preserve"> </v>
      </c>
      <c r="AA746" s="9"/>
      <c r="AB746" s="9"/>
      <c r="AC746" s="9"/>
      <c r="AD746" s="9"/>
      <c r="AE746" s="9"/>
      <c r="AF746" s="9"/>
      <c r="AG746" s="9"/>
      <c r="AH746" s="9"/>
    </row>
    <row r="747" spans="5:34" x14ac:dyDescent="0.3">
      <c r="E747" s="8"/>
      <c r="F747" s="8"/>
      <c r="N747" s="11" t="str">
        <f t="shared" si="98"/>
        <v xml:space="preserve"> </v>
      </c>
      <c r="O747" s="11" t="str">
        <f t="shared" si="99"/>
        <v xml:space="preserve"> </v>
      </c>
      <c r="P747" s="11" t="str">
        <f t="shared" si="100"/>
        <v xml:space="preserve"> </v>
      </c>
      <c r="Q747" s="11"/>
      <c r="R747" s="11" t="str">
        <f t="shared" si="101"/>
        <v xml:space="preserve"> </v>
      </c>
      <c r="S747" s="11"/>
      <c r="T747" s="12" t="str">
        <f t="shared" si="102"/>
        <v xml:space="preserve"> </v>
      </c>
      <c r="AA747" s="9"/>
      <c r="AB747" s="9"/>
      <c r="AC747" s="9"/>
      <c r="AD747" s="9"/>
      <c r="AE747" s="9"/>
      <c r="AF747" s="9"/>
      <c r="AG747" s="9"/>
      <c r="AH747" s="9"/>
    </row>
    <row r="748" spans="5:34" x14ac:dyDescent="0.3">
      <c r="E748" s="8"/>
      <c r="F748" s="8"/>
      <c r="N748" s="11" t="str">
        <f t="shared" si="98"/>
        <v xml:space="preserve"> </v>
      </c>
      <c r="O748" s="11" t="str">
        <f t="shared" si="99"/>
        <v xml:space="preserve"> </v>
      </c>
      <c r="P748" s="11" t="str">
        <f t="shared" si="100"/>
        <v xml:space="preserve"> </v>
      </c>
      <c r="Q748" s="11"/>
      <c r="R748" s="11" t="str">
        <f t="shared" si="101"/>
        <v xml:space="preserve"> </v>
      </c>
      <c r="S748" s="11"/>
      <c r="T748" s="12" t="str">
        <f t="shared" si="102"/>
        <v xml:space="preserve"> </v>
      </c>
      <c r="AA748" s="9"/>
      <c r="AB748" s="9"/>
      <c r="AC748" s="9"/>
      <c r="AD748" s="9"/>
      <c r="AE748" s="9"/>
      <c r="AF748" s="9"/>
      <c r="AG748" s="9"/>
      <c r="AH748" s="9"/>
    </row>
    <row r="749" spans="5:34" x14ac:dyDescent="0.3">
      <c r="E749" s="8"/>
      <c r="F749" s="8"/>
      <c r="N749" s="11" t="str">
        <f t="shared" si="98"/>
        <v xml:space="preserve"> </v>
      </c>
      <c r="O749" s="11" t="str">
        <f t="shared" si="99"/>
        <v xml:space="preserve"> </v>
      </c>
      <c r="P749" s="11" t="str">
        <f t="shared" si="100"/>
        <v xml:space="preserve"> </v>
      </c>
      <c r="Q749" s="11"/>
      <c r="R749" s="11" t="str">
        <f t="shared" si="101"/>
        <v xml:space="preserve"> </v>
      </c>
      <c r="S749" s="11"/>
      <c r="T749" s="12" t="str">
        <f t="shared" si="102"/>
        <v xml:space="preserve"> </v>
      </c>
      <c r="AA749" s="9"/>
      <c r="AB749" s="9"/>
      <c r="AC749" s="9"/>
      <c r="AD749" s="9"/>
      <c r="AE749" s="9"/>
      <c r="AF749" s="9"/>
      <c r="AG749" s="9"/>
      <c r="AH749" s="9"/>
    </row>
    <row r="750" spans="5:34" x14ac:dyDescent="0.3">
      <c r="E750" s="8"/>
      <c r="F750" s="8"/>
      <c r="N750" s="11" t="str">
        <f t="shared" si="98"/>
        <v xml:space="preserve"> </v>
      </c>
      <c r="O750" s="11" t="str">
        <f t="shared" si="99"/>
        <v xml:space="preserve"> </v>
      </c>
      <c r="P750" s="11" t="str">
        <f t="shared" si="100"/>
        <v xml:space="preserve"> </v>
      </c>
      <c r="Q750" s="11"/>
      <c r="R750" s="11" t="str">
        <f t="shared" si="101"/>
        <v xml:space="preserve"> </v>
      </c>
      <c r="S750" s="11"/>
      <c r="T750" s="12" t="str">
        <f t="shared" si="102"/>
        <v xml:space="preserve"> </v>
      </c>
      <c r="AA750" s="9"/>
      <c r="AB750" s="9"/>
      <c r="AC750" s="9"/>
      <c r="AD750" s="9"/>
      <c r="AE750" s="9"/>
      <c r="AF750" s="9"/>
      <c r="AG750" s="9"/>
      <c r="AH750" s="9"/>
    </row>
    <row r="751" spans="5:34" x14ac:dyDescent="0.3">
      <c r="E751" s="8"/>
      <c r="F751" s="8"/>
      <c r="N751" s="11" t="str">
        <f t="shared" si="98"/>
        <v xml:space="preserve"> </v>
      </c>
      <c r="O751" s="11" t="str">
        <f t="shared" si="99"/>
        <v xml:space="preserve"> </v>
      </c>
      <c r="P751" s="11" t="str">
        <f t="shared" si="100"/>
        <v xml:space="preserve"> </v>
      </c>
      <c r="Q751" s="11"/>
      <c r="R751" s="11" t="str">
        <f t="shared" si="101"/>
        <v xml:space="preserve"> </v>
      </c>
      <c r="S751" s="11"/>
      <c r="T751" s="12" t="str">
        <f t="shared" si="102"/>
        <v xml:space="preserve"> </v>
      </c>
      <c r="AA751" s="9"/>
      <c r="AB751" s="9"/>
      <c r="AC751" s="9"/>
      <c r="AD751" s="9"/>
      <c r="AE751" s="9"/>
      <c r="AF751" s="9"/>
      <c r="AG751" s="9"/>
      <c r="AH751" s="9"/>
    </row>
    <row r="752" spans="5:34" x14ac:dyDescent="0.3">
      <c r="E752" s="8"/>
      <c r="F752" s="8"/>
      <c r="N752" s="11" t="str">
        <f t="shared" si="98"/>
        <v xml:space="preserve"> </v>
      </c>
      <c r="O752" s="11" t="str">
        <f t="shared" si="99"/>
        <v xml:space="preserve"> </v>
      </c>
      <c r="P752" s="11" t="str">
        <f t="shared" si="100"/>
        <v xml:space="preserve"> </v>
      </c>
      <c r="Q752" s="11"/>
      <c r="R752" s="11" t="str">
        <f t="shared" si="101"/>
        <v xml:space="preserve"> </v>
      </c>
      <c r="S752" s="11"/>
      <c r="T752" s="12" t="str">
        <f t="shared" si="102"/>
        <v xml:space="preserve"> </v>
      </c>
      <c r="AA752" s="9"/>
      <c r="AB752" s="9"/>
      <c r="AC752" s="9"/>
      <c r="AD752" s="9"/>
      <c r="AE752" s="9"/>
      <c r="AF752" s="9"/>
      <c r="AG752" s="9"/>
      <c r="AH752" s="9"/>
    </row>
    <row r="753" spans="5:34" x14ac:dyDescent="0.3">
      <c r="E753" s="8"/>
      <c r="F753" s="8"/>
      <c r="N753" s="11" t="str">
        <f t="shared" si="98"/>
        <v xml:space="preserve"> </v>
      </c>
      <c r="O753" s="11" t="str">
        <f t="shared" si="99"/>
        <v xml:space="preserve"> </v>
      </c>
      <c r="P753" s="11" t="str">
        <f t="shared" si="100"/>
        <v xml:space="preserve"> </v>
      </c>
      <c r="Q753" s="11"/>
      <c r="R753" s="11" t="str">
        <f t="shared" si="101"/>
        <v xml:space="preserve"> </v>
      </c>
      <c r="S753" s="11"/>
      <c r="T753" s="12" t="str">
        <f t="shared" si="102"/>
        <v xml:space="preserve"> </v>
      </c>
      <c r="AA753" s="9"/>
      <c r="AB753" s="9"/>
      <c r="AC753" s="9"/>
      <c r="AD753" s="9"/>
      <c r="AE753" s="9"/>
      <c r="AF753" s="9"/>
      <c r="AG753" s="9"/>
      <c r="AH753" s="9"/>
    </row>
    <row r="754" spans="5:34" x14ac:dyDescent="0.3">
      <c r="E754" s="8"/>
      <c r="F754" s="8"/>
      <c r="N754" s="11" t="str">
        <f t="shared" si="98"/>
        <v xml:space="preserve"> </v>
      </c>
      <c r="O754" s="11" t="str">
        <f t="shared" si="99"/>
        <v xml:space="preserve"> </v>
      </c>
      <c r="P754" s="11" t="str">
        <f t="shared" si="100"/>
        <v xml:space="preserve"> </v>
      </c>
      <c r="Q754" s="11"/>
      <c r="R754" s="11" t="str">
        <f t="shared" si="101"/>
        <v xml:space="preserve"> </v>
      </c>
      <c r="S754" s="11"/>
      <c r="T754" s="12" t="str">
        <f t="shared" si="102"/>
        <v xml:space="preserve"> </v>
      </c>
      <c r="AA754" s="9"/>
      <c r="AB754" s="9"/>
      <c r="AC754" s="9"/>
      <c r="AD754" s="9"/>
      <c r="AE754" s="9"/>
      <c r="AF754" s="9"/>
      <c r="AG754" s="9"/>
      <c r="AH754" s="9"/>
    </row>
    <row r="755" spans="5:34" x14ac:dyDescent="0.3">
      <c r="E755" s="8"/>
      <c r="F755" s="8"/>
      <c r="N755" s="11" t="str">
        <f t="shared" si="98"/>
        <v xml:space="preserve"> </v>
      </c>
      <c r="O755" s="11" t="str">
        <f t="shared" si="99"/>
        <v xml:space="preserve"> </v>
      </c>
      <c r="P755" s="11" t="str">
        <f t="shared" si="100"/>
        <v xml:space="preserve"> </v>
      </c>
      <c r="Q755" s="11"/>
      <c r="R755" s="11" t="str">
        <f t="shared" si="101"/>
        <v xml:space="preserve"> </v>
      </c>
      <c r="S755" s="11"/>
      <c r="T755" s="12" t="str">
        <f t="shared" si="102"/>
        <v xml:space="preserve"> </v>
      </c>
      <c r="AA755" s="9"/>
      <c r="AB755" s="9"/>
      <c r="AC755" s="9"/>
      <c r="AD755" s="9"/>
      <c r="AE755" s="9"/>
      <c r="AF755" s="9"/>
      <c r="AG755" s="9"/>
      <c r="AH755" s="9"/>
    </row>
    <row r="756" spans="5:34" x14ac:dyDescent="0.3">
      <c r="E756" s="8"/>
      <c r="F756" s="8"/>
      <c r="N756" s="11" t="str">
        <f t="shared" si="98"/>
        <v xml:space="preserve"> </v>
      </c>
      <c r="O756" s="11" t="str">
        <f t="shared" si="99"/>
        <v xml:space="preserve"> </v>
      </c>
      <c r="P756" s="11" t="str">
        <f t="shared" si="100"/>
        <v xml:space="preserve"> </v>
      </c>
      <c r="Q756" s="11"/>
      <c r="R756" s="11" t="str">
        <f t="shared" si="101"/>
        <v xml:space="preserve"> </v>
      </c>
      <c r="S756" s="11"/>
      <c r="T756" s="12" t="str">
        <f t="shared" si="102"/>
        <v xml:space="preserve"> </v>
      </c>
      <c r="AA756" s="9"/>
      <c r="AB756" s="9"/>
      <c r="AC756" s="9"/>
      <c r="AD756" s="9"/>
      <c r="AE756" s="9"/>
      <c r="AF756" s="9"/>
      <c r="AG756" s="9"/>
      <c r="AH756" s="9"/>
    </row>
    <row r="757" spans="5:34" x14ac:dyDescent="0.3">
      <c r="E757" s="8"/>
      <c r="F757" s="8"/>
      <c r="N757" s="11" t="str">
        <f t="shared" si="98"/>
        <v xml:space="preserve"> </v>
      </c>
      <c r="O757" s="11" t="str">
        <f t="shared" si="99"/>
        <v xml:space="preserve"> </v>
      </c>
      <c r="P757" s="11" t="str">
        <f t="shared" si="100"/>
        <v xml:space="preserve"> </v>
      </c>
      <c r="Q757" s="11"/>
      <c r="R757" s="11" t="str">
        <f t="shared" si="101"/>
        <v xml:space="preserve"> </v>
      </c>
      <c r="S757" s="11"/>
      <c r="T757" s="12" t="str">
        <f t="shared" si="102"/>
        <v xml:space="preserve"> </v>
      </c>
      <c r="AA757" s="9"/>
      <c r="AB757" s="9"/>
      <c r="AC757" s="9"/>
      <c r="AD757" s="9"/>
      <c r="AE757" s="9"/>
      <c r="AF757" s="9"/>
      <c r="AG757" s="9"/>
      <c r="AH757" s="9"/>
    </row>
    <row r="758" spans="5:34" x14ac:dyDescent="0.3">
      <c r="E758" s="8"/>
      <c r="F758" s="8"/>
      <c r="N758" s="11" t="str">
        <f t="shared" si="98"/>
        <v xml:space="preserve"> </v>
      </c>
      <c r="O758" s="11" t="str">
        <f t="shared" si="99"/>
        <v xml:space="preserve"> </v>
      </c>
      <c r="P758" s="11" t="str">
        <f t="shared" si="100"/>
        <v xml:space="preserve"> </v>
      </c>
      <c r="Q758" s="11"/>
      <c r="R758" s="11" t="str">
        <f t="shared" si="101"/>
        <v xml:space="preserve"> </v>
      </c>
      <c r="S758" s="11"/>
      <c r="T758" s="12" t="str">
        <f t="shared" si="102"/>
        <v xml:space="preserve"> </v>
      </c>
      <c r="AA758" s="9"/>
      <c r="AB758" s="9"/>
      <c r="AC758" s="9"/>
      <c r="AD758" s="9"/>
      <c r="AE758" s="9"/>
      <c r="AF758" s="9"/>
      <c r="AG758" s="9"/>
      <c r="AH758" s="9"/>
    </row>
    <row r="759" spans="5:34" x14ac:dyDescent="0.3">
      <c r="E759" s="8"/>
      <c r="F759" s="8"/>
      <c r="N759" s="11" t="str">
        <f t="shared" si="98"/>
        <v xml:space="preserve"> </v>
      </c>
      <c r="O759" s="11" t="str">
        <f t="shared" si="99"/>
        <v xml:space="preserve"> </v>
      </c>
      <c r="P759" s="11" t="str">
        <f t="shared" si="100"/>
        <v xml:space="preserve"> </v>
      </c>
      <c r="Q759" s="11"/>
      <c r="R759" s="11" t="str">
        <f t="shared" si="101"/>
        <v xml:space="preserve"> </v>
      </c>
      <c r="S759" s="11"/>
      <c r="T759" s="12" t="str">
        <f t="shared" si="102"/>
        <v xml:space="preserve"> </v>
      </c>
      <c r="AA759" s="9"/>
      <c r="AB759" s="9"/>
      <c r="AC759" s="9"/>
      <c r="AD759" s="9"/>
      <c r="AE759" s="9"/>
      <c r="AF759" s="9"/>
      <c r="AG759" s="9"/>
      <c r="AH759" s="9"/>
    </row>
    <row r="760" spans="5:34" x14ac:dyDescent="0.3">
      <c r="E760" s="8"/>
      <c r="F760" s="8"/>
      <c r="N760" s="11" t="str">
        <f t="shared" si="98"/>
        <v xml:space="preserve"> </v>
      </c>
      <c r="O760" s="11" t="str">
        <f t="shared" si="99"/>
        <v xml:space="preserve"> </v>
      </c>
      <c r="P760" s="11" t="str">
        <f t="shared" si="100"/>
        <v xml:space="preserve"> </v>
      </c>
      <c r="Q760" s="11"/>
      <c r="R760" s="11" t="str">
        <f t="shared" si="101"/>
        <v xml:space="preserve"> </v>
      </c>
      <c r="S760" s="11"/>
      <c r="T760" s="12" t="str">
        <f t="shared" si="102"/>
        <v xml:space="preserve"> </v>
      </c>
      <c r="AA760" s="9"/>
      <c r="AB760" s="9"/>
      <c r="AC760" s="9"/>
      <c r="AD760" s="9"/>
      <c r="AE760" s="9"/>
      <c r="AF760" s="9"/>
      <c r="AG760" s="9"/>
      <c r="AH760" s="9"/>
    </row>
    <row r="761" spans="5:34" x14ac:dyDescent="0.3">
      <c r="E761" s="8"/>
      <c r="F761" s="8"/>
      <c r="N761" s="11" t="str">
        <f t="shared" si="98"/>
        <v xml:space="preserve"> </v>
      </c>
      <c r="O761" s="11" t="str">
        <f t="shared" si="99"/>
        <v xml:space="preserve"> </v>
      </c>
      <c r="P761" s="11" t="str">
        <f t="shared" si="100"/>
        <v xml:space="preserve"> </v>
      </c>
      <c r="Q761" s="11"/>
      <c r="R761" s="11" t="str">
        <f t="shared" si="101"/>
        <v xml:space="preserve"> </v>
      </c>
      <c r="S761" s="11"/>
      <c r="T761" s="12" t="str">
        <f t="shared" si="102"/>
        <v xml:space="preserve"> </v>
      </c>
      <c r="AA761" s="9"/>
      <c r="AB761" s="9"/>
      <c r="AC761" s="9"/>
      <c r="AD761" s="9"/>
      <c r="AE761" s="9"/>
      <c r="AF761" s="9"/>
      <c r="AG761" s="9"/>
      <c r="AH761" s="9"/>
    </row>
    <row r="762" spans="5:34" x14ac:dyDescent="0.3">
      <c r="E762" s="8"/>
      <c r="F762" s="8"/>
      <c r="N762" s="11" t="str">
        <f t="shared" si="98"/>
        <v xml:space="preserve"> </v>
      </c>
      <c r="O762" s="11" t="str">
        <f t="shared" si="99"/>
        <v xml:space="preserve"> </v>
      </c>
      <c r="P762" s="11" t="str">
        <f t="shared" si="100"/>
        <v xml:space="preserve"> </v>
      </c>
      <c r="Q762" s="11"/>
      <c r="R762" s="11" t="str">
        <f t="shared" si="101"/>
        <v xml:space="preserve"> </v>
      </c>
      <c r="S762" s="11"/>
      <c r="T762" s="12" t="str">
        <f t="shared" si="102"/>
        <v xml:space="preserve"> </v>
      </c>
      <c r="AA762" s="9"/>
      <c r="AB762" s="9"/>
      <c r="AC762" s="9"/>
      <c r="AD762" s="9"/>
      <c r="AE762" s="9"/>
      <c r="AF762" s="9"/>
      <c r="AG762" s="9"/>
      <c r="AH762" s="9"/>
    </row>
    <row r="763" spans="5:34" x14ac:dyDescent="0.3">
      <c r="E763" s="8"/>
      <c r="F763" s="8"/>
      <c r="N763" s="11" t="str">
        <f t="shared" si="98"/>
        <v xml:space="preserve"> </v>
      </c>
      <c r="O763" s="11" t="str">
        <f t="shared" si="99"/>
        <v xml:space="preserve"> </v>
      </c>
      <c r="P763" s="11" t="str">
        <f t="shared" si="100"/>
        <v xml:space="preserve"> </v>
      </c>
      <c r="Q763" s="11"/>
      <c r="R763" s="11" t="str">
        <f t="shared" si="101"/>
        <v xml:space="preserve"> </v>
      </c>
      <c r="S763" s="11"/>
      <c r="T763" s="12" t="str">
        <f t="shared" si="102"/>
        <v xml:space="preserve"> </v>
      </c>
      <c r="AA763" s="9"/>
      <c r="AB763" s="9"/>
      <c r="AC763" s="9"/>
      <c r="AD763" s="9"/>
      <c r="AE763" s="9"/>
      <c r="AF763" s="9"/>
      <c r="AG763" s="9"/>
      <c r="AH763" s="9"/>
    </row>
    <row r="764" spans="5:34" x14ac:dyDescent="0.3">
      <c r="E764" s="8"/>
      <c r="F764" s="8"/>
      <c r="N764" s="11" t="str">
        <f t="shared" si="98"/>
        <v xml:space="preserve"> </v>
      </c>
      <c r="O764" s="11" t="str">
        <f t="shared" si="99"/>
        <v xml:space="preserve"> </v>
      </c>
      <c r="P764" s="11" t="str">
        <f t="shared" si="100"/>
        <v xml:space="preserve"> </v>
      </c>
      <c r="Q764" s="11"/>
      <c r="R764" s="11" t="str">
        <f t="shared" si="101"/>
        <v xml:space="preserve"> </v>
      </c>
      <c r="S764" s="11"/>
      <c r="T764" s="12" t="str">
        <f t="shared" si="102"/>
        <v xml:space="preserve"> </v>
      </c>
      <c r="AA764" s="9"/>
      <c r="AB764" s="9"/>
      <c r="AC764" s="9"/>
      <c r="AD764" s="9"/>
      <c r="AE764" s="9"/>
      <c r="AF764" s="9"/>
      <c r="AG764" s="9"/>
      <c r="AH764" s="9"/>
    </row>
    <row r="765" spans="5:34" x14ac:dyDescent="0.3">
      <c r="E765" s="8"/>
      <c r="F765" s="8"/>
      <c r="N765" s="11" t="str">
        <f t="shared" si="98"/>
        <v xml:space="preserve"> </v>
      </c>
      <c r="O765" s="11" t="str">
        <f t="shared" si="99"/>
        <v xml:space="preserve"> </v>
      </c>
      <c r="P765" s="11" t="str">
        <f t="shared" si="100"/>
        <v xml:space="preserve"> </v>
      </c>
      <c r="Q765" s="11"/>
      <c r="R765" s="11" t="str">
        <f t="shared" si="101"/>
        <v xml:space="preserve"> </v>
      </c>
      <c r="S765" s="11"/>
      <c r="T765" s="12" t="str">
        <f t="shared" si="102"/>
        <v xml:space="preserve"> </v>
      </c>
      <c r="AA765" s="9"/>
      <c r="AB765" s="9"/>
      <c r="AC765" s="9"/>
      <c r="AD765" s="9"/>
      <c r="AE765" s="9"/>
      <c r="AF765" s="9"/>
      <c r="AG765" s="9"/>
      <c r="AH765" s="9"/>
    </row>
    <row r="766" spans="5:34" x14ac:dyDescent="0.3">
      <c r="E766" s="8"/>
      <c r="F766" s="8"/>
      <c r="N766" s="11" t="str">
        <f t="shared" si="98"/>
        <v xml:space="preserve"> </v>
      </c>
      <c r="O766" s="11" t="str">
        <f t="shared" si="99"/>
        <v xml:space="preserve"> </v>
      </c>
      <c r="P766" s="11" t="str">
        <f t="shared" si="100"/>
        <v xml:space="preserve"> </v>
      </c>
      <c r="Q766" s="11"/>
      <c r="R766" s="11" t="str">
        <f t="shared" si="101"/>
        <v xml:space="preserve"> </v>
      </c>
      <c r="S766" s="11"/>
      <c r="T766" s="12" t="str">
        <f t="shared" si="102"/>
        <v xml:space="preserve"> </v>
      </c>
      <c r="AA766" s="9"/>
      <c r="AB766" s="9"/>
      <c r="AC766" s="9"/>
      <c r="AD766" s="9"/>
      <c r="AE766" s="9"/>
      <c r="AF766" s="9"/>
      <c r="AG766" s="9"/>
      <c r="AH766" s="9"/>
    </row>
    <row r="767" spans="5:34" x14ac:dyDescent="0.3">
      <c r="E767" s="8"/>
      <c r="F767" s="8"/>
      <c r="N767" s="11" t="str">
        <f t="shared" si="98"/>
        <v xml:space="preserve"> </v>
      </c>
      <c r="O767" s="11" t="str">
        <f t="shared" si="99"/>
        <v xml:space="preserve"> </v>
      </c>
      <c r="P767" s="11" t="str">
        <f t="shared" si="100"/>
        <v xml:space="preserve"> </v>
      </c>
      <c r="Q767" s="11"/>
      <c r="R767" s="11" t="str">
        <f t="shared" si="101"/>
        <v xml:space="preserve"> </v>
      </c>
      <c r="S767" s="11"/>
      <c r="T767" s="12" t="str">
        <f t="shared" si="102"/>
        <v xml:space="preserve"> </v>
      </c>
      <c r="AA767" s="9"/>
      <c r="AB767" s="9"/>
      <c r="AC767" s="9"/>
      <c r="AD767" s="9"/>
      <c r="AE767" s="9"/>
      <c r="AF767" s="9"/>
      <c r="AG767" s="9"/>
      <c r="AH767" s="9"/>
    </row>
    <row r="768" spans="5:34" x14ac:dyDescent="0.3">
      <c r="E768" s="8"/>
      <c r="F768" s="8"/>
      <c r="N768" s="11" t="str">
        <f t="shared" si="98"/>
        <v xml:space="preserve"> </v>
      </c>
      <c r="O768" s="11" t="str">
        <f t="shared" si="99"/>
        <v xml:space="preserve"> </v>
      </c>
      <c r="P768" s="11" t="str">
        <f t="shared" si="100"/>
        <v xml:space="preserve"> </v>
      </c>
      <c r="Q768" s="11"/>
      <c r="R768" s="11" t="str">
        <f t="shared" si="101"/>
        <v xml:space="preserve"> </v>
      </c>
      <c r="S768" s="11"/>
      <c r="T768" s="12" t="str">
        <f t="shared" si="102"/>
        <v xml:space="preserve"> </v>
      </c>
      <c r="AA768" s="9"/>
      <c r="AB768" s="9"/>
      <c r="AC768" s="9"/>
      <c r="AD768" s="9"/>
      <c r="AE768" s="9"/>
      <c r="AF768" s="9"/>
      <c r="AG768" s="9"/>
      <c r="AH768" s="9"/>
    </row>
    <row r="769" spans="5:34" x14ac:dyDescent="0.3">
      <c r="E769" s="8"/>
      <c r="F769" s="8"/>
      <c r="N769" s="11" t="str">
        <f t="shared" si="98"/>
        <v xml:space="preserve"> </v>
      </c>
      <c r="O769" s="11" t="str">
        <f t="shared" si="99"/>
        <v xml:space="preserve"> </v>
      </c>
      <c r="P769" s="11" t="str">
        <f t="shared" si="100"/>
        <v xml:space="preserve"> </v>
      </c>
      <c r="Q769" s="11"/>
      <c r="R769" s="11" t="str">
        <f t="shared" si="101"/>
        <v xml:space="preserve"> </v>
      </c>
      <c r="S769" s="11"/>
      <c r="T769" s="12" t="str">
        <f t="shared" si="102"/>
        <v xml:space="preserve"> </v>
      </c>
      <c r="AA769" s="9"/>
      <c r="AB769" s="9"/>
      <c r="AC769" s="9"/>
      <c r="AD769" s="9"/>
      <c r="AE769" s="9"/>
      <c r="AF769" s="9"/>
      <c r="AG769" s="9"/>
      <c r="AH769" s="9"/>
    </row>
    <row r="770" spans="5:34" x14ac:dyDescent="0.3">
      <c r="E770" s="8"/>
      <c r="F770" s="8"/>
      <c r="N770" s="11" t="str">
        <f t="shared" si="98"/>
        <v xml:space="preserve"> </v>
      </c>
      <c r="O770" s="11" t="str">
        <f t="shared" si="99"/>
        <v xml:space="preserve"> </v>
      </c>
      <c r="P770" s="11" t="str">
        <f t="shared" si="100"/>
        <v xml:space="preserve"> </v>
      </c>
      <c r="Q770" s="11"/>
      <c r="R770" s="11" t="str">
        <f t="shared" si="101"/>
        <v xml:space="preserve"> </v>
      </c>
      <c r="S770" s="11"/>
      <c r="T770" s="12" t="str">
        <f t="shared" si="102"/>
        <v xml:space="preserve"> </v>
      </c>
      <c r="AA770" s="9"/>
      <c r="AB770" s="9"/>
      <c r="AC770" s="9"/>
      <c r="AD770" s="9"/>
      <c r="AE770" s="9"/>
      <c r="AF770" s="9"/>
      <c r="AG770" s="9"/>
      <c r="AH770" s="9"/>
    </row>
    <row r="771" spans="5:34" x14ac:dyDescent="0.3">
      <c r="E771" s="8"/>
      <c r="F771" s="8"/>
      <c r="N771" s="11" t="str">
        <f t="shared" si="98"/>
        <v xml:space="preserve"> </v>
      </c>
      <c r="O771" s="11" t="str">
        <f t="shared" si="99"/>
        <v xml:space="preserve"> </v>
      </c>
      <c r="P771" s="11" t="str">
        <f t="shared" si="100"/>
        <v xml:space="preserve"> </v>
      </c>
      <c r="Q771" s="11"/>
      <c r="R771" s="11" t="str">
        <f t="shared" si="101"/>
        <v xml:space="preserve"> </v>
      </c>
      <c r="S771" s="11"/>
      <c r="T771" s="12" t="str">
        <f t="shared" si="102"/>
        <v xml:space="preserve"> </v>
      </c>
      <c r="AA771" s="9"/>
      <c r="AB771" s="9"/>
      <c r="AC771" s="9"/>
      <c r="AD771" s="9"/>
      <c r="AE771" s="9"/>
      <c r="AF771" s="9"/>
      <c r="AG771" s="9"/>
      <c r="AH771" s="9"/>
    </row>
    <row r="772" spans="5:34" x14ac:dyDescent="0.3">
      <c r="E772" s="8"/>
      <c r="F772" s="8"/>
      <c r="N772" s="11" t="str">
        <f t="shared" si="98"/>
        <v xml:space="preserve"> </v>
      </c>
      <c r="O772" s="11" t="str">
        <f t="shared" si="99"/>
        <v xml:space="preserve"> </v>
      </c>
      <c r="P772" s="11" t="str">
        <f t="shared" si="100"/>
        <v xml:space="preserve"> </v>
      </c>
      <c r="Q772" s="11"/>
      <c r="R772" s="11" t="str">
        <f t="shared" si="101"/>
        <v xml:space="preserve"> </v>
      </c>
      <c r="S772" s="11"/>
      <c r="T772" s="12" t="str">
        <f t="shared" si="102"/>
        <v xml:space="preserve"> </v>
      </c>
      <c r="AA772" s="9"/>
      <c r="AB772" s="9"/>
      <c r="AC772" s="9"/>
      <c r="AD772" s="9"/>
      <c r="AE772" s="9"/>
      <c r="AF772" s="9"/>
      <c r="AG772" s="9"/>
      <c r="AH772" s="9"/>
    </row>
    <row r="773" spans="5:34" x14ac:dyDescent="0.3">
      <c r="E773" s="8"/>
      <c r="F773" s="8"/>
      <c r="N773" s="11" t="str">
        <f t="shared" si="98"/>
        <v xml:space="preserve"> </v>
      </c>
      <c r="O773" s="11" t="str">
        <f t="shared" si="99"/>
        <v xml:space="preserve"> </v>
      </c>
      <c r="P773" s="11" t="str">
        <f t="shared" si="100"/>
        <v xml:space="preserve"> </v>
      </c>
      <c r="Q773" s="11"/>
      <c r="R773" s="11" t="str">
        <f t="shared" si="101"/>
        <v xml:space="preserve"> </v>
      </c>
      <c r="S773" s="11"/>
      <c r="T773" s="12" t="str">
        <f t="shared" si="102"/>
        <v xml:space="preserve"> </v>
      </c>
      <c r="AA773" s="9"/>
      <c r="AB773" s="9"/>
      <c r="AC773" s="9"/>
      <c r="AD773" s="9"/>
      <c r="AE773" s="9"/>
      <c r="AF773" s="9"/>
      <c r="AG773" s="9"/>
      <c r="AH773" s="9"/>
    </row>
    <row r="774" spans="5:34" x14ac:dyDescent="0.3">
      <c r="E774" s="8"/>
      <c r="F774" s="8"/>
      <c r="N774" s="11" t="str">
        <f t="shared" si="98"/>
        <v xml:space="preserve"> </v>
      </c>
      <c r="O774" s="11" t="str">
        <f t="shared" si="99"/>
        <v xml:space="preserve"> </v>
      </c>
      <c r="P774" s="11" t="str">
        <f t="shared" si="100"/>
        <v xml:space="preserve"> </v>
      </c>
      <c r="Q774" s="11"/>
      <c r="R774" s="11" t="str">
        <f t="shared" si="101"/>
        <v xml:space="preserve"> </v>
      </c>
      <c r="S774" s="11"/>
      <c r="T774" s="12" t="str">
        <f t="shared" si="102"/>
        <v xml:space="preserve"> </v>
      </c>
      <c r="AA774" s="9"/>
      <c r="AB774" s="9"/>
      <c r="AC774" s="9"/>
      <c r="AD774" s="9"/>
      <c r="AE774" s="9"/>
      <c r="AF774" s="9"/>
      <c r="AG774" s="9"/>
      <c r="AH774" s="9"/>
    </row>
    <row r="775" spans="5:34" x14ac:dyDescent="0.3">
      <c r="E775" s="8"/>
      <c r="F775" s="8"/>
      <c r="N775" s="11" t="str">
        <f t="shared" si="98"/>
        <v xml:space="preserve"> </v>
      </c>
      <c r="O775" s="11" t="str">
        <f t="shared" si="99"/>
        <v xml:space="preserve"> </v>
      </c>
      <c r="P775" s="11" t="str">
        <f t="shared" si="100"/>
        <v xml:space="preserve"> </v>
      </c>
      <c r="Q775" s="11"/>
      <c r="R775" s="11" t="str">
        <f t="shared" si="101"/>
        <v xml:space="preserve"> </v>
      </c>
      <c r="S775" s="11"/>
      <c r="T775" s="12" t="str">
        <f t="shared" si="102"/>
        <v xml:space="preserve"> </v>
      </c>
      <c r="AA775" s="9"/>
      <c r="AB775" s="9"/>
      <c r="AC775" s="9"/>
      <c r="AD775" s="9"/>
      <c r="AE775" s="9"/>
      <c r="AF775" s="9"/>
      <c r="AG775" s="9"/>
      <c r="AH775" s="9"/>
    </row>
    <row r="776" spans="5:34" x14ac:dyDescent="0.3">
      <c r="E776" s="8"/>
      <c r="F776" s="8"/>
      <c r="N776" s="11" t="str">
        <f t="shared" si="98"/>
        <v xml:space="preserve"> </v>
      </c>
      <c r="O776" s="11" t="str">
        <f t="shared" si="99"/>
        <v xml:space="preserve"> </v>
      </c>
      <c r="P776" s="11" t="str">
        <f t="shared" si="100"/>
        <v xml:space="preserve"> </v>
      </c>
      <c r="Q776" s="11"/>
      <c r="R776" s="11" t="str">
        <f t="shared" si="101"/>
        <v xml:space="preserve"> </v>
      </c>
      <c r="S776" s="11"/>
      <c r="T776" s="12" t="str">
        <f t="shared" si="102"/>
        <v xml:space="preserve"> </v>
      </c>
      <c r="AA776" s="9"/>
      <c r="AB776" s="9"/>
      <c r="AC776" s="9"/>
      <c r="AD776" s="9"/>
      <c r="AE776" s="9"/>
      <c r="AF776" s="9"/>
      <c r="AG776" s="9"/>
      <c r="AH776" s="9"/>
    </row>
    <row r="777" spans="5:34" x14ac:dyDescent="0.3">
      <c r="E777" s="8"/>
      <c r="F777" s="8"/>
      <c r="N777" s="11" t="str">
        <f t="shared" si="98"/>
        <v xml:space="preserve"> </v>
      </c>
      <c r="O777" s="11" t="str">
        <f t="shared" si="99"/>
        <v xml:space="preserve"> </v>
      </c>
      <c r="P777" s="11" t="str">
        <f t="shared" si="100"/>
        <v xml:space="preserve"> </v>
      </c>
      <c r="Q777" s="11"/>
      <c r="R777" s="11" t="str">
        <f t="shared" si="101"/>
        <v xml:space="preserve"> </v>
      </c>
      <c r="S777" s="11"/>
      <c r="T777" s="12" t="str">
        <f t="shared" si="102"/>
        <v xml:space="preserve"> </v>
      </c>
      <c r="AA777" s="9"/>
      <c r="AB777" s="9"/>
      <c r="AC777" s="9"/>
      <c r="AD777" s="9"/>
      <c r="AE777" s="9"/>
      <c r="AF777" s="9"/>
      <c r="AG777" s="9"/>
      <c r="AH777" s="9"/>
    </row>
    <row r="778" spans="5:34" x14ac:dyDescent="0.3">
      <c r="E778" s="8"/>
      <c r="F778" s="8"/>
      <c r="N778" s="11" t="str">
        <f t="shared" si="98"/>
        <v xml:space="preserve"> </v>
      </c>
      <c r="O778" s="11" t="str">
        <f t="shared" si="99"/>
        <v xml:space="preserve"> </v>
      </c>
      <c r="P778" s="11" t="str">
        <f t="shared" si="100"/>
        <v xml:space="preserve"> </v>
      </c>
      <c r="Q778" s="11"/>
      <c r="R778" s="11" t="str">
        <f t="shared" si="101"/>
        <v xml:space="preserve"> </v>
      </c>
      <c r="S778" s="11"/>
      <c r="T778" s="12" t="str">
        <f t="shared" si="102"/>
        <v xml:space="preserve"> </v>
      </c>
      <c r="AA778" s="9"/>
      <c r="AB778" s="9"/>
      <c r="AC778" s="9"/>
      <c r="AD778" s="9"/>
      <c r="AE778" s="9"/>
      <c r="AF778" s="9"/>
      <c r="AG778" s="9"/>
      <c r="AH778" s="9"/>
    </row>
    <row r="779" spans="5:34" x14ac:dyDescent="0.3">
      <c r="E779" s="8"/>
      <c r="F779" s="8"/>
      <c r="N779" s="11" t="str">
        <f t="shared" si="98"/>
        <v xml:space="preserve"> </v>
      </c>
      <c r="O779" s="11" t="str">
        <f t="shared" si="99"/>
        <v xml:space="preserve"> </v>
      </c>
      <c r="P779" s="11" t="str">
        <f t="shared" si="100"/>
        <v xml:space="preserve"> </v>
      </c>
      <c r="Q779" s="11"/>
      <c r="R779" s="11" t="str">
        <f t="shared" si="101"/>
        <v xml:space="preserve"> </v>
      </c>
      <c r="S779" s="11"/>
      <c r="T779" s="12" t="str">
        <f t="shared" si="102"/>
        <v xml:space="preserve"> </v>
      </c>
      <c r="AA779" s="9"/>
      <c r="AB779" s="9"/>
      <c r="AC779" s="9"/>
      <c r="AD779" s="9"/>
      <c r="AE779" s="9"/>
      <c r="AF779" s="9"/>
      <c r="AG779" s="9"/>
      <c r="AH779" s="9"/>
    </row>
    <row r="780" spans="5:34" x14ac:dyDescent="0.3">
      <c r="E780" s="8"/>
      <c r="F780" s="8"/>
      <c r="N780" s="11" t="str">
        <f t="shared" si="98"/>
        <v xml:space="preserve"> </v>
      </c>
      <c r="O780" s="11" t="str">
        <f t="shared" si="99"/>
        <v xml:space="preserve"> </v>
      </c>
      <c r="P780" s="11" t="str">
        <f t="shared" si="100"/>
        <v xml:space="preserve"> </v>
      </c>
      <c r="Q780" s="11"/>
      <c r="R780" s="11" t="str">
        <f t="shared" si="101"/>
        <v xml:space="preserve"> </v>
      </c>
      <c r="S780" s="11"/>
      <c r="T780" s="12" t="str">
        <f t="shared" si="102"/>
        <v xml:space="preserve"> </v>
      </c>
      <c r="AA780" s="9"/>
      <c r="AB780" s="9"/>
      <c r="AC780" s="9"/>
      <c r="AD780" s="9"/>
      <c r="AE780" s="9"/>
      <c r="AF780" s="9"/>
      <c r="AG780" s="9"/>
      <c r="AH780" s="9"/>
    </row>
    <row r="781" spans="5:34" x14ac:dyDescent="0.3">
      <c r="E781" s="8"/>
      <c r="F781" s="8"/>
      <c r="N781" s="11" t="str">
        <f t="shared" si="98"/>
        <v xml:space="preserve"> </v>
      </c>
      <c r="O781" s="11" t="str">
        <f t="shared" si="99"/>
        <v xml:space="preserve"> </v>
      </c>
      <c r="P781" s="11" t="str">
        <f t="shared" si="100"/>
        <v xml:space="preserve"> </v>
      </c>
      <c r="Q781" s="11"/>
      <c r="R781" s="11" t="str">
        <f t="shared" si="101"/>
        <v xml:space="preserve"> </v>
      </c>
      <c r="S781" s="11"/>
      <c r="T781" s="12" t="str">
        <f t="shared" si="102"/>
        <v xml:space="preserve"> </v>
      </c>
      <c r="AA781" s="9"/>
      <c r="AB781" s="9"/>
      <c r="AC781" s="9"/>
      <c r="AD781" s="9"/>
      <c r="AE781" s="9"/>
      <c r="AF781" s="9"/>
      <c r="AG781" s="9"/>
      <c r="AH781" s="9"/>
    </row>
    <row r="782" spans="5:34" x14ac:dyDescent="0.3">
      <c r="E782" s="8"/>
      <c r="F782" s="8"/>
      <c r="N782" s="11" t="str">
        <f t="shared" si="98"/>
        <v xml:space="preserve"> </v>
      </c>
      <c r="O782" s="11" t="str">
        <f t="shared" si="99"/>
        <v xml:space="preserve"> </v>
      </c>
      <c r="P782" s="11" t="str">
        <f t="shared" si="100"/>
        <v xml:space="preserve"> </v>
      </c>
      <c r="Q782" s="11"/>
      <c r="R782" s="11" t="str">
        <f t="shared" si="101"/>
        <v xml:space="preserve"> </v>
      </c>
      <c r="S782" s="11"/>
      <c r="T782" s="12" t="str">
        <f t="shared" si="102"/>
        <v xml:space="preserve"> </v>
      </c>
      <c r="AA782" s="9"/>
      <c r="AB782" s="9"/>
      <c r="AC782" s="9"/>
      <c r="AD782" s="9"/>
      <c r="AE782" s="9"/>
      <c r="AF782" s="9"/>
      <c r="AG782" s="9"/>
      <c r="AH782" s="9"/>
    </row>
    <row r="783" spans="5:34" x14ac:dyDescent="0.3">
      <c r="E783" s="8"/>
      <c r="F783" s="8"/>
      <c r="N783" s="11" t="str">
        <f t="shared" si="98"/>
        <v xml:space="preserve"> </v>
      </c>
      <c r="O783" s="11" t="str">
        <f t="shared" si="99"/>
        <v xml:space="preserve"> </v>
      </c>
      <c r="P783" s="11" t="str">
        <f t="shared" si="100"/>
        <v xml:space="preserve"> </v>
      </c>
      <c r="Q783" s="11"/>
      <c r="R783" s="11" t="str">
        <f t="shared" si="101"/>
        <v xml:space="preserve"> </v>
      </c>
      <c r="S783" s="11"/>
      <c r="T783" s="12" t="str">
        <f t="shared" si="102"/>
        <v xml:space="preserve"> </v>
      </c>
      <c r="AA783" s="9"/>
      <c r="AB783" s="9"/>
      <c r="AC783" s="9"/>
      <c r="AD783" s="9"/>
      <c r="AE783" s="9"/>
      <c r="AF783" s="9"/>
      <c r="AG783" s="9"/>
      <c r="AH783" s="9"/>
    </row>
    <row r="784" spans="5:34" x14ac:dyDescent="0.3">
      <c r="E784" s="8"/>
      <c r="F784" s="8"/>
      <c r="N784" s="11" t="str">
        <f t="shared" si="98"/>
        <v xml:space="preserve"> </v>
      </c>
      <c r="O784" s="11" t="str">
        <f t="shared" si="99"/>
        <v xml:space="preserve"> </v>
      </c>
      <c r="P784" s="11" t="str">
        <f t="shared" si="100"/>
        <v xml:space="preserve"> </v>
      </c>
      <c r="Q784" s="11"/>
      <c r="R784" s="11" t="str">
        <f t="shared" si="101"/>
        <v xml:space="preserve"> </v>
      </c>
      <c r="S784" s="11"/>
      <c r="T784" s="12" t="str">
        <f t="shared" si="102"/>
        <v xml:space="preserve"> </v>
      </c>
      <c r="AA784" s="9"/>
      <c r="AB784" s="9"/>
      <c r="AC784" s="9"/>
      <c r="AD784" s="9"/>
      <c r="AE784" s="9"/>
      <c r="AF784" s="9"/>
      <c r="AG784" s="9"/>
      <c r="AH784" s="9"/>
    </row>
    <row r="785" spans="5:34" x14ac:dyDescent="0.3">
      <c r="E785" s="8"/>
      <c r="F785" s="8"/>
      <c r="N785" s="11" t="str">
        <f t="shared" si="98"/>
        <v xml:space="preserve"> </v>
      </c>
      <c r="O785" s="11" t="str">
        <f t="shared" si="99"/>
        <v xml:space="preserve"> </v>
      </c>
      <c r="P785" s="11" t="str">
        <f t="shared" si="100"/>
        <v xml:space="preserve"> </v>
      </c>
      <c r="Q785" s="11"/>
      <c r="R785" s="11" t="str">
        <f t="shared" si="101"/>
        <v xml:space="preserve"> </v>
      </c>
      <c r="S785" s="11"/>
      <c r="T785" s="12" t="str">
        <f t="shared" si="102"/>
        <v xml:space="preserve"> </v>
      </c>
      <c r="AA785" s="9"/>
      <c r="AB785" s="9"/>
      <c r="AC785" s="9"/>
      <c r="AD785" s="9"/>
      <c r="AE785" s="9"/>
      <c r="AF785" s="9"/>
      <c r="AG785" s="9"/>
      <c r="AH785" s="9"/>
    </row>
    <row r="786" spans="5:34" x14ac:dyDescent="0.3">
      <c r="E786" s="8"/>
      <c r="F786" s="8"/>
      <c r="N786" s="11" t="str">
        <f t="shared" si="98"/>
        <v xml:space="preserve"> </v>
      </c>
      <c r="O786" s="11" t="str">
        <f t="shared" si="99"/>
        <v xml:space="preserve"> </v>
      </c>
      <c r="P786" s="11" t="str">
        <f t="shared" si="100"/>
        <v xml:space="preserve"> </v>
      </c>
      <c r="Q786" s="11"/>
      <c r="R786" s="11" t="str">
        <f t="shared" si="101"/>
        <v xml:space="preserve"> </v>
      </c>
      <c r="S786" s="11"/>
      <c r="T786" s="12" t="str">
        <f t="shared" si="102"/>
        <v xml:space="preserve"> </v>
      </c>
      <c r="AA786" s="9"/>
      <c r="AB786" s="9"/>
      <c r="AC786" s="9"/>
      <c r="AD786" s="9"/>
      <c r="AE786" s="9"/>
      <c r="AF786" s="9"/>
      <c r="AG786" s="9"/>
      <c r="AH786" s="9"/>
    </row>
    <row r="787" spans="5:34" x14ac:dyDescent="0.3">
      <c r="E787" s="8"/>
      <c r="F787" s="8"/>
      <c r="N787" s="11" t="str">
        <f t="shared" si="98"/>
        <v xml:space="preserve"> </v>
      </c>
      <c r="O787" s="11" t="str">
        <f t="shared" si="99"/>
        <v xml:space="preserve"> </v>
      </c>
      <c r="P787" s="11" t="str">
        <f t="shared" si="100"/>
        <v xml:space="preserve"> </v>
      </c>
      <c r="Q787" s="11"/>
      <c r="R787" s="11" t="str">
        <f t="shared" si="101"/>
        <v xml:space="preserve"> </v>
      </c>
      <c r="S787" s="11"/>
      <c r="T787" s="12" t="str">
        <f t="shared" si="102"/>
        <v xml:space="preserve"> </v>
      </c>
      <c r="AA787" s="9"/>
      <c r="AB787" s="9"/>
      <c r="AC787" s="9"/>
      <c r="AD787" s="9"/>
      <c r="AE787" s="9"/>
      <c r="AF787" s="9"/>
      <c r="AG787" s="9"/>
      <c r="AH787" s="9"/>
    </row>
    <row r="788" spans="5:34" x14ac:dyDescent="0.3">
      <c r="E788" s="8"/>
      <c r="F788" s="8"/>
      <c r="N788" s="11" t="str">
        <f t="shared" si="98"/>
        <v xml:space="preserve"> </v>
      </c>
      <c r="O788" s="11" t="str">
        <f t="shared" si="99"/>
        <v xml:space="preserve"> </v>
      </c>
      <c r="P788" s="11" t="str">
        <f t="shared" si="100"/>
        <v xml:space="preserve"> </v>
      </c>
      <c r="Q788" s="11"/>
      <c r="R788" s="11" t="str">
        <f t="shared" si="101"/>
        <v xml:space="preserve"> </v>
      </c>
      <c r="S788" s="11"/>
      <c r="T788" s="12" t="str">
        <f t="shared" si="102"/>
        <v xml:space="preserve"> </v>
      </c>
      <c r="AA788" s="9"/>
      <c r="AB788" s="9"/>
      <c r="AC788" s="9"/>
      <c r="AD788" s="9"/>
      <c r="AE788" s="9"/>
      <c r="AF788" s="9"/>
      <c r="AG788" s="9"/>
      <c r="AH788" s="9"/>
    </row>
    <row r="789" spans="5:34" x14ac:dyDescent="0.3">
      <c r="E789" s="8"/>
      <c r="F789" s="8"/>
      <c r="N789" s="11" t="str">
        <f t="shared" si="98"/>
        <v xml:space="preserve"> </v>
      </c>
      <c r="O789" s="11" t="str">
        <f t="shared" si="99"/>
        <v xml:space="preserve"> </v>
      </c>
      <c r="P789" s="11" t="str">
        <f t="shared" si="100"/>
        <v xml:space="preserve"> </v>
      </c>
      <c r="Q789" s="11"/>
      <c r="R789" s="11" t="str">
        <f t="shared" si="101"/>
        <v xml:space="preserve"> </v>
      </c>
      <c r="S789" s="11"/>
      <c r="T789" s="12" t="str">
        <f t="shared" si="102"/>
        <v xml:space="preserve"> </v>
      </c>
      <c r="AA789" s="9"/>
      <c r="AB789" s="9"/>
      <c r="AC789" s="9"/>
      <c r="AD789" s="9"/>
      <c r="AE789" s="9"/>
      <c r="AF789" s="9"/>
      <c r="AG789" s="9"/>
      <c r="AH789" s="9"/>
    </row>
    <row r="790" spans="5:34" x14ac:dyDescent="0.3">
      <c r="E790" s="8"/>
      <c r="F790" s="8"/>
      <c r="N790" s="11" t="str">
        <f t="shared" si="98"/>
        <v xml:space="preserve"> </v>
      </c>
      <c r="O790" s="11" t="str">
        <f t="shared" si="99"/>
        <v xml:space="preserve"> </v>
      </c>
      <c r="P790" s="11" t="str">
        <f t="shared" si="100"/>
        <v xml:space="preserve"> </v>
      </c>
      <c r="Q790" s="11"/>
      <c r="R790" s="11" t="str">
        <f t="shared" si="101"/>
        <v xml:space="preserve"> </v>
      </c>
      <c r="S790" s="11"/>
      <c r="T790" s="12" t="str">
        <f t="shared" si="102"/>
        <v xml:space="preserve"> </v>
      </c>
      <c r="AA790" s="9"/>
      <c r="AB790" s="9"/>
      <c r="AC790" s="9"/>
      <c r="AD790" s="9"/>
      <c r="AE790" s="9"/>
      <c r="AF790" s="9"/>
      <c r="AG790" s="9"/>
      <c r="AH790" s="9"/>
    </row>
    <row r="791" spans="5:34" x14ac:dyDescent="0.3">
      <c r="E791" s="8"/>
      <c r="F791" s="8"/>
      <c r="N791" s="11" t="str">
        <f t="shared" si="98"/>
        <v xml:space="preserve"> </v>
      </c>
      <c r="O791" s="11" t="str">
        <f t="shared" si="99"/>
        <v xml:space="preserve"> </v>
      </c>
      <c r="P791" s="11" t="str">
        <f t="shared" si="100"/>
        <v xml:space="preserve"> </v>
      </c>
      <c r="Q791" s="11"/>
      <c r="R791" s="11" t="str">
        <f t="shared" si="101"/>
        <v xml:space="preserve"> </v>
      </c>
      <c r="S791" s="11"/>
      <c r="T791" s="12" t="str">
        <f t="shared" si="102"/>
        <v xml:space="preserve"> </v>
      </c>
      <c r="AA791" s="9"/>
      <c r="AB791" s="9"/>
      <c r="AC791" s="9"/>
      <c r="AD791" s="9"/>
      <c r="AE791" s="9"/>
      <c r="AF791" s="9"/>
      <c r="AG791" s="9"/>
      <c r="AH791" s="9"/>
    </row>
    <row r="792" spans="5:34" x14ac:dyDescent="0.3">
      <c r="E792" s="8"/>
      <c r="F792" s="8"/>
      <c r="N792" s="11" t="str">
        <f t="shared" si="98"/>
        <v xml:space="preserve"> </v>
      </c>
      <c r="O792" s="11" t="str">
        <f t="shared" si="99"/>
        <v xml:space="preserve"> </v>
      </c>
      <c r="P792" s="11" t="str">
        <f t="shared" si="100"/>
        <v xml:space="preserve"> </v>
      </c>
      <c r="Q792" s="11"/>
      <c r="R792" s="11" t="str">
        <f t="shared" si="101"/>
        <v xml:space="preserve"> </v>
      </c>
      <c r="S792" s="11"/>
      <c r="T792" s="12" t="str">
        <f t="shared" si="102"/>
        <v xml:space="preserve"> </v>
      </c>
      <c r="AA792" s="9"/>
      <c r="AB792" s="9"/>
      <c r="AC792" s="9"/>
      <c r="AD792" s="9"/>
      <c r="AE792" s="9"/>
      <c r="AF792" s="9"/>
      <c r="AG792" s="9"/>
      <c r="AH792" s="9"/>
    </row>
    <row r="793" spans="5:34" x14ac:dyDescent="0.3">
      <c r="E793" s="8"/>
      <c r="F793" s="8"/>
      <c r="N793" s="11" t="str">
        <f t="shared" si="98"/>
        <v xml:space="preserve"> </v>
      </c>
      <c r="O793" s="11" t="str">
        <f t="shared" si="99"/>
        <v xml:space="preserve"> </v>
      </c>
      <c r="P793" s="11" t="str">
        <f t="shared" si="100"/>
        <v xml:space="preserve"> </v>
      </c>
      <c r="Q793" s="11"/>
      <c r="R793" s="11" t="str">
        <f t="shared" si="101"/>
        <v xml:space="preserve"> </v>
      </c>
      <c r="S793" s="11"/>
      <c r="T793" s="12" t="str">
        <f t="shared" si="102"/>
        <v xml:space="preserve"> </v>
      </c>
      <c r="AA793" s="9"/>
      <c r="AB793" s="9"/>
      <c r="AC793" s="9"/>
      <c r="AD793" s="9"/>
      <c r="AE793" s="9"/>
      <c r="AF793" s="9"/>
      <c r="AG793" s="9"/>
      <c r="AH793" s="9"/>
    </row>
    <row r="794" spans="5:34" x14ac:dyDescent="0.3">
      <c r="E794" s="8"/>
      <c r="F794" s="8"/>
      <c r="N794" s="11" t="str">
        <f t="shared" si="98"/>
        <v xml:space="preserve"> </v>
      </c>
      <c r="O794" s="11" t="str">
        <f t="shared" si="99"/>
        <v xml:space="preserve"> </v>
      </c>
      <c r="P794" s="11" t="str">
        <f t="shared" si="100"/>
        <v xml:space="preserve"> </v>
      </c>
      <c r="Q794" s="11"/>
      <c r="R794" s="11" t="str">
        <f t="shared" si="101"/>
        <v xml:space="preserve"> </v>
      </c>
      <c r="S794" s="11"/>
      <c r="T794" s="12" t="str">
        <f t="shared" si="102"/>
        <v xml:space="preserve"> </v>
      </c>
      <c r="AA794" s="9"/>
      <c r="AB794" s="9"/>
      <c r="AC794" s="9"/>
      <c r="AD794" s="9"/>
      <c r="AE794" s="9"/>
      <c r="AF794" s="9"/>
      <c r="AG794" s="9"/>
      <c r="AH794" s="9"/>
    </row>
    <row r="795" spans="5:34" x14ac:dyDescent="0.3">
      <c r="E795" s="8"/>
      <c r="F795" s="8"/>
      <c r="N795" s="11" t="str">
        <f t="shared" si="98"/>
        <v xml:space="preserve"> </v>
      </c>
      <c r="O795" s="11" t="str">
        <f t="shared" si="99"/>
        <v xml:space="preserve"> </v>
      </c>
      <c r="P795" s="11" t="str">
        <f t="shared" si="100"/>
        <v xml:space="preserve"> </v>
      </c>
      <c r="Q795" s="11"/>
      <c r="R795" s="11" t="str">
        <f t="shared" si="101"/>
        <v xml:space="preserve"> </v>
      </c>
      <c r="S795" s="11"/>
      <c r="T795" s="12" t="str">
        <f t="shared" si="102"/>
        <v xml:space="preserve"> </v>
      </c>
      <c r="AA795" s="9"/>
      <c r="AB795" s="9"/>
      <c r="AC795" s="9"/>
      <c r="AD795" s="9"/>
      <c r="AE795" s="9"/>
      <c r="AF795" s="9"/>
      <c r="AG795" s="9"/>
      <c r="AH795" s="9"/>
    </row>
    <row r="796" spans="5:34" x14ac:dyDescent="0.3">
      <c r="E796" s="8"/>
      <c r="F796" s="8"/>
      <c r="N796" s="11" t="str">
        <f t="shared" si="98"/>
        <v xml:space="preserve"> </v>
      </c>
      <c r="O796" s="11" t="str">
        <f t="shared" si="99"/>
        <v xml:space="preserve"> </v>
      </c>
      <c r="P796" s="11" t="str">
        <f t="shared" si="100"/>
        <v xml:space="preserve"> </v>
      </c>
      <c r="Q796" s="11"/>
      <c r="R796" s="11" t="str">
        <f t="shared" si="101"/>
        <v xml:space="preserve"> </v>
      </c>
      <c r="S796" s="11"/>
      <c r="T796" s="12" t="str">
        <f t="shared" si="102"/>
        <v xml:space="preserve"> </v>
      </c>
      <c r="AA796" s="9"/>
      <c r="AB796" s="9"/>
      <c r="AC796" s="9"/>
      <c r="AD796" s="9"/>
      <c r="AE796" s="9"/>
      <c r="AF796" s="9"/>
      <c r="AG796" s="9"/>
      <c r="AH796" s="9"/>
    </row>
    <row r="797" spans="5:34" x14ac:dyDescent="0.3">
      <c r="E797" s="8"/>
      <c r="F797" s="8"/>
      <c r="N797" s="11" t="str">
        <f t="shared" si="98"/>
        <v xml:space="preserve"> </v>
      </c>
      <c r="O797" s="11" t="str">
        <f t="shared" si="99"/>
        <v xml:space="preserve"> </v>
      </c>
      <c r="P797" s="11" t="str">
        <f t="shared" si="100"/>
        <v xml:space="preserve"> </v>
      </c>
      <c r="Q797" s="11"/>
      <c r="R797" s="11" t="str">
        <f t="shared" si="101"/>
        <v xml:space="preserve"> </v>
      </c>
      <c r="S797" s="11"/>
      <c r="T797" s="12" t="str">
        <f t="shared" si="102"/>
        <v xml:space="preserve"> </v>
      </c>
      <c r="AA797" s="9"/>
      <c r="AB797" s="9"/>
      <c r="AC797" s="9"/>
      <c r="AD797" s="9"/>
      <c r="AE797" s="9"/>
      <c r="AF797" s="9"/>
      <c r="AG797" s="9"/>
      <c r="AH797" s="9"/>
    </row>
    <row r="798" spans="5:34" x14ac:dyDescent="0.3">
      <c r="E798" s="8"/>
      <c r="F798" s="8"/>
      <c r="N798" s="11" t="str">
        <f t="shared" si="98"/>
        <v xml:space="preserve"> </v>
      </c>
      <c r="O798" s="11" t="str">
        <f t="shared" si="99"/>
        <v xml:space="preserve"> </v>
      </c>
      <c r="P798" s="11" t="str">
        <f t="shared" si="100"/>
        <v xml:space="preserve"> </v>
      </c>
      <c r="Q798" s="11"/>
      <c r="R798" s="11" t="str">
        <f t="shared" si="101"/>
        <v xml:space="preserve"> </v>
      </c>
      <c r="S798" s="11"/>
      <c r="T798" s="12" t="str">
        <f t="shared" si="102"/>
        <v xml:space="preserve"> </v>
      </c>
      <c r="AA798" s="9"/>
      <c r="AB798" s="9"/>
      <c r="AC798" s="9"/>
      <c r="AD798" s="9"/>
      <c r="AE798" s="9"/>
      <c r="AF798" s="9"/>
      <c r="AG798" s="9"/>
      <c r="AH798" s="9"/>
    </row>
    <row r="799" spans="5:34" x14ac:dyDescent="0.3">
      <c r="E799" s="8"/>
      <c r="F799" s="8"/>
      <c r="N799" s="11" t="str">
        <f t="shared" si="98"/>
        <v xml:space="preserve"> </v>
      </c>
      <c r="O799" s="11" t="str">
        <f t="shared" si="99"/>
        <v xml:space="preserve"> </v>
      </c>
      <c r="P799" s="11" t="str">
        <f t="shared" si="100"/>
        <v xml:space="preserve"> </v>
      </c>
      <c r="Q799" s="11"/>
      <c r="R799" s="11" t="str">
        <f t="shared" si="101"/>
        <v xml:space="preserve"> </v>
      </c>
      <c r="S799" s="11"/>
      <c r="T799" s="12" t="str">
        <f t="shared" si="102"/>
        <v xml:space="preserve"> </v>
      </c>
      <c r="AA799" s="9"/>
      <c r="AB799" s="9"/>
      <c r="AC799" s="9"/>
      <c r="AD799" s="9"/>
      <c r="AE799" s="9"/>
      <c r="AF799" s="9"/>
      <c r="AG799" s="9"/>
      <c r="AH799" s="9"/>
    </row>
    <row r="800" spans="5:34" x14ac:dyDescent="0.3">
      <c r="E800" s="8"/>
      <c r="F800" s="8"/>
      <c r="N800" s="11" t="str">
        <f t="shared" si="98"/>
        <v xml:space="preserve"> </v>
      </c>
      <c r="O800" s="11" t="str">
        <f t="shared" si="99"/>
        <v xml:space="preserve"> </v>
      </c>
      <c r="P800" s="11" t="str">
        <f t="shared" si="100"/>
        <v xml:space="preserve"> </v>
      </c>
      <c r="Q800" s="11"/>
      <c r="R800" s="11" t="str">
        <f t="shared" si="101"/>
        <v xml:space="preserve"> </v>
      </c>
      <c r="S800" s="11"/>
      <c r="T800" s="12" t="str">
        <f t="shared" si="102"/>
        <v xml:space="preserve"> </v>
      </c>
      <c r="AA800" s="9"/>
      <c r="AB800" s="9"/>
      <c r="AC800" s="9"/>
      <c r="AD800" s="9"/>
      <c r="AE800" s="9"/>
      <c r="AF800" s="9"/>
      <c r="AG800" s="9"/>
      <c r="AH800" s="9"/>
    </row>
    <row r="801" spans="5:34" x14ac:dyDescent="0.3">
      <c r="E801" s="8"/>
      <c r="F801" s="8"/>
      <c r="N801" s="11" t="str">
        <f t="shared" si="98"/>
        <v xml:space="preserve"> </v>
      </c>
      <c r="O801" s="11" t="str">
        <f t="shared" si="99"/>
        <v xml:space="preserve"> </v>
      </c>
      <c r="P801" s="11" t="str">
        <f t="shared" si="100"/>
        <v xml:space="preserve"> </v>
      </c>
      <c r="Q801" s="11"/>
      <c r="R801" s="11" t="str">
        <f t="shared" si="101"/>
        <v xml:space="preserve"> </v>
      </c>
      <c r="S801" s="11"/>
      <c r="T801" s="12" t="str">
        <f t="shared" si="102"/>
        <v xml:space="preserve"> </v>
      </c>
      <c r="AA801" s="9"/>
      <c r="AB801" s="9"/>
      <c r="AC801" s="9"/>
      <c r="AD801" s="9"/>
      <c r="AE801" s="9"/>
      <c r="AF801" s="9"/>
      <c r="AG801" s="9"/>
      <c r="AH801" s="9"/>
    </row>
    <row r="802" spans="5:34" x14ac:dyDescent="0.3">
      <c r="E802" s="8"/>
      <c r="F802" s="8"/>
      <c r="N802" s="11" t="str">
        <f t="shared" si="98"/>
        <v xml:space="preserve"> </v>
      </c>
      <c r="O802" s="11" t="str">
        <f t="shared" si="99"/>
        <v xml:space="preserve"> </v>
      </c>
      <c r="P802" s="11" t="str">
        <f t="shared" si="100"/>
        <v xml:space="preserve"> </v>
      </c>
      <c r="Q802" s="11"/>
      <c r="R802" s="11" t="str">
        <f t="shared" si="101"/>
        <v xml:space="preserve"> </v>
      </c>
      <c r="S802" s="11"/>
      <c r="T802" s="12" t="str">
        <f t="shared" si="102"/>
        <v xml:space="preserve"> </v>
      </c>
      <c r="AA802" s="9"/>
      <c r="AB802" s="9"/>
      <c r="AC802" s="9"/>
      <c r="AD802" s="9"/>
      <c r="AE802" s="9"/>
      <c r="AF802" s="9"/>
      <c r="AG802" s="9"/>
      <c r="AH802" s="9"/>
    </row>
    <row r="803" spans="5:34" x14ac:dyDescent="0.3">
      <c r="E803" s="8"/>
      <c r="F803" s="8"/>
      <c r="N803" s="11" t="str">
        <f t="shared" si="98"/>
        <v xml:space="preserve"> </v>
      </c>
      <c r="O803" s="11" t="str">
        <f t="shared" si="99"/>
        <v xml:space="preserve"> </v>
      </c>
      <c r="P803" s="11" t="str">
        <f t="shared" si="100"/>
        <v xml:space="preserve"> </v>
      </c>
      <c r="Q803" s="11"/>
      <c r="R803" s="11" t="str">
        <f t="shared" si="101"/>
        <v xml:space="preserve"> </v>
      </c>
      <c r="S803" s="11"/>
      <c r="T803" s="12" t="str">
        <f t="shared" si="102"/>
        <v xml:space="preserve"> </v>
      </c>
      <c r="AA803" s="9"/>
      <c r="AB803" s="9"/>
      <c r="AC803" s="9"/>
      <c r="AD803" s="9"/>
      <c r="AE803" s="9"/>
      <c r="AF803" s="9"/>
      <c r="AG803" s="9"/>
      <c r="AH803" s="9"/>
    </row>
    <row r="804" spans="5:34" x14ac:dyDescent="0.3">
      <c r="E804" s="8"/>
      <c r="F804" s="8"/>
      <c r="N804" s="11" t="str">
        <f t="shared" si="98"/>
        <v xml:space="preserve"> </v>
      </c>
      <c r="O804" s="11" t="str">
        <f t="shared" si="99"/>
        <v xml:space="preserve"> </v>
      </c>
      <c r="P804" s="11" t="str">
        <f t="shared" si="100"/>
        <v xml:space="preserve"> </v>
      </c>
      <c r="Q804" s="11"/>
      <c r="R804" s="11" t="str">
        <f t="shared" si="101"/>
        <v xml:space="preserve"> </v>
      </c>
      <c r="S804" s="11"/>
      <c r="T804" s="12" t="str">
        <f t="shared" si="102"/>
        <v xml:space="preserve"> </v>
      </c>
      <c r="AA804" s="9"/>
      <c r="AB804" s="9"/>
      <c r="AC804" s="9"/>
      <c r="AD804" s="9"/>
      <c r="AE804" s="9"/>
      <c r="AF804" s="9"/>
      <c r="AG804" s="9"/>
      <c r="AH804" s="9"/>
    </row>
    <row r="805" spans="5:34" x14ac:dyDescent="0.3">
      <c r="E805" s="8"/>
      <c r="F805" s="8"/>
      <c r="N805" s="11" t="str">
        <f t="shared" ref="N805:N868" si="103">IF(F805&gt;0,(F805-E805)*(AD805+AE805+AF805)," ")</f>
        <v xml:space="preserve"> </v>
      </c>
      <c r="O805" s="11" t="str">
        <f t="shared" ref="O805:O868" si="104">IF(($F805-$E805)*(S805+AC805)&gt;0,($F805-$E805)*(S805+AC805)," ")</f>
        <v xml:space="preserve"> </v>
      </c>
      <c r="P805" s="11" t="str">
        <f t="shared" ref="P805:P868" si="105">IF(($F805-$E805)*(AA805+AH805)&gt;0,($F805-$E805)*(AA805+AH805)," ")</f>
        <v xml:space="preserve"> </v>
      </c>
      <c r="Q805" s="11"/>
      <c r="R805" s="11" t="str">
        <f t="shared" ref="R805:R868" si="106">IF(($F805-$E805)*(AB805+AI805)&gt;0,($F805-$E805)*(AB805+AI805)," ")</f>
        <v xml:space="preserve"> </v>
      </c>
      <c r="S805" s="11"/>
      <c r="T805" s="12" t="str">
        <f t="shared" ref="T805:T868" si="107">IF($F805&gt;0,IF(AM805&gt;0,((F805-E805)*AM805)*5280," ")," ")</f>
        <v xml:space="preserve"> </v>
      </c>
      <c r="AA805" s="9"/>
      <c r="AB805" s="9"/>
      <c r="AC805" s="9"/>
      <c r="AD805" s="9"/>
      <c r="AE805" s="9"/>
      <c r="AF805" s="9"/>
      <c r="AG805" s="9"/>
      <c r="AH805" s="9"/>
    </row>
    <row r="806" spans="5:34" x14ac:dyDescent="0.3">
      <c r="E806" s="8"/>
      <c r="F806" s="8"/>
      <c r="N806" s="11" t="str">
        <f t="shared" si="103"/>
        <v xml:space="preserve"> </v>
      </c>
      <c r="O806" s="11" t="str">
        <f t="shared" si="104"/>
        <v xml:space="preserve"> </v>
      </c>
      <c r="P806" s="11" t="str">
        <f t="shared" si="105"/>
        <v xml:space="preserve"> </v>
      </c>
      <c r="Q806" s="11"/>
      <c r="R806" s="11" t="str">
        <f t="shared" si="106"/>
        <v xml:space="preserve"> </v>
      </c>
      <c r="S806" s="11"/>
      <c r="T806" s="12" t="str">
        <f t="shared" si="107"/>
        <v xml:space="preserve"> </v>
      </c>
      <c r="AA806" s="9"/>
      <c r="AB806" s="9"/>
      <c r="AC806" s="9"/>
      <c r="AD806" s="9"/>
      <c r="AE806" s="9"/>
      <c r="AF806" s="9"/>
      <c r="AG806" s="9"/>
      <c r="AH806" s="9"/>
    </row>
    <row r="807" spans="5:34" x14ac:dyDescent="0.3">
      <c r="E807" s="8"/>
      <c r="F807" s="8"/>
      <c r="N807" s="11" t="str">
        <f t="shared" si="103"/>
        <v xml:space="preserve"> </v>
      </c>
      <c r="O807" s="11" t="str">
        <f t="shared" si="104"/>
        <v xml:space="preserve"> </v>
      </c>
      <c r="P807" s="11" t="str">
        <f t="shared" si="105"/>
        <v xml:space="preserve"> </v>
      </c>
      <c r="Q807" s="11"/>
      <c r="R807" s="11" t="str">
        <f t="shared" si="106"/>
        <v xml:space="preserve"> </v>
      </c>
      <c r="S807" s="11"/>
      <c r="T807" s="12" t="str">
        <f t="shared" si="107"/>
        <v xml:space="preserve"> </v>
      </c>
      <c r="AA807" s="9"/>
      <c r="AB807" s="9"/>
      <c r="AC807" s="9"/>
      <c r="AD807" s="9"/>
      <c r="AE807" s="9"/>
      <c r="AF807" s="9"/>
      <c r="AG807" s="9"/>
      <c r="AH807" s="9"/>
    </row>
    <row r="808" spans="5:34" x14ac:dyDescent="0.3">
      <c r="E808" s="8"/>
      <c r="F808" s="8"/>
      <c r="N808" s="11" t="str">
        <f t="shared" si="103"/>
        <v xml:space="preserve"> </v>
      </c>
      <c r="O808" s="11" t="str">
        <f t="shared" si="104"/>
        <v xml:space="preserve"> </v>
      </c>
      <c r="P808" s="11" t="str">
        <f t="shared" si="105"/>
        <v xml:space="preserve"> </v>
      </c>
      <c r="Q808" s="11"/>
      <c r="R808" s="11" t="str">
        <f t="shared" si="106"/>
        <v xml:space="preserve"> </v>
      </c>
      <c r="S808" s="11"/>
      <c r="T808" s="12" t="str">
        <f t="shared" si="107"/>
        <v xml:space="preserve"> </v>
      </c>
      <c r="AA808" s="9"/>
      <c r="AB808" s="9"/>
      <c r="AC808" s="9"/>
      <c r="AD808" s="9"/>
      <c r="AE808" s="9"/>
      <c r="AF808" s="9"/>
      <c r="AG808" s="9"/>
      <c r="AH808" s="9"/>
    </row>
    <row r="809" spans="5:34" x14ac:dyDescent="0.3">
      <c r="E809" s="8"/>
      <c r="F809" s="8"/>
      <c r="N809" s="11" t="str">
        <f t="shared" si="103"/>
        <v xml:space="preserve"> </v>
      </c>
      <c r="O809" s="11" t="str">
        <f t="shared" si="104"/>
        <v xml:space="preserve"> </v>
      </c>
      <c r="P809" s="11" t="str">
        <f t="shared" si="105"/>
        <v xml:space="preserve"> </v>
      </c>
      <c r="Q809" s="11"/>
      <c r="R809" s="11" t="str">
        <f t="shared" si="106"/>
        <v xml:space="preserve"> </v>
      </c>
      <c r="S809" s="11"/>
      <c r="T809" s="12" t="str">
        <f t="shared" si="107"/>
        <v xml:space="preserve"> </v>
      </c>
      <c r="AA809" s="9"/>
      <c r="AB809" s="9"/>
      <c r="AC809" s="9"/>
      <c r="AD809" s="9"/>
      <c r="AE809" s="9"/>
      <c r="AF809" s="9"/>
      <c r="AG809" s="9"/>
      <c r="AH809" s="9"/>
    </row>
    <row r="810" spans="5:34" x14ac:dyDescent="0.3">
      <c r="E810" s="8"/>
      <c r="F810" s="8"/>
      <c r="N810" s="11" t="str">
        <f t="shared" si="103"/>
        <v xml:space="preserve"> </v>
      </c>
      <c r="O810" s="11" t="str">
        <f t="shared" si="104"/>
        <v xml:space="preserve"> </v>
      </c>
      <c r="P810" s="11" t="str">
        <f t="shared" si="105"/>
        <v xml:space="preserve"> </v>
      </c>
      <c r="Q810" s="11"/>
      <c r="R810" s="11" t="str">
        <f t="shared" si="106"/>
        <v xml:space="preserve"> </v>
      </c>
      <c r="S810" s="11"/>
      <c r="T810" s="12" t="str">
        <f t="shared" si="107"/>
        <v xml:space="preserve"> </v>
      </c>
      <c r="AA810" s="9"/>
      <c r="AB810" s="9"/>
      <c r="AC810" s="9"/>
      <c r="AD810" s="9"/>
      <c r="AE810" s="9"/>
      <c r="AF810" s="9"/>
      <c r="AG810" s="9"/>
      <c r="AH810" s="9"/>
    </row>
    <row r="811" spans="5:34" x14ac:dyDescent="0.3">
      <c r="E811" s="8"/>
      <c r="F811" s="8"/>
      <c r="N811" s="11" t="str">
        <f t="shared" si="103"/>
        <v xml:space="preserve"> </v>
      </c>
      <c r="O811" s="11" t="str">
        <f t="shared" si="104"/>
        <v xml:space="preserve"> </v>
      </c>
      <c r="P811" s="11" t="str">
        <f t="shared" si="105"/>
        <v xml:space="preserve"> </v>
      </c>
      <c r="Q811" s="11"/>
      <c r="R811" s="11" t="str">
        <f t="shared" si="106"/>
        <v xml:space="preserve"> </v>
      </c>
      <c r="S811" s="11"/>
      <c r="T811" s="12" t="str">
        <f t="shared" si="107"/>
        <v xml:space="preserve"> </v>
      </c>
      <c r="AA811" s="9"/>
      <c r="AB811" s="9"/>
      <c r="AC811" s="9"/>
      <c r="AD811" s="9"/>
      <c r="AE811" s="9"/>
      <c r="AF811" s="9"/>
      <c r="AG811" s="9"/>
      <c r="AH811" s="9"/>
    </row>
    <row r="812" spans="5:34" x14ac:dyDescent="0.3">
      <c r="E812" s="8"/>
      <c r="F812" s="8"/>
      <c r="N812" s="11" t="str">
        <f t="shared" si="103"/>
        <v xml:space="preserve"> </v>
      </c>
      <c r="O812" s="11" t="str">
        <f t="shared" si="104"/>
        <v xml:space="preserve"> </v>
      </c>
      <c r="P812" s="11" t="str">
        <f t="shared" si="105"/>
        <v xml:space="preserve"> </v>
      </c>
      <c r="Q812" s="11"/>
      <c r="R812" s="11" t="str">
        <f t="shared" si="106"/>
        <v xml:space="preserve"> </v>
      </c>
      <c r="S812" s="11"/>
      <c r="T812" s="12" t="str">
        <f t="shared" si="107"/>
        <v xml:space="preserve"> </v>
      </c>
      <c r="AA812" s="9"/>
      <c r="AB812" s="9"/>
      <c r="AC812" s="9"/>
      <c r="AD812" s="9"/>
      <c r="AE812" s="9"/>
      <c r="AF812" s="9"/>
      <c r="AG812" s="9"/>
      <c r="AH812" s="9"/>
    </row>
    <row r="813" spans="5:34" x14ac:dyDescent="0.3">
      <c r="E813" s="8"/>
      <c r="F813" s="8"/>
      <c r="N813" s="11" t="str">
        <f t="shared" si="103"/>
        <v xml:space="preserve"> </v>
      </c>
      <c r="O813" s="11" t="str">
        <f t="shared" si="104"/>
        <v xml:space="preserve"> </v>
      </c>
      <c r="P813" s="11" t="str">
        <f t="shared" si="105"/>
        <v xml:space="preserve"> </v>
      </c>
      <c r="Q813" s="11"/>
      <c r="R813" s="11" t="str">
        <f t="shared" si="106"/>
        <v xml:space="preserve"> </v>
      </c>
      <c r="S813" s="11"/>
      <c r="T813" s="12" t="str">
        <f t="shared" si="107"/>
        <v xml:space="preserve"> </v>
      </c>
      <c r="AA813" s="9"/>
      <c r="AB813" s="9"/>
      <c r="AC813" s="9"/>
      <c r="AD813" s="9"/>
      <c r="AE813" s="9"/>
      <c r="AF813" s="9"/>
      <c r="AG813" s="9"/>
      <c r="AH813" s="9"/>
    </row>
    <row r="814" spans="5:34" x14ac:dyDescent="0.3">
      <c r="E814" s="8"/>
      <c r="F814" s="8"/>
      <c r="N814" s="11" t="str">
        <f t="shared" si="103"/>
        <v xml:space="preserve"> </v>
      </c>
      <c r="O814" s="11" t="str">
        <f t="shared" si="104"/>
        <v xml:space="preserve"> </v>
      </c>
      <c r="P814" s="11" t="str">
        <f t="shared" si="105"/>
        <v xml:space="preserve"> </v>
      </c>
      <c r="Q814" s="11"/>
      <c r="R814" s="11" t="str">
        <f t="shared" si="106"/>
        <v xml:space="preserve"> </v>
      </c>
      <c r="S814" s="11"/>
      <c r="T814" s="12" t="str">
        <f t="shared" si="107"/>
        <v xml:space="preserve"> </v>
      </c>
      <c r="AA814" s="9"/>
      <c r="AB814" s="9"/>
      <c r="AC814" s="9"/>
      <c r="AD814" s="9"/>
      <c r="AE814" s="9"/>
      <c r="AF814" s="9"/>
      <c r="AG814" s="9"/>
      <c r="AH814" s="9"/>
    </row>
    <row r="815" spans="5:34" x14ac:dyDescent="0.3">
      <c r="E815" s="8"/>
      <c r="F815" s="8"/>
      <c r="N815" s="11" t="str">
        <f t="shared" si="103"/>
        <v xml:space="preserve"> </v>
      </c>
      <c r="O815" s="11" t="str">
        <f t="shared" si="104"/>
        <v xml:space="preserve"> </v>
      </c>
      <c r="P815" s="11" t="str">
        <f t="shared" si="105"/>
        <v xml:space="preserve"> </v>
      </c>
      <c r="Q815" s="11"/>
      <c r="R815" s="11" t="str">
        <f t="shared" si="106"/>
        <v xml:space="preserve"> </v>
      </c>
      <c r="S815" s="11"/>
      <c r="T815" s="12" t="str">
        <f t="shared" si="107"/>
        <v xml:space="preserve"> </v>
      </c>
      <c r="AA815" s="9"/>
      <c r="AB815" s="9"/>
      <c r="AC815" s="9"/>
      <c r="AD815" s="9"/>
      <c r="AE815" s="9"/>
      <c r="AF815" s="9"/>
      <c r="AG815" s="9"/>
      <c r="AH815" s="9"/>
    </row>
    <row r="816" spans="5:34" x14ac:dyDescent="0.3">
      <c r="E816" s="8"/>
      <c r="F816" s="8"/>
      <c r="N816" s="11" t="str">
        <f t="shared" si="103"/>
        <v xml:space="preserve"> </v>
      </c>
      <c r="O816" s="11" t="str">
        <f t="shared" si="104"/>
        <v xml:space="preserve"> </v>
      </c>
      <c r="P816" s="11" t="str">
        <f t="shared" si="105"/>
        <v xml:space="preserve"> </v>
      </c>
      <c r="Q816" s="11"/>
      <c r="R816" s="11" t="str">
        <f t="shared" si="106"/>
        <v xml:space="preserve"> </v>
      </c>
      <c r="S816" s="11"/>
      <c r="T816" s="12" t="str">
        <f t="shared" si="107"/>
        <v xml:space="preserve"> </v>
      </c>
      <c r="AA816" s="9"/>
      <c r="AB816" s="9"/>
      <c r="AC816" s="9"/>
      <c r="AD816" s="9"/>
      <c r="AE816" s="9"/>
      <c r="AF816" s="9"/>
      <c r="AG816" s="9"/>
      <c r="AH816" s="9"/>
    </row>
    <row r="817" spans="5:34" x14ac:dyDescent="0.3">
      <c r="E817" s="8"/>
      <c r="F817" s="8"/>
      <c r="N817" s="11" t="str">
        <f t="shared" si="103"/>
        <v xml:space="preserve"> </v>
      </c>
      <c r="O817" s="11" t="str">
        <f t="shared" si="104"/>
        <v xml:space="preserve"> </v>
      </c>
      <c r="P817" s="11" t="str">
        <f t="shared" si="105"/>
        <v xml:space="preserve"> </v>
      </c>
      <c r="Q817" s="11"/>
      <c r="R817" s="11" t="str">
        <f t="shared" si="106"/>
        <v xml:space="preserve"> </v>
      </c>
      <c r="S817" s="11"/>
      <c r="T817" s="12" t="str">
        <f t="shared" si="107"/>
        <v xml:space="preserve"> </v>
      </c>
      <c r="AA817" s="9"/>
      <c r="AB817" s="9"/>
      <c r="AC817" s="9"/>
      <c r="AD817" s="9"/>
      <c r="AE817" s="9"/>
      <c r="AF817" s="9"/>
      <c r="AG817" s="9"/>
      <c r="AH817" s="9"/>
    </row>
    <row r="818" spans="5:34" x14ac:dyDescent="0.3">
      <c r="E818" s="8"/>
      <c r="F818" s="8"/>
      <c r="N818" s="11" t="str">
        <f t="shared" si="103"/>
        <v xml:space="preserve"> </v>
      </c>
      <c r="O818" s="11" t="str">
        <f t="shared" si="104"/>
        <v xml:space="preserve"> </v>
      </c>
      <c r="P818" s="11" t="str">
        <f t="shared" si="105"/>
        <v xml:space="preserve"> </v>
      </c>
      <c r="Q818" s="11"/>
      <c r="R818" s="11" t="str">
        <f t="shared" si="106"/>
        <v xml:space="preserve"> </v>
      </c>
      <c r="S818" s="11"/>
      <c r="T818" s="12" t="str">
        <f t="shared" si="107"/>
        <v xml:space="preserve"> </v>
      </c>
      <c r="AA818" s="9"/>
      <c r="AB818" s="9"/>
      <c r="AC818" s="9"/>
      <c r="AD818" s="9"/>
      <c r="AE818" s="9"/>
      <c r="AF818" s="9"/>
      <c r="AG818" s="9"/>
      <c r="AH818" s="9"/>
    </row>
    <row r="819" spans="5:34" x14ac:dyDescent="0.3">
      <c r="E819" s="8"/>
      <c r="F819" s="8"/>
      <c r="N819" s="11" t="str">
        <f t="shared" si="103"/>
        <v xml:space="preserve"> </v>
      </c>
      <c r="O819" s="11" t="str">
        <f t="shared" si="104"/>
        <v xml:space="preserve"> </v>
      </c>
      <c r="P819" s="11" t="str">
        <f t="shared" si="105"/>
        <v xml:space="preserve"> </v>
      </c>
      <c r="Q819" s="11"/>
      <c r="R819" s="11" t="str">
        <f t="shared" si="106"/>
        <v xml:space="preserve"> </v>
      </c>
      <c r="S819" s="11"/>
      <c r="T819" s="12" t="str">
        <f t="shared" si="107"/>
        <v xml:space="preserve"> </v>
      </c>
      <c r="AA819" s="9"/>
      <c r="AB819" s="9"/>
      <c r="AC819" s="9"/>
      <c r="AD819" s="9"/>
      <c r="AE819" s="9"/>
      <c r="AF819" s="9"/>
      <c r="AG819" s="9"/>
      <c r="AH819" s="9"/>
    </row>
    <row r="820" spans="5:34" x14ac:dyDescent="0.3">
      <c r="E820" s="8"/>
      <c r="F820" s="8"/>
      <c r="N820" s="11" t="str">
        <f t="shared" si="103"/>
        <v xml:space="preserve"> </v>
      </c>
      <c r="O820" s="11" t="str">
        <f t="shared" si="104"/>
        <v xml:space="preserve"> </v>
      </c>
      <c r="P820" s="11" t="str">
        <f t="shared" si="105"/>
        <v xml:space="preserve"> </v>
      </c>
      <c r="Q820" s="11"/>
      <c r="R820" s="11" t="str">
        <f t="shared" si="106"/>
        <v xml:space="preserve"> </v>
      </c>
      <c r="S820" s="11"/>
      <c r="T820" s="12" t="str">
        <f t="shared" si="107"/>
        <v xml:space="preserve"> </v>
      </c>
      <c r="AA820" s="9"/>
      <c r="AB820" s="9"/>
      <c r="AC820" s="9"/>
      <c r="AD820" s="9"/>
      <c r="AE820" s="9"/>
      <c r="AF820" s="9"/>
      <c r="AG820" s="9"/>
      <c r="AH820" s="9"/>
    </row>
    <row r="821" spans="5:34" x14ac:dyDescent="0.3">
      <c r="E821" s="8"/>
      <c r="F821" s="8"/>
      <c r="N821" s="11" t="str">
        <f t="shared" si="103"/>
        <v xml:space="preserve"> </v>
      </c>
      <c r="O821" s="11" t="str">
        <f t="shared" si="104"/>
        <v xml:space="preserve"> </v>
      </c>
      <c r="P821" s="11" t="str">
        <f t="shared" si="105"/>
        <v xml:space="preserve"> </v>
      </c>
      <c r="Q821" s="11"/>
      <c r="R821" s="11" t="str">
        <f t="shared" si="106"/>
        <v xml:space="preserve"> </v>
      </c>
      <c r="S821" s="11"/>
      <c r="T821" s="12" t="str">
        <f t="shared" si="107"/>
        <v xml:space="preserve"> </v>
      </c>
      <c r="AA821" s="9"/>
      <c r="AB821" s="9"/>
      <c r="AC821" s="9"/>
      <c r="AD821" s="9"/>
      <c r="AE821" s="9"/>
      <c r="AF821" s="9"/>
      <c r="AG821" s="9"/>
      <c r="AH821" s="9"/>
    </row>
    <row r="822" spans="5:34" x14ac:dyDescent="0.3">
      <c r="E822" s="8"/>
      <c r="F822" s="8"/>
      <c r="N822" s="11" t="str">
        <f t="shared" si="103"/>
        <v xml:space="preserve"> </v>
      </c>
      <c r="O822" s="11" t="str">
        <f t="shared" si="104"/>
        <v xml:space="preserve"> </v>
      </c>
      <c r="P822" s="11" t="str">
        <f t="shared" si="105"/>
        <v xml:space="preserve"> </v>
      </c>
      <c r="Q822" s="11"/>
      <c r="R822" s="11" t="str">
        <f t="shared" si="106"/>
        <v xml:space="preserve"> </v>
      </c>
      <c r="S822" s="11"/>
      <c r="T822" s="12" t="str">
        <f t="shared" si="107"/>
        <v xml:space="preserve"> </v>
      </c>
      <c r="AA822" s="9"/>
      <c r="AB822" s="9"/>
      <c r="AC822" s="9"/>
      <c r="AD822" s="9"/>
      <c r="AE822" s="9"/>
      <c r="AF822" s="9"/>
      <c r="AG822" s="9"/>
      <c r="AH822" s="9"/>
    </row>
    <row r="823" spans="5:34" x14ac:dyDescent="0.3">
      <c r="E823" s="8"/>
      <c r="F823" s="8"/>
      <c r="N823" s="11" t="str">
        <f t="shared" si="103"/>
        <v xml:space="preserve"> </v>
      </c>
      <c r="O823" s="11" t="str">
        <f t="shared" si="104"/>
        <v xml:space="preserve"> </v>
      </c>
      <c r="P823" s="11" t="str">
        <f t="shared" si="105"/>
        <v xml:space="preserve"> </v>
      </c>
      <c r="Q823" s="11"/>
      <c r="R823" s="11" t="str">
        <f t="shared" si="106"/>
        <v xml:space="preserve"> </v>
      </c>
      <c r="S823" s="11"/>
      <c r="T823" s="12" t="str">
        <f t="shared" si="107"/>
        <v xml:space="preserve"> </v>
      </c>
      <c r="AA823" s="9"/>
      <c r="AB823" s="9"/>
      <c r="AC823" s="9"/>
      <c r="AD823" s="9"/>
      <c r="AE823" s="9"/>
      <c r="AF823" s="9"/>
      <c r="AG823" s="9"/>
      <c r="AH823" s="9"/>
    </row>
    <row r="824" spans="5:34" x14ac:dyDescent="0.3">
      <c r="E824" s="8"/>
      <c r="F824" s="8"/>
      <c r="N824" s="11" t="str">
        <f t="shared" si="103"/>
        <v xml:space="preserve"> </v>
      </c>
      <c r="O824" s="11" t="str">
        <f t="shared" si="104"/>
        <v xml:space="preserve"> </v>
      </c>
      <c r="P824" s="11" t="str">
        <f t="shared" si="105"/>
        <v xml:space="preserve"> </v>
      </c>
      <c r="Q824" s="11"/>
      <c r="R824" s="11" t="str">
        <f t="shared" si="106"/>
        <v xml:space="preserve"> </v>
      </c>
      <c r="S824" s="11"/>
      <c r="T824" s="12" t="str">
        <f t="shared" si="107"/>
        <v xml:space="preserve"> </v>
      </c>
      <c r="AA824" s="9"/>
      <c r="AB824" s="9"/>
      <c r="AC824" s="9"/>
      <c r="AD824" s="9"/>
      <c r="AE824" s="9"/>
      <c r="AF824" s="9"/>
      <c r="AG824" s="9"/>
      <c r="AH824" s="9"/>
    </row>
    <row r="825" spans="5:34" x14ac:dyDescent="0.3">
      <c r="E825" s="8"/>
      <c r="F825" s="8"/>
      <c r="N825" s="11" t="str">
        <f t="shared" si="103"/>
        <v xml:space="preserve"> </v>
      </c>
      <c r="O825" s="11" t="str">
        <f t="shared" si="104"/>
        <v xml:space="preserve"> </v>
      </c>
      <c r="P825" s="11" t="str">
        <f t="shared" si="105"/>
        <v xml:space="preserve"> </v>
      </c>
      <c r="Q825" s="11"/>
      <c r="R825" s="11" t="str">
        <f t="shared" si="106"/>
        <v xml:space="preserve"> </v>
      </c>
      <c r="S825" s="11"/>
      <c r="T825" s="12" t="str">
        <f t="shared" si="107"/>
        <v xml:space="preserve"> </v>
      </c>
      <c r="AA825" s="9"/>
      <c r="AB825" s="9"/>
      <c r="AC825" s="9"/>
      <c r="AD825" s="9"/>
      <c r="AE825" s="9"/>
      <c r="AF825" s="9"/>
      <c r="AG825" s="9"/>
      <c r="AH825" s="9"/>
    </row>
    <row r="826" spans="5:34" x14ac:dyDescent="0.3">
      <c r="E826" s="8"/>
      <c r="F826" s="8"/>
      <c r="N826" s="11" t="str">
        <f t="shared" si="103"/>
        <v xml:space="preserve"> </v>
      </c>
      <c r="O826" s="11" t="str">
        <f t="shared" si="104"/>
        <v xml:space="preserve"> </v>
      </c>
      <c r="P826" s="11" t="str">
        <f t="shared" si="105"/>
        <v xml:space="preserve"> </v>
      </c>
      <c r="Q826" s="11"/>
      <c r="R826" s="11" t="str">
        <f t="shared" si="106"/>
        <v xml:space="preserve"> </v>
      </c>
      <c r="S826" s="11"/>
      <c r="T826" s="12" t="str">
        <f t="shared" si="107"/>
        <v xml:space="preserve"> </v>
      </c>
      <c r="AA826" s="9"/>
      <c r="AB826" s="9"/>
      <c r="AC826" s="9"/>
      <c r="AD826" s="9"/>
      <c r="AE826" s="9"/>
      <c r="AF826" s="9"/>
      <c r="AG826" s="9"/>
      <c r="AH826" s="9"/>
    </row>
    <row r="827" spans="5:34" x14ac:dyDescent="0.3">
      <c r="E827" s="8"/>
      <c r="F827" s="8"/>
      <c r="N827" s="11" t="str">
        <f t="shared" si="103"/>
        <v xml:space="preserve"> </v>
      </c>
      <c r="O827" s="11" t="str">
        <f t="shared" si="104"/>
        <v xml:space="preserve"> </v>
      </c>
      <c r="P827" s="11" t="str">
        <f t="shared" si="105"/>
        <v xml:space="preserve"> </v>
      </c>
      <c r="Q827" s="11"/>
      <c r="R827" s="11" t="str">
        <f t="shared" si="106"/>
        <v xml:space="preserve"> </v>
      </c>
      <c r="S827" s="11"/>
      <c r="T827" s="12" t="str">
        <f t="shared" si="107"/>
        <v xml:space="preserve"> </v>
      </c>
      <c r="AA827" s="9"/>
      <c r="AB827" s="9"/>
      <c r="AC827" s="9"/>
      <c r="AD827" s="9"/>
      <c r="AE827" s="9"/>
      <c r="AF827" s="9"/>
      <c r="AG827" s="9"/>
      <c r="AH827" s="9"/>
    </row>
    <row r="828" spans="5:34" x14ac:dyDescent="0.3">
      <c r="E828" s="8"/>
      <c r="F828" s="8"/>
      <c r="N828" s="11" t="str">
        <f t="shared" si="103"/>
        <v xml:space="preserve"> </v>
      </c>
      <c r="O828" s="11" t="str">
        <f t="shared" si="104"/>
        <v xml:space="preserve"> </v>
      </c>
      <c r="P828" s="11" t="str">
        <f t="shared" si="105"/>
        <v xml:space="preserve"> </v>
      </c>
      <c r="Q828" s="11"/>
      <c r="R828" s="11" t="str">
        <f t="shared" si="106"/>
        <v xml:space="preserve"> </v>
      </c>
      <c r="S828" s="11"/>
      <c r="T828" s="12" t="str">
        <f t="shared" si="107"/>
        <v xml:space="preserve"> </v>
      </c>
      <c r="AA828" s="9"/>
      <c r="AB828" s="9"/>
      <c r="AC828" s="9"/>
      <c r="AD828" s="9"/>
      <c r="AE828" s="9"/>
      <c r="AF828" s="9"/>
      <c r="AG828" s="9"/>
      <c r="AH828" s="9"/>
    </row>
    <row r="829" spans="5:34" x14ac:dyDescent="0.3">
      <c r="E829" s="8"/>
      <c r="F829" s="8"/>
      <c r="N829" s="11" t="str">
        <f t="shared" si="103"/>
        <v xml:space="preserve"> </v>
      </c>
      <c r="O829" s="11" t="str">
        <f t="shared" si="104"/>
        <v xml:space="preserve"> </v>
      </c>
      <c r="P829" s="11" t="str">
        <f t="shared" si="105"/>
        <v xml:space="preserve"> </v>
      </c>
      <c r="Q829" s="11"/>
      <c r="R829" s="11" t="str">
        <f t="shared" si="106"/>
        <v xml:space="preserve"> </v>
      </c>
      <c r="S829" s="11"/>
      <c r="T829" s="12" t="str">
        <f t="shared" si="107"/>
        <v xml:space="preserve"> </v>
      </c>
      <c r="AA829" s="9"/>
      <c r="AB829" s="9"/>
      <c r="AC829" s="9"/>
      <c r="AD829" s="9"/>
      <c r="AE829" s="9"/>
      <c r="AF829" s="9"/>
      <c r="AG829" s="9"/>
      <c r="AH829" s="9"/>
    </row>
    <row r="830" spans="5:34" x14ac:dyDescent="0.3">
      <c r="E830" s="8"/>
      <c r="F830" s="8"/>
      <c r="N830" s="11" t="str">
        <f t="shared" si="103"/>
        <v xml:space="preserve"> </v>
      </c>
      <c r="O830" s="11" t="str">
        <f t="shared" si="104"/>
        <v xml:space="preserve"> </v>
      </c>
      <c r="P830" s="11" t="str">
        <f t="shared" si="105"/>
        <v xml:space="preserve"> </v>
      </c>
      <c r="Q830" s="11"/>
      <c r="R830" s="11" t="str">
        <f t="shared" si="106"/>
        <v xml:space="preserve"> </v>
      </c>
      <c r="S830" s="11"/>
      <c r="T830" s="12" t="str">
        <f t="shared" si="107"/>
        <v xml:space="preserve"> </v>
      </c>
      <c r="AA830" s="9"/>
      <c r="AB830" s="9"/>
      <c r="AC830" s="9"/>
      <c r="AD830" s="9"/>
      <c r="AE830" s="9"/>
      <c r="AF830" s="9"/>
      <c r="AG830" s="9"/>
      <c r="AH830" s="9"/>
    </row>
    <row r="831" spans="5:34" x14ac:dyDescent="0.3">
      <c r="E831" s="8"/>
      <c r="F831" s="8"/>
      <c r="N831" s="11" t="str">
        <f t="shared" si="103"/>
        <v xml:space="preserve"> </v>
      </c>
      <c r="O831" s="11" t="str">
        <f t="shared" si="104"/>
        <v xml:space="preserve"> </v>
      </c>
      <c r="P831" s="11" t="str">
        <f t="shared" si="105"/>
        <v xml:space="preserve"> </v>
      </c>
      <c r="Q831" s="11"/>
      <c r="R831" s="11" t="str">
        <f t="shared" si="106"/>
        <v xml:space="preserve"> </v>
      </c>
      <c r="S831" s="11"/>
      <c r="T831" s="12" t="str">
        <f t="shared" si="107"/>
        <v xml:space="preserve"> </v>
      </c>
      <c r="AA831" s="9"/>
      <c r="AB831" s="9"/>
      <c r="AC831" s="9"/>
      <c r="AD831" s="9"/>
      <c r="AE831" s="9"/>
      <c r="AF831" s="9"/>
      <c r="AG831" s="9"/>
      <c r="AH831" s="9"/>
    </row>
    <row r="832" spans="5:34" x14ac:dyDescent="0.3">
      <c r="E832" s="8"/>
      <c r="F832" s="8"/>
      <c r="N832" s="11" t="str">
        <f t="shared" si="103"/>
        <v xml:space="preserve"> </v>
      </c>
      <c r="O832" s="11" t="str">
        <f t="shared" si="104"/>
        <v xml:space="preserve"> </v>
      </c>
      <c r="P832" s="11" t="str">
        <f t="shared" si="105"/>
        <v xml:space="preserve"> </v>
      </c>
      <c r="Q832" s="11"/>
      <c r="R832" s="11" t="str">
        <f t="shared" si="106"/>
        <v xml:space="preserve"> </v>
      </c>
      <c r="S832" s="11"/>
      <c r="T832" s="12" t="str">
        <f t="shared" si="107"/>
        <v xml:space="preserve"> </v>
      </c>
      <c r="AA832" s="9"/>
      <c r="AB832" s="9"/>
      <c r="AC832" s="9"/>
      <c r="AD832" s="9"/>
      <c r="AE832" s="9"/>
      <c r="AF832" s="9"/>
      <c r="AG832" s="9"/>
      <c r="AH832" s="9"/>
    </row>
    <row r="833" spans="5:34" x14ac:dyDescent="0.3">
      <c r="E833" s="8"/>
      <c r="F833" s="8"/>
      <c r="N833" s="11" t="str">
        <f t="shared" si="103"/>
        <v xml:space="preserve"> </v>
      </c>
      <c r="O833" s="11" t="str">
        <f t="shared" si="104"/>
        <v xml:space="preserve"> </v>
      </c>
      <c r="P833" s="11" t="str">
        <f t="shared" si="105"/>
        <v xml:space="preserve"> </v>
      </c>
      <c r="Q833" s="11"/>
      <c r="R833" s="11" t="str">
        <f t="shared" si="106"/>
        <v xml:space="preserve"> </v>
      </c>
      <c r="S833" s="11"/>
      <c r="T833" s="12" t="str">
        <f t="shared" si="107"/>
        <v xml:space="preserve"> </v>
      </c>
      <c r="AA833" s="9"/>
      <c r="AB833" s="9"/>
      <c r="AC833" s="9"/>
      <c r="AD833" s="9"/>
      <c r="AE833" s="9"/>
      <c r="AF833" s="9"/>
      <c r="AG833" s="9"/>
      <c r="AH833" s="9"/>
    </row>
    <row r="834" spans="5:34" x14ac:dyDescent="0.3">
      <c r="E834" s="8"/>
      <c r="F834" s="8"/>
      <c r="N834" s="11" t="str">
        <f t="shared" si="103"/>
        <v xml:space="preserve"> </v>
      </c>
      <c r="O834" s="11" t="str">
        <f t="shared" si="104"/>
        <v xml:space="preserve"> </v>
      </c>
      <c r="P834" s="11" t="str">
        <f t="shared" si="105"/>
        <v xml:space="preserve"> </v>
      </c>
      <c r="Q834" s="11"/>
      <c r="R834" s="11" t="str">
        <f t="shared" si="106"/>
        <v xml:space="preserve"> </v>
      </c>
      <c r="S834" s="11"/>
      <c r="T834" s="12" t="str">
        <f t="shared" si="107"/>
        <v xml:space="preserve"> </v>
      </c>
      <c r="AA834" s="9"/>
      <c r="AB834" s="9"/>
      <c r="AC834" s="9"/>
      <c r="AD834" s="9"/>
      <c r="AE834" s="9"/>
      <c r="AF834" s="9"/>
      <c r="AG834" s="9"/>
      <c r="AH834" s="9"/>
    </row>
    <row r="835" spans="5:34" x14ac:dyDescent="0.3">
      <c r="E835" s="8"/>
      <c r="F835" s="8"/>
      <c r="N835" s="11" t="str">
        <f t="shared" si="103"/>
        <v xml:space="preserve"> </v>
      </c>
      <c r="O835" s="11" t="str">
        <f t="shared" si="104"/>
        <v xml:space="preserve"> </v>
      </c>
      <c r="P835" s="11" t="str">
        <f t="shared" si="105"/>
        <v xml:space="preserve"> </v>
      </c>
      <c r="Q835" s="11"/>
      <c r="R835" s="11" t="str">
        <f t="shared" si="106"/>
        <v xml:space="preserve"> </v>
      </c>
      <c r="S835" s="11"/>
      <c r="T835" s="12" t="str">
        <f t="shared" si="107"/>
        <v xml:space="preserve"> </v>
      </c>
      <c r="AA835" s="9"/>
      <c r="AB835" s="9"/>
      <c r="AC835" s="9"/>
      <c r="AD835" s="9"/>
      <c r="AE835" s="9"/>
      <c r="AF835" s="9"/>
      <c r="AG835" s="9"/>
      <c r="AH835" s="9"/>
    </row>
    <row r="836" spans="5:34" x14ac:dyDescent="0.3">
      <c r="E836" s="8"/>
      <c r="F836" s="8"/>
      <c r="N836" s="11" t="str">
        <f t="shared" si="103"/>
        <v xml:space="preserve"> </v>
      </c>
      <c r="O836" s="11" t="str">
        <f t="shared" si="104"/>
        <v xml:space="preserve"> </v>
      </c>
      <c r="P836" s="11" t="str">
        <f t="shared" si="105"/>
        <v xml:space="preserve"> </v>
      </c>
      <c r="Q836" s="11"/>
      <c r="R836" s="11" t="str">
        <f t="shared" si="106"/>
        <v xml:space="preserve"> </v>
      </c>
      <c r="S836" s="11"/>
      <c r="T836" s="12" t="str">
        <f t="shared" si="107"/>
        <v xml:space="preserve"> </v>
      </c>
      <c r="AA836" s="9"/>
      <c r="AB836" s="9"/>
      <c r="AC836" s="9"/>
      <c r="AD836" s="9"/>
      <c r="AE836" s="9"/>
      <c r="AF836" s="9"/>
      <c r="AG836" s="9"/>
      <c r="AH836" s="9"/>
    </row>
    <row r="837" spans="5:34" x14ac:dyDescent="0.3">
      <c r="E837" s="8"/>
      <c r="F837" s="8"/>
      <c r="N837" s="11" t="str">
        <f t="shared" si="103"/>
        <v xml:space="preserve"> </v>
      </c>
      <c r="O837" s="11" t="str">
        <f t="shared" si="104"/>
        <v xml:space="preserve"> </v>
      </c>
      <c r="P837" s="11" t="str">
        <f t="shared" si="105"/>
        <v xml:space="preserve"> </v>
      </c>
      <c r="Q837" s="11"/>
      <c r="R837" s="11" t="str">
        <f t="shared" si="106"/>
        <v xml:space="preserve"> </v>
      </c>
      <c r="S837" s="11"/>
      <c r="T837" s="12" t="str">
        <f t="shared" si="107"/>
        <v xml:space="preserve"> </v>
      </c>
      <c r="AA837" s="9"/>
      <c r="AB837" s="9"/>
      <c r="AC837" s="9"/>
      <c r="AD837" s="9"/>
      <c r="AE837" s="9"/>
      <c r="AF837" s="9"/>
      <c r="AG837" s="9"/>
      <c r="AH837" s="9"/>
    </row>
    <row r="838" spans="5:34" x14ac:dyDescent="0.3">
      <c r="E838" s="8"/>
      <c r="F838" s="8"/>
      <c r="N838" s="11" t="str">
        <f t="shared" si="103"/>
        <v xml:space="preserve"> </v>
      </c>
      <c r="O838" s="11" t="str">
        <f t="shared" si="104"/>
        <v xml:space="preserve"> </v>
      </c>
      <c r="P838" s="11" t="str">
        <f t="shared" si="105"/>
        <v xml:space="preserve"> </v>
      </c>
      <c r="Q838" s="11"/>
      <c r="R838" s="11" t="str">
        <f t="shared" si="106"/>
        <v xml:space="preserve"> </v>
      </c>
      <c r="S838" s="11"/>
      <c r="T838" s="12" t="str">
        <f t="shared" si="107"/>
        <v xml:space="preserve"> </v>
      </c>
      <c r="AA838" s="9"/>
      <c r="AB838" s="9"/>
      <c r="AC838" s="9"/>
      <c r="AD838" s="9"/>
      <c r="AE838" s="9"/>
      <c r="AF838" s="9"/>
      <c r="AG838" s="9"/>
      <c r="AH838" s="9"/>
    </row>
    <row r="839" spans="5:34" x14ac:dyDescent="0.3">
      <c r="E839" s="8"/>
      <c r="F839" s="8"/>
      <c r="N839" s="11" t="str">
        <f t="shared" si="103"/>
        <v xml:space="preserve"> </v>
      </c>
      <c r="O839" s="11" t="str">
        <f t="shared" si="104"/>
        <v xml:space="preserve"> </v>
      </c>
      <c r="P839" s="11" t="str">
        <f t="shared" si="105"/>
        <v xml:space="preserve"> </v>
      </c>
      <c r="Q839" s="11"/>
      <c r="R839" s="11" t="str">
        <f t="shared" si="106"/>
        <v xml:space="preserve"> </v>
      </c>
      <c r="S839" s="11"/>
      <c r="T839" s="12" t="str">
        <f t="shared" si="107"/>
        <v xml:space="preserve"> </v>
      </c>
      <c r="AA839" s="9"/>
      <c r="AB839" s="9"/>
      <c r="AC839" s="9"/>
      <c r="AD839" s="9"/>
      <c r="AE839" s="9"/>
      <c r="AF839" s="9"/>
      <c r="AG839" s="9"/>
      <c r="AH839" s="9"/>
    </row>
    <row r="840" spans="5:34" x14ac:dyDescent="0.3">
      <c r="E840" s="8"/>
      <c r="F840" s="8"/>
      <c r="N840" s="11" t="str">
        <f t="shared" si="103"/>
        <v xml:space="preserve"> </v>
      </c>
      <c r="O840" s="11" t="str">
        <f t="shared" si="104"/>
        <v xml:space="preserve"> </v>
      </c>
      <c r="P840" s="11" t="str">
        <f t="shared" si="105"/>
        <v xml:space="preserve"> </v>
      </c>
      <c r="Q840" s="11"/>
      <c r="R840" s="11" t="str">
        <f t="shared" si="106"/>
        <v xml:space="preserve"> </v>
      </c>
      <c r="S840" s="11"/>
      <c r="T840" s="12" t="str">
        <f t="shared" si="107"/>
        <v xml:space="preserve"> </v>
      </c>
      <c r="AA840" s="9"/>
      <c r="AB840" s="9"/>
      <c r="AC840" s="9"/>
      <c r="AD840" s="9"/>
      <c r="AE840" s="9"/>
      <c r="AF840" s="9"/>
      <c r="AG840" s="9"/>
      <c r="AH840" s="9"/>
    </row>
    <row r="841" spans="5:34" x14ac:dyDescent="0.3">
      <c r="E841" s="8"/>
      <c r="F841" s="8"/>
      <c r="N841" s="11" t="str">
        <f t="shared" si="103"/>
        <v xml:space="preserve"> </v>
      </c>
      <c r="O841" s="11" t="str">
        <f t="shared" si="104"/>
        <v xml:space="preserve"> </v>
      </c>
      <c r="P841" s="11" t="str">
        <f t="shared" si="105"/>
        <v xml:space="preserve"> </v>
      </c>
      <c r="Q841" s="11"/>
      <c r="R841" s="11" t="str">
        <f t="shared" si="106"/>
        <v xml:space="preserve"> </v>
      </c>
      <c r="S841" s="11"/>
      <c r="T841" s="12" t="str">
        <f t="shared" si="107"/>
        <v xml:space="preserve"> </v>
      </c>
      <c r="AA841" s="9"/>
      <c r="AB841" s="9"/>
      <c r="AC841" s="9"/>
      <c r="AD841" s="9"/>
      <c r="AE841" s="9"/>
      <c r="AF841" s="9"/>
      <c r="AG841" s="9"/>
      <c r="AH841" s="9"/>
    </row>
    <row r="842" spans="5:34" x14ac:dyDescent="0.3">
      <c r="E842" s="8"/>
      <c r="F842" s="8"/>
      <c r="N842" s="11" t="str">
        <f t="shared" si="103"/>
        <v xml:space="preserve"> </v>
      </c>
      <c r="O842" s="11" t="str">
        <f t="shared" si="104"/>
        <v xml:space="preserve"> </v>
      </c>
      <c r="P842" s="11" t="str">
        <f t="shared" si="105"/>
        <v xml:space="preserve"> </v>
      </c>
      <c r="Q842" s="11"/>
      <c r="R842" s="11" t="str">
        <f t="shared" si="106"/>
        <v xml:space="preserve"> </v>
      </c>
      <c r="S842" s="11"/>
      <c r="T842" s="12" t="str">
        <f t="shared" si="107"/>
        <v xml:space="preserve"> </v>
      </c>
      <c r="AA842" s="9"/>
      <c r="AB842" s="9"/>
      <c r="AC842" s="9"/>
      <c r="AD842" s="9"/>
      <c r="AE842" s="9"/>
      <c r="AF842" s="9"/>
      <c r="AG842" s="9"/>
      <c r="AH842" s="9"/>
    </row>
    <row r="843" spans="5:34" x14ac:dyDescent="0.3">
      <c r="E843" s="8"/>
      <c r="F843" s="8"/>
      <c r="N843" s="11" t="str">
        <f t="shared" si="103"/>
        <v xml:space="preserve"> </v>
      </c>
      <c r="O843" s="11" t="str">
        <f t="shared" si="104"/>
        <v xml:space="preserve"> </v>
      </c>
      <c r="P843" s="11" t="str">
        <f t="shared" si="105"/>
        <v xml:space="preserve"> </v>
      </c>
      <c r="Q843" s="11"/>
      <c r="R843" s="11" t="str">
        <f t="shared" si="106"/>
        <v xml:space="preserve"> </v>
      </c>
      <c r="S843" s="11"/>
      <c r="T843" s="12" t="str">
        <f t="shared" si="107"/>
        <v xml:space="preserve"> </v>
      </c>
      <c r="AA843" s="9"/>
      <c r="AB843" s="9"/>
      <c r="AC843" s="9"/>
      <c r="AD843" s="9"/>
      <c r="AE843" s="9"/>
      <c r="AF843" s="9"/>
      <c r="AG843" s="9"/>
      <c r="AH843" s="9"/>
    </row>
    <row r="844" spans="5:34" x14ac:dyDescent="0.3">
      <c r="E844" s="8"/>
      <c r="F844" s="8"/>
      <c r="N844" s="11" t="str">
        <f t="shared" si="103"/>
        <v xml:space="preserve"> </v>
      </c>
      <c r="O844" s="11" t="str">
        <f t="shared" si="104"/>
        <v xml:space="preserve"> </v>
      </c>
      <c r="P844" s="11" t="str">
        <f t="shared" si="105"/>
        <v xml:space="preserve"> </v>
      </c>
      <c r="Q844" s="11"/>
      <c r="R844" s="11" t="str">
        <f t="shared" si="106"/>
        <v xml:space="preserve"> </v>
      </c>
      <c r="S844" s="11"/>
      <c r="T844" s="12" t="str">
        <f t="shared" si="107"/>
        <v xml:space="preserve"> </v>
      </c>
      <c r="AA844" s="9"/>
      <c r="AB844" s="9"/>
      <c r="AC844" s="9"/>
      <c r="AD844" s="9"/>
      <c r="AE844" s="9"/>
      <c r="AF844" s="9"/>
      <c r="AG844" s="9"/>
      <c r="AH844" s="9"/>
    </row>
    <row r="845" spans="5:34" x14ac:dyDescent="0.3">
      <c r="E845" s="8"/>
      <c r="F845" s="8"/>
      <c r="N845" s="11" t="str">
        <f t="shared" si="103"/>
        <v xml:space="preserve"> </v>
      </c>
      <c r="O845" s="11" t="str">
        <f t="shared" si="104"/>
        <v xml:space="preserve"> </v>
      </c>
      <c r="P845" s="11" t="str">
        <f t="shared" si="105"/>
        <v xml:space="preserve"> </v>
      </c>
      <c r="Q845" s="11"/>
      <c r="R845" s="11" t="str">
        <f t="shared" si="106"/>
        <v xml:space="preserve"> </v>
      </c>
      <c r="S845" s="11"/>
      <c r="T845" s="12" t="str">
        <f t="shared" si="107"/>
        <v xml:space="preserve"> </v>
      </c>
      <c r="AA845" s="9"/>
      <c r="AB845" s="9"/>
      <c r="AC845" s="9"/>
      <c r="AD845" s="9"/>
      <c r="AE845" s="9"/>
      <c r="AF845" s="9"/>
      <c r="AG845" s="9"/>
      <c r="AH845" s="9"/>
    </row>
    <row r="846" spans="5:34" x14ac:dyDescent="0.3">
      <c r="E846" s="8"/>
      <c r="F846" s="8"/>
      <c r="N846" s="11" t="str">
        <f t="shared" si="103"/>
        <v xml:space="preserve"> </v>
      </c>
      <c r="O846" s="11" t="str">
        <f t="shared" si="104"/>
        <v xml:space="preserve"> </v>
      </c>
      <c r="P846" s="11" t="str">
        <f t="shared" si="105"/>
        <v xml:space="preserve"> </v>
      </c>
      <c r="Q846" s="11"/>
      <c r="R846" s="11" t="str">
        <f t="shared" si="106"/>
        <v xml:space="preserve"> </v>
      </c>
      <c r="S846" s="11"/>
      <c r="T846" s="12" t="str">
        <f t="shared" si="107"/>
        <v xml:space="preserve"> </v>
      </c>
      <c r="AA846" s="9"/>
      <c r="AB846" s="9"/>
      <c r="AC846" s="9"/>
      <c r="AD846" s="9"/>
      <c r="AE846" s="9"/>
      <c r="AF846" s="9"/>
      <c r="AG846" s="9"/>
      <c r="AH846" s="9"/>
    </row>
    <row r="847" spans="5:34" x14ac:dyDescent="0.3">
      <c r="E847" s="8"/>
      <c r="F847" s="8"/>
      <c r="N847" s="11" t="str">
        <f t="shared" si="103"/>
        <v xml:space="preserve"> </v>
      </c>
      <c r="O847" s="11" t="str">
        <f t="shared" si="104"/>
        <v xml:space="preserve"> </v>
      </c>
      <c r="P847" s="11" t="str">
        <f t="shared" si="105"/>
        <v xml:space="preserve"> </v>
      </c>
      <c r="Q847" s="11"/>
      <c r="R847" s="11" t="str">
        <f t="shared" si="106"/>
        <v xml:space="preserve"> </v>
      </c>
      <c r="S847" s="11"/>
      <c r="T847" s="12" t="str">
        <f t="shared" si="107"/>
        <v xml:space="preserve"> </v>
      </c>
      <c r="AA847" s="9"/>
      <c r="AB847" s="9"/>
      <c r="AC847" s="9"/>
      <c r="AD847" s="9"/>
      <c r="AE847" s="9"/>
      <c r="AF847" s="9"/>
      <c r="AG847" s="9"/>
      <c r="AH847" s="9"/>
    </row>
    <row r="848" spans="5:34" x14ac:dyDescent="0.3">
      <c r="E848" s="8"/>
      <c r="F848" s="8"/>
      <c r="N848" s="11" t="str">
        <f t="shared" si="103"/>
        <v xml:space="preserve"> </v>
      </c>
      <c r="O848" s="11" t="str">
        <f t="shared" si="104"/>
        <v xml:space="preserve"> </v>
      </c>
      <c r="P848" s="11" t="str">
        <f t="shared" si="105"/>
        <v xml:space="preserve"> </v>
      </c>
      <c r="Q848" s="11"/>
      <c r="R848" s="11" t="str">
        <f t="shared" si="106"/>
        <v xml:space="preserve"> </v>
      </c>
      <c r="S848" s="11"/>
      <c r="T848" s="12" t="str">
        <f t="shared" si="107"/>
        <v xml:space="preserve"> </v>
      </c>
      <c r="AA848" s="9"/>
      <c r="AB848" s="9"/>
      <c r="AC848" s="9"/>
      <c r="AD848" s="9"/>
      <c r="AE848" s="9"/>
      <c r="AF848" s="9"/>
      <c r="AG848" s="9"/>
      <c r="AH848" s="9"/>
    </row>
    <row r="849" spans="5:34" x14ac:dyDescent="0.3">
      <c r="E849" s="8"/>
      <c r="F849" s="8"/>
      <c r="N849" s="11" t="str">
        <f t="shared" si="103"/>
        <v xml:space="preserve"> </v>
      </c>
      <c r="O849" s="11" t="str">
        <f t="shared" si="104"/>
        <v xml:space="preserve"> </v>
      </c>
      <c r="P849" s="11" t="str">
        <f t="shared" si="105"/>
        <v xml:space="preserve"> </v>
      </c>
      <c r="Q849" s="11"/>
      <c r="R849" s="11" t="str">
        <f t="shared" si="106"/>
        <v xml:space="preserve"> </v>
      </c>
      <c r="S849" s="11"/>
      <c r="T849" s="12" t="str">
        <f t="shared" si="107"/>
        <v xml:space="preserve"> </v>
      </c>
      <c r="AA849" s="9"/>
      <c r="AB849" s="9"/>
      <c r="AC849" s="9"/>
      <c r="AD849" s="9"/>
      <c r="AE849" s="9"/>
      <c r="AF849" s="9"/>
      <c r="AG849" s="9"/>
      <c r="AH849" s="9"/>
    </row>
    <row r="850" spans="5:34" x14ac:dyDescent="0.3">
      <c r="E850" s="8"/>
      <c r="F850" s="8"/>
      <c r="N850" s="11" t="str">
        <f t="shared" si="103"/>
        <v xml:space="preserve"> </v>
      </c>
      <c r="O850" s="11" t="str">
        <f t="shared" si="104"/>
        <v xml:space="preserve"> </v>
      </c>
      <c r="P850" s="11" t="str">
        <f t="shared" si="105"/>
        <v xml:space="preserve"> </v>
      </c>
      <c r="Q850" s="11"/>
      <c r="R850" s="11" t="str">
        <f t="shared" si="106"/>
        <v xml:space="preserve"> </v>
      </c>
      <c r="S850" s="11"/>
      <c r="T850" s="12" t="str">
        <f t="shared" si="107"/>
        <v xml:space="preserve"> </v>
      </c>
      <c r="AA850" s="9"/>
      <c r="AB850" s="9"/>
      <c r="AC850" s="9"/>
      <c r="AD850" s="9"/>
      <c r="AE850" s="9"/>
      <c r="AF850" s="9"/>
      <c r="AG850" s="9"/>
      <c r="AH850" s="9"/>
    </row>
    <row r="851" spans="5:34" x14ac:dyDescent="0.3">
      <c r="E851" s="8"/>
      <c r="F851" s="8"/>
      <c r="N851" s="11" t="str">
        <f t="shared" si="103"/>
        <v xml:space="preserve"> </v>
      </c>
      <c r="O851" s="11" t="str">
        <f t="shared" si="104"/>
        <v xml:space="preserve"> </v>
      </c>
      <c r="P851" s="11" t="str">
        <f t="shared" si="105"/>
        <v xml:space="preserve"> </v>
      </c>
      <c r="Q851" s="11"/>
      <c r="R851" s="11" t="str">
        <f t="shared" si="106"/>
        <v xml:space="preserve"> </v>
      </c>
      <c r="S851" s="11"/>
      <c r="T851" s="12" t="str">
        <f t="shared" si="107"/>
        <v xml:space="preserve"> </v>
      </c>
      <c r="AA851" s="9"/>
      <c r="AB851" s="9"/>
      <c r="AC851" s="9"/>
      <c r="AD851" s="9"/>
      <c r="AE851" s="9"/>
      <c r="AF851" s="9"/>
      <c r="AG851" s="9"/>
      <c r="AH851" s="9"/>
    </row>
    <row r="852" spans="5:34" x14ac:dyDescent="0.3">
      <c r="E852" s="8"/>
      <c r="F852" s="8"/>
      <c r="N852" s="11" t="str">
        <f t="shared" si="103"/>
        <v xml:space="preserve"> </v>
      </c>
      <c r="O852" s="11" t="str">
        <f t="shared" si="104"/>
        <v xml:space="preserve"> </v>
      </c>
      <c r="P852" s="11" t="str">
        <f t="shared" si="105"/>
        <v xml:space="preserve"> </v>
      </c>
      <c r="Q852" s="11"/>
      <c r="R852" s="11" t="str">
        <f t="shared" si="106"/>
        <v xml:space="preserve"> </v>
      </c>
      <c r="S852" s="11"/>
      <c r="T852" s="12" t="str">
        <f t="shared" si="107"/>
        <v xml:space="preserve"> </v>
      </c>
      <c r="AA852" s="9"/>
      <c r="AB852" s="9"/>
      <c r="AC852" s="9"/>
      <c r="AD852" s="9"/>
      <c r="AE852" s="9"/>
      <c r="AF852" s="9"/>
      <c r="AG852" s="9"/>
      <c r="AH852" s="9"/>
    </row>
    <row r="853" spans="5:34" x14ac:dyDescent="0.3">
      <c r="E853" s="8"/>
      <c r="F853" s="8"/>
      <c r="N853" s="11" t="str">
        <f t="shared" si="103"/>
        <v xml:space="preserve"> </v>
      </c>
      <c r="O853" s="11" t="str">
        <f t="shared" si="104"/>
        <v xml:space="preserve"> </v>
      </c>
      <c r="P853" s="11" t="str">
        <f t="shared" si="105"/>
        <v xml:space="preserve"> </v>
      </c>
      <c r="Q853" s="11"/>
      <c r="R853" s="11" t="str">
        <f t="shared" si="106"/>
        <v xml:space="preserve"> </v>
      </c>
      <c r="S853" s="11"/>
      <c r="T853" s="12" t="str">
        <f t="shared" si="107"/>
        <v xml:space="preserve"> </v>
      </c>
      <c r="AA853" s="9"/>
      <c r="AB853" s="9"/>
      <c r="AC853" s="9"/>
      <c r="AD853" s="9"/>
      <c r="AE853" s="9"/>
      <c r="AF853" s="9"/>
      <c r="AG853" s="9"/>
      <c r="AH853" s="9"/>
    </row>
    <row r="854" spans="5:34" x14ac:dyDescent="0.3">
      <c r="E854" s="8"/>
      <c r="F854" s="8"/>
      <c r="N854" s="11" t="str">
        <f t="shared" si="103"/>
        <v xml:space="preserve"> </v>
      </c>
      <c r="O854" s="11" t="str">
        <f t="shared" si="104"/>
        <v xml:space="preserve"> </v>
      </c>
      <c r="P854" s="11" t="str">
        <f t="shared" si="105"/>
        <v xml:space="preserve"> </v>
      </c>
      <c r="Q854" s="11"/>
      <c r="R854" s="11" t="str">
        <f t="shared" si="106"/>
        <v xml:space="preserve"> </v>
      </c>
      <c r="S854" s="11"/>
      <c r="T854" s="12" t="str">
        <f t="shared" si="107"/>
        <v xml:space="preserve"> </v>
      </c>
      <c r="AA854" s="9"/>
      <c r="AB854" s="9"/>
      <c r="AC854" s="9"/>
      <c r="AD854" s="9"/>
      <c r="AE854" s="9"/>
      <c r="AF854" s="9"/>
      <c r="AG854" s="9"/>
      <c r="AH854" s="9"/>
    </row>
    <row r="855" spans="5:34" x14ac:dyDescent="0.3">
      <c r="E855" s="8"/>
      <c r="F855" s="8"/>
      <c r="N855" s="11" t="str">
        <f t="shared" si="103"/>
        <v xml:space="preserve"> </v>
      </c>
      <c r="O855" s="11" t="str">
        <f t="shared" si="104"/>
        <v xml:space="preserve"> </v>
      </c>
      <c r="P855" s="11" t="str">
        <f t="shared" si="105"/>
        <v xml:space="preserve"> </v>
      </c>
      <c r="Q855" s="11"/>
      <c r="R855" s="11" t="str">
        <f t="shared" si="106"/>
        <v xml:space="preserve"> </v>
      </c>
      <c r="S855" s="11"/>
      <c r="T855" s="12" t="str">
        <f t="shared" si="107"/>
        <v xml:space="preserve"> </v>
      </c>
      <c r="AA855" s="9"/>
      <c r="AB855" s="9"/>
      <c r="AC855" s="9"/>
      <c r="AD855" s="9"/>
      <c r="AE855" s="9"/>
      <c r="AF855" s="9"/>
      <c r="AG855" s="9"/>
      <c r="AH855" s="9"/>
    </row>
    <row r="856" spans="5:34" x14ac:dyDescent="0.3">
      <c r="E856" s="8"/>
      <c r="F856" s="8"/>
      <c r="N856" s="11" t="str">
        <f t="shared" si="103"/>
        <v xml:space="preserve"> </v>
      </c>
      <c r="O856" s="11" t="str">
        <f t="shared" si="104"/>
        <v xml:space="preserve"> </v>
      </c>
      <c r="P856" s="11" t="str">
        <f t="shared" si="105"/>
        <v xml:space="preserve"> </v>
      </c>
      <c r="Q856" s="11"/>
      <c r="R856" s="11" t="str">
        <f t="shared" si="106"/>
        <v xml:space="preserve"> </v>
      </c>
      <c r="S856" s="11"/>
      <c r="T856" s="12" t="str">
        <f t="shared" si="107"/>
        <v xml:space="preserve"> </v>
      </c>
      <c r="AA856" s="9"/>
      <c r="AB856" s="9"/>
      <c r="AC856" s="9"/>
      <c r="AD856" s="9"/>
      <c r="AE856" s="9"/>
      <c r="AF856" s="9"/>
      <c r="AG856" s="9"/>
      <c r="AH856" s="9"/>
    </row>
    <row r="857" spans="5:34" x14ac:dyDescent="0.3">
      <c r="E857" s="8"/>
      <c r="F857" s="8"/>
      <c r="N857" s="11" t="str">
        <f t="shared" si="103"/>
        <v xml:space="preserve"> </v>
      </c>
      <c r="O857" s="11" t="str">
        <f t="shared" si="104"/>
        <v xml:space="preserve"> </v>
      </c>
      <c r="P857" s="11" t="str">
        <f t="shared" si="105"/>
        <v xml:space="preserve"> </v>
      </c>
      <c r="Q857" s="11"/>
      <c r="R857" s="11" t="str">
        <f t="shared" si="106"/>
        <v xml:space="preserve"> </v>
      </c>
      <c r="S857" s="11"/>
      <c r="T857" s="12" t="str">
        <f t="shared" si="107"/>
        <v xml:space="preserve"> </v>
      </c>
      <c r="AA857" s="9"/>
      <c r="AB857" s="9"/>
      <c r="AC857" s="9"/>
      <c r="AD857" s="9"/>
      <c r="AE857" s="9"/>
      <c r="AF857" s="9"/>
      <c r="AG857" s="9"/>
      <c r="AH857" s="9"/>
    </row>
    <row r="858" spans="5:34" x14ac:dyDescent="0.3">
      <c r="E858" s="8"/>
      <c r="F858" s="8"/>
      <c r="N858" s="11" t="str">
        <f t="shared" si="103"/>
        <v xml:space="preserve"> </v>
      </c>
      <c r="O858" s="11" t="str">
        <f t="shared" si="104"/>
        <v xml:space="preserve"> </v>
      </c>
      <c r="P858" s="11" t="str">
        <f t="shared" si="105"/>
        <v xml:space="preserve"> </v>
      </c>
      <c r="Q858" s="11"/>
      <c r="R858" s="11" t="str">
        <f t="shared" si="106"/>
        <v xml:space="preserve"> </v>
      </c>
      <c r="S858" s="11"/>
      <c r="T858" s="12" t="str">
        <f t="shared" si="107"/>
        <v xml:space="preserve"> </v>
      </c>
      <c r="AA858" s="9"/>
      <c r="AB858" s="9"/>
      <c r="AC858" s="9"/>
      <c r="AD858" s="9"/>
      <c r="AE858" s="9"/>
      <c r="AF858" s="9"/>
      <c r="AG858" s="9"/>
      <c r="AH858" s="9"/>
    </row>
    <row r="859" spans="5:34" x14ac:dyDescent="0.3">
      <c r="E859" s="8"/>
      <c r="F859" s="8"/>
      <c r="N859" s="11" t="str">
        <f t="shared" si="103"/>
        <v xml:space="preserve"> </v>
      </c>
      <c r="O859" s="11" t="str">
        <f t="shared" si="104"/>
        <v xml:space="preserve"> </v>
      </c>
      <c r="P859" s="11" t="str">
        <f t="shared" si="105"/>
        <v xml:space="preserve"> </v>
      </c>
      <c r="Q859" s="11"/>
      <c r="R859" s="11" t="str">
        <f t="shared" si="106"/>
        <v xml:space="preserve"> </v>
      </c>
      <c r="S859" s="11"/>
      <c r="T859" s="12" t="str">
        <f t="shared" si="107"/>
        <v xml:space="preserve"> </v>
      </c>
      <c r="AA859" s="9"/>
      <c r="AB859" s="9"/>
      <c r="AC859" s="9"/>
      <c r="AD859" s="9"/>
      <c r="AE859" s="9"/>
      <c r="AF859" s="9"/>
      <c r="AG859" s="9"/>
      <c r="AH859" s="9"/>
    </row>
    <row r="860" spans="5:34" x14ac:dyDescent="0.3">
      <c r="E860" s="8"/>
      <c r="F860" s="8"/>
      <c r="N860" s="11" t="str">
        <f t="shared" si="103"/>
        <v xml:space="preserve"> </v>
      </c>
      <c r="O860" s="11" t="str">
        <f t="shared" si="104"/>
        <v xml:space="preserve"> </v>
      </c>
      <c r="P860" s="11" t="str">
        <f t="shared" si="105"/>
        <v xml:space="preserve"> </v>
      </c>
      <c r="Q860" s="11"/>
      <c r="R860" s="11" t="str">
        <f t="shared" si="106"/>
        <v xml:space="preserve"> </v>
      </c>
      <c r="S860" s="11"/>
      <c r="T860" s="12" t="str">
        <f t="shared" si="107"/>
        <v xml:space="preserve"> </v>
      </c>
      <c r="AA860" s="9"/>
      <c r="AB860" s="9"/>
      <c r="AC860" s="9"/>
      <c r="AD860" s="9"/>
      <c r="AE860" s="9"/>
      <c r="AF860" s="9"/>
      <c r="AG860" s="9"/>
      <c r="AH860" s="9"/>
    </row>
    <row r="861" spans="5:34" x14ac:dyDescent="0.3">
      <c r="E861" s="8"/>
      <c r="F861" s="8"/>
      <c r="N861" s="11" t="str">
        <f t="shared" si="103"/>
        <v xml:space="preserve"> </v>
      </c>
      <c r="O861" s="11" t="str">
        <f t="shared" si="104"/>
        <v xml:space="preserve"> </v>
      </c>
      <c r="P861" s="11" t="str">
        <f t="shared" si="105"/>
        <v xml:space="preserve"> </v>
      </c>
      <c r="Q861" s="11"/>
      <c r="R861" s="11" t="str">
        <f t="shared" si="106"/>
        <v xml:space="preserve"> </v>
      </c>
      <c r="S861" s="11"/>
      <c r="T861" s="12" t="str">
        <f t="shared" si="107"/>
        <v xml:space="preserve"> </v>
      </c>
      <c r="AA861" s="9"/>
      <c r="AB861" s="9"/>
      <c r="AC861" s="9"/>
      <c r="AD861" s="9"/>
      <c r="AE861" s="9"/>
      <c r="AF861" s="9"/>
      <c r="AG861" s="9"/>
      <c r="AH861" s="9"/>
    </row>
    <row r="862" spans="5:34" x14ac:dyDescent="0.3">
      <c r="E862" s="8"/>
      <c r="F862" s="8"/>
      <c r="N862" s="11" t="str">
        <f t="shared" si="103"/>
        <v xml:space="preserve"> </v>
      </c>
      <c r="O862" s="11" t="str">
        <f t="shared" si="104"/>
        <v xml:space="preserve"> </v>
      </c>
      <c r="P862" s="11" t="str">
        <f t="shared" si="105"/>
        <v xml:space="preserve"> </v>
      </c>
      <c r="Q862" s="11"/>
      <c r="R862" s="11" t="str">
        <f t="shared" si="106"/>
        <v xml:space="preserve"> </v>
      </c>
      <c r="S862" s="11"/>
      <c r="T862" s="12" t="str">
        <f t="shared" si="107"/>
        <v xml:space="preserve"> </v>
      </c>
      <c r="AA862" s="9"/>
      <c r="AB862" s="9"/>
      <c r="AC862" s="9"/>
      <c r="AD862" s="9"/>
      <c r="AE862" s="9"/>
      <c r="AF862" s="9"/>
      <c r="AG862" s="9"/>
      <c r="AH862" s="9"/>
    </row>
    <row r="863" spans="5:34" x14ac:dyDescent="0.3">
      <c r="E863" s="8"/>
      <c r="F863" s="8"/>
      <c r="N863" s="11" t="str">
        <f t="shared" si="103"/>
        <v xml:space="preserve"> </v>
      </c>
      <c r="O863" s="11" t="str">
        <f t="shared" si="104"/>
        <v xml:space="preserve"> </v>
      </c>
      <c r="P863" s="11" t="str">
        <f t="shared" si="105"/>
        <v xml:space="preserve"> </v>
      </c>
      <c r="Q863" s="11"/>
      <c r="R863" s="11" t="str">
        <f t="shared" si="106"/>
        <v xml:space="preserve"> </v>
      </c>
      <c r="S863" s="11"/>
      <c r="T863" s="12" t="str">
        <f t="shared" si="107"/>
        <v xml:space="preserve"> </v>
      </c>
      <c r="AA863" s="9"/>
      <c r="AB863" s="9"/>
      <c r="AC863" s="9"/>
      <c r="AD863" s="9"/>
      <c r="AE863" s="9"/>
      <c r="AF863" s="9"/>
      <c r="AG863" s="9"/>
      <c r="AH863" s="9"/>
    </row>
    <row r="864" spans="5:34" x14ac:dyDescent="0.3">
      <c r="E864" s="8"/>
      <c r="F864" s="8"/>
      <c r="N864" s="11" t="str">
        <f t="shared" si="103"/>
        <v xml:space="preserve"> </v>
      </c>
      <c r="O864" s="11" t="str">
        <f t="shared" si="104"/>
        <v xml:space="preserve"> </v>
      </c>
      <c r="P864" s="11" t="str">
        <f t="shared" si="105"/>
        <v xml:space="preserve"> </v>
      </c>
      <c r="Q864" s="11"/>
      <c r="R864" s="11" t="str">
        <f t="shared" si="106"/>
        <v xml:space="preserve"> </v>
      </c>
      <c r="S864" s="11"/>
      <c r="T864" s="12" t="str">
        <f t="shared" si="107"/>
        <v xml:space="preserve"> </v>
      </c>
      <c r="AA864" s="9"/>
      <c r="AB864" s="9"/>
      <c r="AC864" s="9"/>
      <c r="AD864" s="9"/>
      <c r="AE864" s="9"/>
      <c r="AF864" s="9"/>
      <c r="AG864" s="9"/>
      <c r="AH864" s="9"/>
    </row>
    <row r="865" spans="5:34" x14ac:dyDescent="0.3">
      <c r="E865" s="8"/>
      <c r="F865" s="8"/>
      <c r="N865" s="11" t="str">
        <f t="shared" si="103"/>
        <v xml:space="preserve"> </v>
      </c>
      <c r="O865" s="11" t="str">
        <f t="shared" si="104"/>
        <v xml:space="preserve"> </v>
      </c>
      <c r="P865" s="11" t="str">
        <f t="shared" si="105"/>
        <v xml:space="preserve"> </v>
      </c>
      <c r="Q865" s="11"/>
      <c r="R865" s="11" t="str">
        <f t="shared" si="106"/>
        <v xml:space="preserve"> </v>
      </c>
      <c r="S865" s="11"/>
      <c r="T865" s="12" t="str">
        <f t="shared" si="107"/>
        <v xml:space="preserve"> </v>
      </c>
      <c r="AA865" s="9"/>
      <c r="AB865" s="9"/>
      <c r="AC865" s="9"/>
      <c r="AD865" s="9"/>
      <c r="AE865" s="9"/>
      <c r="AF865" s="9"/>
      <c r="AG865" s="9"/>
      <c r="AH865" s="9"/>
    </row>
    <row r="866" spans="5:34" x14ac:dyDescent="0.3">
      <c r="E866" s="8"/>
      <c r="F866" s="8"/>
      <c r="N866" s="11" t="str">
        <f t="shared" si="103"/>
        <v xml:space="preserve"> </v>
      </c>
      <c r="O866" s="11" t="str">
        <f t="shared" si="104"/>
        <v xml:space="preserve"> </v>
      </c>
      <c r="P866" s="11" t="str">
        <f t="shared" si="105"/>
        <v xml:space="preserve"> </v>
      </c>
      <c r="Q866" s="11"/>
      <c r="R866" s="11" t="str">
        <f t="shared" si="106"/>
        <v xml:space="preserve"> </v>
      </c>
      <c r="S866" s="11"/>
      <c r="T866" s="12" t="str">
        <f t="shared" si="107"/>
        <v xml:space="preserve"> </v>
      </c>
      <c r="AA866" s="9"/>
      <c r="AB866" s="9"/>
      <c r="AC866" s="9"/>
      <c r="AD866" s="9"/>
      <c r="AE866" s="9"/>
      <c r="AF866" s="9"/>
      <c r="AG866" s="9"/>
      <c r="AH866" s="9"/>
    </row>
    <row r="867" spans="5:34" x14ac:dyDescent="0.3">
      <c r="E867" s="8"/>
      <c r="F867" s="8"/>
      <c r="N867" s="11" t="str">
        <f t="shared" si="103"/>
        <v xml:space="preserve"> </v>
      </c>
      <c r="O867" s="11" t="str">
        <f t="shared" si="104"/>
        <v xml:space="preserve"> </v>
      </c>
      <c r="P867" s="11" t="str">
        <f t="shared" si="105"/>
        <v xml:space="preserve"> </v>
      </c>
      <c r="Q867" s="11"/>
      <c r="R867" s="11" t="str">
        <f t="shared" si="106"/>
        <v xml:space="preserve"> </v>
      </c>
      <c r="S867" s="11"/>
      <c r="T867" s="12" t="str">
        <f t="shared" si="107"/>
        <v xml:space="preserve"> </v>
      </c>
      <c r="AA867" s="9"/>
      <c r="AB867" s="9"/>
      <c r="AC867" s="9"/>
      <c r="AD867" s="9"/>
      <c r="AE867" s="9"/>
      <c r="AF867" s="9"/>
      <c r="AG867" s="9"/>
      <c r="AH867" s="9"/>
    </row>
    <row r="868" spans="5:34" x14ac:dyDescent="0.3">
      <c r="E868" s="8"/>
      <c r="F868" s="8"/>
      <c r="N868" s="11" t="str">
        <f t="shared" si="103"/>
        <v xml:space="preserve"> </v>
      </c>
      <c r="O868" s="11" t="str">
        <f t="shared" si="104"/>
        <v xml:space="preserve"> </v>
      </c>
      <c r="P868" s="11" t="str">
        <f t="shared" si="105"/>
        <v xml:space="preserve"> </v>
      </c>
      <c r="Q868" s="11"/>
      <c r="R868" s="11" t="str">
        <f t="shared" si="106"/>
        <v xml:space="preserve"> </v>
      </c>
      <c r="S868" s="11"/>
      <c r="T868" s="12" t="str">
        <f t="shared" si="107"/>
        <v xml:space="preserve"> </v>
      </c>
      <c r="AA868" s="9"/>
      <c r="AB868" s="9"/>
      <c r="AC868" s="9"/>
      <c r="AD868" s="9"/>
      <c r="AE868" s="9"/>
      <c r="AF868" s="9"/>
      <c r="AG868" s="9"/>
      <c r="AH868" s="9"/>
    </row>
    <row r="869" spans="5:34" x14ac:dyDescent="0.3">
      <c r="E869" s="8"/>
      <c r="F869" s="8"/>
      <c r="N869" s="11" t="str">
        <f t="shared" ref="N869:N932" si="108">IF(F869&gt;0,(F869-E869)*(AD869+AE869+AF869)," ")</f>
        <v xml:space="preserve"> </v>
      </c>
      <c r="O869" s="11" t="str">
        <f t="shared" ref="O869:O932" si="109">IF(($F869-$E869)*(S869+AC869)&gt;0,($F869-$E869)*(S869+AC869)," ")</f>
        <v xml:space="preserve"> </v>
      </c>
      <c r="P869" s="11" t="str">
        <f t="shared" ref="P869:P932" si="110">IF(($F869-$E869)*(AA869+AH869)&gt;0,($F869-$E869)*(AA869+AH869)," ")</f>
        <v xml:space="preserve"> </v>
      </c>
      <c r="Q869" s="11"/>
      <c r="R869" s="11" t="str">
        <f t="shared" ref="R869:R932" si="111">IF(($F869-$E869)*(AB869+AI869)&gt;0,($F869-$E869)*(AB869+AI869)," ")</f>
        <v xml:space="preserve"> </v>
      </c>
      <c r="S869" s="11"/>
      <c r="T869" s="12" t="str">
        <f t="shared" ref="T869:T932" si="112">IF($F869&gt;0,IF(AM869&gt;0,((F869-E869)*AM869)*5280," ")," ")</f>
        <v xml:space="preserve"> </v>
      </c>
      <c r="AA869" s="9"/>
      <c r="AB869" s="9"/>
      <c r="AC869" s="9"/>
      <c r="AD869" s="9"/>
      <c r="AE869" s="9"/>
      <c r="AF869" s="9"/>
      <c r="AG869" s="9"/>
      <c r="AH869" s="9"/>
    </row>
    <row r="870" spans="5:34" x14ac:dyDescent="0.3">
      <c r="E870" s="8"/>
      <c r="F870" s="8"/>
      <c r="N870" s="11" t="str">
        <f t="shared" si="108"/>
        <v xml:space="preserve"> </v>
      </c>
      <c r="O870" s="11" t="str">
        <f t="shared" si="109"/>
        <v xml:space="preserve"> </v>
      </c>
      <c r="P870" s="11" t="str">
        <f t="shared" si="110"/>
        <v xml:space="preserve"> </v>
      </c>
      <c r="Q870" s="11"/>
      <c r="R870" s="11" t="str">
        <f t="shared" si="111"/>
        <v xml:space="preserve"> </v>
      </c>
      <c r="S870" s="11"/>
      <c r="T870" s="12" t="str">
        <f t="shared" si="112"/>
        <v xml:space="preserve"> </v>
      </c>
      <c r="AA870" s="9"/>
      <c r="AB870" s="9"/>
      <c r="AC870" s="9"/>
      <c r="AD870" s="9"/>
      <c r="AE870" s="9"/>
      <c r="AF870" s="9"/>
      <c r="AG870" s="9"/>
      <c r="AH870" s="9"/>
    </row>
    <row r="871" spans="5:34" x14ac:dyDescent="0.3">
      <c r="E871" s="8"/>
      <c r="F871" s="8"/>
      <c r="N871" s="11" t="str">
        <f t="shared" si="108"/>
        <v xml:space="preserve"> </v>
      </c>
      <c r="O871" s="11" t="str">
        <f t="shared" si="109"/>
        <v xml:space="preserve"> </v>
      </c>
      <c r="P871" s="11" t="str">
        <f t="shared" si="110"/>
        <v xml:space="preserve"> </v>
      </c>
      <c r="Q871" s="11"/>
      <c r="R871" s="11" t="str">
        <f t="shared" si="111"/>
        <v xml:space="preserve"> </v>
      </c>
      <c r="S871" s="11"/>
      <c r="T871" s="12" t="str">
        <f t="shared" si="112"/>
        <v xml:space="preserve"> </v>
      </c>
      <c r="AA871" s="9"/>
      <c r="AB871" s="9"/>
      <c r="AC871" s="9"/>
      <c r="AD871" s="9"/>
      <c r="AE871" s="9"/>
      <c r="AF871" s="9"/>
      <c r="AG871" s="9"/>
      <c r="AH871" s="9"/>
    </row>
    <row r="872" spans="5:34" x14ac:dyDescent="0.3">
      <c r="E872" s="8"/>
      <c r="F872" s="8"/>
      <c r="N872" s="11" t="str">
        <f t="shared" si="108"/>
        <v xml:space="preserve"> </v>
      </c>
      <c r="O872" s="11" t="str">
        <f t="shared" si="109"/>
        <v xml:space="preserve"> </v>
      </c>
      <c r="P872" s="11" t="str">
        <f t="shared" si="110"/>
        <v xml:space="preserve"> </v>
      </c>
      <c r="Q872" s="11"/>
      <c r="R872" s="11" t="str">
        <f t="shared" si="111"/>
        <v xml:space="preserve"> </v>
      </c>
      <c r="S872" s="11"/>
      <c r="T872" s="12" t="str">
        <f t="shared" si="112"/>
        <v xml:space="preserve"> </v>
      </c>
      <c r="AA872" s="9"/>
      <c r="AB872" s="9"/>
      <c r="AC872" s="9"/>
      <c r="AD872" s="9"/>
      <c r="AE872" s="9"/>
      <c r="AF872" s="9"/>
      <c r="AG872" s="9"/>
      <c r="AH872" s="9"/>
    </row>
    <row r="873" spans="5:34" x14ac:dyDescent="0.3">
      <c r="E873" s="8"/>
      <c r="F873" s="8"/>
      <c r="N873" s="11" t="str">
        <f t="shared" si="108"/>
        <v xml:space="preserve"> </v>
      </c>
      <c r="O873" s="11" t="str">
        <f t="shared" si="109"/>
        <v xml:space="preserve"> </v>
      </c>
      <c r="P873" s="11" t="str">
        <f t="shared" si="110"/>
        <v xml:space="preserve"> </v>
      </c>
      <c r="Q873" s="11"/>
      <c r="R873" s="11" t="str">
        <f t="shared" si="111"/>
        <v xml:space="preserve"> </v>
      </c>
      <c r="S873" s="11"/>
      <c r="T873" s="12" t="str">
        <f t="shared" si="112"/>
        <v xml:space="preserve"> </v>
      </c>
      <c r="AA873" s="9"/>
      <c r="AB873" s="9"/>
      <c r="AC873" s="9"/>
      <c r="AD873" s="9"/>
      <c r="AE873" s="9"/>
      <c r="AF873" s="9"/>
      <c r="AG873" s="9"/>
      <c r="AH873" s="9"/>
    </row>
    <row r="874" spans="5:34" x14ac:dyDescent="0.3">
      <c r="E874" s="8"/>
      <c r="F874" s="8"/>
      <c r="N874" s="11" t="str">
        <f t="shared" si="108"/>
        <v xml:space="preserve"> </v>
      </c>
      <c r="O874" s="11" t="str">
        <f t="shared" si="109"/>
        <v xml:space="preserve"> </v>
      </c>
      <c r="P874" s="11" t="str">
        <f t="shared" si="110"/>
        <v xml:space="preserve"> </v>
      </c>
      <c r="Q874" s="11"/>
      <c r="R874" s="11" t="str">
        <f t="shared" si="111"/>
        <v xml:space="preserve"> </v>
      </c>
      <c r="S874" s="11"/>
      <c r="T874" s="12" t="str">
        <f t="shared" si="112"/>
        <v xml:space="preserve"> </v>
      </c>
      <c r="AA874" s="9"/>
      <c r="AB874" s="9"/>
      <c r="AC874" s="9"/>
      <c r="AD874" s="9"/>
      <c r="AE874" s="9"/>
      <c r="AF874" s="9"/>
      <c r="AG874" s="9"/>
      <c r="AH874" s="9"/>
    </row>
    <row r="875" spans="5:34" x14ac:dyDescent="0.3">
      <c r="E875" s="8"/>
      <c r="F875" s="8"/>
      <c r="N875" s="11" t="str">
        <f t="shared" si="108"/>
        <v xml:space="preserve"> </v>
      </c>
      <c r="O875" s="11" t="str">
        <f t="shared" si="109"/>
        <v xml:space="preserve"> </v>
      </c>
      <c r="P875" s="11" t="str">
        <f t="shared" si="110"/>
        <v xml:space="preserve"> </v>
      </c>
      <c r="Q875" s="11"/>
      <c r="R875" s="11" t="str">
        <f t="shared" si="111"/>
        <v xml:space="preserve"> </v>
      </c>
      <c r="S875" s="11"/>
      <c r="T875" s="12" t="str">
        <f t="shared" si="112"/>
        <v xml:space="preserve"> </v>
      </c>
      <c r="AA875" s="9"/>
      <c r="AB875" s="9"/>
      <c r="AC875" s="9"/>
      <c r="AD875" s="9"/>
      <c r="AE875" s="9"/>
      <c r="AF875" s="9"/>
      <c r="AG875" s="9"/>
      <c r="AH875" s="9"/>
    </row>
    <row r="876" spans="5:34" x14ac:dyDescent="0.3">
      <c r="E876" s="8"/>
      <c r="F876" s="8"/>
      <c r="N876" s="11" t="str">
        <f t="shared" si="108"/>
        <v xml:space="preserve"> </v>
      </c>
      <c r="O876" s="11" t="str">
        <f t="shared" si="109"/>
        <v xml:space="preserve"> </v>
      </c>
      <c r="P876" s="11" t="str">
        <f t="shared" si="110"/>
        <v xml:space="preserve"> </v>
      </c>
      <c r="Q876" s="11"/>
      <c r="R876" s="11" t="str">
        <f t="shared" si="111"/>
        <v xml:space="preserve"> </v>
      </c>
      <c r="S876" s="11"/>
      <c r="T876" s="12" t="str">
        <f t="shared" si="112"/>
        <v xml:space="preserve"> </v>
      </c>
      <c r="AA876" s="9"/>
      <c r="AB876" s="9"/>
      <c r="AC876" s="9"/>
      <c r="AD876" s="9"/>
      <c r="AE876" s="9"/>
      <c r="AF876" s="9"/>
      <c r="AG876" s="9"/>
      <c r="AH876" s="9"/>
    </row>
    <row r="877" spans="5:34" x14ac:dyDescent="0.3">
      <c r="E877" s="8"/>
      <c r="F877" s="8"/>
      <c r="N877" s="11" t="str">
        <f t="shared" si="108"/>
        <v xml:space="preserve"> </v>
      </c>
      <c r="O877" s="11" t="str">
        <f t="shared" si="109"/>
        <v xml:space="preserve"> </v>
      </c>
      <c r="P877" s="11" t="str">
        <f t="shared" si="110"/>
        <v xml:space="preserve"> </v>
      </c>
      <c r="Q877" s="11"/>
      <c r="R877" s="11" t="str">
        <f t="shared" si="111"/>
        <v xml:space="preserve"> </v>
      </c>
      <c r="S877" s="11"/>
      <c r="T877" s="12" t="str">
        <f t="shared" si="112"/>
        <v xml:space="preserve"> </v>
      </c>
      <c r="AA877" s="9"/>
      <c r="AB877" s="9"/>
      <c r="AC877" s="9"/>
      <c r="AD877" s="9"/>
      <c r="AE877" s="9"/>
      <c r="AF877" s="9"/>
      <c r="AG877" s="9"/>
      <c r="AH877" s="9"/>
    </row>
    <row r="878" spans="5:34" x14ac:dyDescent="0.3">
      <c r="E878" s="8"/>
      <c r="F878" s="8"/>
      <c r="N878" s="11" t="str">
        <f t="shared" si="108"/>
        <v xml:space="preserve"> </v>
      </c>
      <c r="O878" s="11" t="str">
        <f t="shared" si="109"/>
        <v xml:space="preserve"> </v>
      </c>
      <c r="P878" s="11" t="str">
        <f t="shared" si="110"/>
        <v xml:space="preserve"> </v>
      </c>
      <c r="Q878" s="11"/>
      <c r="R878" s="11" t="str">
        <f t="shared" si="111"/>
        <v xml:space="preserve"> </v>
      </c>
      <c r="S878" s="11"/>
      <c r="T878" s="12" t="str">
        <f t="shared" si="112"/>
        <v xml:space="preserve"> </v>
      </c>
      <c r="AA878" s="9"/>
      <c r="AB878" s="9"/>
      <c r="AC878" s="9"/>
      <c r="AD878" s="9"/>
      <c r="AE878" s="9"/>
      <c r="AF878" s="9"/>
      <c r="AG878" s="9"/>
      <c r="AH878" s="9"/>
    </row>
    <row r="879" spans="5:34" x14ac:dyDescent="0.3">
      <c r="E879" s="8"/>
      <c r="F879" s="8"/>
      <c r="N879" s="11" t="str">
        <f t="shared" si="108"/>
        <v xml:space="preserve"> </v>
      </c>
      <c r="O879" s="11" t="str">
        <f t="shared" si="109"/>
        <v xml:space="preserve"> </v>
      </c>
      <c r="P879" s="11" t="str">
        <f t="shared" si="110"/>
        <v xml:space="preserve"> </v>
      </c>
      <c r="Q879" s="11"/>
      <c r="R879" s="11" t="str">
        <f t="shared" si="111"/>
        <v xml:space="preserve"> </v>
      </c>
      <c r="S879" s="11"/>
      <c r="T879" s="12" t="str">
        <f t="shared" si="112"/>
        <v xml:space="preserve"> </v>
      </c>
      <c r="AA879" s="9"/>
      <c r="AB879" s="9"/>
      <c r="AC879" s="9"/>
      <c r="AD879" s="9"/>
      <c r="AE879" s="9"/>
      <c r="AF879" s="9"/>
      <c r="AG879" s="9"/>
      <c r="AH879" s="9"/>
    </row>
    <row r="880" spans="5:34" x14ac:dyDescent="0.3">
      <c r="E880" s="8"/>
      <c r="F880" s="8"/>
      <c r="N880" s="11" t="str">
        <f t="shared" si="108"/>
        <v xml:space="preserve"> </v>
      </c>
      <c r="O880" s="11" t="str">
        <f t="shared" si="109"/>
        <v xml:space="preserve"> </v>
      </c>
      <c r="P880" s="11" t="str">
        <f t="shared" si="110"/>
        <v xml:space="preserve"> </v>
      </c>
      <c r="Q880" s="11"/>
      <c r="R880" s="11" t="str">
        <f t="shared" si="111"/>
        <v xml:space="preserve"> </v>
      </c>
      <c r="S880" s="11"/>
      <c r="T880" s="12" t="str">
        <f t="shared" si="112"/>
        <v xml:space="preserve"> </v>
      </c>
      <c r="AA880" s="9"/>
      <c r="AB880" s="9"/>
      <c r="AC880" s="9"/>
      <c r="AD880" s="9"/>
      <c r="AE880" s="9"/>
      <c r="AF880" s="9"/>
      <c r="AG880" s="9"/>
      <c r="AH880" s="9"/>
    </row>
    <row r="881" spans="5:34" x14ac:dyDescent="0.3">
      <c r="E881" s="8"/>
      <c r="F881" s="8"/>
      <c r="N881" s="11" t="str">
        <f t="shared" si="108"/>
        <v xml:space="preserve"> </v>
      </c>
      <c r="O881" s="11" t="str">
        <f t="shared" si="109"/>
        <v xml:space="preserve"> </v>
      </c>
      <c r="P881" s="11" t="str">
        <f t="shared" si="110"/>
        <v xml:space="preserve"> </v>
      </c>
      <c r="Q881" s="11"/>
      <c r="R881" s="11" t="str">
        <f t="shared" si="111"/>
        <v xml:space="preserve"> </v>
      </c>
      <c r="S881" s="11"/>
      <c r="T881" s="12" t="str">
        <f t="shared" si="112"/>
        <v xml:space="preserve"> </v>
      </c>
      <c r="AA881" s="9"/>
      <c r="AB881" s="9"/>
      <c r="AC881" s="9"/>
      <c r="AD881" s="9"/>
      <c r="AE881" s="9"/>
      <c r="AF881" s="9"/>
      <c r="AG881" s="9"/>
      <c r="AH881" s="9"/>
    </row>
    <row r="882" spans="5:34" x14ac:dyDescent="0.3">
      <c r="E882" s="8"/>
      <c r="F882" s="8"/>
      <c r="N882" s="11" t="str">
        <f t="shared" si="108"/>
        <v xml:space="preserve"> </v>
      </c>
      <c r="O882" s="11" t="str">
        <f t="shared" si="109"/>
        <v xml:space="preserve"> </v>
      </c>
      <c r="P882" s="11" t="str">
        <f t="shared" si="110"/>
        <v xml:space="preserve"> </v>
      </c>
      <c r="Q882" s="11"/>
      <c r="R882" s="11" t="str">
        <f t="shared" si="111"/>
        <v xml:space="preserve"> </v>
      </c>
      <c r="S882" s="11"/>
      <c r="T882" s="12" t="str">
        <f t="shared" si="112"/>
        <v xml:space="preserve"> </v>
      </c>
      <c r="AA882" s="9"/>
      <c r="AB882" s="9"/>
      <c r="AC882" s="9"/>
      <c r="AD882" s="9"/>
      <c r="AE882" s="9"/>
      <c r="AF882" s="9"/>
      <c r="AG882" s="9"/>
      <c r="AH882" s="9"/>
    </row>
    <row r="883" spans="5:34" x14ac:dyDescent="0.3">
      <c r="E883" s="8"/>
      <c r="F883" s="8"/>
      <c r="N883" s="11" t="str">
        <f t="shared" si="108"/>
        <v xml:space="preserve"> </v>
      </c>
      <c r="O883" s="11" t="str">
        <f t="shared" si="109"/>
        <v xml:space="preserve"> </v>
      </c>
      <c r="P883" s="11" t="str">
        <f t="shared" si="110"/>
        <v xml:space="preserve"> </v>
      </c>
      <c r="Q883" s="11"/>
      <c r="R883" s="11" t="str">
        <f t="shared" si="111"/>
        <v xml:space="preserve"> </v>
      </c>
      <c r="S883" s="11"/>
      <c r="T883" s="12" t="str">
        <f t="shared" si="112"/>
        <v xml:space="preserve"> </v>
      </c>
      <c r="AA883" s="9"/>
      <c r="AB883" s="9"/>
      <c r="AC883" s="9"/>
      <c r="AD883" s="9"/>
      <c r="AE883" s="9"/>
      <c r="AF883" s="9"/>
      <c r="AG883" s="9"/>
      <c r="AH883" s="9"/>
    </row>
    <row r="884" spans="5:34" x14ac:dyDescent="0.3">
      <c r="E884" s="8"/>
      <c r="F884" s="8"/>
      <c r="N884" s="11" t="str">
        <f t="shared" si="108"/>
        <v xml:space="preserve"> </v>
      </c>
      <c r="O884" s="11" t="str">
        <f t="shared" si="109"/>
        <v xml:space="preserve"> </v>
      </c>
      <c r="P884" s="11" t="str">
        <f t="shared" si="110"/>
        <v xml:space="preserve"> </v>
      </c>
      <c r="Q884" s="11"/>
      <c r="R884" s="11" t="str">
        <f t="shared" si="111"/>
        <v xml:space="preserve"> </v>
      </c>
      <c r="S884" s="11"/>
      <c r="T884" s="12" t="str">
        <f t="shared" si="112"/>
        <v xml:space="preserve"> </v>
      </c>
      <c r="AA884" s="9"/>
      <c r="AB884" s="9"/>
      <c r="AC884" s="9"/>
      <c r="AD884" s="9"/>
      <c r="AE884" s="9"/>
      <c r="AF884" s="9"/>
      <c r="AG884" s="9"/>
      <c r="AH884" s="9"/>
    </row>
    <row r="885" spans="5:34" x14ac:dyDescent="0.3">
      <c r="E885" s="8"/>
      <c r="F885" s="8"/>
      <c r="N885" s="11" t="str">
        <f t="shared" si="108"/>
        <v xml:space="preserve"> </v>
      </c>
      <c r="O885" s="11" t="str">
        <f t="shared" si="109"/>
        <v xml:space="preserve"> </v>
      </c>
      <c r="P885" s="11" t="str">
        <f t="shared" si="110"/>
        <v xml:space="preserve"> </v>
      </c>
      <c r="Q885" s="11"/>
      <c r="R885" s="11" t="str">
        <f t="shared" si="111"/>
        <v xml:space="preserve"> </v>
      </c>
      <c r="S885" s="11"/>
      <c r="T885" s="12" t="str">
        <f t="shared" si="112"/>
        <v xml:space="preserve"> </v>
      </c>
      <c r="AA885" s="9"/>
      <c r="AB885" s="9"/>
      <c r="AC885" s="9"/>
      <c r="AD885" s="9"/>
      <c r="AE885" s="9"/>
      <c r="AF885" s="9"/>
      <c r="AG885" s="9"/>
      <c r="AH885" s="9"/>
    </row>
    <row r="886" spans="5:34" x14ac:dyDescent="0.3">
      <c r="E886" s="8"/>
      <c r="F886" s="8"/>
      <c r="N886" s="11" t="str">
        <f t="shared" si="108"/>
        <v xml:space="preserve"> </v>
      </c>
      <c r="O886" s="11" t="str">
        <f t="shared" si="109"/>
        <v xml:space="preserve"> </v>
      </c>
      <c r="P886" s="11" t="str">
        <f t="shared" si="110"/>
        <v xml:space="preserve"> </v>
      </c>
      <c r="Q886" s="11"/>
      <c r="R886" s="11" t="str">
        <f t="shared" si="111"/>
        <v xml:space="preserve"> </v>
      </c>
      <c r="S886" s="11"/>
      <c r="T886" s="12" t="str">
        <f t="shared" si="112"/>
        <v xml:space="preserve"> </v>
      </c>
      <c r="AA886" s="9"/>
      <c r="AB886" s="9"/>
      <c r="AC886" s="9"/>
      <c r="AD886" s="9"/>
      <c r="AE886" s="9"/>
      <c r="AF886" s="9"/>
      <c r="AG886" s="9"/>
      <c r="AH886" s="9"/>
    </row>
    <row r="887" spans="5:34" x14ac:dyDescent="0.3">
      <c r="E887" s="8"/>
      <c r="F887" s="8"/>
      <c r="N887" s="11" t="str">
        <f t="shared" si="108"/>
        <v xml:space="preserve"> </v>
      </c>
      <c r="O887" s="11" t="str">
        <f t="shared" si="109"/>
        <v xml:space="preserve"> </v>
      </c>
      <c r="P887" s="11" t="str">
        <f t="shared" si="110"/>
        <v xml:space="preserve"> </v>
      </c>
      <c r="Q887" s="11"/>
      <c r="R887" s="11" t="str">
        <f t="shared" si="111"/>
        <v xml:space="preserve"> </v>
      </c>
      <c r="S887" s="11"/>
      <c r="T887" s="12" t="str">
        <f t="shared" si="112"/>
        <v xml:space="preserve"> </v>
      </c>
      <c r="AA887" s="9"/>
      <c r="AB887" s="9"/>
      <c r="AC887" s="9"/>
      <c r="AD887" s="9"/>
      <c r="AE887" s="9"/>
      <c r="AF887" s="9"/>
      <c r="AG887" s="9"/>
      <c r="AH887" s="9"/>
    </row>
    <row r="888" spans="5:34" x14ac:dyDescent="0.3">
      <c r="E888" s="8"/>
      <c r="F888" s="8"/>
      <c r="N888" s="11" t="str">
        <f t="shared" si="108"/>
        <v xml:space="preserve"> </v>
      </c>
      <c r="O888" s="11" t="str">
        <f t="shared" si="109"/>
        <v xml:space="preserve"> </v>
      </c>
      <c r="P888" s="11" t="str">
        <f t="shared" si="110"/>
        <v xml:space="preserve"> </v>
      </c>
      <c r="Q888" s="11"/>
      <c r="R888" s="11" t="str">
        <f t="shared" si="111"/>
        <v xml:space="preserve"> </v>
      </c>
      <c r="S888" s="11"/>
      <c r="T888" s="12" t="str">
        <f t="shared" si="112"/>
        <v xml:space="preserve"> </v>
      </c>
      <c r="AA888" s="9"/>
      <c r="AB888" s="9"/>
      <c r="AC888" s="9"/>
      <c r="AD888" s="9"/>
      <c r="AE888" s="9"/>
      <c r="AF888" s="9"/>
      <c r="AG888" s="9"/>
      <c r="AH888" s="9"/>
    </row>
    <row r="889" spans="5:34" x14ac:dyDescent="0.3">
      <c r="E889" s="8"/>
      <c r="F889" s="8"/>
      <c r="N889" s="11" t="str">
        <f t="shared" si="108"/>
        <v xml:space="preserve"> </v>
      </c>
      <c r="O889" s="11" t="str">
        <f t="shared" si="109"/>
        <v xml:space="preserve"> </v>
      </c>
      <c r="P889" s="11" t="str">
        <f t="shared" si="110"/>
        <v xml:space="preserve"> </v>
      </c>
      <c r="Q889" s="11"/>
      <c r="R889" s="11" t="str">
        <f t="shared" si="111"/>
        <v xml:space="preserve"> </v>
      </c>
      <c r="S889" s="11"/>
      <c r="T889" s="12" t="str">
        <f t="shared" si="112"/>
        <v xml:space="preserve"> </v>
      </c>
      <c r="AA889" s="9"/>
      <c r="AB889" s="9"/>
      <c r="AC889" s="9"/>
      <c r="AD889" s="9"/>
      <c r="AE889" s="9"/>
      <c r="AF889" s="9"/>
      <c r="AG889" s="9"/>
      <c r="AH889" s="9"/>
    </row>
    <row r="890" spans="5:34" x14ac:dyDescent="0.3">
      <c r="E890" s="8"/>
      <c r="F890" s="8"/>
      <c r="N890" s="11" t="str">
        <f t="shared" si="108"/>
        <v xml:space="preserve"> </v>
      </c>
      <c r="O890" s="11" t="str">
        <f t="shared" si="109"/>
        <v xml:space="preserve"> </v>
      </c>
      <c r="P890" s="11" t="str">
        <f t="shared" si="110"/>
        <v xml:space="preserve"> </v>
      </c>
      <c r="Q890" s="11"/>
      <c r="R890" s="11" t="str">
        <f t="shared" si="111"/>
        <v xml:space="preserve"> </v>
      </c>
      <c r="S890" s="11"/>
      <c r="T890" s="12" t="str">
        <f t="shared" si="112"/>
        <v xml:space="preserve"> </v>
      </c>
      <c r="AA890" s="9"/>
      <c r="AB890" s="9"/>
      <c r="AC890" s="9"/>
      <c r="AD890" s="9"/>
      <c r="AE890" s="9"/>
      <c r="AF890" s="9"/>
      <c r="AG890" s="9"/>
      <c r="AH890" s="9"/>
    </row>
    <row r="891" spans="5:34" x14ac:dyDescent="0.3">
      <c r="E891" s="8"/>
      <c r="F891" s="8"/>
      <c r="N891" s="11" t="str">
        <f t="shared" si="108"/>
        <v xml:space="preserve"> </v>
      </c>
      <c r="O891" s="11" t="str">
        <f t="shared" si="109"/>
        <v xml:space="preserve"> </v>
      </c>
      <c r="P891" s="11" t="str">
        <f t="shared" si="110"/>
        <v xml:space="preserve"> </v>
      </c>
      <c r="Q891" s="11"/>
      <c r="R891" s="11" t="str">
        <f t="shared" si="111"/>
        <v xml:space="preserve"> </v>
      </c>
      <c r="S891" s="11"/>
      <c r="T891" s="12" t="str">
        <f t="shared" si="112"/>
        <v xml:space="preserve"> </v>
      </c>
      <c r="AA891" s="9"/>
      <c r="AB891" s="9"/>
      <c r="AC891" s="9"/>
      <c r="AD891" s="9"/>
      <c r="AE891" s="9"/>
      <c r="AF891" s="9"/>
      <c r="AG891" s="9"/>
      <c r="AH891" s="9"/>
    </row>
    <row r="892" spans="5:34" x14ac:dyDescent="0.3">
      <c r="E892" s="8"/>
      <c r="F892" s="8"/>
      <c r="N892" s="11" t="str">
        <f t="shared" si="108"/>
        <v xml:space="preserve"> </v>
      </c>
      <c r="O892" s="11" t="str">
        <f t="shared" si="109"/>
        <v xml:space="preserve"> </v>
      </c>
      <c r="P892" s="11" t="str">
        <f t="shared" si="110"/>
        <v xml:space="preserve"> </v>
      </c>
      <c r="Q892" s="11"/>
      <c r="R892" s="11" t="str">
        <f t="shared" si="111"/>
        <v xml:space="preserve"> </v>
      </c>
      <c r="S892" s="11"/>
      <c r="T892" s="12" t="str">
        <f t="shared" si="112"/>
        <v xml:space="preserve"> </v>
      </c>
      <c r="AA892" s="9"/>
      <c r="AB892" s="9"/>
      <c r="AC892" s="9"/>
      <c r="AD892" s="9"/>
      <c r="AE892" s="9"/>
      <c r="AF892" s="9"/>
      <c r="AG892" s="9"/>
      <c r="AH892" s="9"/>
    </row>
    <row r="893" spans="5:34" x14ac:dyDescent="0.3">
      <c r="E893" s="8"/>
      <c r="F893" s="8"/>
      <c r="N893" s="11" t="str">
        <f t="shared" si="108"/>
        <v xml:space="preserve"> </v>
      </c>
      <c r="O893" s="11" t="str">
        <f t="shared" si="109"/>
        <v xml:space="preserve"> </v>
      </c>
      <c r="P893" s="11" t="str">
        <f t="shared" si="110"/>
        <v xml:space="preserve"> </v>
      </c>
      <c r="Q893" s="11"/>
      <c r="R893" s="11" t="str">
        <f t="shared" si="111"/>
        <v xml:space="preserve"> </v>
      </c>
      <c r="S893" s="11"/>
      <c r="T893" s="12" t="str">
        <f t="shared" si="112"/>
        <v xml:space="preserve"> </v>
      </c>
      <c r="AA893" s="9"/>
      <c r="AB893" s="9"/>
      <c r="AC893" s="9"/>
      <c r="AD893" s="9"/>
      <c r="AE893" s="9"/>
      <c r="AF893" s="9"/>
      <c r="AG893" s="9"/>
      <c r="AH893" s="9"/>
    </row>
    <row r="894" spans="5:34" x14ac:dyDescent="0.3">
      <c r="E894" s="8"/>
      <c r="F894" s="8"/>
      <c r="N894" s="11" t="str">
        <f t="shared" si="108"/>
        <v xml:space="preserve"> </v>
      </c>
      <c r="O894" s="11" t="str">
        <f t="shared" si="109"/>
        <v xml:space="preserve"> </v>
      </c>
      <c r="P894" s="11" t="str">
        <f t="shared" si="110"/>
        <v xml:space="preserve"> </v>
      </c>
      <c r="Q894" s="11"/>
      <c r="R894" s="11" t="str">
        <f t="shared" si="111"/>
        <v xml:space="preserve"> </v>
      </c>
      <c r="S894" s="11"/>
      <c r="T894" s="12" t="str">
        <f t="shared" si="112"/>
        <v xml:space="preserve"> </v>
      </c>
      <c r="AA894" s="9"/>
      <c r="AB894" s="9"/>
      <c r="AC894" s="9"/>
      <c r="AD894" s="9"/>
      <c r="AE894" s="9"/>
      <c r="AF894" s="9"/>
      <c r="AG894" s="9"/>
      <c r="AH894" s="9"/>
    </row>
    <row r="895" spans="5:34" x14ac:dyDescent="0.3">
      <c r="E895" s="8"/>
      <c r="F895" s="8"/>
      <c r="N895" s="11" t="str">
        <f t="shared" si="108"/>
        <v xml:space="preserve"> </v>
      </c>
      <c r="O895" s="11" t="str">
        <f t="shared" si="109"/>
        <v xml:space="preserve"> </v>
      </c>
      <c r="P895" s="11" t="str">
        <f t="shared" si="110"/>
        <v xml:space="preserve"> </v>
      </c>
      <c r="Q895" s="11"/>
      <c r="R895" s="11" t="str">
        <f t="shared" si="111"/>
        <v xml:space="preserve"> </v>
      </c>
      <c r="S895" s="11"/>
      <c r="T895" s="12" t="str">
        <f t="shared" si="112"/>
        <v xml:space="preserve"> </v>
      </c>
      <c r="AA895" s="9"/>
      <c r="AB895" s="9"/>
      <c r="AC895" s="9"/>
      <c r="AD895" s="9"/>
      <c r="AE895" s="9"/>
      <c r="AF895" s="9"/>
      <c r="AG895" s="9"/>
      <c r="AH895" s="9"/>
    </row>
    <row r="896" spans="5:34" x14ac:dyDescent="0.3">
      <c r="E896" s="8"/>
      <c r="F896" s="8"/>
      <c r="N896" s="11" t="str">
        <f t="shared" si="108"/>
        <v xml:space="preserve"> </v>
      </c>
      <c r="O896" s="11" t="str">
        <f t="shared" si="109"/>
        <v xml:space="preserve"> </v>
      </c>
      <c r="P896" s="11" t="str">
        <f t="shared" si="110"/>
        <v xml:space="preserve"> </v>
      </c>
      <c r="Q896" s="11"/>
      <c r="R896" s="11" t="str">
        <f t="shared" si="111"/>
        <v xml:space="preserve"> </v>
      </c>
      <c r="S896" s="11"/>
      <c r="T896" s="12" t="str">
        <f t="shared" si="112"/>
        <v xml:space="preserve"> </v>
      </c>
      <c r="AA896" s="9"/>
      <c r="AB896" s="9"/>
      <c r="AC896" s="9"/>
      <c r="AD896" s="9"/>
      <c r="AE896" s="9"/>
      <c r="AF896" s="9"/>
      <c r="AG896" s="9"/>
      <c r="AH896" s="9"/>
    </row>
    <row r="897" spans="5:34" x14ac:dyDescent="0.3">
      <c r="E897" s="8"/>
      <c r="F897" s="8"/>
      <c r="N897" s="11" t="str">
        <f t="shared" si="108"/>
        <v xml:space="preserve"> </v>
      </c>
      <c r="O897" s="11" t="str">
        <f t="shared" si="109"/>
        <v xml:space="preserve"> </v>
      </c>
      <c r="P897" s="11" t="str">
        <f t="shared" si="110"/>
        <v xml:space="preserve"> </v>
      </c>
      <c r="Q897" s="11"/>
      <c r="R897" s="11" t="str">
        <f t="shared" si="111"/>
        <v xml:space="preserve"> </v>
      </c>
      <c r="S897" s="11"/>
      <c r="T897" s="12" t="str">
        <f t="shared" si="112"/>
        <v xml:space="preserve"> </v>
      </c>
      <c r="AA897" s="9"/>
      <c r="AB897" s="9"/>
      <c r="AC897" s="9"/>
      <c r="AD897" s="9"/>
      <c r="AE897" s="9"/>
      <c r="AF897" s="9"/>
      <c r="AG897" s="9"/>
      <c r="AH897" s="9"/>
    </row>
    <row r="898" spans="5:34" x14ac:dyDescent="0.3">
      <c r="E898" s="8"/>
      <c r="F898" s="8"/>
      <c r="N898" s="11" t="str">
        <f t="shared" si="108"/>
        <v xml:space="preserve"> </v>
      </c>
      <c r="O898" s="11" t="str">
        <f t="shared" si="109"/>
        <v xml:space="preserve"> </v>
      </c>
      <c r="P898" s="11" t="str">
        <f t="shared" si="110"/>
        <v xml:space="preserve"> </v>
      </c>
      <c r="Q898" s="11"/>
      <c r="R898" s="11" t="str">
        <f t="shared" si="111"/>
        <v xml:space="preserve"> </v>
      </c>
      <c r="S898" s="11"/>
      <c r="T898" s="12" t="str">
        <f t="shared" si="112"/>
        <v xml:space="preserve"> </v>
      </c>
      <c r="AA898" s="9"/>
      <c r="AB898" s="9"/>
      <c r="AC898" s="9"/>
      <c r="AD898" s="9"/>
      <c r="AE898" s="9"/>
      <c r="AF898" s="9"/>
      <c r="AG898" s="9"/>
      <c r="AH898" s="9"/>
    </row>
    <row r="899" spans="5:34" x14ac:dyDescent="0.3">
      <c r="E899" s="8"/>
      <c r="F899" s="8"/>
      <c r="N899" s="11" t="str">
        <f t="shared" si="108"/>
        <v xml:space="preserve"> </v>
      </c>
      <c r="O899" s="11" t="str">
        <f t="shared" si="109"/>
        <v xml:space="preserve"> </v>
      </c>
      <c r="P899" s="11" t="str">
        <f t="shared" si="110"/>
        <v xml:space="preserve"> </v>
      </c>
      <c r="Q899" s="11"/>
      <c r="R899" s="11" t="str">
        <f t="shared" si="111"/>
        <v xml:space="preserve"> </v>
      </c>
      <c r="S899" s="11"/>
      <c r="T899" s="12" t="str">
        <f t="shared" si="112"/>
        <v xml:space="preserve"> </v>
      </c>
      <c r="AA899" s="9"/>
      <c r="AB899" s="9"/>
      <c r="AC899" s="9"/>
      <c r="AD899" s="9"/>
      <c r="AE899" s="9"/>
      <c r="AF899" s="9"/>
      <c r="AG899" s="9"/>
      <c r="AH899" s="9"/>
    </row>
    <row r="900" spans="5:34" x14ac:dyDescent="0.3">
      <c r="E900" s="8"/>
      <c r="F900" s="8"/>
      <c r="N900" s="11" t="str">
        <f t="shared" si="108"/>
        <v xml:space="preserve"> </v>
      </c>
      <c r="O900" s="11" t="str">
        <f t="shared" si="109"/>
        <v xml:space="preserve"> </v>
      </c>
      <c r="P900" s="11" t="str">
        <f t="shared" si="110"/>
        <v xml:space="preserve"> </v>
      </c>
      <c r="Q900" s="11"/>
      <c r="R900" s="11" t="str">
        <f t="shared" si="111"/>
        <v xml:space="preserve"> </v>
      </c>
      <c r="S900" s="11"/>
      <c r="T900" s="12" t="str">
        <f t="shared" si="112"/>
        <v xml:space="preserve"> </v>
      </c>
      <c r="AA900" s="9"/>
      <c r="AB900" s="9"/>
      <c r="AC900" s="9"/>
      <c r="AD900" s="9"/>
      <c r="AE900" s="9"/>
      <c r="AF900" s="9"/>
      <c r="AG900" s="9"/>
      <c r="AH900" s="9"/>
    </row>
    <row r="901" spans="5:34" x14ac:dyDescent="0.3">
      <c r="E901" s="8"/>
      <c r="F901" s="8"/>
      <c r="N901" s="11" t="str">
        <f t="shared" si="108"/>
        <v xml:space="preserve"> </v>
      </c>
      <c r="O901" s="11" t="str">
        <f t="shared" si="109"/>
        <v xml:space="preserve"> </v>
      </c>
      <c r="P901" s="11" t="str">
        <f t="shared" si="110"/>
        <v xml:space="preserve"> </v>
      </c>
      <c r="Q901" s="11"/>
      <c r="R901" s="11" t="str">
        <f t="shared" si="111"/>
        <v xml:space="preserve"> </v>
      </c>
      <c r="S901" s="11"/>
      <c r="T901" s="12" t="str">
        <f t="shared" si="112"/>
        <v xml:space="preserve"> </v>
      </c>
      <c r="AA901" s="9"/>
      <c r="AB901" s="9"/>
      <c r="AC901" s="9"/>
      <c r="AD901" s="9"/>
      <c r="AE901" s="9"/>
      <c r="AF901" s="9"/>
      <c r="AG901" s="9"/>
      <c r="AH901" s="9"/>
    </row>
    <row r="902" spans="5:34" x14ac:dyDescent="0.3">
      <c r="E902" s="8"/>
      <c r="F902" s="8"/>
      <c r="N902" s="11" t="str">
        <f t="shared" si="108"/>
        <v xml:space="preserve"> </v>
      </c>
      <c r="O902" s="11" t="str">
        <f t="shared" si="109"/>
        <v xml:space="preserve"> </v>
      </c>
      <c r="P902" s="11" t="str">
        <f t="shared" si="110"/>
        <v xml:space="preserve"> </v>
      </c>
      <c r="Q902" s="11"/>
      <c r="R902" s="11" t="str">
        <f t="shared" si="111"/>
        <v xml:space="preserve"> </v>
      </c>
      <c r="S902" s="11"/>
      <c r="T902" s="12" t="str">
        <f t="shared" si="112"/>
        <v xml:space="preserve"> </v>
      </c>
      <c r="AA902" s="9"/>
      <c r="AB902" s="9"/>
      <c r="AC902" s="9"/>
      <c r="AD902" s="9"/>
      <c r="AE902" s="9"/>
      <c r="AF902" s="9"/>
      <c r="AG902" s="9"/>
      <c r="AH902" s="9"/>
    </row>
    <row r="903" spans="5:34" x14ac:dyDescent="0.3">
      <c r="E903" s="8"/>
      <c r="F903" s="8"/>
      <c r="N903" s="11" t="str">
        <f t="shared" si="108"/>
        <v xml:space="preserve"> </v>
      </c>
      <c r="O903" s="11" t="str">
        <f t="shared" si="109"/>
        <v xml:space="preserve"> </v>
      </c>
      <c r="P903" s="11" t="str">
        <f t="shared" si="110"/>
        <v xml:space="preserve"> </v>
      </c>
      <c r="Q903" s="11"/>
      <c r="R903" s="11" t="str">
        <f t="shared" si="111"/>
        <v xml:space="preserve"> </v>
      </c>
      <c r="S903" s="11"/>
      <c r="T903" s="12" t="str">
        <f t="shared" si="112"/>
        <v xml:space="preserve"> </v>
      </c>
      <c r="AA903" s="9"/>
      <c r="AB903" s="9"/>
      <c r="AC903" s="9"/>
      <c r="AD903" s="9"/>
      <c r="AE903" s="9"/>
      <c r="AF903" s="9"/>
      <c r="AG903" s="9"/>
      <c r="AH903" s="9"/>
    </row>
    <row r="904" spans="5:34" x14ac:dyDescent="0.3">
      <c r="E904" s="8"/>
      <c r="F904" s="8"/>
      <c r="N904" s="11" t="str">
        <f t="shared" si="108"/>
        <v xml:space="preserve"> </v>
      </c>
      <c r="O904" s="11" t="str">
        <f t="shared" si="109"/>
        <v xml:space="preserve"> </v>
      </c>
      <c r="P904" s="11" t="str">
        <f t="shared" si="110"/>
        <v xml:space="preserve"> </v>
      </c>
      <c r="Q904" s="11"/>
      <c r="R904" s="11" t="str">
        <f t="shared" si="111"/>
        <v xml:space="preserve"> </v>
      </c>
      <c r="S904" s="11"/>
      <c r="T904" s="12" t="str">
        <f t="shared" si="112"/>
        <v xml:space="preserve"> </v>
      </c>
      <c r="AA904" s="9"/>
      <c r="AB904" s="9"/>
      <c r="AC904" s="9"/>
      <c r="AD904" s="9"/>
      <c r="AE904" s="9"/>
      <c r="AF904" s="9"/>
      <c r="AG904" s="9"/>
      <c r="AH904" s="9"/>
    </row>
    <row r="905" spans="5:34" x14ac:dyDescent="0.3">
      <c r="E905" s="8"/>
      <c r="F905" s="8"/>
      <c r="N905" s="11" t="str">
        <f t="shared" si="108"/>
        <v xml:space="preserve"> </v>
      </c>
      <c r="O905" s="11" t="str">
        <f t="shared" si="109"/>
        <v xml:space="preserve"> </v>
      </c>
      <c r="P905" s="11" t="str">
        <f t="shared" si="110"/>
        <v xml:space="preserve"> </v>
      </c>
      <c r="Q905" s="11"/>
      <c r="R905" s="11" t="str">
        <f t="shared" si="111"/>
        <v xml:space="preserve"> </v>
      </c>
      <c r="S905" s="11"/>
      <c r="T905" s="12" t="str">
        <f t="shared" si="112"/>
        <v xml:space="preserve"> </v>
      </c>
      <c r="AA905" s="9"/>
      <c r="AB905" s="9"/>
      <c r="AC905" s="9"/>
      <c r="AD905" s="9"/>
      <c r="AE905" s="9"/>
      <c r="AF905" s="9"/>
      <c r="AG905" s="9"/>
      <c r="AH905" s="9"/>
    </row>
    <row r="906" spans="5:34" x14ac:dyDescent="0.3">
      <c r="E906" s="8"/>
      <c r="F906" s="8"/>
      <c r="N906" s="11" t="str">
        <f t="shared" si="108"/>
        <v xml:space="preserve"> </v>
      </c>
      <c r="O906" s="11" t="str">
        <f t="shared" si="109"/>
        <v xml:space="preserve"> </v>
      </c>
      <c r="P906" s="11" t="str">
        <f t="shared" si="110"/>
        <v xml:space="preserve"> </v>
      </c>
      <c r="Q906" s="11"/>
      <c r="R906" s="11" t="str">
        <f t="shared" si="111"/>
        <v xml:space="preserve"> </v>
      </c>
      <c r="S906" s="11"/>
      <c r="T906" s="12" t="str">
        <f t="shared" si="112"/>
        <v xml:space="preserve"> </v>
      </c>
      <c r="AA906" s="9"/>
      <c r="AB906" s="9"/>
      <c r="AC906" s="9"/>
      <c r="AD906" s="9"/>
      <c r="AE906" s="9"/>
      <c r="AF906" s="9"/>
      <c r="AG906" s="9"/>
      <c r="AH906" s="9"/>
    </row>
    <row r="907" spans="5:34" x14ac:dyDescent="0.3">
      <c r="E907" s="8"/>
      <c r="F907" s="8"/>
      <c r="N907" s="11" t="str">
        <f t="shared" si="108"/>
        <v xml:space="preserve"> </v>
      </c>
      <c r="O907" s="11" t="str">
        <f t="shared" si="109"/>
        <v xml:space="preserve"> </v>
      </c>
      <c r="P907" s="11" t="str">
        <f t="shared" si="110"/>
        <v xml:space="preserve"> </v>
      </c>
      <c r="Q907" s="11"/>
      <c r="R907" s="11" t="str">
        <f t="shared" si="111"/>
        <v xml:space="preserve"> </v>
      </c>
      <c r="S907" s="11"/>
      <c r="T907" s="12" t="str">
        <f t="shared" si="112"/>
        <v xml:space="preserve"> </v>
      </c>
      <c r="AA907" s="9"/>
      <c r="AB907" s="9"/>
      <c r="AC907" s="9"/>
      <c r="AD907" s="9"/>
      <c r="AE907" s="9"/>
      <c r="AF907" s="9"/>
      <c r="AG907" s="9"/>
      <c r="AH907" s="9"/>
    </row>
    <row r="908" spans="5:34" x14ac:dyDescent="0.3">
      <c r="E908" s="8"/>
      <c r="F908" s="8"/>
      <c r="N908" s="11" t="str">
        <f t="shared" si="108"/>
        <v xml:space="preserve"> </v>
      </c>
      <c r="O908" s="11" t="str">
        <f t="shared" si="109"/>
        <v xml:space="preserve"> </v>
      </c>
      <c r="P908" s="11" t="str">
        <f t="shared" si="110"/>
        <v xml:space="preserve"> </v>
      </c>
      <c r="Q908" s="11"/>
      <c r="R908" s="11" t="str">
        <f t="shared" si="111"/>
        <v xml:space="preserve"> </v>
      </c>
      <c r="S908" s="11"/>
      <c r="T908" s="12" t="str">
        <f t="shared" si="112"/>
        <v xml:space="preserve"> </v>
      </c>
      <c r="AA908" s="9"/>
      <c r="AB908" s="9"/>
      <c r="AC908" s="9"/>
      <c r="AD908" s="9"/>
      <c r="AE908" s="9"/>
      <c r="AF908" s="9"/>
      <c r="AG908" s="9"/>
      <c r="AH908" s="9"/>
    </row>
    <row r="909" spans="5:34" x14ac:dyDescent="0.3">
      <c r="E909" s="8"/>
      <c r="F909" s="8"/>
      <c r="N909" s="11" t="str">
        <f t="shared" si="108"/>
        <v xml:space="preserve"> </v>
      </c>
      <c r="O909" s="11" t="str">
        <f t="shared" si="109"/>
        <v xml:space="preserve"> </v>
      </c>
      <c r="P909" s="11" t="str">
        <f t="shared" si="110"/>
        <v xml:space="preserve"> </v>
      </c>
      <c r="Q909" s="11"/>
      <c r="R909" s="11" t="str">
        <f t="shared" si="111"/>
        <v xml:space="preserve"> </v>
      </c>
      <c r="S909" s="11"/>
      <c r="T909" s="12" t="str">
        <f t="shared" si="112"/>
        <v xml:space="preserve"> </v>
      </c>
      <c r="AA909" s="9"/>
      <c r="AB909" s="9"/>
      <c r="AC909" s="9"/>
      <c r="AD909" s="9"/>
      <c r="AE909" s="9"/>
      <c r="AF909" s="9"/>
      <c r="AG909" s="9"/>
      <c r="AH909" s="9"/>
    </row>
    <row r="910" spans="5:34" x14ac:dyDescent="0.3">
      <c r="E910" s="8"/>
      <c r="F910" s="8"/>
      <c r="N910" s="11" t="str">
        <f t="shared" si="108"/>
        <v xml:space="preserve"> </v>
      </c>
      <c r="O910" s="11" t="str">
        <f t="shared" si="109"/>
        <v xml:space="preserve"> </v>
      </c>
      <c r="P910" s="11" t="str">
        <f t="shared" si="110"/>
        <v xml:space="preserve"> </v>
      </c>
      <c r="Q910" s="11"/>
      <c r="R910" s="11" t="str">
        <f t="shared" si="111"/>
        <v xml:space="preserve"> </v>
      </c>
      <c r="S910" s="11"/>
      <c r="T910" s="12" t="str">
        <f t="shared" si="112"/>
        <v xml:space="preserve"> </v>
      </c>
      <c r="AA910" s="9"/>
      <c r="AB910" s="9"/>
      <c r="AC910" s="9"/>
      <c r="AD910" s="9"/>
      <c r="AE910" s="9"/>
      <c r="AF910" s="9"/>
      <c r="AG910" s="9"/>
      <c r="AH910" s="9"/>
    </row>
    <row r="911" spans="5:34" x14ac:dyDescent="0.3">
      <c r="E911" s="8"/>
      <c r="F911" s="8"/>
      <c r="N911" s="11" t="str">
        <f t="shared" si="108"/>
        <v xml:space="preserve"> </v>
      </c>
      <c r="O911" s="11" t="str">
        <f t="shared" si="109"/>
        <v xml:space="preserve"> </v>
      </c>
      <c r="P911" s="11" t="str">
        <f t="shared" si="110"/>
        <v xml:space="preserve"> </v>
      </c>
      <c r="Q911" s="11"/>
      <c r="R911" s="11" t="str">
        <f t="shared" si="111"/>
        <v xml:space="preserve"> </v>
      </c>
      <c r="S911" s="11"/>
      <c r="T911" s="12" t="str">
        <f t="shared" si="112"/>
        <v xml:space="preserve"> </v>
      </c>
      <c r="AA911" s="9"/>
      <c r="AB911" s="9"/>
      <c r="AC911" s="9"/>
      <c r="AD911" s="9"/>
      <c r="AE911" s="9"/>
      <c r="AF911" s="9"/>
      <c r="AG911" s="9"/>
      <c r="AH911" s="9"/>
    </row>
    <row r="912" spans="5:34" x14ac:dyDescent="0.3">
      <c r="E912" s="8"/>
      <c r="F912" s="8"/>
      <c r="N912" s="11" t="str">
        <f t="shared" si="108"/>
        <v xml:space="preserve"> </v>
      </c>
      <c r="O912" s="11" t="str">
        <f t="shared" si="109"/>
        <v xml:space="preserve"> </v>
      </c>
      <c r="P912" s="11" t="str">
        <f t="shared" si="110"/>
        <v xml:space="preserve"> </v>
      </c>
      <c r="Q912" s="11"/>
      <c r="R912" s="11" t="str">
        <f t="shared" si="111"/>
        <v xml:space="preserve"> </v>
      </c>
      <c r="S912" s="11"/>
      <c r="T912" s="12" t="str">
        <f t="shared" si="112"/>
        <v xml:space="preserve"> </v>
      </c>
      <c r="AA912" s="9"/>
      <c r="AB912" s="9"/>
      <c r="AC912" s="9"/>
      <c r="AD912" s="9"/>
      <c r="AE912" s="9"/>
      <c r="AF912" s="9"/>
      <c r="AG912" s="9"/>
      <c r="AH912" s="9"/>
    </row>
    <row r="913" spans="5:34" x14ac:dyDescent="0.3">
      <c r="E913" s="8"/>
      <c r="F913" s="8"/>
      <c r="N913" s="11" t="str">
        <f t="shared" si="108"/>
        <v xml:space="preserve"> </v>
      </c>
      <c r="O913" s="11" t="str">
        <f t="shared" si="109"/>
        <v xml:space="preserve"> </v>
      </c>
      <c r="P913" s="11" t="str">
        <f t="shared" si="110"/>
        <v xml:space="preserve"> </v>
      </c>
      <c r="Q913" s="11"/>
      <c r="R913" s="11" t="str">
        <f t="shared" si="111"/>
        <v xml:space="preserve"> </v>
      </c>
      <c r="S913" s="11"/>
      <c r="T913" s="12" t="str">
        <f t="shared" si="112"/>
        <v xml:space="preserve"> </v>
      </c>
      <c r="AA913" s="9"/>
      <c r="AB913" s="9"/>
      <c r="AC913" s="9"/>
      <c r="AD913" s="9"/>
      <c r="AE913" s="9"/>
      <c r="AF913" s="9"/>
      <c r="AG913" s="9"/>
      <c r="AH913" s="9"/>
    </row>
    <row r="914" spans="5:34" x14ac:dyDescent="0.3">
      <c r="E914" s="8"/>
      <c r="F914" s="8"/>
      <c r="N914" s="11" t="str">
        <f t="shared" si="108"/>
        <v xml:space="preserve"> </v>
      </c>
      <c r="O914" s="11" t="str">
        <f t="shared" si="109"/>
        <v xml:space="preserve"> </v>
      </c>
      <c r="P914" s="11" t="str">
        <f t="shared" si="110"/>
        <v xml:space="preserve"> </v>
      </c>
      <c r="Q914" s="11"/>
      <c r="R914" s="11" t="str">
        <f t="shared" si="111"/>
        <v xml:space="preserve"> </v>
      </c>
      <c r="S914" s="11"/>
      <c r="T914" s="12" t="str">
        <f t="shared" si="112"/>
        <v xml:space="preserve"> </v>
      </c>
      <c r="AA914" s="9"/>
      <c r="AB914" s="9"/>
      <c r="AC914" s="9"/>
      <c r="AD914" s="9"/>
      <c r="AE914" s="9"/>
      <c r="AF914" s="9"/>
      <c r="AG914" s="9"/>
      <c r="AH914" s="9"/>
    </row>
    <row r="915" spans="5:34" x14ac:dyDescent="0.3">
      <c r="E915" s="8"/>
      <c r="F915" s="8"/>
      <c r="N915" s="11" t="str">
        <f t="shared" si="108"/>
        <v xml:space="preserve"> </v>
      </c>
      <c r="O915" s="11" t="str">
        <f t="shared" si="109"/>
        <v xml:space="preserve"> </v>
      </c>
      <c r="P915" s="11" t="str">
        <f t="shared" si="110"/>
        <v xml:space="preserve"> </v>
      </c>
      <c r="Q915" s="11"/>
      <c r="R915" s="11" t="str">
        <f t="shared" si="111"/>
        <v xml:space="preserve"> </v>
      </c>
      <c r="S915" s="11"/>
      <c r="T915" s="12" t="str">
        <f t="shared" si="112"/>
        <v xml:space="preserve"> </v>
      </c>
      <c r="AA915" s="9"/>
      <c r="AB915" s="9"/>
      <c r="AC915" s="9"/>
      <c r="AD915" s="9"/>
      <c r="AE915" s="9"/>
      <c r="AF915" s="9"/>
      <c r="AG915" s="9"/>
      <c r="AH915" s="9"/>
    </row>
    <row r="916" spans="5:34" x14ac:dyDescent="0.3">
      <c r="E916" s="8"/>
      <c r="F916" s="8"/>
      <c r="N916" s="11" t="str">
        <f t="shared" si="108"/>
        <v xml:space="preserve"> </v>
      </c>
      <c r="O916" s="11" t="str">
        <f t="shared" si="109"/>
        <v xml:space="preserve"> </v>
      </c>
      <c r="P916" s="11" t="str">
        <f t="shared" si="110"/>
        <v xml:space="preserve"> </v>
      </c>
      <c r="Q916" s="11"/>
      <c r="R916" s="11" t="str">
        <f t="shared" si="111"/>
        <v xml:space="preserve"> </v>
      </c>
      <c r="S916" s="11"/>
      <c r="T916" s="12" t="str">
        <f t="shared" si="112"/>
        <v xml:space="preserve"> </v>
      </c>
      <c r="AA916" s="9"/>
      <c r="AB916" s="9"/>
      <c r="AC916" s="9"/>
      <c r="AD916" s="9"/>
      <c r="AE916" s="9"/>
      <c r="AF916" s="9"/>
      <c r="AG916" s="9"/>
      <c r="AH916" s="9"/>
    </row>
    <row r="917" spans="5:34" x14ac:dyDescent="0.3">
      <c r="E917" s="8"/>
      <c r="F917" s="8"/>
      <c r="N917" s="11" t="str">
        <f t="shared" si="108"/>
        <v xml:space="preserve"> </v>
      </c>
      <c r="O917" s="11" t="str">
        <f t="shared" si="109"/>
        <v xml:space="preserve"> </v>
      </c>
      <c r="P917" s="11" t="str">
        <f t="shared" si="110"/>
        <v xml:space="preserve"> </v>
      </c>
      <c r="Q917" s="11"/>
      <c r="R917" s="11" t="str">
        <f t="shared" si="111"/>
        <v xml:space="preserve"> </v>
      </c>
      <c r="S917" s="11"/>
      <c r="T917" s="12" t="str">
        <f t="shared" si="112"/>
        <v xml:space="preserve"> </v>
      </c>
      <c r="AA917" s="9"/>
      <c r="AB917" s="9"/>
      <c r="AC917" s="9"/>
      <c r="AD917" s="9"/>
      <c r="AE917" s="9"/>
      <c r="AF917" s="9"/>
      <c r="AG917" s="9"/>
      <c r="AH917" s="9"/>
    </row>
    <row r="918" spans="5:34" x14ac:dyDescent="0.3">
      <c r="E918" s="8"/>
      <c r="F918" s="8"/>
      <c r="N918" s="11" t="str">
        <f t="shared" si="108"/>
        <v xml:space="preserve"> </v>
      </c>
      <c r="O918" s="11" t="str">
        <f t="shared" si="109"/>
        <v xml:space="preserve"> </v>
      </c>
      <c r="P918" s="11" t="str">
        <f t="shared" si="110"/>
        <v xml:space="preserve"> </v>
      </c>
      <c r="Q918" s="11"/>
      <c r="R918" s="11" t="str">
        <f t="shared" si="111"/>
        <v xml:space="preserve"> </v>
      </c>
      <c r="S918" s="11"/>
      <c r="T918" s="12" t="str">
        <f t="shared" si="112"/>
        <v xml:space="preserve"> </v>
      </c>
      <c r="AA918" s="9"/>
      <c r="AB918" s="9"/>
      <c r="AC918" s="9"/>
      <c r="AD918" s="9"/>
      <c r="AE918" s="9"/>
      <c r="AF918" s="9"/>
      <c r="AG918" s="9"/>
      <c r="AH918" s="9"/>
    </row>
    <row r="919" spans="5:34" x14ac:dyDescent="0.3">
      <c r="E919" s="8"/>
      <c r="F919" s="8"/>
      <c r="N919" s="11" t="str">
        <f t="shared" si="108"/>
        <v xml:space="preserve"> </v>
      </c>
      <c r="O919" s="11" t="str">
        <f t="shared" si="109"/>
        <v xml:space="preserve"> </v>
      </c>
      <c r="P919" s="11" t="str">
        <f t="shared" si="110"/>
        <v xml:space="preserve"> </v>
      </c>
      <c r="Q919" s="11"/>
      <c r="R919" s="11" t="str">
        <f t="shared" si="111"/>
        <v xml:space="preserve"> </v>
      </c>
      <c r="S919" s="11"/>
      <c r="T919" s="12" t="str">
        <f t="shared" si="112"/>
        <v xml:space="preserve"> </v>
      </c>
      <c r="AA919" s="9"/>
      <c r="AB919" s="9"/>
      <c r="AC919" s="9"/>
      <c r="AD919" s="9"/>
      <c r="AE919" s="9"/>
      <c r="AF919" s="9"/>
      <c r="AG919" s="9"/>
      <c r="AH919" s="9"/>
    </row>
    <row r="920" spans="5:34" x14ac:dyDescent="0.3">
      <c r="E920" s="8"/>
      <c r="F920" s="8"/>
      <c r="N920" s="11" t="str">
        <f t="shared" si="108"/>
        <v xml:space="preserve"> </v>
      </c>
      <c r="O920" s="11" t="str">
        <f t="shared" si="109"/>
        <v xml:space="preserve"> </v>
      </c>
      <c r="P920" s="11" t="str">
        <f t="shared" si="110"/>
        <v xml:space="preserve"> </v>
      </c>
      <c r="Q920" s="11"/>
      <c r="R920" s="11" t="str">
        <f t="shared" si="111"/>
        <v xml:space="preserve"> </v>
      </c>
      <c r="S920" s="11"/>
      <c r="T920" s="12" t="str">
        <f t="shared" si="112"/>
        <v xml:space="preserve"> </v>
      </c>
      <c r="AA920" s="9"/>
      <c r="AB920" s="9"/>
      <c r="AC920" s="9"/>
      <c r="AD920" s="9"/>
      <c r="AE920" s="9"/>
      <c r="AF920" s="9"/>
      <c r="AG920" s="9"/>
      <c r="AH920" s="9"/>
    </row>
    <row r="921" spans="5:34" x14ac:dyDescent="0.3">
      <c r="E921" s="8"/>
      <c r="F921" s="8"/>
      <c r="N921" s="11" t="str">
        <f t="shared" si="108"/>
        <v xml:space="preserve"> </v>
      </c>
      <c r="O921" s="11" t="str">
        <f t="shared" si="109"/>
        <v xml:space="preserve"> </v>
      </c>
      <c r="P921" s="11" t="str">
        <f t="shared" si="110"/>
        <v xml:space="preserve"> </v>
      </c>
      <c r="Q921" s="11"/>
      <c r="R921" s="11" t="str">
        <f t="shared" si="111"/>
        <v xml:space="preserve"> </v>
      </c>
      <c r="S921" s="11"/>
      <c r="T921" s="12" t="str">
        <f t="shared" si="112"/>
        <v xml:space="preserve"> </v>
      </c>
      <c r="AA921" s="9"/>
      <c r="AB921" s="9"/>
      <c r="AC921" s="9"/>
      <c r="AD921" s="9"/>
      <c r="AE921" s="9"/>
      <c r="AF921" s="9"/>
      <c r="AG921" s="9"/>
      <c r="AH921" s="9"/>
    </row>
    <row r="922" spans="5:34" x14ac:dyDescent="0.3">
      <c r="E922" s="8"/>
      <c r="F922" s="8"/>
      <c r="N922" s="11" t="str">
        <f t="shared" si="108"/>
        <v xml:space="preserve"> </v>
      </c>
      <c r="O922" s="11" t="str">
        <f t="shared" si="109"/>
        <v xml:space="preserve"> </v>
      </c>
      <c r="P922" s="11" t="str">
        <f t="shared" si="110"/>
        <v xml:space="preserve"> </v>
      </c>
      <c r="Q922" s="11"/>
      <c r="R922" s="11" t="str">
        <f t="shared" si="111"/>
        <v xml:space="preserve"> </v>
      </c>
      <c r="S922" s="11"/>
      <c r="T922" s="12" t="str">
        <f t="shared" si="112"/>
        <v xml:space="preserve"> </v>
      </c>
      <c r="AA922" s="9"/>
      <c r="AB922" s="9"/>
      <c r="AC922" s="9"/>
      <c r="AD922" s="9"/>
      <c r="AE922" s="9"/>
      <c r="AF922" s="9"/>
      <c r="AG922" s="9"/>
      <c r="AH922" s="9"/>
    </row>
    <row r="923" spans="5:34" x14ac:dyDescent="0.3">
      <c r="E923" s="8"/>
      <c r="F923" s="8"/>
      <c r="N923" s="11" t="str">
        <f t="shared" si="108"/>
        <v xml:space="preserve"> </v>
      </c>
      <c r="O923" s="11" t="str">
        <f t="shared" si="109"/>
        <v xml:space="preserve"> </v>
      </c>
      <c r="P923" s="11" t="str">
        <f t="shared" si="110"/>
        <v xml:space="preserve"> </v>
      </c>
      <c r="Q923" s="11"/>
      <c r="R923" s="11" t="str">
        <f t="shared" si="111"/>
        <v xml:space="preserve"> </v>
      </c>
      <c r="S923" s="11"/>
      <c r="T923" s="12" t="str">
        <f t="shared" si="112"/>
        <v xml:space="preserve"> </v>
      </c>
      <c r="AA923" s="9"/>
      <c r="AB923" s="9"/>
      <c r="AC923" s="9"/>
      <c r="AD923" s="9"/>
      <c r="AE923" s="9"/>
      <c r="AF923" s="9"/>
      <c r="AG923" s="9"/>
      <c r="AH923" s="9"/>
    </row>
    <row r="924" spans="5:34" x14ac:dyDescent="0.3">
      <c r="E924" s="8"/>
      <c r="F924" s="8"/>
      <c r="N924" s="11" t="str">
        <f t="shared" si="108"/>
        <v xml:space="preserve"> </v>
      </c>
      <c r="O924" s="11" t="str">
        <f t="shared" si="109"/>
        <v xml:space="preserve"> </v>
      </c>
      <c r="P924" s="11" t="str">
        <f t="shared" si="110"/>
        <v xml:space="preserve"> </v>
      </c>
      <c r="Q924" s="11"/>
      <c r="R924" s="11" t="str">
        <f t="shared" si="111"/>
        <v xml:space="preserve"> </v>
      </c>
      <c r="S924" s="11"/>
      <c r="T924" s="12" t="str">
        <f t="shared" si="112"/>
        <v xml:space="preserve"> </v>
      </c>
      <c r="AA924" s="9"/>
      <c r="AB924" s="9"/>
      <c r="AC924" s="9"/>
      <c r="AD924" s="9"/>
      <c r="AE924" s="9"/>
      <c r="AF924" s="9"/>
      <c r="AG924" s="9"/>
      <c r="AH924" s="9"/>
    </row>
    <row r="925" spans="5:34" x14ac:dyDescent="0.3">
      <c r="E925" s="8"/>
      <c r="F925" s="8"/>
      <c r="N925" s="11" t="str">
        <f t="shared" si="108"/>
        <v xml:space="preserve"> </v>
      </c>
      <c r="O925" s="11" t="str">
        <f t="shared" si="109"/>
        <v xml:space="preserve"> </v>
      </c>
      <c r="P925" s="11" t="str">
        <f t="shared" si="110"/>
        <v xml:space="preserve"> </v>
      </c>
      <c r="Q925" s="11"/>
      <c r="R925" s="11" t="str">
        <f t="shared" si="111"/>
        <v xml:space="preserve"> </v>
      </c>
      <c r="S925" s="11"/>
      <c r="T925" s="12" t="str">
        <f t="shared" si="112"/>
        <v xml:space="preserve"> </v>
      </c>
      <c r="AA925" s="9"/>
      <c r="AB925" s="9"/>
      <c r="AC925" s="9"/>
      <c r="AD925" s="9"/>
      <c r="AE925" s="9"/>
      <c r="AF925" s="9"/>
      <c r="AG925" s="9"/>
      <c r="AH925" s="9"/>
    </row>
    <row r="926" spans="5:34" x14ac:dyDescent="0.3">
      <c r="E926" s="8"/>
      <c r="F926" s="8"/>
      <c r="N926" s="11" t="str">
        <f t="shared" si="108"/>
        <v xml:space="preserve"> </v>
      </c>
      <c r="O926" s="11" t="str">
        <f t="shared" si="109"/>
        <v xml:space="preserve"> </v>
      </c>
      <c r="P926" s="11" t="str">
        <f t="shared" si="110"/>
        <v xml:space="preserve"> </v>
      </c>
      <c r="Q926" s="11"/>
      <c r="R926" s="11" t="str">
        <f t="shared" si="111"/>
        <v xml:space="preserve"> </v>
      </c>
      <c r="S926" s="11"/>
      <c r="T926" s="12" t="str">
        <f t="shared" si="112"/>
        <v xml:space="preserve"> </v>
      </c>
      <c r="AA926" s="9"/>
      <c r="AB926" s="9"/>
      <c r="AC926" s="9"/>
      <c r="AD926" s="9"/>
      <c r="AE926" s="9"/>
      <c r="AF926" s="9"/>
      <c r="AG926" s="9"/>
      <c r="AH926" s="9"/>
    </row>
    <row r="927" spans="5:34" x14ac:dyDescent="0.3">
      <c r="E927" s="8"/>
      <c r="F927" s="8"/>
      <c r="N927" s="11" t="str">
        <f t="shared" si="108"/>
        <v xml:space="preserve"> </v>
      </c>
      <c r="O927" s="11" t="str">
        <f t="shared" si="109"/>
        <v xml:space="preserve"> </v>
      </c>
      <c r="P927" s="11" t="str">
        <f t="shared" si="110"/>
        <v xml:space="preserve"> </v>
      </c>
      <c r="Q927" s="11"/>
      <c r="R927" s="11" t="str">
        <f t="shared" si="111"/>
        <v xml:space="preserve"> </v>
      </c>
      <c r="S927" s="11"/>
      <c r="T927" s="12" t="str">
        <f t="shared" si="112"/>
        <v xml:space="preserve"> </v>
      </c>
      <c r="AA927" s="9"/>
      <c r="AB927" s="9"/>
      <c r="AC927" s="9"/>
      <c r="AD927" s="9"/>
      <c r="AE927" s="9"/>
      <c r="AF927" s="9"/>
      <c r="AG927" s="9"/>
      <c r="AH927" s="9"/>
    </row>
    <row r="928" spans="5:34" x14ac:dyDescent="0.3">
      <c r="E928" s="8"/>
      <c r="F928" s="8"/>
      <c r="N928" s="11" t="str">
        <f t="shared" si="108"/>
        <v xml:space="preserve"> </v>
      </c>
      <c r="O928" s="11" t="str">
        <f t="shared" si="109"/>
        <v xml:space="preserve"> </v>
      </c>
      <c r="P928" s="11" t="str">
        <f t="shared" si="110"/>
        <v xml:space="preserve"> </v>
      </c>
      <c r="Q928" s="11"/>
      <c r="R928" s="11" t="str">
        <f t="shared" si="111"/>
        <v xml:space="preserve"> </v>
      </c>
      <c r="S928" s="11"/>
      <c r="T928" s="12" t="str">
        <f t="shared" si="112"/>
        <v xml:space="preserve"> </v>
      </c>
      <c r="AA928" s="9"/>
      <c r="AB928" s="9"/>
      <c r="AC928" s="9"/>
      <c r="AD928" s="9"/>
      <c r="AE928" s="9"/>
      <c r="AF928" s="9"/>
      <c r="AG928" s="9"/>
      <c r="AH928" s="9"/>
    </row>
    <row r="929" spans="5:34" x14ac:dyDescent="0.3">
      <c r="E929" s="8"/>
      <c r="F929" s="8"/>
      <c r="N929" s="11" t="str">
        <f t="shared" si="108"/>
        <v xml:space="preserve"> </v>
      </c>
      <c r="O929" s="11" t="str">
        <f t="shared" si="109"/>
        <v xml:space="preserve"> </v>
      </c>
      <c r="P929" s="11" t="str">
        <f t="shared" si="110"/>
        <v xml:space="preserve"> </v>
      </c>
      <c r="Q929" s="11"/>
      <c r="R929" s="11" t="str">
        <f t="shared" si="111"/>
        <v xml:space="preserve"> </v>
      </c>
      <c r="S929" s="11"/>
      <c r="T929" s="12" t="str">
        <f t="shared" si="112"/>
        <v xml:space="preserve"> </v>
      </c>
      <c r="AA929" s="9"/>
      <c r="AB929" s="9"/>
      <c r="AC929" s="9"/>
      <c r="AD929" s="9"/>
      <c r="AE929" s="9"/>
      <c r="AF929" s="9"/>
      <c r="AG929" s="9"/>
      <c r="AH929" s="9"/>
    </row>
    <row r="930" spans="5:34" x14ac:dyDescent="0.3">
      <c r="E930" s="8"/>
      <c r="F930" s="8"/>
      <c r="N930" s="11" t="str">
        <f t="shared" si="108"/>
        <v xml:space="preserve"> </v>
      </c>
      <c r="O930" s="11" t="str">
        <f t="shared" si="109"/>
        <v xml:space="preserve"> </v>
      </c>
      <c r="P930" s="11" t="str">
        <f t="shared" si="110"/>
        <v xml:space="preserve"> </v>
      </c>
      <c r="Q930" s="11"/>
      <c r="R930" s="11" t="str">
        <f t="shared" si="111"/>
        <v xml:space="preserve"> </v>
      </c>
      <c r="S930" s="11"/>
      <c r="T930" s="12" t="str">
        <f t="shared" si="112"/>
        <v xml:space="preserve"> </v>
      </c>
      <c r="AA930" s="9"/>
      <c r="AB930" s="9"/>
      <c r="AC930" s="9"/>
      <c r="AD930" s="9"/>
      <c r="AE930" s="9"/>
      <c r="AF930" s="9"/>
      <c r="AG930" s="9"/>
      <c r="AH930" s="9"/>
    </row>
    <row r="931" spans="5:34" x14ac:dyDescent="0.3">
      <c r="E931" s="8"/>
      <c r="F931" s="8"/>
      <c r="N931" s="11" t="str">
        <f t="shared" si="108"/>
        <v xml:space="preserve"> </v>
      </c>
      <c r="O931" s="11" t="str">
        <f t="shared" si="109"/>
        <v xml:space="preserve"> </v>
      </c>
      <c r="P931" s="11" t="str">
        <f t="shared" si="110"/>
        <v xml:space="preserve"> </v>
      </c>
      <c r="Q931" s="11"/>
      <c r="R931" s="11" t="str">
        <f t="shared" si="111"/>
        <v xml:space="preserve"> </v>
      </c>
      <c r="S931" s="11"/>
      <c r="T931" s="12" t="str">
        <f t="shared" si="112"/>
        <v xml:space="preserve"> </v>
      </c>
      <c r="AA931" s="9"/>
      <c r="AB931" s="9"/>
      <c r="AC931" s="9"/>
      <c r="AD931" s="9"/>
      <c r="AE931" s="9"/>
      <c r="AF931" s="9"/>
      <c r="AG931" s="9"/>
      <c r="AH931" s="9"/>
    </row>
    <row r="932" spans="5:34" x14ac:dyDescent="0.3">
      <c r="E932" s="8"/>
      <c r="F932" s="8"/>
      <c r="N932" s="11" t="str">
        <f t="shared" si="108"/>
        <v xml:space="preserve"> </v>
      </c>
      <c r="O932" s="11" t="str">
        <f t="shared" si="109"/>
        <v xml:space="preserve"> </v>
      </c>
      <c r="P932" s="11" t="str">
        <f t="shared" si="110"/>
        <v xml:space="preserve"> </v>
      </c>
      <c r="Q932" s="11"/>
      <c r="R932" s="11" t="str">
        <f t="shared" si="111"/>
        <v xml:space="preserve"> </v>
      </c>
      <c r="S932" s="11"/>
      <c r="T932" s="12" t="str">
        <f t="shared" si="112"/>
        <v xml:space="preserve"> </v>
      </c>
      <c r="AA932" s="9"/>
      <c r="AB932" s="9"/>
      <c r="AC932" s="9"/>
      <c r="AD932" s="9"/>
      <c r="AE932" s="9"/>
      <c r="AF932" s="9"/>
      <c r="AG932" s="9"/>
      <c r="AH932" s="9"/>
    </row>
    <row r="933" spans="5:34" x14ac:dyDescent="0.3">
      <c r="E933" s="8"/>
      <c r="F933" s="8"/>
      <c r="N933" s="11" t="str">
        <f t="shared" ref="N933:N996" si="113">IF(F933&gt;0,(F933-E933)*(AD933+AE933+AF933)," ")</f>
        <v xml:space="preserve"> </v>
      </c>
      <c r="O933" s="11" t="str">
        <f t="shared" ref="O933:O996" si="114">IF(($F933-$E933)*(S933+AC933)&gt;0,($F933-$E933)*(S933+AC933)," ")</f>
        <v xml:space="preserve"> </v>
      </c>
      <c r="P933" s="11" t="str">
        <f t="shared" ref="P933:P996" si="115">IF(($F933-$E933)*(AA933+AH933)&gt;0,($F933-$E933)*(AA933+AH933)," ")</f>
        <v xml:space="preserve"> </v>
      </c>
      <c r="Q933" s="11"/>
      <c r="R933" s="11" t="str">
        <f t="shared" ref="R933:R996" si="116">IF(($F933-$E933)*(AB933+AI933)&gt;0,($F933-$E933)*(AB933+AI933)," ")</f>
        <v xml:space="preserve"> </v>
      </c>
      <c r="S933" s="11"/>
      <c r="T933" s="12" t="str">
        <f t="shared" ref="T933:T996" si="117">IF($F933&gt;0,IF(AM933&gt;0,((F933-E933)*AM933)*5280," ")," ")</f>
        <v xml:space="preserve"> </v>
      </c>
      <c r="AA933" s="9"/>
      <c r="AB933" s="9"/>
      <c r="AC933" s="9"/>
      <c r="AD933" s="9"/>
      <c r="AE933" s="9"/>
      <c r="AF933" s="9"/>
      <c r="AG933" s="9"/>
      <c r="AH933" s="9"/>
    </row>
    <row r="934" spans="5:34" x14ac:dyDescent="0.3">
      <c r="E934" s="8"/>
      <c r="F934" s="8"/>
      <c r="N934" s="11" t="str">
        <f t="shared" si="113"/>
        <v xml:space="preserve"> </v>
      </c>
      <c r="O934" s="11" t="str">
        <f t="shared" si="114"/>
        <v xml:space="preserve"> </v>
      </c>
      <c r="P934" s="11" t="str">
        <f t="shared" si="115"/>
        <v xml:space="preserve"> </v>
      </c>
      <c r="Q934" s="11"/>
      <c r="R934" s="11" t="str">
        <f t="shared" si="116"/>
        <v xml:space="preserve"> </v>
      </c>
      <c r="S934" s="11"/>
      <c r="T934" s="12" t="str">
        <f t="shared" si="117"/>
        <v xml:space="preserve"> </v>
      </c>
      <c r="AA934" s="9"/>
      <c r="AB934" s="9"/>
      <c r="AC934" s="9"/>
      <c r="AD934" s="9"/>
      <c r="AE934" s="9"/>
      <c r="AF934" s="9"/>
      <c r="AG934" s="9"/>
      <c r="AH934" s="9"/>
    </row>
    <row r="935" spans="5:34" x14ac:dyDescent="0.3">
      <c r="E935" s="8"/>
      <c r="F935" s="8"/>
      <c r="N935" s="11" t="str">
        <f t="shared" si="113"/>
        <v xml:space="preserve"> </v>
      </c>
      <c r="O935" s="11" t="str">
        <f t="shared" si="114"/>
        <v xml:space="preserve"> </v>
      </c>
      <c r="P935" s="11" t="str">
        <f t="shared" si="115"/>
        <v xml:space="preserve"> </v>
      </c>
      <c r="Q935" s="11"/>
      <c r="R935" s="11" t="str">
        <f t="shared" si="116"/>
        <v xml:space="preserve"> </v>
      </c>
      <c r="S935" s="11"/>
      <c r="T935" s="12" t="str">
        <f t="shared" si="117"/>
        <v xml:space="preserve"> </v>
      </c>
      <c r="AA935" s="9"/>
      <c r="AB935" s="9"/>
      <c r="AC935" s="9"/>
      <c r="AD935" s="9"/>
      <c r="AE935" s="9"/>
      <c r="AF935" s="9"/>
      <c r="AG935" s="9"/>
      <c r="AH935" s="9"/>
    </row>
    <row r="936" spans="5:34" x14ac:dyDescent="0.3">
      <c r="E936" s="8"/>
      <c r="F936" s="8"/>
      <c r="N936" s="11" t="str">
        <f t="shared" si="113"/>
        <v xml:space="preserve"> </v>
      </c>
      <c r="O936" s="11" t="str">
        <f t="shared" si="114"/>
        <v xml:space="preserve"> </v>
      </c>
      <c r="P936" s="11" t="str">
        <f t="shared" si="115"/>
        <v xml:space="preserve"> </v>
      </c>
      <c r="Q936" s="11"/>
      <c r="R936" s="11" t="str">
        <f t="shared" si="116"/>
        <v xml:space="preserve"> </v>
      </c>
      <c r="S936" s="11"/>
      <c r="T936" s="12" t="str">
        <f t="shared" si="117"/>
        <v xml:space="preserve"> </v>
      </c>
      <c r="AA936" s="9"/>
      <c r="AB936" s="9"/>
      <c r="AC936" s="9"/>
      <c r="AD936" s="9"/>
      <c r="AE936" s="9"/>
      <c r="AF936" s="9"/>
      <c r="AG936" s="9"/>
      <c r="AH936" s="9"/>
    </row>
    <row r="937" spans="5:34" x14ac:dyDescent="0.3">
      <c r="E937" s="8"/>
      <c r="F937" s="8"/>
      <c r="N937" s="11" t="str">
        <f t="shared" si="113"/>
        <v xml:space="preserve"> </v>
      </c>
      <c r="O937" s="11" t="str">
        <f t="shared" si="114"/>
        <v xml:space="preserve"> </v>
      </c>
      <c r="P937" s="11" t="str">
        <f t="shared" si="115"/>
        <v xml:space="preserve"> </v>
      </c>
      <c r="Q937" s="11"/>
      <c r="R937" s="11" t="str">
        <f t="shared" si="116"/>
        <v xml:space="preserve"> </v>
      </c>
      <c r="S937" s="11"/>
      <c r="T937" s="12" t="str">
        <f t="shared" si="117"/>
        <v xml:space="preserve"> </v>
      </c>
      <c r="AA937" s="9"/>
      <c r="AB937" s="9"/>
      <c r="AC937" s="9"/>
      <c r="AD937" s="9"/>
      <c r="AE937" s="9"/>
      <c r="AF937" s="9"/>
      <c r="AG937" s="9"/>
      <c r="AH937" s="9"/>
    </row>
    <row r="938" spans="5:34" x14ac:dyDescent="0.3">
      <c r="E938" s="8"/>
      <c r="F938" s="8"/>
      <c r="N938" s="11" t="str">
        <f t="shared" si="113"/>
        <v xml:space="preserve"> </v>
      </c>
      <c r="O938" s="11" t="str">
        <f t="shared" si="114"/>
        <v xml:space="preserve"> </v>
      </c>
      <c r="P938" s="11" t="str">
        <f t="shared" si="115"/>
        <v xml:space="preserve"> </v>
      </c>
      <c r="Q938" s="11"/>
      <c r="R938" s="11" t="str">
        <f t="shared" si="116"/>
        <v xml:space="preserve"> </v>
      </c>
      <c r="S938" s="11"/>
      <c r="T938" s="12" t="str">
        <f t="shared" si="117"/>
        <v xml:space="preserve"> </v>
      </c>
      <c r="AA938" s="9"/>
      <c r="AB938" s="9"/>
      <c r="AC938" s="9"/>
      <c r="AD938" s="9"/>
      <c r="AE938" s="9"/>
      <c r="AF938" s="9"/>
      <c r="AG938" s="9"/>
      <c r="AH938" s="9"/>
    </row>
    <row r="939" spans="5:34" x14ac:dyDescent="0.3">
      <c r="E939" s="8"/>
      <c r="F939" s="8"/>
      <c r="N939" s="11" t="str">
        <f t="shared" si="113"/>
        <v xml:space="preserve"> </v>
      </c>
      <c r="O939" s="11" t="str">
        <f t="shared" si="114"/>
        <v xml:space="preserve"> </v>
      </c>
      <c r="P939" s="11" t="str">
        <f t="shared" si="115"/>
        <v xml:space="preserve"> </v>
      </c>
      <c r="Q939" s="11"/>
      <c r="R939" s="11" t="str">
        <f t="shared" si="116"/>
        <v xml:space="preserve"> </v>
      </c>
      <c r="S939" s="11"/>
      <c r="T939" s="12" t="str">
        <f t="shared" si="117"/>
        <v xml:space="preserve"> </v>
      </c>
      <c r="AA939" s="9"/>
      <c r="AB939" s="9"/>
      <c r="AC939" s="9"/>
      <c r="AD939" s="9"/>
      <c r="AE939" s="9"/>
      <c r="AF939" s="9"/>
      <c r="AG939" s="9"/>
      <c r="AH939" s="9"/>
    </row>
    <row r="940" spans="5:34" x14ac:dyDescent="0.3">
      <c r="E940" s="8"/>
      <c r="F940" s="8"/>
      <c r="N940" s="11" t="str">
        <f t="shared" si="113"/>
        <v xml:space="preserve"> </v>
      </c>
      <c r="O940" s="11" t="str">
        <f t="shared" si="114"/>
        <v xml:space="preserve"> </v>
      </c>
      <c r="P940" s="11" t="str">
        <f t="shared" si="115"/>
        <v xml:space="preserve"> </v>
      </c>
      <c r="Q940" s="11"/>
      <c r="R940" s="11" t="str">
        <f t="shared" si="116"/>
        <v xml:space="preserve"> </v>
      </c>
      <c r="S940" s="11"/>
      <c r="T940" s="12" t="str">
        <f t="shared" si="117"/>
        <v xml:space="preserve"> </v>
      </c>
      <c r="AA940" s="9"/>
      <c r="AB940" s="9"/>
      <c r="AC940" s="9"/>
      <c r="AD940" s="9"/>
      <c r="AE940" s="9"/>
      <c r="AF940" s="9"/>
      <c r="AG940" s="9"/>
      <c r="AH940" s="9"/>
    </row>
    <row r="941" spans="5:34" x14ac:dyDescent="0.3">
      <c r="E941" s="8"/>
      <c r="F941" s="8"/>
      <c r="N941" s="11" t="str">
        <f t="shared" si="113"/>
        <v xml:space="preserve"> </v>
      </c>
      <c r="O941" s="11" t="str">
        <f t="shared" si="114"/>
        <v xml:space="preserve"> </v>
      </c>
      <c r="P941" s="11" t="str">
        <f t="shared" si="115"/>
        <v xml:space="preserve"> </v>
      </c>
      <c r="Q941" s="11"/>
      <c r="R941" s="11" t="str">
        <f t="shared" si="116"/>
        <v xml:space="preserve"> </v>
      </c>
      <c r="S941" s="11"/>
      <c r="T941" s="12" t="str">
        <f t="shared" si="117"/>
        <v xml:space="preserve"> </v>
      </c>
      <c r="AA941" s="9"/>
      <c r="AB941" s="9"/>
      <c r="AC941" s="9"/>
      <c r="AD941" s="9"/>
      <c r="AE941" s="9"/>
      <c r="AF941" s="9"/>
      <c r="AG941" s="9"/>
      <c r="AH941" s="9"/>
    </row>
    <row r="942" spans="5:34" x14ac:dyDescent="0.3">
      <c r="E942" s="8"/>
      <c r="F942" s="8"/>
      <c r="N942" s="11" t="str">
        <f t="shared" si="113"/>
        <v xml:space="preserve"> </v>
      </c>
      <c r="O942" s="11" t="str">
        <f t="shared" si="114"/>
        <v xml:space="preserve"> </v>
      </c>
      <c r="P942" s="11" t="str">
        <f t="shared" si="115"/>
        <v xml:space="preserve"> </v>
      </c>
      <c r="Q942" s="11"/>
      <c r="R942" s="11" t="str">
        <f t="shared" si="116"/>
        <v xml:space="preserve"> </v>
      </c>
      <c r="S942" s="11"/>
      <c r="T942" s="12" t="str">
        <f t="shared" si="117"/>
        <v xml:space="preserve"> </v>
      </c>
      <c r="AA942" s="9"/>
      <c r="AB942" s="9"/>
      <c r="AC942" s="9"/>
      <c r="AD942" s="9"/>
      <c r="AE942" s="9"/>
      <c r="AF942" s="9"/>
      <c r="AG942" s="9"/>
      <c r="AH942" s="9"/>
    </row>
    <row r="943" spans="5:34" x14ac:dyDescent="0.3">
      <c r="E943" s="8"/>
      <c r="F943" s="8"/>
      <c r="N943" s="11" t="str">
        <f t="shared" si="113"/>
        <v xml:space="preserve"> </v>
      </c>
      <c r="O943" s="11" t="str">
        <f t="shared" si="114"/>
        <v xml:space="preserve"> </v>
      </c>
      <c r="P943" s="11" t="str">
        <f t="shared" si="115"/>
        <v xml:space="preserve"> </v>
      </c>
      <c r="Q943" s="11"/>
      <c r="R943" s="11" t="str">
        <f t="shared" si="116"/>
        <v xml:space="preserve"> </v>
      </c>
      <c r="S943" s="11"/>
      <c r="T943" s="12" t="str">
        <f t="shared" si="117"/>
        <v xml:space="preserve"> </v>
      </c>
      <c r="AA943" s="9"/>
      <c r="AB943" s="9"/>
      <c r="AC943" s="9"/>
      <c r="AD943" s="9"/>
      <c r="AE943" s="9"/>
      <c r="AF943" s="9"/>
      <c r="AG943" s="9"/>
      <c r="AH943" s="9"/>
    </row>
    <row r="944" spans="5:34" x14ac:dyDescent="0.3">
      <c r="E944" s="8"/>
      <c r="F944" s="8"/>
      <c r="N944" s="11" t="str">
        <f t="shared" si="113"/>
        <v xml:space="preserve"> </v>
      </c>
      <c r="O944" s="11" t="str">
        <f t="shared" si="114"/>
        <v xml:space="preserve"> </v>
      </c>
      <c r="P944" s="11" t="str">
        <f t="shared" si="115"/>
        <v xml:space="preserve"> </v>
      </c>
      <c r="Q944" s="11"/>
      <c r="R944" s="11" t="str">
        <f t="shared" si="116"/>
        <v xml:space="preserve"> </v>
      </c>
      <c r="S944" s="11"/>
      <c r="T944" s="12" t="str">
        <f t="shared" si="117"/>
        <v xml:space="preserve"> </v>
      </c>
      <c r="AA944" s="9"/>
      <c r="AB944" s="9"/>
      <c r="AC944" s="9"/>
      <c r="AD944" s="9"/>
      <c r="AE944" s="9"/>
      <c r="AF944" s="9"/>
      <c r="AG944" s="9"/>
      <c r="AH944" s="9"/>
    </row>
    <row r="945" spans="5:34" x14ac:dyDescent="0.3">
      <c r="E945" s="8"/>
      <c r="F945" s="8"/>
      <c r="N945" s="11" t="str">
        <f t="shared" si="113"/>
        <v xml:space="preserve"> </v>
      </c>
      <c r="O945" s="11" t="str">
        <f t="shared" si="114"/>
        <v xml:space="preserve"> </v>
      </c>
      <c r="P945" s="11" t="str">
        <f t="shared" si="115"/>
        <v xml:space="preserve"> </v>
      </c>
      <c r="Q945" s="11"/>
      <c r="R945" s="11" t="str">
        <f t="shared" si="116"/>
        <v xml:space="preserve"> </v>
      </c>
      <c r="S945" s="11"/>
      <c r="T945" s="12" t="str">
        <f t="shared" si="117"/>
        <v xml:space="preserve"> </v>
      </c>
      <c r="AA945" s="9"/>
      <c r="AB945" s="9"/>
      <c r="AC945" s="9"/>
      <c r="AD945" s="9"/>
      <c r="AE945" s="9"/>
      <c r="AF945" s="9"/>
      <c r="AG945" s="9"/>
      <c r="AH945" s="9"/>
    </row>
    <row r="946" spans="5:34" x14ac:dyDescent="0.3">
      <c r="E946" s="8"/>
      <c r="F946" s="8"/>
      <c r="N946" s="11" t="str">
        <f t="shared" si="113"/>
        <v xml:space="preserve"> </v>
      </c>
      <c r="O946" s="11" t="str">
        <f t="shared" si="114"/>
        <v xml:space="preserve"> </v>
      </c>
      <c r="P946" s="11" t="str">
        <f t="shared" si="115"/>
        <v xml:space="preserve"> </v>
      </c>
      <c r="Q946" s="11"/>
      <c r="R946" s="11" t="str">
        <f t="shared" si="116"/>
        <v xml:space="preserve"> </v>
      </c>
      <c r="S946" s="11"/>
      <c r="T946" s="12" t="str">
        <f t="shared" si="117"/>
        <v xml:space="preserve"> </v>
      </c>
      <c r="AA946" s="9"/>
      <c r="AB946" s="9"/>
      <c r="AC946" s="9"/>
      <c r="AD946" s="9"/>
      <c r="AE946" s="9"/>
      <c r="AF946" s="9"/>
      <c r="AG946" s="9"/>
      <c r="AH946" s="9"/>
    </row>
    <row r="947" spans="5:34" x14ac:dyDescent="0.3">
      <c r="E947" s="8"/>
      <c r="F947" s="8"/>
      <c r="N947" s="11" t="str">
        <f t="shared" si="113"/>
        <v xml:space="preserve"> </v>
      </c>
      <c r="O947" s="11" t="str">
        <f t="shared" si="114"/>
        <v xml:space="preserve"> </v>
      </c>
      <c r="P947" s="11" t="str">
        <f t="shared" si="115"/>
        <v xml:space="preserve"> </v>
      </c>
      <c r="Q947" s="11"/>
      <c r="R947" s="11" t="str">
        <f t="shared" si="116"/>
        <v xml:space="preserve"> </v>
      </c>
      <c r="S947" s="11"/>
      <c r="T947" s="12" t="str">
        <f t="shared" si="117"/>
        <v xml:space="preserve"> </v>
      </c>
      <c r="AA947" s="9"/>
      <c r="AB947" s="9"/>
      <c r="AC947" s="9"/>
      <c r="AD947" s="9"/>
      <c r="AE947" s="9"/>
      <c r="AF947" s="9"/>
      <c r="AG947" s="9"/>
      <c r="AH947" s="9"/>
    </row>
    <row r="948" spans="5:34" x14ac:dyDescent="0.3">
      <c r="E948" s="8"/>
      <c r="F948" s="8"/>
      <c r="N948" s="11" t="str">
        <f t="shared" si="113"/>
        <v xml:space="preserve"> </v>
      </c>
      <c r="O948" s="11" t="str">
        <f t="shared" si="114"/>
        <v xml:space="preserve"> </v>
      </c>
      <c r="P948" s="11" t="str">
        <f t="shared" si="115"/>
        <v xml:space="preserve"> </v>
      </c>
      <c r="Q948" s="11"/>
      <c r="R948" s="11" t="str">
        <f t="shared" si="116"/>
        <v xml:space="preserve"> </v>
      </c>
      <c r="S948" s="11"/>
      <c r="T948" s="12" t="str">
        <f t="shared" si="117"/>
        <v xml:space="preserve"> </v>
      </c>
      <c r="AA948" s="9"/>
      <c r="AB948" s="9"/>
      <c r="AC948" s="9"/>
      <c r="AD948" s="9"/>
      <c r="AE948" s="9"/>
      <c r="AF948" s="9"/>
      <c r="AG948" s="9"/>
      <c r="AH948" s="9"/>
    </row>
    <row r="949" spans="5:34" x14ac:dyDescent="0.3">
      <c r="E949" s="8"/>
      <c r="F949" s="8"/>
      <c r="N949" s="11" t="str">
        <f t="shared" si="113"/>
        <v xml:space="preserve"> </v>
      </c>
      <c r="O949" s="11" t="str">
        <f t="shared" si="114"/>
        <v xml:space="preserve"> </v>
      </c>
      <c r="P949" s="11" t="str">
        <f t="shared" si="115"/>
        <v xml:space="preserve"> </v>
      </c>
      <c r="Q949" s="11"/>
      <c r="R949" s="11" t="str">
        <f t="shared" si="116"/>
        <v xml:space="preserve"> </v>
      </c>
      <c r="S949" s="11"/>
      <c r="T949" s="12" t="str">
        <f t="shared" si="117"/>
        <v xml:space="preserve"> </v>
      </c>
      <c r="AA949" s="9"/>
      <c r="AB949" s="9"/>
      <c r="AC949" s="9"/>
      <c r="AD949" s="9"/>
      <c r="AE949" s="9"/>
      <c r="AF949" s="9"/>
      <c r="AG949" s="9"/>
      <c r="AH949" s="9"/>
    </row>
    <row r="950" spans="5:34" x14ac:dyDescent="0.3">
      <c r="E950" s="8"/>
      <c r="F950" s="8"/>
      <c r="N950" s="11" t="str">
        <f t="shared" si="113"/>
        <v xml:space="preserve"> </v>
      </c>
      <c r="O950" s="11" t="str">
        <f t="shared" si="114"/>
        <v xml:space="preserve"> </v>
      </c>
      <c r="P950" s="11" t="str">
        <f t="shared" si="115"/>
        <v xml:space="preserve"> </v>
      </c>
      <c r="Q950" s="11"/>
      <c r="R950" s="11" t="str">
        <f t="shared" si="116"/>
        <v xml:space="preserve"> </v>
      </c>
      <c r="S950" s="11"/>
      <c r="T950" s="12" t="str">
        <f t="shared" si="117"/>
        <v xml:space="preserve"> </v>
      </c>
      <c r="AA950" s="9"/>
      <c r="AB950" s="9"/>
      <c r="AC950" s="9"/>
      <c r="AD950" s="9"/>
      <c r="AE950" s="9"/>
      <c r="AF950" s="9"/>
      <c r="AG950" s="9"/>
      <c r="AH950" s="9"/>
    </row>
    <row r="951" spans="5:34" x14ac:dyDescent="0.3">
      <c r="E951" s="8"/>
      <c r="F951" s="8"/>
      <c r="N951" s="11" t="str">
        <f t="shared" si="113"/>
        <v xml:space="preserve"> </v>
      </c>
      <c r="O951" s="11" t="str">
        <f t="shared" si="114"/>
        <v xml:space="preserve"> </v>
      </c>
      <c r="P951" s="11" t="str">
        <f t="shared" si="115"/>
        <v xml:space="preserve"> </v>
      </c>
      <c r="Q951" s="11"/>
      <c r="R951" s="11" t="str">
        <f t="shared" si="116"/>
        <v xml:space="preserve"> </v>
      </c>
      <c r="S951" s="11"/>
      <c r="T951" s="12" t="str">
        <f t="shared" si="117"/>
        <v xml:space="preserve"> </v>
      </c>
      <c r="AA951" s="9"/>
      <c r="AB951" s="9"/>
      <c r="AC951" s="9"/>
      <c r="AD951" s="9"/>
      <c r="AE951" s="9"/>
      <c r="AF951" s="9"/>
      <c r="AG951" s="9"/>
      <c r="AH951" s="9"/>
    </row>
    <row r="952" spans="5:34" x14ac:dyDescent="0.3">
      <c r="E952" s="8"/>
      <c r="F952" s="8"/>
      <c r="N952" s="11" t="str">
        <f t="shared" si="113"/>
        <v xml:space="preserve"> </v>
      </c>
      <c r="O952" s="11" t="str">
        <f t="shared" si="114"/>
        <v xml:space="preserve"> </v>
      </c>
      <c r="P952" s="11" t="str">
        <f t="shared" si="115"/>
        <v xml:space="preserve"> </v>
      </c>
      <c r="Q952" s="11"/>
      <c r="R952" s="11" t="str">
        <f t="shared" si="116"/>
        <v xml:space="preserve"> </v>
      </c>
      <c r="S952" s="11"/>
      <c r="T952" s="12" t="str">
        <f t="shared" si="117"/>
        <v xml:space="preserve"> </v>
      </c>
      <c r="AA952" s="9"/>
      <c r="AB952" s="9"/>
      <c r="AC952" s="9"/>
      <c r="AD952" s="9"/>
      <c r="AE952" s="9"/>
      <c r="AF952" s="9"/>
      <c r="AG952" s="9"/>
      <c r="AH952" s="9"/>
    </row>
    <row r="953" spans="5:34" x14ac:dyDescent="0.3">
      <c r="E953" s="8"/>
      <c r="F953" s="8"/>
      <c r="N953" s="11" t="str">
        <f t="shared" si="113"/>
        <v xml:space="preserve"> </v>
      </c>
      <c r="O953" s="11" t="str">
        <f t="shared" si="114"/>
        <v xml:space="preserve"> </v>
      </c>
      <c r="P953" s="11" t="str">
        <f t="shared" si="115"/>
        <v xml:space="preserve"> </v>
      </c>
      <c r="Q953" s="11"/>
      <c r="R953" s="11" t="str">
        <f t="shared" si="116"/>
        <v xml:space="preserve"> </v>
      </c>
      <c r="S953" s="11"/>
      <c r="T953" s="12" t="str">
        <f t="shared" si="117"/>
        <v xml:space="preserve"> </v>
      </c>
      <c r="AA953" s="9"/>
      <c r="AB953" s="9"/>
      <c r="AC953" s="9"/>
      <c r="AD953" s="9"/>
      <c r="AE953" s="9"/>
      <c r="AF953" s="9"/>
      <c r="AG953" s="9"/>
      <c r="AH953" s="9"/>
    </row>
    <row r="954" spans="5:34" x14ac:dyDescent="0.3">
      <c r="E954" s="8"/>
      <c r="F954" s="8"/>
      <c r="N954" s="11" t="str">
        <f t="shared" si="113"/>
        <v xml:space="preserve"> </v>
      </c>
      <c r="O954" s="11" t="str">
        <f t="shared" si="114"/>
        <v xml:space="preserve"> </v>
      </c>
      <c r="P954" s="11" t="str">
        <f t="shared" si="115"/>
        <v xml:space="preserve"> </v>
      </c>
      <c r="Q954" s="11"/>
      <c r="R954" s="11" t="str">
        <f t="shared" si="116"/>
        <v xml:space="preserve"> </v>
      </c>
      <c r="S954" s="11"/>
      <c r="T954" s="12" t="str">
        <f t="shared" si="117"/>
        <v xml:space="preserve"> </v>
      </c>
      <c r="AA954" s="9"/>
      <c r="AB954" s="9"/>
      <c r="AC954" s="9"/>
      <c r="AD954" s="9"/>
      <c r="AE954" s="9"/>
      <c r="AF954" s="9"/>
      <c r="AG954" s="9"/>
      <c r="AH954" s="9"/>
    </row>
    <row r="955" spans="5:34" x14ac:dyDescent="0.3">
      <c r="E955" s="8"/>
      <c r="F955" s="8"/>
      <c r="N955" s="11" t="str">
        <f t="shared" si="113"/>
        <v xml:space="preserve"> </v>
      </c>
      <c r="O955" s="11" t="str">
        <f t="shared" si="114"/>
        <v xml:space="preserve"> </v>
      </c>
      <c r="P955" s="11" t="str">
        <f t="shared" si="115"/>
        <v xml:space="preserve"> </v>
      </c>
      <c r="Q955" s="11"/>
      <c r="R955" s="11" t="str">
        <f t="shared" si="116"/>
        <v xml:space="preserve"> </v>
      </c>
      <c r="S955" s="11"/>
      <c r="T955" s="12" t="str">
        <f t="shared" si="117"/>
        <v xml:space="preserve"> </v>
      </c>
      <c r="AA955" s="9"/>
      <c r="AB955" s="9"/>
      <c r="AC955" s="9"/>
      <c r="AD955" s="9"/>
      <c r="AE955" s="9"/>
      <c r="AF955" s="9"/>
      <c r="AG955" s="9"/>
      <c r="AH955" s="9"/>
    </row>
    <row r="956" spans="5:34" x14ac:dyDescent="0.3">
      <c r="E956" s="8"/>
      <c r="F956" s="8"/>
      <c r="N956" s="11" t="str">
        <f t="shared" si="113"/>
        <v xml:space="preserve"> </v>
      </c>
      <c r="O956" s="11" t="str">
        <f t="shared" si="114"/>
        <v xml:space="preserve"> </v>
      </c>
      <c r="P956" s="11" t="str">
        <f t="shared" si="115"/>
        <v xml:space="preserve"> </v>
      </c>
      <c r="Q956" s="11"/>
      <c r="R956" s="11" t="str">
        <f t="shared" si="116"/>
        <v xml:space="preserve"> </v>
      </c>
      <c r="S956" s="11"/>
      <c r="T956" s="12" t="str">
        <f t="shared" si="117"/>
        <v xml:space="preserve"> </v>
      </c>
      <c r="AA956" s="9"/>
      <c r="AB956" s="9"/>
      <c r="AC956" s="9"/>
      <c r="AD956" s="9"/>
      <c r="AE956" s="9"/>
      <c r="AF956" s="9"/>
      <c r="AG956" s="9"/>
      <c r="AH956" s="9"/>
    </row>
    <row r="957" spans="5:34" x14ac:dyDescent="0.3">
      <c r="E957" s="8"/>
      <c r="F957" s="8"/>
      <c r="N957" s="11" t="str">
        <f t="shared" si="113"/>
        <v xml:space="preserve"> </v>
      </c>
      <c r="O957" s="11" t="str">
        <f t="shared" si="114"/>
        <v xml:space="preserve"> </v>
      </c>
      <c r="P957" s="11" t="str">
        <f t="shared" si="115"/>
        <v xml:space="preserve"> </v>
      </c>
      <c r="Q957" s="11"/>
      <c r="R957" s="11" t="str">
        <f t="shared" si="116"/>
        <v xml:space="preserve"> </v>
      </c>
      <c r="S957" s="11"/>
      <c r="T957" s="12" t="str">
        <f t="shared" si="117"/>
        <v xml:space="preserve"> </v>
      </c>
      <c r="AA957" s="9"/>
      <c r="AB957" s="9"/>
      <c r="AC957" s="9"/>
      <c r="AD957" s="9"/>
      <c r="AE957" s="9"/>
      <c r="AF957" s="9"/>
      <c r="AG957" s="9"/>
      <c r="AH957" s="9"/>
    </row>
    <row r="958" spans="5:34" x14ac:dyDescent="0.3">
      <c r="E958" s="8"/>
      <c r="F958" s="8"/>
      <c r="N958" s="11" t="str">
        <f t="shared" si="113"/>
        <v xml:space="preserve"> </v>
      </c>
      <c r="O958" s="11" t="str">
        <f t="shared" si="114"/>
        <v xml:space="preserve"> </v>
      </c>
      <c r="P958" s="11" t="str">
        <f t="shared" si="115"/>
        <v xml:space="preserve"> </v>
      </c>
      <c r="Q958" s="11"/>
      <c r="R958" s="11" t="str">
        <f t="shared" si="116"/>
        <v xml:space="preserve"> </v>
      </c>
      <c r="S958" s="11"/>
      <c r="T958" s="12" t="str">
        <f t="shared" si="117"/>
        <v xml:space="preserve"> </v>
      </c>
      <c r="AA958" s="9"/>
      <c r="AB958" s="9"/>
      <c r="AC958" s="9"/>
      <c r="AD958" s="9"/>
      <c r="AE958" s="9"/>
      <c r="AF958" s="9"/>
      <c r="AG958" s="9"/>
      <c r="AH958" s="9"/>
    </row>
    <row r="959" spans="5:34" x14ac:dyDescent="0.3">
      <c r="E959" s="8"/>
      <c r="F959" s="8"/>
      <c r="N959" s="11" t="str">
        <f t="shared" si="113"/>
        <v xml:space="preserve"> </v>
      </c>
      <c r="O959" s="11" t="str">
        <f t="shared" si="114"/>
        <v xml:space="preserve"> </v>
      </c>
      <c r="P959" s="11" t="str">
        <f t="shared" si="115"/>
        <v xml:space="preserve"> </v>
      </c>
      <c r="Q959" s="11"/>
      <c r="R959" s="11" t="str">
        <f t="shared" si="116"/>
        <v xml:space="preserve"> </v>
      </c>
      <c r="S959" s="11"/>
      <c r="T959" s="12" t="str">
        <f t="shared" si="117"/>
        <v xml:space="preserve"> </v>
      </c>
      <c r="AA959" s="9"/>
      <c r="AB959" s="9"/>
      <c r="AC959" s="9"/>
      <c r="AD959" s="9"/>
      <c r="AE959" s="9"/>
      <c r="AF959" s="9"/>
      <c r="AG959" s="9"/>
      <c r="AH959" s="9"/>
    </row>
    <row r="960" spans="5:34" x14ac:dyDescent="0.3">
      <c r="E960" s="8"/>
      <c r="F960" s="8"/>
      <c r="N960" s="11" t="str">
        <f t="shared" si="113"/>
        <v xml:space="preserve"> </v>
      </c>
      <c r="O960" s="11" t="str">
        <f t="shared" si="114"/>
        <v xml:space="preserve"> </v>
      </c>
      <c r="P960" s="11" t="str">
        <f t="shared" si="115"/>
        <v xml:space="preserve"> </v>
      </c>
      <c r="Q960" s="11"/>
      <c r="R960" s="11" t="str">
        <f t="shared" si="116"/>
        <v xml:space="preserve"> </v>
      </c>
      <c r="S960" s="11"/>
      <c r="T960" s="12" t="str">
        <f t="shared" si="117"/>
        <v xml:space="preserve"> </v>
      </c>
      <c r="AA960" s="9"/>
      <c r="AB960" s="9"/>
      <c r="AC960" s="9"/>
      <c r="AD960" s="9"/>
      <c r="AE960" s="9"/>
      <c r="AF960" s="9"/>
      <c r="AG960" s="9"/>
      <c r="AH960" s="9"/>
    </row>
    <row r="961" spans="5:34" x14ac:dyDescent="0.3">
      <c r="E961" s="8"/>
      <c r="F961" s="8"/>
      <c r="N961" s="11" t="str">
        <f t="shared" si="113"/>
        <v xml:space="preserve"> </v>
      </c>
      <c r="O961" s="11" t="str">
        <f t="shared" si="114"/>
        <v xml:space="preserve"> </v>
      </c>
      <c r="P961" s="11" t="str">
        <f t="shared" si="115"/>
        <v xml:space="preserve"> </v>
      </c>
      <c r="Q961" s="11"/>
      <c r="R961" s="11" t="str">
        <f t="shared" si="116"/>
        <v xml:space="preserve"> </v>
      </c>
      <c r="S961" s="11"/>
      <c r="T961" s="12" t="str">
        <f t="shared" si="117"/>
        <v xml:space="preserve"> </v>
      </c>
      <c r="AA961" s="9"/>
      <c r="AB961" s="9"/>
      <c r="AC961" s="9"/>
      <c r="AD961" s="9"/>
      <c r="AE961" s="9"/>
      <c r="AF961" s="9"/>
      <c r="AG961" s="9"/>
      <c r="AH961" s="9"/>
    </row>
    <row r="962" spans="5:34" x14ac:dyDescent="0.3">
      <c r="E962" s="8"/>
      <c r="F962" s="8"/>
      <c r="N962" s="11" t="str">
        <f t="shared" si="113"/>
        <v xml:space="preserve"> </v>
      </c>
      <c r="O962" s="11" t="str">
        <f t="shared" si="114"/>
        <v xml:space="preserve"> </v>
      </c>
      <c r="P962" s="11" t="str">
        <f t="shared" si="115"/>
        <v xml:space="preserve"> </v>
      </c>
      <c r="Q962" s="11"/>
      <c r="R962" s="11" t="str">
        <f t="shared" si="116"/>
        <v xml:space="preserve"> </v>
      </c>
      <c r="S962" s="11"/>
      <c r="T962" s="12" t="str">
        <f t="shared" si="117"/>
        <v xml:space="preserve"> </v>
      </c>
      <c r="AA962" s="9"/>
      <c r="AB962" s="9"/>
      <c r="AC962" s="9"/>
      <c r="AD962" s="9"/>
      <c r="AE962" s="9"/>
      <c r="AF962" s="9"/>
      <c r="AG962" s="9"/>
      <c r="AH962" s="9"/>
    </row>
    <row r="963" spans="5:34" x14ac:dyDescent="0.3">
      <c r="E963" s="8"/>
      <c r="F963" s="8"/>
      <c r="N963" s="11" t="str">
        <f t="shared" si="113"/>
        <v xml:space="preserve"> </v>
      </c>
      <c r="O963" s="11" t="str">
        <f t="shared" si="114"/>
        <v xml:space="preserve"> </v>
      </c>
      <c r="P963" s="11" t="str">
        <f t="shared" si="115"/>
        <v xml:space="preserve"> </v>
      </c>
      <c r="Q963" s="11"/>
      <c r="R963" s="11" t="str">
        <f t="shared" si="116"/>
        <v xml:space="preserve"> </v>
      </c>
      <c r="S963" s="11"/>
      <c r="T963" s="12" t="str">
        <f t="shared" si="117"/>
        <v xml:space="preserve"> </v>
      </c>
      <c r="AA963" s="9"/>
      <c r="AB963" s="9"/>
      <c r="AC963" s="9"/>
      <c r="AD963" s="9"/>
      <c r="AE963" s="9"/>
      <c r="AF963" s="9"/>
      <c r="AG963" s="9"/>
      <c r="AH963" s="9"/>
    </row>
    <row r="964" spans="5:34" x14ac:dyDescent="0.3">
      <c r="E964" s="8"/>
      <c r="F964" s="8"/>
      <c r="N964" s="11" t="str">
        <f t="shared" si="113"/>
        <v xml:space="preserve"> </v>
      </c>
      <c r="O964" s="11" t="str">
        <f t="shared" si="114"/>
        <v xml:space="preserve"> </v>
      </c>
      <c r="P964" s="11" t="str">
        <f t="shared" si="115"/>
        <v xml:space="preserve"> </v>
      </c>
      <c r="Q964" s="11"/>
      <c r="R964" s="11" t="str">
        <f t="shared" si="116"/>
        <v xml:space="preserve"> </v>
      </c>
      <c r="S964" s="11"/>
      <c r="T964" s="12" t="str">
        <f t="shared" si="117"/>
        <v xml:space="preserve"> </v>
      </c>
      <c r="AA964" s="9"/>
      <c r="AB964" s="9"/>
      <c r="AC964" s="9"/>
      <c r="AD964" s="9"/>
      <c r="AE964" s="9"/>
      <c r="AF964" s="9"/>
      <c r="AG964" s="9"/>
      <c r="AH964" s="9"/>
    </row>
    <row r="965" spans="5:34" x14ac:dyDescent="0.3">
      <c r="E965" s="8"/>
      <c r="F965" s="8"/>
      <c r="N965" s="11" t="str">
        <f t="shared" si="113"/>
        <v xml:space="preserve"> </v>
      </c>
      <c r="O965" s="11" t="str">
        <f t="shared" si="114"/>
        <v xml:space="preserve"> </v>
      </c>
      <c r="P965" s="11" t="str">
        <f t="shared" si="115"/>
        <v xml:space="preserve"> </v>
      </c>
      <c r="Q965" s="11"/>
      <c r="R965" s="11" t="str">
        <f t="shared" si="116"/>
        <v xml:space="preserve"> </v>
      </c>
      <c r="S965" s="11"/>
      <c r="T965" s="12" t="str">
        <f t="shared" si="117"/>
        <v xml:space="preserve"> </v>
      </c>
      <c r="AA965" s="9"/>
      <c r="AB965" s="9"/>
      <c r="AC965" s="9"/>
      <c r="AD965" s="9"/>
      <c r="AE965" s="9"/>
      <c r="AF965" s="9"/>
      <c r="AG965" s="9"/>
      <c r="AH965" s="9"/>
    </row>
    <row r="966" spans="5:34" x14ac:dyDescent="0.3">
      <c r="E966" s="8"/>
      <c r="F966" s="8"/>
      <c r="N966" s="11" t="str">
        <f t="shared" si="113"/>
        <v xml:space="preserve"> </v>
      </c>
      <c r="O966" s="11" t="str">
        <f t="shared" si="114"/>
        <v xml:space="preserve"> </v>
      </c>
      <c r="P966" s="11" t="str">
        <f t="shared" si="115"/>
        <v xml:space="preserve"> </v>
      </c>
      <c r="Q966" s="11"/>
      <c r="R966" s="11" t="str">
        <f t="shared" si="116"/>
        <v xml:space="preserve"> </v>
      </c>
      <c r="S966" s="11"/>
      <c r="T966" s="12" t="str">
        <f t="shared" si="117"/>
        <v xml:space="preserve"> </v>
      </c>
      <c r="AA966" s="9"/>
      <c r="AB966" s="9"/>
      <c r="AC966" s="9"/>
      <c r="AD966" s="9"/>
      <c r="AE966" s="9"/>
      <c r="AF966" s="9"/>
      <c r="AG966" s="9"/>
      <c r="AH966" s="9"/>
    </row>
    <row r="967" spans="5:34" x14ac:dyDescent="0.3">
      <c r="E967" s="8"/>
      <c r="F967" s="8"/>
      <c r="N967" s="11" t="str">
        <f t="shared" si="113"/>
        <v xml:space="preserve"> </v>
      </c>
      <c r="O967" s="11" t="str">
        <f t="shared" si="114"/>
        <v xml:space="preserve"> </v>
      </c>
      <c r="P967" s="11" t="str">
        <f t="shared" si="115"/>
        <v xml:space="preserve"> </v>
      </c>
      <c r="Q967" s="11"/>
      <c r="R967" s="11" t="str">
        <f t="shared" si="116"/>
        <v xml:space="preserve"> </v>
      </c>
      <c r="S967" s="11"/>
      <c r="T967" s="12" t="str">
        <f t="shared" si="117"/>
        <v xml:space="preserve"> </v>
      </c>
      <c r="AA967" s="9"/>
      <c r="AB967" s="9"/>
      <c r="AC967" s="9"/>
      <c r="AD967" s="9"/>
      <c r="AE967" s="9"/>
      <c r="AF967" s="9"/>
      <c r="AG967" s="9"/>
      <c r="AH967" s="9"/>
    </row>
    <row r="968" spans="5:34" x14ac:dyDescent="0.3">
      <c r="E968" s="8"/>
      <c r="F968" s="8"/>
      <c r="N968" s="11" t="str">
        <f t="shared" si="113"/>
        <v xml:space="preserve"> </v>
      </c>
      <c r="O968" s="11" t="str">
        <f t="shared" si="114"/>
        <v xml:space="preserve"> </v>
      </c>
      <c r="P968" s="11" t="str">
        <f t="shared" si="115"/>
        <v xml:space="preserve"> </v>
      </c>
      <c r="Q968" s="11"/>
      <c r="R968" s="11" t="str">
        <f t="shared" si="116"/>
        <v xml:space="preserve"> </v>
      </c>
      <c r="S968" s="11"/>
      <c r="T968" s="12" t="str">
        <f t="shared" si="117"/>
        <v xml:space="preserve"> </v>
      </c>
      <c r="AA968" s="9"/>
      <c r="AB968" s="9"/>
      <c r="AC968" s="9"/>
      <c r="AD968" s="9"/>
      <c r="AE968" s="9"/>
      <c r="AF968" s="9"/>
      <c r="AG968" s="9"/>
      <c r="AH968" s="9"/>
    </row>
    <row r="969" spans="5:34" x14ac:dyDescent="0.3">
      <c r="E969" s="8"/>
      <c r="F969" s="8"/>
      <c r="N969" s="11" t="str">
        <f t="shared" si="113"/>
        <v xml:space="preserve"> </v>
      </c>
      <c r="O969" s="11" t="str">
        <f t="shared" si="114"/>
        <v xml:space="preserve"> </v>
      </c>
      <c r="P969" s="11" t="str">
        <f t="shared" si="115"/>
        <v xml:space="preserve"> </v>
      </c>
      <c r="Q969" s="11"/>
      <c r="R969" s="11" t="str">
        <f t="shared" si="116"/>
        <v xml:space="preserve"> </v>
      </c>
      <c r="S969" s="11"/>
      <c r="T969" s="12" t="str">
        <f t="shared" si="117"/>
        <v xml:space="preserve"> </v>
      </c>
      <c r="AA969" s="9"/>
      <c r="AB969" s="9"/>
      <c r="AC969" s="9"/>
      <c r="AD969" s="9"/>
      <c r="AE969" s="9"/>
      <c r="AF969" s="9"/>
      <c r="AG969" s="9"/>
      <c r="AH969" s="9"/>
    </row>
    <row r="970" spans="5:34" x14ac:dyDescent="0.3">
      <c r="E970" s="8"/>
      <c r="F970" s="8"/>
      <c r="N970" s="11" t="str">
        <f t="shared" si="113"/>
        <v xml:space="preserve"> </v>
      </c>
      <c r="O970" s="11" t="str">
        <f t="shared" si="114"/>
        <v xml:space="preserve"> </v>
      </c>
      <c r="P970" s="11" t="str">
        <f t="shared" si="115"/>
        <v xml:space="preserve"> </v>
      </c>
      <c r="Q970" s="11"/>
      <c r="R970" s="11" t="str">
        <f t="shared" si="116"/>
        <v xml:space="preserve"> </v>
      </c>
      <c r="S970" s="11"/>
      <c r="T970" s="12" t="str">
        <f t="shared" si="117"/>
        <v xml:space="preserve"> </v>
      </c>
      <c r="AA970" s="9"/>
      <c r="AB970" s="9"/>
      <c r="AC970" s="9"/>
      <c r="AD970" s="9"/>
      <c r="AE970" s="9"/>
      <c r="AF970" s="9"/>
      <c r="AG970" s="9"/>
      <c r="AH970" s="9"/>
    </row>
    <row r="971" spans="5:34" x14ac:dyDescent="0.3">
      <c r="E971" s="8"/>
      <c r="F971" s="8"/>
      <c r="N971" s="11" t="str">
        <f t="shared" si="113"/>
        <v xml:space="preserve"> </v>
      </c>
      <c r="O971" s="11" t="str">
        <f t="shared" si="114"/>
        <v xml:space="preserve"> </v>
      </c>
      <c r="P971" s="11" t="str">
        <f t="shared" si="115"/>
        <v xml:space="preserve"> </v>
      </c>
      <c r="Q971" s="11"/>
      <c r="R971" s="11" t="str">
        <f t="shared" si="116"/>
        <v xml:space="preserve"> </v>
      </c>
      <c r="S971" s="11"/>
      <c r="T971" s="12" t="str">
        <f t="shared" si="117"/>
        <v xml:space="preserve"> </v>
      </c>
      <c r="AA971" s="9"/>
      <c r="AB971" s="9"/>
      <c r="AC971" s="9"/>
      <c r="AD971" s="9"/>
      <c r="AE971" s="9"/>
      <c r="AF971" s="9"/>
      <c r="AG971" s="9"/>
      <c r="AH971" s="9"/>
    </row>
    <row r="972" spans="5:34" x14ac:dyDescent="0.3">
      <c r="E972" s="8"/>
      <c r="F972" s="8"/>
      <c r="N972" s="11" t="str">
        <f t="shared" si="113"/>
        <v xml:space="preserve"> </v>
      </c>
      <c r="O972" s="11" t="str">
        <f t="shared" si="114"/>
        <v xml:space="preserve"> </v>
      </c>
      <c r="P972" s="11" t="str">
        <f t="shared" si="115"/>
        <v xml:space="preserve"> </v>
      </c>
      <c r="Q972" s="11"/>
      <c r="R972" s="11" t="str">
        <f t="shared" si="116"/>
        <v xml:space="preserve"> </v>
      </c>
      <c r="S972" s="11"/>
      <c r="T972" s="12" t="str">
        <f t="shared" si="117"/>
        <v xml:space="preserve"> </v>
      </c>
      <c r="AA972" s="9"/>
      <c r="AB972" s="9"/>
      <c r="AC972" s="9"/>
      <c r="AD972" s="9"/>
      <c r="AE972" s="9"/>
      <c r="AF972" s="9"/>
      <c r="AG972" s="9"/>
      <c r="AH972" s="9"/>
    </row>
    <row r="973" spans="5:34" x14ac:dyDescent="0.3">
      <c r="E973" s="8"/>
      <c r="F973" s="8"/>
      <c r="N973" s="11" t="str">
        <f t="shared" si="113"/>
        <v xml:space="preserve"> </v>
      </c>
      <c r="O973" s="11" t="str">
        <f t="shared" si="114"/>
        <v xml:space="preserve"> </v>
      </c>
      <c r="P973" s="11" t="str">
        <f t="shared" si="115"/>
        <v xml:space="preserve"> </v>
      </c>
      <c r="Q973" s="11"/>
      <c r="R973" s="11" t="str">
        <f t="shared" si="116"/>
        <v xml:space="preserve"> </v>
      </c>
      <c r="S973" s="11"/>
      <c r="T973" s="12" t="str">
        <f t="shared" si="117"/>
        <v xml:space="preserve"> </v>
      </c>
      <c r="AA973" s="9"/>
      <c r="AB973" s="9"/>
      <c r="AC973" s="9"/>
      <c r="AD973" s="9"/>
      <c r="AE973" s="9"/>
      <c r="AF973" s="9"/>
      <c r="AG973" s="9"/>
      <c r="AH973" s="9"/>
    </row>
    <row r="974" spans="5:34" x14ac:dyDescent="0.3">
      <c r="E974" s="8"/>
      <c r="F974" s="8"/>
      <c r="N974" s="11" t="str">
        <f t="shared" si="113"/>
        <v xml:space="preserve"> </v>
      </c>
      <c r="O974" s="11" t="str">
        <f t="shared" si="114"/>
        <v xml:space="preserve"> </v>
      </c>
      <c r="P974" s="11" t="str">
        <f t="shared" si="115"/>
        <v xml:space="preserve"> </v>
      </c>
      <c r="Q974" s="11"/>
      <c r="R974" s="11" t="str">
        <f t="shared" si="116"/>
        <v xml:space="preserve"> </v>
      </c>
      <c r="S974" s="11"/>
      <c r="T974" s="12" t="str">
        <f t="shared" si="117"/>
        <v xml:space="preserve"> </v>
      </c>
      <c r="AA974" s="9"/>
      <c r="AB974" s="9"/>
      <c r="AC974" s="9"/>
      <c r="AD974" s="9"/>
      <c r="AE974" s="9"/>
      <c r="AF974" s="9"/>
      <c r="AG974" s="9"/>
      <c r="AH974" s="9"/>
    </row>
    <row r="975" spans="5:34" x14ac:dyDescent="0.3">
      <c r="E975" s="8"/>
      <c r="F975" s="8"/>
      <c r="N975" s="11" t="str">
        <f t="shared" si="113"/>
        <v xml:space="preserve"> </v>
      </c>
      <c r="O975" s="11" t="str">
        <f t="shared" si="114"/>
        <v xml:space="preserve"> </v>
      </c>
      <c r="P975" s="11" t="str">
        <f t="shared" si="115"/>
        <v xml:space="preserve"> </v>
      </c>
      <c r="Q975" s="11"/>
      <c r="R975" s="11" t="str">
        <f t="shared" si="116"/>
        <v xml:space="preserve"> </v>
      </c>
      <c r="S975" s="11"/>
      <c r="T975" s="12" t="str">
        <f t="shared" si="117"/>
        <v xml:space="preserve"> </v>
      </c>
      <c r="AA975" s="9"/>
      <c r="AB975" s="9"/>
      <c r="AC975" s="9"/>
      <c r="AD975" s="9"/>
      <c r="AE975" s="9"/>
      <c r="AF975" s="9"/>
      <c r="AG975" s="9"/>
      <c r="AH975" s="9"/>
    </row>
    <row r="976" spans="5:34" x14ac:dyDescent="0.3">
      <c r="E976" s="8"/>
      <c r="F976" s="8"/>
      <c r="N976" s="11" t="str">
        <f t="shared" si="113"/>
        <v xml:space="preserve"> </v>
      </c>
      <c r="O976" s="11" t="str">
        <f t="shared" si="114"/>
        <v xml:space="preserve"> </v>
      </c>
      <c r="P976" s="11" t="str">
        <f t="shared" si="115"/>
        <v xml:space="preserve"> </v>
      </c>
      <c r="Q976" s="11"/>
      <c r="R976" s="11" t="str">
        <f t="shared" si="116"/>
        <v xml:space="preserve"> </v>
      </c>
      <c r="S976" s="11"/>
      <c r="T976" s="12" t="str">
        <f t="shared" si="117"/>
        <v xml:space="preserve"> </v>
      </c>
      <c r="AA976" s="9"/>
      <c r="AB976" s="9"/>
      <c r="AC976" s="9"/>
      <c r="AD976" s="9"/>
      <c r="AE976" s="9"/>
      <c r="AF976" s="9"/>
      <c r="AG976" s="9"/>
      <c r="AH976" s="9"/>
    </row>
    <row r="977" spans="5:34" x14ac:dyDescent="0.3">
      <c r="E977" s="8"/>
      <c r="F977" s="8"/>
      <c r="N977" s="11" t="str">
        <f t="shared" si="113"/>
        <v xml:space="preserve"> </v>
      </c>
      <c r="O977" s="11" t="str">
        <f t="shared" si="114"/>
        <v xml:space="preserve"> </v>
      </c>
      <c r="P977" s="11" t="str">
        <f t="shared" si="115"/>
        <v xml:space="preserve"> </v>
      </c>
      <c r="Q977" s="11"/>
      <c r="R977" s="11" t="str">
        <f t="shared" si="116"/>
        <v xml:space="preserve"> </v>
      </c>
      <c r="S977" s="11"/>
      <c r="T977" s="12" t="str">
        <f t="shared" si="117"/>
        <v xml:space="preserve"> </v>
      </c>
      <c r="AA977" s="9"/>
      <c r="AB977" s="9"/>
      <c r="AC977" s="9"/>
      <c r="AD977" s="9"/>
      <c r="AE977" s="9"/>
      <c r="AF977" s="9"/>
      <c r="AG977" s="9"/>
      <c r="AH977" s="9"/>
    </row>
    <row r="978" spans="5:34" x14ac:dyDescent="0.3">
      <c r="E978" s="8"/>
      <c r="F978" s="8"/>
      <c r="N978" s="11" t="str">
        <f t="shared" si="113"/>
        <v xml:space="preserve"> </v>
      </c>
      <c r="O978" s="11" t="str">
        <f t="shared" si="114"/>
        <v xml:space="preserve"> </v>
      </c>
      <c r="P978" s="11" t="str">
        <f t="shared" si="115"/>
        <v xml:space="preserve"> </v>
      </c>
      <c r="Q978" s="11"/>
      <c r="R978" s="11" t="str">
        <f t="shared" si="116"/>
        <v xml:space="preserve"> </v>
      </c>
      <c r="S978" s="11"/>
      <c r="T978" s="12" t="str">
        <f t="shared" si="117"/>
        <v xml:space="preserve"> </v>
      </c>
      <c r="AA978" s="9"/>
      <c r="AB978" s="9"/>
      <c r="AC978" s="9"/>
      <c r="AD978" s="9"/>
      <c r="AE978" s="9"/>
      <c r="AF978" s="9"/>
      <c r="AG978" s="9"/>
      <c r="AH978" s="9"/>
    </row>
    <row r="979" spans="5:34" x14ac:dyDescent="0.3">
      <c r="E979" s="8"/>
      <c r="F979" s="8"/>
      <c r="N979" s="11" t="str">
        <f t="shared" si="113"/>
        <v xml:space="preserve"> </v>
      </c>
      <c r="O979" s="11" t="str">
        <f t="shared" si="114"/>
        <v xml:space="preserve"> </v>
      </c>
      <c r="P979" s="11" t="str">
        <f t="shared" si="115"/>
        <v xml:space="preserve"> </v>
      </c>
      <c r="Q979" s="11"/>
      <c r="R979" s="11" t="str">
        <f t="shared" si="116"/>
        <v xml:space="preserve"> </v>
      </c>
      <c r="S979" s="11"/>
      <c r="T979" s="12" t="str">
        <f t="shared" si="117"/>
        <v xml:space="preserve"> </v>
      </c>
      <c r="AA979" s="9"/>
      <c r="AB979" s="9"/>
      <c r="AC979" s="9"/>
      <c r="AD979" s="9"/>
      <c r="AE979" s="9"/>
      <c r="AF979" s="9"/>
      <c r="AG979" s="9"/>
      <c r="AH979" s="9"/>
    </row>
    <row r="980" spans="5:34" x14ac:dyDescent="0.3">
      <c r="E980" s="8"/>
      <c r="F980" s="8"/>
      <c r="N980" s="11" t="str">
        <f t="shared" si="113"/>
        <v xml:space="preserve"> </v>
      </c>
      <c r="O980" s="11" t="str">
        <f t="shared" si="114"/>
        <v xml:space="preserve"> </v>
      </c>
      <c r="P980" s="11" t="str">
        <f t="shared" si="115"/>
        <v xml:space="preserve"> </v>
      </c>
      <c r="Q980" s="11"/>
      <c r="R980" s="11" t="str">
        <f t="shared" si="116"/>
        <v xml:space="preserve"> </v>
      </c>
      <c r="S980" s="11"/>
      <c r="T980" s="12" t="str">
        <f t="shared" si="117"/>
        <v xml:space="preserve"> </v>
      </c>
      <c r="AA980" s="9"/>
      <c r="AB980" s="9"/>
      <c r="AC980" s="9"/>
      <c r="AD980" s="9"/>
      <c r="AE980" s="9"/>
      <c r="AF980" s="9"/>
      <c r="AG980" s="9"/>
      <c r="AH980" s="9"/>
    </row>
    <row r="981" spans="5:34" x14ac:dyDescent="0.3">
      <c r="E981" s="8"/>
      <c r="F981" s="8"/>
      <c r="N981" s="11" t="str">
        <f t="shared" si="113"/>
        <v xml:space="preserve"> </v>
      </c>
      <c r="O981" s="11" t="str">
        <f t="shared" si="114"/>
        <v xml:space="preserve"> </v>
      </c>
      <c r="P981" s="11" t="str">
        <f t="shared" si="115"/>
        <v xml:space="preserve"> </v>
      </c>
      <c r="Q981" s="11"/>
      <c r="R981" s="11" t="str">
        <f t="shared" si="116"/>
        <v xml:space="preserve"> </v>
      </c>
      <c r="S981" s="11"/>
      <c r="T981" s="12" t="str">
        <f t="shared" si="117"/>
        <v xml:space="preserve"> </v>
      </c>
      <c r="AA981" s="9"/>
      <c r="AB981" s="9"/>
      <c r="AC981" s="9"/>
      <c r="AD981" s="9"/>
      <c r="AE981" s="9"/>
      <c r="AF981" s="9"/>
      <c r="AG981" s="9"/>
      <c r="AH981" s="9"/>
    </row>
    <row r="982" spans="5:34" x14ac:dyDescent="0.3">
      <c r="E982" s="8"/>
      <c r="F982" s="8"/>
      <c r="N982" s="11" t="str">
        <f t="shared" si="113"/>
        <v xml:space="preserve"> </v>
      </c>
      <c r="O982" s="11" t="str">
        <f t="shared" si="114"/>
        <v xml:space="preserve"> </v>
      </c>
      <c r="P982" s="11" t="str">
        <f t="shared" si="115"/>
        <v xml:space="preserve"> </v>
      </c>
      <c r="Q982" s="11"/>
      <c r="R982" s="11" t="str">
        <f t="shared" si="116"/>
        <v xml:space="preserve"> </v>
      </c>
      <c r="S982" s="11"/>
      <c r="T982" s="12" t="str">
        <f t="shared" si="117"/>
        <v xml:space="preserve"> </v>
      </c>
      <c r="AA982" s="9"/>
      <c r="AB982" s="9"/>
      <c r="AC982" s="9"/>
      <c r="AD982" s="9"/>
      <c r="AE982" s="9"/>
      <c r="AF982" s="9"/>
      <c r="AG982" s="9"/>
      <c r="AH982" s="9"/>
    </row>
    <row r="983" spans="5:34" x14ac:dyDescent="0.3">
      <c r="E983" s="8"/>
      <c r="F983" s="8"/>
      <c r="N983" s="11" t="str">
        <f t="shared" si="113"/>
        <v xml:space="preserve"> </v>
      </c>
      <c r="O983" s="11" t="str">
        <f t="shared" si="114"/>
        <v xml:space="preserve"> </v>
      </c>
      <c r="P983" s="11" t="str">
        <f t="shared" si="115"/>
        <v xml:space="preserve"> </v>
      </c>
      <c r="Q983" s="11"/>
      <c r="R983" s="11" t="str">
        <f t="shared" si="116"/>
        <v xml:space="preserve"> </v>
      </c>
      <c r="S983" s="11"/>
      <c r="T983" s="12" t="str">
        <f t="shared" si="117"/>
        <v xml:space="preserve"> </v>
      </c>
      <c r="AA983" s="9"/>
      <c r="AB983" s="9"/>
      <c r="AC983" s="9"/>
      <c r="AD983" s="9"/>
      <c r="AE983" s="9"/>
      <c r="AF983" s="9"/>
      <c r="AG983" s="9"/>
      <c r="AH983" s="9"/>
    </row>
    <row r="984" spans="5:34" x14ac:dyDescent="0.3">
      <c r="E984" s="8"/>
      <c r="F984" s="8"/>
      <c r="N984" s="11" t="str">
        <f t="shared" si="113"/>
        <v xml:space="preserve"> </v>
      </c>
      <c r="O984" s="11" t="str">
        <f t="shared" si="114"/>
        <v xml:space="preserve"> </v>
      </c>
      <c r="P984" s="11" t="str">
        <f t="shared" si="115"/>
        <v xml:space="preserve"> </v>
      </c>
      <c r="Q984" s="11"/>
      <c r="R984" s="11" t="str">
        <f t="shared" si="116"/>
        <v xml:space="preserve"> </v>
      </c>
      <c r="S984" s="11"/>
      <c r="T984" s="12" t="str">
        <f t="shared" si="117"/>
        <v xml:space="preserve"> </v>
      </c>
      <c r="AA984" s="9"/>
      <c r="AB984" s="9"/>
      <c r="AC984" s="9"/>
      <c r="AD984" s="9"/>
      <c r="AE984" s="9"/>
      <c r="AF984" s="9"/>
      <c r="AG984" s="9"/>
      <c r="AH984" s="9"/>
    </row>
    <row r="985" spans="5:34" x14ac:dyDescent="0.3">
      <c r="E985" s="8"/>
      <c r="F985" s="8"/>
      <c r="N985" s="11" t="str">
        <f t="shared" si="113"/>
        <v xml:space="preserve"> </v>
      </c>
      <c r="O985" s="11" t="str">
        <f t="shared" si="114"/>
        <v xml:space="preserve"> </v>
      </c>
      <c r="P985" s="11" t="str">
        <f t="shared" si="115"/>
        <v xml:space="preserve"> </v>
      </c>
      <c r="Q985" s="11"/>
      <c r="R985" s="11" t="str">
        <f t="shared" si="116"/>
        <v xml:space="preserve"> </v>
      </c>
      <c r="S985" s="11"/>
      <c r="T985" s="12" t="str">
        <f t="shared" si="117"/>
        <v xml:space="preserve"> </v>
      </c>
      <c r="AA985" s="9"/>
      <c r="AB985" s="9"/>
      <c r="AC985" s="9"/>
      <c r="AD985" s="9"/>
      <c r="AE985" s="9"/>
      <c r="AF985" s="9"/>
      <c r="AG985" s="9"/>
      <c r="AH985" s="9"/>
    </row>
    <row r="986" spans="5:34" x14ac:dyDescent="0.3">
      <c r="E986" s="8"/>
      <c r="F986" s="8"/>
      <c r="N986" s="11" t="str">
        <f t="shared" si="113"/>
        <v xml:space="preserve"> </v>
      </c>
      <c r="O986" s="11" t="str">
        <f t="shared" si="114"/>
        <v xml:space="preserve"> </v>
      </c>
      <c r="P986" s="11" t="str">
        <f t="shared" si="115"/>
        <v xml:space="preserve"> </v>
      </c>
      <c r="Q986" s="11"/>
      <c r="R986" s="11" t="str">
        <f t="shared" si="116"/>
        <v xml:space="preserve"> </v>
      </c>
      <c r="S986" s="11"/>
      <c r="T986" s="12" t="str">
        <f t="shared" si="117"/>
        <v xml:space="preserve"> </v>
      </c>
      <c r="AA986" s="9"/>
      <c r="AB986" s="9"/>
      <c r="AC986" s="9"/>
      <c r="AD986" s="9"/>
      <c r="AE986" s="9"/>
      <c r="AF986" s="9"/>
      <c r="AG986" s="9"/>
      <c r="AH986" s="9"/>
    </row>
    <row r="987" spans="5:34" x14ac:dyDescent="0.3">
      <c r="E987" s="8"/>
      <c r="F987" s="8"/>
      <c r="N987" s="11" t="str">
        <f t="shared" si="113"/>
        <v xml:space="preserve"> </v>
      </c>
      <c r="O987" s="11" t="str">
        <f t="shared" si="114"/>
        <v xml:space="preserve"> </v>
      </c>
      <c r="P987" s="11" t="str">
        <f t="shared" si="115"/>
        <v xml:space="preserve"> </v>
      </c>
      <c r="Q987" s="11"/>
      <c r="R987" s="11" t="str">
        <f t="shared" si="116"/>
        <v xml:space="preserve"> </v>
      </c>
      <c r="S987" s="11"/>
      <c r="T987" s="12" t="str">
        <f t="shared" si="117"/>
        <v xml:space="preserve"> </v>
      </c>
      <c r="AA987" s="9"/>
      <c r="AB987" s="9"/>
      <c r="AC987" s="9"/>
      <c r="AD987" s="9"/>
      <c r="AE987" s="9"/>
      <c r="AF987" s="9"/>
      <c r="AG987" s="9"/>
      <c r="AH987" s="9"/>
    </row>
    <row r="988" spans="5:34" x14ac:dyDescent="0.3">
      <c r="E988" s="8"/>
      <c r="F988" s="8"/>
      <c r="N988" s="11" t="str">
        <f t="shared" si="113"/>
        <v xml:space="preserve"> </v>
      </c>
      <c r="O988" s="11" t="str">
        <f t="shared" si="114"/>
        <v xml:space="preserve"> </v>
      </c>
      <c r="P988" s="11" t="str">
        <f t="shared" si="115"/>
        <v xml:space="preserve"> </v>
      </c>
      <c r="Q988" s="11"/>
      <c r="R988" s="11" t="str">
        <f t="shared" si="116"/>
        <v xml:space="preserve"> </v>
      </c>
      <c r="S988" s="11"/>
      <c r="T988" s="12" t="str">
        <f t="shared" si="117"/>
        <v xml:space="preserve"> </v>
      </c>
      <c r="AA988" s="9"/>
      <c r="AB988" s="9"/>
      <c r="AC988" s="9"/>
      <c r="AD988" s="9"/>
      <c r="AE988" s="9"/>
      <c r="AF988" s="9"/>
      <c r="AG988" s="9"/>
      <c r="AH988" s="9"/>
    </row>
    <row r="989" spans="5:34" x14ac:dyDescent="0.3">
      <c r="E989" s="8"/>
      <c r="F989" s="8"/>
      <c r="N989" s="11" t="str">
        <f t="shared" si="113"/>
        <v xml:space="preserve"> </v>
      </c>
      <c r="O989" s="11" t="str">
        <f t="shared" si="114"/>
        <v xml:space="preserve"> </v>
      </c>
      <c r="P989" s="11" t="str">
        <f t="shared" si="115"/>
        <v xml:space="preserve"> </v>
      </c>
      <c r="Q989" s="11"/>
      <c r="R989" s="11" t="str">
        <f t="shared" si="116"/>
        <v xml:space="preserve"> </v>
      </c>
      <c r="S989" s="11"/>
      <c r="T989" s="12" t="str">
        <f t="shared" si="117"/>
        <v xml:space="preserve"> </v>
      </c>
      <c r="AA989" s="9"/>
      <c r="AB989" s="9"/>
      <c r="AC989" s="9"/>
      <c r="AD989" s="9"/>
      <c r="AE989" s="9"/>
      <c r="AF989" s="9"/>
      <c r="AG989" s="9"/>
      <c r="AH989" s="9"/>
    </row>
    <row r="990" spans="5:34" x14ac:dyDescent="0.3">
      <c r="E990" s="8"/>
      <c r="F990" s="8"/>
      <c r="N990" s="11" t="str">
        <f t="shared" si="113"/>
        <v xml:space="preserve"> </v>
      </c>
      <c r="O990" s="11" t="str">
        <f t="shared" si="114"/>
        <v xml:space="preserve"> </v>
      </c>
      <c r="P990" s="11" t="str">
        <f t="shared" si="115"/>
        <v xml:space="preserve"> </v>
      </c>
      <c r="Q990" s="11"/>
      <c r="R990" s="11" t="str">
        <f t="shared" si="116"/>
        <v xml:space="preserve"> </v>
      </c>
      <c r="S990" s="11"/>
      <c r="T990" s="12" t="str">
        <f t="shared" si="117"/>
        <v xml:space="preserve"> </v>
      </c>
      <c r="AA990" s="9"/>
      <c r="AB990" s="9"/>
      <c r="AC990" s="9"/>
      <c r="AD990" s="9"/>
      <c r="AE990" s="9"/>
      <c r="AF990" s="9"/>
      <c r="AG990" s="9"/>
      <c r="AH990" s="9"/>
    </row>
    <row r="991" spans="5:34" x14ac:dyDescent="0.3">
      <c r="E991" s="8"/>
      <c r="F991" s="8"/>
      <c r="N991" s="11" t="str">
        <f t="shared" si="113"/>
        <v xml:space="preserve"> </v>
      </c>
      <c r="O991" s="11" t="str">
        <f t="shared" si="114"/>
        <v xml:space="preserve"> </v>
      </c>
      <c r="P991" s="11" t="str">
        <f t="shared" si="115"/>
        <v xml:space="preserve"> </v>
      </c>
      <c r="Q991" s="11"/>
      <c r="R991" s="11" t="str">
        <f t="shared" si="116"/>
        <v xml:space="preserve"> </v>
      </c>
      <c r="S991" s="11"/>
      <c r="T991" s="12" t="str">
        <f t="shared" si="117"/>
        <v xml:space="preserve"> </v>
      </c>
      <c r="AA991" s="9"/>
      <c r="AB991" s="9"/>
      <c r="AC991" s="9"/>
      <c r="AD991" s="9"/>
      <c r="AE991" s="9"/>
      <c r="AF991" s="9"/>
      <c r="AG991" s="9"/>
      <c r="AH991" s="9"/>
    </row>
    <row r="992" spans="5:34" x14ac:dyDescent="0.3">
      <c r="E992" s="8"/>
      <c r="F992" s="8"/>
      <c r="N992" s="11" t="str">
        <f t="shared" si="113"/>
        <v xml:space="preserve"> </v>
      </c>
      <c r="O992" s="11" t="str">
        <f t="shared" si="114"/>
        <v xml:space="preserve"> </v>
      </c>
      <c r="P992" s="11" t="str">
        <f t="shared" si="115"/>
        <v xml:space="preserve"> </v>
      </c>
      <c r="Q992" s="11"/>
      <c r="R992" s="11" t="str">
        <f t="shared" si="116"/>
        <v xml:space="preserve"> </v>
      </c>
      <c r="S992" s="11"/>
      <c r="T992" s="12" t="str">
        <f t="shared" si="117"/>
        <v xml:space="preserve"> </v>
      </c>
      <c r="AA992" s="9"/>
      <c r="AB992" s="9"/>
      <c r="AC992" s="9"/>
      <c r="AD992" s="9"/>
      <c r="AE992" s="9"/>
      <c r="AF992" s="9"/>
      <c r="AG992" s="9"/>
      <c r="AH992" s="9"/>
    </row>
    <row r="993" spans="5:34" x14ac:dyDescent="0.3">
      <c r="E993" s="8"/>
      <c r="F993" s="8"/>
      <c r="N993" s="11" t="str">
        <f t="shared" si="113"/>
        <v xml:space="preserve"> </v>
      </c>
      <c r="O993" s="11" t="str">
        <f t="shared" si="114"/>
        <v xml:space="preserve"> </v>
      </c>
      <c r="P993" s="11" t="str">
        <f t="shared" si="115"/>
        <v xml:space="preserve"> </v>
      </c>
      <c r="Q993" s="11"/>
      <c r="R993" s="11" t="str">
        <f t="shared" si="116"/>
        <v xml:space="preserve"> </v>
      </c>
      <c r="S993" s="11"/>
      <c r="T993" s="12" t="str">
        <f t="shared" si="117"/>
        <v xml:space="preserve"> </v>
      </c>
      <c r="AA993" s="9"/>
      <c r="AB993" s="9"/>
      <c r="AC993" s="9"/>
      <c r="AD993" s="9"/>
      <c r="AE993" s="9"/>
      <c r="AF993" s="9"/>
      <c r="AG993" s="9"/>
      <c r="AH993" s="9"/>
    </row>
    <row r="994" spans="5:34" x14ac:dyDescent="0.3">
      <c r="E994" s="8"/>
      <c r="F994" s="8"/>
      <c r="N994" s="11" t="str">
        <f t="shared" si="113"/>
        <v xml:space="preserve"> </v>
      </c>
      <c r="O994" s="11" t="str">
        <f t="shared" si="114"/>
        <v xml:space="preserve"> </v>
      </c>
      <c r="P994" s="11" t="str">
        <f t="shared" si="115"/>
        <v xml:space="preserve"> </v>
      </c>
      <c r="Q994" s="11"/>
      <c r="R994" s="11" t="str">
        <f t="shared" si="116"/>
        <v xml:space="preserve"> </v>
      </c>
      <c r="S994" s="11"/>
      <c r="T994" s="12" t="str">
        <f t="shared" si="117"/>
        <v xml:space="preserve"> </v>
      </c>
      <c r="AA994" s="9"/>
      <c r="AB994" s="9"/>
      <c r="AC994" s="9"/>
      <c r="AD994" s="9"/>
      <c r="AE994" s="9"/>
      <c r="AF994" s="9"/>
      <c r="AG994" s="9"/>
      <c r="AH994" s="9"/>
    </row>
    <row r="995" spans="5:34" x14ac:dyDescent="0.3">
      <c r="E995" s="8"/>
      <c r="F995" s="8"/>
      <c r="N995" s="11" t="str">
        <f t="shared" si="113"/>
        <v xml:space="preserve"> </v>
      </c>
      <c r="O995" s="11" t="str">
        <f t="shared" si="114"/>
        <v xml:space="preserve"> </v>
      </c>
      <c r="P995" s="11" t="str">
        <f t="shared" si="115"/>
        <v xml:space="preserve"> </v>
      </c>
      <c r="Q995" s="11"/>
      <c r="R995" s="11" t="str">
        <f t="shared" si="116"/>
        <v xml:space="preserve"> </v>
      </c>
      <c r="S995" s="11"/>
      <c r="T995" s="12" t="str">
        <f t="shared" si="117"/>
        <v xml:space="preserve"> </v>
      </c>
      <c r="AA995" s="9"/>
      <c r="AB995" s="9"/>
      <c r="AC995" s="9"/>
      <c r="AD995" s="9"/>
      <c r="AE995" s="9"/>
      <c r="AF995" s="9"/>
      <c r="AG995" s="9"/>
      <c r="AH995" s="9"/>
    </row>
    <row r="996" spans="5:34" x14ac:dyDescent="0.3">
      <c r="E996" s="8"/>
      <c r="F996" s="8"/>
      <c r="N996" s="11" t="str">
        <f t="shared" si="113"/>
        <v xml:space="preserve"> </v>
      </c>
      <c r="O996" s="11" t="str">
        <f t="shared" si="114"/>
        <v xml:space="preserve"> </v>
      </c>
      <c r="P996" s="11" t="str">
        <f t="shared" si="115"/>
        <v xml:space="preserve"> </v>
      </c>
      <c r="Q996" s="11"/>
      <c r="R996" s="11" t="str">
        <f t="shared" si="116"/>
        <v xml:space="preserve"> </v>
      </c>
      <c r="S996" s="11"/>
      <c r="T996" s="12" t="str">
        <f t="shared" si="117"/>
        <v xml:space="preserve"> </v>
      </c>
      <c r="AA996" s="9"/>
      <c r="AB996" s="9"/>
      <c r="AC996" s="9"/>
      <c r="AD996" s="9"/>
      <c r="AE996" s="9"/>
      <c r="AF996" s="9"/>
      <c r="AG996" s="9"/>
      <c r="AH996" s="9"/>
    </row>
    <row r="997" spans="5:34" x14ac:dyDescent="0.3">
      <c r="E997" s="8"/>
      <c r="F997" s="8"/>
      <c r="N997" s="11" t="str">
        <f t="shared" ref="N997:N1060" si="118">IF(F997&gt;0,(F997-E997)*(AD997+AE997+AF997)," ")</f>
        <v xml:space="preserve"> </v>
      </c>
      <c r="O997" s="11" t="str">
        <f t="shared" ref="O997:O1060" si="119">IF(($F997-$E997)*(S997+AC997)&gt;0,($F997-$E997)*(S997+AC997)," ")</f>
        <v xml:space="preserve"> </v>
      </c>
      <c r="P997" s="11" t="str">
        <f t="shared" ref="P997:P1060" si="120">IF(($F997-$E997)*(AA997+AH997)&gt;0,($F997-$E997)*(AA997+AH997)," ")</f>
        <v xml:space="preserve"> </v>
      </c>
      <c r="Q997" s="11"/>
      <c r="R997" s="11" t="str">
        <f t="shared" ref="R997:R1060" si="121">IF(($F997-$E997)*(AB997+AI997)&gt;0,($F997-$E997)*(AB997+AI997)," ")</f>
        <v xml:space="preserve"> </v>
      </c>
      <c r="S997" s="11"/>
      <c r="T997" s="12" t="str">
        <f t="shared" ref="T997:T1060" si="122">IF($F997&gt;0,IF(AM997&gt;0,((F997-E997)*AM997)*5280," ")," ")</f>
        <v xml:space="preserve"> </v>
      </c>
      <c r="AA997" s="9"/>
      <c r="AB997" s="9"/>
      <c r="AC997" s="9"/>
      <c r="AD997" s="9"/>
      <c r="AE997" s="9"/>
      <c r="AF997" s="9"/>
      <c r="AG997" s="9"/>
      <c r="AH997" s="9"/>
    </row>
    <row r="998" spans="5:34" x14ac:dyDescent="0.3">
      <c r="E998" s="8"/>
      <c r="F998" s="8"/>
      <c r="N998" s="11" t="str">
        <f t="shared" si="118"/>
        <v xml:space="preserve"> </v>
      </c>
      <c r="O998" s="11" t="str">
        <f t="shared" si="119"/>
        <v xml:space="preserve"> </v>
      </c>
      <c r="P998" s="11" t="str">
        <f t="shared" si="120"/>
        <v xml:space="preserve"> </v>
      </c>
      <c r="Q998" s="11"/>
      <c r="R998" s="11" t="str">
        <f t="shared" si="121"/>
        <v xml:space="preserve"> </v>
      </c>
      <c r="S998" s="11"/>
      <c r="T998" s="12" t="str">
        <f t="shared" si="122"/>
        <v xml:space="preserve"> </v>
      </c>
      <c r="AA998" s="9"/>
      <c r="AB998" s="9"/>
      <c r="AC998" s="9"/>
      <c r="AD998" s="9"/>
      <c r="AE998" s="9"/>
      <c r="AF998" s="9"/>
      <c r="AG998" s="9"/>
      <c r="AH998" s="9"/>
    </row>
    <row r="999" spans="5:34" x14ac:dyDescent="0.3">
      <c r="E999" s="8"/>
      <c r="F999" s="8"/>
      <c r="N999" s="11" t="str">
        <f t="shared" si="118"/>
        <v xml:space="preserve"> </v>
      </c>
      <c r="O999" s="11" t="str">
        <f t="shared" si="119"/>
        <v xml:space="preserve"> </v>
      </c>
      <c r="P999" s="11" t="str">
        <f t="shared" si="120"/>
        <v xml:space="preserve"> </v>
      </c>
      <c r="Q999" s="11"/>
      <c r="R999" s="11" t="str">
        <f t="shared" si="121"/>
        <v xml:space="preserve"> </v>
      </c>
      <c r="S999" s="11"/>
      <c r="T999" s="12" t="str">
        <f t="shared" si="122"/>
        <v xml:space="preserve"> </v>
      </c>
      <c r="AA999" s="9"/>
      <c r="AB999" s="9"/>
      <c r="AC999" s="9"/>
      <c r="AD999" s="9"/>
      <c r="AE999" s="9"/>
      <c r="AF999" s="9"/>
      <c r="AG999" s="9"/>
      <c r="AH999" s="9"/>
    </row>
    <row r="1000" spans="5:34" x14ac:dyDescent="0.3">
      <c r="E1000" s="8"/>
      <c r="F1000" s="8"/>
      <c r="N1000" s="11" t="str">
        <f t="shared" si="118"/>
        <v xml:space="preserve"> </v>
      </c>
      <c r="O1000" s="11" t="str">
        <f t="shared" si="119"/>
        <v xml:space="preserve"> </v>
      </c>
      <c r="P1000" s="11" t="str">
        <f t="shared" si="120"/>
        <v xml:space="preserve"> </v>
      </c>
      <c r="Q1000" s="11"/>
      <c r="R1000" s="11" t="str">
        <f t="shared" si="121"/>
        <v xml:space="preserve"> </v>
      </c>
      <c r="S1000" s="11"/>
      <c r="T1000" s="12" t="str">
        <f t="shared" si="122"/>
        <v xml:space="preserve"> </v>
      </c>
      <c r="AA1000" s="9"/>
      <c r="AB1000" s="9"/>
      <c r="AC1000" s="9"/>
      <c r="AD1000" s="9"/>
      <c r="AE1000" s="9"/>
      <c r="AF1000" s="9"/>
      <c r="AG1000" s="9"/>
      <c r="AH1000" s="9"/>
    </row>
    <row r="1001" spans="5:34" x14ac:dyDescent="0.3">
      <c r="E1001" s="8"/>
      <c r="F1001" s="8"/>
      <c r="N1001" s="11" t="str">
        <f t="shared" si="118"/>
        <v xml:space="preserve"> </v>
      </c>
      <c r="O1001" s="11" t="str">
        <f t="shared" si="119"/>
        <v xml:space="preserve"> </v>
      </c>
      <c r="P1001" s="11" t="str">
        <f t="shared" si="120"/>
        <v xml:space="preserve"> </v>
      </c>
      <c r="Q1001" s="11"/>
      <c r="R1001" s="11" t="str">
        <f t="shared" si="121"/>
        <v xml:space="preserve"> </v>
      </c>
      <c r="S1001" s="11"/>
      <c r="T1001" s="12" t="str">
        <f t="shared" si="122"/>
        <v xml:space="preserve"> </v>
      </c>
      <c r="AA1001" s="9"/>
      <c r="AB1001" s="9"/>
      <c r="AC1001" s="9"/>
      <c r="AD1001" s="9"/>
      <c r="AE1001" s="9"/>
      <c r="AF1001" s="9"/>
      <c r="AG1001" s="9"/>
      <c r="AH1001" s="9"/>
    </row>
    <row r="1002" spans="5:34" x14ac:dyDescent="0.3">
      <c r="E1002" s="8"/>
      <c r="F1002" s="8"/>
      <c r="N1002" s="11" t="str">
        <f t="shared" si="118"/>
        <v xml:space="preserve"> </v>
      </c>
      <c r="O1002" s="11" t="str">
        <f t="shared" si="119"/>
        <v xml:space="preserve"> </v>
      </c>
      <c r="P1002" s="11" t="str">
        <f t="shared" si="120"/>
        <v xml:space="preserve"> </v>
      </c>
      <c r="Q1002" s="11"/>
      <c r="R1002" s="11" t="str">
        <f t="shared" si="121"/>
        <v xml:space="preserve"> </v>
      </c>
      <c r="S1002" s="11"/>
      <c r="T1002" s="12" t="str">
        <f t="shared" si="122"/>
        <v xml:space="preserve"> </v>
      </c>
      <c r="AA1002" s="9"/>
      <c r="AB1002" s="9"/>
      <c r="AC1002" s="9"/>
      <c r="AD1002" s="9"/>
      <c r="AE1002" s="9"/>
      <c r="AF1002" s="9"/>
      <c r="AG1002" s="9"/>
      <c r="AH1002" s="9"/>
    </row>
    <row r="1003" spans="5:34" x14ac:dyDescent="0.3">
      <c r="E1003" s="8"/>
      <c r="F1003" s="8"/>
      <c r="N1003" s="11" t="str">
        <f t="shared" si="118"/>
        <v xml:space="preserve"> </v>
      </c>
      <c r="O1003" s="11" t="str">
        <f t="shared" si="119"/>
        <v xml:space="preserve"> </v>
      </c>
      <c r="P1003" s="11" t="str">
        <f t="shared" si="120"/>
        <v xml:space="preserve"> </v>
      </c>
      <c r="Q1003" s="11"/>
      <c r="R1003" s="11" t="str">
        <f t="shared" si="121"/>
        <v xml:space="preserve"> </v>
      </c>
      <c r="S1003" s="11"/>
      <c r="T1003" s="12" t="str">
        <f t="shared" si="122"/>
        <v xml:space="preserve"> </v>
      </c>
      <c r="AA1003" s="9"/>
      <c r="AB1003" s="9"/>
      <c r="AC1003" s="9"/>
      <c r="AD1003" s="9"/>
      <c r="AE1003" s="9"/>
      <c r="AF1003" s="9"/>
      <c r="AG1003" s="9"/>
      <c r="AH1003" s="9"/>
    </row>
    <row r="1004" spans="5:34" x14ac:dyDescent="0.3">
      <c r="E1004" s="8"/>
      <c r="F1004" s="8"/>
      <c r="N1004" s="11" t="str">
        <f t="shared" si="118"/>
        <v xml:space="preserve"> </v>
      </c>
      <c r="O1004" s="11" t="str">
        <f t="shared" si="119"/>
        <v xml:space="preserve"> </v>
      </c>
      <c r="P1004" s="11" t="str">
        <f t="shared" si="120"/>
        <v xml:space="preserve"> </v>
      </c>
      <c r="Q1004" s="11"/>
      <c r="R1004" s="11" t="str">
        <f t="shared" si="121"/>
        <v xml:space="preserve"> </v>
      </c>
      <c r="S1004" s="11"/>
      <c r="T1004" s="12" t="str">
        <f t="shared" si="122"/>
        <v xml:space="preserve"> </v>
      </c>
      <c r="AA1004" s="9"/>
      <c r="AB1004" s="9"/>
      <c r="AC1004" s="9"/>
      <c r="AD1004" s="9"/>
      <c r="AE1004" s="9"/>
      <c r="AF1004" s="9"/>
      <c r="AG1004" s="9"/>
      <c r="AH1004" s="9"/>
    </row>
    <row r="1005" spans="5:34" x14ac:dyDescent="0.3">
      <c r="E1005" s="8"/>
      <c r="F1005" s="8"/>
      <c r="N1005" s="11" t="str">
        <f t="shared" si="118"/>
        <v xml:space="preserve"> </v>
      </c>
      <c r="O1005" s="11" t="str">
        <f t="shared" si="119"/>
        <v xml:space="preserve"> </v>
      </c>
      <c r="P1005" s="11" t="str">
        <f t="shared" si="120"/>
        <v xml:space="preserve"> </v>
      </c>
      <c r="Q1005" s="11"/>
      <c r="R1005" s="11" t="str">
        <f t="shared" si="121"/>
        <v xml:space="preserve"> </v>
      </c>
      <c r="S1005" s="11"/>
      <c r="T1005" s="12" t="str">
        <f t="shared" si="122"/>
        <v xml:space="preserve"> </v>
      </c>
      <c r="AA1005" s="9"/>
      <c r="AB1005" s="9"/>
      <c r="AC1005" s="9"/>
      <c r="AD1005" s="9"/>
      <c r="AE1005" s="9"/>
      <c r="AF1005" s="9"/>
      <c r="AG1005" s="9"/>
      <c r="AH1005" s="9"/>
    </row>
    <row r="1006" spans="5:34" x14ac:dyDescent="0.3">
      <c r="E1006" s="8"/>
      <c r="F1006" s="8"/>
      <c r="N1006" s="11" t="str">
        <f t="shared" si="118"/>
        <v xml:space="preserve"> </v>
      </c>
      <c r="O1006" s="11" t="str">
        <f t="shared" si="119"/>
        <v xml:space="preserve"> </v>
      </c>
      <c r="P1006" s="11" t="str">
        <f t="shared" si="120"/>
        <v xml:space="preserve"> </v>
      </c>
      <c r="Q1006" s="11"/>
      <c r="R1006" s="11" t="str">
        <f t="shared" si="121"/>
        <v xml:space="preserve"> </v>
      </c>
      <c r="S1006" s="11"/>
      <c r="T1006" s="12" t="str">
        <f t="shared" si="122"/>
        <v xml:space="preserve"> </v>
      </c>
      <c r="AA1006" s="9"/>
      <c r="AB1006" s="9"/>
      <c r="AC1006" s="9"/>
      <c r="AD1006" s="9"/>
      <c r="AE1006" s="9"/>
      <c r="AF1006" s="9"/>
      <c r="AG1006" s="9"/>
      <c r="AH1006" s="9"/>
    </row>
    <row r="1007" spans="5:34" x14ac:dyDescent="0.3">
      <c r="E1007" s="8"/>
      <c r="F1007" s="8"/>
      <c r="N1007" s="11" t="str">
        <f t="shared" si="118"/>
        <v xml:space="preserve"> </v>
      </c>
      <c r="O1007" s="11" t="str">
        <f t="shared" si="119"/>
        <v xml:space="preserve"> </v>
      </c>
      <c r="P1007" s="11" t="str">
        <f t="shared" si="120"/>
        <v xml:space="preserve"> </v>
      </c>
      <c r="Q1007" s="11"/>
      <c r="R1007" s="11" t="str">
        <f t="shared" si="121"/>
        <v xml:space="preserve"> </v>
      </c>
      <c r="S1007" s="11"/>
      <c r="T1007" s="12" t="str">
        <f t="shared" si="122"/>
        <v xml:space="preserve"> </v>
      </c>
      <c r="AA1007" s="9"/>
      <c r="AB1007" s="9"/>
      <c r="AC1007" s="9"/>
      <c r="AD1007" s="9"/>
      <c r="AE1007" s="9"/>
      <c r="AF1007" s="9"/>
      <c r="AG1007" s="9"/>
      <c r="AH1007" s="9"/>
    </row>
    <row r="1008" spans="5:34" x14ac:dyDescent="0.3">
      <c r="E1008" s="8"/>
      <c r="F1008" s="8"/>
      <c r="N1008" s="11" t="str">
        <f t="shared" si="118"/>
        <v xml:space="preserve"> </v>
      </c>
      <c r="O1008" s="11" t="str">
        <f t="shared" si="119"/>
        <v xml:space="preserve"> </v>
      </c>
      <c r="P1008" s="11" t="str">
        <f t="shared" si="120"/>
        <v xml:space="preserve"> </v>
      </c>
      <c r="Q1008" s="11"/>
      <c r="R1008" s="11" t="str">
        <f t="shared" si="121"/>
        <v xml:space="preserve"> </v>
      </c>
      <c r="S1008" s="11"/>
      <c r="T1008" s="12" t="str">
        <f t="shared" si="122"/>
        <v xml:space="preserve"> </v>
      </c>
      <c r="AA1008" s="9"/>
      <c r="AB1008" s="9"/>
      <c r="AC1008" s="9"/>
      <c r="AD1008" s="9"/>
      <c r="AE1008" s="9"/>
      <c r="AF1008" s="9"/>
      <c r="AG1008" s="9"/>
      <c r="AH1008" s="9"/>
    </row>
    <row r="1009" spans="5:34" x14ac:dyDescent="0.3">
      <c r="E1009" s="8"/>
      <c r="F1009" s="8"/>
      <c r="N1009" s="11" t="str">
        <f t="shared" si="118"/>
        <v xml:space="preserve"> </v>
      </c>
      <c r="O1009" s="11" t="str">
        <f t="shared" si="119"/>
        <v xml:space="preserve"> </v>
      </c>
      <c r="P1009" s="11" t="str">
        <f t="shared" si="120"/>
        <v xml:space="preserve"> </v>
      </c>
      <c r="Q1009" s="11"/>
      <c r="R1009" s="11" t="str">
        <f t="shared" si="121"/>
        <v xml:space="preserve"> </v>
      </c>
      <c r="S1009" s="11"/>
      <c r="T1009" s="12" t="str">
        <f t="shared" si="122"/>
        <v xml:space="preserve"> </v>
      </c>
      <c r="AA1009" s="9"/>
      <c r="AB1009" s="9"/>
      <c r="AC1009" s="9"/>
      <c r="AD1009" s="9"/>
      <c r="AE1009" s="9"/>
      <c r="AF1009" s="9"/>
      <c r="AG1009" s="9"/>
      <c r="AH1009" s="9"/>
    </row>
    <row r="1010" spans="5:34" x14ac:dyDescent="0.3">
      <c r="E1010" s="8"/>
      <c r="F1010" s="8"/>
      <c r="N1010" s="11" t="str">
        <f t="shared" si="118"/>
        <v xml:space="preserve"> </v>
      </c>
      <c r="O1010" s="11" t="str">
        <f t="shared" si="119"/>
        <v xml:space="preserve"> </v>
      </c>
      <c r="P1010" s="11" t="str">
        <f t="shared" si="120"/>
        <v xml:space="preserve"> </v>
      </c>
      <c r="Q1010" s="11"/>
      <c r="R1010" s="11" t="str">
        <f t="shared" si="121"/>
        <v xml:space="preserve"> </v>
      </c>
      <c r="S1010" s="11"/>
      <c r="T1010" s="12" t="str">
        <f t="shared" si="122"/>
        <v xml:space="preserve"> </v>
      </c>
      <c r="AA1010" s="9"/>
      <c r="AB1010" s="9"/>
      <c r="AC1010" s="9"/>
      <c r="AD1010" s="9"/>
      <c r="AE1010" s="9"/>
      <c r="AF1010" s="9"/>
      <c r="AG1010" s="9"/>
      <c r="AH1010" s="9"/>
    </row>
    <row r="1011" spans="5:34" x14ac:dyDescent="0.3">
      <c r="E1011" s="8"/>
      <c r="F1011" s="8"/>
      <c r="N1011" s="11" t="str">
        <f t="shared" si="118"/>
        <v xml:space="preserve"> </v>
      </c>
      <c r="O1011" s="11" t="str">
        <f t="shared" si="119"/>
        <v xml:space="preserve"> </v>
      </c>
      <c r="P1011" s="11" t="str">
        <f t="shared" si="120"/>
        <v xml:space="preserve"> </v>
      </c>
      <c r="Q1011" s="11"/>
      <c r="R1011" s="11" t="str">
        <f t="shared" si="121"/>
        <v xml:space="preserve"> </v>
      </c>
      <c r="S1011" s="11"/>
      <c r="T1011" s="12" t="str">
        <f t="shared" si="122"/>
        <v xml:space="preserve"> </v>
      </c>
      <c r="AA1011" s="9"/>
      <c r="AB1011" s="9"/>
      <c r="AC1011" s="9"/>
      <c r="AD1011" s="9"/>
      <c r="AE1011" s="9"/>
      <c r="AF1011" s="9"/>
      <c r="AG1011" s="9"/>
      <c r="AH1011" s="9"/>
    </row>
    <row r="1012" spans="5:34" x14ac:dyDescent="0.3">
      <c r="E1012" s="8"/>
      <c r="F1012" s="8"/>
      <c r="N1012" s="11" t="str">
        <f t="shared" si="118"/>
        <v xml:space="preserve"> </v>
      </c>
      <c r="O1012" s="11" t="str">
        <f t="shared" si="119"/>
        <v xml:space="preserve"> </v>
      </c>
      <c r="P1012" s="11" t="str">
        <f t="shared" si="120"/>
        <v xml:space="preserve"> </v>
      </c>
      <c r="Q1012" s="11"/>
      <c r="R1012" s="11" t="str">
        <f t="shared" si="121"/>
        <v xml:space="preserve"> </v>
      </c>
      <c r="S1012" s="11"/>
      <c r="T1012" s="12" t="str">
        <f t="shared" si="122"/>
        <v xml:space="preserve"> </v>
      </c>
      <c r="AA1012" s="9"/>
      <c r="AB1012" s="9"/>
      <c r="AC1012" s="9"/>
      <c r="AD1012" s="9"/>
      <c r="AE1012" s="9"/>
      <c r="AF1012" s="9"/>
      <c r="AG1012" s="9"/>
      <c r="AH1012" s="9"/>
    </row>
    <row r="1013" spans="5:34" x14ac:dyDescent="0.3">
      <c r="E1013" s="8"/>
      <c r="F1013" s="8"/>
      <c r="N1013" s="11" t="str">
        <f t="shared" si="118"/>
        <v xml:space="preserve"> </v>
      </c>
      <c r="O1013" s="11" t="str">
        <f t="shared" si="119"/>
        <v xml:space="preserve"> </v>
      </c>
      <c r="P1013" s="11" t="str">
        <f t="shared" si="120"/>
        <v xml:space="preserve"> </v>
      </c>
      <c r="Q1013" s="11"/>
      <c r="R1013" s="11" t="str">
        <f t="shared" si="121"/>
        <v xml:space="preserve"> </v>
      </c>
      <c r="S1013" s="11"/>
      <c r="T1013" s="12" t="str">
        <f t="shared" si="122"/>
        <v xml:space="preserve"> </v>
      </c>
      <c r="AA1013" s="9"/>
      <c r="AB1013" s="9"/>
      <c r="AC1013" s="9"/>
      <c r="AD1013" s="9"/>
      <c r="AE1013" s="9"/>
      <c r="AF1013" s="9"/>
      <c r="AG1013" s="9"/>
      <c r="AH1013" s="9"/>
    </row>
    <row r="1014" spans="5:34" x14ac:dyDescent="0.3">
      <c r="E1014" s="8"/>
      <c r="F1014" s="8"/>
      <c r="N1014" s="11" t="str">
        <f t="shared" si="118"/>
        <v xml:space="preserve"> </v>
      </c>
      <c r="O1014" s="11" t="str">
        <f t="shared" si="119"/>
        <v xml:space="preserve"> </v>
      </c>
      <c r="P1014" s="11" t="str">
        <f t="shared" si="120"/>
        <v xml:space="preserve"> </v>
      </c>
      <c r="Q1014" s="11"/>
      <c r="R1014" s="11" t="str">
        <f t="shared" si="121"/>
        <v xml:space="preserve"> </v>
      </c>
      <c r="S1014" s="11"/>
      <c r="T1014" s="12" t="str">
        <f t="shared" si="122"/>
        <v xml:space="preserve"> </v>
      </c>
      <c r="AA1014" s="9"/>
      <c r="AB1014" s="9"/>
      <c r="AC1014" s="9"/>
      <c r="AD1014" s="9"/>
      <c r="AE1014" s="9"/>
      <c r="AF1014" s="9"/>
      <c r="AG1014" s="9"/>
      <c r="AH1014" s="9"/>
    </row>
    <row r="1015" spans="5:34" x14ac:dyDescent="0.3">
      <c r="E1015" s="8"/>
      <c r="F1015" s="8"/>
      <c r="N1015" s="11" t="str">
        <f t="shared" si="118"/>
        <v xml:space="preserve"> </v>
      </c>
      <c r="O1015" s="11" t="str">
        <f t="shared" si="119"/>
        <v xml:space="preserve"> </v>
      </c>
      <c r="P1015" s="11" t="str">
        <f t="shared" si="120"/>
        <v xml:space="preserve"> </v>
      </c>
      <c r="Q1015" s="11"/>
      <c r="R1015" s="11" t="str">
        <f t="shared" si="121"/>
        <v xml:space="preserve"> </v>
      </c>
      <c r="S1015" s="11"/>
      <c r="T1015" s="12" t="str">
        <f t="shared" si="122"/>
        <v xml:space="preserve"> </v>
      </c>
      <c r="AA1015" s="9"/>
      <c r="AB1015" s="9"/>
      <c r="AC1015" s="9"/>
      <c r="AD1015" s="9"/>
      <c r="AE1015" s="9"/>
      <c r="AF1015" s="9"/>
      <c r="AG1015" s="9"/>
      <c r="AH1015" s="9"/>
    </row>
    <row r="1016" spans="5:34" x14ac:dyDescent="0.3">
      <c r="E1016" s="8"/>
      <c r="F1016" s="8"/>
      <c r="N1016" s="11" t="str">
        <f t="shared" si="118"/>
        <v xml:space="preserve"> </v>
      </c>
      <c r="O1016" s="11" t="str">
        <f t="shared" si="119"/>
        <v xml:space="preserve"> </v>
      </c>
      <c r="P1016" s="11" t="str">
        <f t="shared" si="120"/>
        <v xml:space="preserve"> </v>
      </c>
      <c r="Q1016" s="11"/>
      <c r="R1016" s="11" t="str">
        <f t="shared" si="121"/>
        <v xml:space="preserve"> </v>
      </c>
      <c r="S1016" s="11"/>
      <c r="T1016" s="12" t="str">
        <f t="shared" si="122"/>
        <v xml:space="preserve"> </v>
      </c>
      <c r="AA1016" s="9"/>
      <c r="AB1016" s="9"/>
      <c r="AC1016" s="9"/>
      <c r="AD1016" s="9"/>
      <c r="AE1016" s="9"/>
      <c r="AF1016" s="9"/>
      <c r="AG1016" s="9"/>
      <c r="AH1016" s="9"/>
    </row>
    <row r="1017" spans="5:34" x14ac:dyDescent="0.3">
      <c r="E1017" s="8"/>
      <c r="F1017" s="8"/>
      <c r="N1017" s="11" t="str">
        <f t="shared" si="118"/>
        <v xml:space="preserve"> </v>
      </c>
      <c r="O1017" s="11" t="str">
        <f t="shared" si="119"/>
        <v xml:space="preserve"> </v>
      </c>
      <c r="P1017" s="11" t="str">
        <f t="shared" si="120"/>
        <v xml:space="preserve"> </v>
      </c>
      <c r="Q1017" s="11"/>
      <c r="R1017" s="11" t="str">
        <f t="shared" si="121"/>
        <v xml:space="preserve"> </v>
      </c>
      <c r="S1017" s="11"/>
      <c r="T1017" s="12" t="str">
        <f t="shared" si="122"/>
        <v xml:space="preserve"> </v>
      </c>
      <c r="AA1017" s="9"/>
      <c r="AB1017" s="9"/>
      <c r="AC1017" s="9"/>
      <c r="AD1017" s="9"/>
      <c r="AE1017" s="9"/>
      <c r="AF1017" s="9"/>
      <c r="AG1017" s="9"/>
      <c r="AH1017" s="9"/>
    </row>
    <row r="1018" spans="5:34" x14ac:dyDescent="0.3">
      <c r="E1018" s="8"/>
      <c r="F1018" s="8"/>
      <c r="N1018" s="11" t="str">
        <f t="shared" si="118"/>
        <v xml:space="preserve"> </v>
      </c>
      <c r="O1018" s="11" t="str">
        <f t="shared" si="119"/>
        <v xml:space="preserve"> </v>
      </c>
      <c r="P1018" s="11" t="str">
        <f t="shared" si="120"/>
        <v xml:space="preserve"> </v>
      </c>
      <c r="Q1018" s="11"/>
      <c r="R1018" s="11" t="str">
        <f t="shared" si="121"/>
        <v xml:space="preserve"> </v>
      </c>
      <c r="S1018" s="11"/>
      <c r="T1018" s="12" t="str">
        <f t="shared" si="122"/>
        <v xml:space="preserve"> </v>
      </c>
      <c r="AA1018" s="9"/>
      <c r="AB1018" s="9"/>
      <c r="AC1018" s="9"/>
      <c r="AD1018" s="9"/>
      <c r="AE1018" s="9"/>
      <c r="AF1018" s="9"/>
      <c r="AG1018" s="9"/>
      <c r="AH1018" s="9"/>
    </row>
    <row r="1019" spans="5:34" x14ac:dyDescent="0.3">
      <c r="E1019" s="8"/>
      <c r="F1019" s="8"/>
      <c r="N1019" s="11" t="str">
        <f t="shared" si="118"/>
        <v xml:space="preserve"> </v>
      </c>
      <c r="O1019" s="11" t="str">
        <f t="shared" si="119"/>
        <v xml:space="preserve"> </v>
      </c>
      <c r="P1019" s="11" t="str">
        <f t="shared" si="120"/>
        <v xml:space="preserve"> </v>
      </c>
      <c r="Q1019" s="11"/>
      <c r="R1019" s="11" t="str">
        <f t="shared" si="121"/>
        <v xml:space="preserve"> </v>
      </c>
      <c r="S1019" s="11"/>
      <c r="T1019" s="12" t="str">
        <f t="shared" si="122"/>
        <v xml:space="preserve"> </v>
      </c>
      <c r="AA1019" s="9"/>
      <c r="AB1019" s="9"/>
      <c r="AC1019" s="9"/>
      <c r="AD1019" s="9"/>
      <c r="AE1019" s="9"/>
      <c r="AF1019" s="9"/>
      <c r="AG1019" s="9"/>
      <c r="AH1019" s="9"/>
    </row>
    <row r="1020" spans="5:34" x14ac:dyDescent="0.3">
      <c r="E1020" s="8"/>
      <c r="F1020" s="8"/>
      <c r="N1020" s="11" t="str">
        <f t="shared" si="118"/>
        <v xml:space="preserve"> </v>
      </c>
      <c r="O1020" s="11" t="str">
        <f t="shared" si="119"/>
        <v xml:space="preserve"> </v>
      </c>
      <c r="P1020" s="11" t="str">
        <f t="shared" si="120"/>
        <v xml:space="preserve"> </v>
      </c>
      <c r="Q1020" s="11"/>
      <c r="R1020" s="11" t="str">
        <f t="shared" si="121"/>
        <v xml:space="preserve"> </v>
      </c>
      <c r="S1020" s="11"/>
      <c r="T1020" s="12" t="str">
        <f t="shared" si="122"/>
        <v xml:space="preserve"> </v>
      </c>
      <c r="AA1020" s="9"/>
      <c r="AB1020" s="9"/>
      <c r="AC1020" s="9"/>
      <c r="AD1020" s="9"/>
      <c r="AE1020" s="9"/>
      <c r="AF1020" s="9"/>
      <c r="AG1020" s="9"/>
      <c r="AH1020" s="9"/>
    </row>
    <row r="1021" spans="5:34" x14ac:dyDescent="0.3">
      <c r="E1021" s="8"/>
      <c r="F1021" s="8"/>
      <c r="N1021" s="11" t="str">
        <f t="shared" si="118"/>
        <v xml:space="preserve"> </v>
      </c>
      <c r="O1021" s="11" t="str">
        <f t="shared" si="119"/>
        <v xml:space="preserve"> </v>
      </c>
      <c r="P1021" s="11" t="str">
        <f t="shared" si="120"/>
        <v xml:space="preserve"> </v>
      </c>
      <c r="Q1021" s="11"/>
      <c r="R1021" s="11" t="str">
        <f t="shared" si="121"/>
        <v xml:space="preserve"> </v>
      </c>
      <c r="S1021" s="11"/>
      <c r="T1021" s="12" t="str">
        <f t="shared" si="122"/>
        <v xml:space="preserve"> </v>
      </c>
      <c r="AA1021" s="9"/>
      <c r="AB1021" s="9"/>
      <c r="AC1021" s="9"/>
      <c r="AD1021" s="9"/>
      <c r="AE1021" s="9"/>
      <c r="AF1021" s="9"/>
      <c r="AG1021" s="9"/>
      <c r="AH1021" s="9"/>
    </row>
    <row r="1022" spans="5:34" x14ac:dyDescent="0.3">
      <c r="E1022" s="8"/>
      <c r="F1022" s="8"/>
      <c r="N1022" s="11" t="str">
        <f t="shared" si="118"/>
        <v xml:space="preserve"> </v>
      </c>
      <c r="O1022" s="11" t="str">
        <f t="shared" si="119"/>
        <v xml:space="preserve"> </v>
      </c>
      <c r="P1022" s="11" t="str">
        <f t="shared" si="120"/>
        <v xml:space="preserve"> </v>
      </c>
      <c r="Q1022" s="11"/>
      <c r="R1022" s="11" t="str">
        <f t="shared" si="121"/>
        <v xml:space="preserve"> </v>
      </c>
      <c r="S1022" s="11"/>
      <c r="T1022" s="12" t="str">
        <f t="shared" si="122"/>
        <v xml:space="preserve"> </v>
      </c>
      <c r="AA1022" s="9"/>
      <c r="AB1022" s="9"/>
      <c r="AC1022" s="9"/>
      <c r="AD1022" s="9"/>
      <c r="AE1022" s="9"/>
      <c r="AF1022" s="9"/>
      <c r="AG1022" s="9"/>
      <c r="AH1022" s="9"/>
    </row>
    <row r="1023" spans="5:34" x14ac:dyDescent="0.3">
      <c r="E1023" s="8"/>
      <c r="F1023" s="8"/>
      <c r="N1023" s="11" t="str">
        <f t="shared" si="118"/>
        <v xml:space="preserve"> </v>
      </c>
      <c r="O1023" s="11" t="str">
        <f t="shared" si="119"/>
        <v xml:space="preserve"> </v>
      </c>
      <c r="P1023" s="11" t="str">
        <f t="shared" si="120"/>
        <v xml:space="preserve"> </v>
      </c>
      <c r="Q1023" s="11"/>
      <c r="R1023" s="11" t="str">
        <f t="shared" si="121"/>
        <v xml:space="preserve"> </v>
      </c>
      <c r="S1023" s="11"/>
      <c r="T1023" s="12" t="str">
        <f t="shared" si="122"/>
        <v xml:space="preserve"> </v>
      </c>
      <c r="AA1023" s="9"/>
      <c r="AB1023" s="9"/>
      <c r="AC1023" s="9"/>
      <c r="AD1023" s="9"/>
      <c r="AE1023" s="9"/>
      <c r="AF1023" s="9"/>
      <c r="AG1023" s="9"/>
      <c r="AH1023" s="9"/>
    </row>
    <row r="1024" spans="5:34" x14ac:dyDescent="0.3">
      <c r="E1024" s="8"/>
      <c r="F1024" s="8"/>
      <c r="N1024" s="11" t="str">
        <f t="shared" si="118"/>
        <v xml:space="preserve"> </v>
      </c>
      <c r="O1024" s="11" t="str">
        <f t="shared" si="119"/>
        <v xml:space="preserve"> </v>
      </c>
      <c r="P1024" s="11" t="str">
        <f t="shared" si="120"/>
        <v xml:space="preserve"> </v>
      </c>
      <c r="Q1024" s="11"/>
      <c r="R1024" s="11" t="str">
        <f t="shared" si="121"/>
        <v xml:space="preserve"> </v>
      </c>
      <c r="S1024" s="11"/>
      <c r="T1024" s="12" t="str">
        <f t="shared" si="122"/>
        <v xml:space="preserve"> </v>
      </c>
      <c r="AA1024" s="9"/>
      <c r="AB1024" s="9"/>
      <c r="AC1024" s="9"/>
      <c r="AD1024" s="9"/>
      <c r="AE1024" s="9"/>
      <c r="AF1024" s="9"/>
      <c r="AG1024" s="9"/>
      <c r="AH1024" s="9"/>
    </row>
    <row r="1025" spans="5:34" x14ac:dyDescent="0.3">
      <c r="E1025" s="8"/>
      <c r="F1025" s="8"/>
      <c r="N1025" s="11" t="str">
        <f t="shared" si="118"/>
        <v xml:space="preserve"> </v>
      </c>
      <c r="O1025" s="11" t="str">
        <f t="shared" si="119"/>
        <v xml:space="preserve"> </v>
      </c>
      <c r="P1025" s="11" t="str">
        <f t="shared" si="120"/>
        <v xml:space="preserve"> </v>
      </c>
      <c r="Q1025" s="11"/>
      <c r="R1025" s="11" t="str">
        <f t="shared" si="121"/>
        <v xml:space="preserve"> </v>
      </c>
      <c r="S1025" s="11"/>
      <c r="T1025" s="12" t="str">
        <f t="shared" si="122"/>
        <v xml:space="preserve"> </v>
      </c>
      <c r="AA1025" s="9"/>
      <c r="AB1025" s="9"/>
      <c r="AC1025" s="9"/>
      <c r="AD1025" s="9"/>
      <c r="AE1025" s="9"/>
      <c r="AF1025" s="9"/>
      <c r="AG1025" s="9"/>
      <c r="AH1025" s="9"/>
    </row>
    <row r="1026" spans="5:34" x14ac:dyDescent="0.3">
      <c r="E1026" s="8"/>
      <c r="F1026" s="8"/>
      <c r="N1026" s="11" t="str">
        <f t="shared" si="118"/>
        <v xml:space="preserve"> </v>
      </c>
      <c r="O1026" s="11" t="str">
        <f t="shared" si="119"/>
        <v xml:space="preserve"> </v>
      </c>
      <c r="P1026" s="11" t="str">
        <f t="shared" si="120"/>
        <v xml:space="preserve"> </v>
      </c>
      <c r="Q1026" s="11"/>
      <c r="R1026" s="11" t="str">
        <f t="shared" si="121"/>
        <v xml:space="preserve"> </v>
      </c>
      <c r="S1026" s="11"/>
      <c r="T1026" s="12" t="str">
        <f t="shared" si="122"/>
        <v xml:space="preserve"> </v>
      </c>
      <c r="AA1026" s="9"/>
      <c r="AB1026" s="9"/>
      <c r="AC1026" s="9"/>
      <c r="AD1026" s="9"/>
      <c r="AE1026" s="9"/>
      <c r="AF1026" s="9"/>
      <c r="AG1026" s="9"/>
      <c r="AH1026" s="9"/>
    </row>
    <row r="1027" spans="5:34" x14ac:dyDescent="0.3">
      <c r="E1027" s="8"/>
      <c r="F1027" s="8"/>
      <c r="N1027" s="11" t="str">
        <f t="shared" si="118"/>
        <v xml:space="preserve"> </v>
      </c>
      <c r="O1027" s="11" t="str">
        <f t="shared" si="119"/>
        <v xml:space="preserve"> </v>
      </c>
      <c r="P1027" s="11" t="str">
        <f t="shared" si="120"/>
        <v xml:space="preserve"> </v>
      </c>
      <c r="Q1027" s="11"/>
      <c r="R1027" s="11" t="str">
        <f t="shared" si="121"/>
        <v xml:space="preserve"> </v>
      </c>
      <c r="S1027" s="11"/>
      <c r="T1027" s="12" t="str">
        <f t="shared" si="122"/>
        <v xml:space="preserve"> </v>
      </c>
      <c r="AA1027" s="9"/>
      <c r="AB1027" s="9"/>
      <c r="AC1027" s="9"/>
      <c r="AD1027" s="9"/>
      <c r="AE1027" s="9"/>
      <c r="AF1027" s="9"/>
      <c r="AG1027" s="9"/>
      <c r="AH1027" s="9"/>
    </row>
    <row r="1028" spans="5:34" x14ac:dyDescent="0.3">
      <c r="E1028" s="8"/>
      <c r="F1028" s="8"/>
      <c r="N1028" s="11" t="str">
        <f t="shared" si="118"/>
        <v xml:space="preserve"> </v>
      </c>
      <c r="O1028" s="11" t="str">
        <f t="shared" si="119"/>
        <v xml:space="preserve"> </v>
      </c>
      <c r="P1028" s="11" t="str">
        <f t="shared" si="120"/>
        <v xml:space="preserve"> </v>
      </c>
      <c r="Q1028" s="11"/>
      <c r="R1028" s="11" t="str">
        <f t="shared" si="121"/>
        <v xml:space="preserve"> </v>
      </c>
      <c r="S1028" s="11"/>
      <c r="T1028" s="12" t="str">
        <f t="shared" si="122"/>
        <v xml:space="preserve"> </v>
      </c>
      <c r="AA1028" s="9"/>
      <c r="AB1028" s="9"/>
      <c r="AC1028" s="9"/>
      <c r="AD1028" s="9"/>
      <c r="AE1028" s="9"/>
      <c r="AF1028" s="9"/>
      <c r="AG1028" s="9"/>
      <c r="AH1028" s="9"/>
    </row>
    <row r="1029" spans="5:34" x14ac:dyDescent="0.3">
      <c r="E1029" s="8"/>
      <c r="F1029" s="8"/>
      <c r="N1029" s="11" t="str">
        <f t="shared" si="118"/>
        <v xml:space="preserve"> </v>
      </c>
      <c r="O1029" s="11" t="str">
        <f t="shared" si="119"/>
        <v xml:space="preserve"> </v>
      </c>
      <c r="P1029" s="11" t="str">
        <f t="shared" si="120"/>
        <v xml:space="preserve"> </v>
      </c>
      <c r="Q1029" s="11"/>
      <c r="R1029" s="11" t="str">
        <f t="shared" si="121"/>
        <v xml:space="preserve"> </v>
      </c>
      <c r="S1029" s="11"/>
      <c r="T1029" s="12" t="str">
        <f t="shared" si="122"/>
        <v xml:space="preserve"> </v>
      </c>
      <c r="AA1029" s="9"/>
      <c r="AB1029" s="9"/>
      <c r="AC1029" s="9"/>
      <c r="AD1029" s="9"/>
      <c r="AE1029" s="9"/>
      <c r="AF1029" s="9"/>
      <c r="AG1029" s="9"/>
      <c r="AH1029" s="9"/>
    </row>
    <row r="1030" spans="5:34" x14ac:dyDescent="0.3">
      <c r="E1030" s="8"/>
      <c r="F1030" s="8"/>
      <c r="N1030" s="11" t="str">
        <f t="shared" si="118"/>
        <v xml:space="preserve"> </v>
      </c>
      <c r="O1030" s="11" t="str">
        <f t="shared" si="119"/>
        <v xml:space="preserve"> </v>
      </c>
      <c r="P1030" s="11" t="str">
        <f t="shared" si="120"/>
        <v xml:space="preserve"> </v>
      </c>
      <c r="Q1030" s="11"/>
      <c r="R1030" s="11" t="str">
        <f t="shared" si="121"/>
        <v xml:space="preserve"> </v>
      </c>
      <c r="S1030" s="11"/>
      <c r="T1030" s="12" t="str">
        <f t="shared" si="122"/>
        <v xml:space="preserve"> </v>
      </c>
      <c r="AA1030" s="9"/>
      <c r="AB1030" s="9"/>
      <c r="AC1030" s="9"/>
      <c r="AD1030" s="9"/>
      <c r="AE1030" s="9"/>
      <c r="AF1030" s="9"/>
      <c r="AG1030" s="9"/>
      <c r="AH1030" s="9"/>
    </row>
    <row r="1031" spans="5:34" x14ac:dyDescent="0.3">
      <c r="E1031" s="8"/>
      <c r="F1031" s="8"/>
      <c r="N1031" s="11" t="str">
        <f t="shared" si="118"/>
        <v xml:space="preserve"> </v>
      </c>
      <c r="O1031" s="11" t="str">
        <f t="shared" si="119"/>
        <v xml:space="preserve"> </v>
      </c>
      <c r="P1031" s="11" t="str">
        <f t="shared" si="120"/>
        <v xml:space="preserve"> </v>
      </c>
      <c r="Q1031" s="11"/>
      <c r="R1031" s="11" t="str">
        <f t="shared" si="121"/>
        <v xml:space="preserve"> </v>
      </c>
      <c r="S1031" s="11"/>
      <c r="T1031" s="12" t="str">
        <f t="shared" si="122"/>
        <v xml:space="preserve"> </v>
      </c>
      <c r="AA1031" s="9"/>
      <c r="AB1031" s="9"/>
      <c r="AC1031" s="9"/>
      <c r="AD1031" s="9"/>
      <c r="AE1031" s="9"/>
      <c r="AF1031" s="9"/>
      <c r="AG1031" s="9"/>
      <c r="AH1031" s="9"/>
    </row>
    <row r="1032" spans="5:34" x14ac:dyDescent="0.3">
      <c r="E1032" s="8"/>
      <c r="F1032" s="8"/>
      <c r="N1032" s="11" t="str">
        <f t="shared" si="118"/>
        <v xml:space="preserve"> </v>
      </c>
      <c r="O1032" s="11" t="str">
        <f t="shared" si="119"/>
        <v xml:space="preserve"> </v>
      </c>
      <c r="P1032" s="11" t="str">
        <f t="shared" si="120"/>
        <v xml:space="preserve"> </v>
      </c>
      <c r="Q1032" s="11"/>
      <c r="R1032" s="11" t="str">
        <f t="shared" si="121"/>
        <v xml:space="preserve"> </v>
      </c>
      <c r="S1032" s="11"/>
      <c r="T1032" s="12" t="str">
        <f t="shared" si="122"/>
        <v xml:space="preserve"> </v>
      </c>
      <c r="AA1032" s="9"/>
      <c r="AB1032" s="9"/>
      <c r="AC1032" s="9"/>
      <c r="AD1032" s="9"/>
      <c r="AE1032" s="9"/>
      <c r="AF1032" s="9"/>
      <c r="AG1032" s="9"/>
      <c r="AH1032" s="9"/>
    </row>
    <row r="1033" spans="5:34" x14ac:dyDescent="0.3">
      <c r="E1033" s="8"/>
      <c r="F1033" s="8"/>
      <c r="N1033" s="11" t="str">
        <f t="shared" si="118"/>
        <v xml:space="preserve"> </v>
      </c>
      <c r="O1033" s="11" t="str">
        <f t="shared" si="119"/>
        <v xml:space="preserve"> </v>
      </c>
      <c r="P1033" s="11" t="str">
        <f t="shared" si="120"/>
        <v xml:space="preserve"> </v>
      </c>
      <c r="Q1033" s="11"/>
      <c r="R1033" s="11" t="str">
        <f t="shared" si="121"/>
        <v xml:space="preserve"> </v>
      </c>
      <c r="S1033" s="11"/>
      <c r="T1033" s="12" t="str">
        <f t="shared" si="122"/>
        <v xml:space="preserve"> </v>
      </c>
      <c r="AA1033" s="9"/>
      <c r="AB1033" s="9"/>
      <c r="AC1033" s="9"/>
      <c r="AD1033" s="9"/>
      <c r="AE1033" s="9"/>
      <c r="AF1033" s="9"/>
      <c r="AG1033" s="9"/>
      <c r="AH1033" s="9"/>
    </row>
    <row r="1034" spans="5:34" x14ac:dyDescent="0.3">
      <c r="E1034" s="8"/>
      <c r="F1034" s="8"/>
      <c r="N1034" s="11" t="str">
        <f t="shared" si="118"/>
        <v xml:space="preserve"> </v>
      </c>
      <c r="O1034" s="11" t="str">
        <f t="shared" si="119"/>
        <v xml:space="preserve"> </v>
      </c>
      <c r="P1034" s="11" t="str">
        <f t="shared" si="120"/>
        <v xml:space="preserve"> </v>
      </c>
      <c r="Q1034" s="11"/>
      <c r="R1034" s="11" t="str">
        <f t="shared" si="121"/>
        <v xml:space="preserve"> </v>
      </c>
      <c r="S1034" s="11"/>
      <c r="T1034" s="12" t="str">
        <f t="shared" si="122"/>
        <v xml:space="preserve"> </v>
      </c>
      <c r="AA1034" s="9"/>
      <c r="AB1034" s="9"/>
      <c r="AC1034" s="9"/>
      <c r="AD1034" s="9"/>
      <c r="AE1034" s="9"/>
      <c r="AF1034" s="9"/>
      <c r="AG1034" s="9"/>
      <c r="AH1034" s="9"/>
    </row>
    <row r="1035" spans="5:34" x14ac:dyDescent="0.3">
      <c r="E1035" s="8"/>
      <c r="F1035" s="8"/>
      <c r="N1035" s="11" t="str">
        <f t="shared" si="118"/>
        <v xml:space="preserve"> </v>
      </c>
      <c r="O1035" s="11" t="str">
        <f t="shared" si="119"/>
        <v xml:space="preserve"> </v>
      </c>
      <c r="P1035" s="11" t="str">
        <f t="shared" si="120"/>
        <v xml:space="preserve"> </v>
      </c>
      <c r="Q1035" s="11"/>
      <c r="R1035" s="11" t="str">
        <f t="shared" si="121"/>
        <v xml:space="preserve"> </v>
      </c>
      <c r="S1035" s="11"/>
      <c r="T1035" s="12" t="str">
        <f t="shared" si="122"/>
        <v xml:space="preserve"> </v>
      </c>
      <c r="AA1035" s="9"/>
      <c r="AB1035" s="9"/>
      <c r="AC1035" s="9"/>
      <c r="AD1035" s="9"/>
      <c r="AE1035" s="9"/>
      <c r="AF1035" s="9"/>
      <c r="AG1035" s="9"/>
      <c r="AH1035" s="9"/>
    </row>
    <row r="1036" spans="5:34" x14ac:dyDescent="0.3">
      <c r="E1036" s="8"/>
      <c r="F1036" s="8"/>
      <c r="N1036" s="11" t="str">
        <f t="shared" si="118"/>
        <v xml:space="preserve"> </v>
      </c>
      <c r="O1036" s="11" t="str">
        <f t="shared" si="119"/>
        <v xml:space="preserve"> </v>
      </c>
      <c r="P1036" s="11" t="str">
        <f t="shared" si="120"/>
        <v xml:space="preserve"> </v>
      </c>
      <c r="Q1036" s="11"/>
      <c r="R1036" s="11" t="str">
        <f t="shared" si="121"/>
        <v xml:space="preserve"> </v>
      </c>
      <c r="S1036" s="11"/>
      <c r="T1036" s="12" t="str">
        <f t="shared" si="122"/>
        <v xml:space="preserve"> </v>
      </c>
      <c r="AA1036" s="9"/>
      <c r="AB1036" s="9"/>
      <c r="AC1036" s="9"/>
      <c r="AD1036" s="9"/>
      <c r="AE1036" s="9"/>
      <c r="AF1036" s="9"/>
      <c r="AG1036" s="9"/>
      <c r="AH1036" s="9"/>
    </row>
    <row r="1037" spans="5:34" x14ac:dyDescent="0.3">
      <c r="E1037" s="8"/>
      <c r="F1037" s="8"/>
      <c r="N1037" s="11" t="str">
        <f t="shared" si="118"/>
        <v xml:space="preserve"> </v>
      </c>
      <c r="O1037" s="11" t="str">
        <f t="shared" si="119"/>
        <v xml:space="preserve"> </v>
      </c>
      <c r="P1037" s="11" t="str">
        <f t="shared" si="120"/>
        <v xml:space="preserve"> </v>
      </c>
      <c r="Q1037" s="11"/>
      <c r="R1037" s="11" t="str">
        <f t="shared" si="121"/>
        <v xml:space="preserve"> </v>
      </c>
      <c r="S1037" s="11"/>
      <c r="T1037" s="12" t="str">
        <f t="shared" si="122"/>
        <v xml:space="preserve"> </v>
      </c>
      <c r="AA1037" s="9"/>
      <c r="AB1037" s="9"/>
      <c r="AC1037" s="9"/>
      <c r="AD1037" s="9"/>
      <c r="AE1037" s="9"/>
      <c r="AF1037" s="9"/>
      <c r="AG1037" s="9"/>
      <c r="AH1037" s="9"/>
    </row>
    <row r="1038" spans="5:34" x14ac:dyDescent="0.3">
      <c r="E1038" s="8"/>
      <c r="F1038" s="8"/>
      <c r="N1038" s="11" t="str">
        <f t="shared" si="118"/>
        <v xml:space="preserve"> </v>
      </c>
      <c r="O1038" s="11" t="str">
        <f t="shared" si="119"/>
        <v xml:space="preserve"> </v>
      </c>
      <c r="P1038" s="11" t="str">
        <f t="shared" si="120"/>
        <v xml:space="preserve"> </v>
      </c>
      <c r="Q1038" s="11"/>
      <c r="R1038" s="11" t="str">
        <f t="shared" si="121"/>
        <v xml:space="preserve"> </v>
      </c>
      <c r="S1038" s="11"/>
      <c r="T1038" s="12" t="str">
        <f t="shared" si="122"/>
        <v xml:space="preserve"> </v>
      </c>
      <c r="AA1038" s="9"/>
      <c r="AB1038" s="9"/>
      <c r="AC1038" s="9"/>
      <c r="AD1038" s="9"/>
      <c r="AE1038" s="9"/>
      <c r="AF1038" s="9"/>
      <c r="AG1038" s="9"/>
      <c r="AH1038" s="9"/>
    </row>
    <row r="1039" spans="5:34" x14ac:dyDescent="0.3">
      <c r="E1039" s="8"/>
      <c r="F1039" s="8"/>
      <c r="N1039" s="11" t="str">
        <f t="shared" si="118"/>
        <v xml:space="preserve"> </v>
      </c>
      <c r="O1039" s="11" t="str">
        <f t="shared" si="119"/>
        <v xml:space="preserve"> </v>
      </c>
      <c r="P1039" s="11" t="str">
        <f t="shared" si="120"/>
        <v xml:space="preserve"> </v>
      </c>
      <c r="Q1039" s="11"/>
      <c r="R1039" s="11" t="str">
        <f t="shared" si="121"/>
        <v xml:space="preserve"> </v>
      </c>
      <c r="S1039" s="11"/>
      <c r="T1039" s="12" t="str">
        <f t="shared" si="122"/>
        <v xml:space="preserve"> </v>
      </c>
      <c r="AA1039" s="9"/>
      <c r="AB1039" s="9"/>
      <c r="AC1039" s="9"/>
      <c r="AD1039" s="9"/>
      <c r="AE1039" s="9"/>
      <c r="AF1039" s="9"/>
      <c r="AG1039" s="9"/>
      <c r="AH1039" s="9"/>
    </row>
    <row r="1040" spans="5:34" x14ac:dyDescent="0.3">
      <c r="E1040" s="8"/>
      <c r="F1040" s="8"/>
      <c r="N1040" s="11" t="str">
        <f t="shared" si="118"/>
        <v xml:space="preserve"> </v>
      </c>
      <c r="O1040" s="11" t="str">
        <f t="shared" si="119"/>
        <v xml:space="preserve"> </v>
      </c>
      <c r="P1040" s="11" t="str">
        <f t="shared" si="120"/>
        <v xml:space="preserve"> </v>
      </c>
      <c r="Q1040" s="11"/>
      <c r="R1040" s="11" t="str">
        <f t="shared" si="121"/>
        <v xml:space="preserve"> </v>
      </c>
      <c r="S1040" s="11"/>
      <c r="T1040" s="12" t="str">
        <f t="shared" si="122"/>
        <v xml:space="preserve"> </v>
      </c>
      <c r="AA1040" s="9"/>
      <c r="AB1040" s="9"/>
      <c r="AC1040" s="9"/>
      <c r="AD1040" s="9"/>
      <c r="AE1040" s="9"/>
      <c r="AF1040" s="9"/>
      <c r="AG1040" s="9"/>
      <c r="AH1040" s="9"/>
    </row>
    <row r="1041" spans="5:34" x14ac:dyDescent="0.3">
      <c r="E1041" s="8"/>
      <c r="F1041" s="8"/>
      <c r="N1041" s="11" t="str">
        <f t="shared" si="118"/>
        <v xml:space="preserve"> </v>
      </c>
      <c r="O1041" s="11" t="str">
        <f t="shared" si="119"/>
        <v xml:space="preserve"> </v>
      </c>
      <c r="P1041" s="11" t="str">
        <f t="shared" si="120"/>
        <v xml:space="preserve"> </v>
      </c>
      <c r="Q1041" s="11"/>
      <c r="R1041" s="11" t="str">
        <f t="shared" si="121"/>
        <v xml:space="preserve"> </v>
      </c>
      <c r="S1041" s="11"/>
      <c r="T1041" s="12" t="str">
        <f t="shared" si="122"/>
        <v xml:space="preserve"> </v>
      </c>
      <c r="AA1041" s="9"/>
      <c r="AB1041" s="9"/>
      <c r="AC1041" s="9"/>
      <c r="AD1041" s="9"/>
      <c r="AE1041" s="9"/>
      <c r="AF1041" s="9"/>
      <c r="AG1041" s="9"/>
      <c r="AH1041" s="9"/>
    </row>
    <row r="1042" spans="5:34" x14ac:dyDescent="0.3">
      <c r="E1042" s="8"/>
      <c r="F1042" s="8"/>
      <c r="N1042" s="11" t="str">
        <f t="shared" si="118"/>
        <v xml:space="preserve"> </v>
      </c>
      <c r="O1042" s="11" t="str">
        <f t="shared" si="119"/>
        <v xml:space="preserve"> </v>
      </c>
      <c r="P1042" s="11" t="str">
        <f t="shared" si="120"/>
        <v xml:space="preserve"> </v>
      </c>
      <c r="Q1042" s="11"/>
      <c r="R1042" s="11" t="str">
        <f t="shared" si="121"/>
        <v xml:space="preserve"> </v>
      </c>
      <c r="S1042" s="11"/>
      <c r="T1042" s="12" t="str">
        <f t="shared" si="122"/>
        <v xml:space="preserve"> </v>
      </c>
      <c r="AA1042" s="9"/>
      <c r="AB1042" s="9"/>
      <c r="AC1042" s="9"/>
      <c r="AD1042" s="9"/>
      <c r="AE1042" s="9"/>
      <c r="AF1042" s="9"/>
      <c r="AG1042" s="9"/>
      <c r="AH1042" s="9"/>
    </row>
    <row r="1043" spans="5:34" x14ac:dyDescent="0.3">
      <c r="E1043" s="8"/>
      <c r="F1043" s="8"/>
      <c r="N1043" s="11" t="str">
        <f t="shared" si="118"/>
        <v xml:space="preserve"> </v>
      </c>
      <c r="O1043" s="11" t="str">
        <f t="shared" si="119"/>
        <v xml:space="preserve"> </v>
      </c>
      <c r="P1043" s="11" t="str">
        <f t="shared" si="120"/>
        <v xml:space="preserve"> </v>
      </c>
      <c r="Q1043" s="11"/>
      <c r="R1043" s="11" t="str">
        <f t="shared" si="121"/>
        <v xml:space="preserve"> </v>
      </c>
      <c r="S1043" s="11"/>
      <c r="T1043" s="12" t="str">
        <f t="shared" si="122"/>
        <v xml:space="preserve"> </v>
      </c>
      <c r="AA1043" s="9"/>
      <c r="AB1043" s="9"/>
      <c r="AC1043" s="9"/>
      <c r="AD1043" s="9"/>
      <c r="AE1043" s="9"/>
      <c r="AF1043" s="9"/>
      <c r="AG1043" s="9"/>
      <c r="AH1043" s="9"/>
    </row>
    <row r="1044" spans="5:34" x14ac:dyDescent="0.3">
      <c r="E1044" s="8"/>
      <c r="F1044" s="8"/>
      <c r="N1044" s="11" t="str">
        <f t="shared" si="118"/>
        <v xml:space="preserve"> </v>
      </c>
      <c r="O1044" s="11" t="str">
        <f t="shared" si="119"/>
        <v xml:space="preserve"> </v>
      </c>
      <c r="P1044" s="11" t="str">
        <f t="shared" si="120"/>
        <v xml:space="preserve"> </v>
      </c>
      <c r="Q1044" s="11"/>
      <c r="R1044" s="11" t="str">
        <f t="shared" si="121"/>
        <v xml:space="preserve"> </v>
      </c>
      <c r="S1044" s="11"/>
      <c r="T1044" s="12" t="str">
        <f t="shared" si="122"/>
        <v xml:space="preserve"> </v>
      </c>
      <c r="AA1044" s="9"/>
      <c r="AB1044" s="9"/>
      <c r="AC1044" s="9"/>
      <c r="AD1044" s="9"/>
      <c r="AE1044" s="9"/>
      <c r="AF1044" s="9"/>
      <c r="AG1044" s="9"/>
      <c r="AH1044" s="9"/>
    </row>
    <row r="1045" spans="5:34" x14ac:dyDescent="0.3">
      <c r="E1045" s="8"/>
      <c r="F1045" s="8"/>
      <c r="N1045" s="11" t="str">
        <f t="shared" si="118"/>
        <v xml:space="preserve"> </v>
      </c>
      <c r="O1045" s="11" t="str">
        <f t="shared" si="119"/>
        <v xml:space="preserve"> </v>
      </c>
      <c r="P1045" s="11" t="str">
        <f t="shared" si="120"/>
        <v xml:space="preserve"> </v>
      </c>
      <c r="Q1045" s="11"/>
      <c r="R1045" s="11" t="str">
        <f t="shared" si="121"/>
        <v xml:space="preserve"> </v>
      </c>
      <c r="S1045" s="11"/>
      <c r="T1045" s="12" t="str">
        <f t="shared" si="122"/>
        <v xml:space="preserve"> </v>
      </c>
      <c r="AA1045" s="9"/>
      <c r="AB1045" s="9"/>
      <c r="AC1045" s="9"/>
      <c r="AD1045" s="9"/>
      <c r="AE1045" s="9"/>
      <c r="AF1045" s="9"/>
      <c r="AG1045" s="9"/>
      <c r="AH1045" s="9"/>
    </row>
    <row r="1046" spans="5:34" x14ac:dyDescent="0.3">
      <c r="E1046" s="8"/>
      <c r="F1046" s="8"/>
      <c r="N1046" s="11" t="str">
        <f t="shared" si="118"/>
        <v xml:space="preserve"> </v>
      </c>
      <c r="O1046" s="11" t="str">
        <f t="shared" si="119"/>
        <v xml:space="preserve"> </v>
      </c>
      <c r="P1046" s="11" t="str">
        <f t="shared" si="120"/>
        <v xml:space="preserve"> </v>
      </c>
      <c r="Q1046" s="11"/>
      <c r="R1046" s="11" t="str">
        <f t="shared" si="121"/>
        <v xml:space="preserve"> </v>
      </c>
      <c r="S1046" s="11"/>
      <c r="T1046" s="12" t="str">
        <f t="shared" si="122"/>
        <v xml:space="preserve"> </v>
      </c>
      <c r="AA1046" s="9"/>
      <c r="AB1046" s="9"/>
      <c r="AC1046" s="9"/>
      <c r="AD1046" s="9"/>
      <c r="AE1046" s="9"/>
      <c r="AF1046" s="9"/>
      <c r="AG1046" s="9"/>
      <c r="AH1046" s="9"/>
    </row>
    <row r="1047" spans="5:34" x14ac:dyDescent="0.3">
      <c r="E1047" s="8"/>
      <c r="F1047" s="8"/>
      <c r="N1047" s="11" t="str">
        <f t="shared" si="118"/>
        <v xml:space="preserve"> </v>
      </c>
      <c r="O1047" s="11" t="str">
        <f t="shared" si="119"/>
        <v xml:space="preserve"> </v>
      </c>
      <c r="P1047" s="11" t="str">
        <f t="shared" si="120"/>
        <v xml:space="preserve"> </v>
      </c>
      <c r="Q1047" s="11"/>
      <c r="R1047" s="11" t="str">
        <f t="shared" si="121"/>
        <v xml:space="preserve"> </v>
      </c>
      <c r="S1047" s="11"/>
      <c r="T1047" s="12" t="str">
        <f t="shared" si="122"/>
        <v xml:space="preserve"> </v>
      </c>
      <c r="AA1047" s="9"/>
      <c r="AB1047" s="9"/>
      <c r="AC1047" s="9"/>
      <c r="AD1047" s="9"/>
      <c r="AE1047" s="9"/>
      <c r="AF1047" s="9"/>
      <c r="AG1047" s="9"/>
      <c r="AH1047" s="9"/>
    </row>
    <row r="1048" spans="5:34" x14ac:dyDescent="0.3">
      <c r="E1048" s="8"/>
      <c r="F1048" s="8"/>
      <c r="N1048" s="11" t="str">
        <f t="shared" si="118"/>
        <v xml:space="preserve"> </v>
      </c>
      <c r="O1048" s="11" t="str">
        <f t="shared" si="119"/>
        <v xml:space="preserve"> </v>
      </c>
      <c r="P1048" s="11" t="str">
        <f t="shared" si="120"/>
        <v xml:space="preserve"> </v>
      </c>
      <c r="Q1048" s="11"/>
      <c r="R1048" s="11" t="str">
        <f t="shared" si="121"/>
        <v xml:space="preserve"> </v>
      </c>
      <c r="S1048" s="11"/>
      <c r="T1048" s="12" t="str">
        <f t="shared" si="122"/>
        <v xml:space="preserve"> </v>
      </c>
      <c r="AA1048" s="9"/>
      <c r="AB1048" s="9"/>
      <c r="AC1048" s="9"/>
      <c r="AD1048" s="9"/>
      <c r="AE1048" s="9"/>
      <c r="AF1048" s="9"/>
      <c r="AG1048" s="9"/>
      <c r="AH1048" s="9"/>
    </row>
    <row r="1049" spans="5:34" x14ac:dyDescent="0.3">
      <c r="E1049" s="8"/>
      <c r="F1049" s="8"/>
      <c r="N1049" s="11" t="str">
        <f t="shared" si="118"/>
        <v xml:space="preserve"> </v>
      </c>
      <c r="O1049" s="11" t="str">
        <f t="shared" si="119"/>
        <v xml:space="preserve"> </v>
      </c>
      <c r="P1049" s="11" t="str">
        <f t="shared" si="120"/>
        <v xml:space="preserve"> </v>
      </c>
      <c r="Q1049" s="11"/>
      <c r="R1049" s="11" t="str">
        <f t="shared" si="121"/>
        <v xml:space="preserve"> </v>
      </c>
      <c r="S1049" s="11"/>
      <c r="T1049" s="12" t="str">
        <f t="shared" si="122"/>
        <v xml:space="preserve"> </v>
      </c>
      <c r="AA1049" s="9"/>
      <c r="AB1049" s="9"/>
      <c r="AC1049" s="9"/>
      <c r="AD1049" s="9"/>
      <c r="AE1049" s="9"/>
      <c r="AF1049" s="9"/>
      <c r="AG1049" s="9"/>
      <c r="AH1049" s="9"/>
    </row>
    <row r="1050" spans="5:34" x14ac:dyDescent="0.3">
      <c r="E1050" s="8"/>
      <c r="F1050" s="8"/>
      <c r="N1050" s="11" t="str">
        <f t="shared" si="118"/>
        <v xml:space="preserve"> </v>
      </c>
      <c r="O1050" s="11" t="str">
        <f t="shared" si="119"/>
        <v xml:space="preserve"> </v>
      </c>
      <c r="P1050" s="11" t="str">
        <f t="shared" si="120"/>
        <v xml:space="preserve"> </v>
      </c>
      <c r="Q1050" s="11"/>
      <c r="R1050" s="11" t="str">
        <f t="shared" si="121"/>
        <v xml:space="preserve"> </v>
      </c>
      <c r="S1050" s="11"/>
      <c r="T1050" s="12" t="str">
        <f t="shared" si="122"/>
        <v xml:space="preserve"> </v>
      </c>
      <c r="AA1050" s="9"/>
      <c r="AB1050" s="9"/>
      <c r="AC1050" s="9"/>
      <c r="AD1050" s="9"/>
      <c r="AE1050" s="9"/>
      <c r="AF1050" s="9"/>
      <c r="AG1050" s="9"/>
      <c r="AH1050" s="9"/>
    </row>
    <row r="1051" spans="5:34" x14ac:dyDescent="0.3">
      <c r="E1051" s="8"/>
      <c r="F1051" s="8"/>
      <c r="N1051" s="11" t="str">
        <f t="shared" si="118"/>
        <v xml:space="preserve"> </v>
      </c>
      <c r="O1051" s="11" t="str">
        <f t="shared" si="119"/>
        <v xml:space="preserve"> </v>
      </c>
      <c r="P1051" s="11" t="str">
        <f t="shared" si="120"/>
        <v xml:space="preserve"> </v>
      </c>
      <c r="Q1051" s="11"/>
      <c r="R1051" s="11" t="str">
        <f t="shared" si="121"/>
        <v xml:space="preserve"> </v>
      </c>
      <c r="S1051" s="11"/>
      <c r="T1051" s="12" t="str">
        <f t="shared" si="122"/>
        <v xml:space="preserve"> </v>
      </c>
      <c r="AA1051" s="9"/>
      <c r="AB1051" s="9"/>
      <c r="AC1051" s="9"/>
      <c r="AD1051" s="9"/>
      <c r="AE1051" s="9"/>
      <c r="AF1051" s="9"/>
      <c r="AG1051" s="9"/>
      <c r="AH1051" s="9"/>
    </row>
    <row r="1052" spans="5:34" x14ac:dyDescent="0.3">
      <c r="E1052" s="8"/>
      <c r="F1052" s="8"/>
      <c r="N1052" s="11" t="str">
        <f t="shared" si="118"/>
        <v xml:space="preserve"> </v>
      </c>
      <c r="O1052" s="11" t="str">
        <f t="shared" si="119"/>
        <v xml:space="preserve"> </v>
      </c>
      <c r="P1052" s="11" t="str">
        <f t="shared" si="120"/>
        <v xml:space="preserve"> </v>
      </c>
      <c r="Q1052" s="11"/>
      <c r="R1052" s="11" t="str">
        <f t="shared" si="121"/>
        <v xml:space="preserve"> </v>
      </c>
      <c r="S1052" s="11"/>
      <c r="T1052" s="12" t="str">
        <f t="shared" si="122"/>
        <v xml:space="preserve"> </v>
      </c>
      <c r="AA1052" s="9"/>
      <c r="AB1052" s="9"/>
      <c r="AC1052" s="9"/>
      <c r="AD1052" s="9"/>
      <c r="AE1052" s="9"/>
      <c r="AF1052" s="9"/>
      <c r="AG1052" s="9"/>
      <c r="AH1052" s="9"/>
    </row>
    <row r="1053" spans="5:34" x14ac:dyDescent="0.3">
      <c r="E1053" s="8"/>
      <c r="F1053" s="8"/>
      <c r="N1053" s="11" t="str">
        <f t="shared" si="118"/>
        <v xml:space="preserve"> </v>
      </c>
      <c r="O1053" s="11" t="str">
        <f t="shared" si="119"/>
        <v xml:space="preserve"> </v>
      </c>
      <c r="P1053" s="11" t="str">
        <f t="shared" si="120"/>
        <v xml:space="preserve"> </v>
      </c>
      <c r="Q1053" s="11"/>
      <c r="R1053" s="11" t="str">
        <f t="shared" si="121"/>
        <v xml:space="preserve"> </v>
      </c>
      <c r="S1053" s="11"/>
      <c r="T1053" s="12" t="str">
        <f t="shared" si="122"/>
        <v xml:space="preserve"> </v>
      </c>
      <c r="AA1053" s="9"/>
      <c r="AB1053" s="9"/>
      <c r="AC1053" s="9"/>
      <c r="AD1053" s="9"/>
      <c r="AE1053" s="9"/>
      <c r="AF1053" s="9"/>
      <c r="AG1053" s="9"/>
      <c r="AH1053" s="9"/>
    </row>
    <row r="1054" spans="5:34" x14ac:dyDescent="0.3">
      <c r="E1054" s="8"/>
      <c r="F1054" s="8"/>
      <c r="N1054" s="11" t="str">
        <f t="shared" si="118"/>
        <v xml:space="preserve"> </v>
      </c>
      <c r="O1054" s="11" t="str">
        <f t="shared" si="119"/>
        <v xml:space="preserve"> </v>
      </c>
      <c r="P1054" s="11" t="str">
        <f t="shared" si="120"/>
        <v xml:space="preserve"> </v>
      </c>
      <c r="Q1054" s="11"/>
      <c r="R1054" s="11" t="str">
        <f t="shared" si="121"/>
        <v xml:space="preserve"> </v>
      </c>
      <c r="S1054" s="11"/>
      <c r="T1054" s="12" t="str">
        <f t="shared" si="122"/>
        <v xml:space="preserve"> </v>
      </c>
      <c r="AA1054" s="9"/>
      <c r="AB1054" s="9"/>
      <c r="AC1054" s="9"/>
      <c r="AD1054" s="9"/>
      <c r="AE1054" s="9"/>
      <c r="AF1054" s="9"/>
      <c r="AG1054" s="9"/>
      <c r="AH1054" s="9"/>
    </row>
    <row r="1055" spans="5:34" x14ac:dyDescent="0.3">
      <c r="E1055" s="8"/>
      <c r="F1055" s="8"/>
      <c r="N1055" s="11" t="str">
        <f t="shared" si="118"/>
        <v xml:space="preserve"> </v>
      </c>
      <c r="O1055" s="11" t="str">
        <f t="shared" si="119"/>
        <v xml:space="preserve"> </v>
      </c>
      <c r="P1055" s="11" t="str">
        <f t="shared" si="120"/>
        <v xml:space="preserve"> </v>
      </c>
      <c r="Q1055" s="11"/>
      <c r="R1055" s="11" t="str">
        <f t="shared" si="121"/>
        <v xml:space="preserve"> </v>
      </c>
      <c r="S1055" s="11"/>
      <c r="T1055" s="12" t="str">
        <f t="shared" si="122"/>
        <v xml:space="preserve"> </v>
      </c>
      <c r="AA1055" s="9"/>
      <c r="AB1055" s="9"/>
      <c r="AC1055" s="9"/>
      <c r="AD1055" s="9"/>
      <c r="AE1055" s="9"/>
      <c r="AF1055" s="9"/>
      <c r="AG1055" s="9"/>
      <c r="AH1055" s="9"/>
    </row>
    <row r="1056" spans="5:34" x14ac:dyDescent="0.3">
      <c r="E1056" s="8"/>
      <c r="F1056" s="8"/>
      <c r="N1056" s="11" t="str">
        <f t="shared" si="118"/>
        <v xml:space="preserve"> </v>
      </c>
      <c r="O1056" s="11" t="str">
        <f t="shared" si="119"/>
        <v xml:space="preserve"> </v>
      </c>
      <c r="P1056" s="11" t="str">
        <f t="shared" si="120"/>
        <v xml:space="preserve"> </v>
      </c>
      <c r="Q1056" s="11"/>
      <c r="R1056" s="11" t="str">
        <f t="shared" si="121"/>
        <v xml:space="preserve"> </v>
      </c>
      <c r="S1056" s="11"/>
      <c r="T1056" s="12" t="str">
        <f t="shared" si="122"/>
        <v xml:space="preserve"> </v>
      </c>
      <c r="AA1056" s="9"/>
      <c r="AB1056" s="9"/>
      <c r="AC1056" s="9"/>
      <c r="AD1056" s="9"/>
      <c r="AE1056" s="9"/>
      <c r="AF1056" s="9"/>
      <c r="AG1056" s="9"/>
      <c r="AH1056" s="9"/>
    </row>
    <row r="1057" spans="5:34" x14ac:dyDescent="0.3">
      <c r="E1057" s="8"/>
      <c r="F1057" s="8"/>
      <c r="N1057" s="11" t="str">
        <f t="shared" si="118"/>
        <v xml:space="preserve"> </v>
      </c>
      <c r="O1057" s="11" t="str">
        <f t="shared" si="119"/>
        <v xml:space="preserve"> </v>
      </c>
      <c r="P1057" s="11" t="str">
        <f t="shared" si="120"/>
        <v xml:space="preserve"> </v>
      </c>
      <c r="Q1057" s="11"/>
      <c r="R1057" s="11" t="str">
        <f t="shared" si="121"/>
        <v xml:space="preserve"> </v>
      </c>
      <c r="S1057" s="11"/>
      <c r="T1057" s="12" t="str">
        <f t="shared" si="122"/>
        <v xml:space="preserve"> </v>
      </c>
      <c r="AA1057" s="9"/>
      <c r="AB1057" s="9"/>
      <c r="AC1057" s="9"/>
      <c r="AD1057" s="9"/>
      <c r="AE1057" s="9"/>
      <c r="AF1057" s="9"/>
      <c r="AG1057" s="9"/>
      <c r="AH1057" s="9"/>
    </row>
    <row r="1058" spans="5:34" x14ac:dyDescent="0.3">
      <c r="E1058" s="8"/>
      <c r="F1058" s="8"/>
      <c r="N1058" s="11" t="str">
        <f t="shared" si="118"/>
        <v xml:space="preserve"> </v>
      </c>
      <c r="O1058" s="11" t="str">
        <f t="shared" si="119"/>
        <v xml:space="preserve"> </v>
      </c>
      <c r="P1058" s="11" t="str">
        <f t="shared" si="120"/>
        <v xml:space="preserve"> </v>
      </c>
      <c r="Q1058" s="11"/>
      <c r="R1058" s="11" t="str">
        <f t="shared" si="121"/>
        <v xml:space="preserve"> </v>
      </c>
      <c r="S1058" s="11"/>
      <c r="T1058" s="12" t="str">
        <f t="shared" si="122"/>
        <v xml:space="preserve"> </v>
      </c>
      <c r="AA1058" s="9"/>
      <c r="AB1058" s="9"/>
      <c r="AC1058" s="9"/>
      <c r="AD1058" s="9"/>
      <c r="AE1058" s="9"/>
      <c r="AF1058" s="9"/>
      <c r="AG1058" s="9"/>
      <c r="AH1058" s="9"/>
    </row>
    <row r="1059" spans="5:34" x14ac:dyDescent="0.3">
      <c r="E1059" s="8"/>
      <c r="F1059" s="8"/>
      <c r="N1059" s="11" t="str">
        <f t="shared" si="118"/>
        <v xml:space="preserve"> </v>
      </c>
      <c r="O1059" s="11" t="str">
        <f t="shared" si="119"/>
        <v xml:space="preserve"> </v>
      </c>
      <c r="P1059" s="11" t="str">
        <f t="shared" si="120"/>
        <v xml:space="preserve"> </v>
      </c>
      <c r="Q1059" s="11"/>
      <c r="R1059" s="11" t="str">
        <f t="shared" si="121"/>
        <v xml:space="preserve"> </v>
      </c>
      <c r="S1059" s="11"/>
      <c r="T1059" s="12" t="str">
        <f t="shared" si="122"/>
        <v xml:space="preserve"> </v>
      </c>
      <c r="AA1059" s="9"/>
      <c r="AB1059" s="9"/>
      <c r="AC1059" s="9"/>
      <c r="AD1059" s="9"/>
      <c r="AE1059" s="9"/>
      <c r="AF1059" s="9"/>
      <c r="AG1059" s="9"/>
      <c r="AH1059" s="9"/>
    </row>
    <row r="1060" spans="5:34" x14ac:dyDescent="0.3">
      <c r="E1060" s="8"/>
      <c r="F1060" s="8"/>
      <c r="N1060" s="11" t="str">
        <f t="shared" si="118"/>
        <v xml:space="preserve"> </v>
      </c>
      <c r="O1060" s="11" t="str">
        <f t="shared" si="119"/>
        <v xml:space="preserve"> </v>
      </c>
      <c r="P1060" s="11" t="str">
        <f t="shared" si="120"/>
        <v xml:space="preserve"> </v>
      </c>
      <c r="Q1060" s="11"/>
      <c r="R1060" s="11" t="str">
        <f t="shared" si="121"/>
        <v xml:space="preserve"> </v>
      </c>
      <c r="S1060" s="11"/>
      <c r="T1060" s="12" t="str">
        <f t="shared" si="122"/>
        <v xml:space="preserve"> </v>
      </c>
      <c r="AA1060" s="9"/>
      <c r="AB1060" s="9"/>
      <c r="AC1060" s="9"/>
      <c r="AD1060" s="9"/>
      <c r="AE1060" s="9"/>
      <c r="AF1060" s="9"/>
      <c r="AG1060" s="9"/>
      <c r="AH1060" s="9"/>
    </row>
    <row r="1061" spans="5:34" x14ac:dyDescent="0.3">
      <c r="E1061" s="8"/>
      <c r="F1061" s="8"/>
      <c r="N1061" s="11" t="str">
        <f t="shared" ref="N1061:N1124" si="123">IF(F1061&gt;0,(F1061-E1061)*(AD1061+AE1061+AF1061)," ")</f>
        <v xml:space="preserve"> </v>
      </c>
      <c r="O1061" s="11" t="str">
        <f t="shared" ref="O1061:O1124" si="124">IF(($F1061-$E1061)*(S1061+AC1061)&gt;0,($F1061-$E1061)*(S1061+AC1061)," ")</f>
        <v xml:space="preserve"> </v>
      </c>
      <c r="P1061" s="11" t="str">
        <f t="shared" ref="P1061:P1124" si="125">IF(($F1061-$E1061)*(AA1061+AH1061)&gt;0,($F1061-$E1061)*(AA1061+AH1061)," ")</f>
        <v xml:space="preserve"> </v>
      </c>
      <c r="Q1061" s="11"/>
      <c r="R1061" s="11" t="str">
        <f t="shared" ref="R1061:R1124" si="126">IF(($F1061-$E1061)*(AB1061+AI1061)&gt;0,($F1061-$E1061)*(AB1061+AI1061)," ")</f>
        <v xml:space="preserve"> </v>
      </c>
      <c r="S1061" s="11"/>
      <c r="T1061" s="12" t="str">
        <f t="shared" ref="T1061:T1124" si="127">IF($F1061&gt;0,IF(AM1061&gt;0,((F1061-E1061)*AM1061)*5280," ")," ")</f>
        <v xml:space="preserve"> </v>
      </c>
      <c r="AA1061" s="9"/>
      <c r="AB1061" s="9"/>
      <c r="AC1061" s="9"/>
      <c r="AD1061" s="9"/>
      <c r="AE1061" s="9"/>
      <c r="AF1061" s="9"/>
      <c r="AG1061" s="9"/>
      <c r="AH1061" s="9"/>
    </row>
    <row r="1062" spans="5:34" x14ac:dyDescent="0.3">
      <c r="E1062" s="8"/>
      <c r="F1062" s="8"/>
      <c r="N1062" s="11" t="str">
        <f t="shared" si="123"/>
        <v xml:space="preserve"> </v>
      </c>
      <c r="O1062" s="11" t="str">
        <f t="shared" si="124"/>
        <v xml:space="preserve"> </v>
      </c>
      <c r="P1062" s="11" t="str">
        <f t="shared" si="125"/>
        <v xml:space="preserve"> </v>
      </c>
      <c r="Q1062" s="11"/>
      <c r="R1062" s="11" t="str">
        <f t="shared" si="126"/>
        <v xml:space="preserve"> </v>
      </c>
      <c r="S1062" s="11"/>
      <c r="T1062" s="12" t="str">
        <f t="shared" si="127"/>
        <v xml:space="preserve"> </v>
      </c>
      <c r="AA1062" s="9"/>
      <c r="AB1062" s="9"/>
      <c r="AC1062" s="9"/>
      <c r="AD1062" s="9"/>
      <c r="AE1062" s="9"/>
      <c r="AF1062" s="9"/>
      <c r="AG1062" s="9"/>
      <c r="AH1062" s="9"/>
    </row>
    <row r="1063" spans="5:34" x14ac:dyDescent="0.3">
      <c r="E1063" s="8"/>
      <c r="F1063" s="8"/>
      <c r="N1063" s="11" t="str">
        <f t="shared" si="123"/>
        <v xml:space="preserve"> </v>
      </c>
      <c r="O1063" s="11" t="str">
        <f t="shared" si="124"/>
        <v xml:space="preserve"> </v>
      </c>
      <c r="P1063" s="11" t="str">
        <f t="shared" si="125"/>
        <v xml:space="preserve"> </v>
      </c>
      <c r="Q1063" s="11"/>
      <c r="R1063" s="11" t="str">
        <f t="shared" si="126"/>
        <v xml:space="preserve"> </v>
      </c>
      <c r="S1063" s="11"/>
      <c r="T1063" s="12" t="str">
        <f t="shared" si="127"/>
        <v xml:space="preserve"> </v>
      </c>
      <c r="AA1063" s="9"/>
      <c r="AB1063" s="9"/>
      <c r="AC1063" s="9"/>
      <c r="AD1063" s="9"/>
      <c r="AE1063" s="9"/>
      <c r="AF1063" s="9"/>
      <c r="AG1063" s="9"/>
      <c r="AH1063" s="9"/>
    </row>
    <row r="1064" spans="5:34" x14ac:dyDescent="0.3">
      <c r="E1064" s="8"/>
      <c r="F1064" s="8"/>
      <c r="N1064" s="11" t="str">
        <f t="shared" si="123"/>
        <v xml:space="preserve"> </v>
      </c>
      <c r="O1064" s="11" t="str">
        <f t="shared" si="124"/>
        <v xml:space="preserve"> </v>
      </c>
      <c r="P1064" s="11" t="str">
        <f t="shared" si="125"/>
        <v xml:space="preserve"> </v>
      </c>
      <c r="Q1064" s="11"/>
      <c r="R1064" s="11" t="str">
        <f t="shared" si="126"/>
        <v xml:space="preserve"> </v>
      </c>
      <c r="S1064" s="11"/>
      <c r="T1064" s="12" t="str">
        <f t="shared" si="127"/>
        <v xml:space="preserve"> </v>
      </c>
      <c r="AA1064" s="9"/>
      <c r="AB1064" s="9"/>
      <c r="AC1064" s="9"/>
      <c r="AD1064" s="9"/>
      <c r="AE1064" s="9"/>
      <c r="AF1064" s="9"/>
      <c r="AG1064" s="9"/>
      <c r="AH1064" s="9"/>
    </row>
    <row r="1065" spans="5:34" x14ac:dyDescent="0.3">
      <c r="E1065" s="8"/>
      <c r="F1065" s="8"/>
      <c r="N1065" s="11" t="str">
        <f t="shared" si="123"/>
        <v xml:space="preserve"> </v>
      </c>
      <c r="O1065" s="11" t="str">
        <f t="shared" si="124"/>
        <v xml:space="preserve"> </v>
      </c>
      <c r="P1065" s="11" t="str">
        <f t="shared" si="125"/>
        <v xml:space="preserve"> </v>
      </c>
      <c r="Q1065" s="11"/>
      <c r="R1065" s="11" t="str">
        <f t="shared" si="126"/>
        <v xml:space="preserve"> </v>
      </c>
      <c r="S1065" s="11"/>
      <c r="T1065" s="12" t="str">
        <f t="shared" si="127"/>
        <v xml:space="preserve"> </v>
      </c>
      <c r="AA1065" s="9"/>
      <c r="AB1065" s="9"/>
      <c r="AC1065" s="9"/>
      <c r="AD1065" s="9"/>
      <c r="AE1065" s="9"/>
      <c r="AF1065" s="9"/>
      <c r="AG1065" s="9"/>
      <c r="AH1065" s="9"/>
    </row>
    <row r="1066" spans="5:34" x14ac:dyDescent="0.3">
      <c r="E1066" s="8"/>
      <c r="F1066" s="8"/>
      <c r="N1066" s="11" t="str">
        <f t="shared" si="123"/>
        <v xml:space="preserve"> </v>
      </c>
      <c r="O1066" s="11" t="str">
        <f t="shared" si="124"/>
        <v xml:space="preserve"> </v>
      </c>
      <c r="P1066" s="11" t="str">
        <f t="shared" si="125"/>
        <v xml:space="preserve"> </v>
      </c>
      <c r="Q1066" s="11"/>
      <c r="R1066" s="11" t="str">
        <f t="shared" si="126"/>
        <v xml:space="preserve"> </v>
      </c>
      <c r="S1066" s="11"/>
      <c r="T1066" s="12" t="str">
        <f t="shared" si="127"/>
        <v xml:space="preserve"> </v>
      </c>
      <c r="AA1066" s="9"/>
      <c r="AB1066" s="9"/>
      <c r="AC1066" s="9"/>
      <c r="AD1066" s="9"/>
      <c r="AE1066" s="9"/>
      <c r="AF1066" s="9"/>
      <c r="AG1066" s="9"/>
      <c r="AH1066" s="9"/>
    </row>
    <row r="1067" spans="5:34" x14ac:dyDescent="0.3">
      <c r="E1067" s="8"/>
      <c r="F1067" s="8"/>
      <c r="N1067" s="11" t="str">
        <f t="shared" si="123"/>
        <v xml:space="preserve"> </v>
      </c>
      <c r="O1067" s="11" t="str">
        <f t="shared" si="124"/>
        <v xml:space="preserve"> </v>
      </c>
      <c r="P1067" s="11" t="str">
        <f t="shared" si="125"/>
        <v xml:space="preserve"> </v>
      </c>
      <c r="Q1067" s="11"/>
      <c r="R1067" s="11" t="str">
        <f t="shared" si="126"/>
        <v xml:space="preserve"> </v>
      </c>
      <c r="S1067" s="11"/>
      <c r="T1067" s="12" t="str">
        <f t="shared" si="127"/>
        <v xml:space="preserve"> </v>
      </c>
      <c r="AA1067" s="9"/>
      <c r="AB1067" s="9"/>
      <c r="AC1067" s="9"/>
      <c r="AD1067" s="9"/>
      <c r="AE1067" s="9"/>
      <c r="AF1067" s="9"/>
      <c r="AG1067" s="9"/>
      <c r="AH1067" s="9"/>
    </row>
    <row r="1068" spans="5:34" x14ac:dyDescent="0.3">
      <c r="E1068" s="8"/>
      <c r="F1068" s="8"/>
      <c r="N1068" s="11" t="str">
        <f t="shared" si="123"/>
        <v xml:space="preserve"> </v>
      </c>
      <c r="O1068" s="11" t="str">
        <f t="shared" si="124"/>
        <v xml:space="preserve"> </v>
      </c>
      <c r="P1068" s="11" t="str">
        <f t="shared" si="125"/>
        <v xml:space="preserve"> </v>
      </c>
      <c r="Q1068" s="11"/>
      <c r="R1068" s="11" t="str">
        <f t="shared" si="126"/>
        <v xml:space="preserve"> </v>
      </c>
      <c r="S1068" s="11"/>
      <c r="T1068" s="12" t="str">
        <f t="shared" si="127"/>
        <v xml:space="preserve"> </v>
      </c>
      <c r="AA1068" s="9"/>
      <c r="AB1068" s="9"/>
      <c r="AC1068" s="9"/>
      <c r="AD1068" s="9"/>
      <c r="AE1068" s="9"/>
      <c r="AF1068" s="9"/>
      <c r="AG1068" s="9"/>
      <c r="AH1068" s="9"/>
    </row>
    <row r="1069" spans="5:34" x14ac:dyDescent="0.3">
      <c r="E1069" s="8"/>
      <c r="F1069" s="8"/>
      <c r="N1069" s="11" t="str">
        <f t="shared" si="123"/>
        <v xml:space="preserve"> </v>
      </c>
      <c r="O1069" s="11" t="str">
        <f t="shared" si="124"/>
        <v xml:space="preserve"> </v>
      </c>
      <c r="P1069" s="11" t="str">
        <f t="shared" si="125"/>
        <v xml:space="preserve"> </v>
      </c>
      <c r="Q1069" s="11"/>
      <c r="R1069" s="11" t="str">
        <f t="shared" si="126"/>
        <v xml:space="preserve"> </v>
      </c>
      <c r="S1069" s="11"/>
      <c r="T1069" s="12" t="str">
        <f t="shared" si="127"/>
        <v xml:space="preserve"> </v>
      </c>
      <c r="AA1069" s="9"/>
      <c r="AB1069" s="9"/>
      <c r="AC1069" s="9"/>
      <c r="AD1069" s="9"/>
      <c r="AE1069" s="9"/>
      <c r="AF1069" s="9"/>
      <c r="AG1069" s="9"/>
      <c r="AH1069" s="9"/>
    </row>
    <row r="1070" spans="5:34" x14ac:dyDescent="0.3">
      <c r="E1070" s="8"/>
      <c r="F1070" s="8"/>
      <c r="N1070" s="11" t="str">
        <f t="shared" si="123"/>
        <v xml:space="preserve"> </v>
      </c>
      <c r="O1070" s="11" t="str">
        <f t="shared" si="124"/>
        <v xml:space="preserve"> </v>
      </c>
      <c r="P1070" s="11" t="str">
        <f t="shared" si="125"/>
        <v xml:space="preserve"> </v>
      </c>
      <c r="Q1070" s="11"/>
      <c r="R1070" s="11" t="str">
        <f t="shared" si="126"/>
        <v xml:space="preserve"> </v>
      </c>
      <c r="S1070" s="11"/>
      <c r="T1070" s="12" t="str">
        <f t="shared" si="127"/>
        <v xml:space="preserve"> </v>
      </c>
      <c r="AA1070" s="9"/>
      <c r="AB1070" s="9"/>
      <c r="AC1070" s="9"/>
      <c r="AD1070" s="9"/>
      <c r="AE1070" s="9"/>
      <c r="AF1070" s="9"/>
      <c r="AG1070" s="9"/>
      <c r="AH1070" s="9"/>
    </row>
    <row r="1071" spans="5:34" x14ac:dyDescent="0.3">
      <c r="E1071" s="8"/>
      <c r="F1071" s="8"/>
      <c r="N1071" s="11" t="str">
        <f t="shared" si="123"/>
        <v xml:space="preserve"> </v>
      </c>
      <c r="O1071" s="11" t="str">
        <f t="shared" si="124"/>
        <v xml:space="preserve"> </v>
      </c>
      <c r="P1071" s="11" t="str">
        <f t="shared" si="125"/>
        <v xml:space="preserve"> </v>
      </c>
      <c r="Q1071" s="11"/>
      <c r="R1071" s="11" t="str">
        <f t="shared" si="126"/>
        <v xml:space="preserve"> </v>
      </c>
      <c r="S1071" s="11"/>
      <c r="T1071" s="12" t="str">
        <f t="shared" si="127"/>
        <v xml:space="preserve"> </v>
      </c>
      <c r="AA1071" s="9"/>
      <c r="AB1071" s="9"/>
      <c r="AC1071" s="9"/>
      <c r="AD1071" s="9"/>
      <c r="AE1071" s="9"/>
      <c r="AF1071" s="9"/>
      <c r="AG1071" s="9"/>
      <c r="AH1071" s="9"/>
    </row>
    <row r="1072" spans="5:34" x14ac:dyDescent="0.3">
      <c r="E1072" s="8"/>
      <c r="F1072" s="8"/>
      <c r="N1072" s="11" t="str">
        <f t="shared" si="123"/>
        <v xml:space="preserve"> </v>
      </c>
      <c r="O1072" s="11" t="str">
        <f t="shared" si="124"/>
        <v xml:space="preserve"> </v>
      </c>
      <c r="P1072" s="11" t="str">
        <f t="shared" si="125"/>
        <v xml:space="preserve"> </v>
      </c>
      <c r="Q1072" s="11"/>
      <c r="R1072" s="11" t="str">
        <f t="shared" si="126"/>
        <v xml:space="preserve"> </v>
      </c>
      <c r="S1072" s="11"/>
      <c r="T1072" s="12" t="str">
        <f t="shared" si="127"/>
        <v xml:space="preserve"> </v>
      </c>
      <c r="AA1072" s="9"/>
      <c r="AB1072" s="9"/>
      <c r="AC1072" s="9"/>
      <c r="AD1072" s="9"/>
      <c r="AE1072" s="9"/>
      <c r="AF1072" s="9"/>
      <c r="AG1072" s="9"/>
      <c r="AH1072" s="9"/>
    </row>
    <row r="1073" spans="5:34" x14ac:dyDescent="0.3">
      <c r="E1073" s="8"/>
      <c r="F1073" s="8"/>
      <c r="N1073" s="11" t="str">
        <f t="shared" si="123"/>
        <v xml:space="preserve"> </v>
      </c>
      <c r="O1073" s="11" t="str">
        <f t="shared" si="124"/>
        <v xml:space="preserve"> </v>
      </c>
      <c r="P1073" s="11" t="str">
        <f t="shared" si="125"/>
        <v xml:space="preserve"> </v>
      </c>
      <c r="Q1073" s="11"/>
      <c r="R1073" s="11" t="str">
        <f t="shared" si="126"/>
        <v xml:space="preserve"> </v>
      </c>
      <c r="S1073" s="11"/>
      <c r="T1073" s="12" t="str">
        <f t="shared" si="127"/>
        <v xml:space="preserve"> </v>
      </c>
      <c r="AA1073" s="9"/>
      <c r="AB1073" s="9"/>
      <c r="AC1073" s="9"/>
      <c r="AD1073" s="9"/>
      <c r="AE1073" s="9"/>
      <c r="AF1073" s="9"/>
      <c r="AG1073" s="9"/>
      <c r="AH1073" s="9"/>
    </row>
    <row r="1074" spans="5:34" x14ac:dyDescent="0.3">
      <c r="E1074" s="8"/>
      <c r="F1074" s="8"/>
      <c r="N1074" s="11" t="str">
        <f t="shared" si="123"/>
        <v xml:space="preserve"> </v>
      </c>
      <c r="O1074" s="11" t="str">
        <f t="shared" si="124"/>
        <v xml:space="preserve"> </v>
      </c>
      <c r="P1074" s="11" t="str">
        <f t="shared" si="125"/>
        <v xml:space="preserve"> </v>
      </c>
      <c r="Q1074" s="11"/>
      <c r="R1074" s="11" t="str">
        <f t="shared" si="126"/>
        <v xml:space="preserve"> </v>
      </c>
      <c r="S1074" s="11"/>
      <c r="T1074" s="12" t="str">
        <f t="shared" si="127"/>
        <v xml:space="preserve"> </v>
      </c>
      <c r="AA1074" s="9"/>
      <c r="AB1074" s="9"/>
      <c r="AC1074" s="9"/>
      <c r="AD1074" s="9"/>
      <c r="AE1074" s="9"/>
      <c r="AF1074" s="9"/>
      <c r="AG1074" s="9"/>
      <c r="AH1074" s="9"/>
    </row>
    <row r="1075" spans="5:34" x14ac:dyDescent="0.3">
      <c r="E1075" s="8"/>
      <c r="F1075" s="8"/>
      <c r="N1075" s="11" t="str">
        <f t="shared" si="123"/>
        <v xml:space="preserve"> </v>
      </c>
      <c r="O1075" s="11" t="str">
        <f t="shared" si="124"/>
        <v xml:space="preserve"> </v>
      </c>
      <c r="P1075" s="11" t="str">
        <f t="shared" si="125"/>
        <v xml:space="preserve"> </v>
      </c>
      <c r="Q1075" s="11"/>
      <c r="R1075" s="11" t="str">
        <f t="shared" si="126"/>
        <v xml:space="preserve"> </v>
      </c>
      <c r="S1075" s="11"/>
      <c r="T1075" s="12" t="str">
        <f t="shared" si="127"/>
        <v xml:space="preserve"> </v>
      </c>
      <c r="AA1075" s="9"/>
      <c r="AB1075" s="9"/>
      <c r="AC1075" s="9"/>
      <c r="AD1075" s="9"/>
      <c r="AE1075" s="9"/>
      <c r="AF1075" s="9"/>
      <c r="AG1075" s="9"/>
      <c r="AH1075" s="9"/>
    </row>
    <row r="1076" spans="5:34" x14ac:dyDescent="0.3">
      <c r="E1076" s="8"/>
      <c r="F1076" s="8"/>
      <c r="N1076" s="11" t="str">
        <f t="shared" si="123"/>
        <v xml:space="preserve"> </v>
      </c>
      <c r="O1076" s="11" t="str">
        <f t="shared" si="124"/>
        <v xml:space="preserve"> </v>
      </c>
      <c r="P1076" s="11" t="str">
        <f t="shared" si="125"/>
        <v xml:space="preserve"> </v>
      </c>
      <c r="Q1076" s="11"/>
      <c r="R1076" s="11" t="str">
        <f t="shared" si="126"/>
        <v xml:space="preserve"> </v>
      </c>
      <c r="S1076" s="11"/>
      <c r="T1076" s="12" t="str">
        <f t="shared" si="127"/>
        <v xml:space="preserve"> </v>
      </c>
      <c r="AA1076" s="9"/>
      <c r="AB1076" s="9"/>
      <c r="AC1076" s="9"/>
      <c r="AD1076" s="9"/>
      <c r="AE1076" s="9"/>
      <c r="AF1076" s="9"/>
      <c r="AG1076" s="9"/>
      <c r="AH1076" s="9"/>
    </row>
    <row r="1077" spans="5:34" x14ac:dyDescent="0.3">
      <c r="E1077" s="8"/>
      <c r="F1077" s="8"/>
      <c r="N1077" s="11" t="str">
        <f t="shared" si="123"/>
        <v xml:space="preserve"> </v>
      </c>
      <c r="O1077" s="11" t="str">
        <f t="shared" si="124"/>
        <v xml:space="preserve"> </v>
      </c>
      <c r="P1077" s="11" t="str">
        <f t="shared" si="125"/>
        <v xml:space="preserve"> </v>
      </c>
      <c r="Q1077" s="11"/>
      <c r="R1077" s="11" t="str">
        <f t="shared" si="126"/>
        <v xml:space="preserve"> </v>
      </c>
      <c r="S1077" s="11"/>
      <c r="T1077" s="12" t="str">
        <f t="shared" si="127"/>
        <v xml:space="preserve"> </v>
      </c>
      <c r="AA1077" s="9"/>
      <c r="AB1077" s="9"/>
      <c r="AC1077" s="9"/>
      <c r="AD1077" s="9"/>
      <c r="AE1077" s="9"/>
      <c r="AF1077" s="9"/>
      <c r="AG1077" s="9"/>
      <c r="AH1077" s="9"/>
    </row>
    <row r="1078" spans="5:34" x14ac:dyDescent="0.3">
      <c r="E1078" s="8"/>
      <c r="F1078" s="8"/>
      <c r="N1078" s="11" t="str">
        <f t="shared" si="123"/>
        <v xml:space="preserve"> </v>
      </c>
      <c r="O1078" s="11" t="str">
        <f t="shared" si="124"/>
        <v xml:space="preserve"> </v>
      </c>
      <c r="P1078" s="11" t="str">
        <f t="shared" si="125"/>
        <v xml:space="preserve"> </v>
      </c>
      <c r="Q1078" s="11"/>
      <c r="R1078" s="11" t="str">
        <f t="shared" si="126"/>
        <v xml:space="preserve"> </v>
      </c>
      <c r="S1078" s="11"/>
      <c r="T1078" s="12" t="str">
        <f t="shared" si="127"/>
        <v xml:space="preserve"> </v>
      </c>
      <c r="AA1078" s="9"/>
      <c r="AB1078" s="9"/>
      <c r="AC1078" s="9"/>
      <c r="AD1078" s="9"/>
      <c r="AE1078" s="9"/>
      <c r="AF1078" s="9"/>
      <c r="AG1078" s="9"/>
      <c r="AH1078" s="9"/>
    </row>
    <row r="1079" spans="5:34" x14ac:dyDescent="0.3">
      <c r="E1079" s="8"/>
      <c r="F1079" s="8"/>
      <c r="N1079" s="11" t="str">
        <f t="shared" si="123"/>
        <v xml:space="preserve"> </v>
      </c>
      <c r="O1079" s="11" t="str">
        <f t="shared" si="124"/>
        <v xml:space="preserve"> </v>
      </c>
      <c r="P1079" s="11" t="str">
        <f t="shared" si="125"/>
        <v xml:space="preserve"> </v>
      </c>
      <c r="Q1079" s="11"/>
      <c r="R1079" s="11" t="str">
        <f t="shared" si="126"/>
        <v xml:space="preserve"> </v>
      </c>
      <c r="S1079" s="11"/>
      <c r="T1079" s="12" t="str">
        <f t="shared" si="127"/>
        <v xml:space="preserve"> </v>
      </c>
      <c r="AA1079" s="9"/>
      <c r="AB1079" s="9"/>
      <c r="AC1079" s="9"/>
      <c r="AD1079" s="9"/>
      <c r="AE1079" s="9"/>
      <c r="AF1079" s="9"/>
      <c r="AG1079" s="9"/>
      <c r="AH1079" s="9"/>
    </row>
    <row r="1080" spans="5:34" x14ac:dyDescent="0.3">
      <c r="E1080" s="8"/>
      <c r="F1080" s="8"/>
      <c r="N1080" s="11" t="str">
        <f t="shared" si="123"/>
        <v xml:space="preserve"> </v>
      </c>
      <c r="O1080" s="11" t="str">
        <f t="shared" si="124"/>
        <v xml:space="preserve"> </v>
      </c>
      <c r="P1080" s="11" t="str">
        <f t="shared" si="125"/>
        <v xml:space="preserve"> </v>
      </c>
      <c r="Q1080" s="11"/>
      <c r="R1080" s="11" t="str">
        <f t="shared" si="126"/>
        <v xml:space="preserve"> </v>
      </c>
      <c r="S1080" s="11"/>
      <c r="T1080" s="12" t="str">
        <f t="shared" si="127"/>
        <v xml:space="preserve"> </v>
      </c>
      <c r="AA1080" s="9"/>
      <c r="AB1080" s="9"/>
      <c r="AC1080" s="9"/>
      <c r="AD1080" s="9"/>
      <c r="AE1080" s="9"/>
      <c r="AF1080" s="9"/>
      <c r="AG1080" s="9"/>
      <c r="AH1080" s="9"/>
    </row>
    <row r="1081" spans="5:34" x14ac:dyDescent="0.3">
      <c r="E1081" s="8"/>
      <c r="F1081" s="8"/>
      <c r="N1081" s="11" t="str">
        <f t="shared" si="123"/>
        <v xml:space="preserve"> </v>
      </c>
      <c r="O1081" s="11" t="str">
        <f t="shared" si="124"/>
        <v xml:space="preserve"> </v>
      </c>
      <c r="P1081" s="11" t="str">
        <f t="shared" si="125"/>
        <v xml:space="preserve"> </v>
      </c>
      <c r="Q1081" s="11"/>
      <c r="R1081" s="11" t="str">
        <f t="shared" si="126"/>
        <v xml:space="preserve"> </v>
      </c>
      <c r="S1081" s="11"/>
      <c r="T1081" s="12" t="str">
        <f t="shared" si="127"/>
        <v xml:space="preserve"> </v>
      </c>
      <c r="AA1081" s="9"/>
      <c r="AB1081" s="9"/>
      <c r="AC1081" s="9"/>
      <c r="AD1081" s="9"/>
      <c r="AE1081" s="9"/>
      <c r="AF1081" s="9"/>
      <c r="AG1081" s="9"/>
      <c r="AH1081" s="9"/>
    </row>
    <row r="1082" spans="5:34" x14ac:dyDescent="0.3">
      <c r="E1082" s="8"/>
      <c r="F1082" s="8"/>
      <c r="N1082" s="11" t="str">
        <f t="shared" si="123"/>
        <v xml:space="preserve"> </v>
      </c>
      <c r="O1082" s="11" t="str">
        <f t="shared" si="124"/>
        <v xml:space="preserve"> </v>
      </c>
      <c r="P1082" s="11" t="str">
        <f t="shared" si="125"/>
        <v xml:space="preserve"> </v>
      </c>
      <c r="Q1082" s="11"/>
      <c r="R1082" s="11" t="str">
        <f t="shared" si="126"/>
        <v xml:space="preserve"> </v>
      </c>
      <c r="S1082" s="11"/>
      <c r="T1082" s="12" t="str">
        <f t="shared" si="127"/>
        <v xml:space="preserve"> </v>
      </c>
      <c r="AA1082" s="9"/>
      <c r="AB1082" s="9"/>
      <c r="AC1082" s="9"/>
      <c r="AD1082" s="9"/>
      <c r="AE1082" s="9"/>
      <c r="AF1082" s="9"/>
      <c r="AG1082" s="9"/>
      <c r="AH1082" s="9"/>
    </row>
    <row r="1083" spans="5:34" x14ac:dyDescent="0.3">
      <c r="E1083" s="8"/>
      <c r="F1083" s="8"/>
      <c r="N1083" s="11" t="str">
        <f t="shared" si="123"/>
        <v xml:space="preserve"> </v>
      </c>
      <c r="O1083" s="11" t="str">
        <f t="shared" si="124"/>
        <v xml:space="preserve"> </v>
      </c>
      <c r="P1083" s="11" t="str">
        <f t="shared" si="125"/>
        <v xml:space="preserve"> </v>
      </c>
      <c r="Q1083" s="11"/>
      <c r="R1083" s="11" t="str">
        <f t="shared" si="126"/>
        <v xml:space="preserve"> </v>
      </c>
      <c r="S1083" s="11"/>
      <c r="T1083" s="12" t="str">
        <f t="shared" si="127"/>
        <v xml:space="preserve"> </v>
      </c>
      <c r="AA1083" s="9"/>
      <c r="AB1083" s="9"/>
      <c r="AC1083" s="9"/>
      <c r="AD1083" s="9"/>
      <c r="AE1083" s="9"/>
      <c r="AF1083" s="9"/>
      <c r="AG1083" s="9"/>
      <c r="AH1083" s="9"/>
    </row>
    <row r="1084" spans="5:34" x14ac:dyDescent="0.3">
      <c r="E1084" s="8"/>
      <c r="F1084" s="8"/>
      <c r="N1084" s="11" t="str">
        <f t="shared" si="123"/>
        <v xml:space="preserve"> </v>
      </c>
      <c r="O1084" s="11" t="str">
        <f t="shared" si="124"/>
        <v xml:space="preserve"> </v>
      </c>
      <c r="P1084" s="11" t="str">
        <f t="shared" si="125"/>
        <v xml:space="preserve"> </v>
      </c>
      <c r="Q1084" s="11"/>
      <c r="R1084" s="11" t="str">
        <f t="shared" si="126"/>
        <v xml:space="preserve"> </v>
      </c>
      <c r="S1084" s="11"/>
      <c r="T1084" s="12" t="str">
        <f t="shared" si="127"/>
        <v xml:space="preserve"> </v>
      </c>
      <c r="AA1084" s="9"/>
      <c r="AB1084" s="9"/>
      <c r="AC1084" s="9"/>
      <c r="AD1084" s="9"/>
      <c r="AE1084" s="9"/>
      <c r="AF1084" s="9"/>
      <c r="AG1084" s="9"/>
      <c r="AH1084" s="9"/>
    </row>
    <row r="1085" spans="5:34" x14ac:dyDescent="0.3">
      <c r="E1085" s="8"/>
      <c r="F1085" s="8"/>
      <c r="N1085" s="11" t="str">
        <f t="shared" si="123"/>
        <v xml:space="preserve"> </v>
      </c>
      <c r="O1085" s="11" t="str">
        <f t="shared" si="124"/>
        <v xml:space="preserve"> </v>
      </c>
      <c r="P1085" s="11" t="str">
        <f t="shared" si="125"/>
        <v xml:space="preserve"> </v>
      </c>
      <c r="Q1085" s="11"/>
      <c r="R1085" s="11" t="str">
        <f t="shared" si="126"/>
        <v xml:space="preserve"> </v>
      </c>
      <c r="S1085" s="11"/>
      <c r="T1085" s="12" t="str">
        <f t="shared" si="127"/>
        <v xml:space="preserve"> </v>
      </c>
      <c r="AA1085" s="9"/>
      <c r="AB1085" s="9"/>
      <c r="AC1085" s="9"/>
      <c r="AD1085" s="9"/>
      <c r="AE1085" s="9"/>
      <c r="AF1085" s="9"/>
      <c r="AG1085" s="9"/>
      <c r="AH1085" s="9"/>
    </row>
    <row r="1086" spans="5:34" x14ac:dyDescent="0.3">
      <c r="E1086" s="8"/>
      <c r="F1086" s="8"/>
      <c r="N1086" s="11" t="str">
        <f t="shared" si="123"/>
        <v xml:space="preserve"> </v>
      </c>
      <c r="O1086" s="11" t="str">
        <f t="shared" si="124"/>
        <v xml:space="preserve"> </v>
      </c>
      <c r="P1086" s="11" t="str">
        <f t="shared" si="125"/>
        <v xml:space="preserve"> </v>
      </c>
      <c r="Q1086" s="11"/>
      <c r="R1086" s="11" t="str">
        <f t="shared" si="126"/>
        <v xml:space="preserve"> </v>
      </c>
      <c r="S1086" s="11"/>
      <c r="T1086" s="12" t="str">
        <f t="shared" si="127"/>
        <v xml:space="preserve"> </v>
      </c>
      <c r="AA1086" s="9"/>
      <c r="AB1086" s="9"/>
      <c r="AC1086" s="9"/>
      <c r="AD1086" s="9"/>
      <c r="AE1086" s="9"/>
      <c r="AF1086" s="9"/>
      <c r="AG1086" s="9"/>
      <c r="AH1086" s="9"/>
    </row>
    <row r="1087" spans="5:34" x14ac:dyDescent="0.3">
      <c r="E1087" s="8"/>
      <c r="F1087" s="8"/>
      <c r="N1087" s="11" t="str">
        <f t="shared" si="123"/>
        <v xml:space="preserve"> </v>
      </c>
      <c r="O1087" s="11" t="str">
        <f t="shared" si="124"/>
        <v xml:space="preserve"> </v>
      </c>
      <c r="P1087" s="11" t="str">
        <f t="shared" si="125"/>
        <v xml:space="preserve"> </v>
      </c>
      <c r="Q1087" s="11"/>
      <c r="R1087" s="11" t="str">
        <f t="shared" si="126"/>
        <v xml:space="preserve"> </v>
      </c>
      <c r="S1087" s="11"/>
      <c r="T1087" s="12" t="str">
        <f t="shared" si="127"/>
        <v xml:space="preserve"> </v>
      </c>
      <c r="AA1087" s="9"/>
      <c r="AB1087" s="9"/>
      <c r="AC1087" s="9"/>
      <c r="AD1087" s="9"/>
      <c r="AE1087" s="9"/>
      <c r="AF1087" s="9"/>
      <c r="AG1087" s="9"/>
      <c r="AH1087" s="9"/>
    </row>
    <row r="1088" spans="5:34" x14ac:dyDescent="0.3">
      <c r="E1088" s="8"/>
      <c r="F1088" s="8"/>
      <c r="N1088" s="11" t="str">
        <f t="shared" si="123"/>
        <v xml:space="preserve"> </v>
      </c>
      <c r="O1088" s="11" t="str">
        <f t="shared" si="124"/>
        <v xml:space="preserve"> </v>
      </c>
      <c r="P1088" s="11" t="str">
        <f t="shared" si="125"/>
        <v xml:space="preserve"> </v>
      </c>
      <c r="Q1088" s="11"/>
      <c r="R1088" s="11" t="str">
        <f t="shared" si="126"/>
        <v xml:space="preserve"> </v>
      </c>
      <c r="S1088" s="11"/>
      <c r="T1088" s="12" t="str">
        <f t="shared" si="127"/>
        <v xml:space="preserve"> </v>
      </c>
      <c r="AA1088" s="9"/>
      <c r="AB1088" s="9"/>
      <c r="AC1088" s="9"/>
      <c r="AD1088" s="9"/>
      <c r="AE1088" s="9"/>
      <c r="AF1088" s="9"/>
      <c r="AG1088" s="9"/>
      <c r="AH1088" s="9"/>
    </row>
    <row r="1089" spans="5:34" x14ac:dyDescent="0.3">
      <c r="E1089" s="8"/>
      <c r="F1089" s="8"/>
      <c r="N1089" s="11" t="str">
        <f t="shared" si="123"/>
        <v xml:space="preserve"> </v>
      </c>
      <c r="O1089" s="11" t="str">
        <f t="shared" si="124"/>
        <v xml:space="preserve"> </v>
      </c>
      <c r="P1089" s="11" t="str">
        <f t="shared" si="125"/>
        <v xml:space="preserve"> </v>
      </c>
      <c r="Q1089" s="11"/>
      <c r="R1089" s="11" t="str">
        <f t="shared" si="126"/>
        <v xml:space="preserve"> </v>
      </c>
      <c r="S1089" s="11"/>
      <c r="T1089" s="12" t="str">
        <f t="shared" si="127"/>
        <v xml:space="preserve"> </v>
      </c>
      <c r="AA1089" s="9"/>
      <c r="AB1089" s="9"/>
      <c r="AC1089" s="9"/>
      <c r="AD1089" s="9"/>
      <c r="AE1089" s="9"/>
      <c r="AF1089" s="9"/>
      <c r="AG1089" s="9"/>
      <c r="AH1089" s="9"/>
    </row>
    <row r="1090" spans="5:34" x14ac:dyDescent="0.3">
      <c r="E1090" s="8"/>
      <c r="F1090" s="8"/>
      <c r="N1090" s="11" t="str">
        <f t="shared" si="123"/>
        <v xml:space="preserve"> </v>
      </c>
      <c r="O1090" s="11" t="str">
        <f t="shared" si="124"/>
        <v xml:space="preserve"> </v>
      </c>
      <c r="P1090" s="11" t="str">
        <f t="shared" si="125"/>
        <v xml:space="preserve"> </v>
      </c>
      <c r="Q1090" s="11"/>
      <c r="R1090" s="11" t="str">
        <f t="shared" si="126"/>
        <v xml:space="preserve"> </v>
      </c>
      <c r="S1090" s="11"/>
      <c r="T1090" s="12" t="str">
        <f t="shared" si="127"/>
        <v xml:space="preserve"> </v>
      </c>
      <c r="AA1090" s="9"/>
      <c r="AB1090" s="9"/>
      <c r="AC1090" s="9"/>
      <c r="AD1090" s="9"/>
      <c r="AE1090" s="9"/>
      <c r="AF1090" s="9"/>
      <c r="AG1090" s="9"/>
      <c r="AH1090" s="9"/>
    </row>
    <row r="1091" spans="5:34" x14ac:dyDescent="0.3">
      <c r="E1091" s="8"/>
      <c r="F1091" s="8"/>
      <c r="N1091" s="11" t="str">
        <f t="shared" si="123"/>
        <v xml:space="preserve"> </v>
      </c>
      <c r="O1091" s="11" t="str">
        <f t="shared" si="124"/>
        <v xml:space="preserve"> </v>
      </c>
      <c r="P1091" s="11" t="str">
        <f t="shared" si="125"/>
        <v xml:space="preserve"> </v>
      </c>
      <c r="Q1091" s="11"/>
      <c r="R1091" s="11" t="str">
        <f t="shared" si="126"/>
        <v xml:space="preserve"> </v>
      </c>
      <c r="S1091" s="11"/>
      <c r="T1091" s="12" t="str">
        <f t="shared" si="127"/>
        <v xml:space="preserve"> </v>
      </c>
      <c r="AA1091" s="9"/>
      <c r="AB1091" s="9"/>
      <c r="AC1091" s="9"/>
      <c r="AD1091" s="9"/>
      <c r="AE1091" s="9"/>
      <c r="AF1091" s="9"/>
      <c r="AG1091" s="9"/>
      <c r="AH1091" s="9"/>
    </row>
    <row r="1092" spans="5:34" x14ac:dyDescent="0.3">
      <c r="E1092" s="8"/>
      <c r="F1092" s="8"/>
      <c r="N1092" s="11" t="str">
        <f t="shared" si="123"/>
        <v xml:space="preserve"> </v>
      </c>
      <c r="O1092" s="11" t="str">
        <f t="shared" si="124"/>
        <v xml:space="preserve"> </v>
      </c>
      <c r="P1092" s="11" t="str">
        <f t="shared" si="125"/>
        <v xml:space="preserve"> </v>
      </c>
      <c r="Q1092" s="11"/>
      <c r="R1092" s="11" t="str">
        <f t="shared" si="126"/>
        <v xml:space="preserve"> </v>
      </c>
      <c r="S1092" s="11"/>
      <c r="T1092" s="12" t="str">
        <f t="shared" si="127"/>
        <v xml:space="preserve"> </v>
      </c>
      <c r="AA1092" s="9"/>
      <c r="AB1092" s="9"/>
      <c r="AC1092" s="9"/>
      <c r="AD1092" s="9"/>
      <c r="AE1092" s="9"/>
      <c r="AF1092" s="9"/>
      <c r="AG1092" s="9"/>
      <c r="AH1092" s="9"/>
    </row>
    <row r="1093" spans="5:34" x14ac:dyDescent="0.3">
      <c r="E1093" s="8"/>
      <c r="F1093" s="8"/>
      <c r="N1093" s="11" t="str">
        <f t="shared" si="123"/>
        <v xml:space="preserve"> </v>
      </c>
      <c r="O1093" s="11" t="str">
        <f t="shared" si="124"/>
        <v xml:space="preserve"> </v>
      </c>
      <c r="P1093" s="11" t="str">
        <f t="shared" si="125"/>
        <v xml:space="preserve"> </v>
      </c>
      <c r="Q1093" s="11"/>
      <c r="R1093" s="11" t="str">
        <f t="shared" si="126"/>
        <v xml:space="preserve"> </v>
      </c>
      <c r="S1093" s="11"/>
      <c r="T1093" s="12" t="str">
        <f t="shared" si="127"/>
        <v xml:space="preserve"> </v>
      </c>
      <c r="AA1093" s="9"/>
      <c r="AB1093" s="9"/>
      <c r="AC1093" s="9"/>
      <c r="AD1093" s="9"/>
      <c r="AE1093" s="9"/>
      <c r="AF1093" s="9"/>
      <c r="AG1093" s="9"/>
      <c r="AH1093" s="9"/>
    </row>
    <row r="1094" spans="5:34" x14ac:dyDescent="0.3">
      <c r="E1094" s="8"/>
      <c r="F1094" s="8"/>
      <c r="N1094" s="11" t="str">
        <f t="shared" si="123"/>
        <v xml:space="preserve"> </v>
      </c>
      <c r="O1094" s="11" t="str">
        <f t="shared" si="124"/>
        <v xml:space="preserve"> </v>
      </c>
      <c r="P1094" s="11" t="str">
        <f t="shared" si="125"/>
        <v xml:space="preserve"> </v>
      </c>
      <c r="Q1094" s="11"/>
      <c r="R1094" s="11" t="str">
        <f t="shared" si="126"/>
        <v xml:space="preserve"> </v>
      </c>
      <c r="S1094" s="11"/>
      <c r="T1094" s="12" t="str">
        <f t="shared" si="127"/>
        <v xml:space="preserve"> </v>
      </c>
      <c r="AA1094" s="9"/>
      <c r="AB1094" s="9"/>
      <c r="AC1094" s="9"/>
      <c r="AD1094" s="9"/>
      <c r="AE1094" s="9"/>
      <c r="AF1094" s="9"/>
      <c r="AG1094" s="9"/>
      <c r="AH1094" s="9"/>
    </row>
    <row r="1095" spans="5:34" x14ac:dyDescent="0.3">
      <c r="E1095" s="8"/>
      <c r="F1095" s="8"/>
      <c r="N1095" s="11" t="str">
        <f t="shared" si="123"/>
        <v xml:space="preserve"> </v>
      </c>
      <c r="O1095" s="11" t="str">
        <f t="shared" si="124"/>
        <v xml:space="preserve"> </v>
      </c>
      <c r="P1095" s="11" t="str">
        <f t="shared" si="125"/>
        <v xml:space="preserve"> </v>
      </c>
      <c r="Q1095" s="11"/>
      <c r="R1095" s="11" t="str">
        <f t="shared" si="126"/>
        <v xml:space="preserve"> </v>
      </c>
      <c r="S1095" s="11"/>
      <c r="T1095" s="12" t="str">
        <f t="shared" si="127"/>
        <v xml:space="preserve"> </v>
      </c>
      <c r="AA1095" s="9"/>
      <c r="AB1095" s="9"/>
      <c r="AC1095" s="9"/>
      <c r="AD1095" s="9"/>
      <c r="AE1095" s="9"/>
      <c r="AF1095" s="9"/>
      <c r="AG1095" s="9"/>
      <c r="AH1095" s="9"/>
    </row>
    <row r="1096" spans="5:34" x14ac:dyDescent="0.3">
      <c r="E1096" s="8"/>
      <c r="F1096" s="8"/>
      <c r="N1096" s="11" t="str">
        <f t="shared" si="123"/>
        <v xml:space="preserve"> </v>
      </c>
      <c r="O1096" s="11" t="str">
        <f t="shared" si="124"/>
        <v xml:space="preserve"> </v>
      </c>
      <c r="P1096" s="11" t="str">
        <f t="shared" si="125"/>
        <v xml:space="preserve"> </v>
      </c>
      <c r="Q1096" s="11"/>
      <c r="R1096" s="11" t="str">
        <f t="shared" si="126"/>
        <v xml:space="preserve"> </v>
      </c>
      <c r="S1096" s="11"/>
      <c r="T1096" s="12" t="str">
        <f t="shared" si="127"/>
        <v xml:space="preserve"> </v>
      </c>
      <c r="AA1096" s="9"/>
      <c r="AB1096" s="9"/>
      <c r="AC1096" s="9"/>
      <c r="AD1096" s="9"/>
      <c r="AE1096" s="9"/>
      <c r="AF1096" s="9"/>
      <c r="AG1096" s="9"/>
      <c r="AH1096" s="9"/>
    </row>
    <row r="1097" spans="5:34" x14ac:dyDescent="0.3">
      <c r="E1097" s="8"/>
      <c r="F1097" s="8"/>
      <c r="N1097" s="11" t="str">
        <f t="shared" si="123"/>
        <v xml:space="preserve"> </v>
      </c>
      <c r="O1097" s="11" t="str">
        <f t="shared" si="124"/>
        <v xml:space="preserve"> </v>
      </c>
      <c r="P1097" s="11" t="str">
        <f t="shared" si="125"/>
        <v xml:space="preserve"> </v>
      </c>
      <c r="Q1097" s="11"/>
      <c r="R1097" s="11" t="str">
        <f t="shared" si="126"/>
        <v xml:space="preserve"> </v>
      </c>
      <c r="S1097" s="11"/>
      <c r="T1097" s="12" t="str">
        <f t="shared" si="127"/>
        <v xml:space="preserve"> </v>
      </c>
      <c r="AA1097" s="9"/>
      <c r="AB1097" s="9"/>
      <c r="AC1097" s="9"/>
      <c r="AD1097" s="9"/>
      <c r="AE1097" s="9"/>
      <c r="AF1097" s="9"/>
      <c r="AG1097" s="9"/>
      <c r="AH1097" s="9"/>
    </row>
    <row r="1098" spans="5:34" x14ac:dyDescent="0.3">
      <c r="E1098" s="8"/>
      <c r="F1098" s="8"/>
      <c r="N1098" s="11" t="str">
        <f t="shared" si="123"/>
        <v xml:space="preserve"> </v>
      </c>
      <c r="O1098" s="11" t="str">
        <f t="shared" si="124"/>
        <v xml:space="preserve"> </v>
      </c>
      <c r="P1098" s="11" t="str">
        <f t="shared" si="125"/>
        <v xml:space="preserve"> </v>
      </c>
      <c r="Q1098" s="11"/>
      <c r="R1098" s="11" t="str">
        <f t="shared" si="126"/>
        <v xml:space="preserve"> </v>
      </c>
      <c r="S1098" s="11"/>
      <c r="T1098" s="12" t="str">
        <f t="shared" si="127"/>
        <v xml:space="preserve"> </v>
      </c>
      <c r="AA1098" s="9"/>
      <c r="AB1098" s="9"/>
      <c r="AC1098" s="9"/>
      <c r="AD1098" s="9"/>
      <c r="AE1098" s="9"/>
      <c r="AF1098" s="9"/>
      <c r="AG1098" s="9"/>
      <c r="AH1098" s="9"/>
    </row>
    <row r="1099" spans="5:34" x14ac:dyDescent="0.3">
      <c r="E1099" s="8"/>
      <c r="F1099" s="8"/>
      <c r="N1099" s="11" t="str">
        <f t="shared" si="123"/>
        <v xml:space="preserve"> </v>
      </c>
      <c r="O1099" s="11" t="str">
        <f t="shared" si="124"/>
        <v xml:space="preserve"> </v>
      </c>
      <c r="P1099" s="11" t="str">
        <f t="shared" si="125"/>
        <v xml:space="preserve"> </v>
      </c>
      <c r="Q1099" s="11"/>
      <c r="R1099" s="11" t="str">
        <f t="shared" si="126"/>
        <v xml:space="preserve"> </v>
      </c>
      <c r="S1099" s="11"/>
      <c r="T1099" s="12" t="str">
        <f t="shared" si="127"/>
        <v xml:space="preserve"> </v>
      </c>
      <c r="AA1099" s="9"/>
      <c r="AB1099" s="9"/>
      <c r="AC1099" s="9"/>
      <c r="AD1099" s="9"/>
      <c r="AE1099" s="9"/>
      <c r="AF1099" s="9"/>
      <c r="AG1099" s="9"/>
      <c r="AH1099" s="9"/>
    </row>
    <row r="1100" spans="5:34" x14ac:dyDescent="0.3">
      <c r="E1100" s="8"/>
      <c r="F1100" s="8"/>
      <c r="N1100" s="11" t="str">
        <f t="shared" si="123"/>
        <v xml:space="preserve"> </v>
      </c>
      <c r="O1100" s="11" t="str">
        <f t="shared" si="124"/>
        <v xml:space="preserve"> </v>
      </c>
      <c r="P1100" s="11" t="str">
        <f t="shared" si="125"/>
        <v xml:space="preserve"> </v>
      </c>
      <c r="Q1100" s="11"/>
      <c r="R1100" s="11" t="str">
        <f t="shared" si="126"/>
        <v xml:space="preserve"> </v>
      </c>
      <c r="S1100" s="11"/>
      <c r="T1100" s="12" t="str">
        <f t="shared" si="127"/>
        <v xml:space="preserve"> </v>
      </c>
      <c r="AA1100" s="9"/>
      <c r="AB1100" s="9"/>
      <c r="AC1100" s="9"/>
      <c r="AD1100" s="9"/>
      <c r="AE1100" s="9"/>
      <c r="AF1100" s="9"/>
      <c r="AG1100" s="9"/>
      <c r="AH1100" s="9"/>
    </row>
    <row r="1101" spans="5:34" x14ac:dyDescent="0.3">
      <c r="E1101" s="8"/>
      <c r="F1101" s="8"/>
      <c r="N1101" s="11" t="str">
        <f t="shared" si="123"/>
        <v xml:space="preserve"> </v>
      </c>
      <c r="O1101" s="11" t="str">
        <f t="shared" si="124"/>
        <v xml:space="preserve"> </v>
      </c>
      <c r="P1101" s="11" t="str">
        <f t="shared" si="125"/>
        <v xml:space="preserve"> </v>
      </c>
      <c r="Q1101" s="11"/>
      <c r="R1101" s="11" t="str">
        <f t="shared" si="126"/>
        <v xml:space="preserve"> </v>
      </c>
      <c r="S1101" s="11"/>
      <c r="T1101" s="12" t="str">
        <f t="shared" si="127"/>
        <v xml:space="preserve"> </v>
      </c>
      <c r="AA1101" s="9"/>
      <c r="AB1101" s="9"/>
      <c r="AC1101" s="9"/>
      <c r="AD1101" s="9"/>
      <c r="AE1101" s="9"/>
      <c r="AF1101" s="9"/>
      <c r="AG1101" s="9"/>
      <c r="AH1101" s="9"/>
    </row>
    <row r="1102" spans="5:34" x14ac:dyDescent="0.3">
      <c r="E1102" s="8"/>
      <c r="F1102" s="8"/>
      <c r="N1102" s="11" t="str">
        <f t="shared" si="123"/>
        <v xml:space="preserve"> </v>
      </c>
      <c r="O1102" s="11" t="str">
        <f t="shared" si="124"/>
        <v xml:space="preserve"> </v>
      </c>
      <c r="P1102" s="11" t="str">
        <f t="shared" si="125"/>
        <v xml:space="preserve"> </v>
      </c>
      <c r="Q1102" s="11"/>
      <c r="R1102" s="11" t="str">
        <f t="shared" si="126"/>
        <v xml:space="preserve"> </v>
      </c>
      <c r="S1102" s="11"/>
      <c r="T1102" s="12" t="str">
        <f t="shared" si="127"/>
        <v xml:space="preserve"> </v>
      </c>
      <c r="AA1102" s="9"/>
      <c r="AB1102" s="9"/>
      <c r="AC1102" s="9"/>
      <c r="AD1102" s="9"/>
      <c r="AE1102" s="9"/>
      <c r="AF1102" s="9"/>
      <c r="AG1102" s="9"/>
      <c r="AH1102" s="9"/>
    </row>
    <row r="1103" spans="5:34" x14ac:dyDescent="0.3">
      <c r="E1103" s="8"/>
      <c r="F1103" s="8"/>
      <c r="N1103" s="11" t="str">
        <f t="shared" si="123"/>
        <v xml:space="preserve"> </v>
      </c>
      <c r="O1103" s="11" t="str">
        <f t="shared" si="124"/>
        <v xml:space="preserve"> </v>
      </c>
      <c r="P1103" s="11" t="str">
        <f t="shared" si="125"/>
        <v xml:space="preserve"> </v>
      </c>
      <c r="Q1103" s="11"/>
      <c r="R1103" s="11" t="str">
        <f t="shared" si="126"/>
        <v xml:space="preserve"> </v>
      </c>
      <c r="S1103" s="11"/>
      <c r="T1103" s="12" t="str">
        <f t="shared" si="127"/>
        <v xml:space="preserve"> </v>
      </c>
      <c r="AA1103" s="9"/>
      <c r="AB1103" s="9"/>
      <c r="AC1103" s="9"/>
      <c r="AD1103" s="9"/>
      <c r="AE1103" s="9"/>
      <c r="AF1103" s="9"/>
      <c r="AG1103" s="9"/>
      <c r="AH1103" s="9"/>
    </row>
    <row r="1104" spans="5:34" x14ac:dyDescent="0.3">
      <c r="E1104" s="8"/>
      <c r="F1104" s="8"/>
      <c r="N1104" s="11" t="str">
        <f t="shared" si="123"/>
        <v xml:space="preserve"> </v>
      </c>
      <c r="O1104" s="11" t="str">
        <f t="shared" si="124"/>
        <v xml:space="preserve"> </v>
      </c>
      <c r="P1104" s="11" t="str">
        <f t="shared" si="125"/>
        <v xml:space="preserve"> </v>
      </c>
      <c r="Q1104" s="11"/>
      <c r="R1104" s="11" t="str">
        <f t="shared" si="126"/>
        <v xml:space="preserve"> </v>
      </c>
      <c r="S1104" s="11"/>
      <c r="T1104" s="12" t="str">
        <f t="shared" si="127"/>
        <v xml:space="preserve"> </v>
      </c>
      <c r="AA1104" s="9"/>
      <c r="AB1104" s="9"/>
      <c r="AC1104" s="9"/>
      <c r="AD1104" s="9"/>
      <c r="AE1104" s="9"/>
      <c r="AF1104" s="9"/>
      <c r="AG1104" s="9"/>
      <c r="AH1104" s="9"/>
    </row>
    <row r="1105" spans="5:34" x14ac:dyDescent="0.3">
      <c r="E1105" s="8"/>
      <c r="F1105" s="8"/>
      <c r="N1105" s="11" t="str">
        <f t="shared" si="123"/>
        <v xml:space="preserve"> </v>
      </c>
      <c r="O1105" s="11" t="str">
        <f t="shared" si="124"/>
        <v xml:space="preserve"> </v>
      </c>
      <c r="P1105" s="11" t="str">
        <f t="shared" si="125"/>
        <v xml:space="preserve"> </v>
      </c>
      <c r="Q1105" s="11"/>
      <c r="R1105" s="11" t="str">
        <f t="shared" si="126"/>
        <v xml:space="preserve"> </v>
      </c>
      <c r="S1105" s="11"/>
      <c r="T1105" s="12" t="str">
        <f t="shared" si="127"/>
        <v xml:space="preserve"> </v>
      </c>
      <c r="AA1105" s="9"/>
      <c r="AB1105" s="9"/>
      <c r="AC1105" s="9"/>
      <c r="AD1105" s="9"/>
      <c r="AE1105" s="9"/>
      <c r="AF1105" s="9"/>
      <c r="AG1105" s="9"/>
      <c r="AH1105" s="9"/>
    </row>
    <row r="1106" spans="5:34" x14ac:dyDescent="0.3">
      <c r="E1106" s="8"/>
      <c r="F1106" s="8"/>
      <c r="N1106" s="11" t="str">
        <f t="shared" si="123"/>
        <v xml:space="preserve"> </v>
      </c>
      <c r="O1106" s="11" t="str">
        <f t="shared" si="124"/>
        <v xml:space="preserve"> </v>
      </c>
      <c r="P1106" s="11" t="str">
        <f t="shared" si="125"/>
        <v xml:space="preserve"> </v>
      </c>
      <c r="Q1106" s="11"/>
      <c r="R1106" s="11" t="str">
        <f t="shared" si="126"/>
        <v xml:space="preserve"> </v>
      </c>
      <c r="S1106" s="11"/>
      <c r="T1106" s="12" t="str">
        <f t="shared" si="127"/>
        <v xml:space="preserve"> </v>
      </c>
      <c r="AA1106" s="9"/>
      <c r="AB1106" s="9"/>
      <c r="AC1106" s="9"/>
      <c r="AD1106" s="9"/>
      <c r="AE1106" s="9"/>
      <c r="AF1106" s="9"/>
      <c r="AG1106" s="9"/>
      <c r="AH1106" s="9"/>
    </row>
    <row r="1107" spans="5:34" x14ac:dyDescent="0.3">
      <c r="E1107" s="8"/>
      <c r="F1107" s="8"/>
      <c r="N1107" s="11" t="str">
        <f t="shared" si="123"/>
        <v xml:space="preserve"> </v>
      </c>
      <c r="O1107" s="11" t="str">
        <f t="shared" si="124"/>
        <v xml:space="preserve"> </v>
      </c>
      <c r="P1107" s="11" t="str">
        <f t="shared" si="125"/>
        <v xml:space="preserve"> </v>
      </c>
      <c r="Q1107" s="11"/>
      <c r="R1107" s="11" t="str">
        <f t="shared" si="126"/>
        <v xml:space="preserve"> </v>
      </c>
      <c r="S1107" s="11"/>
      <c r="T1107" s="12" t="str">
        <f t="shared" si="127"/>
        <v xml:space="preserve"> </v>
      </c>
      <c r="AA1107" s="9"/>
      <c r="AB1107" s="9"/>
      <c r="AC1107" s="9"/>
      <c r="AD1107" s="9"/>
      <c r="AE1107" s="9"/>
      <c r="AF1107" s="9"/>
      <c r="AG1107" s="9"/>
      <c r="AH1107" s="9"/>
    </row>
    <row r="1108" spans="5:34" x14ac:dyDescent="0.3">
      <c r="E1108" s="8"/>
      <c r="F1108" s="8"/>
      <c r="N1108" s="11" t="str">
        <f t="shared" si="123"/>
        <v xml:space="preserve"> </v>
      </c>
      <c r="O1108" s="11" t="str">
        <f t="shared" si="124"/>
        <v xml:space="preserve"> </v>
      </c>
      <c r="P1108" s="11" t="str">
        <f t="shared" si="125"/>
        <v xml:space="preserve"> </v>
      </c>
      <c r="Q1108" s="11"/>
      <c r="R1108" s="11" t="str">
        <f t="shared" si="126"/>
        <v xml:space="preserve"> </v>
      </c>
      <c r="S1108" s="11"/>
      <c r="T1108" s="12" t="str">
        <f t="shared" si="127"/>
        <v xml:space="preserve"> </v>
      </c>
      <c r="AA1108" s="9"/>
      <c r="AB1108" s="9"/>
      <c r="AC1108" s="9"/>
      <c r="AD1108" s="9"/>
      <c r="AE1108" s="9"/>
      <c r="AF1108" s="9"/>
      <c r="AG1108" s="9"/>
      <c r="AH1108" s="9"/>
    </row>
    <row r="1109" spans="5:34" x14ac:dyDescent="0.3">
      <c r="E1109" s="8"/>
      <c r="F1109" s="8"/>
      <c r="N1109" s="11" t="str">
        <f t="shared" si="123"/>
        <v xml:space="preserve"> </v>
      </c>
      <c r="O1109" s="11" t="str">
        <f t="shared" si="124"/>
        <v xml:space="preserve"> </v>
      </c>
      <c r="P1109" s="11" t="str">
        <f t="shared" si="125"/>
        <v xml:space="preserve"> </v>
      </c>
      <c r="Q1109" s="11"/>
      <c r="R1109" s="11" t="str">
        <f t="shared" si="126"/>
        <v xml:space="preserve"> </v>
      </c>
      <c r="S1109" s="11"/>
      <c r="T1109" s="12" t="str">
        <f t="shared" si="127"/>
        <v xml:space="preserve"> </v>
      </c>
      <c r="AA1109" s="9"/>
      <c r="AB1109" s="9"/>
      <c r="AC1109" s="9"/>
      <c r="AD1109" s="9"/>
      <c r="AE1109" s="9"/>
      <c r="AF1109" s="9"/>
      <c r="AG1109" s="9"/>
      <c r="AH1109" s="9"/>
    </row>
    <row r="1110" spans="5:34" x14ac:dyDescent="0.3">
      <c r="E1110" s="8"/>
      <c r="F1110" s="8"/>
      <c r="N1110" s="11" t="str">
        <f t="shared" si="123"/>
        <v xml:space="preserve"> </v>
      </c>
      <c r="O1110" s="11" t="str">
        <f t="shared" si="124"/>
        <v xml:space="preserve"> </v>
      </c>
      <c r="P1110" s="11" t="str">
        <f t="shared" si="125"/>
        <v xml:space="preserve"> </v>
      </c>
      <c r="Q1110" s="11"/>
      <c r="R1110" s="11" t="str">
        <f t="shared" si="126"/>
        <v xml:space="preserve"> </v>
      </c>
      <c r="S1110" s="11"/>
      <c r="T1110" s="12" t="str">
        <f t="shared" si="127"/>
        <v xml:space="preserve"> </v>
      </c>
      <c r="AA1110" s="9"/>
      <c r="AB1110" s="9"/>
      <c r="AC1110" s="9"/>
      <c r="AD1110" s="9"/>
      <c r="AE1110" s="9"/>
      <c r="AF1110" s="9"/>
      <c r="AG1110" s="9"/>
      <c r="AH1110" s="9"/>
    </row>
    <row r="1111" spans="5:34" x14ac:dyDescent="0.3">
      <c r="E1111" s="8"/>
      <c r="F1111" s="8"/>
      <c r="N1111" s="11" t="str">
        <f t="shared" si="123"/>
        <v xml:space="preserve"> </v>
      </c>
      <c r="O1111" s="11" t="str">
        <f t="shared" si="124"/>
        <v xml:space="preserve"> </v>
      </c>
      <c r="P1111" s="11" t="str">
        <f t="shared" si="125"/>
        <v xml:space="preserve"> </v>
      </c>
      <c r="Q1111" s="11"/>
      <c r="R1111" s="11" t="str">
        <f t="shared" si="126"/>
        <v xml:space="preserve"> </v>
      </c>
      <c r="S1111" s="11"/>
      <c r="T1111" s="12" t="str">
        <f t="shared" si="127"/>
        <v xml:space="preserve"> </v>
      </c>
      <c r="AA1111" s="9"/>
      <c r="AB1111" s="9"/>
      <c r="AC1111" s="9"/>
      <c r="AD1111" s="9"/>
      <c r="AE1111" s="9"/>
      <c r="AF1111" s="9"/>
      <c r="AG1111" s="9"/>
      <c r="AH1111" s="9"/>
    </row>
    <row r="1112" spans="5:34" x14ac:dyDescent="0.3">
      <c r="E1112" s="8"/>
      <c r="F1112" s="8"/>
      <c r="N1112" s="11" t="str">
        <f t="shared" si="123"/>
        <v xml:space="preserve"> </v>
      </c>
      <c r="O1112" s="11" t="str">
        <f t="shared" si="124"/>
        <v xml:space="preserve"> </v>
      </c>
      <c r="P1112" s="11" t="str">
        <f t="shared" si="125"/>
        <v xml:space="preserve"> </v>
      </c>
      <c r="Q1112" s="11"/>
      <c r="R1112" s="11" t="str">
        <f t="shared" si="126"/>
        <v xml:space="preserve"> </v>
      </c>
      <c r="S1112" s="11"/>
      <c r="T1112" s="12" t="str">
        <f t="shared" si="127"/>
        <v xml:space="preserve"> </v>
      </c>
      <c r="AA1112" s="9"/>
      <c r="AB1112" s="9"/>
      <c r="AC1112" s="9"/>
      <c r="AD1112" s="9"/>
      <c r="AE1112" s="9"/>
      <c r="AF1112" s="9"/>
      <c r="AG1112" s="9"/>
      <c r="AH1112" s="9"/>
    </row>
    <row r="1113" spans="5:34" x14ac:dyDescent="0.3">
      <c r="E1113" s="8"/>
      <c r="F1113" s="8"/>
      <c r="N1113" s="11" t="str">
        <f t="shared" si="123"/>
        <v xml:space="preserve"> </v>
      </c>
      <c r="O1113" s="11" t="str">
        <f t="shared" si="124"/>
        <v xml:space="preserve"> </v>
      </c>
      <c r="P1113" s="11" t="str">
        <f t="shared" si="125"/>
        <v xml:space="preserve"> </v>
      </c>
      <c r="Q1113" s="11"/>
      <c r="R1113" s="11" t="str">
        <f t="shared" si="126"/>
        <v xml:space="preserve"> </v>
      </c>
      <c r="S1113" s="11"/>
      <c r="T1113" s="12" t="str">
        <f t="shared" si="127"/>
        <v xml:space="preserve"> </v>
      </c>
      <c r="AA1113" s="9"/>
      <c r="AB1113" s="9"/>
      <c r="AC1113" s="9"/>
      <c r="AD1113" s="9"/>
      <c r="AE1113" s="9"/>
      <c r="AF1113" s="9"/>
      <c r="AG1113" s="9"/>
      <c r="AH1113" s="9"/>
    </row>
    <row r="1114" spans="5:34" x14ac:dyDescent="0.3">
      <c r="E1114" s="8"/>
      <c r="F1114" s="8"/>
      <c r="N1114" s="11" t="str">
        <f t="shared" si="123"/>
        <v xml:space="preserve"> </v>
      </c>
      <c r="O1114" s="11" t="str">
        <f t="shared" si="124"/>
        <v xml:space="preserve"> </v>
      </c>
      <c r="P1114" s="11" t="str">
        <f t="shared" si="125"/>
        <v xml:space="preserve"> </v>
      </c>
      <c r="Q1114" s="11"/>
      <c r="R1114" s="11" t="str">
        <f t="shared" si="126"/>
        <v xml:space="preserve"> </v>
      </c>
      <c r="S1114" s="11"/>
      <c r="T1114" s="12" t="str">
        <f t="shared" si="127"/>
        <v xml:space="preserve"> </v>
      </c>
      <c r="AA1114" s="9"/>
      <c r="AB1114" s="9"/>
      <c r="AC1114" s="9"/>
      <c r="AD1114" s="9"/>
      <c r="AE1114" s="9"/>
      <c r="AF1114" s="9"/>
      <c r="AG1114" s="9"/>
      <c r="AH1114" s="9"/>
    </row>
    <row r="1115" spans="5:34" x14ac:dyDescent="0.3">
      <c r="E1115" s="8"/>
      <c r="F1115" s="8"/>
      <c r="N1115" s="11" t="str">
        <f t="shared" si="123"/>
        <v xml:space="preserve"> </v>
      </c>
      <c r="O1115" s="11" t="str">
        <f t="shared" si="124"/>
        <v xml:space="preserve"> </v>
      </c>
      <c r="P1115" s="11" t="str">
        <f t="shared" si="125"/>
        <v xml:space="preserve"> </v>
      </c>
      <c r="Q1115" s="11"/>
      <c r="R1115" s="11" t="str">
        <f t="shared" si="126"/>
        <v xml:space="preserve"> </v>
      </c>
      <c r="S1115" s="11"/>
      <c r="T1115" s="12" t="str">
        <f t="shared" si="127"/>
        <v xml:space="preserve"> </v>
      </c>
      <c r="AA1115" s="9"/>
      <c r="AB1115" s="9"/>
      <c r="AC1115" s="9"/>
      <c r="AD1115" s="9"/>
      <c r="AE1115" s="9"/>
      <c r="AF1115" s="9"/>
      <c r="AG1115" s="9"/>
      <c r="AH1115" s="9"/>
    </row>
    <row r="1116" spans="5:34" x14ac:dyDescent="0.3">
      <c r="E1116" s="8"/>
      <c r="F1116" s="8"/>
      <c r="N1116" s="11" t="str">
        <f t="shared" si="123"/>
        <v xml:space="preserve"> </v>
      </c>
      <c r="O1116" s="11" t="str">
        <f t="shared" si="124"/>
        <v xml:space="preserve"> </v>
      </c>
      <c r="P1116" s="11" t="str">
        <f t="shared" si="125"/>
        <v xml:space="preserve"> </v>
      </c>
      <c r="Q1116" s="11"/>
      <c r="R1116" s="11" t="str">
        <f t="shared" si="126"/>
        <v xml:space="preserve"> </v>
      </c>
      <c r="S1116" s="11"/>
      <c r="T1116" s="12" t="str">
        <f t="shared" si="127"/>
        <v xml:space="preserve"> </v>
      </c>
      <c r="AA1116" s="9"/>
      <c r="AB1116" s="9"/>
      <c r="AC1116" s="9"/>
      <c r="AD1116" s="9"/>
      <c r="AE1116" s="9"/>
      <c r="AF1116" s="9"/>
      <c r="AG1116" s="9"/>
      <c r="AH1116" s="9"/>
    </row>
    <row r="1117" spans="5:34" x14ac:dyDescent="0.3">
      <c r="E1117" s="8"/>
      <c r="F1117" s="8"/>
      <c r="N1117" s="11" t="str">
        <f t="shared" si="123"/>
        <v xml:space="preserve"> </v>
      </c>
      <c r="O1117" s="11" t="str">
        <f t="shared" si="124"/>
        <v xml:space="preserve"> </v>
      </c>
      <c r="P1117" s="11" t="str">
        <f t="shared" si="125"/>
        <v xml:space="preserve"> </v>
      </c>
      <c r="Q1117" s="11"/>
      <c r="R1117" s="11" t="str">
        <f t="shared" si="126"/>
        <v xml:space="preserve"> </v>
      </c>
      <c r="S1117" s="11"/>
      <c r="T1117" s="12" t="str">
        <f t="shared" si="127"/>
        <v xml:space="preserve"> </v>
      </c>
      <c r="AA1117" s="9"/>
      <c r="AB1117" s="9"/>
      <c r="AC1117" s="9"/>
      <c r="AD1117" s="9"/>
      <c r="AE1117" s="9"/>
      <c r="AF1117" s="9"/>
      <c r="AG1117" s="9"/>
      <c r="AH1117" s="9"/>
    </row>
    <row r="1118" spans="5:34" x14ac:dyDescent="0.3">
      <c r="E1118" s="8"/>
      <c r="F1118" s="8"/>
      <c r="N1118" s="11" t="str">
        <f t="shared" si="123"/>
        <v xml:space="preserve"> </v>
      </c>
      <c r="O1118" s="11" t="str">
        <f t="shared" si="124"/>
        <v xml:space="preserve"> </v>
      </c>
      <c r="P1118" s="11" t="str">
        <f t="shared" si="125"/>
        <v xml:space="preserve"> </v>
      </c>
      <c r="Q1118" s="11"/>
      <c r="R1118" s="11" t="str">
        <f t="shared" si="126"/>
        <v xml:space="preserve"> </v>
      </c>
      <c r="S1118" s="11"/>
      <c r="T1118" s="12" t="str">
        <f t="shared" si="127"/>
        <v xml:space="preserve"> </v>
      </c>
      <c r="AA1118" s="9"/>
      <c r="AB1118" s="9"/>
      <c r="AC1118" s="9"/>
      <c r="AD1118" s="9"/>
      <c r="AE1118" s="9"/>
      <c r="AF1118" s="9"/>
      <c r="AG1118" s="9"/>
      <c r="AH1118" s="9"/>
    </row>
    <row r="1119" spans="5:34" x14ac:dyDescent="0.3">
      <c r="E1119" s="8"/>
      <c r="F1119" s="8"/>
      <c r="N1119" s="11" t="str">
        <f t="shared" si="123"/>
        <v xml:space="preserve"> </v>
      </c>
      <c r="O1119" s="11" t="str">
        <f t="shared" si="124"/>
        <v xml:space="preserve"> </v>
      </c>
      <c r="P1119" s="11" t="str">
        <f t="shared" si="125"/>
        <v xml:space="preserve"> </v>
      </c>
      <c r="Q1119" s="11"/>
      <c r="R1119" s="11" t="str">
        <f t="shared" si="126"/>
        <v xml:space="preserve"> </v>
      </c>
      <c r="S1119" s="11"/>
      <c r="T1119" s="12" t="str">
        <f t="shared" si="127"/>
        <v xml:space="preserve"> </v>
      </c>
      <c r="AA1119" s="9"/>
      <c r="AB1119" s="9"/>
      <c r="AC1119" s="9"/>
      <c r="AD1119" s="9"/>
      <c r="AE1119" s="9"/>
      <c r="AF1119" s="9"/>
      <c r="AG1119" s="9"/>
      <c r="AH1119" s="9"/>
    </row>
    <row r="1120" spans="5:34" x14ac:dyDescent="0.3">
      <c r="E1120" s="8"/>
      <c r="F1120" s="8"/>
      <c r="N1120" s="11" t="str">
        <f t="shared" si="123"/>
        <v xml:space="preserve"> </v>
      </c>
      <c r="O1120" s="11" t="str">
        <f t="shared" si="124"/>
        <v xml:space="preserve"> </v>
      </c>
      <c r="P1120" s="11" t="str">
        <f t="shared" si="125"/>
        <v xml:space="preserve"> </v>
      </c>
      <c r="Q1120" s="11"/>
      <c r="R1120" s="11" t="str">
        <f t="shared" si="126"/>
        <v xml:space="preserve"> </v>
      </c>
      <c r="S1120" s="11"/>
      <c r="T1120" s="12" t="str">
        <f t="shared" si="127"/>
        <v xml:space="preserve"> </v>
      </c>
      <c r="AA1120" s="9"/>
      <c r="AB1120" s="9"/>
      <c r="AC1120" s="9"/>
      <c r="AD1120" s="9"/>
      <c r="AE1120" s="9"/>
      <c r="AF1120" s="9"/>
      <c r="AG1120" s="9"/>
      <c r="AH1120" s="9"/>
    </row>
    <row r="1121" spans="5:34" x14ac:dyDescent="0.3">
      <c r="E1121" s="8"/>
      <c r="F1121" s="8"/>
      <c r="N1121" s="11" t="str">
        <f t="shared" si="123"/>
        <v xml:space="preserve"> </v>
      </c>
      <c r="O1121" s="11" t="str">
        <f t="shared" si="124"/>
        <v xml:space="preserve"> </v>
      </c>
      <c r="P1121" s="11" t="str">
        <f t="shared" si="125"/>
        <v xml:space="preserve"> </v>
      </c>
      <c r="Q1121" s="11"/>
      <c r="R1121" s="11" t="str">
        <f t="shared" si="126"/>
        <v xml:space="preserve"> </v>
      </c>
      <c r="S1121" s="11"/>
      <c r="T1121" s="12" t="str">
        <f t="shared" si="127"/>
        <v xml:space="preserve"> </v>
      </c>
      <c r="AA1121" s="9"/>
      <c r="AB1121" s="9"/>
      <c r="AC1121" s="9"/>
      <c r="AD1121" s="9"/>
      <c r="AE1121" s="9"/>
      <c r="AF1121" s="9"/>
      <c r="AG1121" s="9"/>
      <c r="AH1121" s="9"/>
    </row>
    <row r="1122" spans="5:34" x14ac:dyDescent="0.3">
      <c r="E1122" s="8"/>
      <c r="F1122" s="8"/>
      <c r="N1122" s="11" t="str">
        <f t="shared" si="123"/>
        <v xml:space="preserve"> </v>
      </c>
      <c r="O1122" s="11" t="str">
        <f t="shared" si="124"/>
        <v xml:space="preserve"> </v>
      </c>
      <c r="P1122" s="11" t="str">
        <f t="shared" si="125"/>
        <v xml:space="preserve"> </v>
      </c>
      <c r="Q1122" s="11"/>
      <c r="R1122" s="11" t="str">
        <f t="shared" si="126"/>
        <v xml:space="preserve"> </v>
      </c>
      <c r="S1122" s="11"/>
      <c r="T1122" s="12" t="str">
        <f t="shared" si="127"/>
        <v xml:space="preserve"> </v>
      </c>
      <c r="AA1122" s="9"/>
      <c r="AB1122" s="9"/>
      <c r="AC1122" s="9"/>
      <c r="AD1122" s="9"/>
      <c r="AE1122" s="9"/>
      <c r="AF1122" s="9"/>
      <c r="AG1122" s="9"/>
      <c r="AH1122" s="9"/>
    </row>
    <row r="1123" spans="5:34" x14ac:dyDescent="0.3">
      <c r="E1123" s="8"/>
      <c r="F1123" s="8"/>
      <c r="N1123" s="11" t="str">
        <f t="shared" si="123"/>
        <v xml:space="preserve"> </v>
      </c>
      <c r="O1123" s="11" t="str">
        <f t="shared" si="124"/>
        <v xml:space="preserve"> </v>
      </c>
      <c r="P1123" s="11" t="str">
        <f t="shared" si="125"/>
        <v xml:space="preserve"> </v>
      </c>
      <c r="Q1123" s="11"/>
      <c r="R1123" s="11" t="str">
        <f t="shared" si="126"/>
        <v xml:space="preserve"> </v>
      </c>
      <c r="S1123" s="11"/>
      <c r="T1123" s="12" t="str">
        <f t="shared" si="127"/>
        <v xml:space="preserve"> </v>
      </c>
      <c r="AA1123" s="9"/>
      <c r="AB1123" s="9"/>
      <c r="AC1123" s="9"/>
      <c r="AD1123" s="9"/>
      <c r="AE1123" s="9"/>
      <c r="AF1123" s="9"/>
      <c r="AG1123" s="9"/>
      <c r="AH1123" s="9"/>
    </row>
    <row r="1124" spans="5:34" x14ac:dyDescent="0.3">
      <c r="E1124" s="8"/>
      <c r="F1124" s="8"/>
      <c r="N1124" s="11" t="str">
        <f t="shared" si="123"/>
        <v xml:space="preserve"> </v>
      </c>
      <c r="O1124" s="11" t="str">
        <f t="shared" si="124"/>
        <v xml:space="preserve"> </v>
      </c>
      <c r="P1124" s="11" t="str">
        <f t="shared" si="125"/>
        <v xml:space="preserve"> </v>
      </c>
      <c r="Q1124" s="11"/>
      <c r="R1124" s="11" t="str">
        <f t="shared" si="126"/>
        <v xml:space="preserve"> </v>
      </c>
      <c r="S1124" s="11"/>
      <c r="T1124" s="12" t="str">
        <f t="shared" si="127"/>
        <v xml:space="preserve"> </v>
      </c>
      <c r="AA1124" s="9"/>
      <c r="AB1124" s="9"/>
      <c r="AC1124" s="9"/>
      <c r="AD1124" s="9"/>
      <c r="AE1124" s="9"/>
      <c r="AF1124" s="9"/>
      <c r="AG1124" s="9"/>
      <c r="AH1124" s="9"/>
    </row>
    <row r="1125" spans="5:34" x14ac:dyDescent="0.3">
      <c r="E1125" s="8"/>
      <c r="F1125" s="8"/>
      <c r="N1125" s="11" t="str">
        <f t="shared" ref="N1125:N1188" si="128">IF(F1125&gt;0,(F1125-E1125)*(AD1125+AE1125+AF1125)," ")</f>
        <v xml:space="preserve"> </v>
      </c>
      <c r="O1125" s="11" t="str">
        <f t="shared" ref="O1125:O1188" si="129">IF(($F1125-$E1125)*(S1125+AC1125)&gt;0,($F1125-$E1125)*(S1125+AC1125)," ")</f>
        <v xml:space="preserve"> </v>
      </c>
      <c r="P1125" s="11" t="str">
        <f t="shared" ref="P1125:P1188" si="130">IF(($F1125-$E1125)*(AA1125+AH1125)&gt;0,($F1125-$E1125)*(AA1125+AH1125)," ")</f>
        <v xml:space="preserve"> </v>
      </c>
      <c r="Q1125" s="11"/>
      <c r="R1125" s="11" t="str">
        <f t="shared" ref="R1125:R1188" si="131">IF(($F1125-$E1125)*(AB1125+AI1125)&gt;0,($F1125-$E1125)*(AB1125+AI1125)," ")</f>
        <v xml:space="preserve"> </v>
      </c>
      <c r="S1125" s="11"/>
      <c r="T1125" s="12" t="str">
        <f t="shared" ref="T1125:T1188" si="132">IF($F1125&gt;0,IF(AM1125&gt;0,((F1125-E1125)*AM1125)*5280," ")," ")</f>
        <v xml:space="preserve"> </v>
      </c>
      <c r="AA1125" s="9"/>
      <c r="AB1125" s="9"/>
      <c r="AC1125" s="9"/>
      <c r="AD1125" s="9"/>
      <c r="AE1125" s="9"/>
      <c r="AF1125" s="9"/>
      <c r="AG1125" s="9"/>
      <c r="AH1125" s="9"/>
    </row>
    <row r="1126" spans="5:34" x14ac:dyDescent="0.3">
      <c r="E1126" s="8"/>
      <c r="F1126" s="8"/>
      <c r="N1126" s="11" t="str">
        <f t="shared" si="128"/>
        <v xml:space="preserve"> </v>
      </c>
      <c r="O1126" s="11" t="str">
        <f t="shared" si="129"/>
        <v xml:space="preserve"> </v>
      </c>
      <c r="P1126" s="11" t="str">
        <f t="shared" si="130"/>
        <v xml:space="preserve"> </v>
      </c>
      <c r="Q1126" s="11"/>
      <c r="R1126" s="11" t="str">
        <f t="shared" si="131"/>
        <v xml:space="preserve"> </v>
      </c>
      <c r="S1126" s="11"/>
      <c r="T1126" s="12" t="str">
        <f t="shared" si="132"/>
        <v xml:space="preserve"> </v>
      </c>
      <c r="AA1126" s="9"/>
      <c r="AB1126" s="9"/>
      <c r="AC1126" s="9"/>
      <c r="AD1126" s="9"/>
      <c r="AE1126" s="9"/>
      <c r="AF1126" s="9"/>
      <c r="AG1126" s="9"/>
      <c r="AH1126" s="9"/>
    </row>
    <row r="1127" spans="5:34" x14ac:dyDescent="0.3">
      <c r="E1127" s="8"/>
      <c r="F1127" s="8"/>
      <c r="N1127" s="11" t="str">
        <f t="shared" si="128"/>
        <v xml:space="preserve"> </v>
      </c>
      <c r="O1127" s="11" t="str">
        <f t="shared" si="129"/>
        <v xml:space="preserve"> </v>
      </c>
      <c r="P1127" s="11" t="str">
        <f t="shared" si="130"/>
        <v xml:space="preserve"> </v>
      </c>
      <c r="Q1127" s="11"/>
      <c r="R1127" s="11" t="str">
        <f t="shared" si="131"/>
        <v xml:space="preserve"> </v>
      </c>
      <c r="S1127" s="11"/>
      <c r="T1127" s="12" t="str">
        <f t="shared" si="132"/>
        <v xml:space="preserve"> </v>
      </c>
      <c r="AA1127" s="9"/>
      <c r="AB1127" s="9"/>
      <c r="AC1127" s="9"/>
      <c r="AD1127" s="9"/>
      <c r="AE1127" s="9"/>
      <c r="AF1127" s="9"/>
      <c r="AG1127" s="9"/>
      <c r="AH1127" s="9"/>
    </row>
    <row r="1128" spans="5:34" x14ac:dyDescent="0.3">
      <c r="E1128" s="8"/>
      <c r="F1128" s="8"/>
      <c r="N1128" s="11" t="str">
        <f t="shared" si="128"/>
        <v xml:space="preserve"> </v>
      </c>
      <c r="O1128" s="11" t="str">
        <f t="shared" si="129"/>
        <v xml:space="preserve"> </v>
      </c>
      <c r="P1128" s="11" t="str">
        <f t="shared" si="130"/>
        <v xml:space="preserve"> </v>
      </c>
      <c r="Q1128" s="11"/>
      <c r="R1128" s="11" t="str">
        <f t="shared" si="131"/>
        <v xml:space="preserve"> </v>
      </c>
      <c r="S1128" s="11"/>
      <c r="T1128" s="12" t="str">
        <f t="shared" si="132"/>
        <v xml:space="preserve"> </v>
      </c>
      <c r="AA1128" s="9"/>
      <c r="AB1128" s="9"/>
      <c r="AC1128" s="9"/>
      <c r="AD1128" s="9"/>
      <c r="AE1128" s="9"/>
      <c r="AF1128" s="9"/>
      <c r="AG1128" s="9"/>
      <c r="AH1128" s="9"/>
    </row>
    <row r="1129" spans="5:34" x14ac:dyDescent="0.3">
      <c r="E1129" s="8"/>
      <c r="F1129" s="8"/>
      <c r="N1129" s="11" t="str">
        <f t="shared" si="128"/>
        <v xml:space="preserve"> </v>
      </c>
      <c r="O1129" s="11" t="str">
        <f t="shared" si="129"/>
        <v xml:space="preserve"> </v>
      </c>
      <c r="P1129" s="11" t="str">
        <f t="shared" si="130"/>
        <v xml:space="preserve"> </v>
      </c>
      <c r="Q1129" s="11"/>
      <c r="R1129" s="11" t="str">
        <f t="shared" si="131"/>
        <v xml:space="preserve"> </v>
      </c>
      <c r="S1129" s="11"/>
      <c r="T1129" s="12" t="str">
        <f t="shared" si="132"/>
        <v xml:space="preserve"> </v>
      </c>
      <c r="AA1129" s="9"/>
      <c r="AB1129" s="9"/>
      <c r="AC1129" s="9"/>
      <c r="AD1129" s="9"/>
      <c r="AE1129" s="9"/>
      <c r="AF1129" s="9"/>
      <c r="AG1129" s="9"/>
      <c r="AH1129" s="9"/>
    </row>
    <row r="1130" spans="5:34" x14ac:dyDescent="0.3">
      <c r="E1130" s="8"/>
      <c r="F1130" s="8"/>
      <c r="N1130" s="11" t="str">
        <f t="shared" si="128"/>
        <v xml:space="preserve"> </v>
      </c>
      <c r="O1130" s="11" t="str">
        <f t="shared" si="129"/>
        <v xml:space="preserve"> </v>
      </c>
      <c r="P1130" s="11" t="str">
        <f t="shared" si="130"/>
        <v xml:space="preserve"> </v>
      </c>
      <c r="Q1130" s="11"/>
      <c r="R1130" s="11" t="str">
        <f t="shared" si="131"/>
        <v xml:space="preserve"> </v>
      </c>
      <c r="S1130" s="11"/>
      <c r="T1130" s="12" t="str">
        <f t="shared" si="132"/>
        <v xml:space="preserve"> </v>
      </c>
      <c r="AA1130" s="9"/>
      <c r="AB1130" s="9"/>
      <c r="AC1130" s="9"/>
      <c r="AD1130" s="9"/>
      <c r="AE1130" s="9"/>
      <c r="AF1130" s="9"/>
      <c r="AG1130" s="9"/>
      <c r="AH1130" s="9"/>
    </row>
    <row r="1131" spans="5:34" x14ac:dyDescent="0.3">
      <c r="E1131" s="8"/>
      <c r="F1131" s="8"/>
      <c r="N1131" s="11" t="str">
        <f t="shared" si="128"/>
        <v xml:space="preserve"> </v>
      </c>
      <c r="O1131" s="11" t="str">
        <f t="shared" si="129"/>
        <v xml:space="preserve"> </v>
      </c>
      <c r="P1131" s="11" t="str">
        <f t="shared" si="130"/>
        <v xml:space="preserve"> </v>
      </c>
      <c r="Q1131" s="11"/>
      <c r="R1131" s="11" t="str">
        <f t="shared" si="131"/>
        <v xml:space="preserve"> </v>
      </c>
      <c r="S1131" s="11"/>
      <c r="T1131" s="12" t="str">
        <f t="shared" si="132"/>
        <v xml:space="preserve"> </v>
      </c>
      <c r="AA1131" s="9"/>
      <c r="AB1131" s="9"/>
      <c r="AC1131" s="9"/>
      <c r="AD1131" s="9"/>
      <c r="AE1131" s="9"/>
      <c r="AF1131" s="9"/>
      <c r="AG1131" s="9"/>
      <c r="AH1131" s="9"/>
    </row>
    <row r="1132" spans="5:34" x14ac:dyDescent="0.3">
      <c r="E1132" s="8"/>
      <c r="F1132" s="8"/>
      <c r="N1132" s="11" t="str">
        <f t="shared" si="128"/>
        <v xml:space="preserve"> </v>
      </c>
      <c r="O1132" s="11" t="str">
        <f t="shared" si="129"/>
        <v xml:space="preserve"> </v>
      </c>
      <c r="P1132" s="11" t="str">
        <f t="shared" si="130"/>
        <v xml:space="preserve"> </v>
      </c>
      <c r="Q1132" s="11"/>
      <c r="R1132" s="11" t="str">
        <f t="shared" si="131"/>
        <v xml:space="preserve"> </v>
      </c>
      <c r="S1132" s="11"/>
      <c r="T1132" s="12" t="str">
        <f t="shared" si="132"/>
        <v xml:space="preserve"> </v>
      </c>
      <c r="AA1132" s="9"/>
      <c r="AB1132" s="9"/>
      <c r="AC1132" s="9"/>
      <c r="AD1132" s="9"/>
      <c r="AE1132" s="9"/>
      <c r="AF1132" s="9"/>
      <c r="AG1132" s="9"/>
      <c r="AH1132" s="9"/>
    </row>
    <row r="1133" spans="5:34" x14ac:dyDescent="0.3">
      <c r="E1133" s="8"/>
      <c r="F1133" s="8"/>
      <c r="N1133" s="11" t="str">
        <f t="shared" si="128"/>
        <v xml:space="preserve"> </v>
      </c>
      <c r="O1133" s="11" t="str">
        <f t="shared" si="129"/>
        <v xml:space="preserve"> </v>
      </c>
      <c r="P1133" s="11" t="str">
        <f t="shared" si="130"/>
        <v xml:space="preserve"> </v>
      </c>
      <c r="Q1133" s="11"/>
      <c r="R1133" s="11" t="str">
        <f t="shared" si="131"/>
        <v xml:space="preserve"> </v>
      </c>
      <c r="S1133" s="11"/>
      <c r="T1133" s="12" t="str">
        <f t="shared" si="132"/>
        <v xml:space="preserve"> </v>
      </c>
      <c r="AA1133" s="9"/>
      <c r="AB1133" s="9"/>
      <c r="AC1133" s="9"/>
      <c r="AD1133" s="9"/>
      <c r="AE1133" s="9"/>
      <c r="AF1133" s="9"/>
      <c r="AG1133" s="9"/>
      <c r="AH1133" s="9"/>
    </row>
    <row r="1134" spans="5:34" x14ac:dyDescent="0.3">
      <c r="E1134" s="8"/>
      <c r="F1134" s="8"/>
      <c r="N1134" s="11" t="str">
        <f t="shared" si="128"/>
        <v xml:space="preserve"> </v>
      </c>
      <c r="O1134" s="11" t="str">
        <f t="shared" si="129"/>
        <v xml:space="preserve"> </v>
      </c>
      <c r="P1134" s="11" t="str">
        <f t="shared" si="130"/>
        <v xml:space="preserve"> </v>
      </c>
      <c r="Q1134" s="11"/>
      <c r="R1134" s="11" t="str">
        <f t="shared" si="131"/>
        <v xml:space="preserve"> </v>
      </c>
      <c r="S1134" s="11"/>
      <c r="T1134" s="12" t="str">
        <f t="shared" si="132"/>
        <v xml:space="preserve"> </v>
      </c>
      <c r="AA1134" s="9"/>
      <c r="AB1134" s="9"/>
      <c r="AC1134" s="9"/>
      <c r="AD1134" s="9"/>
      <c r="AE1134" s="9"/>
      <c r="AF1134" s="9"/>
      <c r="AG1134" s="9"/>
      <c r="AH1134" s="9"/>
    </row>
    <row r="1135" spans="5:34" x14ac:dyDescent="0.3">
      <c r="E1135" s="8"/>
      <c r="F1135" s="8"/>
      <c r="N1135" s="11" t="str">
        <f t="shared" si="128"/>
        <v xml:space="preserve"> </v>
      </c>
      <c r="O1135" s="11" t="str">
        <f t="shared" si="129"/>
        <v xml:space="preserve"> </v>
      </c>
      <c r="P1135" s="11" t="str">
        <f t="shared" si="130"/>
        <v xml:space="preserve"> </v>
      </c>
      <c r="Q1135" s="11"/>
      <c r="R1135" s="11" t="str">
        <f t="shared" si="131"/>
        <v xml:space="preserve"> </v>
      </c>
      <c r="S1135" s="11"/>
      <c r="T1135" s="12" t="str">
        <f t="shared" si="132"/>
        <v xml:space="preserve"> </v>
      </c>
      <c r="AA1135" s="9"/>
      <c r="AB1135" s="9"/>
      <c r="AC1135" s="9"/>
      <c r="AD1135" s="9"/>
      <c r="AE1135" s="9"/>
      <c r="AF1135" s="9"/>
      <c r="AG1135" s="9"/>
      <c r="AH1135" s="9"/>
    </row>
    <row r="1136" spans="5:34" x14ac:dyDescent="0.3">
      <c r="E1136" s="8"/>
      <c r="F1136" s="8"/>
      <c r="N1136" s="11" t="str">
        <f t="shared" si="128"/>
        <v xml:space="preserve"> </v>
      </c>
      <c r="O1136" s="11" t="str">
        <f t="shared" si="129"/>
        <v xml:space="preserve"> </v>
      </c>
      <c r="P1136" s="11" t="str">
        <f t="shared" si="130"/>
        <v xml:space="preserve"> </v>
      </c>
      <c r="Q1136" s="11"/>
      <c r="R1136" s="11" t="str">
        <f t="shared" si="131"/>
        <v xml:space="preserve"> </v>
      </c>
      <c r="S1136" s="11"/>
      <c r="T1136" s="12" t="str">
        <f t="shared" si="132"/>
        <v xml:space="preserve"> </v>
      </c>
      <c r="AA1136" s="9"/>
      <c r="AB1136" s="9"/>
      <c r="AC1136" s="9"/>
      <c r="AD1136" s="9"/>
      <c r="AE1136" s="9"/>
      <c r="AF1136" s="9"/>
      <c r="AG1136" s="9"/>
      <c r="AH1136" s="9"/>
    </row>
    <row r="1137" spans="5:34" x14ac:dyDescent="0.3">
      <c r="E1137" s="8"/>
      <c r="F1137" s="8"/>
      <c r="N1137" s="11" t="str">
        <f t="shared" si="128"/>
        <v xml:space="preserve"> </v>
      </c>
      <c r="O1137" s="11" t="str">
        <f t="shared" si="129"/>
        <v xml:space="preserve"> </v>
      </c>
      <c r="P1137" s="11" t="str">
        <f t="shared" si="130"/>
        <v xml:space="preserve"> </v>
      </c>
      <c r="Q1137" s="11"/>
      <c r="R1137" s="11" t="str">
        <f t="shared" si="131"/>
        <v xml:space="preserve"> </v>
      </c>
      <c r="S1137" s="11"/>
      <c r="T1137" s="12" t="str">
        <f t="shared" si="132"/>
        <v xml:space="preserve"> </v>
      </c>
      <c r="AA1137" s="9"/>
      <c r="AB1137" s="9"/>
      <c r="AC1137" s="9"/>
      <c r="AD1137" s="9"/>
      <c r="AE1137" s="9"/>
      <c r="AF1137" s="9"/>
      <c r="AG1137" s="9"/>
      <c r="AH1137" s="9"/>
    </row>
    <row r="1138" spans="5:34" x14ac:dyDescent="0.3">
      <c r="E1138" s="8"/>
      <c r="F1138" s="8"/>
      <c r="N1138" s="11" t="str">
        <f t="shared" si="128"/>
        <v xml:space="preserve"> </v>
      </c>
      <c r="O1138" s="11" t="str">
        <f t="shared" si="129"/>
        <v xml:space="preserve"> </v>
      </c>
      <c r="P1138" s="11" t="str">
        <f t="shared" si="130"/>
        <v xml:space="preserve"> </v>
      </c>
      <c r="Q1138" s="11"/>
      <c r="R1138" s="11" t="str">
        <f t="shared" si="131"/>
        <v xml:space="preserve"> </v>
      </c>
      <c r="S1138" s="11"/>
      <c r="T1138" s="12" t="str">
        <f t="shared" si="132"/>
        <v xml:space="preserve"> </v>
      </c>
      <c r="AA1138" s="9"/>
      <c r="AB1138" s="9"/>
      <c r="AC1138" s="9"/>
      <c r="AD1138" s="9"/>
      <c r="AE1138" s="9"/>
      <c r="AF1138" s="9"/>
      <c r="AG1138" s="9"/>
      <c r="AH1138" s="9"/>
    </row>
    <row r="1139" spans="5:34" x14ac:dyDescent="0.3">
      <c r="E1139" s="8"/>
      <c r="F1139" s="8"/>
      <c r="N1139" s="11" t="str">
        <f t="shared" si="128"/>
        <v xml:space="preserve"> </v>
      </c>
      <c r="O1139" s="11" t="str">
        <f t="shared" si="129"/>
        <v xml:space="preserve"> </v>
      </c>
      <c r="P1139" s="11" t="str">
        <f t="shared" si="130"/>
        <v xml:space="preserve"> </v>
      </c>
      <c r="Q1139" s="11"/>
      <c r="R1139" s="11" t="str">
        <f t="shared" si="131"/>
        <v xml:space="preserve"> </v>
      </c>
      <c r="S1139" s="11"/>
      <c r="T1139" s="12" t="str">
        <f t="shared" si="132"/>
        <v xml:space="preserve"> </v>
      </c>
      <c r="AA1139" s="9"/>
      <c r="AB1139" s="9"/>
      <c r="AC1139" s="9"/>
      <c r="AD1139" s="9"/>
      <c r="AE1139" s="9"/>
      <c r="AF1139" s="9"/>
      <c r="AG1139" s="9"/>
      <c r="AH1139" s="9"/>
    </row>
    <row r="1140" spans="5:34" x14ac:dyDescent="0.3">
      <c r="E1140" s="8"/>
      <c r="F1140" s="8"/>
      <c r="N1140" s="11" t="str">
        <f t="shared" si="128"/>
        <v xml:space="preserve"> </v>
      </c>
      <c r="O1140" s="11" t="str">
        <f t="shared" si="129"/>
        <v xml:space="preserve"> </v>
      </c>
      <c r="P1140" s="11" t="str">
        <f t="shared" si="130"/>
        <v xml:space="preserve"> </v>
      </c>
      <c r="Q1140" s="11"/>
      <c r="R1140" s="11" t="str">
        <f t="shared" si="131"/>
        <v xml:space="preserve"> </v>
      </c>
      <c r="S1140" s="11"/>
      <c r="T1140" s="12" t="str">
        <f t="shared" si="132"/>
        <v xml:space="preserve"> </v>
      </c>
      <c r="AA1140" s="9"/>
      <c r="AB1140" s="9"/>
      <c r="AC1140" s="9"/>
      <c r="AD1140" s="9"/>
      <c r="AE1140" s="9"/>
      <c r="AF1140" s="9"/>
      <c r="AG1140" s="9"/>
      <c r="AH1140" s="9"/>
    </row>
    <row r="1141" spans="5:34" x14ac:dyDescent="0.3">
      <c r="E1141" s="8"/>
      <c r="F1141" s="8"/>
      <c r="N1141" s="11" t="str">
        <f t="shared" si="128"/>
        <v xml:space="preserve"> </v>
      </c>
      <c r="O1141" s="11" t="str">
        <f t="shared" si="129"/>
        <v xml:space="preserve"> </v>
      </c>
      <c r="P1141" s="11" t="str">
        <f t="shared" si="130"/>
        <v xml:space="preserve"> </v>
      </c>
      <c r="Q1141" s="11"/>
      <c r="R1141" s="11" t="str">
        <f t="shared" si="131"/>
        <v xml:space="preserve"> </v>
      </c>
      <c r="S1141" s="11"/>
      <c r="T1141" s="12" t="str">
        <f t="shared" si="132"/>
        <v xml:space="preserve"> </v>
      </c>
      <c r="AA1141" s="9"/>
      <c r="AB1141" s="9"/>
      <c r="AC1141" s="9"/>
      <c r="AD1141" s="9"/>
      <c r="AE1141" s="9"/>
      <c r="AF1141" s="9"/>
      <c r="AG1141" s="9"/>
      <c r="AH1141" s="9"/>
    </row>
    <row r="1142" spans="5:34" x14ac:dyDescent="0.3">
      <c r="E1142" s="8"/>
      <c r="F1142" s="8"/>
      <c r="N1142" s="11" t="str">
        <f t="shared" si="128"/>
        <v xml:space="preserve"> </v>
      </c>
      <c r="O1142" s="11" t="str">
        <f t="shared" si="129"/>
        <v xml:space="preserve"> </v>
      </c>
      <c r="P1142" s="11" t="str">
        <f t="shared" si="130"/>
        <v xml:space="preserve"> </v>
      </c>
      <c r="Q1142" s="11"/>
      <c r="R1142" s="11" t="str">
        <f t="shared" si="131"/>
        <v xml:space="preserve"> </v>
      </c>
      <c r="S1142" s="11"/>
      <c r="T1142" s="12" t="str">
        <f t="shared" si="132"/>
        <v xml:space="preserve"> </v>
      </c>
      <c r="AA1142" s="9"/>
      <c r="AB1142" s="9"/>
      <c r="AC1142" s="9"/>
      <c r="AD1142" s="9"/>
      <c r="AE1142" s="9"/>
      <c r="AF1142" s="9"/>
      <c r="AG1142" s="9"/>
      <c r="AH1142" s="9"/>
    </row>
    <row r="1143" spans="5:34" x14ac:dyDescent="0.3">
      <c r="E1143" s="8"/>
      <c r="F1143" s="8"/>
      <c r="N1143" s="11" t="str">
        <f t="shared" si="128"/>
        <v xml:space="preserve"> </v>
      </c>
      <c r="O1143" s="11" t="str">
        <f t="shared" si="129"/>
        <v xml:space="preserve"> </v>
      </c>
      <c r="P1143" s="11" t="str">
        <f t="shared" si="130"/>
        <v xml:space="preserve"> </v>
      </c>
      <c r="Q1143" s="11"/>
      <c r="R1143" s="11" t="str">
        <f t="shared" si="131"/>
        <v xml:space="preserve"> </v>
      </c>
      <c r="S1143" s="11"/>
      <c r="T1143" s="12" t="str">
        <f t="shared" si="132"/>
        <v xml:space="preserve"> </v>
      </c>
      <c r="AA1143" s="9"/>
      <c r="AB1143" s="9"/>
      <c r="AC1143" s="9"/>
      <c r="AD1143" s="9"/>
      <c r="AE1143" s="9"/>
      <c r="AF1143" s="9"/>
      <c r="AG1143" s="9"/>
      <c r="AH1143" s="9"/>
    </row>
    <row r="1144" spans="5:34" x14ac:dyDescent="0.3">
      <c r="E1144" s="8"/>
      <c r="F1144" s="8"/>
      <c r="N1144" s="11" t="str">
        <f t="shared" si="128"/>
        <v xml:space="preserve"> </v>
      </c>
      <c r="O1144" s="11" t="str">
        <f t="shared" si="129"/>
        <v xml:space="preserve"> </v>
      </c>
      <c r="P1144" s="11" t="str">
        <f t="shared" si="130"/>
        <v xml:space="preserve"> </v>
      </c>
      <c r="Q1144" s="11"/>
      <c r="R1144" s="11" t="str">
        <f t="shared" si="131"/>
        <v xml:space="preserve"> </v>
      </c>
      <c r="S1144" s="11"/>
      <c r="T1144" s="12" t="str">
        <f t="shared" si="132"/>
        <v xml:space="preserve"> </v>
      </c>
      <c r="AA1144" s="9"/>
      <c r="AB1144" s="9"/>
      <c r="AC1144" s="9"/>
      <c r="AD1144" s="9"/>
      <c r="AE1144" s="9"/>
      <c r="AF1144" s="9"/>
      <c r="AG1144" s="9"/>
      <c r="AH1144" s="9"/>
    </row>
    <row r="1145" spans="5:34" x14ac:dyDescent="0.3">
      <c r="E1145" s="8"/>
      <c r="F1145" s="8"/>
      <c r="N1145" s="11" t="str">
        <f t="shared" si="128"/>
        <v xml:space="preserve"> </v>
      </c>
      <c r="O1145" s="11" t="str">
        <f t="shared" si="129"/>
        <v xml:space="preserve"> </v>
      </c>
      <c r="P1145" s="11" t="str">
        <f t="shared" si="130"/>
        <v xml:space="preserve"> </v>
      </c>
      <c r="Q1145" s="11"/>
      <c r="R1145" s="11" t="str">
        <f t="shared" si="131"/>
        <v xml:space="preserve"> </v>
      </c>
      <c r="S1145" s="11"/>
      <c r="T1145" s="12" t="str">
        <f t="shared" si="132"/>
        <v xml:space="preserve"> </v>
      </c>
      <c r="AA1145" s="9"/>
      <c r="AB1145" s="9"/>
      <c r="AC1145" s="9"/>
      <c r="AD1145" s="9"/>
      <c r="AE1145" s="9"/>
      <c r="AF1145" s="9"/>
      <c r="AG1145" s="9"/>
      <c r="AH1145" s="9"/>
    </row>
    <row r="1146" spans="5:34" x14ac:dyDescent="0.3">
      <c r="E1146" s="8"/>
      <c r="F1146" s="8"/>
      <c r="N1146" s="11" t="str">
        <f t="shared" si="128"/>
        <v xml:space="preserve"> </v>
      </c>
      <c r="O1146" s="11" t="str">
        <f t="shared" si="129"/>
        <v xml:space="preserve"> </v>
      </c>
      <c r="P1146" s="11" t="str">
        <f t="shared" si="130"/>
        <v xml:space="preserve"> </v>
      </c>
      <c r="Q1146" s="11"/>
      <c r="R1146" s="11" t="str">
        <f t="shared" si="131"/>
        <v xml:space="preserve"> </v>
      </c>
      <c r="S1146" s="11"/>
      <c r="T1146" s="12" t="str">
        <f t="shared" si="132"/>
        <v xml:space="preserve"> </v>
      </c>
      <c r="AA1146" s="9"/>
      <c r="AB1146" s="9"/>
      <c r="AC1146" s="9"/>
      <c r="AD1146" s="9"/>
      <c r="AE1146" s="9"/>
      <c r="AF1146" s="9"/>
      <c r="AG1146" s="9"/>
      <c r="AH1146" s="9"/>
    </row>
    <row r="1147" spans="5:34" x14ac:dyDescent="0.3">
      <c r="E1147" s="8"/>
      <c r="F1147" s="8"/>
      <c r="N1147" s="11" t="str">
        <f t="shared" si="128"/>
        <v xml:space="preserve"> </v>
      </c>
      <c r="O1147" s="11" t="str">
        <f t="shared" si="129"/>
        <v xml:space="preserve"> </v>
      </c>
      <c r="P1147" s="11" t="str">
        <f t="shared" si="130"/>
        <v xml:space="preserve"> </v>
      </c>
      <c r="Q1147" s="11"/>
      <c r="R1147" s="11" t="str">
        <f t="shared" si="131"/>
        <v xml:space="preserve"> </v>
      </c>
      <c r="S1147" s="11"/>
      <c r="T1147" s="12" t="str">
        <f t="shared" si="132"/>
        <v xml:space="preserve"> </v>
      </c>
      <c r="AA1147" s="9"/>
      <c r="AB1147" s="9"/>
      <c r="AC1147" s="9"/>
      <c r="AD1147" s="9"/>
      <c r="AE1147" s="9"/>
      <c r="AF1147" s="9"/>
      <c r="AG1147" s="9"/>
      <c r="AH1147" s="9"/>
    </row>
    <row r="1148" spans="5:34" x14ac:dyDescent="0.3">
      <c r="E1148" s="8"/>
      <c r="F1148" s="8"/>
      <c r="N1148" s="11" t="str">
        <f t="shared" si="128"/>
        <v xml:space="preserve"> </v>
      </c>
      <c r="O1148" s="11" t="str">
        <f t="shared" si="129"/>
        <v xml:space="preserve"> </v>
      </c>
      <c r="P1148" s="11" t="str">
        <f t="shared" si="130"/>
        <v xml:space="preserve"> </v>
      </c>
      <c r="Q1148" s="11"/>
      <c r="R1148" s="11" t="str">
        <f t="shared" si="131"/>
        <v xml:space="preserve"> </v>
      </c>
      <c r="S1148" s="11"/>
      <c r="T1148" s="12" t="str">
        <f t="shared" si="132"/>
        <v xml:space="preserve"> </v>
      </c>
      <c r="AA1148" s="9"/>
      <c r="AB1148" s="9"/>
      <c r="AC1148" s="9"/>
      <c r="AD1148" s="9"/>
      <c r="AE1148" s="9"/>
      <c r="AF1148" s="9"/>
      <c r="AG1148" s="9"/>
      <c r="AH1148" s="9"/>
    </row>
    <row r="1149" spans="5:34" x14ac:dyDescent="0.3">
      <c r="E1149" s="8"/>
      <c r="F1149" s="8"/>
      <c r="N1149" s="11" t="str">
        <f t="shared" si="128"/>
        <v xml:space="preserve"> </v>
      </c>
      <c r="O1149" s="11" t="str">
        <f t="shared" si="129"/>
        <v xml:space="preserve"> </v>
      </c>
      <c r="P1149" s="11" t="str">
        <f t="shared" si="130"/>
        <v xml:space="preserve"> </v>
      </c>
      <c r="Q1149" s="11"/>
      <c r="R1149" s="11" t="str">
        <f t="shared" si="131"/>
        <v xml:space="preserve"> </v>
      </c>
      <c r="S1149" s="11"/>
      <c r="T1149" s="12" t="str">
        <f t="shared" si="132"/>
        <v xml:space="preserve"> </v>
      </c>
      <c r="AA1149" s="9"/>
      <c r="AB1149" s="9"/>
      <c r="AC1149" s="9"/>
      <c r="AD1149" s="9"/>
      <c r="AE1149" s="9"/>
      <c r="AF1149" s="9"/>
      <c r="AG1149" s="9"/>
      <c r="AH1149" s="9"/>
    </row>
    <row r="1150" spans="5:34" x14ac:dyDescent="0.3">
      <c r="E1150" s="8"/>
      <c r="F1150" s="8"/>
      <c r="N1150" s="11" t="str">
        <f t="shared" si="128"/>
        <v xml:space="preserve"> </v>
      </c>
      <c r="O1150" s="11" t="str">
        <f t="shared" si="129"/>
        <v xml:space="preserve"> </v>
      </c>
      <c r="P1150" s="11" t="str">
        <f t="shared" si="130"/>
        <v xml:space="preserve"> </v>
      </c>
      <c r="Q1150" s="11"/>
      <c r="R1150" s="11" t="str">
        <f t="shared" si="131"/>
        <v xml:space="preserve"> </v>
      </c>
      <c r="S1150" s="11"/>
      <c r="T1150" s="12" t="str">
        <f t="shared" si="132"/>
        <v xml:space="preserve"> </v>
      </c>
      <c r="AA1150" s="9"/>
      <c r="AB1150" s="9"/>
      <c r="AC1150" s="9"/>
      <c r="AD1150" s="9"/>
      <c r="AE1150" s="9"/>
      <c r="AF1150" s="9"/>
      <c r="AG1150" s="9"/>
      <c r="AH1150" s="9"/>
    </row>
    <row r="1151" spans="5:34" x14ac:dyDescent="0.3">
      <c r="E1151" s="8"/>
      <c r="F1151" s="8"/>
      <c r="N1151" s="11" t="str">
        <f t="shared" si="128"/>
        <v xml:space="preserve"> </v>
      </c>
      <c r="O1151" s="11" t="str">
        <f t="shared" si="129"/>
        <v xml:space="preserve"> </v>
      </c>
      <c r="P1151" s="11" t="str">
        <f t="shared" si="130"/>
        <v xml:space="preserve"> </v>
      </c>
      <c r="Q1151" s="11"/>
      <c r="R1151" s="11" t="str">
        <f t="shared" si="131"/>
        <v xml:space="preserve"> </v>
      </c>
      <c r="S1151" s="11"/>
      <c r="T1151" s="12" t="str">
        <f t="shared" si="132"/>
        <v xml:space="preserve"> </v>
      </c>
      <c r="AA1151" s="9"/>
      <c r="AB1151" s="9"/>
      <c r="AC1151" s="9"/>
      <c r="AD1151" s="9"/>
      <c r="AE1151" s="9"/>
      <c r="AF1151" s="9"/>
      <c r="AG1151" s="9"/>
      <c r="AH1151" s="9"/>
    </row>
    <row r="1152" spans="5:34" x14ac:dyDescent="0.3">
      <c r="E1152" s="8"/>
      <c r="F1152" s="8"/>
      <c r="N1152" s="11" t="str">
        <f t="shared" si="128"/>
        <v xml:space="preserve"> </v>
      </c>
      <c r="O1152" s="11" t="str">
        <f t="shared" si="129"/>
        <v xml:space="preserve"> </v>
      </c>
      <c r="P1152" s="11" t="str">
        <f t="shared" si="130"/>
        <v xml:space="preserve"> </v>
      </c>
      <c r="Q1152" s="11"/>
      <c r="R1152" s="11" t="str">
        <f t="shared" si="131"/>
        <v xml:space="preserve"> </v>
      </c>
      <c r="S1152" s="11"/>
      <c r="T1152" s="12" t="str">
        <f t="shared" si="132"/>
        <v xml:space="preserve"> </v>
      </c>
      <c r="AA1152" s="9"/>
      <c r="AB1152" s="9"/>
      <c r="AC1152" s="9"/>
      <c r="AD1152" s="9"/>
      <c r="AE1152" s="9"/>
      <c r="AF1152" s="9"/>
      <c r="AG1152" s="9"/>
      <c r="AH1152" s="9"/>
    </row>
    <row r="1153" spans="5:34" x14ac:dyDescent="0.3">
      <c r="E1153" s="8"/>
      <c r="F1153" s="8"/>
      <c r="N1153" s="11" t="str">
        <f t="shared" si="128"/>
        <v xml:space="preserve"> </v>
      </c>
      <c r="O1153" s="11" t="str">
        <f t="shared" si="129"/>
        <v xml:space="preserve"> </v>
      </c>
      <c r="P1153" s="11" t="str">
        <f t="shared" si="130"/>
        <v xml:space="preserve"> </v>
      </c>
      <c r="Q1153" s="11"/>
      <c r="R1153" s="11" t="str">
        <f t="shared" si="131"/>
        <v xml:space="preserve"> </v>
      </c>
      <c r="S1153" s="11"/>
      <c r="T1153" s="12" t="str">
        <f t="shared" si="132"/>
        <v xml:space="preserve"> </v>
      </c>
      <c r="AA1153" s="9"/>
      <c r="AB1153" s="9"/>
      <c r="AC1153" s="9"/>
      <c r="AD1153" s="9"/>
      <c r="AE1153" s="9"/>
      <c r="AF1153" s="9"/>
      <c r="AG1153" s="9"/>
      <c r="AH1153" s="9"/>
    </row>
    <row r="1154" spans="5:34" x14ac:dyDescent="0.3">
      <c r="E1154" s="8"/>
      <c r="F1154" s="8"/>
      <c r="N1154" s="11" t="str">
        <f t="shared" si="128"/>
        <v xml:space="preserve"> </v>
      </c>
      <c r="O1154" s="11" t="str">
        <f t="shared" si="129"/>
        <v xml:space="preserve"> </v>
      </c>
      <c r="P1154" s="11" t="str">
        <f t="shared" si="130"/>
        <v xml:space="preserve"> </v>
      </c>
      <c r="Q1154" s="11"/>
      <c r="R1154" s="11" t="str">
        <f t="shared" si="131"/>
        <v xml:space="preserve"> </v>
      </c>
      <c r="S1154" s="11"/>
      <c r="T1154" s="12" t="str">
        <f t="shared" si="132"/>
        <v xml:space="preserve"> </v>
      </c>
      <c r="AA1154" s="9"/>
      <c r="AB1154" s="9"/>
      <c r="AC1154" s="9"/>
      <c r="AD1154" s="9"/>
      <c r="AE1154" s="9"/>
      <c r="AF1154" s="9"/>
      <c r="AG1154" s="9"/>
      <c r="AH1154" s="9"/>
    </row>
    <row r="1155" spans="5:34" x14ac:dyDescent="0.3">
      <c r="E1155" s="8"/>
      <c r="F1155" s="8"/>
      <c r="N1155" s="11" t="str">
        <f t="shared" si="128"/>
        <v xml:space="preserve"> </v>
      </c>
      <c r="O1155" s="11" t="str">
        <f t="shared" si="129"/>
        <v xml:space="preserve"> </v>
      </c>
      <c r="P1155" s="11" t="str">
        <f t="shared" si="130"/>
        <v xml:space="preserve"> </v>
      </c>
      <c r="Q1155" s="11"/>
      <c r="R1155" s="11" t="str">
        <f t="shared" si="131"/>
        <v xml:space="preserve"> </v>
      </c>
      <c r="S1155" s="11"/>
      <c r="T1155" s="12" t="str">
        <f t="shared" si="132"/>
        <v xml:space="preserve"> </v>
      </c>
      <c r="AA1155" s="9"/>
      <c r="AB1155" s="9"/>
      <c r="AC1155" s="9"/>
      <c r="AD1155" s="9"/>
      <c r="AE1155" s="9"/>
      <c r="AF1155" s="9"/>
      <c r="AG1155" s="9"/>
      <c r="AH1155" s="9"/>
    </row>
    <row r="1156" spans="5:34" x14ac:dyDescent="0.3">
      <c r="E1156" s="8"/>
      <c r="F1156" s="8"/>
      <c r="N1156" s="11" t="str">
        <f t="shared" si="128"/>
        <v xml:space="preserve"> </v>
      </c>
      <c r="O1156" s="11" t="str">
        <f t="shared" si="129"/>
        <v xml:space="preserve"> </v>
      </c>
      <c r="P1156" s="11" t="str">
        <f t="shared" si="130"/>
        <v xml:space="preserve"> </v>
      </c>
      <c r="Q1156" s="11"/>
      <c r="R1156" s="11" t="str">
        <f t="shared" si="131"/>
        <v xml:space="preserve"> </v>
      </c>
      <c r="S1156" s="11"/>
      <c r="T1156" s="12" t="str">
        <f t="shared" si="132"/>
        <v xml:space="preserve"> </v>
      </c>
      <c r="AA1156" s="9"/>
      <c r="AB1156" s="9"/>
      <c r="AC1156" s="9"/>
      <c r="AD1156" s="9"/>
      <c r="AE1156" s="9"/>
      <c r="AF1156" s="9"/>
      <c r="AG1156" s="9"/>
      <c r="AH1156" s="9"/>
    </row>
    <row r="1157" spans="5:34" x14ac:dyDescent="0.3">
      <c r="E1157" s="8"/>
      <c r="F1157" s="8"/>
      <c r="N1157" s="11" t="str">
        <f t="shared" si="128"/>
        <v xml:space="preserve"> </v>
      </c>
      <c r="O1157" s="11" t="str">
        <f t="shared" si="129"/>
        <v xml:space="preserve"> </v>
      </c>
      <c r="P1157" s="11" t="str">
        <f t="shared" si="130"/>
        <v xml:space="preserve"> </v>
      </c>
      <c r="Q1157" s="11"/>
      <c r="R1157" s="11" t="str">
        <f t="shared" si="131"/>
        <v xml:space="preserve"> </v>
      </c>
      <c r="S1157" s="11"/>
      <c r="T1157" s="12" t="str">
        <f t="shared" si="132"/>
        <v xml:space="preserve"> </v>
      </c>
      <c r="AA1157" s="9"/>
      <c r="AB1157" s="9"/>
      <c r="AC1157" s="9"/>
      <c r="AD1157" s="9"/>
      <c r="AE1157" s="9"/>
      <c r="AF1157" s="9"/>
      <c r="AG1157" s="9"/>
      <c r="AH1157" s="9"/>
    </row>
    <row r="1158" spans="5:34" x14ac:dyDescent="0.3">
      <c r="E1158" s="8"/>
      <c r="F1158" s="8"/>
      <c r="N1158" s="11" t="str">
        <f t="shared" si="128"/>
        <v xml:space="preserve"> </v>
      </c>
      <c r="O1158" s="11" t="str">
        <f t="shared" si="129"/>
        <v xml:space="preserve"> </v>
      </c>
      <c r="P1158" s="11" t="str">
        <f t="shared" si="130"/>
        <v xml:space="preserve"> </v>
      </c>
      <c r="Q1158" s="11"/>
      <c r="R1158" s="11" t="str">
        <f t="shared" si="131"/>
        <v xml:space="preserve"> </v>
      </c>
      <c r="S1158" s="11"/>
      <c r="T1158" s="12" t="str">
        <f t="shared" si="132"/>
        <v xml:space="preserve"> </v>
      </c>
      <c r="AA1158" s="9"/>
      <c r="AB1158" s="9"/>
      <c r="AC1158" s="9"/>
      <c r="AD1158" s="9"/>
      <c r="AE1158" s="9"/>
      <c r="AF1158" s="9"/>
      <c r="AG1158" s="9"/>
      <c r="AH1158" s="9"/>
    </row>
    <row r="1159" spans="5:34" x14ac:dyDescent="0.3">
      <c r="E1159" s="8"/>
      <c r="F1159" s="8"/>
      <c r="N1159" s="11" t="str">
        <f t="shared" si="128"/>
        <v xml:space="preserve"> </v>
      </c>
      <c r="O1159" s="11" t="str">
        <f t="shared" si="129"/>
        <v xml:space="preserve"> </v>
      </c>
      <c r="P1159" s="11" t="str">
        <f t="shared" si="130"/>
        <v xml:space="preserve"> </v>
      </c>
      <c r="Q1159" s="11"/>
      <c r="R1159" s="11" t="str">
        <f t="shared" si="131"/>
        <v xml:space="preserve"> </v>
      </c>
      <c r="S1159" s="11"/>
      <c r="T1159" s="12" t="str">
        <f t="shared" si="132"/>
        <v xml:space="preserve"> </v>
      </c>
      <c r="AA1159" s="9"/>
      <c r="AB1159" s="9"/>
      <c r="AC1159" s="9"/>
      <c r="AD1159" s="9"/>
      <c r="AE1159" s="9"/>
      <c r="AF1159" s="9"/>
      <c r="AG1159" s="9"/>
      <c r="AH1159" s="9"/>
    </row>
    <row r="1160" spans="5:34" x14ac:dyDescent="0.3">
      <c r="E1160" s="8"/>
      <c r="F1160" s="8"/>
      <c r="N1160" s="11" t="str">
        <f t="shared" si="128"/>
        <v xml:space="preserve"> </v>
      </c>
      <c r="O1160" s="11" t="str">
        <f t="shared" si="129"/>
        <v xml:space="preserve"> </v>
      </c>
      <c r="P1160" s="11" t="str">
        <f t="shared" si="130"/>
        <v xml:space="preserve"> </v>
      </c>
      <c r="Q1160" s="11"/>
      <c r="R1160" s="11" t="str">
        <f t="shared" si="131"/>
        <v xml:space="preserve"> </v>
      </c>
      <c r="S1160" s="11"/>
      <c r="T1160" s="12" t="str">
        <f t="shared" si="132"/>
        <v xml:space="preserve"> </v>
      </c>
      <c r="AA1160" s="9"/>
      <c r="AB1160" s="9"/>
      <c r="AC1160" s="9"/>
      <c r="AD1160" s="9"/>
      <c r="AE1160" s="9"/>
      <c r="AF1160" s="9"/>
      <c r="AG1160" s="9"/>
      <c r="AH1160" s="9"/>
    </row>
    <row r="1161" spans="5:34" x14ac:dyDescent="0.3">
      <c r="E1161" s="8"/>
      <c r="F1161" s="8"/>
      <c r="N1161" s="11" t="str">
        <f t="shared" si="128"/>
        <v xml:space="preserve"> </v>
      </c>
      <c r="O1161" s="11" t="str">
        <f t="shared" si="129"/>
        <v xml:space="preserve"> </v>
      </c>
      <c r="P1161" s="11" t="str">
        <f t="shared" si="130"/>
        <v xml:space="preserve"> </v>
      </c>
      <c r="Q1161" s="11"/>
      <c r="R1161" s="11" t="str">
        <f t="shared" si="131"/>
        <v xml:space="preserve"> </v>
      </c>
      <c r="S1161" s="11"/>
      <c r="T1161" s="12" t="str">
        <f t="shared" si="132"/>
        <v xml:space="preserve"> </v>
      </c>
      <c r="AA1161" s="9"/>
      <c r="AB1161" s="9"/>
      <c r="AC1161" s="9"/>
      <c r="AD1161" s="9"/>
      <c r="AE1161" s="9"/>
      <c r="AF1161" s="9"/>
      <c r="AG1161" s="9"/>
      <c r="AH1161" s="9"/>
    </row>
    <row r="1162" spans="5:34" x14ac:dyDescent="0.3">
      <c r="E1162" s="8"/>
      <c r="F1162" s="8"/>
      <c r="N1162" s="11" t="str">
        <f t="shared" si="128"/>
        <v xml:space="preserve"> </v>
      </c>
      <c r="O1162" s="11" t="str">
        <f t="shared" si="129"/>
        <v xml:space="preserve"> </v>
      </c>
      <c r="P1162" s="11" t="str">
        <f t="shared" si="130"/>
        <v xml:space="preserve"> </v>
      </c>
      <c r="Q1162" s="11"/>
      <c r="R1162" s="11" t="str">
        <f t="shared" si="131"/>
        <v xml:space="preserve"> </v>
      </c>
      <c r="S1162" s="11"/>
      <c r="T1162" s="12" t="str">
        <f t="shared" si="132"/>
        <v xml:space="preserve"> </v>
      </c>
      <c r="AA1162" s="9"/>
      <c r="AB1162" s="9"/>
      <c r="AC1162" s="9"/>
      <c r="AD1162" s="9"/>
      <c r="AE1162" s="9"/>
      <c r="AF1162" s="9"/>
      <c r="AG1162" s="9"/>
      <c r="AH1162" s="9"/>
    </row>
    <row r="1163" spans="5:34" x14ac:dyDescent="0.3">
      <c r="E1163" s="8"/>
      <c r="F1163" s="8"/>
      <c r="N1163" s="11" t="str">
        <f t="shared" si="128"/>
        <v xml:space="preserve"> </v>
      </c>
      <c r="O1163" s="11" t="str">
        <f t="shared" si="129"/>
        <v xml:space="preserve"> </v>
      </c>
      <c r="P1163" s="11" t="str">
        <f t="shared" si="130"/>
        <v xml:space="preserve"> </v>
      </c>
      <c r="Q1163" s="11"/>
      <c r="R1163" s="11" t="str">
        <f t="shared" si="131"/>
        <v xml:space="preserve"> </v>
      </c>
      <c r="S1163" s="11"/>
      <c r="T1163" s="12" t="str">
        <f t="shared" si="132"/>
        <v xml:space="preserve"> </v>
      </c>
      <c r="AA1163" s="9"/>
      <c r="AB1163" s="9"/>
      <c r="AC1163" s="9"/>
      <c r="AD1163" s="9"/>
      <c r="AE1163" s="9"/>
      <c r="AF1163" s="9"/>
      <c r="AG1163" s="9"/>
      <c r="AH1163" s="9"/>
    </row>
    <row r="1164" spans="5:34" x14ac:dyDescent="0.3">
      <c r="E1164" s="8"/>
      <c r="F1164" s="8"/>
      <c r="N1164" s="11" t="str">
        <f t="shared" si="128"/>
        <v xml:space="preserve"> </v>
      </c>
      <c r="O1164" s="11" t="str">
        <f t="shared" si="129"/>
        <v xml:space="preserve"> </v>
      </c>
      <c r="P1164" s="11" t="str">
        <f t="shared" si="130"/>
        <v xml:space="preserve"> </v>
      </c>
      <c r="Q1164" s="11"/>
      <c r="R1164" s="11" t="str">
        <f t="shared" si="131"/>
        <v xml:space="preserve"> </v>
      </c>
      <c r="S1164" s="11"/>
      <c r="T1164" s="12" t="str">
        <f t="shared" si="132"/>
        <v xml:space="preserve"> </v>
      </c>
      <c r="AA1164" s="9"/>
      <c r="AB1164" s="9"/>
      <c r="AC1164" s="9"/>
      <c r="AD1164" s="9"/>
      <c r="AE1164" s="9"/>
      <c r="AF1164" s="9"/>
      <c r="AG1164" s="9"/>
      <c r="AH1164" s="9"/>
    </row>
    <row r="1165" spans="5:34" x14ac:dyDescent="0.3">
      <c r="E1165" s="8"/>
      <c r="F1165" s="8"/>
      <c r="N1165" s="11" t="str">
        <f t="shared" si="128"/>
        <v xml:space="preserve"> </v>
      </c>
      <c r="O1165" s="11" t="str">
        <f t="shared" si="129"/>
        <v xml:space="preserve"> </v>
      </c>
      <c r="P1165" s="11" t="str">
        <f t="shared" si="130"/>
        <v xml:space="preserve"> </v>
      </c>
      <c r="Q1165" s="11"/>
      <c r="R1165" s="11" t="str">
        <f t="shared" si="131"/>
        <v xml:space="preserve"> </v>
      </c>
      <c r="S1165" s="11"/>
      <c r="T1165" s="12" t="str">
        <f t="shared" si="132"/>
        <v xml:space="preserve"> </v>
      </c>
      <c r="AA1165" s="9"/>
      <c r="AB1165" s="9"/>
      <c r="AC1165" s="9"/>
      <c r="AD1165" s="9"/>
      <c r="AE1165" s="9"/>
      <c r="AF1165" s="9"/>
      <c r="AG1165" s="9"/>
      <c r="AH1165" s="9"/>
    </row>
    <row r="1166" spans="5:34" x14ac:dyDescent="0.3">
      <c r="E1166" s="8"/>
      <c r="F1166" s="8"/>
      <c r="N1166" s="11" t="str">
        <f t="shared" si="128"/>
        <v xml:space="preserve"> </v>
      </c>
      <c r="O1166" s="11" t="str">
        <f t="shared" si="129"/>
        <v xml:space="preserve"> </v>
      </c>
      <c r="P1166" s="11" t="str">
        <f t="shared" si="130"/>
        <v xml:space="preserve"> </v>
      </c>
      <c r="Q1166" s="11"/>
      <c r="R1166" s="11" t="str">
        <f t="shared" si="131"/>
        <v xml:space="preserve"> </v>
      </c>
      <c r="S1166" s="11"/>
      <c r="T1166" s="12" t="str">
        <f t="shared" si="132"/>
        <v xml:space="preserve"> </v>
      </c>
      <c r="AA1166" s="9"/>
      <c r="AB1166" s="9"/>
      <c r="AC1166" s="9"/>
      <c r="AD1166" s="9"/>
      <c r="AE1166" s="9"/>
      <c r="AF1166" s="9"/>
      <c r="AG1166" s="9"/>
      <c r="AH1166" s="9"/>
    </row>
    <row r="1167" spans="5:34" x14ac:dyDescent="0.3">
      <c r="E1167" s="8"/>
      <c r="F1167" s="8"/>
      <c r="N1167" s="11" t="str">
        <f t="shared" si="128"/>
        <v xml:space="preserve"> </v>
      </c>
      <c r="O1167" s="11" t="str">
        <f t="shared" si="129"/>
        <v xml:space="preserve"> </v>
      </c>
      <c r="P1167" s="11" t="str">
        <f t="shared" si="130"/>
        <v xml:space="preserve"> </v>
      </c>
      <c r="Q1167" s="11"/>
      <c r="R1167" s="11" t="str">
        <f t="shared" si="131"/>
        <v xml:space="preserve"> </v>
      </c>
      <c r="S1167" s="11"/>
      <c r="T1167" s="12" t="str">
        <f t="shared" si="132"/>
        <v xml:space="preserve"> </v>
      </c>
      <c r="AA1167" s="9"/>
      <c r="AB1167" s="9"/>
      <c r="AC1167" s="9"/>
      <c r="AD1167" s="9"/>
      <c r="AE1167" s="9"/>
      <c r="AF1167" s="9"/>
      <c r="AG1167" s="9"/>
      <c r="AH1167" s="9"/>
    </row>
    <row r="1168" spans="5:34" x14ac:dyDescent="0.3">
      <c r="E1168" s="8"/>
      <c r="F1168" s="8"/>
      <c r="N1168" s="11" t="str">
        <f t="shared" si="128"/>
        <v xml:space="preserve"> </v>
      </c>
      <c r="O1168" s="11" t="str">
        <f t="shared" si="129"/>
        <v xml:space="preserve"> </v>
      </c>
      <c r="P1168" s="11" t="str">
        <f t="shared" si="130"/>
        <v xml:space="preserve"> </v>
      </c>
      <c r="Q1168" s="11"/>
      <c r="R1168" s="11" t="str">
        <f t="shared" si="131"/>
        <v xml:space="preserve"> </v>
      </c>
      <c r="S1168" s="11"/>
      <c r="T1168" s="12" t="str">
        <f t="shared" si="132"/>
        <v xml:space="preserve"> </v>
      </c>
      <c r="AA1168" s="9"/>
      <c r="AB1168" s="9"/>
      <c r="AC1168" s="9"/>
      <c r="AD1168" s="9"/>
      <c r="AE1168" s="9"/>
      <c r="AF1168" s="9"/>
      <c r="AG1168" s="9"/>
      <c r="AH1168" s="9"/>
    </row>
    <row r="1169" spans="5:34" x14ac:dyDescent="0.3">
      <c r="E1169" s="8"/>
      <c r="F1169" s="8"/>
      <c r="N1169" s="11" t="str">
        <f t="shared" si="128"/>
        <v xml:space="preserve"> </v>
      </c>
      <c r="O1169" s="11" t="str">
        <f t="shared" si="129"/>
        <v xml:space="preserve"> </v>
      </c>
      <c r="P1169" s="11" t="str">
        <f t="shared" si="130"/>
        <v xml:space="preserve"> </v>
      </c>
      <c r="Q1169" s="11"/>
      <c r="R1169" s="11" t="str">
        <f t="shared" si="131"/>
        <v xml:space="preserve"> </v>
      </c>
      <c r="S1169" s="11"/>
      <c r="T1169" s="12" t="str">
        <f t="shared" si="132"/>
        <v xml:space="preserve"> </v>
      </c>
      <c r="AA1169" s="9"/>
      <c r="AB1169" s="9"/>
      <c r="AC1169" s="9"/>
      <c r="AD1169" s="9"/>
      <c r="AE1169" s="9"/>
      <c r="AF1169" s="9"/>
      <c r="AG1169" s="9"/>
      <c r="AH1169" s="9"/>
    </row>
    <row r="1170" spans="5:34" x14ac:dyDescent="0.3">
      <c r="E1170" s="8"/>
      <c r="F1170" s="8"/>
      <c r="N1170" s="11" t="str">
        <f t="shared" si="128"/>
        <v xml:space="preserve"> </v>
      </c>
      <c r="O1170" s="11" t="str">
        <f t="shared" si="129"/>
        <v xml:space="preserve"> </v>
      </c>
      <c r="P1170" s="11" t="str">
        <f t="shared" si="130"/>
        <v xml:space="preserve"> </v>
      </c>
      <c r="Q1170" s="11"/>
      <c r="R1170" s="11" t="str">
        <f t="shared" si="131"/>
        <v xml:space="preserve"> </v>
      </c>
      <c r="S1170" s="11"/>
      <c r="T1170" s="12" t="str">
        <f t="shared" si="132"/>
        <v xml:space="preserve"> </v>
      </c>
      <c r="AA1170" s="9"/>
      <c r="AB1170" s="9"/>
      <c r="AC1170" s="9"/>
      <c r="AD1170" s="9"/>
      <c r="AE1170" s="9"/>
      <c r="AF1170" s="9"/>
      <c r="AG1170" s="9"/>
      <c r="AH1170" s="9"/>
    </row>
    <row r="1171" spans="5:34" x14ac:dyDescent="0.3">
      <c r="E1171" s="8"/>
      <c r="F1171" s="8"/>
      <c r="N1171" s="11" t="str">
        <f t="shared" si="128"/>
        <v xml:space="preserve"> </v>
      </c>
      <c r="O1171" s="11" t="str">
        <f t="shared" si="129"/>
        <v xml:space="preserve"> </v>
      </c>
      <c r="P1171" s="11" t="str">
        <f t="shared" si="130"/>
        <v xml:space="preserve"> </v>
      </c>
      <c r="Q1171" s="11"/>
      <c r="R1171" s="11" t="str">
        <f t="shared" si="131"/>
        <v xml:space="preserve"> </v>
      </c>
      <c r="S1171" s="11"/>
      <c r="T1171" s="12" t="str">
        <f t="shared" si="132"/>
        <v xml:space="preserve"> </v>
      </c>
      <c r="AA1171" s="9"/>
      <c r="AB1171" s="9"/>
      <c r="AC1171" s="9"/>
      <c r="AD1171" s="9"/>
      <c r="AE1171" s="9"/>
      <c r="AF1171" s="9"/>
      <c r="AG1171" s="9"/>
      <c r="AH1171" s="9"/>
    </row>
    <row r="1172" spans="5:34" x14ac:dyDescent="0.3">
      <c r="E1172" s="8"/>
      <c r="F1172" s="8"/>
      <c r="N1172" s="11" t="str">
        <f t="shared" si="128"/>
        <v xml:space="preserve"> </v>
      </c>
      <c r="O1172" s="11" t="str">
        <f t="shared" si="129"/>
        <v xml:space="preserve"> </v>
      </c>
      <c r="P1172" s="11" t="str">
        <f t="shared" si="130"/>
        <v xml:space="preserve"> </v>
      </c>
      <c r="Q1172" s="11"/>
      <c r="R1172" s="11" t="str">
        <f t="shared" si="131"/>
        <v xml:space="preserve"> </v>
      </c>
      <c r="S1172" s="11"/>
      <c r="T1172" s="12" t="str">
        <f t="shared" si="132"/>
        <v xml:space="preserve"> </v>
      </c>
      <c r="AA1172" s="9"/>
      <c r="AB1172" s="9"/>
      <c r="AC1172" s="9"/>
      <c r="AD1172" s="9"/>
      <c r="AE1172" s="9"/>
      <c r="AF1172" s="9"/>
      <c r="AG1172" s="9"/>
      <c r="AH1172" s="9"/>
    </row>
    <row r="1173" spans="5:34" x14ac:dyDescent="0.3">
      <c r="E1173" s="8"/>
      <c r="F1173" s="8"/>
      <c r="N1173" s="11" t="str">
        <f t="shared" si="128"/>
        <v xml:space="preserve"> </v>
      </c>
      <c r="O1173" s="11" t="str">
        <f t="shared" si="129"/>
        <v xml:space="preserve"> </v>
      </c>
      <c r="P1173" s="11" t="str">
        <f t="shared" si="130"/>
        <v xml:space="preserve"> </v>
      </c>
      <c r="Q1173" s="11"/>
      <c r="R1173" s="11" t="str">
        <f t="shared" si="131"/>
        <v xml:space="preserve"> </v>
      </c>
      <c r="S1173" s="11"/>
      <c r="T1173" s="12" t="str">
        <f t="shared" si="132"/>
        <v xml:space="preserve"> </v>
      </c>
      <c r="AA1173" s="9"/>
      <c r="AB1173" s="9"/>
      <c r="AC1173" s="9"/>
      <c r="AD1173" s="9"/>
      <c r="AE1173" s="9"/>
      <c r="AF1173" s="9"/>
      <c r="AG1173" s="9"/>
      <c r="AH1173" s="9"/>
    </row>
    <row r="1174" spans="5:34" x14ac:dyDescent="0.3">
      <c r="E1174" s="8"/>
      <c r="F1174" s="8"/>
      <c r="N1174" s="11" t="str">
        <f t="shared" si="128"/>
        <v xml:space="preserve"> </v>
      </c>
      <c r="O1174" s="11" t="str">
        <f t="shared" si="129"/>
        <v xml:space="preserve"> </v>
      </c>
      <c r="P1174" s="11" t="str">
        <f t="shared" si="130"/>
        <v xml:space="preserve"> </v>
      </c>
      <c r="Q1174" s="11"/>
      <c r="R1174" s="11" t="str">
        <f t="shared" si="131"/>
        <v xml:space="preserve"> </v>
      </c>
      <c r="S1174" s="11"/>
      <c r="T1174" s="12" t="str">
        <f t="shared" si="132"/>
        <v xml:space="preserve"> </v>
      </c>
      <c r="AA1174" s="9"/>
      <c r="AB1174" s="9"/>
      <c r="AC1174" s="9"/>
      <c r="AD1174" s="9"/>
      <c r="AE1174" s="9"/>
      <c r="AF1174" s="9"/>
      <c r="AG1174" s="9"/>
      <c r="AH1174" s="9"/>
    </row>
    <row r="1175" spans="5:34" x14ac:dyDescent="0.3">
      <c r="E1175" s="8"/>
      <c r="F1175" s="8"/>
      <c r="N1175" s="11" t="str">
        <f t="shared" si="128"/>
        <v xml:space="preserve"> </v>
      </c>
      <c r="O1175" s="11" t="str">
        <f t="shared" si="129"/>
        <v xml:space="preserve"> </v>
      </c>
      <c r="P1175" s="11" t="str">
        <f t="shared" si="130"/>
        <v xml:space="preserve"> </v>
      </c>
      <c r="Q1175" s="11"/>
      <c r="R1175" s="11" t="str">
        <f t="shared" si="131"/>
        <v xml:space="preserve"> </v>
      </c>
      <c r="S1175" s="11"/>
      <c r="T1175" s="12" t="str">
        <f t="shared" si="132"/>
        <v xml:space="preserve"> </v>
      </c>
      <c r="AA1175" s="9"/>
      <c r="AB1175" s="9"/>
      <c r="AC1175" s="9"/>
      <c r="AD1175" s="9"/>
      <c r="AE1175" s="9"/>
      <c r="AF1175" s="9"/>
      <c r="AG1175" s="9"/>
      <c r="AH1175" s="9"/>
    </row>
    <row r="1176" spans="5:34" x14ac:dyDescent="0.3">
      <c r="E1176" s="8"/>
      <c r="F1176" s="8"/>
      <c r="N1176" s="11" t="str">
        <f t="shared" si="128"/>
        <v xml:space="preserve"> </v>
      </c>
      <c r="O1176" s="11" t="str">
        <f t="shared" si="129"/>
        <v xml:space="preserve"> </v>
      </c>
      <c r="P1176" s="11" t="str">
        <f t="shared" si="130"/>
        <v xml:space="preserve"> </v>
      </c>
      <c r="Q1176" s="11"/>
      <c r="R1176" s="11" t="str">
        <f t="shared" si="131"/>
        <v xml:space="preserve"> </v>
      </c>
      <c r="S1176" s="11"/>
      <c r="T1176" s="12" t="str">
        <f t="shared" si="132"/>
        <v xml:space="preserve"> </v>
      </c>
      <c r="AA1176" s="9"/>
      <c r="AB1176" s="9"/>
      <c r="AC1176" s="9"/>
      <c r="AD1176" s="9"/>
      <c r="AE1176" s="9"/>
      <c r="AF1176" s="9"/>
      <c r="AG1176" s="9"/>
      <c r="AH1176" s="9"/>
    </row>
    <row r="1177" spans="5:34" x14ac:dyDescent="0.3">
      <c r="E1177" s="8"/>
      <c r="F1177" s="8"/>
      <c r="N1177" s="11" t="str">
        <f t="shared" si="128"/>
        <v xml:space="preserve"> </v>
      </c>
      <c r="O1177" s="11" t="str">
        <f t="shared" si="129"/>
        <v xml:space="preserve"> </v>
      </c>
      <c r="P1177" s="11" t="str">
        <f t="shared" si="130"/>
        <v xml:space="preserve"> </v>
      </c>
      <c r="Q1177" s="11"/>
      <c r="R1177" s="11" t="str">
        <f t="shared" si="131"/>
        <v xml:space="preserve"> </v>
      </c>
      <c r="S1177" s="11"/>
      <c r="T1177" s="12" t="str">
        <f t="shared" si="132"/>
        <v xml:space="preserve"> </v>
      </c>
      <c r="AA1177" s="9"/>
      <c r="AB1177" s="9"/>
      <c r="AC1177" s="9"/>
      <c r="AD1177" s="9"/>
      <c r="AE1177" s="9"/>
      <c r="AF1177" s="9"/>
      <c r="AG1177" s="9"/>
      <c r="AH1177" s="9"/>
    </row>
    <row r="1178" spans="5:34" x14ac:dyDescent="0.3">
      <c r="E1178" s="8"/>
      <c r="F1178" s="8"/>
      <c r="N1178" s="11" t="str">
        <f t="shared" si="128"/>
        <v xml:space="preserve"> </v>
      </c>
      <c r="O1178" s="11" t="str">
        <f t="shared" si="129"/>
        <v xml:space="preserve"> </v>
      </c>
      <c r="P1178" s="11" t="str">
        <f t="shared" si="130"/>
        <v xml:space="preserve"> </v>
      </c>
      <c r="Q1178" s="11"/>
      <c r="R1178" s="11" t="str">
        <f t="shared" si="131"/>
        <v xml:space="preserve"> </v>
      </c>
      <c r="S1178" s="11"/>
      <c r="T1178" s="12" t="str">
        <f t="shared" si="132"/>
        <v xml:space="preserve"> </v>
      </c>
      <c r="AA1178" s="9"/>
      <c r="AB1178" s="9"/>
      <c r="AC1178" s="9"/>
      <c r="AD1178" s="9"/>
      <c r="AE1178" s="9"/>
      <c r="AF1178" s="9"/>
      <c r="AG1178" s="9"/>
      <c r="AH1178" s="9"/>
    </row>
    <row r="1179" spans="5:34" x14ac:dyDescent="0.3">
      <c r="E1179" s="8"/>
      <c r="F1179" s="8"/>
      <c r="N1179" s="11" t="str">
        <f t="shared" si="128"/>
        <v xml:space="preserve"> </v>
      </c>
      <c r="O1179" s="11" t="str">
        <f t="shared" si="129"/>
        <v xml:space="preserve"> </v>
      </c>
      <c r="P1179" s="11" t="str">
        <f t="shared" si="130"/>
        <v xml:space="preserve"> </v>
      </c>
      <c r="Q1179" s="11"/>
      <c r="R1179" s="11" t="str">
        <f t="shared" si="131"/>
        <v xml:space="preserve"> </v>
      </c>
      <c r="S1179" s="11"/>
      <c r="T1179" s="12" t="str">
        <f t="shared" si="132"/>
        <v xml:space="preserve"> </v>
      </c>
      <c r="AA1179" s="9"/>
      <c r="AB1179" s="9"/>
      <c r="AC1179" s="9"/>
      <c r="AD1179" s="9"/>
      <c r="AE1179" s="9"/>
      <c r="AF1179" s="9"/>
      <c r="AG1179" s="9"/>
      <c r="AH1179" s="9"/>
    </row>
    <row r="1180" spans="5:34" x14ac:dyDescent="0.3">
      <c r="E1180" s="8"/>
      <c r="F1180" s="8"/>
      <c r="N1180" s="11" t="str">
        <f t="shared" si="128"/>
        <v xml:space="preserve"> </v>
      </c>
      <c r="O1180" s="11" t="str">
        <f t="shared" si="129"/>
        <v xml:space="preserve"> </v>
      </c>
      <c r="P1180" s="11" t="str">
        <f t="shared" si="130"/>
        <v xml:space="preserve"> </v>
      </c>
      <c r="Q1180" s="11"/>
      <c r="R1180" s="11" t="str">
        <f t="shared" si="131"/>
        <v xml:space="preserve"> </v>
      </c>
      <c r="S1180" s="11"/>
      <c r="T1180" s="12" t="str">
        <f t="shared" si="132"/>
        <v xml:space="preserve"> </v>
      </c>
      <c r="AA1180" s="9"/>
      <c r="AB1180" s="9"/>
      <c r="AC1180" s="9"/>
      <c r="AD1180" s="9"/>
      <c r="AE1180" s="9"/>
      <c r="AF1180" s="9"/>
      <c r="AG1180" s="9"/>
      <c r="AH1180" s="9"/>
    </row>
    <row r="1181" spans="5:34" x14ac:dyDescent="0.3">
      <c r="E1181" s="8"/>
      <c r="F1181" s="8"/>
      <c r="N1181" s="11" t="str">
        <f t="shared" si="128"/>
        <v xml:space="preserve"> </v>
      </c>
      <c r="O1181" s="11" t="str">
        <f t="shared" si="129"/>
        <v xml:space="preserve"> </v>
      </c>
      <c r="P1181" s="11" t="str">
        <f t="shared" si="130"/>
        <v xml:space="preserve"> </v>
      </c>
      <c r="Q1181" s="11"/>
      <c r="R1181" s="11" t="str">
        <f t="shared" si="131"/>
        <v xml:space="preserve"> </v>
      </c>
      <c r="S1181" s="11"/>
      <c r="T1181" s="12" t="str">
        <f t="shared" si="132"/>
        <v xml:space="preserve"> </v>
      </c>
      <c r="AA1181" s="9"/>
      <c r="AB1181" s="9"/>
      <c r="AC1181" s="9"/>
      <c r="AD1181" s="9"/>
      <c r="AE1181" s="9"/>
      <c r="AF1181" s="9"/>
      <c r="AG1181" s="9"/>
      <c r="AH1181" s="9"/>
    </row>
    <row r="1182" spans="5:34" x14ac:dyDescent="0.3">
      <c r="E1182" s="8"/>
      <c r="F1182" s="8"/>
      <c r="N1182" s="11" t="str">
        <f t="shared" si="128"/>
        <v xml:space="preserve"> </v>
      </c>
      <c r="O1182" s="11" t="str">
        <f t="shared" si="129"/>
        <v xml:space="preserve"> </v>
      </c>
      <c r="P1182" s="11" t="str">
        <f t="shared" si="130"/>
        <v xml:space="preserve"> </v>
      </c>
      <c r="Q1182" s="11"/>
      <c r="R1182" s="11" t="str">
        <f t="shared" si="131"/>
        <v xml:space="preserve"> </v>
      </c>
      <c r="S1182" s="11"/>
      <c r="T1182" s="12" t="str">
        <f t="shared" si="132"/>
        <v xml:space="preserve"> </v>
      </c>
      <c r="AA1182" s="9"/>
      <c r="AB1182" s="9"/>
      <c r="AC1182" s="9"/>
      <c r="AD1182" s="9"/>
      <c r="AE1182" s="9"/>
      <c r="AF1182" s="9"/>
      <c r="AG1182" s="9"/>
      <c r="AH1182" s="9"/>
    </row>
    <row r="1183" spans="5:34" x14ac:dyDescent="0.3">
      <c r="E1183" s="8"/>
      <c r="F1183" s="8"/>
      <c r="N1183" s="11" t="str">
        <f t="shared" si="128"/>
        <v xml:space="preserve"> </v>
      </c>
      <c r="O1183" s="11" t="str">
        <f t="shared" si="129"/>
        <v xml:space="preserve"> </v>
      </c>
      <c r="P1183" s="11" t="str">
        <f t="shared" si="130"/>
        <v xml:space="preserve"> </v>
      </c>
      <c r="Q1183" s="11"/>
      <c r="R1183" s="11" t="str">
        <f t="shared" si="131"/>
        <v xml:space="preserve"> </v>
      </c>
      <c r="S1183" s="11"/>
      <c r="T1183" s="12" t="str">
        <f t="shared" si="132"/>
        <v xml:space="preserve"> </v>
      </c>
      <c r="AA1183" s="9"/>
      <c r="AB1183" s="9"/>
      <c r="AC1183" s="9"/>
      <c r="AD1183" s="9"/>
      <c r="AE1183" s="9"/>
      <c r="AF1183" s="9"/>
      <c r="AG1183" s="9"/>
      <c r="AH1183" s="9"/>
    </row>
    <row r="1184" spans="5:34" x14ac:dyDescent="0.3">
      <c r="E1184" s="8"/>
      <c r="F1184" s="8"/>
      <c r="N1184" s="11" t="str">
        <f t="shared" si="128"/>
        <v xml:space="preserve"> </v>
      </c>
      <c r="O1184" s="11" t="str">
        <f t="shared" si="129"/>
        <v xml:space="preserve"> </v>
      </c>
      <c r="P1184" s="11" t="str">
        <f t="shared" si="130"/>
        <v xml:space="preserve"> </v>
      </c>
      <c r="Q1184" s="11"/>
      <c r="R1184" s="11" t="str">
        <f t="shared" si="131"/>
        <v xml:space="preserve"> </v>
      </c>
      <c r="S1184" s="11"/>
      <c r="T1184" s="12" t="str">
        <f t="shared" si="132"/>
        <v xml:space="preserve"> </v>
      </c>
      <c r="AA1184" s="9"/>
      <c r="AB1184" s="9"/>
      <c r="AC1184" s="9"/>
      <c r="AD1184" s="9"/>
      <c r="AE1184" s="9"/>
      <c r="AF1184" s="9"/>
      <c r="AG1184" s="9"/>
      <c r="AH1184" s="9"/>
    </row>
    <row r="1185" spans="5:34" x14ac:dyDescent="0.3">
      <c r="E1185" s="8"/>
      <c r="F1185" s="8"/>
      <c r="N1185" s="11" t="str">
        <f t="shared" si="128"/>
        <v xml:space="preserve"> </v>
      </c>
      <c r="O1185" s="11" t="str">
        <f t="shared" si="129"/>
        <v xml:space="preserve"> </v>
      </c>
      <c r="P1185" s="11" t="str">
        <f t="shared" si="130"/>
        <v xml:space="preserve"> </v>
      </c>
      <c r="Q1185" s="11"/>
      <c r="R1185" s="11" t="str">
        <f t="shared" si="131"/>
        <v xml:space="preserve"> </v>
      </c>
      <c r="S1185" s="11"/>
      <c r="T1185" s="12" t="str">
        <f t="shared" si="132"/>
        <v xml:space="preserve"> </v>
      </c>
      <c r="AA1185" s="9"/>
      <c r="AB1185" s="9"/>
      <c r="AC1185" s="9"/>
      <c r="AD1185" s="9"/>
      <c r="AE1185" s="9"/>
      <c r="AF1185" s="9"/>
      <c r="AG1185" s="9"/>
      <c r="AH1185" s="9"/>
    </row>
    <row r="1186" spans="5:34" x14ac:dyDescent="0.3">
      <c r="E1186" s="8"/>
      <c r="F1186" s="8"/>
      <c r="N1186" s="11" t="str">
        <f t="shared" si="128"/>
        <v xml:space="preserve"> </v>
      </c>
      <c r="O1186" s="11" t="str">
        <f t="shared" si="129"/>
        <v xml:space="preserve"> </v>
      </c>
      <c r="P1186" s="11" t="str">
        <f t="shared" si="130"/>
        <v xml:space="preserve"> </v>
      </c>
      <c r="Q1186" s="11"/>
      <c r="R1186" s="11" t="str">
        <f t="shared" si="131"/>
        <v xml:space="preserve"> </v>
      </c>
      <c r="S1186" s="11"/>
      <c r="T1186" s="12" t="str">
        <f t="shared" si="132"/>
        <v xml:space="preserve"> </v>
      </c>
      <c r="AA1186" s="9"/>
      <c r="AB1186" s="9"/>
      <c r="AC1186" s="9"/>
      <c r="AD1186" s="9"/>
      <c r="AE1186" s="9"/>
      <c r="AF1186" s="9"/>
      <c r="AG1186" s="9"/>
      <c r="AH1186" s="9"/>
    </row>
    <row r="1187" spans="5:34" x14ac:dyDescent="0.3">
      <c r="E1187" s="8"/>
      <c r="F1187" s="8"/>
      <c r="N1187" s="11" t="str">
        <f t="shared" si="128"/>
        <v xml:space="preserve"> </v>
      </c>
      <c r="O1187" s="11" t="str">
        <f t="shared" si="129"/>
        <v xml:space="preserve"> </v>
      </c>
      <c r="P1187" s="11" t="str">
        <f t="shared" si="130"/>
        <v xml:space="preserve"> </v>
      </c>
      <c r="Q1187" s="11"/>
      <c r="R1187" s="11" t="str">
        <f t="shared" si="131"/>
        <v xml:space="preserve"> </v>
      </c>
      <c r="S1187" s="11"/>
      <c r="T1187" s="12" t="str">
        <f t="shared" si="132"/>
        <v xml:space="preserve"> </v>
      </c>
      <c r="AA1187" s="9"/>
      <c r="AB1187" s="9"/>
      <c r="AC1187" s="9"/>
      <c r="AD1187" s="9"/>
      <c r="AE1187" s="9"/>
      <c r="AF1187" s="9"/>
      <c r="AG1187" s="9"/>
      <c r="AH1187" s="9"/>
    </row>
    <row r="1188" spans="5:34" x14ac:dyDescent="0.3">
      <c r="E1188" s="8"/>
      <c r="F1188" s="8"/>
      <c r="N1188" s="11" t="str">
        <f t="shared" si="128"/>
        <v xml:space="preserve"> </v>
      </c>
      <c r="O1188" s="11" t="str">
        <f t="shared" si="129"/>
        <v xml:space="preserve"> </v>
      </c>
      <c r="P1188" s="11" t="str">
        <f t="shared" si="130"/>
        <v xml:space="preserve"> </v>
      </c>
      <c r="Q1188" s="11"/>
      <c r="R1188" s="11" t="str">
        <f t="shared" si="131"/>
        <v xml:space="preserve"> </v>
      </c>
      <c r="S1188" s="11"/>
      <c r="T1188" s="12" t="str">
        <f t="shared" si="132"/>
        <v xml:space="preserve"> </v>
      </c>
      <c r="AA1188" s="9"/>
      <c r="AB1188" s="9"/>
      <c r="AC1188" s="9"/>
      <c r="AD1188" s="9"/>
      <c r="AE1188" s="9"/>
      <c r="AF1188" s="9"/>
      <c r="AG1188" s="9"/>
      <c r="AH1188" s="9"/>
    </row>
    <row r="1189" spans="5:34" x14ac:dyDescent="0.3">
      <c r="E1189" s="8"/>
      <c r="F1189" s="8"/>
      <c r="N1189" s="11" t="str">
        <f t="shared" ref="N1189:N1252" si="133">IF(F1189&gt;0,(F1189-E1189)*(AD1189+AE1189+AF1189)," ")</f>
        <v xml:space="preserve"> </v>
      </c>
      <c r="O1189" s="11" t="str">
        <f t="shared" ref="O1189:O1252" si="134">IF(($F1189-$E1189)*(S1189+AC1189)&gt;0,($F1189-$E1189)*(S1189+AC1189)," ")</f>
        <v xml:space="preserve"> </v>
      </c>
      <c r="P1189" s="11" t="str">
        <f t="shared" ref="P1189:P1252" si="135">IF(($F1189-$E1189)*(AA1189+AH1189)&gt;0,($F1189-$E1189)*(AA1189+AH1189)," ")</f>
        <v xml:space="preserve"> </v>
      </c>
      <c r="Q1189" s="11"/>
      <c r="R1189" s="11" t="str">
        <f t="shared" ref="R1189:R1252" si="136">IF(($F1189-$E1189)*(AB1189+AI1189)&gt;0,($F1189-$E1189)*(AB1189+AI1189)," ")</f>
        <v xml:space="preserve"> </v>
      </c>
      <c r="S1189" s="11"/>
      <c r="T1189" s="12" t="str">
        <f t="shared" ref="T1189:T1252" si="137">IF($F1189&gt;0,IF(AM1189&gt;0,((F1189-E1189)*AM1189)*5280," ")," ")</f>
        <v xml:space="preserve"> </v>
      </c>
      <c r="AA1189" s="9"/>
      <c r="AB1189" s="9"/>
      <c r="AC1189" s="9"/>
      <c r="AD1189" s="9"/>
      <c r="AE1189" s="9"/>
      <c r="AF1189" s="9"/>
      <c r="AG1189" s="9"/>
      <c r="AH1189" s="9"/>
    </row>
    <row r="1190" spans="5:34" x14ac:dyDescent="0.3">
      <c r="E1190" s="8"/>
      <c r="F1190" s="8"/>
      <c r="N1190" s="11" t="str">
        <f t="shared" si="133"/>
        <v xml:space="preserve"> </v>
      </c>
      <c r="O1190" s="11" t="str">
        <f t="shared" si="134"/>
        <v xml:space="preserve"> </v>
      </c>
      <c r="P1190" s="11" t="str">
        <f t="shared" si="135"/>
        <v xml:space="preserve"> </v>
      </c>
      <c r="Q1190" s="11"/>
      <c r="R1190" s="11" t="str">
        <f t="shared" si="136"/>
        <v xml:space="preserve"> </v>
      </c>
      <c r="S1190" s="11"/>
      <c r="T1190" s="12" t="str">
        <f t="shared" si="137"/>
        <v xml:space="preserve"> </v>
      </c>
      <c r="AA1190" s="9"/>
      <c r="AB1190" s="9"/>
      <c r="AC1190" s="9"/>
      <c r="AD1190" s="9"/>
      <c r="AE1190" s="9"/>
      <c r="AF1190" s="9"/>
      <c r="AG1190" s="9"/>
      <c r="AH1190" s="9"/>
    </row>
    <row r="1191" spans="5:34" x14ac:dyDescent="0.3">
      <c r="E1191" s="8"/>
      <c r="F1191" s="8"/>
      <c r="N1191" s="11" t="str">
        <f t="shared" si="133"/>
        <v xml:space="preserve"> </v>
      </c>
      <c r="O1191" s="11" t="str">
        <f t="shared" si="134"/>
        <v xml:space="preserve"> </v>
      </c>
      <c r="P1191" s="11" t="str">
        <f t="shared" si="135"/>
        <v xml:space="preserve"> </v>
      </c>
      <c r="Q1191" s="11"/>
      <c r="R1191" s="11" t="str">
        <f t="shared" si="136"/>
        <v xml:space="preserve"> </v>
      </c>
      <c r="S1191" s="11"/>
      <c r="T1191" s="12" t="str">
        <f t="shared" si="137"/>
        <v xml:space="preserve"> </v>
      </c>
      <c r="AA1191" s="9"/>
      <c r="AB1191" s="9"/>
      <c r="AC1191" s="9"/>
      <c r="AD1191" s="9"/>
      <c r="AE1191" s="9"/>
      <c r="AF1191" s="9"/>
      <c r="AG1191" s="9"/>
      <c r="AH1191" s="9"/>
    </row>
    <row r="1192" spans="5:34" x14ac:dyDescent="0.3">
      <c r="E1192" s="8"/>
      <c r="F1192" s="8"/>
      <c r="N1192" s="11" t="str">
        <f t="shared" si="133"/>
        <v xml:space="preserve"> </v>
      </c>
      <c r="O1192" s="11" t="str">
        <f t="shared" si="134"/>
        <v xml:space="preserve"> </v>
      </c>
      <c r="P1192" s="11" t="str">
        <f t="shared" si="135"/>
        <v xml:space="preserve"> </v>
      </c>
      <c r="Q1192" s="11"/>
      <c r="R1192" s="11" t="str">
        <f t="shared" si="136"/>
        <v xml:space="preserve"> </v>
      </c>
      <c r="S1192" s="11"/>
      <c r="T1192" s="12" t="str">
        <f t="shared" si="137"/>
        <v xml:space="preserve"> </v>
      </c>
      <c r="AA1192" s="9"/>
      <c r="AB1192" s="9"/>
      <c r="AC1192" s="9"/>
      <c r="AD1192" s="9"/>
      <c r="AE1192" s="9"/>
      <c r="AF1192" s="9"/>
      <c r="AG1192" s="9"/>
      <c r="AH1192" s="9"/>
    </row>
    <row r="1193" spans="5:34" x14ac:dyDescent="0.3">
      <c r="E1193" s="8"/>
      <c r="F1193" s="8"/>
      <c r="N1193" s="11" t="str">
        <f t="shared" si="133"/>
        <v xml:space="preserve"> </v>
      </c>
      <c r="O1193" s="11" t="str">
        <f t="shared" si="134"/>
        <v xml:space="preserve"> </v>
      </c>
      <c r="P1193" s="11" t="str">
        <f t="shared" si="135"/>
        <v xml:space="preserve"> </v>
      </c>
      <c r="Q1193" s="11"/>
      <c r="R1193" s="11" t="str">
        <f t="shared" si="136"/>
        <v xml:space="preserve"> </v>
      </c>
      <c r="S1193" s="11"/>
      <c r="T1193" s="12" t="str">
        <f t="shared" si="137"/>
        <v xml:space="preserve"> </v>
      </c>
      <c r="AA1193" s="9"/>
      <c r="AB1193" s="9"/>
      <c r="AC1193" s="9"/>
      <c r="AD1193" s="9"/>
      <c r="AE1193" s="9"/>
      <c r="AF1193" s="9"/>
      <c r="AG1193" s="9"/>
      <c r="AH1193" s="9"/>
    </row>
    <row r="1194" spans="5:34" x14ac:dyDescent="0.3">
      <c r="E1194" s="8"/>
      <c r="F1194" s="8"/>
      <c r="N1194" s="11" t="str">
        <f t="shared" si="133"/>
        <v xml:space="preserve"> </v>
      </c>
      <c r="O1194" s="11" t="str">
        <f t="shared" si="134"/>
        <v xml:space="preserve"> </v>
      </c>
      <c r="P1194" s="11" t="str">
        <f t="shared" si="135"/>
        <v xml:space="preserve"> </v>
      </c>
      <c r="Q1194" s="11"/>
      <c r="R1194" s="11" t="str">
        <f t="shared" si="136"/>
        <v xml:space="preserve"> </v>
      </c>
      <c r="S1194" s="11"/>
      <c r="T1194" s="12" t="str">
        <f t="shared" si="137"/>
        <v xml:space="preserve"> </v>
      </c>
      <c r="AA1194" s="9"/>
      <c r="AB1194" s="9"/>
      <c r="AC1194" s="9"/>
      <c r="AD1194" s="9"/>
      <c r="AE1194" s="9"/>
      <c r="AF1194" s="9"/>
      <c r="AG1194" s="9"/>
      <c r="AH1194" s="9"/>
    </row>
    <row r="1195" spans="5:34" x14ac:dyDescent="0.3">
      <c r="E1195" s="8"/>
      <c r="F1195" s="8"/>
      <c r="N1195" s="11" t="str">
        <f t="shared" si="133"/>
        <v xml:space="preserve"> </v>
      </c>
      <c r="O1195" s="11" t="str">
        <f t="shared" si="134"/>
        <v xml:space="preserve"> </v>
      </c>
      <c r="P1195" s="11" t="str">
        <f t="shared" si="135"/>
        <v xml:space="preserve"> </v>
      </c>
      <c r="Q1195" s="11"/>
      <c r="R1195" s="11" t="str">
        <f t="shared" si="136"/>
        <v xml:space="preserve"> </v>
      </c>
      <c r="S1195" s="11"/>
      <c r="T1195" s="12" t="str">
        <f t="shared" si="137"/>
        <v xml:space="preserve"> </v>
      </c>
      <c r="AA1195" s="9"/>
      <c r="AB1195" s="9"/>
      <c r="AC1195" s="9"/>
      <c r="AD1195" s="9"/>
      <c r="AE1195" s="9"/>
      <c r="AF1195" s="9"/>
      <c r="AG1195" s="9"/>
      <c r="AH1195" s="9"/>
    </row>
    <row r="1196" spans="5:34" x14ac:dyDescent="0.3">
      <c r="E1196" s="8"/>
      <c r="F1196" s="8"/>
      <c r="N1196" s="11" t="str">
        <f t="shared" si="133"/>
        <v xml:space="preserve"> </v>
      </c>
      <c r="O1196" s="11" t="str">
        <f t="shared" si="134"/>
        <v xml:space="preserve"> </v>
      </c>
      <c r="P1196" s="11" t="str">
        <f t="shared" si="135"/>
        <v xml:space="preserve"> </v>
      </c>
      <c r="Q1196" s="11"/>
      <c r="R1196" s="11" t="str">
        <f t="shared" si="136"/>
        <v xml:space="preserve"> </v>
      </c>
      <c r="S1196" s="11"/>
      <c r="T1196" s="12" t="str">
        <f t="shared" si="137"/>
        <v xml:space="preserve"> </v>
      </c>
      <c r="AA1196" s="9"/>
      <c r="AB1196" s="9"/>
      <c r="AC1196" s="9"/>
      <c r="AD1196" s="9"/>
      <c r="AE1196" s="9"/>
      <c r="AF1196" s="9"/>
      <c r="AG1196" s="9"/>
      <c r="AH1196" s="9"/>
    </row>
    <row r="1197" spans="5:34" x14ac:dyDescent="0.3">
      <c r="E1197" s="8"/>
      <c r="F1197" s="8"/>
      <c r="N1197" s="11" t="str">
        <f t="shared" si="133"/>
        <v xml:space="preserve"> </v>
      </c>
      <c r="O1197" s="11" t="str">
        <f t="shared" si="134"/>
        <v xml:space="preserve"> </v>
      </c>
      <c r="P1197" s="11" t="str">
        <f t="shared" si="135"/>
        <v xml:space="preserve"> </v>
      </c>
      <c r="Q1197" s="11"/>
      <c r="R1197" s="11" t="str">
        <f t="shared" si="136"/>
        <v xml:space="preserve"> </v>
      </c>
      <c r="S1197" s="11"/>
      <c r="T1197" s="12" t="str">
        <f t="shared" si="137"/>
        <v xml:space="preserve"> </v>
      </c>
      <c r="AA1197" s="9"/>
      <c r="AB1197" s="9"/>
      <c r="AC1197" s="9"/>
      <c r="AD1197" s="9"/>
      <c r="AE1197" s="9"/>
      <c r="AF1197" s="9"/>
      <c r="AG1197" s="9"/>
      <c r="AH1197" s="9"/>
    </row>
    <row r="1198" spans="5:34" x14ac:dyDescent="0.3">
      <c r="E1198" s="8"/>
      <c r="F1198" s="8"/>
      <c r="N1198" s="11" t="str">
        <f t="shared" si="133"/>
        <v xml:space="preserve"> </v>
      </c>
      <c r="O1198" s="11" t="str">
        <f t="shared" si="134"/>
        <v xml:space="preserve"> </v>
      </c>
      <c r="P1198" s="11" t="str">
        <f t="shared" si="135"/>
        <v xml:space="preserve"> </v>
      </c>
      <c r="Q1198" s="11"/>
      <c r="R1198" s="11" t="str">
        <f t="shared" si="136"/>
        <v xml:space="preserve"> </v>
      </c>
      <c r="S1198" s="11"/>
      <c r="T1198" s="12" t="str">
        <f t="shared" si="137"/>
        <v xml:space="preserve"> </v>
      </c>
      <c r="AA1198" s="9"/>
      <c r="AB1198" s="9"/>
      <c r="AC1198" s="9"/>
      <c r="AD1198" s="9"/>
      <c r="AE1198" s="9"/>
      <c r="AF1198" s="9"/>
      <c r="AG1198" s="9"/>
      <c r="AH1198" s="9"/>
    </row>
    <row r="1199" spans="5:34" x14ac:dyDescent="0.3">
      <c r="E1199" s="8"/>
      <c r="F1199" s="8"/>
      <c r="N1199" s="11" t="str">
        <f t="shared" si="133"/>
        <v xml:space="preserve"> </v>
      </c>
      <c r="O1199" s="11" t="str">
        <f t="shared" si="134"/>
        <v xml:space="preserve"> </v>
      </c>
      <c r="P1199" s="11" t="str">
        <f t="shared" si="135"/>
        <v xml:space="preserve"> </v>
      </c>
      <c r="Q1199" s="11"/>
      <c r="R1199" s="11" t="str">
        <f t="shared" si="136"/>
        <v xml:space="preserve"> </v>
      </c>
      <c r="S1199" s="11"/>
      <c r="T1199" s="12" t="str">
        <f t="shared" si="137"/>
        <v xml:space="preserve"> </v>
      </c>
      <c r="AA1199" s="9"/>
      <c r="AB1199" s="9"/>
      <c r="AC1199" s="9"/>
      <c r="AD1199" s="9"/>
      <c r="AE1199" s="9"/>
      <c r="AF1199" s="9"/>
      <c r="AG1199" s="9"/>
      <c r="AH1199" s="9"/>
    </row>
    <row r="1200" spans="5:34" x14ac:dyDescent="0.3">
      <c r="E1200" s="8"/>
      <c r="F1200" s="8"/>
      <c r="N1200" s="11" t="str">
        <f t="shared" si="133"/>
        <v xml:space="preserve"> </v>
      </c>
      <c r="O1200" s="11" t="str">
        <f t="shared" si="134"/>
        <v xml:space="preserve"> </v>
      </c>
      <c r="P1200" s="11" t="str">
        <f t="shared" si="135"/>
        <v xml:space="preserve"> </v>
      </c>
      <c r="Q1200" s="11"/>
      <c r="R1200" s="11" t="str">
        <f t="shared" si="136"/>
        <v xml:space="preserve"> </v>
      </c>
      <c r="S1200" s="11"/>
      <c r="T1200" s="12" t="str">
        <f t="shared" si="137"/>
        <v xml:space="preserve"> </v>
      </c>
      <c r="AA1200" s="9"/>
      <c r="AB1200" s="9"/>
      <c r="AC1200" s="9"/>
      <c r="AD1200" s="9"/>
      <c r="AE1200" s="9"/>
      <c r="AF1200" s="9"/>
      <c r="AG1200" s="9"/>
      <c r="AH1200" s="9"/>
    </row>
    <row r="1201" spans="5:34" x14ac:dyDescent="0.3">
      <c r="E1201" s="8"/>
      <c r="F1201" s="8"/>
      <c r="N1201" s="11" t="str">
        <f t="shared" si="133"/>
        <v xml:space="preserve"> </v>
      </c>
      <c r="O1201" s="11" t="str">
        <f t="shared" si="134"/>
        <v xml:space="preserve"> </v>
      </c>
      <c r="P1201" s="11" t="str">
        <f t="shared" si="135"/>
        <v xml:space="preserve"> </v>
      </c>
      <c r="Q1201" s="11"/>
      <c r="R1201" s="11" t="str">
        <f t="shared" si="136"/>
        <v xml:space="preserve"> </v>
      </c>
      <c r="S1201" s="11"/>
      <c r="T1201" s="12" t="str">
        <f t="shared" si="137"/>
        <v xml:space="preserve"> </v>
      </c>
      <c r="AA1201" s="9"/>
      <c r="AB1201" s="9"/>
      <c r="AC1201" s="9"/>
      <c r="AD1201" s="9"/>
      <c r="AE1201" s="9"/>
      <c r="AF1201" s="9"/>
      <c r="AG1201" s="9"/>
      <c r="AH1201" s="9"/>
    </row>
    <row r="1202" spans="5:34" x14ac:dyDescent="0.3">
      <c r="E1202" s="8"/>
      <c r="F1202" s="8"/>
      <c r="N1202" s="11" t="str">
        <f t="shared" si="133"/>
        <v xml:space="preserve"> </v>
      </c>
      <c r="O1202" s="11" t="str">
        <f t="shared" si="134"/>
        <v xml:space="preserve"> </v>
      </c>
      <c r="P1202" s="11" t="str">
        <f t="shared" si="135"/>
        <v xml:space="preserve"> </v>
      </c>
      <c r="Q1202" s="11"/>
      <c r="R1202" s="11" t="str">
        <f t="shared" si="136"/>
        <v xml:space="preserve"> </v>
      </c>
      <c r="S1202" s="11"/>
      <c r="T1202" s="12" t="str">
        <f t="shared" si="137"/>
        <v xml:space="preserve"> </v>
      </c>
      <c r="AA1202" s="9"/>
      <c r="AB1202" s="9"/>
      <c r="AC1202" s="9"/>
      <c r="AD1202" s="9"/>
      <c r="AE1202" s="9"/>
      <c r="AF1202" s="9"/>
      <c r="AG1202" s="9"/>
      <c r="AH1202" s="9"/>
    </row>
    <row r="1203" spans="5:34" x14ac:dyDescent="0.3">
      <c r="E1203" s="8"/>
      <c r="F1203" s="8"/>
      <c r="N1203" s="11" t="str">
        <f t="shared" si="133"/>
        <v xml:space="preserve"> </v>
      </c>
      <c r="O1203" s="11" t="str">
        <f t="shared" si="134"/>
        <v xml:space="preserve"> </v>
      </c>
      <c r="P1203" s="11" t="str">
        <f t="shared" si="135"/>
        <v xml:space="preserve"> </v>
      </c>
      <c r="Q1203" s="11"/>
      <c r="R1203" s="11" t="str">
        <f t="shared" si="136"/>
        <v xml:space="preserve"> </v>
      </c>
      <c r="S1203" s="11"/>
      <c r="T1203" s="12" t="str">
        <f t="shared" si="137"/>
        <v xml:space="preserve"> </v>
      </c>
      <c r="AA1203" s="9"/>
      <c r="AB1203" s="9"/>
      <c r="AC1203" s="9"/>
      <c r="AD1203" s="9"/>
      <c r="AE1203" s="9"/>
      <c r="AF1203" s="9"/>
      <c r="AG1203" s="9"/>
      <c r="AH1203" s="9"/>
    </row>
    <row r="1204" spans="5:34" x14ac:dyDescent="0.3">
      <c r="E1204" s="8"/>
      <c r="F1204" s="8"/>
      <c r="N1204" s="11" t="str">
        <f t="shared" si="133"/>
        <v xml:space="preserve"> </v>
      </c>
      <c r="O1204" s="11" t="str">
        <f t="shared" si="134"/>
        <v xml:space="preserve"> </v>
      </c>
      <c r="P1204" s="11" t="str">
        <f t="shared" si="135"/>
        <v xml:space="preserve"> </v>
      </c>
      <c r="Q1204" s="11"/>
      <c r="R1204" s="11" t="str">
        <f t="shared" si="136"/>
        <v xml:space="preserve"> </v>
      </c>
      <c r="S1204" s="11"/>
      <c r="T1204" s="12" t="str">
        <f t="shared" si="137"/>
        <v xml:space="preserve"> </v>
      </c>
      <c r="AA1204" s="9"/>
      <c r="AB1204" s="9"/>
      <c r="AC1204" s="9"/>
      <c r="AD1204" s="9"/>
      <c r="AE1204" s="9"/>
      <c r="AF1204" s="9"/>
      <c r="AG1204" s="9"/>
      <c r="AH1204" s="9"/>
    </row>
    <row r="1205" spans="5:34" x14ac:dyDescent="0.3">
      <c r="E1205" s="8"/>
      <c r="F1205" s="8"/>
      <c r="N1205" s="11" t="str">
        <f t="shared" si="133"/>
        <v xml:space="preserve"> </v>
      </c>
      <c r="O1205" s="11" t="str">
        <f t="shared" si="134"/>
        <v xml:space="preserve"> </v>
      </c>
      <c r="P1205" s="11" t="str">
        <f t="shared" si="135"/>
        <v xml:space="preserve"> </v>
      </c>
      <c r="Q1205" s="11"/>
      <c r="R1205" s="11" t="str">
        <f t="shared" si="136"/>
        <v xml:space="preserve"> </v>
      </c>
      <c r="S1205" s="11"/>
      <c r="T1205" s="12" t="str">
        <f t="shared" si="137"/>
        <v xml:space="preserve"> </v>
      </c>
      <c r="AA1205" s="9"/>
      <c r="AB1205" s="9"/>
      <c r="AC1205" s="9"/>
      <c r="AD1205" s="9"/>
      <c r="AE1205" s="9"/>
      <c r="AF1205" s="9"/>
      <c r="AG1205" s="9"/>
      <c r="AH1205" s="9"/>
    </row>
    <row r="1206" spans="5:34" x14ac:dyDescent="0.3">
      <c r="E1206" s="8"/>
      <c r="F1206" s="8"/>
      <c r="N1206" s="11" t="str">
        <f t="shared" si="133"/>
        <v xml:space="preserve"> </v>
      </c>
      <c r="O1206" s="11" t="str">
        <f t="shared" si="134"/>
        <v xml:space="preserve"> </v>
      </c>
      <c r="P1206" s="11" t="str">
        <f t="shared" si="135"/>
        <v xml:space="preserve"> </v>
      </c>
      <c r="Q1206" s="11"/>
      <c r="R1206" s="11" t="str">
        <f t="shared" si="136"/>
        <v xml:space="preserve"> </v>
      </c>
      <c r="S1206" s="11"/>
      <c r="T1206" s="12" t="str">
        <f t="shared" si="137"/>
        <v xml:space="preserve"> </v>
      </c>
      <c r="AA1206" s="9"/>
      <c r="AB1206" s="9"/>
      <c r="AC1206" s="9"/>
      <c r="AD1206" s="9"/>
      <c r="AE1206" s="9"/>
      <c r="AF1206" s="9"/>
      <c r="AG1206" s="9"/>
      <c r="AH1206" s="9"/>
    </row>
    <row r="1207" spans="5:34" x14ac:dyDescent="0.3">
      <c r="E1207" s="8"/>
      <c r="F1207" s="8"/>
      <c r="N1207" s="11" t="str">
        <f t="shared" si="133"/>
        <v xml:space="preserve"> </v>
      </c>
      <c r="O1207" s="11" t="str">
        <f t="shared" si="134"/>
        <v xml:space="preserve"> </v>
      </c>
      <c r="P1207" s="11" t="str">
        <f t="shared" si="135"/>
        <v xml:space="preserve"> </v>
      </c>
      <c r="Q1207" s="11"/>
      <c r="R1207" s="11" t="str">
        <f t="shared" si="136"/>
        <v xml:space="preserve"> </v>
      </c>
      <c r="S1207" s="11"/>
      <c r="T1207" s="12" t="str">
        <f t="shared" si="137"/>
        <v xml:space="preserve"> </v>
      </c>
      <c r="AA1207" s="9"/>
      <c r="AB1207" s="9"/>
      <c r="AC1207" s="9"/>
      <c r="AD1207" s="9"/>
      <c r="AE1207" s="9"/>
      <c r="AF1207" s="9"/>
      <c r="AG1207" s="9"/>
      <c r="AH1207" s="9"/>
    </row>
    <row r="1208" spans="5:34" x14ac:dyDescent="0.3">
      <c r="E1208" s="8"/>
      <c r="F1208" s="8"/>
      <c r="N1208" s="11" t="str">
        <f t="shared" si="133"/>
        <v xml:space="preserve"> </v>
      </c>
      <c r="O1208" s="11" t="str">
        <f t="shared" si="134"/>
        <v xml:space="preserve"> </v>
      </c>
      <c r="P1208" s="11" t="str">
        <f t="shared" si="135"/>
        <v xml:space="preserve"> </v>
      </c>
      <c r="Q1208" s="11"/>
      <c r="R1208" s="11" t="str">
        <f t="shared" si="136"/>
        <v xml:space="preserve"> </v>
      </c>
      <c r="S1208" s="11"/>
      <c r="T1208" s="12" t="str">
        <f t="shared" si="137"/>
        <v xml:space="preserve"> </v>
      </c>
      <c r="AA1208" s="9"/>
      <c r="AB1208" s="9"/>
      <c r="AC1208" s="9"/>
      <c r="AD1208" s="9"/>
      <c r="AE1208" s="9"/>
      <c r="AF1208" s="9"/>
      <c r="AG1208" s="9"/>
      <c r="AH1208" s="9"/>
    </row>
    <row r="1209" spans="5:34" x14ac:dyDescent="0.3">
      <c r="E1209" s="8"/>
      <c r="F1209" s="8"/>
      <c r="N1209" s="11" t="str">
        <f t="shared" si="133"/>
        <v xml:space="preserve"> </v>
      </c>
      <c r="O1209" s="11" t="str">
        <f t="shared" si="134"/>
        <v xml:space="preserve"> </v>
      </c>
      <c r="P1209" s="11" t="str">
        <f t="shared" si="135"/>
        <v xml:space="preserve"> </v>
      </c>
      <c r="Q1209" s="11"/>
      <c r="R1209" s="11" t="str">
        <f t="shared" si="136"/>
        <v xml:space="preserve"> </v>
      </c>
      <c r="S1209" s="11"/>
      <c r="T1209" s="12" t="str">
        <f t="shared" si="137"/>
        <v xml:space="preserve"> </v>
      </c>
      <c r="AA1209" s="9"/>
      <c r="AB1209" s="9"/>
      <c r="AC1209" s="9"/>
      <c r="AD1209" s="9"/>
      <c r="AE1209" s="9"/>
      <c r="AF1209" s="9"/>
      <c r="AG1209" s="9"/>
      <c r="AH1209" s="9"/>
    </row>
    <row r="1210" spans="5:34" x14ac:dyDescent="0.3">
      <c r="E1210" s="8"/>
      <c r="F1210" s="8"/>
      <c r="N1210" s="11" t="str">
        <f t="shared" si="133"/>
        <v xml:space="preserve"> </v>
      </c>
      <c r="O1210" s="11" t="str">
        <f t="shared" si="134"/>
        <v xml:space="preserve"> </v>
      </c>
      <c r="P1210" s="11" t="str">
        <f t="shared" si="135"/>
        <v xml:space="preserve"> </v>
      </c>
      <c r="Q1210" s="11"/>
      <c r="R1210" s="11" t="str">
        <f t="shared" si="136"/>
        <v xml:space="preserve"> </v>
      </c>
      <c r="S1210" s="11"/>
      <c r="T1210" s="12" t="str">
        <f t="shared" si="137"/>
        <v xml:space="preserve"> </v>
      </c>
      <c r="AA1210" s="9"/>
      <c r="AB1210" s="9"/>
      <c r="AC1210" s="9"/>
      <c r="AD1210" s="9"/>
      <c r="AE1210" s="9"/>
      <c r="AF1210" s="9"/>
      <c r="AG1210" s="9"/>
      <c r="AH1210" s="9"/>
    </row>
    <row r="1211" spans="5:34" x14ac:dyDescent="0.3">
      <c r="E1211" s="8"/>
      <c r="F1211" s="8"/>
      <c r="N1211" s="11" t="str">
        <f t="shared" si="133"/>
        <v xml:space="preserve"> </v>
      </c>
      <c r="O1211" s="11" t="str">
        <f t="shared" si="134"/>
        <v xml:space="preserve"> </v>
      </c>
      <c r="P1211" s="11" t="str">
        <f t="shared" si="135"/>
        <v xml:space="preserve"> </v>
      </c>
      <c r="Q1211" s="11"/>
      <c r="R1211" s="11" t="str">
        <f t="shared" si="136"/>
        <v xml:space="preserve"> </v>
      </c>
      <c r="S1211" s="11"/>
      <c r="T1211" s="12" t="str">
        <f t="shared" si="137"/>
        <v xml:space="preserve"> </v>
      </c>
      <c r="AA1211" s="9"/>
      <c r="AB1211" s="9"/>
      <c r="AC1211" s="9"/>
      <c r="AD1211" s="9"/>
      <c r="AE1211" s="9"/>
      <c r="AF1211" s="9"/>
      <c r="AG1211" s="9"/>
      <c r="AH1211" s="9"/>
    </row>
    <row r="1212" spans="5:34" x14ac:dyDescent="0.3">
      <c r="E1212" s="8"/>
      <c r="F1212" s="8"/>
      <c r="N1212" s="11" t="str">
        <f t="shared" si="133"/>
        <v xml:space="preserve"> </v>
      </c>
      <c r="O1212" s="11" t="str">
        <f t="shared" si="134"/>
        <v xml:space="preserve"> </v>
      </c>
      <c r="P1212" s="11" t="str">
        <f t="shared" si="135"/>
        <v xml:space="preserve"> </v>
      </c>
      <c r="Q1212" s="11"/>
      <c r="R1212" s="11" t="str">
        <f t="shared" si="136"/>
        <v xml:space="preserve"> </v>
      </c>
      <c r="S1212" s="11"/>
      <c r="T1212" s="12" t="str">
        <f t="shared" si="137"/>
        <v xml:space="preserve"> </v>
      </c>
      <c r="AA1212" s="9"/>
      <c r="AB1212" s="9"/>
      <c r="AC1212" s="9"/>
      <c r="AD1212" s="9"/>
      <c r="AE1212" s="9"/>
      <c r="AF1212" s="9"/>
      <c r="AG1212" s="9"/>
      <c r="AH1212" s="9"/>
    </row>
    <row r="1213" spans="5:34" x14ac:dyDescent="0.3">
      <c r="E1213" s="8"/>
      <c r="F1213" s="8"/>
      <c r="N1213" s="11" t="str">
        <f t="shared" si="133"/>
        <v xml:space="preserve"> </v>
      </c>
      <c r="O1213" s="11" t="str">
        <f t="shared" si="134"/>
        <v xml:space="preserve"> </v>
      </c>
      <c r="P1213" s="11" t="str">
        <f t="shared" si="135"/>
        <v xml:space="preserve"> </v>
      </c>
      <c r="Q1213" s="11"/>
      <c r="R1213" s="11" t="str">
        <f t="shared" si="136"/>
        <v xml:space="preserve"> </v>
      </c>
      <c r="S1213" s="11"/>
      <c r="T1213" s="12" t="str">
        <f t="shared" si="137"/>
        <v xml:space="preserve"> </v>
      </c>
      <c r="AA1213" s="9"/>
      <c r="AB1213" s="9"/>
      <c r="AC1213" s="9"/>
      <c r="AD1213" s="9"/>
      <c r="AE1213" s="9"/>
      <c r="AF1213" s="9"/>
      <c r="AG1213" s="9"/>
      <c r="AH1213" s="9"/>
    </row>
    <row r="1214" spans="5:34" x14ac:dyDescent="0.3">
      <c r="E1214" s="8"/>
      <c r="F1214" s="8"/>
      <c r="N1214" s="11" t="str">
        <f t="shared" si="133"/>
        <v xml:space="preserve"> </v>
      </c>
      <c r="O1214" s="11" t="str">
        <f t="shared" si="134"/>
        <v xml:space="preserve"> </v>
      </c>
      <c r="P1214" s="11" t="str">
        <f t="shared" si="135"/>
        <v xml:space="preserve"> </v>
      </c>
      <c r="Q1214" s="11"/>
      <c r="R1214" s="11" t="str">
        <f t="shared" si="136"/>
        <v xml:space="preserve"> </v>
      </c>
      <c r="S1214" s="11"/>
      <c r="T1214" s="12" t="str">
        <f t="shared" si="137"/>
        <v xml:space="preserve"> </v>
      </c>
      <c r="AA1214" s="9"/>
      <c r="AB1214" s="9"/>
      <c r="AC1214" s="9"/>
      <c r="AD1214" s="9"/>
      <c r="AE1214" s="9"/>
      <c r="AF1214" s="9"/>
      <c r="AG1214" s="9"/>
      <c r="AH1214" s="9"/>
    </row>
    <row r="1215" spans="5:34" x14ac:dyDescent="0.3">
      <c r="E1215" s="8"/>
      <c r="F1215" s="8"/>
      <c r="N1215" s="11" t="str">
        <f t="shared" si="133"/>
        <v xml:space="preserve"> </v>
      </c>
      <c r="O1215" s="11" t="str">
        <f t="shared" si="134"/>
        <v xml:space="preserve"> </v>
      </c>
      <c r="P1215" s="11" t="str">
        <f t="shared" si="135"/>
        <v xml:space="preserve"> </v>
      </c>
      <c r="Q1215" s="11"/>
      <c r="R1215" s="11" t="str">
        <f t="shared" si="136"/>
        <v xml:space="preserve"> </v>
      </c>
      <c r="S1215" s="11"/>
      <c r="T1215" s="12" t="str">
        <f t="shared" si="137"/>
        <v xml:space="preserve"> </v>
      </c>
      <c r="AA1215" s="9"/>
      <c r="AB1215" s="9"/>
      <c r="AC1215" s="9"/>
      <c r="AD1215" s="9"/>
      <c r="AE1215" s="9"/>
      <c r="AF1215" s="9"/>
      <c r="AG1215" s="9"/>
      <c r="AH1215" s="9"/>
    </row>
    <row r="1216" spans="5:34" x14ac:dyDescent="0.3">
      <c r="E1216" s="8"/>
      <c r="F1216" s="8"/>
      <c r="N1216" s="11" t="str">
        <f t="shared" si="133"/>
        <v xml:space="preserve"> </v>
      </c>
      <c r="O1216" s="11" t="str">
        <f t="shared" si="134"/>
        <v xml:space="preserve"> </v>
      </c>
      <c r="P1216" s="11" t="str">
        <f t="shared" si="135"/>
        <v xml:space="preserve"> </v>
      </c>
      <c r="Q1216" s="11"/>
      <c r="R1216" s="11" t="str">
        <f t="shared" si="136"/>
        <v xml:space="preserve"> </v>
      </c>
      <c r="S1216" s="11"/>
      <c r="T1216" s="12" t="str">
        <f t="shared" si="137"/>
        <v xml:space="preserve"> </v>
      </c>
      <c r="AA1216" s="9"/>
      <c r="AB1216" s="9"/>
      <c r="AC1216" s="9"/>
      <c r="AD1216" s="9"/>
      <c r="AE1216" s="9"/>
      <c r="AF1216" s="9"/>
      <c r="AG1216" s="9"/>
      <c r="AH1216" s="9"/>
    </row>
    <row r="1217" spans="5:34" x14ac:dyDescent="0.3">
      <c r="E1217" s="8"/>
      <c r="F1217" s="8"/>
      <c r="N1217" s="11" t="str">
        <f t="shared" si="133"/>
        <v xml:space="preserve"> </v>
      </c>
      <c r="O1217" s="11" t="str">
        <f t="shared" si="134"/>
        <v xml:space="preserve"> </v>
      </c>
      <c r="P1217" s="11" t="str">
        <f t="shared" si="135"/>
        <v xml:space="preserve"> </v>
      </c>
      <c r="Q1217" s="11"/>
      <c r="R1217" s="11" t="str">
        <f t="shared" si="136"/>
        <v xml:space="preserve"> </v>
      </c>
      <c r="S1217" s="11"/>
      <c r="T1217" s="12" t="str">
        <f t="shared" si="137"/>
        <v xml:space="preserve"> </v>
      </c>
      <c r="AA1217" s="9"/>
      <c r="AB1217" s="9"/>
      <c r="AC1217" s="9"/>
      <c r="AD1217" s="9"/>
      <c r="AE1217" s="9"/>
      <c r="AF1217" s="9"/>
      <c r="AG1217" s="9"/>
      <c r="AH1217" s="9"/>
    </row>
    <row r="1218" spans="5:34" x14ac:dyDescent="0.3">
      <c r="E1218" s="8"/>
      <c r="F1218" s="8"/>
      <c r="N1218" s="11" t="str">
        <f t="shared" si="133"/>
        <v xml:space="preserve"> </v>
      </c>
      <c r="O1218" s="11" t="str">
        <f t="shared" si="134"/>
        <v xml:space="preserve"> </v>
      </c>
      <c r="P1218" s="11" t="str">
        <f t="shared" si="135"/>
        <v xml:space="preserve"> </v>
      </c>
      <c r="Q1218" s="11"/>
      <c r="R1218" s="11" t="str">
        <f t="shared" si="136"/>
        <v xml:space="preserve"> </v>
      </c>
      <c r="S1218" s="11"/>
      <c r="T1218" s="12" t="str">
        <f t="shared" si="137"/>
        <v xml:space="preserve"> </v>
      </c>
      <c r="AA1218" s="9"/>
      <c r="AB1218" s="9"/>
      <c r="AC1218" s="9"/>
      <c r="AD1218" s="9"/>
      <c r="AE1218" s="9"/>
      <c r="AF1218" s="9"/>
      <c r="AG1218" s="9"/>
      <c r="AH1218" s="9"/>
    </row>
    <row r="1219" spans="5:34" x14ac:dyDescent="0.3">
      <c r="E1219" s="8"/>
      <c r="F1219" s="8"/>
      <c r="N1219" s="11" t="str">
        <f t="shared" si="133"/>
        <v xml:space="preserve"> </v>
      </c>
      <c r="O1219" s="11" t="str">
        <f t="shared" si="134"/>
        <v xml:space="preserve"> </v>
      </c>
      <c r="P1219" s="11" t="str">
        <f t="shared" si="135"/>
        <v xml:space="preserve"> </v>
      </c>
      <c r="Q1219" s="11"/>
      <c r="R1219" s="11" t="str">
        <f t="shared" si="136"/>
        <v xml:space="preserve"> </v>
      </c>
      <c r="S1219" s="11"/>
      <c r="T1219" s="12" t="str">
        <f t="shared" si="137"/>
        <v xml:space="preserve"> </v>
      </c>
      <c r="AA1219" s="9"/>
      <c r="AB1219" s="9"/>
      <c r="AC1219" s="9"/>
      <c r="AD1219" s="9"/>
      <c r="AE1219" s="9"/>
      <c r="AF1219" s="9"/>
      <c r="AG1219" s="9"/>
      <c r="AH1219" s="9"/>
    </row>
    <row r="1220" spans="5:34" x14ac:dyDescent="0.3">
      <c r="E1220" s="8"/>
      <c r="F1220" s="8"/>
      <c r="N1220" s="11" t="str">
        <f t="shared" si="133"/>
        <v xml:space="preserve"> </v>
      </c>
      <c r="O1220" s="11" t="str">
        <f t="shared" si="134"/>
        <v xml:space="preserve"> </v>
      </c>
      <c r="P1220" s="11" t="str">
        <f t="shared" si="135"/>
        <v xml:space="preserve"> </v>
      </c>
      <c r="Q1220" s="11"/>
      <c r="R1220" s="11" t="str">
        <f t="shared" si="136"/>
        <v xml:space="preserve"> </v>
      </c>
      <c r="S1220" s="11"/>
      <c r="T1220" s="12" t="str">
        <f t="shared" si="137"/>
        <v xml:space="preserve"> </v>
      </c>
      <c r="AA1220" s="9"/>
      <c r="AB1220" s="9"/>
      <c r="AC1220" s="9"/>
      <c r="AD1220" s="9"/>
      <c r="AE1220" s="9"/>
      <c r="AF1220" s="9"/>
      <c r="AG1220" s="9"/>
      <c r="AH1220" s="9"/>
    </row>
    <row r="1221" spans="5:34" x14ac:dyDescent="0.3">
      <c r="E1221" s="8"/>
      <c r="F1221" s="8"/>
      <c r="N1221" s="11" t="str">
        <f t="shared" si="133"/>
        <v xml:space="preserve"> </v>
      </c>
      <c r="O1221" s="11" t="str">
        <f t="shared" si="134"/>
        <v xml:space="preserve"> </v>
      </c>
      <c r="P1221" s="11" t="str">
        <f t="shared" si="135"/>
        <v xml:space="preserve"> </v>
      </c>
      <c r="Q1221" s="11"/>
      <c r="R1221" s="11" t="str">
        <f t="shared" si="136"/>
        <v xml:space="preserve"> </v>
      </c>
      <c r="S1221" s="11"/>
      <c r="T1221" s="12" t="str">
        <f t="shared" si="137"/>
        <v xml:space="preserve"> </v>
      </c>
      <c r="AA1221" s="9"/>
      <c r="AB1221" s="9"/>
      <c r="AC1221" s="9"/>
      <c r="AD1221" s="9"/>
      <c r="AE1221" s="9"/>
      <c r="AF1221" s="9"/>
      <c r="AG1221" s="9"/>
      <c r="AH1221" s="9"/>
    </row>
    <row r="1222" spans="5:34" x14ac:dyDescent="0.3">
      <c r="E1222" s="8"/>
      <c r="F1222" s="8"/>
      <c r="N1222" s="11" t="str">
        <f t="shared" si="133"/>
        <v xml:space="preserve"> </v>
      </c>
      <c r="O1222" s="11" t="str">
        <f t="shared" si="134"/>
        <v xml:space="preserve"> </v>
      </c>
      <c r="P1222" s="11" t="str">
        <f t="shared" si="135"/>
        <v xml:space="preserve"> </v>
      </c>
      <c r="Q1222" s="11"/>
      <c r="R1222" s="11" t="str">
        <f t="shared" si="136"/>
        <v xml:space="preserve"> </v>
      </c>
      <c r="S1222" s="11"/>
      <c r="T1222" s="12" t="str">
        <f t="shared" si="137"/>
        <v xml:space="preserve"> </v>
      </c>
      <c r="AA1222" s="9"/>
      <c r="AB1222" s="9"/>
      <c r="AC1222" s="9"/>
      <c r="AD1222" s="9"/>
      <c r="AE1222" s="9"/>
      <c r="AF1222" s="9"/>
      <c r="AG1222" s="9"/>
      <c r="AH1222" s="9"/>
    </row>
    <row r="1223" spans="5:34" x14ac:dyDescent="0.3">
      <c r="E1223" s="8"/>
      <c r="F1223" s="8"/>
      <c r="N1223" s="11" t="str">
        <f t="shared" si="133"/>
        <v xml:space="preserve"> </v>
      </c>
      <c r="O1223" s="11" t="str">
        <f t="shared" si="134"/>
        <v xml:space="preserve"> </v>
      </c>
      <c r="P1223" s="11" t="str">
        <f t="shared" si="135"/>
        <v xml:space="preserve"> </v>
      </c>
      <c r="Q1223" s="11"/>
      <c r="R1223" s="11" t="str">
        <f t="shared" si="136"/>
        <v xml:space="preserve"> </v>
      </c>
      <c r="S1223" s="11"/>
      <c r="T1223" s="12" t="str">
        <f t="shared" si="137"/>
        <v xml:space="preserve"> </v>
      </c>
      <c r="AA1223" s="9"/>
      <c r="AB1223" s="9"/>
      <c r="AC1223" s="9"/>
      <c r="AD1223" s="9"/>
      <c r="AE1223" s="9"/>
      <c r="AF1223" s="9"/>
      <c r="AG1223" s="9"/>
      <c r="AH1223" s="9"/>
    </row>
    <row r="1224" spans="5:34" x14ac:dyDescent="0.3">
      <c r="E1224" s="8"/>
      <c r="F1224" s="8"/>
      <c r="N1224" s="11" t="str">
        <f t="shared" si="133"/>
        <v xml:space="preserve"> </v>
      </c>
      <c r="O1224" s="11" t="str">
        <f t="shared" si="134"/>
        <v xml:space="preserve"> </v>
      </c>
      <c r="P1224" s="11" t="str">
        <f t="shared" si="135"/>
        <v xml:space="preserve"> </v>
      </c>
      <c r="Q1224" s="11"/>
      <c r="R1224" s="11" t="str">
        <f t="shared" si="136"/>
        <v xml:space="preserve"> </v>
      </c>
      <c r="S1224" s="11"/>
      <c r="T1224" s="12" t="str">
        <f t="shared" si="137"/>
        <v xml:space="preserve"> </v>
      </c>
      <c r="AA1224" s="9"/>
      <c r="AB1224" s="9"/>
      <c r="AC1224" s="9"/>
      <c r="AD1224" s="9"/>
      <c r="AE1224" s="9"/>
      <c r="AF1224" s="9"/>
      <c r="AG1224" s="9"/>
      <c r="AH1224" s="9"/>
    </row>
    <row r="1225" spans="5:34" x14ac:dyDescent="0.3">
      <c r="E1225" s="8"/>
      <c r="F1225" s="8"/>
      <c r="N1225" s="11" t="str">
        <f t="shared" si="133"/>
        <v xml:space="preserve"> </v>
      </c>
      <c r="O1225" s="11" t="str">
        <f t="shared" si="134"/>
        <v xml:space="preserve"> </v>
      </c>
      <c r="P1225" s="11" t="str">
        <f t="shared" si="135"/>
        <v xml:space="preserve"> </v>
      </c>
      <c r="Q1225" s="11"/>
      <c r="R1225" s="11" t="str">
        <f t="shared" si="136"/>
        <v xml:space="preserve"> </v>
      </c>
      <c r="S1225" s="11"/>
      <c r="T1225" s="12" t="str">
        <f t="shared" si="137"/>
        <v xml:space="preserve"> </v>
      </c>
      <c r="AA1225" s="9"/>
      <c r="AB1225" s="9"/>
      <c r="AC1225" s="9"/>
      <c r="AD1225" s="9"/>
      <c r="AE1225" s="9"/>
      <c r="AF1225" s="9"/>
      <c r="AG1225" s="9"/>
      <c r="AH1225" s="9"/>
    </row>
    <row r="1226" spans="5:34" x14ac:dyDescent="0.3">
      <c r="E1226" s="8"/>
      <c r="F1226" s="8"/>
      <c r="N1226" s="11" t="str">
        <f t="shared" si="133"/>
        <v xml:space="preserve"> </v>
      </c>
      <c r="O1226" s="11" t="str">
        <f t="shared" si="134"/>
        <v xml:space="preserve"> </v>
      </c>
      <c r="P1226" s="11" t="str">
        <f t="shared" si="135"/>
        <v xml:space="preserve"> </v>
      </c>
      <c r="Q1226" s="11"/>
      <c r="R1226" s="11" t="str">
        <f t="shared" si="136"/>
        <v xml:space="preserve"> </v>
      </c>
      <c r="S1226" s="11"/>
      <c r="T1226" s="12" t="str">
        <f t="shared" si="137"/>
        <v xml:space="preserve"> </v>
      </c>
      <c r="AA1226" s="9"/>
      <c r="AB1226" s="9"/>
      <c r="AC1226" s="9"/>
      <c r="AD1226" s="9"/>
      <c r="AE1226" s="9"/>
      <c r="AF1226" s="9"/>
      <c r="AG1226" s="9"/>
      <c r="AH1226" s="9"/>
    </row>
    <row r="1227" spans="5:34" x14ac:dyDescent="0.3">
      <c r="E1227" s="8"/>
      <c r="F1227" s="8"/>
      <c r="N1227" s="11" t="str">
        <f t="shared" si="133"/>
        <v xml:space="preserve"> </v>
      </c>
      <c r="O1227" s="11" t="str">
        <f t="shared" si="134"/>
        <v xml:space="preserve"> </v>
      </c>
      <c r="P1227" s="11" t="str">
        <f t="shared" si="135"/>
        <v xml:space="preserve"> </v>
      </c>
      <c r="Q1227" s="11"/>
      <c r="R1227" s="11" t="str">
        <f t="shared" si="136"/>
        <v xml:space="preserve"> </v>
      </c>
      <c r="S1227" s="11"/>
      <c r="T1227" s="12" t="str">
        <f t="shared" si="137"/>
        <v xml:space="preserve"> </v>
      </c>
      <c r="AA1227" s="9"/>
      <c r="AB1227" s="9"/>
      <c r="AC1227" s="9"/>
      <c r="AD1227" s="9"/>
      <c r="AE1227" s="9"/>
      <c r="AF1227" s="9"/>
      <c r="AG1227" s="9"/>
      <c r="AH1227" s="9"/>
    </row>
    <row r="1228" spans="5:34" x14ac:dyDescent="0.3">
      <c r="E1228" s="8"/>
      <c r="F1228" s="8"/>
      <c r="N1228" s="11" t="str">
        <f t="shared" si="133"/>
        <v xml:space="preserve"> </v>
      </c>
      <c r="O1228" s="11" t="str">
        <f t="shared" si="134"/>
        <v xml:space="preserve"> </v>
      </c>
      <c r="P1228" s="11" t="str">
        <f t="shared" si="135"/>
        <v xml:space="preserve"> </v>
      </c>
      <c r="Q1228" s="11"/>
      <c r="R1228" s="11" t="str">
        <f t="shared" si="136"/>
        <v xml:space="preserve"> </v>
      </c>
      <c r="S1228" s="11"/>
      <c r="T1228" s="12" t="str">
        <f t="shared" si="137"/>
        <v xml:space="preserve"> </v>
      </c>
      <c r="AA1228" s="9"/>
      <c r="AB1228" s="9"/>
      <c r="AC1228" s="9"/>
      <c r="AD1228" s="9"/>
      <c r="AE1228" s="9"/>
      <c r="AF1228" s="9"/>
      <c r="AG1228" s="9"/>
      <c r="AH1228" s="9"/>
    </row>
    <row r="1229" spans="5:34" x14ac:dyDescent="0.3">
      <c r="E1229" s="8"/>
      <c r="F1229" s="8"/>
      <c r="N1229" s="11" t="str">
        <f t="shared" si="133"/>
        <v xml:space="preserve"> </v>
      </c>
      <c r="O1229" s="11" t="str">
        <f t="shared" si="134"/>
        <v xml:space="preserve"> </v>
      </c>
      <c r="P1229" s="11" t="str">
        <f t="shared" si="135"/>
        <v xml:space="preserve"> </v>
      </c>
      <c r="Q1229" s="11"/>
      <c r="R1229" s="11" t="str">
        <f t="shared" si="136"/>
        <v xml:space="preserve"> </v>
      </c>
      <c r="S1229" s="11"/>
      <c r="T1229" s="12" t="str">
        <f t="shared" si="137"/>
        <v xml:space="preserve"> </v>
      </c>
      <c r="AA1229" s="9"/>
      <c r="AB1229" s="9"/>
      <c r="AC1229" s="9"/>
      <c r="AD1229" s="9"/>
      <c r="AE1229" s="9"/>
      <c r="AF1229" s="9"/>
      <c r="AG1229" s="9"/>
      <c r="AH1229" s="9"/>
    </row>
    <row r="1230" spans="5:34" x14ac:dyDescent="0.3">
      <c r="E1230" s="8"/>
      <c r="F1230" s="8"/>
      <c r="N1230" s="11" t="str">
        <f t="shared" si="133"/>
        <v xml:space="preserve"> </v>
      </c>
      <c r="O1230" s="11" t="str">
        <f t="shared" si="134"/>
        <v xml:space="preserve"> </v>
      </c>
      <c r="P1230" s="11" t="str">
        <f t="shared" si="135"/>
        <v xml:space="preserve"> </v>
      </c>
      <c r="Q1230" s="11"/>
      <c r="R1230" s="11" t="str">
        <f t="shared" si="136"/>
        <v xml:space="preserve"> </v>
      </c>
      <c r="S1230" s="11"/>
      <c r="T1230" s="12" t="str">
        <f t="shared" si="137"/>
        <v xml:space="preserve"> </v>
      </c>
      <c r="AA1230" s="9"/>
      <c r="AB1230" s="9"/>
      <c r="AC1230" s="9"/>
      <c r="AD1230" s="9"/>
      <c r="AE1230" s="9"/>
      <c r="AF1230" s="9"/>
      <c r="AG1230" s="9"/>
      <c r="AH1230" s="9"/>
    </row>
    <row r="1231" spans="5:34" x14ac:dyDescent="0.3">
      <c r="E1231" s="8"/>
      <c r="F1231" s="8"/>
      <c r="N1231" s="11" t="str">
        <f t="shared" si="133"/>
        <v xml:space="preserve"> </v>
      </c>
      <c r="O1231" s="11" t="str">
        <f t="shared" si="134"/>
        <v xml:space="preserve"> </v>
      </c>
      <c r="P1231" s="11" t="str">
        <f t="shared" si="135"/>
        <v xml:space="preserve"> </v>
      </c>
      <c r="Q1231" s="11"/>
      <c r="R1231" s="11" t="str">
        <f t="shared" si="136"/>
        <v xml:space="preserve"> </v>
      </c>
      <c r="S1231" s="11"/>
      <c r="T1231" s="12" t="str">
        <f t="shared" si="137"/>
        <v xml:space="preserve"> </v>
      </c>
      <c r="AA1231" s="9"/>
      <c r="AB1231" s="9"/>
      <c r="AC1231" s="9"/>
      <c r="AD1231" s="9"/>
      <c r="AE1231" s="9"/>
      <c r="AF1231" s="9"/>
      <c r="AG1231" s="9"/>
      <c r="AH1231" s="9"/>
    </row>
    <row r="1232" spans="5:34" x14ac:dyDescent="0.3">
      <c r="E1232" s="8"/>
      <c r="F1232" s="8"/>
      <c r="N1232" s="11" t="str">
        <f t="shared" si="133"/>
        <v xml:space="preserve"> </v>
      </c>
      <c r="O1232" s="11" t="str">
        <f t="shared" si="134"/>
        <v xml:space="preserve"> </v>
      </c>
      <c r="P1232" s="11" t="str">
        <f t="shared" si="135"/>
        <v xml:space="preserve"> </v>
      </c>
      <c r="Q1232" s="11"/>
      <c r="R1232" s="11" t="str">
        <f t="shared" si="136"/>
        <v xml:space="preserve"> </v>
      </c>
      <c r="S1232" s="11"/>
      <c r="T1232" s="12" t="str">
        <f t="shared" si="137"/>
        <v xml:space="preserve"> </v>
      </c>
      <c r="AA1232" s="9"/>
      <c r="AB1232" s="9"/>
      <c r="AC1232" s="9"/>
      <c r="AD1232" s="9"/>
      <c r="AE1232" s="9"/>
      <c r="AF1232" s="9"/>
      <c r="AG1232" s="9"/>
      <c r="AH1232" s="9"/>
    </row>
    <row r="1233" spans="5:34" x14ac:dyDescent="0.3">
      <c r="E1233" s="8"/>
      <c r="F1233" s="8"/>
      <c r="N1233" s="11" t="str">
        <f t="shared" si="133"/>
        <v xml:space="preserve"> </v>
      </c>
      <c r="O1233" s="11" t="str">
        <f t="shared" si="134"/>
        <v xml:space="preserve"> </v>
      </c>
      <c r="P1233" s="11" t="str">
        <f t="shared" si="135"/>
        <v xml:space="preserve"> </v>
      </c>
      <c r="Q1233" s="11"/>
      <c r="R1233" s="11" t="str">
        <f t="shared" si="136"/>
        <v xml:space="preserve"> </v>
      </c>
      <c r="S1233" s="11"/>
      <c r="T1233" s="12" t="str">
        <f t="shared" si="137"/>
        <v xml:space="preserve"> </v>
      </c>
      <c r="AA1233" s="9"/>
      <c r="AB1233" s="9"/>
      <c r="AC1233" s="9"/>
      <c r="AD1233" s="9"/>
      <c r="AE1233" s="9"/>
      <c r="AF1233" s="9"/>
      <c r="AG1233" s="9"/>
      <c r="AH1233" s="9"/>
    </row>
    <row r="1234" spans="5:34" x14ac:dyDescent="0.3">
      <c r="E1234" s="8"/>
      <c r="F1234" s="8"/>
      <c r="N1234" s="11" t="str">
        <f t="shared" si="133"/>
        <v xml:space="preserve"> </v>
      </c>
      <c r="O1234" s="11" t="str">
        <f t="shared" si="134"/>
        <v xml:space="preserve"> </v>
      </c>
      <c r="P1234" s="11" t="str">
        <f t="shared" si="135"/>
        <v xml:space="preserve"> </v>
      </c>
      <c r="Q1234" s="11"/>
      <c r="R1234" s="11" t="str">
        <f t="shared" si="136"/>
        <v xml:space="preserve"> </v>
      </c>
      <c r="S1234" s="11"/>
      <c r="T1234" s="12" t="str">
        <f t="shared" si="137"/>
        <v xml:space="preserve"> </v>
      </c>
      <c r="AA1234" s="9"/>
      <c r="AB1234" s="9"/>
      <c r="AC1234" s="9"/>
      <c r="AD1234" s="9"/>
      <c r="AE1234" s="9"/>
      <c r="AF1234" s="9"/>
      <c r="AG1234" s="9"/>
      <c r="AH1234" s="9"/>
    </row>
    <row r="1235" spans="5:34" x14ac:dyDescent="0.3">
      <c r="E1235" s="8"/>
      <c r="F1235" s="8"/>
      <c r="N1235" s="11" t="str">
        <f t="shared" si="133"/>
        <v xml:space="preserve"> </v>
      </c>
      <c r="O1235" s="11" t="str">
        <f t="shared" si="134"/>
        <v xml:space="preserve"> </v>
      </c>
      <c r="P1235" s="11" t="str">
        <f t="shared" si="135"/>
        <v xml:space="preserve"> </v>
      </c>
      <c r="Q1235" s="11"/>
      <c r="R1235" s="11" t="str">
        <f t="shared" si="136"/>
        <v xml:space="preserve"> </v>
      </c>
      <c r="S1235" s="11"/>
      <c r="T1235" s="12" t="str">
        <f t="shared" si="137"/>
        <v xml:space="preserve"> </v>
      </c>
      <c r="AA1235" s="9"/>
      <c r="AB1235" s="9"/>
      <c r="AC1235" s="9"/>
      <c r="AD1235" s="9"/>
      <c r="AE1235" s="9"/>
      <c r="AF1235" s="9"/>
      <c r="AG1235" s="9"/>
      <c r="AH1235" s="9"/>
    </row>
    <row r="1236" spans="5:34" x14ac:dyDescent="0.3">
      <c r="E1236" s="8"/>
      <c r="F1236" s="8"/>
      <c r="N1236" s="11" t="str">
        <f t="shared" si="133"/>
        <v xml:space="preserve"> </v>
      </c>
      <c r="O1236" s="11" t="str">
        <f t="shared" si="134"/>
        <v xml:space="preserve"> </v>
      </c>
      <c r="P1236" s="11" t="str">
        <f t="shared" si="135"/>
        <v xml:space="preserve"> </v>
      </c>
      <c r="Q1236" s="11"/>
      <c r="R1236" s="11" t="str">
        <f t="shared" si="136"/>
        <v xml:space="preserve"> </v>
      </c>
      <c r="S1236" s="11"/>
      <c r="T1236" s="12" t="str">
        <f t="shared" si="137"/>
        <v xml:space="preserve"> </v>
      </c>
      <c r="AA1236" s="9"/>
      <c r="AB1236" s="9"/>
      <c r="AC1236" s="9"/>
      <c r="AD1236" s="9"/>
      <c r="AE1236" s="9"/>
      <c r="AF1236" s="9"/>
      <c r="AG1236" s="9"/>
      <c r="AH1236" s="9"/>
    </row>
    <row r="1237" spans="5:34" x14ac:dyDescent="0.3">
      <c r="E1237" s="8"/>
      <c r="F1237" s="8"/>
      <c r="N1237" s="11" t="str">
        <f t="shared" si="133"/>
        <v xml:space="preserve"> </v>
      </c>
      <c r="O1237" s="11" t="str">
        <f t="shared" si="134"/>
        <v xml:space="preserve"> </v>
      </c>
      <c r="P1237" s="11" t="str">
        <f t="shared" si="135"/>
        <v xml:space="preserve"> </v>
      </c>
      <c r="Q1237" s="11"/>
      <c r="R1237" s="11" t="str">
        <f t="shared" si="136"/>
        <v xml:space="preserve"> </v>
      </c>
      <c r="S1237" s="11"/>
      <c r="T1237" s="12" t="str">
        <f t="shared" si="137"/>
        <v xml:space="preserve"> </v>
      </c>
      <c r="AA1237" s="9"/>
      <c r="AB1237" s="9"/>
      <c r="AC1237" s="9"/>
      <c r="AD1237" s="9"/>
      <c r="AE1237" s="9"/>
      <c r="AF1237" s="9"/>
      <c r="AG1237" s="9"/>
      <c r="AH1237" s="9"/>
    </row>
    <row r="1238" spans="5:34" x14ac:dyDescent="0.3">
      <c r="E1238" s="8"/>
      <c r="F1238" s="8"/>
      <c r="N1238" s="11" t="str">
        <f t="shared" si="133"/>
        <v xml:space="preserve"> </v>
      </c>
      <c r="O1238" s="11" t="str">
        <f t="shared" si="134"/>
        <v xml:space="preserve"> </v>
      </c>
      <c r="P1238" s="11" t="str">
        <f t="shared" si="135"/>
        <v xml:space="preserve"> </v>
      </c>
      <c r="Q1238" s="11"/>
      <c r="R1238" s="11" t="str">
        <f t="shared" si="136"/>
        <v xml:space="preserve"> </v>
      </c>
      <c r="S1238" s="11"/>
      <c r="T1238" s="12" t="str">
        <f t="shared" si="137"/>
        <v xml:space="preserve"> </v>
      </c>
      <c r="AA1238" s="9"/>
      <c r="AB1238" s="9"/>
      <c r="AC1238" s="9"/>
      <c r="AD1238" s="9"/>
      <c r="AE1238" s="9"/>
      <c r="AF1238" s="9"/>
      <c r="AG1238" s="9"/>
      <c r="AH1238" s="9"/>
    </row>
    <row r="1239" spans="5:34" x14ac:dyDescent="0.3">
      <c r="E1239" s="8"/>
      <c r="F1239" s="8"/>
      <c r="N1239" s="11" t="str">
        <f t="shared" si="133"/>
        <v xml:space="preserve"> </v>
      </c>
      <c r="O1239" s="11" t="str">
        <f t="shared" si="134"/>
        <v xml:space="preserve"> </v>
      </c>
      <c r="P1239" s="11" t="str">
        <f t="shared" si="135"/>
        <v xml:space="preserve"> </v>
      </c>
      <c r="Q1239" s="11"/>
      <c r="R1239" s="11" t="str">
        <f t="shared" si="136"/>
        <v xml:space="preserve"> </v>
      </c>
      <c r="S1239" s="11"/>
      <c r="T1239" s="12" t="str">
        <f t="shared" si="137"/>
        <v xml:space="preserve"> </v>
      </c>
      <c r="AA1239" s="9"/>
      <c r="AB1239" s="9"/>
      <c r="AC1239" s="9"/>
      <c r="AD1239" s="9"/>
      <c r="AE1239" s="9"/>
      <c r="AF1239" s="9"/>
      <c r="AG1239" s="9"/>
      <c r="AH1239" s="9"/>
    </row>
    <row r="1240" spans="5:34" x14ac:dyDescent="0.3">
      <c r="E1240" s="8"/>
      <c r="F1240" s="8"/>
      <c r="N1240" s="11" t="str">
        <f t="shared" si="133"/>
        <v xml:space="preserve"> </v>
      </c>
      <c r="O1240" s="11" t="str">
        <f t="shared" si="134"/>
        <v xml:space="preserve"> </v>
      </c>
      <c r="P1240" s="11" t="str">
        <f t="shared" si="135"/>
        <v xml:space="preserve"> </v>
      </c>
      <c r="Q1240" s="11"/>
      <c r="R1240" s="11" t="str">
        <f t="shared" si="136"/>
        <v xml:space="preserve"> </v>
      </c>
      <c r="S1240" s="11"/>
      <c r="T1240" s="12" t="str">
        <f t="shared" si="137"/>
        <v xml:space="preserve"> </v>
      </c>
      <c r="AA1240" s="9"/>
      <c r="AB1240" s="9"/>
      <c r="AC1240" s="9"/>
      <c r="AD1240" s="9"/>
      <c r="AE1240" s="9"/>
      <c r="AF1240" s="9"/>
      <c r="AG1240" s="9"/>
      <c r="AH1240" s="9"/>
    </row>
    <row r="1241" spans="5:34" x14ac:dyDescent="0.3">
      <c r="E1241" s="8"/>
      <c r="F1241" s="8"/>
      <c r="N1241" s="11" t="str">
        <f t="shared" si="133"/>
        <v xml:space="preserve"> </v>
      </c>
      <c r="O1241" s="11" t="str">
        <f t="shared" si="134"/>
        <v xml:space="preserve"> </v>
      </c>
      <c r="P1241" s="11" t="str">
        <f t="shared" si="135"/>
        <v xml:space="preserve"> </v>
      </c>
      <c r="Q1241" s="11"/>
      <c r="R1241" s="11" t="str">
        <f t="shared" si="136"/>
        <v xml:space="preserve"> </v>
      </c>
      <c r="S1241" s="11"/>
      <c r="T1241" s="12" t="str">
        <f t="shared" si="137"/>
        <v xml:space="preserve"> </v>
      </c>
      <c r="AA1241" s="9"/>
      <c r="AB1241" s="9"/>
      <c r="AC1241" s="9"/>
      <c r="AD1241" s="9"/>
      <c r="AE1241" s="9"/>
      <c r="AF1241" s="9"/>
      <c r="AG1241" s="9"/>
      <c r="AH1241" s="9"/>
    </row>
    <row r="1242" spans="5:34" x14ac:dyDescent="0.3">
      <c r="E1242" s="8"/>
      <c r="F1242" s="8"/>
      <c r="N1242" s="11" t="str">
        <f t="shared" si="133"/>
        <v xml:space="preserve"> </v>
      </c>
      <c r="O1242" s="11" t="str">
        <f t="shared" si="134"/>
        <v xml:space="preserve"> </v>
      </c>
      <c r="P1242" s="11" t="str">
        <f t="shared" si="135"/>
        <v xml:space="preserve"> </v>
      </c>
      <c r="Q1242" s="11"/>
      <c r="R1242" s="11" t="str">
        <f t="shared" si="136"/>
        <v xml:space="preserve"> </v>
      </c>
      <c r="S1242" s="11"/>
      <c r="T1242" s="12" t="str">
        <f t="shared" si="137"/>
        <v xml:space="preserve"> </v>
      </c>
      <c r="AA1242" s="9"/>
      <c r="AB1242" s="9"/>
      <c r="AC1242" s="9"/>
      <c r="AD1242" s="9"/>
      <c r="AE1242" s="9"/>
      <c r="AF1242" s="9"/>
      <c r="AG1242" s="9"/>
      <c r="AH1242" s="9"/>
    </row>
    <row r="1243" spans="5:34" x14ac:dyDescent="0.3">
      <c r="E1243" s="8"/>
      <c r="F1243" s="8"/>
      <c r="N1243" s="11" t="str">
        <f t="shared" si="133"/>
        <v xml:space="preserve"> </v>
      </c>
      <c r="O1243" s="11" t="str">
        <f t="shared" si="134"/>
        <v xml:space="preserve"> </v>
      </c>
      <c r="P1243" s="11" t="str">
        <f t="shared" si="135"/>
        <v xml:space="preserve"> </v>
      </c>
      <c r="Q1243" s="11"/>
      <c r="R1243" s="11" t="str">
        <f t="shared" si="136"/>
        <v xml:space="preserve"> </v>
      </c>
      <c r="S1243" s="11"/>
      <c r="T1243" s="12" t="str">
        <f t="shared" si="137"/>
        <v xml:space="preserve"> </v>
      </c>
      <c r="AA1243" s="9"/>
      <c r="AB1243" s="9"/>
      <c r="AC1243" s="9"/>
      <c r="AD1243" s="9"/>
      <c r="AE1243" s="9"/>
      <c r="AF1243" s="9"/>
      <c r="AG1243" s="9"/>
      <c r="AH1243" s="9"/>
    </row>
    <row r="1244" spans="5:34" x14ac:dyDescent="0.3">
      <c r="E1244" s="8"/>
      <c r="F1244" s="8"/>
      <c r="N1244" s="11" t="str">
        <f t="shared" si="133"/>
        <v xml:space="preserve"> </v>
      </c>
      <c r="O1244" s="11" t="str">
        <f t="shared" si="134"/>
        <v xml:space="preserve"> </v>
      </c>
      <c r="P1244" s="11" t="str">
        <f t="shared" si="135"/>
        <v xml:space="preserve"> </v>
      </c>
      <c r="Q1244" s="11"/>
      <c r="R1244" s="11" t="str">
        <f t="shared" si="136"/>
        <v xml:space="preserve"> </v>
      </c>
      <c r="S1244" s="11"/>
      <c r="T1244" s="12" t="str">
        <f t="shared" si="137"/>
        <v xml:space="preserve"> </v>
      </c>
      <c r="AA1244" s="9"/>
      <c r="AB1244" s="9"/>
      <c r="AC1244" s="9"/>
      <c r="AD1244" s="9"/>
      <c r="AE1244" s="9"/>
      <c r="AF1244" s="9"/>
      <c r="AG1244" s="9"/>
      <c r="AH1244" s="9"/>
    </row>
    <row r="1245" spans="5:34" x14ac:dyDescent="0.3">
      <c r="E1245" s="8"/>
      <c r="F1245" s="8"/>
      <c r="N1245" s="11" t="str">
        <f t="shared" si="133"/>
        <v xml:space="preserve"> </v>
      </c>
      <c r="O1245" s="11" t="str">
        <f t="shared" si="134"/>
        <v xml:space="preserve"> </v>
      </c>
      <c r="P1245" s="11" t="str">
        <f t="shared" si="135"/>
        <v xml:space="preserve"> </v>
      </c>
      <c r="Q1245" s="11"/>
      <c r="R1245" s="11" t="str">
        <f t="shared" si="136"/>
        <v xml:space="preserve"> </v>
      </c>
      <c r="S1245" s="11"/>
      <c r="T1245" s="12" t="str">
        <f t="shared" si="137"/>
        <v xml:space="preserve"> </v>
      </c>
      <c r="AA1245" s="9"/>
      <c r="AB1245" s="9"/>
      <c r="AC1245" s="9"/>
      <c r="AD1245" s="9"/>
      <c r="AE1245" s="9"/>
      <c r="AF1245" s="9"/>
      <c r="AG1245" s="9"/>
      <c r="AH1245" s="9"/>
    </row>
    <row r="1246" spans="5:34" x14ac:dyDescent="0.3">
      <c r="E1246" s="8"/>
      <c r="F1246" s="8"/>
      <c r="N1246" s="11" t="str">
        <f t="shared" si="133"/>
        <v xml:space="preserve"> </v>
      </c>
      <c r="O1246" s="11" t="str">
        <f t="shared" si="134"/>
        <v xml:space="preserve"> </v>
      </c>
      <c r="P1246" s="11" t="str">
        <f t="shared" si="135"/>
        <v xml:space="preserve"> </v>
      </c>
      <c r="Q1246" s="11"/>
      <c r="R1246" s="11" t="str">
        <f t="shared" si="136"/>
        <v xml:space="preserve"> </v>
      </c>
      <c r="S1246" s="11"/>
      <c r="T1246" s="12" t="str">
        <f t="shared" si="137"/>
        <v xml:space="preserve"> </v>
      </c>
      <c r="AA1246" s="9"/>
      <c r="AB1246" s="9"/>
      <c r="AC1246" s="9"/>
      <c r="AD1246" s="9"/>
      <c r="AE1246" s="9"/>
      <c r="AF1246" s="9"/>
      <c r="AG1246" s="9"/>
      <c r="AH1246" s="9"/>
    </row>
    <row r="1247" spans="5:34" x14ac:dyDescent="0.3">
      <c r="E1247" s="8"/>
      <c r="F1247" s="8"/>
      <c r="N1247" s="11" t="str">
        <f t="shared" si="133"/>
        <v xml:space="preserve"> </v>
      </c>
      <c r="O1247" s="11" t="str">
        <f t="shared" si="134"/>
        <v xml:space="preserve"> </v>
      </c>
      <c r="P1247" s="11" t="str">
        <f t="shared" si="135"/>
        <v xml:space="preserve"> </v>
      </c>
      <c r="Q1247" s="11"/>
      <c r="R1247" s="11" t="str">
        <f t="shared" si="136"/>
        <v xml:space="preserve"> </v>
      </c>
      <c r="S1247" s="11"/>
      <c r="T1247" s="12" t="str">
        <f t="shared" si="137"/>
        <v xml:space="preserve"> </v>
      </c>
      <c r="AA1247" s="9"/>
      <c r="AB1247" s="9"/>
      <c r="AC1247" s="9"/>
      <c r="AD1247" s="9"/>
      <c r="AE1247" s="9"/>
      <c r="AF1247" s="9"/>
      <c r="AG1247" s="9"/>
      <c r="AH1247" s="9"/>
    </row>
    <row r="1248" spans="5:34" x14ac:dyDescent="0.3">
      <c r="E1248" s="8"/>
      <c r="F1248" s="8"/>
      <c r="N1248" s="11" t="str">
        <f t="shared" si="133"/>
        <v xml:space="preserve"> </v>
      </c>
      <c r="O1248" s="11" t="str">
        <f t="shared" si="134"/>
        <v xml:space="preserve"> </v>
      </c>
      <c r="P1248" s="11" t="str">
        <f t="shared" si="135"/>
        <v xml:space="preserve"> </v>
      </c>
      <c r="Q1248" s="11"/>
      <c r="R1248" s="11" t="str">
        <f t="shared" si="136"/>
        <v xml:space="preserve"> </v>
      </c>
      <c r="S1248" s="11"/>
      <c r="T1248" s="12" t="str">
        <f t="shared" si="137"/>
        <v xml:space="preserve"> </v>
      </c>
      <c r="AA1248" s="9"/>
      <c r="AB1248" s="9"/>
      <c r="AC1248" s="9"/>
      <c r="AD1248" s="9"/>
      <c r="AE1248" s="9"/>
      <c r="AF1248" s="9"/>
      <c r="AG1248" s="9"/>
      <c r="AH1248" s="9"/>
    </row>
    <row r="1249" spans="5:34" x14ac:dyDescent="0.3">
      <c r="E1249" s="8"/>
      <c r="F1249" s="8"/>
      <c r="N1249" s="11" t="str">
        <f t="shared" si="133"/>
        <v xml:space="preserve"> </v>
      </c>
      <c r="O1249" s="11" t="str">
        <f t="shared" si="134"/>
        <v xml:space="preserve"> </v>
      </c>
      <c r="P1249" s="11" t="str">
        <f t="shared" si="135"/>
        <v xml:space="preserve"> </v>
      </c>
      <c r="Q1249" s="11"/>
      <c r="R1249" s="11" t="str">
        <f t="shared" si="136"/>
        <v xml:space="preserve"> </v>
      </c>
      <c r="S1249" s="11"/>
      <c r="T1249" s="12" t="str">
        <f t="shared" si="137"/>
        <v xml:space="preserve"> </v>
      </c>
      <c r="AA1249" s="9"/>
      <c r="AB1249" s="9"/>
      <c r="AC1249" s="9"/>
      <c r="AD1249" s="9"/>
      <c r="AE1249" s="9"/>
      <c r="AF1249" s="9"/>
      <c r="AG1249" s="9"/>
      <c r="AH1249" s="9"/>
    </row>
    <row r="1250" spans="5:34" x14ac:dyDescent="0.3">
      <c r="E1250" s="8"/>
      <c r="F1250" s="8"/>
      <c r="N1250" s="11" t="str">
        <f t="shared" si="133"/>
        <v xml:space="preserve"> </v>
      </c>
      <c r="O1250" s="11" t="str">
        <f t="shared" si="134"/>
        <v xml:space="preserve"> </v>
      </c>
      <c r="P1250" s="11" t="str">
        <f t="shared" si="135"/>
        <v xml:space="preserve"> </v>
      </c>
      <c r="Q1250" s="11"/>
      <c r="R1250" s="11" t="str">
        <f t="shared" si="136"/>
        <v xml:space="preserve"> </v>
      </c>
      <c r="S1250" s="11"/>
      <c r="T1250" s="12" t="str">
        <f t="shared" si="137"/>
        <v xml:space="preserve"> </v>
      </c>
      <c r="AA1250" s="9"/>
      <c r="AB1250" s="9"/>
      <c r="AC1250" s="9"/>
      <c r="AD1250" s="9"/>
      <c r="AE1250" s="9"/>
      <c r="AF1250" s="9"/>
      <c r="AG1250" s="9"/>
      <c r="AH1250" s="9"/>
    </row>
    <row r="1251" spans="5:34" x14ac:dyDescent="0.3">
      <c r="E1251" s="8"/>
      <c r="F1251" s="8"/>
      <c r="N1251" s="11" t="str">
        <f t="shared" si="133"/>
        <v xml:space="preserve"> </v>
      </c>
      <c r="O1251" s="11" t="str">
        <f t="shared" si="134"/>
        <v xml:space="preserve"> </v>
      </c>
      <c r="P1251" s="11" t="str">
        <f t="shared" si="135"/>
        <v xml:space="preserve"> </v>
      </c>
      <c r="Q1251" s="11"/>
      <c r="R1251" s="11" t="str">
        <f t="shared" si="136"/>
        <v xml:space="preserve"> </v>
      </c>
      <c r="S1251" s="11"/>
      <c r="T1251" s="12" t="str">
        <f t="shared" si="137"/>
        <v xml:space="preserve"> </v>
      </c>
      <c r="AA1251" s="9"/>
      <c r="AB1251" s="9"/>
      <c r="AC1251" s="9"/>
      <c r="AD1251" s="9"/>
      <c r="AE1251" s="9"/>
      <c r="AF1251" s="9"/>
      <c r="AG1251" s="9"/>
      <c r="AH1251" s="9"/>
    </row>
    <row r="1252" spans="5:34" x14ac:dyDescent="0.3">
      <c r="E1252" s="8"/>
      <c r="F1252" s="8"/>
      <c r="N1252" s="11" t="str">
        <f t="shared" si="133"/>
        <v xml:space="preserve"> </v>
      </c>
      <c r="O1252" s="11" t="str">
        <f t="shared" si="134"/>
        <v xml:space="preserve"> </v>
      </c>
      <c r="P1252" s="11" t="str">
        <f t="shared" si="135"/>
        <v xml:space="preserve"> </v>
      </c>
      <c r="Q1252" s="11"/>
      <c r="R1252" s="11" t="str">
        <f t="shared" si="136"/>
        <v xml:space="preserve"> </v>
      </c>
      <c r="S1252" s="11"/>
      <c r="T1252" s="12" t="str">
        <f t="shared" si="137"/>
        <v xml:space="preserve"> </v>
      </c>
      <c r="AA1252" s="9"/>
      <c r="AB1252" s="9"/>
      <c r="AC1252" s="9"/>
      <c r="AD1252" s="9"/>
      <c r="AE1252" s="9"/>
      <c r="AF1252" s="9"/>
      <c r="AG1252" s="9"/>
      <c r="AH1252" s="9"/>
    </row>
    <row r="1253" spans="5:34" x14ac:dyDescent="0.3">
      <c r="E1253" s="8"/>
      <c r="F1253" s="8"/>
      <c r="N1253" s="11" t="str">
        <f t="shared" ref="N1253:N1320" si="138">IF(F1253&gt;0,(F1253-E1253)*(AD1253+AE1253+AF1253)," ")</f>
        <v xml:space="preserve"> </v>
      </c>
      <c r="O1253" s="11" t="str">
        <f t="shared" ref="O1253:O1320" si="139">IF(($F1253-$E1253)*(S1253+AC1253)&gt;0,($F1253-$E1253)*(S1253+AC1253)," ")</f>
        <v xml:space="preserve"> </v>
      </c>
      <c r="P1253" s="11" t="str">
        <f t="shared" ref="P1253:P1320" si="140">IF(($F1253-$E1253)*(AA1253+AH1253)&gt;0,($F1253-$E1253)*(AA1253+AH1253)," ")</f>
        <v xml:space="preserve"> </v>
      </c>
      <c r="Q1253" s="11"/>
      <c r="R1253" s="11" t="str">
        <f t="shared" ref="R1253:R1320" si="141">IF(($F1253-$E1253)*(AB1253+AI1253)&gt;0,($F1253-$E1253)*(AB1253+AI1253)," ")</f>
        <v xml:space="preserve"> </v>
      </c>
      <c r="S1253" s="11"/>
      <c r="T1253" s="12" t="str">
        <f t="shared" ref="T1253:T1320" si="142">IF($F1253&gt;0,IF(AM1253&gt;0,((F1253-E1253)*AM1253)*5280," ")," ")</f>
        <v xml:space="preserve"> </v>
      </c>
      <c r="AA1253" s="9"/>
      <c r="AB1253" s="9"/>
      <c r="AC1253" s="9"/>
      <c r="AD1253" s="9"/>
      <c r="AE1253" s="9"/>
      <c r="AF1253" s="9"/>
      <c r="AG1253" s="9"/>
      <c r="AH1253" s="9"/>
    </row>
    <row r="1254" spans="5:34" x14ac:dyDescent="0.3">
      <c r="E1254" s="8"/>
      <c r="F1254" s="8"/>
      <c r="N1254" s="11" t="str">
        <f t="shared" si="138"/>
        <v xml:space="preserve"> </v>
      </c>
      <c r="O1254" s="11" t="str">
        <f t="shared" si="139"/>
        <v xml:space="preserve"> </v>
      </c>
      <c r="P1254" s="11" t="str">
        <f t="shared" si="140"/>
        <v xml:space="preserve"> </v>
      </c>
      <c r="Q1254" s="11"/>
      <c r="R1254" s="11" t="str">
        <f t="shared" si="141"/>
        <v xml:space="preserve"> </v>
      </c>
      <c r="S1254" s="11"/>
      <c r="T1254" s="12" t="str">
        <f t="shared" si="142"/>
        <v xml:space="preserve"> </v>
      </c>
      <c r="AA1254" s="9"/>
      <c r="AB1254" s="9"/>
      <c r="AC1254" s="9"/>
      <c r="AD1254" s="9"/>
      <c r="AE1254" s="9"/>
      <c r="AF1254" s="9"/>
      <c r="AG1254" s="9"/>
      <c r="AH1254" s="9"/>
    </row>
    <row r="1255" spans="5:34" x14ac:dyDescent="0.3">
      <c r="E1255" s="8"/>
      <c r="F1255" s="8"/>
      <c r="N1255" s="11" t="str">
        <f t="shared" si="138"/>
        <v xml:space="preserve"> </v>
      </c>
      <c r="O1255" s="11" t="str">
        <f t="shared" si="139"/>
        <v xml:space="preserve"> </v>
      </c>
      <c r="P1255" s="11" t="str">
        <f t="shared" si="140"/>
        <v xml:space="preserve"> </v>
      </c>
      <c r="Q1255" s="11"/>
      <c r="R1255" s="11" t="str">
        <f t="shared" si="141"/>
        <v xml:space="preserve"> </v>
      </c>
      <c r="S1255" s="11"/>
      <c r="T1255" s="12" t="str">
        <f t="shared" si="142"/>
        <v xml:space="preserve"> </v>
      </c>
      <c r="AA1255" s="9"/>
      <c r="AB1255" s="9"/>
      <c r="AC1255" s="9"/>
      <c r="AD1255" s="9"/>
      <c r="AE1255" s="9"/>
      <c r="AF1255" s="9"/>
      <c r="AG1255" s="9"/>
      <c r="AH1255" s="9"/>
    </row>
    <row r="1256" spans="5:34" x14ac:dyDescent="0.3">
      <c r="E1256" s="8"/>
      <c r="F1256" s="8"/>
      <c r="N1256" s="11" t="str">
        <f t="shared" si="138"/>
        <v xml:space="preserve"> </v>
      </c>
      <c r="O1256" s="11" t="str">
        <f t="shared" si="139"/>
        <v xml:space="preserve"> </v>
      </c>
      <c r="P1256" s="11" t="str">
        <f t="shared" si="140"/>
        <v xml:space="preserve"> </v>
      </c>
      <c r="Q1256" s="11"/>
      <c r="R1256" s="11" t="str">
        <f t="shared" si="141"/>
        <v xml:space="preserve"> </v>
      </c>
      <c r="S1256" s="11"/>
      <c r="T1256" s="12" t="str">
        <f t="shared" si="142"/>
        <v xml:space="preserve"> </v>
      </c>
      <c r="AA1256" s="9"/>
      <c r="AB1256" s="9"/>
      <c r="AC1256" s="9"/>
      <c r="AD1256" s="9"/>
      <c r="AE1256" s="9"/>
      <c r="AF1256" s="9"/>
      <c r="AG1256" s="9"/>
      <c r="AH1256" s="9"/>
    </row>
    <row r="1257" spans="5:34" x14ac:dyDescent="0.3">
      <c r="E1257" s="8"/>
      <c r="F1257" s="8"/>
      <c r="N1257" s="11" t="str">
        <f t="shared" si="138"/>
        <v xml:space="preserve"> </v>
      </c>
      <c r="O1257" s="11" t="str">
        <f t="shared" si="139"/>
        <v xml:space="preserve"> </v>
      </c>
      <c r="P1257" s="11" t="str">
        <f t="shared" si="140"/>
        <v xml:space="preserve"> </v>
      </c>
      <c r="Q1257" s="11"/>
      <c r="R1257" s="11" t="str">
        <f t="shared" si="141"/>
        <v xml:space="preserve"> </v>
      </c>
      <c r="S1257" s="11"/>
      <c r="T1257" s="12" t="str">
        <f t="shared" si="142"/>
        <v xml:space="preserve"> </v>
      </c>
      <c r="AA1257" s="9"/>
      <c r="AB1257" s="9"/>
      <c r="AC1257" s="9"/>
      <c r="AD1257" s="9"/>
      <c r="AE1257" s="9"/>
      <c r="AF1257" s="9"/>
      <c r="AG1257" s="9"/>
      <c r="AH1257" s="9"/>
    </row>
    <row r="1258" spans="5:34" x14ac:dyDescent="0.3">
      <c r="E1258" s="8"/>
      <c r="F1258" s="8"/>
      <c r="N1258" s="11" t="str">
        <f t="shared" si="138"/>
        <v xml:space="preserve"> </v>
      </c>
      <c r="O1258" s="11" t="str">
        <f t="shared" si="139"/>
        <v xml:space="preserve"> </v>
      </c>
      <c r="P1258" s="11" t="str">
        <f t="shared" si="140"/>
        <v xml:space="preserve"> </v>
      </c>
      <c r="Q1258" s="11"/>
      <c r="R1258" s="11" t="str">
        <f t="shared" si="141"/>
        <v xml:space="preserve"> </v>
      </c>
      <c r="S1258" s="11"/>
      <c r="T1258" s="12" t="str">
        <f t="shared" si="142"/>
        <v xml:space="preserve"> </v>
      </c>
      <c r="AA1258" s="9"/>
      <c r="AB1258" s="9"/>
      <c r="AC1258" s="9"/>
      <c r="AD1258" s="9"/>
      <c r="AE1258" s="9"/>
      <c r="AF1258" s="9"/>
      <c r="AG1258" s="9"/>
      <c r="AH1258" s="9"/>
    </row>
    <row r="1259" spans="5:34" x14ac:dyDescent="0.3">
      <c r="E1259" s="8"/>
      <c r="F1259" s="8"/>
      <c r="N1259" s="11" t="str">
        <f t="shared" si="138"/>
        <v xml:space="preserve"> </v>
      </c>
      <c r="O1259" s="11" t="str">
        <f t="shared" si="139"/>
        <v xml:space="preserve"> </v>
      </c>
      <c r="P1259" s="11" t="str">
        <f t="shared" si="140"/>
        <v xml:space="preserve"> </v>
      </c>
      <c r="Q1259" s="11"/>
      <c r="R1259" s="11" t="str">
        <f t="shared" si="141"/>
        <v xml:space="preserve"> </v>
      </c>
      <c r="S1259" s="11"/>
      <c r="T1259" s="12" t="str">
        <f t="shared" si="142"/>
        <v xml:space="preserve"> </v>
      </c>
      <c r="AA1259" s="9"/>
      <c r="AB1259" s="9"/>
      <c r="AC1259" s="9"/>
      <c r="AD1259" s="9"/>
      <c r="AE1259" s="9"/>
      <c r="AF1259" s="9"/>
      <c r="AG1259" s="9"/>
      <c r="AH1259" s="9"/>
    </row>
    <row r="1260" spans="5:34" x14ac:dyDescent="0.3">
      <c r="E1260" s="8"/>
      <c r="F1260" s="8"/>
      <c r="N1260" s="11" t="str">
        <f t="shared" si="138"/>
        <v xml:space="preserve"> </v>
      </c>
      <c r="O1260" s="11" t="str">
        <f t="shared" si="139"/>
        <v xml:space="preserve"> </v>
      </c>
      <c r="P1260" s="11" t="str">
        <f t="shared" si="140"/>
        <v xml:space="preserve"> </v>
      </c>
      <c r="Q1260" s="11"/>
      <c r="R1260" s="11" t="str">
        <f t="shared" si="141"/>
        <v xml:space="preserve"> </v>
      </c>
      <c r="S1260" s="11"/>
      <c r="T1260" s="12" t="str">
        <f t="shared" si="142"/>
        <v xml:space="preserve"> </v>
      </c>
      <c r="AA1260" s="9"/>
      <c r="AB1260" s="9"/>
      <c r="AC1260" s="9"/>
      <c r="AD1260" s="9"/>
      <c r="AE1260" s="9"/>
      <c r="AF1260" s="9"/>
      <c r="AG1260" s="9"/>
      <c r="AH1260" s="9"/>
    </row>
    <row r="1261" spans="5:34" x14ac:dyDescent="0.3">
      <c r="E1261" s="8"/>
      <c r="F1261" s="8"/>
      <c r="N1261" s="11" t="str">
        <f t="shared" si="138"/>
        <v xml:space="preserve"> </v>
      </c>
      <c r="O1261" s="11" t="str">
        <f t="shared" si="139"/>
        <v xml:space="preserve"> </v>
      </c>
      <c r="P1261" s="11" t="str">
        <f t="shared" si="140"/>
        <v xml:space="preserve"> </v>
      </c>
      <c r="Q1261" s="11"/>
      <c r="R1261" s="11" t="str">
        <f t="shared" si="141"/>
        <v xml:space="preserve"> </v>
      </c>
      <c r="S1261" s="11"/>
      <c r="T1261" s="12" t="str">
        <f t="shared" si="142"/>
        <v xml:space="preserve"> </v>
      </c>
      <c r="AA1261" s="9"/>
      <c r="AB1261" s="9"/>
      <c r="AC1261" s="9"/>
      <c r="AD1261" s="9"/>
      <c r="AE1261" s="9"/>
      <c r="AF1261" s="9"/>
      <c r="AG1261" s="9"/>
      <c r="AH1261" s="9"/>
    </row>
    <row r="1262" spans="5:34" x14ac:dyDescent="0.3">
      <c r="E1262" s="8"/>
      <c r="F1262" s="8"/>
      <c r="N1262" s="11" t="str">
        <f t="shared" si="138"/>
        <v xml:space="preserve"> </v>
      </c>
      <c r="O1262" s="11" t="str">
        <f t="shared" si="139"/>
        <v xml:space="preserve"> </v>
      </c>
      <c r="P1262" s="11" t="str">
        <f t="shared" si="140"/>
        <v xml:space="preserve"> </v>
      </c>
      <c r="Q1262" s="11"/>
      <c r="R1262" s="11" t="str">
        <f t="shared" si="141"/>
        <v xml:space="preserve"> </v>
      </c>
      <c r="S1262" s="11"/>
      <c r="T1262" s="12" t="str">
        <f t="shared" si="142"/>
        <v xml:space="preserve"> </v>
      </c>
      <c r="AA1262" s="9"/>
      <c r="AB1262" s="9"/>
      <c r="AC1262" s="9"/>
      <c r="AD1262" s="9"/>
      <c r="AE1262" s="9"/>
      <c r="AF1262" s="9"/>
      <c r="AG1262" s="9"/>
      <c r="AH1262" s="9"/>
    </row>
    <row r="1263" spans="5:34" x14ac:dyDescent="0.3">
      <c r="E1263" s="8"/>
      <c r="F1263" s="8"/>
      <c r="N1263" s="11" t="str">
        <f t="shared" si="138"/>
        <v xml:space="preserve"> </v>
      </c>
      <c r="O1263" s="11" t="str">
        <f t="shared" si="139"/>
        <v xml:space="preserve"> </v>
      </c>
      <c r="P1263" s="11" t="str">
        <f t="shared" si="140"/>
        <v xml:space="preserve"> </v>
      </c>
      <c r="Q1263" s="11"/>
      <c r="R1263" s="11" t="str">
        <f t="shared" si="141"/>
        <v xml:space="preserve"> </v>
      </c>
      <c r="S1263" s="11"/>
      <c r="T1263" s="12" t="str">
        <f t="shared" si="142"/>
        <v xml:space="preserve"> </v>
      </c>
      <c r="AA1263" s="9"/>
      <c r="AB1263" s="9"/>
      <c r="AC1263" s="9"/>
      <c r="AD1263" s="9"/>
      <c r="AE1263" s="9"/>
      <c r="AF1263" s="9"/>
      <c r="AG1263" s="9"/>
      <c r="AH1263" s="9"/>
    </row>
    <row r="1264" spans="5:34" x14ac:dyDescent="0.3">
      <c r="E1264" s="8"/>
      <c r="F1264" s="8"/>
      <c r="N1264" s="11" t="str">
        <f t="shared" si="138"/>
        <v xml:space="preserve"> </v>
      </c>
      <c r="O1264" s="11" t="str">
        <f t="shared" si="139"/>
        <v xml:space="preserve"> </v>
      </c>
      <c r="P1264" s="11" t="str">
        <f t="shared" si="140"/>
        <v xml:space="preserve"> </v>
      </c>
      <c r="Q1264" s="11"/>
      <c r="R1264" s="11" t="str">
        <f t="shared" si="141"/>
        <v xml:space="preserve"> </v>
      </c>
      <c r="S1264" s="11"/>
      <c r="T1264" s="12" t="str">
        <f t="shared" si="142"/>
        <v xml:space="preserve"> </v>
      </c>
      <c r="AA1264" s="9"/>
      <c r="AB1264" s="9"/>
      <c r="AC1264" s="9"/>
      <c r="AD1264" s="9"/>
      <c r="AE1264" s="9"/>
      <c r="AF1264" s="9"/>
      <c r="AG1264" s="9"/>
      <c r="AH1264" s="9"/>
    </row>
    <row r="1265" spans="5:34" x14ac:dyDescent="0.3">
      <c r="E1265" s="8"/>
      <c r="F1265" s="8"/>
      <c r="N1265" s="11" t="str">
        <f t="shared" si="138"/>
        <v xml:space="preserve"> </v>
      </c>
      <c r="O1265" s="11" t="str">
        <f t="shared" si="139"/>
        <v xml:space="preserve"> </v>
      </c>
      <c r="P1265" s="11" t="str">
        <f t="shared" si="140"/>
        <v xml:space="preserve"> </v>
      </c>
      <c r="Q1265" s="11"/>
      <c r="R1265" s="11" t="str">
        <f t="shared" si="141"/>
        <v xml:space="preserve"> </v>
      </c>
      <c r="S1265" s="11"/>
      <c r="T1265" s="12" t="str">
        <f t="shared" si="142"/>
        <v xml:space="preserve"> </v>
      </c>
      <c r="AA1265" s="9"/>
      <c r="AB1265" s="9"/>
      <c r="AC1265" s="9"/>
      <c r="AD1265" s="9"/>
      <c r="AE1265" s="9"/>
      <c r="AF1265" s="9"/>
      <c r="AG1265" s="9"/>
      <c r="AH1265" s="9"/>
    </row>
    <row r="1266" spans="5:34" x14ac:dyDescent="0.3">
      <c r="E1266" s="8"/>
      <c r="F1266" s="8"/>
      <c r="N1266" s="11" t="str">
        <f t="shared" si="138"/>
        <v xml:space="preserve"> </v>
      </c>
      <c r="O1266" s="11" t="str">
        <f t="shared" si="139"/>
        <v xml:space="preserve"> </v>
      </c>
      <c r="P1266" s="11" t="str">
        <f t="shared" si="140"/>
        <v xml:space="preserve"> </v>
      </c>
      <c r="Q1266" s="11"/>
      <c r="R1266" s="11" t="str">
        <f t="shared" si="141"/>
        <v xml:space="preserve"> </v>
      </c>
      <c r="S1266" s="11"/>
      <c r="T1266" s="12" t="str">
        <f t="shared" si="142"/>
        <v xml:space="preserve"> </v>
      </c>
      <c r="AA1266" s="9"/>
      <c r="AB1266" s="9"/>
      <c r="AC1266" s="9"/>
      <c r="AD1266" s="9"/>
      <c r="AE1266" s="9"/>
      <c r="AF1266" s="9"/>
      <c r="AG1266" s="9"/>
      <c r="AH1266" s="9"/>
    </row>
    <row r="1267" spans="5:34" x14ac:dyDescent="0.3">
      <c r="E1267" s="8"/>
      <c r="F1267" s="8"/>
      <c r="N1267" s="11" t="str">
        <f t="shared" si="138"/>
        <v xml:space="preserve"> </v>
      </c>
      <c r="O1267" s="11" t="str">
        <f t="shared" si="139"/>
        <v xml:space="preserve"> </v>
      </c>
      <c r="P1267" s="11" t="str">
        <f t="shared" si="140"/>
        <v xml:space="preserve"> </v>
      </c>
      <c r="Q1267" s="11"/>
      <c r="R1267" s="11" t="str">
        <f t="shared" si="141"/>
        <v xml:space="preserve"> </v>
      </c>
      <c r="S1267" s="11"/>
      <c r="T1267" s="12" t="str">
        <f t="shared" si="142"/>
        <v xml:space="preserve"> </v>
      </c>
      <c r="AA1267" s="9"/>
      <c r="AB1267" s="9"/>
      <c r="AC1267" s="9"/>
      <c r="AD1267" s="9"/>
      <c r="AE1267" s="9"/>
      <c r="AF1267" s="9"/>
      <c r="AG1267" s="9"/>
      <c r="AH1267" s="9"/>
    </row>
    <row r="1268" spans="5:34" x14ac:dyDescent="0.3">
      <c r="E1268" s="8"/>
      <c r="F1268" s="8"/>
      <c r="N1268" s="11" t="str">
        <f t="shared" si="138"/>
        <v xml:space="preserve"> </v>
      </c>
      <c r="O1268" s="11" t="str">
        <f t="shared" si="139"/>
        <v xml:space="preserve"> </v>
      </c>
      <c r="P1268" s="11" t="str">
        <f t="shared" si="140"/>
        <v xml:space="preserve"> </v>
      </c>
      <c r="Q1268" s="11"/>
      <c r="R1268" s="11" t="str">
        <f t="shared" si="141"/>
        <v xml:space="preserve"> </v>
      </c>
      <c r="S1268" s="11"/>
      <c r="T1268" s="12" t="str">
        <f t="shared" si="142"/>
        <v xml:space="preserve"> </v>
      </c>
      <c r="AA1268" s="9"/>
      <c r="AB1268" s="9"/>
      <c r="AC1268" s="9"/>
      <c r="AD1268" s="9"/>
      <c r="AE1268" s="9"/>
      <c r="AF1268" s="9"/>
      <c r="AG1268" s="9"/>
      <c r="AH1268" s="9"/>
    </row>
    <row r="1269" spans="5:34" x14ac:dyDescent="0.3">
      <c r="E1269" s="8"/>
      <c r="F1269" s="8"/>
      <c r="N1269" s="11" t="str">
        <f t="shared" si="138"/>
        <v xml:space="preserve"> </v>
      </c>
      <c r="O1269" s="11" t="str">
        <f t="shared" si="139"/>
        <v xml:space="preserve"> </v>
      </c>
      <c r="P1269" s="11" t="str">
        <f t="shared" si="140"/>
        <v xml:space="preserve"> </v>
      </c>
      <c r="Q1269" s="11"/>
      <c r="R1269" s="11" t="str">
        <f t="shared" si="141"/>
        <v xml:space="preserve"> </v>
      </c>
      <c r="S1269" s="11"/>
      <c r="T1269" s="12" t="str">
        <f t="shared" si="142"/>
        <v xml:space="preserve"> </v>
      </c>
      <c r="AA1269" s="9"/>
      <c r="AB1269" s="9"/>
      <c r="AC1269" s="9"/>
      <c r="AD1269" s="9"/>
      <c r="AE1269" s="9"/>
      <c r="AF1269" s="9"/>
      <c r="AG1269" s="9"/>
      <c r="AH1269" s="9"/>
    </row>
    <row r="1270" spans="5:34" x14ac:dyDescent="0.3">
      <c r="E1270" s="8"/>
      <c r="F1270" s="8"/>
      <c r="N1270" s="11" t="str">
        <f t="shared" si="138"/>
        <v xml:space="preserve"> </v>
      </c>
      <c r="O1270" s="11" t="str">
        <f t="shared" si="139"/>
        <v xml:space="preserve"> </v>
      </c>
      <c r="P1270" s="11" t="str">
        <f t="shared" si="140"/>
        <v xml:space="preserve"> </v>
      </c>
      <c r="Q1270" s="11"/>
      <c r="R1270" s="11" t="str">
        <f t="shared" si="141"/>
        <v xml:space="preserve"> </v>
      </c>
      <c r="S1270" s="11"/>
      <c r="T1270" s="12" t="str">
        <f t="shared" si="142"/>
        <v xml:space="preserve"> </v>
      </c>
      <c r="AA1270" s="9"/>
      <c r="AB1270" s="9"/>
      <c r="AC1270" s="9"/>
      <c r="AD1270" s="9"/>
      <c r="AE1270" s="9"/>
      <c r="AF1270" s="9"/>
      <c r="AG1270" s="9"/>
      <c r="AH1270" s="9"/>
    </row>
    <row r="1271" spans="5:34" x14ac:dyDescent="0.3">
      <c r="E1271" s="8"/>
      <c r="F1271" s="8"/>
      <c r="N1271" s="11" t="str">
        <f t="shared" si="138"/>
        <v xml:space="preserve"> </v>
      </c>
      <c r="O1271" s="11" t="str">
        <f t="shared" si="139"/>
        <v xml:space="preserve"> </v>
      </c>
      <c r="P1271" s="11" t="str">
        <f t="shared" si="140"/>
        <v xml:space="preserve"> </v>
      </c>
      <c r="Q1271" s="11"/>
      <c r="R1271" s="11" t="str">
        <f t="shared" si="141"/>
        <v xml:space="preserve"> </v>
      </c>
      <c r="S1271" s="11"/>
      <c r="T1271" s="12" t="str">
        <f t="shared" si="142"/>
        <v xml:space="preserve"> </v>
      </c>
      <c r="AA1271" s="9"/>
      <c r="AB1271" s="9"/>
      <c r="AC1271" s="9"/>
      <c r="AD1271" s="9"/>
      <c r="AE1271" s="9"/>
      <c r="AF1271" s="9"/>
      <c r="AG1271" s="9"/>
      <c r="AH1271" s="9"/>
    </row>
    <row r="1272" spans="5:34" x14ac:dyDescent="0.3">
      <c r="E1272" s="8"/>
      <c r="F1272" s="8"/>
      <c r="N1272" s="11" t="str">
        <f t="shared" si="138"/>
        <v xml:space="preserve"> </v>
      </c>
      <c r="O1272" s="11" t="str">
        <f t="shared" si="139"/>
        <v xml:space="preserve"> </v>
      </c>
      <c r="P1272" s="11" t="str">
        <f t="shared" si="140"/>
        <v xml:space="preserve"> </v>
      </c>
      <c r="Q1272" s="11"/>
      <c r="R1272" s="11" t="str">
        <f t="shared" si="141"/>
        <v xml:space="preserve"> </v>
      </c>
      <c r="S1272" s="11"/>
      <c r="T1272" s="12" t="str">
        <f t="shared" si="142"/>
        <v xml:space="preserve"> </v>
      </c>
      <c r="AA1272" s="9"/>
      <c r="AB1272" s="9"/>
      <c r="AC1272" s="9"/>
      <c r="AD1272" s="9"/>
      <c r="AE1272" s="9"/>
      <c r="AF1272" s="9"/>
      <c r="AG1272" s="9"/>
      <c r="AH1272" s="9"/>
    </row>
    <row r="1273" spans="5:34" x14ac:dyDescent="0.3">
      <c r="E1273" s="8"/>
      <c r="F1273" s="8"/>
      <c r="N1273" s="11" t="str">
        <f t="shared" si="138"/>
        <v xml:space="preserve"> </v>
      </c>
      <c r="O1273" s="11" t="str">
        <f t="shared" si="139"/>
        <v xml:space="preserve"> </v>
      </c>
      <c r="P1273" s="11" t="str">
        <f t="shared" si="140"/>
        <v xml:space="preserve"> </v>
      </c>
      <c r="Q1273" s="11"/>
      <c r="R1273" s="11" t="str">
        <f t="shared" si="141"/>
        <v xml:space="preserve"> </v>
      </c>
      <c r="S1273" s="11"/>
      <c r="T1273" s="12" t="str">
        <f t="shared" si="142"/>
        <v xml:space="preserve"> </v>
      </c>
      <c r="AA1273" s="9"/>
      <c r="AB1273" s="9"/>
      <c r="AC1273" s="9"/>
      <c r="AD1273" s="9"/>
      <c r="AE1273" s="9"/>
      <c r="AF1273" s="9"/>
      <c r="AG1273" s="9"/>
      <c r="AH1273" s="9"/>
    </row>
    <row r="1274" spans="5:34" x14ac:dyDescent="0.3">
      <c r="E1274" s="8"/>
      <c r="F1274" s="8"/>
      <c r="N1274" s="11" t="str">
        <f t="shared" si="138"/>
        <v xml:space="preserve"> </v>
      </c>
      <c r="O1274" s="11" t="str">
        <f t="shared" si="139"/>
        <v xml:space="preserve"> </v>
      </c>
      <c r="P1274" s="11" t="str">
        <f t="shared" si="140"/>
        <v xml:space="preserve"> </v>
      </c>
      <c r="Q1274" s="11"/>
      <c r="R1274" s="11" t="str">
        <f t="shared" si="141"/>
        <v xml:space="preserve"> </v>
      </c>
      <c r="S1274" s="11"/>
      <c r="T1274" s="12" t="str">
        <f t="shared" si="142"/>
        <v xml:space="preserve"> </v>
      </c>
      <c r="AA1274" s="9"/>
      <c r="AB1274" s="9"/>
      <c r="AC1274" s="9"/>
      <c r="AD1274" s="9"/>
      <c r="AE1274" s="9"/>
      <c r="AF1274" s="9"/>
      <c r="AG1274" s="9"/>
      <c r="AH1274" s="9"/>
    </row>
    <row r="1275" spans="5:34" x14ac:dyDescent="0.3">
      <c r="E1275" s="8"/>
      <c r="F1275" s="8"/>
      <c r="N1275" s="11" t="str">
        <f t="shared" si="138"/>
        <v xml:space="preserve"> </v>
      </c>
      <c r="O1275" s="11" t="str">
        <f t="shared" si="139"/>
        <v xml:space="preserve"> </v>
      </c>
      <c r="P1275" s="11" t="str">
        <f t="shared" si="140"/>
        <v xml:space="preserve"> </v>
      </c>
      <c r="Q1275" s="11"/>
      <c r="R1275" s="11" t="str">
        <f t="shared" si="141"/>
        <v xml:space="preserve"> </v>
      </c>
      <c r="S1275" s="11"/>
      <c r="T1275" s="12" t="str">
        <f t="shared" si="142"/>
        <v xml:space="preserve"> </v>
      </c>
      <c r="AA1275" s="9"/>
      <c r="AB1275" s="9"/>
      <c r="AC1275" s="9"/>
      <c r="AD1275" s="9"/>
      <c r="AE1275" s="9"/>
      <c r="AF1275" s="9"/>
      <c r="AG1275" s="9"/>
      <c r="AH1275" s="9"/>
    </row>
    <row r="1276" spans="5:34" x14ac:dyDescent="0.3">
      <c r="E1276" s="8"/>
      <c r="F1276" s="8"/>
      <c r="N1276" s="11" t="str">
        <f t="shared" si="138"/>
        <v xml:space="preserve"> </v>
      </c>
      <c r="O1276" s="11" t="str">
        <f t="shared" si="139"/>
        <v xml:space="preserve"> </v>
      </c>
      <c r="P1276" s="11" t="str">
        <f t="shared" si="140"/>
        <v xml:space="preserve"> </v>
      </c>
      <c r="Q1276" s="11"/>
      <c r="R1276" s="11" t="str">
        <f t="shared" si="141"/>
        <v xml:space="preserve"> </v>
      </c>
      <c r="S1276" s="11"/>
      <c r="T1276" s="12" t="str">
        <f t="shared" si="142"/>
        <v xml:space="preserve"> </v>
      </c>
      <c r="AA1276" s="9"/>
      <c r="AB1276" s="9"/>
      <c r="AC1276" s="9"/>
      <c r="AD1276" s="9"/>
      <c r="AE1276" s="9"/>
      <c r="AF1276" s="9"/>
      <c r="AG1276" s="9"/>
      <c r="AH1276" s="9"/>
    </row>
    <row r="1277" spans="5:34" x14ac:dyDescent="0.3">
      <c r="E1277" s="8"/>
      <c r="F1277" s="8"/>
      <c r="N1277" s="11" t="str">
        <f t="shared" si="138"/>
        <v xml:space="preserve"> </v>
      </c>
      <c r="O1277" s="11" t="str">
        <f t="shared" si="139"/>
        <v xml:space="preserve"> </v>
      </c>
      <c r="P1277" s="11" t="str">
        <f t="shared" si="140"/>
        <v xml:space="preserve"> </v>
      </c>
      <c r="Q1277" s="11"/>
      <c r="R1277" s="11" t="str">
        <f t="shared" si="141"/>
        <v xml:space="preserve"> </v>
      </c>
      <c r="S1277" s="11"/>
      <c r="T1277" s="12" t="str">
        <f t="shared" si="142"/>
        <v xml:space="preserve"> </v>
      </c>
      <c r="AA1277" s="9"/>
      <c r="AB1277" s="9"/>
      <c r="AC1277" s="9"/>
      <c r="AD1277" s="9"/>
      <c r="AE1277" s="9"/>
      <c r="AF1277" s="9"/>
      <c r="AG1277" s="9"/>
      <c r="AH1277" s="9"/>
    </row>
    <row r="1278" spans="5:34" x14ac:dyDescent="0.3">
      <c r="E1278" s="8"/>
      <c r="F1278" s="8"/>
      <c r="N1278" s="11" t="str">
        <f t="shared" si="138"/>
        <v xml:space="preserve"> </v>
      </c>
      <c r="O1278" s="11" t="str">
        <f t="shared" si="139"/>
        <v xml:space="preserve"> </v>
      </c>
      <c r="P1278" s="11" t="str">
        <f t="shared" si="140"/>
        <v xml:space="preserve"> </v>
      </c>
      <c r="Q1278" s="11"/>
      <c r="R1278" s="11" t="str">
        <f t="shared" si="141"/>
        <v xml:space="preserve"> </v>
      </c>
      <c r="S1278" s="11"/>
      <c r="T1278" s="12" t="str">
        <f t="shared" si="142"/>
        <v xml:space="preserve"> </v>
      </c>
      <c r="AA1278" s="9"/>
      <c r="AB1278" s="9"/>
      <c r="AC1278" s="9"/>
      <c r="AD1278" s="9"/>
      <c r="AE1278" s="9"/>
      <c r="AF1278" s="9"/>
      <c r="AG1278" s="9"/>
      <c r="AH1278" s="9"/>
    </row>
    <row r="1279" spans="5:34" x14ac:dyDescent="0.3">
      <c r="E1279" s="8"/>
      <c r="F1279" s="8"/>
      <c r="N1279" s="11" t="str">
        <f t="shared" si="138"/>
        <v xml:space="preserve"> </v>
      </c>
      <c r="O1279" s="11" t="str">
        <f t="shared" si="139"/>
        <v xml:space="preserve"> </v>
      </c>
      <c r="P1279" s="11" t="str">
        <f t="shared" si="140"/>
        <v xml:space="preserve"> </v>
      </c>
      <c r="Q1279" s="11"/>
      <c r="R1279" s="11" t="str">
        <f t="shared" si="141"/>
        <v xml:space="preserve"> </v>
      </c>
      <c r="S1279" s="11"/>
      <c r="T1279" s="12" t="str">
        <f t="shared" si="142"/>
        <v xml:space="preserve"> </v>
      </c>
      <c r="AA1279" s="9"/>
      <c r="AB1279" s="9"/>
      <c r="AC1279" s="9"/>
      <c r="AD1279" s="9"/>
      <c r="AE1279" s="9"/>
      <c r="AF1279" s="9"/>
      <c r="AG1279" s="9"/>
      <c r="AH1279" s="9"/>
    </row>
    <row r="1280" spans="5:34" x14ac:dyDescent="0.3">
      <c r="E1280" s="8"/>
      <c r="F1280" s="8"/>
      <c r="N1280" s="11" t="str">
        <f t="shared" si="138"/>
        <v xml:space="preserve"> </v>
      </c>
      <c r="O1280" s="11" t="str">
        <f t="shared" si="139"/>
        <v xml:space="preserve"> </v>
      </c>
      <c r="P1280" s="11" t="str">
        <f t="shared" si="140"/>
        <v xml:space="preserve"> </v>
      </c>
      <c r="Q1280" s="11"/>
      <c r="R1280" s="11" t="str">
        <f t="shared" si="141"/>
        <v xml:space="preserve"> </v>
      </c>
      <c r="S1280" s="11"/>
      <c r="T1280" s="12" t="str">
        <f t="shared" si="142"/>
        <v xml:space="preserve"> </v>
      </c>
      <c r="AA1280" s="9"/>
      <c r="AB1280" s="9"/>
      <c r="AC1280" s="9"/>
      <c r="AD1280" s="9"/>
      <c r="AE1280" s="9"/>
      <c r="AF1280" s="9"/>
      <c r="AG1280" s="9"/>
      <c r="AH1280" s="9"/>
    </row>
    <row r="1281" spans="5:34" x14ac:dyDescent="0.3">
      <c r="E1281" s="8"/>
      <c r="F1281" s="8"/>
      <c r="N1281" s="11" t="str">
        <f t="shared" si="138"/>
        <v xml:space="preserve"> </v>
      </c>
      <c r="O1281" s="11" t="str">
        <f t="shared" si="139"/>
        <v xml:space="preserve"> </v>
      </c>
      <c r="P1281" s="11" t="str">
        <f t="shared" si="140"/>
        <v xml:space="preserve"> </v>
      </c>
      <c r="Q1281" s="11"/>
      <c r="R1281" s="11" t="str">
        <f t="shared" si="141"/>
        <v xml:space="preserve"> </v>
      </c>
      <c r="S1281" s="11"/>
      <c r="T1281" s="12" t="str">
        <f t="shared" si="142"/>
        <v xml:space="preserve"> </v>
      </c>
      <c r="AA1281" s="9"/>
      <c r="AB1281" s="9"/>
      <c r="AC1281" s="9"/>
      <c r="AD1281" s="9"/>
      <c r="AE1281" s="9"/>
      <c r="AF1281" s="9"/>
      <c r="AG1281" s="9"/>
      <c r="AH1281" s="9"/>
    </row>
    <row r="1282" spans="5:34" x14ac:dyDescent="0.3">
      <c r="E1282" s="8"/>
      <c r="F1282" s="8"/>
      <c r="N1282" s="11" t="str">
        <f t="shared" si="138"/>
        <v xml:space="preserve"> </v>
      </c>
      <c r="O1282" s="11" t="str">
        <f t="shared" si="139"/>
        <v xml:space="preserve"> </v>
      </c>
      <c r="P1282" s="11" t="str">
        <f t="shared" si="140"/>
        <v xml:space="preserve"> </v>
      </c>
      <c r="Q1282" s="11"/>
      <c r="R1282" s="11" t="str">
        <f t="shared" si="141"/>
        <v xml:space="preserve"> </v>
      </c>
      <c r="S1282" s="11"/>
      <c r="T1282" s="12" t="str">
        <f t="shared" si="142"/>
        <v xml:space="preserve"> </v>
      </c>
      <c r="AA1282" s="9"/>
      <c r="AB1282" s="9"/>
      <c r="AC1282" s="9"/>
      <c r="AD1282" s="9"/>
      <c r="AE1282" s="9"/>
      <c r="AF1282" s="9"/>
      <c r="AG1282" s="9"/>
      <c r="AH1282" s="9"/>
    </row>
    <row r="1283" spans="5:34" x14ac:dyDescent="0.3">
      <c r="E1283" s="8"/>
      <c r="F1283" s="8"/>
      <c r="N1283" s="11" t="str">
        <f t="shared" si="138"/>
        <v xml:space="preserve"> </v>
      </c>
      <c r="O1283" s="11" t="str">
        <f t="shared" si="139"/>
        <v xml:space="preserve"> </v>
      </c>
      <c r="P1283" s="11" t="str">
        <f t="shared" si="140"/>
        <v xml:space="preserve"> </v>
      </c>
      <c r="Q1283" s="11"/>
      <c r="R1283" s="11" t="str">
        <f t="shared" si="141"/>
        <v xml:space="preserve"> </v>
      </c>
      <c r="S1283" s="11"/>
      <c r="T1283" s="12" t="str">
        <f t="shared" si="142"/>
        <v xml:space="preserve"> </v>
      </c>
      <c r="AA1283" s="9"/>
      <c r="AB1283" s="9"/>
      <c r="AC1283" s="9"/>
      <c r="AD1283" s="9"/>
      <c r="AE1283" s="9"/>
      <c r="AF1283" s="9"/>
      <c r="AG1283" s="9"/>
      <c r="AH1283" s="9"/>
    </row>
    <row r="1284" spans="5:34" x14ac:dyDescent="0.3">
      <c r="E1284" s="8"/>
      <c r="F1284" s="8"/>
      <c r="N1284" s="11" t="str">
        <f t="shared" si="138"/>
        <v xml:space="preserve"> </v>
      </c>
      <c r="O1284" s="11" t="str">
        <f t="shared" si="139"/>
        <v xml:space="preserve"> </v>
      </c>
      <c r="P1284" s="11" t="str">
        <f t="shared" si="140"/>
        <v xml:space="preserve"> </v>
      </c>
      <c r="Q1284" s="11"/>
      <c r="R1284" s="11" t="str">
        <f t="shared" si="141"/>
        <v xml:space="preserve"> </v>
      </c>
      <c r="S1284" s="11"/>
      <c r="T1284" s="12" t="str">
        <f t="shared" si="142"/>
        <v xml:space="preserve"> </v>
      </c>
      <c r="AA1284" s="9"/>
      <c r="AB1284" s="9"/>
      <c r="AC1284" s="9"/>
      <c r="AD1284" s="9"/>
      <c r="AE1284" s="9"/>
      <c r="AF1284" s="9"/>
      <c r="AG1284" s="9"/>
      <c r="AH1284" s="9"/>
    </row>
    <row r="1285" spans="5:34" x14ac:dyDescent="0.3">
      <c r="E1285" s="8"/>
      <c r="F1285" s="8"/>
      <c r="N1285" s="11" t="str">
        <f t="shared" si="138"/>
        <v xml:space="preserve"> </v>
      </c>
      <c r="O1285" s="11" t="str">
        <f t="shared" si="139"/>
        <v xml:space="preserve"> </v>
      </c>
      <c r="P1285" s="11" t="str">
        <f t="shared" si="140"/>
        <v xml:space="preserve"> </v>
      </c>
      <c r="Q1285" s="11"/>
      <c r="R1285" s="11" t="str">
        <f t="shared" si="141"/>
        <v xml:space="preserve"> </v>
      </c>
      <c r="S1285" s="11"/>
      <c r="T1285" s="12" t="str">
        <f t="shared" si="142"/>
        <v xml:space="preserve"> </v>
      </c>
      <c r="AA1285" s="9"/>
      <c r="AB1285" s="9"/>
      <c r="AC1285" s="9"/>
      <c r="AD1285" s="9"/>
      <c r="AE1285" s="9"/>
      <c r="AF1285" s="9"/>
      <c r="AG1285" s="9"/>
      <c r="AH1285" s="9"/>
    </row>
    <row r="1286" spans="5:34" x14ac:dyDescent="0.3">
      <c r="E1286" s="8"/>
      <c r="F1286" s="8"/>
      <c r="N1286" s="11" t="str">
        <f t="shared" si="138"/>
        <v xml:space="preserve"> </v>
      </c>
      <c r="O1286" s="11" t="str">
        <f t="shared" si="139"/>
        <v xml:space="preserve"> </v>
      </c>
      <c r="P1286" s="11" t="str">
        <f t="shared" si="140"/>
        <v xml:space="preserve"> </v>
      </c>
      <c r="Q1286" s="11"/>
      <c r="R1286" s="11" t="str">
        <f t="shared" si="141"/>
        <v xml:space="preserve"> </v>
      </c>
      <c r="S1286" s="11"/>
      <c r="T1286" s="12" t="str">
        <f t="shared" si="142"/>
        <v xml:space="preserve"> </v>
      </c>
      <c r="AA1286" s="9"/>
      <c r="AB1286" s="9"/>
      <c r="AC1286" s="9"/>
      <c r="AD1286" s="9"/>
      <c r="AE1286" s="9"/>
      <c r="AF1286" s="9"/>
      <c r="AG1286" s="9"/>
      <c r="AH1286" s="9"/>
    </row>
    <row r="1287" spans="5:34" x14ac:dyDescent="0.3">
      <c r="E1287" s="8"/>
      <c r="F1287" s="8"/>
      <c r="N1287" s="11" t="str">
        <f t="shared" si="138"/>
        <v xml:space="preserve"> </v>
      </c>
      <c r="O1287" s="11" t="str">
        <f t="shared" si="139"/>
        <v xml:space="preserve"> </v>
      </c>
      <c r="P1287" s="11" t="str">
        <f t="shared" si="140"/>
        <v xml:space="preserve"> </v>
      </c>
      <c r="Q1287" s="11"/>
      <c r="R1287" s="11" t="str">
        <f t="shared" si="141"/>
        <v xml:space="preserve"> </v>
      </c>
      <c r="S1287" s="11"/>
      <c r="T1287" s="12" t="str">
        <f t="shared" si="142"/>
        <v xml:space="preserve"> </v>
      </c>
      <c r="AA1287" s="9"/>
      <c r="AB1287" s="9"/>
      <c r="AC1287" s="9"/>
      <c r="AD1287" s="9"/>
      <c r="AE1287" s="9"/>
      <c r="AF1287" s="9"/>
      <c r="AG1287" s="9"/>
      <c r="AH1287" s="9"/>
    </row>
    <row r="1288" spans="5:34" x14ac:dyDescent="0.3">
      <c r="E1288" s="8"/>
      <c r="F1288" s="8"/>
      <c r="N1288" s="11" t="str">
        <f t="shared" si="138"/>
        <v xml:space="preserve"> </v>
      </c>
      <c r="O1288" s="11" t="str">
        <f t="shared" si="139"/>
        <v xml:space="preserve"> </v>
      </c>
      <c r="P1288" s="11" t="str">
        <f t="shared" si="140"/>
        <v xml:space="preserve"> </v>
      </c>
      <c r="Q1288" s="11"/>
      <c r="R1288" s="11" t="str">
        <f t="shared" si="141"/>
        <v xml:space="preserve"> </v>
      </c>
      <c r="S1288" s="11"/>
      <c r="T1288" s="12" t="str">
        <f t="shared" si="142"/>
        <v xml:space="preserve"> </v>
      </c>
      <c r="AA1288" s="9"/>
      <c r="AB1288" s="9"/>
      <c r="AC1288" s="9"/>
      <c r="AD1288" s="9"/>
      <c r="AE1288" s="9"/>
      <c r="AF1288" s="9"/>
      <c r="AG1288" s="9"/>
      <c r="AH1288" s="9"/>
    </row>
    <row r="1289" spans="5:34" x14ac:dyDescent="0.3">
      <c r="E1289" s="8"/>
      <c r="F1289" s="8"/>
      <c r="N1289" s="11" t="str">
        <f t="shared" si="138"/>
        <v xml:space="preserve"> </v>
      </c>
      <c r="O1289" s="11" t="str">
        <f t="shared" si="139"/>
        <v xml:space="preserve"> </v>
      </c>
      <c r="P1289" s="11" t="str">
        <f t="shared" si="140"/>
        <v xml:space="preserve"> </v>
      </c>
      <c r="Q1289" s="11"/>
      <c r="R1289" s="11" t="str">
        <f t="shared" si="141"/>
        <v xml:space="preserve"> </v>
      </c>
      <c r="S1289" s="11"/>
      <c r="T1289" s="12" t="str">
        <f t="shared" si="142"/>
        <v xml:space="preserve"> </v>
      </c>
      <c r="AA1289" s="9"/>
      <c r="AB1289" s="9"/>
      <c r="AC1289" s="9"/>
      <c r="AD1289" s="9"/>
      <c r="AE1289" s="9"/>
      <c r="AF1289" s="9"/>
      <c r="AG1289" s="9"/>
      <c r="AH1289" s="9"/>
    </row>
    <row r="1290" spans="5:34" x14ac:dyDescent="0.3">
      <c r="E1290" s="8"/>
      <c r="F1290" s="8"/>
      <c r="N1290" s="11" t="str">
        <f t="shared" si="138"/>
        <v xml:space="preserve"> </v>
      </c>
      <c r="O1290" s="11" t="str">
        <f t="shared" si="139"/>
        <v xml:space="preserve"> </v>
      </c>
      <c r="P1290" s="11" t="str">
        <f t="shared" si="140"/>
        <v xml:space="preserve"> </v>
      </c>
      <c r="Q1290" s="11"/>
      <c r="R1290" s="11" t="str">
        <f t="shared" si="141"/>
        <v xml:space="preserve"> </v>
      </c>
      <c r="S1290" s="11"/>
      <c r="T1290" s="12" t="str">
        <f t="shared" si="142"/>
        <v xml:space="preserve"> </v>
      </c>
      <c r="AA1290" s="9"/>
      <c r="AB1290" s="9"/>
      <c r="AC1290" s="9"/>
      <c r="AD1290" s="9"/>
      <c r="AE1290" s="9"/>
      <c r="AF1290" s="9"/>
      <c r="AG1290" s="9"/>
      <c r="AH1290" s="9"/>
    </row>
    <row r="1291" spans="5:34" x14ac:dyDescent="0.3">
      <c r="E1291" s="8"/>
      <c r="F1291" s="8"/>
      <c r="N1291" s="11" t="str">
        <f t="shared" si="138"/>
        <v xml:space="preserve"> </v>
      </c>
      <c r="O1291" s="11" t="str">
        <f t="shared" si="139"/>
        <v xml:space="preserve"> </v>
      </c>
      <c r="P1291" s="11" t="str">
        <f t="shared" si="140"/>
        <v xml:space="preserve"> </v>
      </c>
      <c r="Q1291" s="11"/>
      <c r="R1291" s="11" t="str">
        <f t="shared" si="141"/>
        <v xml:space="preserve"> </v>
      </c>
      <c r="S1291" s="11"/>
      <c r="T1291" s="12" t="str">
        <f t="shared" si="142"/>
        <v xml:space="preserve"> </v>
      </c>
      <c r="AA1291" s="9"/>
      <c r="AB1291" s="9"/>
      <c r="AC1291" s="9"/>
      <c r="AD1291" s="9"/>
      <c r="AE1291" s="9"/>
      <c r="AF1291" s="9"/>
      <c r="AG1291" s="9"/>
      <c r="AH1291" s="9"/>
    </row>
    <row r="1292" spans="5:34" x14ac:dyDescent="0.3">
      <c r="E1292" s="8"/>
      <c r="F1292" s="8"/>
      <c r="N1292" s="11" t="str">
        <f t="shared" si="138"/>
        <v xml:space="preserve"> </v>
      </c>
      <c r="O1292" s="11" t="str">
        <f t="shared" si="139"/>
        <v xml:space="preserve"> </v>
      </c>
      <c r="P1292" s="11" t="str">
        <f t="shared" si="140"/>
        <v xml:space="preserve"> </v>
      </c>
      <c r="Q1292" s="11"/>
      <c r="R1292" s="11" t="str">
        <f t="shared" si="141"/>
        <v xml:space="preserve"> </v>
      </c>
      <c r="S1292" s="11"/>
      <c r="T1292" s="12" t="str">
        <f t="shared" si="142"/>
        <v xml:space="preserve"> </v>
      </c>
      <c r="AA1292" s="9"/>
      <c r="AB1292" s="9"/>
      <c r="AC1292" s="9"/>
      <c r="AD1292" s="9"/>
      <c r="AE1292" s="9"/>
      <c r="AF1292" s="9"/>
      <c r="AG1292" s="9"/>
      <c r="AH1292" s="9"/>
    </row>
    <row r="1293" spans="5:34" x14ac:dyDescent="0.3">
      <c r="E1293" s="8"/>
      <c r="F1293" s="8"/>
      <c r="N1293" s="11" t="str">
        <f t="shared" si="138"/>
        <v xml:space="preserve"> </v>
      </c>
      <c r="O1293" s="11" t="str">
        <f t="shared" si="139"/>
        <v xml:space="preserve"> </v>
      </c>
      <c r="P1293" s="11" t="str">
        <f t="shared" si="140"/>
        <v xml:space="preserve"> </v>
      </c>
      <c r="Q1293" s="11"/>
      <c r="R1293" s="11" t="str">
        <f t="shared" si="141"/>
        <v xml:space="preserve"> </v>
      </c>
      <c r="S1293" s="11"/>
      <c r="T1293" s="12" t="str">
        <f t="shared" si="142"/>
        <v xml:space="preserve"> </v>
      </c>
      <c r="AA1293" s="9"/>
      <c r="AB1293" s="9"/>
      <c r="AC1293" s="9"/>
      <c r="AD1293" s="9"/>
      <c r="AE1293" s="9"/>
      <c r="AF1293" s="9"/>
      <c r="AG1293" s="9"/>
      <c r="AH1293" s="9"/>
    </row>
    <row r="1294" spans="5:34" x14ac:dyDescent="0.3">
      <c r="E1294" s="8"/>
      <c r="F1294" s="8"/>
      <c r="N1294" s="11" t="str">
        <f t="shared" si="138"/>
        <v xml:space="preserve"> </v>
      </c>
      <c r="O1294" s="11" t="str">
        <f t="shared" si="139"/>
        <v xml:space="preserve"> </v>
      </c>
      <c r="P1294" s="11" t="str">
        <f t="shared" si="140"/>
        <v xml:space="preserve"> </v>
      </c>
      <c r="Q1294" s="11"/>
      <c r="R1294" s="11" t="str">
        <f t="shared" si="141"/>
        <v xml:space="preserve"> </v>
      </c>
      <c r="S1294" s="11"/>
      <c r="T1294" s="12" t="str">
        <f t="shared" si="142"/>
        <v xml:space="preserve"> </v>
      </c>
      <c r="AA1294" s="9"/>
      <c r="AB1294" s="9"/>
      <c r="AC1294" s="9"/>
      <c r="AD1294" s="9"/>
      <c r="AE1294" s="9"/>
      <c r="AF1294" s="9"/>
      <c r="AG1294" s="9"/>
      <c r="AH1294" s="9"/>
    </row>
    <row r="1295" spans="5:34" x14ac:dyDescent="0.3">
      <c r="E1295" s="8"/>
      <c r="F1295" s="8"/>
      <c r="N1295" s="11" t="str">
        <f t="shared" si="138"/>
        <v xml:space="preserve"> </v>
      </c>
      <c r="O1295" s="11" t="str">
        <f t="shared" si="139"/>
        <v xml:space="preserve"> </v>
      </c>
      <c r="P1295" s="11" t="str">
        <f t="shared" si="140"/>
        <v xml:space="preserve"> </v>
      </c>
      <c r="Q1295" s="11"/>
      <c r="R1295" s="11" t="str">
        <f t="shared" si="141"/>
        <v xml:space="preserve"> </v>
      </c>
      <c r="S1295" s="11"/>
      <c r="T1295" s="12" t="str">
        <f t="shared" si="142"/>
        <v xml:space="preserve"> </v>
      </c>
      <c r="AA1295" s="9"/>
      <c r="AB1295" s="9"/>
      <c r="AC1295" s="9"/>
      <c r="AD1295" s="9"/>
      <c r="AE1295" s="9"/>
      <c r="AF1295" s="9"/>
      <c r="AG1295" s="9"/>
      <c r="AH1295" s="9"/>
    </row>
    <row r="1296" spans="5:34" x14ac:dyDescent="0.3">
      <c r="E1296" s="8"/>
      <c r="F1296" s="8"/>
      <c r="N1296" s="11" t="str">
        <f t="shared" si="138"/>
        <v xml:space="preserve"> </v>
      </c>
      <c r="O1296" s="11" t="str">
        <f t="shared" si="139"/>
        <v xml:space="preserve"> </v>
      </c>
      <c r="P1296" s="11" t="str">
        <f t="shared" si="140"/>
        <v xml:space="preserve"> </v>
      </c>
      <c r="Q1296" s="11"/>
      <c r="R1296" s="11" t="str">
        <f t="shared" si="141"/>
        <v xml:space="preserve"> </v>
      </c>
      <c r="S1296" s="11"/>
      <c r="T1296" s="12" t="str">
        <f t="shared" si="142"/>
        <v xml:space="preserve"> </v>
      </c>
      <c r="AA1296" s="9"/>
      <c r="AB1296" s="9"/>
      <c r="AC1296" s="9"/>
      <c r="AD1296" s="9"/>
      <c r="AE1296" s="9"/>
      <c r="AF1296" s="9"/>
      <c r="AG1296" s="9"/>
      <c r="AH1296" s="9"/>
    </row>
    <row r="1297" spans="5:34" x14ac:dyDescent="0.3">
      <c r="E1297" s="8"/>
      <c r="F1297" s="8"/>
      <c r="N1297" s="11" t="str">
        <f t="shared" si="138"/>
        <v xml:space="preserve"> </v>
      </c>
      <c r="O1297" s="11" t="str">
        <f t="shared" si="139"/>
        <v xml:space="preserve"> </v>
      </c>
      <c r="P1297" s="11" t="str">
        <f t="shared" si="140"/>
        <v xml:space="preserve"> </v>
      </c>
      <c r="Q1297" s="11"/>
      <c r="R1297" s="11" t="str">
        <f t="shared" si="141"/>
        <v xml:space="preserve"> </v>
      </c>
      <c r="S1297" s="11"/>
      <c r="T1297" s="12" t="str">
        <f t="shared" si="142"/>
        <v xml:space="preserve"> </v>
      </c>
      <c r="AA1297" s="9"/>
      <c r="AB1297" s="9"/>
      <c r="AC1297" s="9"/>
      <c r="AD1297" s="9"/>
      <c r="AE1297" s="9"/>
      <c r="AF1297" s="9"/>
      <c r="AG1297" s="9"/>
      <c r="AH1297" s="9"/>
    </row>
    <row r="1298" spans="5:34" x14ac:dyDescent="0.3">
      <c r="E1298" s="8"/>
      <c r="F1298" s="8"/>
      <c r="N1298" s="11" t="str">
        <f t="shared" si="138"/>
        <v xml:space="preserve"> </v>
      </c>
      <c r="O1298" s="11" t="str">
        <f t="shared" si="139"/>
        <v xml:space="preserve"> </v>
      </c>
      <c r="P1298" s="11" t="str">
        <f t="shared" si="140"/>
        <v xml:space="preserve"> </v>
      </c>
      <c r="Q1298" s="11"/>
      <c r="R1298" s="11" t="str">
        <f t="shared" si="141"/>
        <v xml:space="preserve"> </v>
      </c>
      <c r="S1298" s="11"/>
      <c r="T1298" s="12" t="str">
        <f t="shared" si="142"/>
        <v xml:space="preserve"> </v>
      </c>
      <c r="AA1298" s="9"/>
      <c r="AB1298" s="9"/>
      <c r="AC1298" s="9"/>
      <c r="AD1298" s="9"/>
      <c r="AE1298" s="9"/>
      <c r="AF1298" s="9"/>
      <c r="AG1298" s="9"/>
      <c r="AH1298" s="9"/>
    </row>
    <row r="1299" spans="5:34" x14ac:dyDescent="0.3">
      <c r="E1299" s="8"/>
      <c r="F1299" s="8"/>
      <c r="N1299" s="11" t="str">
        <f t="shared" si="138"/>
        <v xml:space="preserve"> </v>
      </c>
      <c r="O1299" s="11" t="str">
        <f t="shared" si="139"/>
        <v xml:space="preserve"> </v>
      </c>
      <c r="P1299" s="11" t="str">
        <f t="shared" si="140"/>
        <v xml:space="preserve"> </v>
      </c>
      <c r="Q1299" s="11"/>
      <c r="R1299" s="11" t="str">
        <f t="shared" si="141"/>
        <v xml:space="preserve"> </v>
      </c>
      <c r="S1299" s="11"/>
      <c r="T1299" s="12" t="str">
        <f t="shared" si="142"/>
        <v xml:space="preserve"> </v>
      </c>
      <c r="AA1299" s="9"/>
      <c r="AB1299" s="9"/>
      <c r="AC1299" s="9"/>
      <c r="AD1299" s="9"/>
      <c r="AE1299" s="9"/>
      <c r="AF1299" s="9"/>
      <c r="AG1299" s="9"/>
      <c r="AH1299" s="9"/>
    </row>
    <row r="1300" spans="5:34" x14ac:dyDescent="0.3">
      <c r="E1300" s="8"/>
      <c r="F1300" s="8"/>
      <c r="N1300" s="11" t="str">
        <f t="shared" si="138"/>
        <v xml:space="preserve"> </v>
      </c>
      <c r="O1300" s="11" t="str">
        <f t="shared" si="139"/>
        <v xml:space="preserve"> </v>
      </c>
      <c r="P1300" s="11" t="str">
        <f t="shared" si="140"/>
        <v xml:space="preserve"> </v>
      </c>
      <c r="Q1300" s="11"/>
      <c r="R1300" s="11" t="str">
        <f t="shared" si="141"/>
        <v xml:space="preserve"> </v>
      </c>
      <c r="S1300" s="11"/>
      <c r="T1300" s="12" t="str">
        <f t="shared" si="142"/>
        <v xml:space="preserve"> </v>
      </c>
      <c r="AA1300" s="9"/>
      <c r="AB1300" s="9"/>
      <c r="AC1300" s="9"/>
      <c r="AD1300" s="9"/>
      <c r="AE1300" s="9"/>
      <c r="AF1300" s="9"/>
      <c r="AG1300" s="9"/>
      <c r="AH1300" s="9"/>
    </row>
    <row r="1301" spans="5:34" x14ac:dyDescent="0.3">
      <c r="E1301" s="8"/>
      <c r="F1301" s="8"/>
      <c r="N1301" s="11" t="str">
        <f t="shared" si="138"/>
        <v xml:space="preserve"> </v>
      </c>
      <c r="O1301" s="11" t="str">
        <f t="shared" si="139"/>
        <v xml:space="preserve"> </v>
      </c>
      <c r="P1301" s="11" t="str">
        <f t="shared" si="140"/>
        <v xml:space="preserve"> </v>
      </c>
      <c r="Q1301" s="11"/>
      <c r="R1301" s="11" t="str">
        <f t="shared" si="141"/>
        <v xml:space="preserve"> </v>
      </c>
      <c r="S1301" s="11"/>
      <c r="T1301" s="12" t="str">
        <f t="shared" si="142"/>
        <v xml:space="preserve"> </v>
      </c>
      <c r="AA1301" s="9"/>
      <c r="AB1301" s="9"/>
      <c r="AC1301" s="9"/>
      <c r="AD1301" s="9"/>
      <c r="AE1301" s="9"/>
      <c r="AF1301" s="9"/>
      <c r="AG1301" s="9"/>
      <c r="AH1301" s="9"/>
    </row>
    <row r="1302" spans="5:34" x14ac:dyDescent="0.3">
      <c r="E1302" s="8"/>
      <c r="F1302" s="8"/>
      <c r="N1302" s="11" t="str">
        <f t="shared" si="138"/>
        <v xml:space="preserve"> </v>
      </c>
      <c r="O1302" s="11" t="str">
        <f t="shared" si="139"/>
        <v xml:space="preserve"> </v>
      </c>
      <c r="P1302" s="11" t="str">
        <f t="shared" si="140"/>
        <v xml:space="preserve"> </v>
      </c>
      <c r="Q1302" s="11"/>
      <c r="R1302" s="11" t="str">
        <f t="shared" si="141"/>
        <v xml:space="preserve"> </v>
      </c>
      <c r="S1302" s="11"/>
      <c r="T1302" s="12" t="str">
        <f t="shared" si="142"/>
        <v xml:space="preserve"> </v>
      </c>
      <c r="AA1302" s="9"/>
      <c r="AB1302" s="9"/>
      <c r="AC1302" s="9"/>
      <c r="AD1302" s="9"/>
      <c r="AE1302" s="9"/>
      <c r="AF1302" s="9"/>
      <c r="AG1302" s="9"/>
      <c r="AH1302" s="9"/>
    </row>
    <row r="1303" spans="5:34" x14ac:dyDescent="0.3">
      <c r="E1303" s="8"/>
      <c r="F1303" s="8"/>
      <c r="N1303" s="11" t="str">
        <f t="shared" si="138"/>
        <v xml:space="preserve"> </v>
      </c>
      <c r="O1303" s="11" t="str">
        <f t="shared" si="139"/>
        <v xml:space="preserve"> </v>
      </c>
      <c r="P1303" s="11" t="str">
        <f t="shared" si="140"/>
        <v xml:space="preserve"> </v>
      </c>
      <c r="Q1303" s="11"/>
      <c r="R1303" s="11" t="str">
        <f t="shared" si="141"/>
        <v xml:space="preserve"> </v>
      </c>
      <c r="S1303" s="11"/>
      <c r="T1303" s="12" t="str">
        <f t="shared" si="142"/>
        <v xml:space="preserve"> </v>
      </c>
      <c r="AA1303" s="9"/>
      <c r="AB1303" s="9"/>
      <c r="AC1303" s="9"/>
      <c r="AD1303" s="9"/>
      <c r="AE1303" s="9"/>
      <c r="AF1303" s="9"/>
      <c r="AG1303" s="9"/>
      <c r="AH1303" s="9"/>
    </row>
    <row r="1304" spans="5:34" x14ac:dyDescent="0.3">
      <c r="E1304" s="8"/>
      <c r="F1304" s="8"/>
      <c r="N1304" s="11" t="str">
        <f t="shared" si="138"/>
        <v xml:space="preserve"> </v>
      </c>
      <c r="O1304" s="11" t="str">
        <f t="shared" si="139"/>
        <v xml:space="preserve"> </v>
      </c>
      <c r="P1304" s="11" t="str">
        <f t="shared" si="140"/>
        <v xml:space="preserve"> </v>
      </c>
      <c r="Q1304" s="11"/>
      <c r="R1304" s="11" t="str">
        <f t="shared" si="141"/>
        <v xml:space="preserve"> </v>
      </c>
      <c r="S1304" s="11"/>
      <c r="T1304" s="12" t="str">
        <f t="shared" si="142"/>
        <v xml:space="preserve"> </v>
      </c>
      <c r="AA1304" s="9"/>
      <c r="AB1304" s="9"/>
      <c r="AC1304" s="9"/>
      <c r="AD1304" s="9"/>
      <c r="AE1304" s="9"/>
      <c r="AF1304" s="9"/>
      <c r="AG1304" s="9"/>
      <c r="AH1304" s="9"/>
    </row>
    <row r="1305" spans="5:34" x14ac:dyDescent="0.3">
      <c r="E1305" s="8"/>
      <c r="F1305" s="8"/>
      <c r="N1305" s="11" t="str">
        <f t="shared" si="138"/>
        <v xml:space="preserve"> </v>
      </c>
      <c r="O1305" s="11" t="str">
        <f t="shared" si="139"/>
        <v xml:space="preserve"> </v>
      </c>
      <c r="P1305" s="11" t="str">
        <f t="shared" si="140"/>
        <v xml:space="preserve"> </v>
      </c>
      <c r="Q1305" s="11"/>
      <c r="R1305" s="11" t="str">
        <f t="shared" si="141"/>
        <v xml:space="preserve"> </v>
      </c>
      <c r="S1305" s="11"/>
      <c r="T1305" s="12" t="str">
        <f t="shared" si="142"/>
        <v xml:space="preserve"> </v>
      </c>
      <c r="AA1305" s="9"/>
      <c r="AB1305" s="9"/>
      <c r="AC1305" s="9"/>
      <c r="AD1305" s="9"/>
      <c r="AE1305" s="9"/>
      <c r="AF1305" s="9"/>
      <c r="AG1305" s="9"/>
      <c r="AH1305" s="9"/>
    </row>
    <row r="1306" spans="5:34" x14ac:dyDescent="0.3">
      <c r="E1306" s="8"/>
      <c r="F1306" s="8"/>
      <c r="N1306" s="11" t="str">
        <f t="shared" si="138"/>
        <v xml:space="preserve"> </v>
      </c>
      <c r="O1306" s="11" t="str">
        <f t="shared" si="139"/>
        <v xml:space="preserve"> </v>
      </c>
      <c r="P1306" s="11" t="str">
        <f t="shared" si="140"/>
        <v xml:space="preserve"> </v>
      </c>
      <c r="Q1306" s="11"/>
      <c r="R1306" s="11" t="str">
        <f t="shared" si="141"/>
        <v xml:space="preserve"> </v>
      </c>
      <c r="S1306" s="11"/>
      <c r="T1306" s="12" t="str">
        <f t="shared" si="142"/>
        <v xml:space="preserve"> </v>
      </c>
      <c r="AA1306" s="9"/>
      <c r="AB1306" s="9"/>
      <c r="AC1306" s="9"/>
      <c r="AD1306" s="9"/>
      <c r="AE1306" s="9"/>
      <c r="AF1306" s="9"/>
      <c r="AG1306" s="9"/>
      <c r="AH1306" s="9"/>
    </row>
    <row r="1307" spans="5:34" x14ac:dyDescent="0.3">
      <c r="E1307" s="8"/>
      <c r="F1307" s="8"/>
      <c r="N1307" s="11" t="str">
        <f t="shared" si="138"/>
        <v xml:space="preserve"> </v>
      </c>
      <c r="O1307" s="11" t="str">
        <f t="shared" si="139"/>
        <v xml:space="preserve"> </v>
      </c>
      <c r="P1307" s="11" t="str">
        <f t="shared" si="140"/>
        <v xml:space="preserve"> </v>
      </c>
      <c r="Q1307" s="11"/>
      <c r="R1307" s="11" t="str">
        <f t="shared" si="141"/>
        <v xml:space="preserve"> </v>
      </c>
      <c r="S1307" s="11"/>
      <c r="T1307" s="12" t="str">
        <f t="shared" si="142"/>
        <v xml:space="preserve"> </v>
      </c>
      <c r="AA1307" s="9"/>
      <c r="AB1307" s="9"/>
      <c r="AC1307" s="9"/>
      <c r="AD1307" s="9"/>
      <c r="AE1307" s="9"/>
      <c r="AF1307" s="9"/>
      <c r="AG1307" s="9"/>
      <c r="AH1307" s="9"/>
    </row>
    <row r="1308" spans="5:34" x14ac:dyDescent="0.3">
      <c r="E1308" s="8"/>
      <c r="F1308" s="8"/>
      <c r="N1308" s="11" t="str">
        <f t="shared" si="138"/>
        <v xml:space="preserve"> </v>
      </c>
      <c r="O1308" s="11" t="str">
        <f t="shared" si="139"/>
        <v xml:space="preserve"> </v>
      </c>
      <c r="P1308" s="11" t="str">
        <f t="shared" si="140"/>
        <v xml:space="preserve"> </v>
      </c>
      <c r="Q1308" s="11"/>
      <c r="R1308" s="11" t="str">
        <f t="shared" si="141"/>
        <v xml:space="preserve"> </v>
      </c>
      <c r="S1308" s="11"/>
      <c r="T1308" s="12" t="str">
        <f t="shared" si="142"/>
        <v xml:space="preserve"> </v>
      </c>
      <c r="AA1308" s="9"/>
      <c r="AB1308" s="9"/>
      <c r="AC1308" s="9"/>
      <c r="AD1308" s="9"/>
      <c r="AE1308" s="9"/>
      <c r="AF1308" s="9"/>
      <c r="AG1308" s="9"/>
      <c r="AH1308" s="9"/>
    </row>
    <row r="1309" spans="5:34" x14ac:dyDescent="0.3">
      <c r="E1309" s="8"/>
      <c r="F1309" s="8"/>
      <c r="N1309" s="11" t="str">
        <f t="shared" si="138"/>
        <v xml:space="preserve"> </v>
      </c>
      <c r="O1309" s="11" t="str">
        <f t="shared" si="139"/>
        <v xml:space="preserve"> </v>
      </c>
      <c r="P1309" s="11" t="str">
        <f t="shared" si="140"/>
        <v xml:space="preserve"> </v>
      </c>
      <c r="Q1309" s="11"/>
      <c r="R1309" s="11" t="str">
        <f t="shared" si="141"/>
        <v xml:space="preserve"> </v>
      </c>
      <c r="S1309" s="11"/>
      <c r="T1309" s="12" t="str">
        <f t="shared" si="142"/>
        <v xml:space="preserve"> </v>
      </c>
      <c r="AA1309" s="9"/>
      <c r="AB1309" s="9"/>
      <c r="AC1309" s="9"/>
      <c r="AD1309" s="9"/>
      <c r="AE1309" s="9"/>
      <c r="AF1309" s="9"/>
      <c r="AG1309" s="9"/>
      <c r="AH1309" s="9"/>
    </row>
    <row r="1310" spans="5:34" x14ac:dyDescent="0.3">
      <c r="E1310" s="8"/>
      <c r="F1310" s="8"/>
      <c r="N1310" s="11" t="str">
        <f t="shared" si="138"/>
        <v xml:space="preserve"> </v>
      </c>
      <c r="O1310" s="11" t="str">
        <f t="shared" si="139"/>
        <v xml:space="preserve"> </v>
      </c>
      <c r="P1310" s="11" t="str">
        <f t="shared" si="140"/>
        <v xml:space="preserve"> </v>
      </c>
      <c r="Q1310" s="11"/>
      <c r="R1310" s="11" t="str">
        <f t="shared" si="141"/>
        <v xml:space="preserve"> </v>
      </c>
      <c r="S1310" s="11"/>
      <c r="T1310" s="12" t="str">
        <f t="shared" si="142"/>
        <v xml:space="preserve"> </v>
      </c>
      <c r="AA1310" s="9"/>
      <c r="AB1310" s="9"/>
      <c r="AC1310" s="9"/>
      <c r="AD1310" s="9"/>
      <c r="AE1310" s="9"/>
      <c r="AF1310" s="9"/>
      <c r="AG1310" s="9"/>
      <c r="AH1310" s="9"/>
    </row>
    <row r="1311" spans="5:34" x14ac:dyDescent="0.3">
      <c r="E1311" s="8"/>
      <c r="F1311" s="8"/>
      <c r="N1311" s="11" t="str">
        <f t="shared" si="138"/>
        <v xml:space="preserve"> </v>
      </c>
      <c r="O1311" s="11" t="str">
        <f t="shared" si="139"/>
        <v xml:space="preserve"> </v>
      </c>
      <c r="P1311" s="11" t="str">
        <f t="shared" si="140"/>
        <v xml:space="preserve"> </v>
      </c>
      <c r="Q1311" s="11"/>
      <c r="R1311" s="11" t="str">
        <f t="shared" si="141"/>
        <v xml:space="preserve"> </v>
      </c>
      <c r="S1311" s="11"/>
      <c r="T1311" s="12" t="str">
        <f t="shared" si="142"/>
        <v xml:space="preserve"> </v>
      </c>
      <c r="AA1311" s="9"/>
      <c r="AB1311" s="9"/>
      <c r="AC1311" s="9"/>
      <c r="AD1311" s="9"/>
      <c r="AE1311" s="9"/>
      <c r="AF1311" s="9"/>
      <c r="AG1311" s="9"/>
      <c r="AH1311" s="9"/>
    </row>
    <row r="1312" spans="5:34" x14ac:dyDescent="0.3">
      <c r="E1312" s="8"/>
      <c r="F1312" s="8"/>
      <c r="N1312" s="11" t="str">
        <f t="shared" si="138"/>
        <v xml:space="preserve"> </v>
      </c>
      <c r="O1312" s="11" t="str">
        <f t="shared" si="139"/>
        <v xml:space="preserve"> </v>
      </c>
      <c r="P1312" s="11" t="str">
        <f t="shared" si="140"/>
        <v xml:space="preserve"> </v>
      </c>
      <c r="Q1312" s="11"/>
      <c r="R1312" s="11" t="str">
        <f t="shared" si="141"/>
        <v xml:space="preserve"> </v>
      </c>
      <c r="S1312" s="11"/>
      <c r="T1312" s="12" t="str">
        <f t="shared" si="142"/>
        <v xml:space="preserve"> </v>
      </c>
      <c r="AA1312" s="9"/>
      <c r="AB1312" s="9"/>
      <c r="AC1312" s="9"/>
      <c r="AD1312" s="9"/>
      <c r="AE1312" s="9"/>
      <c r="AF1312" s="9"/>
      <c r="AG1312" s="9"/>
      <c r="AH1312" s="9"/>
    </row>
    <row r="1313" spans="5:34" x14ac:dyDescent="0.3">
      <c r="E1313" s="8"/>
      <c r="F1313" s="8"/>
      <c r="N1313" s="11" t="str">
        <f t="shared" si="138"/>
        <v xml:space="preserve"> </v>
      </c>
      <c r="O1313" s="11" t="str">
        <f t="shared" si="139"/>
        <v xml:space="preserve"> </v>
      </c>
      <c r="P1313" s="11" t="str">
        <f t="shared" si="140"/>
        <v xml:space="preserve"> </v>
      </c>
      <c r="Q1313" s="11"/>
      <c r="R1313" s="11" t="str">
        <f t="shared" si="141"/>
        <v xml:space="preserve"> </v>
      </c>
      <c r="S1313" s="11"/>
      <c r="T1313" s="12" t="str">
        <f t="shared" si="142"/>
        <v xml:space="preserve"> </v>
      </c>
      <c r="AA1313" s="9"/>
      <c r="AB1313" s="9"/>
      <c r="AC1313" s="9"/>
      <c r="AD1313" s="9"/>
      <c r="AE1313" s="9"/>
      <c r="AF1313" s="9"/>
      <c r="AG1313" s="9"/>
      <c r="AH1313" s="9"/>
    </row>
    <row r="1314" spans="5:34" x14ac:dyDescent="0.3">
      <c r="E1314" s="8"/>
      <c r="F1314" s="8"/>
      <c r="N1314" s="11" t="str">
        <f t="shared" si="138"/>
        <v xml:space="preserve"> </v>
      </c>
      <c r="O1314" s="11" t="str">
        <f t="shared" si="139"/>
        <v xml:space="preserve"> </v>
      </c>
      <c r="P1314" s="11" t="str">
        <f t="shared" si="140"/>
        <v xml:space="preserve"> </v>
      </c>
      <c r="Q1314" s="11"/>
      <c r="R1314" s="11" t="str">
        <f t="shared" si="141"/>
        <v xml:space="preserve"> </v>
      </c>
      <c r="S1314" s="11"/>
      <c r="T1314" s="12" t="str">
        <f t="shared" si="142"/>
        <v xml:space="preserve"> </v>
      </c>
      <c r="AA1314" s="9"/>
      <c r="AB1314" s="9"/>
      <c r="AC1314" s="9"/>
      <c r="AD1314" s="9"/>
      <c r="AE1314" s="9"/>
      <c r="AF1314" s="9"/>
      <c r="AG1314" s="9"/>
      <c r="AH1314" s="9"/>
    </row>
    <row r="1315" spans="5:34" x14ac:dyDescent="0.3">
      <c r="E1315" s="8"/>
      <c r="F1315" s="8"/>
      <c r="N1315" s="11" t="str">
        <f t="shared" si="138"/>
        <v xml:space="preserve"> </v>
      </c>
      <c r="O1315" s="11" t="str">
        <f t="shared" si="139"/>
        <v xml:space="preserve"> </v>
      </c>
      <c r="P1315" s="11" t="str">
        <f t="shared" si="140"/>
        <v xml:space="preserve"> </v>
      </c>
      <c r="Q1315" s="11"/>
      <c r="R1315" s="11" t="str">
        <f t="shared" si="141"/>
        <v xml:space="preserve"> </v>
      </c>
      <c r="S1315" s="11"/>
      <c r="T1315" s="12" t="str">
        <f t="shared" si="142"/>
        <v xml:space="preserve"> </v>
      </c>
      <c r="AA1315" s="9"/>
      <c r="AB1315" s="9"/>
      <c r="AC1315" s="9"/>
      <c r="AD1315" s="9"/>
      <c r="AE1315" s="9"/>
      <c r="AF1315" s="9"/>
      <c r="AG1315" s="9"/>
      <c r="AH1315" s="9"/>
    </row>
    <row r="1316" spans="5:34" x14ac:dyDescent="0.3">
      <c r="E1316" s="8"/>
      <c r="F1316" s="8"/>
      <c r="N1316" s="11" t="str">
        <f t="shared" si="138"/>
        <v xml:space="preserve"> </v>
      </c>
      <c r="O1316" s="11" t="str">
        <f t="shared" si="139"/>
        <v xml:space="preserve"> </v>
      </c>
      <c r="P1316" s="11" t="str">
        <f t="shared" si="140"/>
        <v xml:space="preserve"> </v>
      </c>
      <c r="Q1316" s="11"/>
      <c r="R1316" s="11" t="str">
        <f t="shared" si="141"/>
        <v xml:space="preserve"> </v>
      </c>
      <c r="S1316" s="11"/>
      <c r="T1316" s="12" t="str">
        <f t="shared" si="142"/>
        <v xml:space="preserve"> </v>
      </c>
      <c r="AA1316" s="9"/>
      <c r="AB1316" s="9"/>
      <c r="AC1316" s="9"/>
      <c r="AD1316" s="9"/>
      <c r="AE1316" s="9"/>
      <c r="AF1316" s="9"/>
      <c r="AG1316" s="9"/>
      <c r="AH1316" s="9"/>
    </row>
    <row r="1317" spans="5:34" x14ac:dyDescent="0.3">
      <c r="E1317" s="8"/>
      <c r="F1317" s="8"/>
      <c r="N1317" s="11" t="str">
        <f t="shared" si="138"/>
        <v xml:space="preserve"> </v>
      </c>
      <c r="O1317" s="11" t="str">
        <f t="shared" si="139"/>
        <v xml:space="preserve"> </v>
      </c>
      <c r="P1317" s="11" t="str">
        <f t="shared" si="140"/>
        <v xml:space="preserve"> </v>
      </c>
      <c r="Q1317" s="11"/>
      <c r="R1317" s="11" t="str">
        <f t="shared" si="141"/>
        <v xml:space="preserve"> </v>
      </c>
      <c r="S1317" s="11"/>
      <c r="T1317" s="12" t="str">
        <f t="shared" si="142"/>
        <v xml:space="preserve"> </v>
      </c>
      <c r="AA1317" s="9"/>
      <c r="AB1317" s="9"/>
      <c r="AC1317" s="9"/>
      <c r="AD1317" s="9"/>
      <c r="AE1317" s="9"/>
      <c r="AF1317" s="9"/>
      <c r="AG1317" s="9"/>
      <c r="AH1317" s="9"/>
    </row>
    <row r="1318" spans="5:34" x14ac:dyDescent="0.3">
      <c r="E1318" s="8"/>
      <c r="F1318" s="8"/>
      <c r="N1318" s="11" t="str">
        <f t="shared" si="138"/>
        <v xml:space="preserve"> </v>
      </c>
      <c r="O1318" s="11" t="str">
        <f t="shared" si="139"/>
        <v xml:space="preserve"> </v>
      </c>
      <c r="P1318" s="11" t="str">
        <f t="shared" si="140"/>
        <v xml:space="preserve"> </v>
      </c>
      <c r="Q1318" s="11"/>
      <c r="R1318" s="11" t="str">
        <f t="shared" si="141"/>
        <v xml:space="preserve"> </v>
      </c>
      <c r="S1318" s="11"/>
      <c r="T1318" s="12" t="str">
        <f t="shared" si="142"/>
        <v xml:space="preserve"> </v>
      </c>
      <c r="AA1318" s="9"/>
      <c r="AB1318" s="9"/>
      <c r="AC1318" s="9"/>
      <c r="AD1318" s="9"/>
      <c r="AE1318" s="9"/>
      <c r="AF1318" s="9"/>
      <c r="AG1318" s="9"/>
      <c r="AH1318" s="9"/>
    </row>
    <row r="1319" spans="5:34" x14ac:dyDescent="0.3">
      <c r="E1319" s="8"/>
      <c r="F1319" s="8"/>
      <c r="N1319" s="11" t="str">
        <f t="shared" si="138"/>
        <v xml:space="preserve"> </v>
      </c>
      <c r="O1319" s="11" t="str">
        <f t="shared" si="139"/>
        <v xml:space="preserve"> </v>
      </c>
      <c r="P1319" s="11" t="str">
        <f t="shared" si="140"/>
        <v xml:space="preserve"> </v>
      </c>
      <c r="Q1319" s="11"/>
      <c r="R1319" s="11" t="str">
        <f t="shared" si="141"/>
        <v xml:space="preserve"> </v>
      </c>
      <c r="S1319" s="11"/>
      <c r="T1319" s="12" t="str">
        <f t="shared" si="142"/>
        <v xml:space="preserve"> </v>
      </c>
      <c r="AA1319" s="9"/>
      <c r="AB1319" s="9"/>
      <c r="AC1319" s="9"/>
      <c r="AD1319" s="9"/>
      <c r="AE1319" s="9"/>
      <c r="AF1319" s="9"/>
      <c r="AG1319" s="9"/>
      <c r="AH1319" s="9"/>
    </row>
    <row r="1320" spans="5:34" x14ac:dyDescent="0.3">
      <c r="E1320" s="8"/>
      <c r="F1320" s="8"/>
      <c r="N1320" s="11" t="str">
        <f t="shared" si="138"/>
        <v xml:space="preserve"> </v>
      </c>
      <c r="O1320" s="11" t="str">
        <f t="shared" si="139"/>
        <v xml:space="preserve"> </v>
      </c>
      <c r="P1320" s="11" t="str">
        <f t="shared" si="140"/>
        <v xml:space="preserve"> </v>
      </c>
      <c r="Q1320" s="11"/>
      <c r="R1320" s="11" t="str">
        <f t="shared" si="141"/>
        <v xml:space="preserve"> </v>
      </c>
      <c r="S1320" s="11"/>
      <c r="T1320" s="12" t="str">
        <f t="shared" si="142"/>
        <v xml:space="preserve"> </v>
      </c>
      <c r="AA1320" s="9"/>
      <c r="AB1320" s="9"/>
      <c r="AC1320" s="9"/>
      <c r="AD1320" s="9"/>
      <c r="AE1320" s="9"/>
      <c r="AF1320" s="9"/>
      <c r="AG1320" s="9"/>
      <c r="AH1320" s="9"/>
    </row>
  </sheetData>
  <mergeCells count="16">
    <mergeCell ref="D2:E2"/>
    <mergeCell ref="AR6:AR21"/>
    <mergeCell ref="AS21:AS32"/>
    <mergeCell ref="AS139:AS141"/>
    <mergeCell ref="AS412:AS475"/>
    <mergeCell ref="AS173:AS211"/>
    <mergeCell ref="AS212:AS257"/>
    <mergeCell ref="AR173:AR211"/>
    <mergeCell ref="AS280:AS390"/>
    <mergeCell ref="J3:M3"/>
    <mergeCell ref="P3:S3"/>
    <mergeCell ref="A612:F612"/>
    <mergeCell ref="AS596:AS599"/>
    <mergeCell ref="AS482:AS537"/>
    <mergeCell ref="AS476:AS478"/>
    <mergeCell ref="AR412:AR475"/>
  </mergeCells>
  <phoneticPr fontId="1" type="noConversion"/>
  <pageMargins left="0.75" right="0.75" top="0.25" bottom="0.25" header="0.5" footer="0.5"/>
  <pageSetup paperSize="17" scale="34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S1115"/>
  <sheetViews>
    <sheetView topLeftCell="E1" zoomScale="80" zoomScaleNormal="80" workbookViewId="0">
      <pane ySplit="4" topLeftCell="A5" activePane="bottomLeft" state="frozen"/>
      <selection pane="bottomLeft" activeCell="E414" sqref="A414:XFD415"/>
    </sheetView>
  </sheetViews>
  <sheetFormatPr defaultRowHeight="13.2" x14ac:dyDescent="0.25"/>
  <cols>
    <col min="1" max="1" width="12.88671875" customWidth="1"/>
    <col min="2" max="2" width="3.5546875" customWidth="1"/>
    <col min="4" max="4" width="18" customWidth="1"/>
    <col min="7" max="7" width="1" customWidth="1"/>
    <col min="8" max="13" width="13.88671875" customWidth="1"/>
    <col min="14" max="14" width="16.6640625" customWidth="1"/>
    <col min="17" max="17" width="10.33203125" customWidth="1"/>
    <col min="18" max="19" width="12" customWidth="1"/>
    <col min="20" max="20" width="11.109375" customWidth="1"/>
    <col min="24" max="24" width="2" customWidth="1"/>
    <col min="25" max="25" width="9.109375" style="4"/>
    <col min="26" max="26" width="1.44140625" style="4" customWidth="1"/>
    <col min="27" max="27" width="9.109375" style="4"/>
    <col min="28" max="28" width="11.5546875" style="4" customWidth="1"/>
    <col min="29" max="29" width="1" style="4" customWidth="1"/>
    <col min="30" max="30" width="11.33203125" style="4" customWidth="1"/>
    <col min="31" max="31" width="12.5546875" style="4" customWidth="1"/>
    <col min="32" max="32" width="11.5546875" style="4" customWidth="1"/>
    <col min="33" max="33" width="1" style="4" customWidth="1"/>
    <col min="34" max="34" width="10.5546875" style="4" customWidth="1"/>
    <col min="35" max="35" width="11" style="4" customWidth="1"/>
    <col min="36" max="36" width="1.44140625" style="4" customWidth="1"/>
    <col min="37" max="37" width="9.109375" style="4"/>
    <col min="38" max="38" width="1.88671875" style="4" customWidth="1"/>
    <col min="39" max="39" width="10.6640625" style="4" customWidth="1"/>
    <col min="40" max="40" width="1.109375" style="4" customWidth="1"/>
    <col min="41" max="41" width="11.109375" style="4" customWidth="1"/>
    <col min="42" max="42" width="1.5546875" customWidth="1"/>
    <col min="43" max="43" width="5.88671875" customWidth="1"/>
    <col min="44" max="44" width="11.5546875" style="39" customWidth="1"/>
    <col min="45" max="45" width="11.109375" style="39" customWidth="1"/>
  </cols>
  <sheetData>
    <row r="1" spans="1:45" x14ac:dyDescent="0.25">
      <c r="C1" s="6"/>
      <c r="D1" s="10"/>
      <c r="E1" s="35"/>
      <c r="F1" s="35"/>
      <c r="N1" s="11"/>
      <c r="O1" s="11"/>
      <c r="P1" s="11"/>
      <c r="Q1" s="11"/>
      <c r="R1" s="11"/>
      <c r="S1" s="11"/>
      <c r="T1" s="12"/>
      <c r="U1" s="4"/>
      <c r="V1" s="4"/>
      <c r="W1" s="4"/>
      <c r="X1" s="4"/>
      <c r="AP1" s="4"/>
      <c r="AQ1" s="13"/>
    </row>
    <row r="2" spans="1:45" ht="13.8" thickBot="1" x14ac:dyDescent="0.3">
      <c r="C2" s="6"/>
      <c r="D2" s="320" t="s">
        <v>0</v>
      </c>
      <c r="E2" s="320"/>
      <c r="F2" s="35"/>
      <c r="N2" s="11"/>
      <c r="O2" s="11"/>
      <c r="P2" s="11"/>
      <c r="Q2" s="11"/>
      <c r="R2" s="11"/>
      <c r="S2" s="11"/>
      <c r="T2" s="12"/>
      <c r="U2" s="4"/>
      <c r="V2" s="4"/>
      <c r="W2" s="6"/>
      <c r="X2" s="4"/>
      <c r="AP2" s="4"/>
      <c r="AQ2" s="13"/>
    </row>
    <row r="3" spans="1:45" ht="13.8" thickBot="1" x14ac:dyDescent="0.3">
      <c r="C3" s="6"/>
      <c r="D3" s="10"/>
      <c r="E3" s="35"/>
      <c r="F3" s="35"/>
      <c r="H3" s="4"/>
      <c r="I3" s="4"/>
      <c r="J3" s="307" t="s">
        <v>806</v>
      </c>
      <c r="K3" s="308"/>
      <c r="L3" s="308"/>
      <c r="M3" s="309"/>
      <c r="N3" s="11"/>
      <c r="O3" s="11"/>
      <c r="P3" s="316" t="s">
        <v>806</v>
      </c>
      <c r="Q3" s="317"/>
      <c r="R3" s="317"/>
      <c r="S3" s="318"/>
      <c r="T3" s="12"/>
      <c r="U3" s="4"/>
      <c r="V3" s="4"/>
      <c r="W3" s="4"/>
      <c r="X3" s="4"/>
      <c r="AP3" s="4"/>
      <c r="AQ3" s="13"/>
    </row>
    <row r="4" spans="1:45" s="1" customFormat="1" ht="57.75" customHeight="1" thickBot="1" x14ac:dyDescent="0.3">
      <c r="A4" s="52"/>
      <c r="B4" s="52"/>
      <c r="D4" s="9"/>
      <c r="E4" s="5" t="s">
        <v>1</v>
      </c>
      <c r="F4" s="5" t="s">
        <v>2</v>
      </c>
      <c r="H4" s="256" t="s">
        <v>805</v>
      </c>
      <c r="I4" s="262" t="s">
        <v>11</v>
      </c>
      <c r="J4" s="257" t="s">
        <v>807</v>
      </c>
      <c r="K4" s="270" t="s">
        <v>808</v>
      </c>
      <c r="L4" s="262" t="s">
        <v>809</v>
      </c>
      <c r="M4" s="261" t="s">
        <v>810</v>
      </c>
      <c r="N4" s="265" t="s">
        <v>805</v>
      </c>
      <c r="O4" s="267" t="s">
        <v>11</v>
      </c>
      <c r="P4" s="269" t="s">
        <v>807</v>
      </c>
      <c r="Q4" s="269" t="s">
        <v>813</v>
      </c>
      <c r="R4" s="260" t="s">
        <v>809</v>
      </c>
      <c r="S4" s="260" t="s">
        <v>812</v>
      </c>
      <c r="T4" s="268" t="s">
        <v>12</v>
      </c>
      <c r="U4" s="3"/>
      <c r="V4" s="3"/>
      <c r="W4" s="3" t="s">
        <v>3</v>
      </c>
      <c r="Y4" s="2" t="s">
        <v>11</v>
      </c>
      <c r="AA4" s="2" t="s">
        <v>4</v>
      </c>
      <c r="AB4" s="2" t="s">
        <v>5</v>
      </c>
      <c r="AD4" s="2" t="s">
        <v>6</v>
      </c>
      <c r="AE4" s="2" t="s">
        <v>7</v>
      </c>
      <c r="AF4" s="2" t="s">
        <v>8</v>
      </c>
      <c r="AH4" s="2" t="s">
        <v>9</v>
      </c>
      <c r="AI4" s="2" t="s">
        <v>10</v>
      </c>
      <c r="AK4" s="2" t="s">
        <v>11</v>
      </c>
      <c r="AM4" s="2" t="s">
        <v>12</v>
      </c>
      <c r="AO4" s="2" t="s">
        <v>19</v>
      </c>
      <c r="AQ4" s="3" t="s">
        <v>14</v>
      </c>
      <c r="AR4" s="9"/>
      <c r="AS4" s="9"/>
    </row>
    <row r="5" spans="1:45" s="1" customFormat="1" ht="15" customHeight="1" x14ac:dyDescent="0.25">
      <c r="A5" s="52"/>
      <c r="B5" s="52"/>
      <c r="D5" s="9"/>
      <c r="E5" s="8"/>
      <c r="F5" s="8"/>
      <c r="N5" s="8"/>
      <c r="O5" s="8"/>
      <c r="P5" s="8"/>
      <c r="Q5" s="8"/>
      <c r="R5" s="8"/>
      <c r="S5" s="8"/>
      <c r="T5" s="206"/>
      <c r="AR5" s="9"/>
      <c r="AS5" s="9"/>
    </row>
    <row r="6" spans="1:45" ht="12.75" customHeight="1" x14ac:dyDescent="0.25">
      <c r="A6" s="60" t="s">
        <v>370</v>
      </c>
      <c r="C6" s="1" t="s">
        <v>81</v>
      </c>
      <c r="E6" s="8">
        <v>0</v>
      </c>
      <c r="F6" s="8">
        <v>0.1</v>
      </c>
      <c r="H6" s="130"/>
      <c r="I6" s="130"/>
      <c r="J6" s="130"/>
      <c r="K6" s="130"/>
      <c r="L6" s="130"/>
      <c r="M6" s="130"/>
      <c r="N6" s="11">
        <f t="shared" ref="N6:N69" si="0">IF(F6&gt;0,(F6-E6)*(AD6+AE6+AF6)," ")</f>
        <v>0.1</v>
      </c>
      <c r="O6" s="11" t="str">
        <f t="shared" ref="O6:O37" si="1">IF(($F6-$E6)*(Y6+AK6)&gt;0,($F6-$E6)*(Y6+AK6)," ")</f>
        <v xml:space="preserve"> </v>
      </c>
      <c r="P6" s="11">
        <f t="shared" ref="P6:P69" si="2">IF(($F6-$E6)*(AA6+AH6)&gt;0,($F6-$E6)*(AA6+AH6)," ")</f>
        <v>0.2</v>
      </c>
      <c r="Q6" s="11"/>
      <c r="R6" s="11" t="str">
        <f t="shared" ref="R6:R69" si="3">IF(($F6-$E6)*(AB6+AI6)&gt;0,($F6-$E6)*(AB6+AI6)," ")</f>
        <v xml:space="preserve"> </v>
      </c>
      <c r="S6" s="11"/>
      <c r="T6" s="12" t="str">
        <f t="shared" ref="T6:T37" si="4">IF($F6&gt;0,IF(AM6&gt;0,((F6-E6)*AM6)*5280," ")," ")</f>
        <v xml:space="preserve"> </v>
      </c>
      <c r="U6" s="1"/>
      <c r="V6" s="9"/>
      <c r="W6" s="9">
        <v>2</v>
      </c>
      <c r="X6" s="9"/>
      <c r="Y6" s="9"/>
      <c r="Z6" s="9"/>
      <c r="AA6" s="9">
        <v>1</v>
      </c>
      <c r="AB6" s="9"/>
      <c r="AC6" s="9"/>
      <c r="AD6" s="9"/>
      <c r="AE6" s="9"/>
      <c r="AF6" s="9">
        <v>1</v>
      </c>
      <c r="AG6" s="9"/>
      <c r="AH6" s="9">
        <v>1</v>
      </c>
      <c r="AI6"/>
      <c r="AJ6"/>
      <c r="AK6"/>
      <c r="AL6"/>
      <c r="AM6"/>
      <c r="AN6"/>
      <c r="AO6"/>
      <c r="AS6" s="37"/>
    </row>
    <row r="7" spans="1:45" ht="12.75" customHeight="1" x14ac:dyDescent="0.25">
      <c r="A7" s="54" t="s">
        <v>276</v>
      </c>
      <c r="C7" s="1" t="s">
        <v>81</v>
      </c>
      <c r="E7" s="8">
        <v>0.1</v>
      </c>
      <c r="F7" s="8">
        <v>0.23</v>
      </c>
      <c r="H7" s="130"/>
      <c r="I7" s="130"/>
      <c r="J7" s="130"/>
      <c r="K7" s="130"/>
      <c r="L7" s="130"/>
      <c r="M7" s="130"/>
      <c r="N7" s="11">
        <f t="shared" si="0"/>
        <v>0.13</v>
      </c>
      <c r="O7" s="11" t="str">
        <f t="shared" si="1"/>
        <v xml:space="preserve"> </v>
      </c>
      <c r="P7" s="11">
        <f t="shared" si="2"/>
        <v>0.26</v>
      </c>
      <c r="Q7" s="11"/>
      <c r="R7" s="11" t="str">
        <f t="shared" si="3"/>
        <v xml:space="preserve"> </v>
      </c>
      <c r="S7" s="11"/>
      <c r="T7" s="12" t="str">
        <f t="shared" si="4"/>
        <v xml:space="preserve"> </v>
      </c>
      <c r="U7" s="1"/>
      <c r="V7" s="9"/>
      <c r="W7" s="9">
        <v>2</v>
      </c>
      <c r="X7" s="9"/>
      <c r="Y7" s="9"/>
      <c r="Z7" s="9"/>
      <c r="AA7" s="9">
        <v>1</v>
      </c>
      <c r="AB7" s="9"/>
      <c r="AC7" s="9"/>
      <c r="AD7" s="9"/>
      <c r="AE7" s="9">
        <v>1</v>
      </c>
      <c r="AF7" s="9"/>
      <c r="AG7" s="9"/>
      <c r="AH7" s="9">
        <v>1</v>
      </c>
      <c r="AI7"/>
      <c r="AJ7"/>
      <c r="AK7"/>
      <c r="AL7"/>
      <c r="AM7"/>
      <c r="AN7"/>
      <c r="AO7"/>
      <c r="AS7" s="37"/>
    </row>
    <row r="8" spans="1:45" ht="12.75" customHeight="1" x14ac:dyDescent="0.25">
      <c r="A8" s="54" t="s">
        <v>276</v>
      </c>
      <c r="C8" s="1" t="s">
        <v>81</v>
      </c>
      <c r="E8" s="8">
        <v>0.23</v>
      </c>
      <c r="F8" s="8">
        <v>0.27</v>
      </c>
      <c r="H8" s="130"/>
      <c r="I8" s="130"/>
      <c r="J8" s="130"/>
      <c r="K8" s="130"/>
      <c r="L8" s="130"/>
      <c r="M8" s="130"/>
      <c r="N8" s="11">
        <f t="shared" si="0"/>
        <v>4.0000000000000008E-2</v>
      </c>
      <c r="O8" s="11" t="str">
        <f t="shared" si="1"/>
        <v xml:space="preserve"> </v>
      </c>
      <c r="P8" s="11">
        <f t="shared" si="2"/>
        <v>8.0000000000000016E-2</v>
      </c>
      <c r="Q8" s="11"/>
      <c r="R8" s="11" t="str">
        <f t="shared" si="3"/>
        <v xml:space="preserve"> </v>
      </c>
      <c r="S8" s="11"/>
      <c r="T8" s="12" t="str">
        <f t="shared" si="4"/>
        <v xml:space="preserve"> </v>
      </c>
      <c r="U8" s="1"/>
      <c r="V8" s="9"/>
      <c r="W8" s="9">
        <v>2</v>
      </c>
      <c r="X8" s="9"/>
      <c r="Y8" s="9"/>
      <c r="Z8" s="9"/>
      <c r="AA8" s="9">
        <v>1</v>
      </c>
      <c r="AB8" s="9"/>
      <c r="AC8" s="9"/>
      <c r="AD8" s="9">
        <v>1</v>
      </c>
      <c r="AE8" s="9"/>
      <c r="AF8" s="9"/>
      <c r="AG8" s="9"/>
      <c r="AH8" s="9">
        <v>1</v>
      </c>
      <c r="AI8"/>
      <c r="AJ8"/>
      <c r="AK8"/>
      <c r="AL8"/>
      <c r="AM8"/>
      <c r="AN8"/>
      <c r="AO8"/>
      <c r="AS8" s="37"/>
    </row>
    <row r="9" spans="1:45" ht="12.75" customHeight="1" x14ac:dyDescent="0.25">
      <c r="A9" s="54" t="s">
        <v>276</v>
      </c>
      <c r="C9" s="1" t="s">
        <v>81</v>
      </c>
      <c r="E9" s="8">
        <v>0.27</v>
      </c>
      <c r="F9" s="8">
        <v>0.4</v>
      </c>
      <c r="H9" s="130"/>
      <c r="I9" s="130"/>
      <c r="J9" s="130"/>
      <c r="K9" s="130"/>
      <c r="L9" s="130"/>
      <c r="M9" s="130"/>
      <c r="N9" s="11">
        <f t="shared" si="0"/>
        <v>0.13</v>
      </c>
      <c r="O9" s="11" t="str">
        <f t="shared" si="1"/>
        <v xml:space="preserve"> </v>
      </c>
      <c r="P9" s="11">
        <f t="shared" si="2"/>
        <v>0.26</v>
      </c>
      <c r="Q9" s="11"/>
      <c r="R9" s="11" t="str">
        <f t="shared" si="3"/>
        <v xml:space="preserve"> </v>
      </c>
      <c r="S9" s="11"/>
      <c r="T9" s="12" t="str">
        <f t="shared" si="4"/>
        <v xml:space="preserve"> </v>
      </c>
      <c r="U9" s="1"/>
      <c r="V9" s="9"/>
      <c r="W9" s="9">
        <v>2</v>
      </c>
      <c r="X9" s="9"/>
      <c r="Y9" s="9"/>
      <c r="Z9" s="9"/>
      <c r="AA9" s="9">
        <v>1</v>
      </c>
      <c r="AB9" s="9"/>
      <c r="AC9" s="9"/>
      <c r="AD9" s="9"/>
      <c r="AE9" s="9">
        <v>1</v>
      </c>
      <c r="AF9" s="9"/>
      <c r="AG9" s="9"/>
      <c r="AH9" s="9">
        <v>1</v>
      </c>
      <c r="AI9"/>
      <c r="AJ9"/>
      <c r="AK9"/>
      <c r="AL9"/>
      <c r="AM9"/>
      <c r="AN9"/>
      <c r="AO9"/>
      <c r="AS9" s="37"/>
    </row>
    <row r="10" spans="1:45" ht="12.75" customHeight="1" x14ac:dyDescent="0.25">
      <c r="A10" s="54" t="s">
        <v>276</v>
      </c>
      <c r="C10" s="1" t="s">
        <v>81</v>
      </c>
      <c r="E10" s="8">
        <v>0.4</v>
      </c>
      <c r="F10" s="8">
        <v>0.41</v>
      </c>
      <c r="H10" s="130"/>
      <c r="I10" s="130"/>
      <c r="J10" s="130"/>
      <c r="K10" s="130"/>
      <c r="L10" s="130"/>
      <c r="M10" s="130"/>
      <c r="N10" s="11">
        <f t="shared" si="0"/>
        <v>9.9999999999999534E-3</v>
      </c>
      <c r="O10" s="11" t="str">
        <f t="shared" si="1"/>
        <v xml:space="preserve"> </v>
      </c>
      <c r="P10" s="11">
        <f t="shared" si="2"/>
        <v>1.9999999999999907E-2</v>
      </c>
      <c r="Q10" s="11"/>
      <c r="R10" s="11" t="str">
        <f t="shared" si="3"/>
        <v xml:space="preserve"> </v>
      </c>
      <c r="S10" s="11"/>
      <c r="T10" s="12" t="str">
        <f t="shared" si="4"/>
        <v xml:space="preserve"> </v>
      </c>
      <c r="U10" s="1"/>
      <c r="V10" s="9"/>
      <c r="W10" s="9">
        <v>2</v>
      </c>
      <c r="X10" s="9"/>
      <c r="Y10" s="9"/>
      <c r="Z10" s="9"/>
      <c r="AA10" s="9">
        <v>1</v>
      </c>
      <c r="AB10" s="9"/>
      <c r="AC10" s="9"/>
      <c r="AD10" s="9">
        <v>1</v>
      </c>
      <c r="AE10" s="9"/>
      <c r="AF10" s="9"/>
      <c r="AG10" s="9"/>
      <c r="AH10" s="9">
        <v>1</v>
      </c>
      <c r="AI10"/>
      <c r="AJ10"/>
      <c r="AK10"/>
      <c r="AL10"/>
      <c r="AM10"/>
      <c r="AN10"/>
      <c r="AO10"/>
      <c r="AS10" s="37"/>
    </row>
    <row r="11" spans="1:45" ht="12.75" customHeight="1" x14ac:dyDescent="0.25">
      <c r="A11" s="54" t="s">
        <v>276</v>
      </c>
      <c r="C11" s="1" t="s">
        <v>81</v>
      </c>
      <c r="E11" s="8">
        <v>0.41</v>
      </c>
      <c r="F11" s="8">
        <v>0.56000000000000005</v>
      </c>
      <c r="H11" s="130"/>
      <c r="I11" s="130"/>
      <c r="J11" s="130"/>
      <c r="K11" s="130"/>
      <c r="L11" s="130"/>
      <c r="M11" s="130"/>
      <c r="N11" s="11">
        <f t="shared" si="0"/>
        <v>0.15000000000000008</v>
      </c>
      <c r="O11" s="11" t="str">
        <f t="shared" si="1"/>
        <v xml:space="preserve"> </v>
      </c>
      <c r="P11" s="11">
        <f t="shared" si="2"/>
        <v>0.30000000000000016</v>
      </c>
      <c r="Q11" s="11"/>
      <c r="R11" s="11" t="str">
        <f t="shared" si="3"/>
        <v xml:space="preserve"> </v>
      </c>
      <c r="S11" s="11"/>
      <c r="T11" s="12" t="str">
        <f t="shared" si="4"/>
        <v xml:space="preserve"> </v>
      </c>
      <c r="U11" s="1"/>
      <c r="V11" s="9"/>
      <c r="W11" s="9">
        <v>2</v>
      </c>
      <c r="X11" s="9"/>
      <c r="Y11" s="9"/>
      <c r="Z11" s="9"/>
      <c r="AA11" s="9">
        <v>1</v>
      </c>
      <c r="AB11" s="9"/>
      <c r="AC11" s="9"/>
      <c r="AD11" s="9"/>
      <c r="AE11" s="9">
        <v>1</v>
      </c>
      <c r="AF11" s="9"/>
      <c r="AG11" s="9"/>
      <c r="AH11" s="9">
        <v>1</v>
      </c>
      <c r="AI11"/>
      <c r="AJ11"/>
      <c r="AK11"/>
      <c r="AL11"/>
      <c r="AM11"/>
      <c r="AN11"/>
      <c r="AO11"/>
      <c r="AS11" s="37"/>
    </row>
    <row r="12" spans="1:45" ht="12.75" customHeight="1" x14ac:dyDescent="0.25">
      <c r="A12" s="54" t="s">
        <v>276</v>
      </c>
      <c r="C12" s="1" t="s">
        <v>81</v>
      </c>
      <c r="E12" s="8">
        <v>0.56000000000000005</v>
      </c>
      <c r="F12" s="8">
        <v>0.63</v>
      </c>
      <c r="H12" s="130"/>
      <c r="I12" s="130"/>
      <c r="J12" s="130"/>
      <c r="K12" s="130"/>
      <c r="L12" s="130"/>
      <c r="M12" s="130"/>
      <c r="N12" s="11">
        <f t="shared" si="0"/>
        <v>6.9999999999999951E-2</v>
      </c>
      <c r="O12" s="11" t="str">
        <f t="shared" si="1"/>
        <v xml:space="preserve"> </v>
      </c>
      <c r="P12" s="11">
        <f t="shared" si="2"/>
        <v>0.1399999999999999</v>
      </c>
      <c r="Q12" s="11"/>
      <c r="R12" s="11" t="str">
        <f t="shared" si="3"/>
        <v xml:space="preserve"> </v>
      </c>
      <c r="S12" s="11"/>
      <c r="T12" s="12" t="str">
        <f t="shared" si="4"/>
        <v xml:space="preserve"> </v>
      </c>
      <c r="U12" s="1"/>
      <c r="V12" s="9"/>
      <c r="W12" s="9">
        <v>2</v>
      </c>
      <c r="X12" s="9"/>
      <c r="Y12" s="9"/>
      <c r="Z12" s="9"/>
      <c r="AA12" s="9">
        <v>1</v>
      </c>
      <c r="AB12" s="9"/>
      <c r="AC12" s="9"/>
      <c r="AD12" s="9">
        <v>1</v>
      </c>
      <c r="AE12" s="9"/>
      <c r="AF12" s="9"/>
      <c r="AG12" s="9"/>
      <c r="AH12" s="9">
        <v>1</v>
      </c>
      <c r="AI12"/>
      <c r="AJ12"/>
      <c r="AK12"/>
      <c r="AL12"/>
      <c r="AM12"/>
      <c r="AN12"/>
      <c r="AO12"/>
      <c r="AS12" s="37"/>
    </row>
    <row r="13" spans="1:45" ht="12.75" customHeight="1" x14ac:dyDescent="0.25">
      <c r="A13" s="54" t="s">
        <v>276</v>
      </c>
      <c r="C13" s="1" t="s">
        <v>81</v>
      </c>
      <c r="E13" s="8">
        <v>0.63</v>
      </c>
      <c r="F13" s="8">
        <v>0.76</v>
      </c>
      <c r="H13" s="131"/>
      <c r="I13" s="131"/>
      <c r="J13" s="131"/>
      <c r="K13" s="131"/>
      <c r="L13" s="131"/>
      <c r="M13" s="131"/>
      <c r="N13" s="11">
        <f t="shared" si="0"/>
        <v>0.13</v>
      </c>
      <c r="O13" s="11" t="str">
        <f t="shared" si="1"/>
        <v xml:space="preserve"> </v>
      </c>
      <c r="P13" s="11">
        <f t="shared" si="2"/>
        <v>0.26</v>
      </c>
      <c r="Q13" s="11"/>
      <c r="R13" s="11" t="str">
        <f t="shared" si="3"/>
        <v xml:space="preserve"> </v>
      </c>
      <c r="S13" s="11"/>
      <c r="T13" s="12" t="str">
        <f t="shared" si="4"/>
        <v xml:space="preserve"> </v>
      </c>
      <c r="U13" s="1"/>
      <c r="V13" s="9"/>
      <c r="W13" s="9">
        <v>2</v>
      </c>
      <c r="X13" s="9"/>
      <c r="Y13" s="9"/>
      <c r="Z13" s="9"/>
      <c r="AA13" s="9">
        <v>1</v>
      </c>
      <c r="AB13" s="9"/>
      <c r="AC13" s="9"/>
      <c r="AD13" s="9"/>
      <c r="AE13" s="9">
        <v>1</v>
      </c>
      <c r="AF13" s="9"/>
      <c r="AG13" s="9"/>
      <c r="AH13" s="9">
        <v>1</v>
      </c>
      <c r="AI13"/>
      <c r="AJ13"/>
      <c r="AK13"/>
      <c r="AL13"/>
      <c r="AM13"/>
      <c r="AN13"/>
      <c r="AO13"/>
      <c r="AS13" s="37"/>
    </row>
    <row r="14" spans="1:45" ht="12.75" customHeight="1" x14ac:dyDescent="0.25">
      <c r="A14" s="54" t="s">
        <v>276</v>
      </c>
      <c r="C14" s="1" t="s">
        <v>81</v>
      </c>
      <c r="E14" s="8">
        <v>0.76</v>
      </c>
      <c r="F14" s="8">
        <v>0.98</v>
      </c>
      <c r="H14" s="130"/>
      <c r="I14" s="130"/>
      <c r="J14" s="130"/>
      <c r="K14" s="130"/>
      <c r="L14" s="130"/>
      <c r="M14" s="130"/>
      <c r="N14" s="11">
        <f t="shared" si="0"/>
        <v>0.21999999999999997</v>
      </c>
      <c r="O14" s="11" t="str">
        <f t="shared" si="1"/>
        <v xml:space="preserve"> </v>
      </c>
      <c r="P14" s="11">
        <f t="shared" si="2"/>
        <v>0.43999999999999995</v>
      </c>
      <c r="Q14" s="11"/>
      <c r="R14" s="11" t="str">
        <f t="shared" si="3"/>
        <v xml:space="preserve"> </v>
      </c>
      <c r="S14" s="11"/>
      <c r="T14" s="12" t="str">
        <f t="shared" si="4"/>
        <v xml:space="preserve"> </v>
      </c>
      <c r="U14" s="1"/>
      <c r="V14" s="9"/>
      <c r="W14" s="9">
        <v>2</v>
      </c>
      <c r="X14" s="9"/>
      <c r="Y14" s="9"/>
      <c r="Z14" s="9"/>
      <c r="AA14" s="9">
        <v>1</v>
      </c>
      <c r="AB14" s="9"/>
      <c r="AC14" s="9"/>
      <c r="AD14" s="9"/>
      <c r="AE14" s="9"/>
      <c r="AF14" s="9">
        <v>1</v>
      </c>
      <c r="AG14" s="9"/>
      <c r="AH14" s="9">
        <v>1</v>
      </c>
      <c r="AI14"/>
      <c r="AJ14"/>
      <c r="AK14"/>
      <c r="AL14"/>
      <c r="AM14"/>
      <c r="AN14"/>
      <c r="AO14"/>
      <c r="AS14" s="37"/>
    </row>
    <row r="15" spans="1:45" ht="12.75" customHeight="1" x14ac:dyDescent="0.25">
      <c r="A15" s="54" t="s">
        <v>276</v>
      </c>
      <c r="C15" s="1" t="s">
        <v>81</v>
      </c>
      <c r="E15" s="8">
        <v>0.98</v>
      </c>
      <c r="F15" s="8">
        <v>1.04</v>
      </c>
      <c r="H15" s="130"/>
      <c r="I15" s="130"/>
      <c r="J15" s="130"/>
      <c r="K15" s="130"/>
      <c r="L15" s="130"/>
      <c r="M15" s="130"/>
      <c r="N15" s="11">
        <f t="shared" si="0"/>
        <v>6.0000000000000053E-2</v>
      </c>
      <c r="O15" s="11" t="str">
        <f t="shared" si="1"/>
        <v xml:space="preserve"> </v>
      </c>
      <c r="P15" s="11">
        <f t="shared" si="2"/>
        <v>0.12000000000000011</v>
      </c>
      <c r="Q15" s="11"/>
      <c r="R15" s="11" t="str">
        <f t="shared" si="3"/>
        <v xml:space="preserve"> </v>
      </c>
      <c r="S15" s="11"/>
      <c r="T15" s="12" t="str">
        <f t="shared" si="4"/>
        <v xml:space="preserve"> </v>
      </c>
      <c r="U15" s="1"/>
      <c r="V15" s="9"/>
      <c r="W15" s="9">
        <v>2</v>
      </c>
      <c r="X15" s="9"/>
      <c r="Y15" s="9"/>
      <c r="Z15" s="9"/>
      <c r="AA15" s="9">
        <v>1</v>
      </c>
      <c r="AB15" s="9"/>
      <c r="AC15" s="9"/>
      <c r="AD15" s="9"/>
      <c r="AE15" s="9">
        <v>1</v>
      </c>
      <c r="AF15" s="9"/>
      <c r="AG15" s="9"/>
      <c r="AH15" s="9">
        <v>1</v>
      </c>
      <c r="AI15"/>
      <c r="AJ15"/>
      <c r="AK15"/>
      <c r="AL15"/>
      <c r="AM15"/>
      <c r="AN15"/>
      <c r="AO15"/>
      <c r="AS15" s="37"/>
    </row>
    <row r="16" spans="1:45" ht="12.75" customHeight="1" x14ac:dyDescent="0.25">
      <c r="A16" s="54" t="s">
        <v>276</v>
      </c>
      <c r="C16" s="1" t="s">
        <v>81</v>
      </c>
      <c r="E16" s="8">
        <v>1.04</v>
      </c>
      <c r="F16" s="8">
        <v>1.1000000000000001</v>
      </c>
      <c r="H16" s="131"/>
      <c r="I16" s="131"/>
      <c r="J16" s="131"/>
      <c r="K16" s="131"/>
      <c r="L16" s="131"/>
      <c r="M16" s="131"/>
      <c r="N16" s="11">
        <f t="shared" si="0"/>
        <v>6.0000000000000053E-2</v>
      </c>
      <c r="O16" s="11" t="str">
        <f t="shared" si="1"/>
        <v xml:space="preserve"> </v>
      </c>
      <c r="P16" s="11">
        <f t="shared" si="2"/>
        <v>0.12000000000000011</v>
      </c>
      <c r="Q16" s="11"/>
      <c r="R16" s="11" t="str">
        <f t="shared" si="3"/>
        <v xml:space="preserve"> </v>
      </c>
      <c r="S16" s="11"/>
      <c r="T16" s="12" t="str">
        <f t="shared" si="4"/>
        <v xml:space="preserve"> </v>
      </c>
      <c r="U16" s="1"/>
      <c r="V16" s="9"/>
      <c r="W16" s="9">
        <v>2</v>
      </c>
      <c r="X16" s="9"/>
      <c r="Y16" s="9"/>
      <c r="Z16" s="9"/>
      <c r="AA16" s="9">
        <v>1</v>
      </c>
      <c r="AB16" s="9"/>
      <c r="AC16" s="9"/>
      <c r="AD16" s="9">
        <v>1</v>
      </c>
      <c r="AE16" s="9"/>
      <c r="AF16" s="9"/>
      <c r="AG16" s="9"/>
      <c r="AH16" s="9">
        <v>1</v>
      </c>
      <c r="AI16"/>
      <c r="AJ16"/>
      <c r="AK16"/>
      <c r="AL16"/>
      <c r="AM16"/>
      <c r="AN16"/>
      <c r="AO16"/>
      <c r="AS16" s="37"/>
    </row>
    <row r="17" spans="1:45" ht="12.75" customHeight="1" x14ac:dyDescent="0.25">
      <c r="A17" s="54" t="s">
        <v>276</v>
      </c>
      <c r="C17" s="1" t="s">
        <v>81</v>
      </c>
      <c r="E17" s="8">
        <v>1.1000000000000001</v>
      </c>
      <c r="F17" s="8">
        <v>1.17</v>
      </c>
      <c r="H17" s="130"/>
      <c r="I17" s="130"/>
      <c r="J17" s="130"/>
      <c r="K17" s="130"/>
      <c r="L17" s="130"/>
      <c r="M17" s="130"/>
      <c r="N17" s="11">
        <f t="shared" si="0"/>
        <v>6.999999999999984E-2</v>
      </c>
      <c r="O17" s="11" t="str">
        <f t="shared" si="1"/>
        <v xml:space="preserve"> </v>
      </c>
      <c r="P17" s="11">
        <f t="shared" si="2"/>
        <v>0.13999999999999968</v>
      </c>
      <c r="Q17" s="11"/>
      <c r="R17" s="11" t="str">
        <f t="shared" si="3"/>
        <v xml:space="preserve"> </v>
      </c>
      <c r="S17" s="11"/>
      <c r="T17" s="12" t="str">
        <f t="shared" si="4"/>
        <v xml:space="preserve"> </v>
      </c>
      <c r="U17" s="1"/>
      <c r="V17" s="9"/>
      <c r="W17" s="9">
        <v>2</v>
      </c>
      <c r="X17" s="9"/>
      <c r="Y17" s="9"/>
      <c r="Z17" s="9"/>
      <c r="AA17" s="9">
        <v>1</v>
      </c>
      <c r="AB17" s="9"/>
      <c r="AC17" s="9"/>
      <c r="AD17" s="9">
        <v>1</v>
      </c>
      <c r="AE17" s="9"/>
      <c r="AF17" s="9"/>
      <c r="AG17" s="9"/>
      <c r="AH17" s="9">
        <v>1</v>
      </c>
      <c r="AI17"/>
      <c r="AJ17"/>
      <c r="AK17"/>
      <c r="AL17"/>
      <c r="AM17"/>
      <c r="AN17"/>
      <c r="AO17"/>
      <c r="AS17" s="37"/>
    </row>
    <row r="18" spans="1:45" ht="12.75" customHeight="1" x14ac:dyDescent="0.25">
      <c r="A18" s="54" t="s">
        <v>276</v>
      </c>
      <c r="C18" s="1" t="s">
        <v>81</v>
      </c>
      <c r="E18" s="8">
        <v>1.17</v>
      </c>
      <c r="F18" s="8">
        <v>1.3</v>
      </c>
      <c r="H18" s="130"/>
      <c r="I18" s="130"/>
      <c r="J18" s="130"/>
      <c r="K18" s="130"/>
      <c r="L18" s="130"/>
      <c r="M18" s="130"/>
      <c r="N18" s="11">
        <f t="shared" si="0"/>
        <v>0.13000000000000012</v>
      </c>
      <c r="O18" s="11" t="str">
        <f t="shared" si="1"/>
        <v xml:space="preserve"> </v>
      </c>
      <c r="P18" s="11">
        <f t="shared" si="2"/>
        <v>0.26000000000000023</v>
      </c>
      <c r="Q18" s="11"/>
      <c r="R18" s="11" t="str">
        <f t="shared" si="3"/>
        <v xml:space="preserve"> </v>
      </c>
      <c r="S18" s="11"/>
      <c r="T18" s="12" t="str">
        <f t="shared" si="4"/>
        <v xml:space="preserve"> </v>
      </c>
      <c r="U18" s="1"/>
      <c r="V18" s="9"/>
      <c r="W18" s="9">
        <v>2</v>
      </c>
      <c r="X18" s="9"/>
      <c r="Y18" s="9"/>
      <c r="Z18" s="9"/>
      <c r="AA18" s="9">
        <v>1</v>
      </c>
      <c r="AB18" s="9"/>
      <c r="AC18" s="9"/>
      <c r="AD18" s="9"/>
      <c r="AE18" s="9">
        <v>1</v>
      </c>
      <c r="AF18" s="9"/>
      <c r="AG18" s="9"/>
      <c r="AH18" s="9">
        <v>1</v>
      </c>
      <c r="AI18"/>
      <c r="AJ18"/>
      <c r="AK18"/>
      <c r="AL18"/>
      <c r="AM18"/>
      <c r="AN18"/>
      <c r="AO18"/>
      <c r="AS18" s="37"/>
    </row>
    <row r="19" spans="1:45" ht="12.75" customHeight="1" x14ac:dyDescent="0.25">
      <c r="A19" s="54" t="s">
        <v>276</v>
      </c>
      <c r="C19" s="1" t="s">
        <v>81</v>
      </c>
      <c r="E19" s="8">
        <v>1.3</v>
      </c>
      <c r="F19" s="8">
        <v>1.73</v>
      </c>
      <c r="H19" s="130"/>
      <c r="I19" s="130"/>
      <c r="J19" s="130"/>
      <c r="K19" s="130"/>
      <c r="L19" s="130"/>
      <c r="M19" s="130"/>
      <c r="N19" s="11">
        <f t="shared" si="0"/>
        <v>0.42999999999999994</v>
      </c>
      <c r="O19" s="11" t="str">
        <f t="shared" si="1"/>
        <v xml:space="preserve"> </v>
      </c>
      <c r="P19" s="11">
        <f t="shared" si="2"/>
        <v>0.85999999999999988</v>
      </c>
      <c r="Q19" s="11"/>
      <c r="R19" s="11" t="str">
        <f t="shared" si="3"/>
        <v xml:space="preserve"> </v>
      </c>
      <c r="S19" s="11"/>
      <c r="T19" s="12" t="str">
        <f t="shared" si="4"/>
        <v xml:space="preserve"> </v>
      </c>
      <c r="U19" s="1"/>
      <c r="V19" s="9"/>
      <c r="W19" s="9">
        <v>2</v>
      </c>
      <c r="X19" s="9"/>
      <c r="Y19" s="9"/>
      <c r="Z19" s="9"/>
      <c r="AA19" s="9">
        <v>1</v>
      </c>
      <c r="AB19" s="9"/>
      <c r="AC19" s="9"/>
      <c r="AD19" s="9"/>
      <c r="AE19" s="9"/>
      <c r="AF19" s="9">
        <v>1</v>
      </c>
      <c r="AG19" s="9"/>
      <c r="AH19" s="9">
        <v>1</v>
      </c>
      <c r="AI19"/>
      <c r="AJ19"/>
      <c r="AK19"/>
      <c r="AL19"/>
      <c r="AM19"/>
      <c r="AN19"/>
      <c r="AO19"/>
      <c r="AS19" s="37"/>
    </row>
    <row r="20" spans="1:45" ht="12.75" customHeight="1" x14ac:dyDescent="0.25">
      <c r="A20" s="54" t="s">
        <v>276</v>
      </c>
      <c r="C20" s="1" t="s">
        <v>81</v>
      </c>
      <c r="E20" s="8">
        <v>1.73</v>
      </c>
      <c r="F20" s="8">
        <v>1.87</v>
      </c>
      <c r="H20" s="130"/>
      <c r="I20" s="130"/>
      <c r="J20" s="130"/>
      <c r="K20" s="130"/>
      <c r="L20" s="130"/>
      <c r="M20" s="130"/>
      <c r="N20" s="11">
        <f t="shared" si="0"/>
        <v>0.14000000000000012</v>
      </c>
      <c r="O20" s="11" t="str">
        <f t="shared" si="1"/>
        <v xml:space="preserve"> </v>
      </c>
      <c r="P20" s="11">
        <f t="shared" si="2"/>
        <v>0.28000000000000025</v>
      </c>
      <c r="Q20" s="11"/>
      <c r="R20" s="11" t="str">
        <f t="shared" si="3"/>
        <v xml:space="preserve"> </v>
      </c>
      <c r="S20" s="11"/>
      <c r="T20" s="12" t="str">
        <f t="shared" si="4"/>
        <v xml:space="preserve"> </v>
      </c>
      <c r="U20" s="1"/>
      <c r="V20" s="9"/>
      <c r="W20" s="9">
        <v>2</v>
      </c>
      <c r="X20" s="9"/>
      <c r="Y20" s="9"/>
      <c r="Z20" s="9"/>
      <c r="AA20" s="9">
        <v>1</v>
      </c>
      <c r="AB20" s="9"/>
      <c r="AC20" s="9"/>
      <c r="AD20" s="9"/>
      <c r="AE20" s="9">
        <v>1</v>
      </c>
      <c r="AF20" s="9"/>
      <c r="AG20" s="9"/>
      <c r="AH20" s="9">
        <v>1</v>
      </c>
      <c r="AI20"/>
      <c r="AJ20"/>
      <c r="AK20"/>
      <c r="AL20"/>
      <c r="AM20"/>
      <c r="AN20"/>
      <c r="AO20"/>
      <c r="AS20" s="37"/>
    </row>
    <row r="21" spans="1:45" ht="12.75" customHeight="1" x14ac:dyDescent="0.25">
      <c r="A21" s="54" t="s">
        <v>276</v>
      </c>
      <c r="C21" s="1" t="s">
        <v>81</v>
      </c>
      <c r="E21" s="8">
        <v>1.87</v>
      </c>
      <c r="F21" s="8">
        <v>1.99</v>
      </c>
      <c r="H21" s="130"/>
      <c r="I21" s="130"/>
      <c r="J21" s="130"/>
      <c r="K21" s="130"/>
      <c r="L21" s="130"/>
      <c r="M21" s="130"/>
      <c r="N21" s="11">
        <f t="shared" si="0"/>
        <v>0.11999999999999988</v>
      </c>
      <c r="O21" s="11" t="str">
        <f t="shared" si="1"/>
        <v xml:space="preserve"> </v>
      </c>
      <c r="P21" s="11">
        <f t="shared" si="2"/>
        <v>0.23999999999999977</v>
      </c>
      <c r="Q21" s="11"/>
      <c r="R21" s="11" t="str">
        <f t="shared" si="3"/>
        <v xml:space="preserve"> </v>
      </c>
      <c r="S21" s="11"/>
      <c r="T21" s="12" t="str">
        <f t="shared" si="4"/>
        <v xml:space="preserve"> </v>
      </c>
      <c r="U21" s="1"/>
      <c r="V21" s="9"/>
      <c r="W21" s="9">
        <v>2</v>
      </c>
      <c r="X21" s="9"/>
      <c r="Y21" s="9"/>
      <c r="Z21" s="9"/>
      <c r="AA21" s="9">
        <v>1</v>
      </c>
      <c r="AB21" s="9"/>
      <c r="AC21" s="9"/>
      <c r="AD21" s="9">
        <v>1</v>
      </c>
      <c r="AE21" s="9"/>
      <c r="AF21" s="9"/>
      <c r="AG21" s="9"/>
      <c r="AH21" s="9">
        <v>1</v>
      </c>
      <c r="AI21"/>
      <c r="AJ21"/>
      <c r="AK21"/>
      <c r="AL21"/>
      <c r="AM21"/>
      <c r="AN21"/>
      <c r="AO21"/>
      <c r="AS21" s="37"/>
    </row>
    <row r="22" spans="1:45" ht="12.75" customHeight="1" x14ac:dyDescent="0.25">
      <c r="A22" s="54" t="s">
        <v>276</v>
      </c>
      <c r="C22" s="1" t="s">
        <v>81</v>
      </c>
      <c r="E22" s="8">
        <v>1.99</v>
      </c>
      <c r="F22" s="8">
        <v>2.0499999999999998</v>
      </c>
      <c r="H22" s="130"/>
      <c r="I22" s="130"/>
      <c r="J22" s="130"/>
      <c r="K22" s="130"/>
      <c r="L22" s="130"/>
      <c r="M22" s="130"/>
      <c r="N22" s="11">
        <f t="shared" si="0"/>
        <v>5.9999999999999831E-2</v>
      </c>
      <c r="O22" s="11" t="str">
        <f t="shared" si="1"/>
        <v xml:space="preserve"> </v>
      </c>
      <c r="P22" s="11">
        <f t="shared" si="2"/>
        <v>0.11999999999999966</v>
      </c>
      <c r="Q22" s="11"/>
      <c r="R22" s="11" t="str">
        <f t="shared" si="3"/>
        <v xml:space="preserve"> </v>
      </c>
      <c r="S22" s="11"/>
      <c r="T22" s="12" t="str">
        <f t="shared" si="4"/>
        <v xml:space="preserve"> </v>
      </c>
      <c r="U22" s="1"/>
      <c r="V22" s="9"/>
      <c r="W22" s="9">
        <v>2</v>
      </c>
      <c r="X22" s="9"/>
      <c r="Y22" s="9"/>
      <c r="Z22" s="9"/>
      <c r="AA22" s="9">
        <v>1</v>
      </c>
      <c r="AB22" s="9"/>
      <c r="AC22" s="9"/>
      <c r="AD22" s="9"/>
      <c r="AE22" s="9">
        <v>1</v>
      </c>
      <c r="AF22" s="9"/>
      <c r="AG22" s="9"/>
      <c r="AH22" s="9">
        <v>1</v>
      </c>
      <c r="AI22"/>
      <c r="AJ22"/>
      <c r="AK22"/>
      <c r="AL22"/>
      <c r="AM22"/>
      <c r="AN22"/>
      <c r="AO22"/>
      <c r="AS22" s="37"/>
    </row>
    <row r="23" spans="1:45" ht="12.75" customHeight="1" x14ac:dyDescent="0.25">
      <c r="A23" s="54" t="s">
        <v>276</v>
      </c>
      <c r="C23" s="1" t="s">
        <v>81</v>
      </c>
      <c r="E23" s="8">
        <v>2.0499999999999998</v>
      </c>
      <c r="F23" s="8">
        <v>2.2400000000000002</v>
      </c>
      <c r="H23" s="130"/>
      <c r="I23" s="130"/>
      <c r="J23" s="130"/>
      <c r="K23" s="130"/>
      <c r="L23" s="130"/>
      <c r="M23" s="130"/>
      <c r="N23" s="11">
        <f t="shared" si="0"/>
        <v>0.19000000000000039</v>
      </c>
      <c r="O23" s="11" t="str">
        <f t="shared" si="1"/>
        <v xml:space="preserve"> </v>
      </c>
      <c r="P23" s="11">
        <f t="shared" si="2"/>
        <v>0.38000000000000078</v>
      </c>
      <c r="Q23" s="11"/>
      <c r="R23" s="11" t="str">
        <f t="shared" si="3"/>
        <v xml:space="preserve"> </v>
      </c>
      <c r="S23" s="11"/>
      <c r="T23" s="12" t="str">
        <f t="shared" si="4"/>
        <v xml:space="preserve"> </v>
      </c>
      <c r="U23" s="1"/>
      <c r="V23" s="9"/>
      <c r="W23" s="9">
        <v>2</v>
      </c>
      <c r="X23" s="9"/>
      <c r="Y23" s="9"/>
      <c r="Z23" s="9"/>
      <c r="AA23" s="9">
        <v>1</v>
      </c>
      <c r="AB23" s="9"/>
      <c r="AC23" s="9"/>
      <c r="AD23" s="9"/>
      <c r="AE23" s="9"/>
      <c r="AF23" s="9">
        <v>1</v>
      </c>
      <c r="AG23" s="9"/>
      <c r="AH23" s="9">
        <v>1</v>
      </c>
      <c r="AI23"/>
      <c r="AJ23"/>
      <c r="AK23"/>
      <c r="AL23"/>
      <c r="AM23"/>
      <c r="AN23"/>
      <c r="AO23"/>
      <c r="AS23" s="37"/>
    </row>
    <row r="24" spans="1:45" ht="12.75" customHeight="1" x14ac:dyDescent="0.25">
      <c r="A24" s="54" t="s">
        <v>276</v>
      </c>
      <c r="C24" s="1" t="s">
        <v>81</v>
      </c>
      <c r="E24" s="8">
        <v>2.2400000000000002</v>
      </c>
      <c r="F24" s="8">
        <v>2.39</v>
      </c>
      <c r="H24" s="130"/>
      <c r="I24" s="130"/>
      <c r="J24" s="130"/>
      <c r="K24" s="130"/>
      <c r="L24" s="130"/>
      <c r="M24" s="130"/>
      <c r="N24" s="11">
        <f t="shared" si="0"/>
        <v>0.14999999999999991</v>
      </c>
      <c r="O24" s="11" t="str">
        <f t="shared" si="1"/>
        <v xml:space="preserve"> </v>
      </c>
      <c r="P24" s="11">
        <f t="shared" si="2"/>
        <v>0.29999999999999982</v>
      </c>
      <c r="Q24" s="11"/>
      <c r="R24" s="11" t="str">
        <f t="shared" si="3"/>
        <v xml:space="preserve"> </v>
      </c>
      <c r="S24" s="11"/>
      <c r="T24" s="12" t="str">
        <f t="shared" si="4"/>
        <v xml:space="preserve"> </v>
      </c>
      <c r="U24" s="1"/>
      <c r="V24" s="9"/>
      <c r="W24" s="9">
        <v>2</v>
      </c>
      <c r="X24" s="9"/>
      <c r="Y24" s="9"/>
      <c r="Z24" s="9"/>
      <c r="AA24" s="9">
        <v>1</v>
      </c>
      <c r="AB24" s="9"/>
      <c r="AC24" s="9"/>
      <c r="AD24" s="9"/>
      <c r="AE24" s="9">
        <v>1</v>
      </c>
      <c r="AF24" s="9"/>
      <c r="AG24" s="9"/>
      <c r="AH24" s="9">
        <v>1</v>
      </c>
      <c r="AI24"/>
      <c r="AJ24"/>
      <c r="AK24"/>
      <c r="AL24"/>
      <c r="AM24"/>
      <c r="AN24"/>
      <c r="AO24"/>
      <c r="AS24" s="37"/>
    </row>
    <row r="25" spans="1:45" ht="12.75" customHeight="1" x14ac:dyDescent="0.25">
      <c r="A25" s="54" t="s">
        <v>276</v>
      </c>
      <c r="C25" s="1" t="s">
        <v>81</v>
      </c>
      <c r="E25" s="8">
        <v>2.39</v>
      </c>
      <c r="F25" s="8">
        <v>2.57</v>
      </c>
      <c r="H25" s="130"/>
      <c r="I25" s="130"/>
      <c r="J25" s="130"/>
      <c r="K25" s="130"/>
      <c r="L25" s="130"/>
      <c r="M25" s="130"/>
      <c r="N25" s="11">
        <f t="shared" si="0"/>
        <v>0.17999999999999972</v>
      </c>
      <c r="O25" s="11" t="str">
        <f t="shared" si="1"/>
        <v xml:space="preserve"> </v>
      </c>
      <c r="P25" s="11">
        <f t="shared" si="2"/>
        <v>0.35999999999999943</v>
      </c>
      <c r="Q25" s="11"/>
      <c r="R25" s="11" t="str">
        <f t="shared" si="3"/>
        <v xml:space="preserve"> </v>
      </c>
      <c r="S25" s="11"/>
      <c r="T25" s="12" t="str">
        <f t="shared" si="4"/>
        <v xml:space="preserve"> </v>
      </c>
      <c r="U25" s="1"/>
      <c r="V25" s="9"/>
      <c r="W25" s="9">
        <v>2</v>
      </c>
      <c r="X25" s="9"/>
      <c r="Y25" s="9"/>
      <c r="Z25" s="9"/>
      <c r="AA25" s="9">
        <v>1</v>
      </c>
      <c r="AB25" s="9"/>
      <c r="AC25" s="9"/>
      <c r="AD25" s="9">
        <v>1</v>
      </c>
      <c r="AE25" s="9"/>
      <c r="AF25" s="9"/>
      <c r="AG25" s="9"/>
      <c r="AH25" s="9">
        <v>1</v>
      </c>
      <c r="AI25"/>
      <c r="AJ25"/>
      <c r="AK25"/>
      <c r="AL25"/>
      <c r="AM25"/>
      <c r="AN25"/>
      <c r="AO25"/>
      <c r="AS25" s="37"/>
    </row>
    <row r="26" spans="1:45" ht="12.75" customHeight="1" x14ac:dyDescent="0.25">
      <c r="A26" s="54" t="s">
        <v>276</v>
      </c>
      <c r="C26" s="1" t="s">
        <v>81</v>
      </c>
      <c r="E26" s="8">
        <v>2.57</v>
      </c>
      <c r="F26" s="8">
        <v>2.71</v>
      </c>
      <c r="H26" s="130"/>
      <c r="I26" s="130"/>
      <c r="J26" s="130"/>
      <c r="K26" s="130"/>
      <c r="L26" s="130"/>
      <c r="M26" s="130"/>
      <c r="N26" s="11">
        <f t="shared" si="0"/>
        <v>0.14000000000000012</v>
      </c>
      <c r="O26" s="11" t="str">
        <f t="shared" si="1"/>
        <v xml:space="preserve"> </v>
      </c>
      <c r="P26" s="11">
        <f t="shared" si="2"/>
        <v>0.28000000000000025</v>
      </c>
      <c r="Q26" s="11"/>
      <c r="R26" s="11" t="str">
        <f t="shared" si="3"/>
        <v xml:space="preserve"> </v>
      </c>
      <c r="S26" s="11"/>
      <c r="T26" s="12" t="str">
        <f t="shared" si="4"/>
        <v xml:space="preserve"> </v>
      </c>
      <c r="U26" s="1"/>
      <c r="V26" s="9"/>
      <c r="W26" s="9">
        <v>2</v>
      </c>
      <c r="X26" s="9"/>
      <c r="Y26" s="9"/>
      <c r="Z26" s="9"/>
      <c r="AA26" s="9">
        <v>1</v>
      </c>
      <c r="AB26" s="9"/>
      <c r="AC26" s="9"/>
      <c r="AD26" s="9"/>
      <c r="AE26" s="9">
        <v>1</v>
      </c>
      <c r="AF26" s="9"/>
      <c r="AG26" s="9"/>
      <c r="AH26" s="9">
        <v>1</v>
      </c>
      <c r="AI26"/>
      <c r="AJ26"/>
      <c r="AK26"/>
      <c r="AL26"/>
      <c r="AM26"/>
      <c r="AN26"/>
      <c r="AO26"/>
      <c r="AS26" s="37"/>
    </row>
    <row r="27" spans="1:45" ht="12.75" customHeight="1" x14ac:dyDescent="0.25">
      <c r="A27" s="54" t="s">
        <v>276</v>
      </c>
      <c r="C27" s="1" t="s">
        <v>81</v>
      </c>
      <c r="E27" s="8">
        <v>2.71</v>
      </c>
      <c r="F27" s="8">
        <v>2.83</v>
      </c>
      <c r="H27" s="130"/>
      <c r="I27" s="130"/>
      <c r="J27" s="130"/>
      <c r="K27" s="130"/>
      <c r="L27" s="130"/>
      <c r="M27" s="130"/>
      <c r="N27" s="11">
        <f t="shared" si="0"/>
        <v>0.12000000000000011</v>
      </c>
      <c r="O27" s="11" t="str">
        <f t="shared" si="1"/>
        <v xml:space="preserve"> </v>
      </c>
      <c r="P27" s="11">
        <f t="shared" si="2"/>
        <v>0.24000000000000021</v>
      </c>
      <c r="Q27" s="11"/>
      <c r="R27" s="11" t="str">
        <f t="shared" si="3"/>
        <v xml:space="preserve"> </v>
      </c>
      <c r="S27" s="11"/>
      <c r="T27" s="12" t="str">
        <f t="shared" si="4"/>
        <v xml:space="preserve"> </v>
      </c>
      <c r="U27" s="1"/>
      <c r="V27" s="9"/>
      <c r="W27" s="9">
        <v>2</v>
      </c>
      <c r="X27" s="9"/>
      <c r="Y27" s="9"/>
      <c r="Z27" s="9"/>
      <c r="AA27" s="9">
        <v>1</v>
      </c>
      <c r="AB27" s="9"/>
      <c r="AC27" s="9"/>
      <c r="AD27" s="9"/>
      <c r="AE27" s="9"/>
      <c r="AF27" s="9">
        <v>1</v>
      </c>
      <c r="AG27" s="9"/>
      <c r="AH27" s="9">
        <v>1</v>
      </c>
      <c r="AI27"/>
      <c r="AJ27"/>
      <c r="AK27"/>
      <c r="AL27"/>
      <c r="AM27"/>
      <c r="AN27"/>
      <c r="AO27"/>
      <c r="AS27" s="37"/>
    </row>
    <row r="28" spans="1:45" ht="12.75" customHeight="1" x14ac:dyDescent="0.25">
      <c r="A28" s="54" t="s">
        <v>276</v>
      </c>
      <c r="C28" s="1" t="s">
        <v>81</v>
      </c>
      <c r="E28" s="8">
        <v>2.83</v>
      </c>
      <c r="F28" s="8">
        <v>2.99</v>
      </c>
      <c r="H28" s="130"/>
      <c r="I28" s="130"/>
      <c r="J28" s="130"/>
      <c r="K28" s="130"/>
      <c r="L28" s="130"/>
      <c r="M28" s="130"/>
      <c r="N28" s="11">
        <f t="shared" si="0"/>
        <v>0.16000000000000014</v>
      </c>
      <c r="O28" s="11" t="str">
        <f t="shared" si="1"/>
        <v xml:space="preserve"> </v>
      </c>
      <c r="P28" s="11">
        <f t="shared" si="2"/>
        <v>0.32000000000000028</v>
      </c>
      <c r="Q28" s="11"/>
      <c r="R28" s="11" t="str">
        <f t="shared" si="3"/>
        <v xml:space="preserve"> </v>
      </c>
      <c r="S28" s="11"/>
      <c r="T28" s="12" t="str">
        <f t="shared" si="4"/>
        <v xml:space="preserve"> </v>
      </c>
      <c r="U28" s="1"/>
      <c r="V28" s="9"/>
      <c r="W28" s="9">
        <v>2</v>
      </c>
      <c r="X28" s="9"/>
      <c r="Y28" s="9"/>
      <c r="Z28" s="9"/>
      <c r="AA28" s="9">
        <v>1</v>
      </c>
      <c r="AB28" s="9"/>
      <c r="AC28" s="9"/>
      <c r="AD28" s="9"/>
      <c r="AE28" s="9">
        <v>1</v>
      </c>
      <c r="AF28" s="9"/>
      <c r="AG28" s="9"/>
      <c r="AH28" s="9">
        <v>1</v>
      </c>
      <c r="AI28"/>
      <c r="AJ28"/>
      <c r="AK28"/>
      <c r="AL28"/>
      <c r="AM28"/>
      <c r="AN28"/>
      <c r="AO28"/>
      <c r="AS28" s="37"/>
    </row>
    <row r="29" spans="1:45" ht="12.75" customHeight="1" x14ac:dyDescent="0.25">
      <c r="A29" s="54" t="s">
        <v>276</v>
      </c>
      <c r="C29" s="1" t="s">
        <v>81</v>
      </c>
      <c r="E29" s="8">
        <v>2.99</v>
      </c>
      <c r="F29" s="8">
        <v>3.13</v>
      </c>
      <c r="H29" s="130"/>
      <c r="I29" s="130"/>
      <c r="J29" s="130"/>
      <c r="K29" s="130"/>
      <c r="L29" s="130"/>
      <c r="M29" s="130"/>
      <c r="N29" s="11">
        <f t="shared" si="0"/>
        <v>0.13999999999999968</v>
      </c>
      <c r="O29" s="11" t="str">
        <f t="shared" si="1"/>
        <v xml:space="preserve"> </v>
      </c>
      <c r="P29" s="11">
        <f t="shared" si="2"/>
        <v>0.27999999999999936</v>
      </c>
      <c r="Q29" s="11"/>
      <c r="R29" s="11" t="str">
        <f t="shared" si="3"/>
        <v xml:space="preserve"> </v>
      </c>
      <c r="S29" s="11"/>
      <c r="T29" s="12" t="str">
        <f t="shared" si="4"/>
        <v xml:space="preserve"> </v>
      </c>
      <c r="U29" s="1"/>
      <c r="V29" s="9"/>
      <c r="W29" s="9">
        <v>2</v>
      </c>
      <c r="X29" s="9"/>
      <c r="Y29" s="9"/>
      <c r="Z29" s="9"/>
      <c r="AA29" s="9">
        <v>1</v>
      </c>
      <c r="AB29" s="9"/>
      <c r="AC29" s="9"/>
      <c r="AD29" s="9"/>
      <c r="AE29" s="9"/>
      <c r="AF29" s="9">
        <v>1</v>
      </c>
      <c r="AG29" s="9"/>
      <c r="AH29" s="9">
        <v>1</v>
      </c>
      <c r="AI29"/>
      <c r="AJ29"/>
      <c r="AK29"/>
      <c r="AL29"/>
      <c r="AM29"/>
      <c r="AN29"/>
      <c r="AO29"/>
      <c r="AS29" s="37"/>
    </row>
    <row r="30" spans="1:45" ht="12.75" customHeight="1" x14ac:dyDescent="0.25">
      <c r="A30" s="54" t="s">
        <v>276</v>
      </c>
      <c r="C30" s="1" t="s">
        <v>81</v>
      </c>
      <c r="E30" s="8">
        <v>3.13</v>
      </c>
      <c r="F30" s="8">
        <v>3.3</v>
      </c>
      <c r="H30" s="130"/>
      <c r="I30" s="130"/>
      <c r="J30" s="130"/>
      <c r="K30" s="130"/>
      <c r="L30" s="130"/>
      <c r="M30" s="130"/>
      <c r="N30" s="11">
        <f t="shared" si="0"/>
        <v>0.16999999999999993</v>
      </c>
      <c r="O30" s="11" t="str">
        <f t="shared" si="1"/>
        <v xml:space="preserve"> </v>
      </c>
      <c r="P30" s="11">
        <f t="shared" si="2"/>
        <v>0.33999999999999986</v>
      </c>
      <c r="Q30" s="11"/>
      <c r="R30" s="11" t="str">
        <f t="shared" si="3"/>
        <v xml:space="preserve"> </v>
      </c>
      <c r="S30" s="11"/>
      <c r="T30" s="12" t="str">
        <f t="shared" si="4"/>
        <v xml:space="preserve"> </v>
      </c>
      <c r="U30" s="1"/>
      <c r="V30" s="9"/>
      <c r="W30" s="9">
        <v>2</v>
      </c>
      <c r="X30" s="9"/>
      <c r="Y30" s="9"/>
      <c r="Z30" s="9"/>
      <c r="AA30" s="9">
        <v>1</v>
      </c>
      <c r="AB30" s="9"/>
      <c r="AC30" s="9"/>
      <c r="AD30" s="9"/>
      <c r="AE30" s="9">
        <v>1</v>
      </c>
      <c r="AF30" s="9"/>
      <c r="AG30" s="9"/>
      <c r="AH30" s="9">
        <v>1</v>
      </c>
      <c r="AI30"/>
      <c r="AJ30"/>
      <c r="AK30"/>
      <c r="AL30"/>
      <c r="AM30"/>
      <c r="AN30"/>
      <c r="AO30"/>
      <c r="AS30" s="37"/>
    </row>
    <row r="31" spans="1:45" ht="12.75" customHeight="1" x14ac:dyDescent="0.25">
      <c r="A31" s="54" t="s">
        <v>276</v>
      </c>
      <c r="C31" s="1" t="s">
        <v>81</v>
      </c>
      <c r="E31" s="8">
        <v>3.3</v>
      </c>
      <c r="F31" s="8">
        <v>3.32</v>
      </c>
      <c r="H31" s="130"/>
      <c r="I31" s="130"/>
      <c r="J31" s="130"/>
      <c r="K31" s="130"/>
      <c r="L31" s="130"/>
      <c r="M31" s="130"/>
      <c r="N31" s="11">
        <f t="shared" si="0"/>
        <v>2.0000000000000018E-2</v>
      </c>
      <c r="O31" s="11" t="str">
        <f t="shared" si="1"/>
        <v xml:space="preserve"> </v>
      </c>
      <c r="P31" s="11">
        <f t="shared" si="2"/>
        <v>4.0000000000000036E-2</v>
      </c>
      <c r="Q31" s="11"/>
      <c r="R31" s="11" t="str">
        <f t="shared" si="3"/>
        <v xml:space="preserve"> </v>
      </c>
      <c r="S31" s="11"/>
      <c r="T31" s="12" t="str">
        <f t="shared" si="4"/>
        <v xml:space="preserve"> </v>
      </c>
      <c r="U31" s="1"/>
      <c r="V31" s="9"/>
      <c r="W31" s="9">
        <v>2</v>
      </c>
      <c r="X31" s="9"/>
      <c r="Y31" s="9"/>
      <c r="Z31" s="9"/>
      <c r="AA31" s="9">
        <v>1</v>
      </c>
      <c r="AB31" s="9"/>
      <c r="AC31" s="9"/>
      <c r="AD31" s="9"/>
      <c r="AE31" s="9"/>
      <c r="AF31" s="9">
        <v>1</v>
      </c>
      <c r="AG31" s="9"/>
      <c r="AH31" s="9">
        <v>1</v>
      </c>
      <c r="AI31"/>
      <c r="AJ31"/>
      <c r="AK31"/>
      <c r="AL31"/>
      <c r="AM31"/>
      <c r="AN31"/>
      <c r="AO31"/>
      <c r="AS31" s="37"/>
    </row>
    <row r="32" spans="1:45" ht="12.75" customHeight="1" x14ac:dyDescent="0.25">
      <c r="A32" s="54" t="s">
        <v>276</v>
      </c>
      <c r="C32" s="1" t="s">
        <v>81</v>
      </c>
      <c r="E32" s="8">
        <v>3.32</v>
      </c>
      <c r="F32" s="8">
        <v>3.47</v>
      </c>
      <c r="H32" s="130"/>
      <c r="I32" s="130"/>
      <c r="J32" s="130"/>
      <c r="K32" s="130"/>
      <c r="L32" s="130"/>
      <c r="M32" s="130"/>
      <c r="N32" s="11">
        <f t="shared" si="0"/>
        <v>0.15000000000000036</v>
      </c>
      <c r="O32" s="11" t="str">
        <f t="shared" si="1"/>
        <v xml:space="preserve"> </v>
      </c>
      <c r="P32" s="11">
        <f t="shared" si="2"/>
        <v>0.30000000000000071</v>
      </c>
      <c r="Q32" s="11"/>
      <c r="R32" s="11" t="str">
        <f t="shared" si="3"/>
        <v xml:space="preserve"> </v>
      </c>
      <c r="S32" s="11"/>
      <c r="T32" s="12" t="str">
        <f t="shared" si="4"/>
        <v xml:space="preserve"> </v>
      </c>
      <c r="U32" s="1"/>
      <c r="V32" s="9"/>
      <c r="W32" s="9">
        <v>2</v>
      </c>
      <c r="X32" s="9"/>
      <c r="Y32" s="9"/>
      <c r="Z32" s="9"/>
      <c r="AA32" s="9">
        <v>1</v>
      </c>
      <c r="AB32" s="9"/>
      <c r="AC32" s="9"/>
      <c r="AD32" s="9"/>
      <c r="AE32" s="9">
        <v>1</v>
      </c>
      <c r="AF32" s="9"/>
      <c r="AG32" s="9"/>
      <c r="AH32" s="9">
        <v>1</v>
      </c>
      <c r="AI32"/>
      <c r="AJ32"/>
      <c r="AK32"/>
      <c r="AL32"/>
      <c r="AM32"/>
      <c r="AN32"/>
      <c r="AO32"/>
      <c r="AS32" s="37"/>
    </row>
    <row r="33" spans="1:45" ht="12.75" customHeight="1" x14ac:dyDescent="0.25">
      <c r="A33" s="54" t="s">
        <v>276</v>
      </c>
      <c r="C33" s="1" t="s">
        <v>81</v>
      </c>
      <c r="E33" s="8">
        <v>3.47</v>
      </c>
      <c r="F33" s="8">
        <v>3.68</v>
      </c>
      <c r="H33" s="130"/>
      <c r="I33" s="130"/>
      <c r="J33" s="130"/>
      <c r="K33" s="130"/>
      <c r="L33" s="130"/>
      <c r="M33" s="130"/>
      <c r="N33" s="11">
        <f t="shared" si="0"/>
        <v>0.20999999999999996</v>
      </c>
      <c r="O33" s="11" t="str">
        <f t="shared" si="1"/>
        <v xml:space="preserve"> </v>
      </c>
      <c r="P33" s="11">
        <f t="shared" si="2"/>
        <v>0.41999999999999993</v>
      </c>
      <c r="Q33" s="11"/>
      <c r="R33" s="11" t="str">
        <f t="shared" si="3"/>
        <v xml:space="preserve"> </v>
      </c>
      <c r="S33" s="11"/>
      <c r="T33" s="12" t="str">
        <f t="shared" si="4"/>
        <v xml:space="preserve"> </v>
      </c>
      <c r="U33" s="1"/>
      <c r="V33" s="9"/>
      <c r="W33" s="9">
        <v>2</v>
      </c>
      <c r="X33" s="9"/>
      <c r="Y33" s="9"/>
      <c r="Z33" s="9"/>
      <c r="AA33" s="9">
        <v>1</v>
      </c>
      <c r="AB33" s="9"/>
      <c r="AC33" s="9"/>
      <c r="AD33" s="9">
        <v>1</v>
      </c>
      <c r="AE33" s="9"/>
      <c r="AF33" s="9"/>
      <c r="AG33" s="9"/>
      <c r="AH33" s="9">
        <v>1</v>
      </c>
      <c r="AI33"/>
      <c r="AJ33"/>
      <c r="AK33"/>
      <c r="AL33"/>
      <c r="AM33"/>
      <c r="AN33"/>
      <c r="AO33"/>
      <c r="AS33" s="37"/>
    </row>
    <row r="34" spans="1:45" ht="12.75" customHeight="1" x14ac:dyDescent="0.25">
      <c r="A34" s="54" t="s">
        <v>276</v>
      </c>
      <c r="C34" s="1" t="s">
        <v>81</v>
      </c>
      <c r="E34" s="8">
        <v>3.68</v>
      </c>
      <c r="F34" s="8">
        <v>3.99</v>
      </c>
      <c r="H34" s="130"/>
      <c r="I34" s="130"/>
      <c r="J34" s="130"/>
      <c r="K34" s="130"/>
      <c r="L34" s="130"/>
      <c r="M34" s="130"/>
      <c r="N34" s="11">
        <f t="shared" si="0"/>
        <v>0.31000000000000005</v>
      </c>
      <c r="O34" s="11" t="str">
        <f t="shared" si="1"/>
        <v xml:space="preserve"> </v>
      </c>
      <c r="P34" s="11">
        <f t="shared" si="2"/>
        <v>0.62000000000000011</v>
      </c>
      <c r="Q34" s="11"/>
      <c r="R34" s="11" t="str">
        <f t="shared" si="3"/>
        <v xml:space="preserve"> </v>
      </c>
      <c r="S34" s="11"/>
      <c r="T34" s="12" t="str">
        <f t="shared" si="4"/>
        <v xml:space="preserve"> </v>
      </c>
      <c r="U34" s="1"/>
      <c r="V34" s="9"/>
      <c r="W34" s="9">
        <v>2</v>
      </c>
      <c r="X34" s="9"/>
      <c r="Y34" s="9"/>
      <c r="Z34" s="9"/>
      <c r="AA34" s="9">
        <v>1</v>
      </c>
      <c r="AB34" s="9"/>
      <c r="AC34" s="9"/>
      <c r="AD34" s="9"/>
      <c r="AE34" s="9">
        <v>1</v>
      </c>
      <c r="AF34" s="9"/>
      <c r="AG34" s="9"/>
      <c r="AH34" s="9">
        <v>1</v>
      </c>
      <c r="AI34"/>
      <c r="AJ34"/>
      <c r="AK34"/>
      <c r="AL34"/>
      <c r="AM34"/>
      <c r="AN34"/>
      <c r="AO34"/>
      <c r="AS34" s="37"/>
    </row>
    <row r="35" spans="1:45" ht="12.75" customHeight="1" x14ac:dyDescent="0.25">
      <c r="A35" s="54" t="s">
        <v>276</v>
      </c>
      <c r="C35" s="1" t="s">
        <v>81</v>
      </c>
      <c r="E35" s="8">
        <v>3.99</v>
      </c>
      <c r="F35" s="8">
        <v>4.2300000000000004</v>
      </c>
      <c r="H35" s="130"/>
      <c r="I35" s="130"/>
      <c r="J35" s="130"/>
      <c r="K35" s="130"/>
      <c r="L35" s="130"/>
      <c r="M35" s="130"/>
      <c r="N35" s="11">
        <f t="shared" si="0"/>
        <v>0.24000000000000021</v>
      </c>
      <c r="O35" s="11" t="str">
        <f t="shared" si="1"/>
        <v xml:space="preserve"> </v>
      </c>
      <c r="P35" s="11">
        <f t="shared" si="2"/>
        <v>0.48000000000000043</v>
      </c>
      <c r="Q35" s="11"/>
      <c r="R35" s="11" t="str">
        <f t="shared" si="3"/>
        <v xml:space="preserve"> </v>
      </c>
      <c r="S35" s="11"/>
      <c r="T35" s="12" t="str">
        <f t="shared" si="4"/>
        <v xml:space="preserve"> </v>
      </c>
      <c r="U35" s="1"/>
      <c r="V35" s="9"/>
      <c r="W35" s="9">
        <v>2</v>
      </c>
      <c r="X35" s="9"/>
      <c r="Y35" s="9"/>
      <c r="Z35" s="9"/>
      <c r="AA35" s="9">
        <v>1</v>
      </c>
      <c r="AB35" s="9"/>
      <c r="AC35" s="9"/>
      <c r="AD35" s="9">
        <v>1</v>
      </c>
      <c r="AE35" s="9"/>
      <c r="AF35" s="9"/>
      <c r="AG35" s="9"/>
      <c r="AH35" s="9">
        <v>1</v>
      </c>
      <c r="AI35"/>
      <c r="AJ35"/>
      <c r="AK35"/>
      <c r="AL35"/>
      <c r="AM35"/>
      <c r="AN35"/>
      <c r="AO35"/>
      <c r="AS35" s="37"/>
    </row>
    <row r="36" spans="1:45" ht="12.75" customHeight="1" x14ac:dyDescent="0.25">
      <c r="A36" s="54" t="s">
        <v>276</v>
      </c>
      <c r="C36" s="1" t="s">
        <v>81</v>
      </c>
      <c r="E36" s="8">
        <v>4.2300000000000004</v>
      </c>
      <c r="F36" s="8">
        <v>4.3600000000000003</v>
      </c>
      <c r="H36" s="130"/>
      <c r="I36" s="130"/>
      <c r="J36" s="130"/>
      <c r="K36" s="130"/>
      <c r="L36" s="130"/>
      <c r="M36" s="130"/>
      <c r="N36" s="11">
        <f t="shared" si="0"/>
        <v>0.12999999999999989</v>
      </c>
      <c r="O36" s="11" t="str">
        <f t="shared" si="1"/>
        <v xml:space="preserve"> </v>
      </c>
      <c r="P36" s="11">
        <f t="shared" si="2"/>
        <v>0.25999999999999979</v>
      </c>
      <c r="Q36" s="11"/>
      <c r="R36" s="11" t="str">
        <f t="shared" si="3"/>
        <v xml:space="preserve"> </v>
      </c>
      <c r="S36" s="11"/>
      <c r="T36" s="12" t="str">
        <f t="shared" si="4"/>
        <v xml:space="preserve"> </v>
      </c>
      <c r="U36" s="1"/>
      <c r="V36" s="9"/>
      <c r="W36" s="9">
        <v>2</v>
      </c>
      <c r="X36" s="9"/>
      <c r="Y36" s="9"/>
      <c r="Z36" s="9"/>
      <c r="AA36" s="9">
        <v>1</v>
      </c>
      <c r="AB36" s="9"/>
      <c r="AC36" s="9"/>
      <c r="AD36" s="9"/>
      <c r="AE36" s="9">
        <v>1</v>
      </c>
      <c r="AF36" s="9"/>
      <c r="AG36" s="9"/>
      <c r="AH36" s="9">
        <v>1</v>
      </c>
      <c r="AI36"/>
      <c r="AJ36"/>
      <c r="AK36"/>
      <c r="AL36"/>
      <c r="AM36"/>
      <c r="AN36"/>
      <c r="AO36"/>
      <c r="AS36" s="37"/>
    </row>
    <row r="37" spans="1:45" ht="12.75" customHeight="1" x14ac:dyDescent="0.25">
      <c r="A37" s="54" t="s">
        <v>276</v>
      </c>
      <c r="C37" s="1" t="s">
        <v>81</v>
      </c>
      <c r="E37" s="8">
        <v>4.3600000000000003</v>
      </c>
      <c r="F37" s="8">
        <v>4.41</v>
      </c>
      <c r="H37" s="130"/>
      <c r="I37" s="130"/>
      <c r="J37" s="130"/>
      <c r="K37" s="130"/>
      <c r="L37" s="130"/>
      <c r="M37" s="130"/>
      <c r="N37" s="11">
        <f t="shared" si="0"/>
        <v>4.9999999999999822E-2</v>
      </c>
      <c r="O37" s="11" t="str">
        <f t="shared" si="1"/>
        <v xml:space="preserve"> </v>
      </c>
      <c r="P37" s="11">
        <f t="shared" si="2"/>
        <v>9.9999999999999645E-2</v>
      </c>
      <c r="Q37" s="11"/>
      <c r="R37" s="11" t="str">
        <f t="shared" si="3"/>
        <v xml:space="preserve"> </v>
      </c>
      <c r="S37" s="11"/>
      <c r="T37" s="12" t="str">
        <f t="shared" si="4"/>
        <v xml:space="preserve"> </v>
      </c>
      <c r="U37" s="1"/>
      <c r="V37" s="9"/>
      <c r="W37" s="9">
        <v>2</v>
      </c>
      <c r="X37" s="9"/>
      <c r="Y37" s="9"/>
      <c r="Z37" s="9"/>
      <c r="AA37" s="9">
        <v>1</v>
      </c>
      <c r="AB37" s="9"/>
      <c r="AC37" s="9"/>
      <c r="AD37" s="9"/>
      <c r="AE37" s="9"/>
      <c r="AF37" s="9">
        <v>1</v>
      </c>
      <c r="AG37" s="9"/>
      <c r="AH37" s="9">
        <v>1</v>
      </c>
      <c r="AI37"/>
      <c r="AJ37"/>
      <c r="AK37"/>
      <c r="AL37"/>
      <c r="AM37"/>
      <c r="AN37"/>
      <c r="AO37"/>
      <c r="AS37" s="37"/>
    </row>
    <row r="38" spans="1:45" ht="12.75" customHeight="1" x14ac:dyDescent="0.25">
      <c r="A38" s="54" t="s">
        <v>276</v>
      </c>
      <c r="C38" s="1" t="s">
        <v>81</v>
      </c>
      <c r="E38" s="8">
        <v>4.41</v>
      </c>
      <c r="F38" s="8">
        <v>4.5599999999999996</v>
      </c>
      <c r="H38" s="130"/>
      <c r="I38" s="130"/>
      <c r="J38" s="130"/>
      <c r="K38" s="130"/>
      <c r="L38" s="130"/>
      <c r="M38" s="130"/>
      <c r="N38" s="11">
        <f t="shared" si="0"/>
        <v>0.14999999999999947</v>
      </c>
      <c r="O38" s="11" t="str">
        <f t="shared" ref="O38:O69" si="5">IF(($F38-$E38)*(Y38+AK38)&gt;0,($F38-$E38)*(Y38+AK38)," ")</f>
        <v xml:space="preserve"> </v>
      </c>
      <c r="P38" s="11">
        <f t="shared" si="2"/>
        <v>0.29999999999999893</v>
      </c>
      <c r="Q38" s="11"/>
      <c r="R38" s="11" t="str">
        <f t="shared" si="3"/>
        <v xml:space="preserve"> </v>
      </c>
      <c r="S38" s="11"/>
      <c r="T38" s="12" t="str">
        <f t="shared" ref="T38:T62" si="6">IF($F38&gt;0,IF(AM38&gt;0,((F38-E38)*AM38)*5280," ")," ")</f>
        <v xml:space="preserve"> </v>
      </c>
      <c r="U38" s="1"/>
      <c r="V38" s="9"/>
      <c r="W38" s="9">
        <v>2</v>
      </c>
      <c r="X38" s="9"/>
      <c r="Y38" s="9"/>
      <c r="Z38" s="9"/>
      <c r="AA38" s="9">
        <v>1</v>
      </c>
      <c r="AB38" s="9"/>
      <c r="AC38" s="9"/>
      <c r="AD38" s="9"/>
      <c r="AE38" s="9">
        <v>1</v>
      </c>
      <c r="AF38" s="9"/>
      <c r="AG38" s="9"/>
      <c r="AH38" s="9">
        <v>1</v>
      </c>
      <c r="AI38"/>
      <c r="AJ38"/>
      <c r="AK38"/>
      <c r="AL38"/>
      <c r="AM38"/>
      <c r="AN38"/>
      <c r="AO38"/>
      <c r="AS38" s="37"/>
    </row>
    <row r="39" spans="1:45" ht="12.75" customHeight="1" x14ac:dyDescent="0.25">
      <c r="A39" s="54" t="s">
        <v>276</v>
      </c>
      <c r="C39" s="1" t="s">
        <v>81</v>
      </c>
      <c r="E39" s="8">
        <v>4.5599999999999996</v>
      </c>
      <c r="F39" s="8">
        <v>4.58</v>
      </c>
      <c r="H39" s="130"/>
      <c r="I39" s="130"/>
      <c r="J39" s="130"/>
      <c r="K39" s="130"/>
      <c r="L39" s="130"/>
      <c r="M39" s="130"/>
      <c r="N39" s="11">
        <f t="shared" si="0"/>
        <v>2.0000000000000462E-2</v>
      </c>
      <c r="O39" s="11" t="str">
        <f t="shared" si="5"/>
        <v xml:space="preserve"> </v>
      </c>
      <c r="P39" s="11">
        <f t="shared" si="2"/>
        <v>4.0000000000000924E-2</v>
      </c>
      <c r="Q39" s="11"/>
      <c r="R39" s="11" t="str">
        <f t="shared" si="3"/>
        <v xml:space="preserve"> </v>
      </c>
      <c r="S39" s="11"/>
      <c r="T39" s="12" t="str">
        <f t="shared" si="6"/>
        <v xml:space="preserve"> </v>
      </c>
      <c r="U39" s="1"/>
      <c r="V39" s="9"/>
      <c r="W39" s="9">
        <v>2</v>
      </c>
      <c r="X39" s="9"/>
      <c r="Y39" s="9"/>
      <c r="Z39" s="9"/>
      <c r="AA39" s="9">
        <v>1</v>
      </c>
      <c r="AB39" s="9"/>
      <c r="AC39" s="9"/>
      <c r="AD39" s="9">
        <v>1</v>
      </c>
      <c r="AE39" s="9"/>
      <c r="AF39" s="9"/>
      <c r="AG39" s="9"/>
      <c r="AH39" s="9">
        <v>1</v>
      </c>
      <c r="AI39"/>
      <c r="AJ39"/>
      <c r="AK39"/>
      <c r="AL39"/>
      <c r="AM39"/>
      <c r="AN39"/>
      <c r="AO39"/>
      <c r="AS39" s="37"/>
    </row>
    <row r="40" spans="1:45" ht="12.75" customHeight="1" x14ac:dyDescent="0.25">
      <c r="A40" s="54" t="s">
        <v>276</v>
      </c>
      <c r="C40" s="1" t="s">
        <v>81</v>
      </c>
      <c r="E40" s="8">
        <v>4.58</v>
      </c>
      <c r="F40" s="8">
        <v>4.87</v>
      </c>
      <c r="H40" s="130"/>
      <c r="I40" s="130"/>
      <c r="J40" s="130"/>
      <c r="K40" s="130"/>
      <c r="L40" s="130"/>
      <c r="M40" s="130"/>
      <c r="N40" s="11">
        <f t="shared" si="0"/>
        <v>0.29000000000000004</v>
      </c>
      <c r="O40" s="11" t="str">
        <f t="shared" si="5"/>
        <v xml:space="preserve"> </v>
      </c>
      <c r="P40" s="11">
        <f t="shared" si="2"/>
        <v>0.58000000000000007</v>
      </c>
      <c r="Q40" s="11"/>
      <c r="R40" s="11" t="str">
        <f t="shared" si="3"/>
        <v xml:space="preserve"> </v>
      </c>
      <c r="S40" s="11"/>
      <c r="T40" s="12" t="str">
        <f t="shared" si="6"/>
        <v xml:space="preserve"> </v>
      </c>
      <c r="U40" s="1"/>
      <c r="V40" s="9"/>
      <c r="W40" s="9">
        <v>2</v>
      </c>
      <c r="X40" s="9"/>
      <c r="Y40" s="9"/>
      <c r="Z40" s="9"/>
      <c r="AA40" s="9">
        <v>1</v>
      </c>
      <c r="AB40" s="9"/>
      <c r="AC40" s="9"/>
      <c r="AD40" s="9"/>
      <c r="AE40" s="9">
        <v>1</v>
      </c>
      <c r="AF40" s="9"/>
      <c r="AG40" s="9"/>
      <c r="AH40" s="9">
        <v>1</v>
      </c>
      <c r="AI40"/>
      <c r="AJ40"/>
      <c r="AK40"/>
      <c r="AL40"/>
      <c r="AM40"/>
      <c r="AN40"/>
      <c r="AO40"/>
      <c r="AS40" s="37"/>
    </row>
    <row r="41" spans="1:45" ht="12.75" customHeight="1" x14ac:dyDescent="0.25">
      <c r="A41" s="54" t="s">
        <v>276</v>
      </c>
      <c r="C41" s="1" t="s">
        <v>81</v>
      </c>
      <c r="E41" s="8">
        <v>4.87</v>
      </c>
      <c r="F41" s="8">
        <v>4.8899999999999997</v>
      </c>
      <c r="H41" s="130"/>
      <c r="I41" s="130"/>
      <c r="J41" s="130"/>
      <c r="K41" s="130"/>
      <c r="L41" s="130"/>
      <c r="M41" s="130"/>
      <c r="N41" s="11">
        <f t="shared" si="0"/>
        <v>1.9999999999999574E-2</v>
      </c>
      <c r="O41" s="11" t="str">
        <f t="shared" si="5"/>
        <v xml:space="preserve"> </v>
      </c>
      <c r="P41" s="11">
        <f t="shared" si="2"/>
        <v>3.9999999999999147E-2</v>
      </c>
      <c r="Q41" s="11"/>
      <c r="R41" s="11" t="str">
        <f t="shared" si="3"/>
        <v xml:space="preserve"> </v>
      </c>
      <c r="S41" s="11"/>
      <c r="T41" s="12" t="str">
        <f t="shared" si="6"/>
        <v xml:space="preserve"> </v>
      </c>
      <c r="U41" s="1"/>
      <c r="V41" s="9"/>
      <c r="W41" s="9">
        <v>2</v>
      </c>
      <c r="X41" s="9"/>
      <c r="Y41" s="9"/>
      <c r="Z41" s="9"/>
      <c r="AA41" s="9">
        <v>1</v>
      </c>
      <c r="AB41" s="9"/>
      <c r="AC41" s="9"/>
      <c r="AD41" s="9"/>
      <c r="AE41" s="9"/>
      <c r="AF41" s="9">
        <v>1</v>
      </c>
      <c r="AG41" s="9"/>
      <c r="AH41" s="9">
        <v>1</v>
      </c>
      <c r="AI41"/>
      <c r="AJ41"/>
      <c r="AK41"/>
      <c r="AL41"/>
      <c r="AM41"/>
      <c r="AN41"/>
      <c r="AO41"/>
      <c r="AS41" s="37"/>
    </row>
    <row r="42" spans="1:45" ht="12.75" customHeight="1" x14ac:dyDescent="0.25">
      <c r="A42" s="54" t="s">
        <v>276</v>
      </c>
      <c r="C42" s="1" t="s">
        <v>81</v>
      </c>
      <c r="E42" s="8">
        <v>4.8899999999999997</v>
      </c>
      <c r="F42" s="8">
        <v>5.0199999999999996</v>
      </c>
      <c r="H42" s="130"/>
      <c r="I42" s="130"/>
      <c r="J42" s="130"/>
      <c r="K42" s="130"/>
      <c r="L42" s="130"/>
      <c r="M42" s="130"/>
      <c r="N42" s="11">
        <f t="shared" si="0"/>
        <v>0.12999999999999989</v>
      </c>
      <c r="O42" s="11" t="str">
        <f t="shared" si="5"/>
        <v xml:space="preserve"> </v>
      </c>
      <c r="P42" s="11">
        <f t="shared" si="2"/>
        <v>0.25999999999999979</v>
      </c>
      <c r="Q42" s="11"/>
      <c r="R42" s="11" t="str">
        <f t="shared" si="3"/>
        <v xml:space="preserve"> </v>
      </c>
      <c r="S42" s="11"/>
      <c r="T42" s="12" t="str">
        <f t="shared" si="6"/>
        <v xml:space="preserve"> </v>
      </c>
      <c r="U42" s="1"/>
      <c r="V42" s="9"/>
      <c r="W42" s="9">
        <v>2</v>
      </c>
      <c r="X42" s="9"/>
      <c r="Y42" s="9"/>
      <c r="Z42" s="9"/>
      <c r="AA42" s="9">
        <v>1</v>
      </c>
      <c r="AB42" s="9"/>
      <c r="AC42" s="9"/>
      <c r="AD42" s="9"/>
      <c r="AE42" s="9">
        <v>1</v>
      </c>
      <c r="AF42" s="9"/>
      <c r="AG42" s="9"/>
      <c r="AH42" s="9">
        <v>1</v>
      </c>
      <c r="AI42"/>
      <c r="AJ42"/>
      <c r="AK42"/>
      <c r="AL42"/>
      <c r="AM42"/>
      <c r="AN42"/>
      <c r="AO42"/>
      <c r="AS42" s="37"/>
    </row>
    <row r="43" spans="1:45" ht="12.75" customHeight="1" x14ac:dyDescent="0.25">
      <c r="A43" s="54" t="s">
        <v>276</v>
      </c>
      <c r="C43" s="1" t="s">
        <v>81</v>
      </c>
      <c r="E43" s="8">
        <v>5.0199999999999996</v>
      </c>
      <c r="F43" s="8">
        <v>5.15</v>
      </c>
      <c r="H43" s="130"/>
      <c r="I43" s="130"/>
      <c r="J43" s="130"/>
      <c r="K43" s="130"/>
      <c r="L43" s="130"/>
      <c r="M43" s="130"/>
      <c r="N43" s="11">
        <f t="shared" si="0"/>
        <v>0.13000000000000078</v>
      </c>
      <c r="O43" s="11" t="str">
        <f t="shared" si="5"/>
        <v xml:space="preserve"> </v>
      </c>
      <c r="P43" s="11">
        <f t="shared" si="2"/>
        <v>0.26000000000000156</v>
      </c>
      <c r="Q43" s="11"/>
      <c r="R43" s="11" t="str">
        <f t="shared" si="3"/>
        <v xml:space="preserve"> </v>
      </c>
      <c r="S43" s="11"/>
      <c r="T43" s="12" t="str">
        <f t="shared" si="6"/>
        <v xml:space="preserve"> </v>
      </c>
      <c r="U43" s="1"/>
      <c r="V43" s="9"/>
      <c r="W43" s="9">
        <v>2</v>
      </c>
      <c r="X43" s="9"/>
      <c r="Y43" s="9"/>
      <c r="Z43" s="9"/>
      <c r="AA43" s="9">
        <v>1</v>
      </c>
      <c r="AB43" s="9"/>
      <c r="AC43" s="9"/>
      <c r="AD43" s="9"/>
      <c r="AE43" s="9"/>
      <c r="AF43" s="9">
        <v>1</v>
      </c>
      <c r="AG43" s="9"/>
      <c r="AH43" s="9">
        <v>1</v>
      </c>
      <c r="AI43"/>
      <c r="AJ43"/>
      <c r="AK43"/>
      <c r="AL43"/>
      <c r="AM43"/>
      <c r="AN43"/>
      <c r="AO43"/>
      <c r="AS43" s="37"/>
    </row>
    <row r="44" spans="1:45" ht="12.75" customHeight="1" x14ac:dyDescent="0.25">
      <c r="A44" s="54" t="s">
        <v>276</v>
      </c>
      <c r="C44" s="1" t="s">
        <v>81</v>
      </c>
      <c r="E44" s="8">
        <v>5.15</v>
      </c>
      <c r="F44" s="8">
        <v>5.3</v>
      </c>
      <c r="H44" s="130"/>
      <c r="I44" s="130"/>
      <c r="J44" s="130"/>
      <c r="K44" s="130"/>
      <c r="L44" s="130"/>
      <c r="M44" s="130"/>
      <c r="N44" s="11">
        <f t="shared" si="0"/>
        <v>0.14999999999999947</v>
      </c>
      <c r="O44" s="11" t="str">
        <f t="shared" si="5"/>
        <v xml:space="preserve"> </v>
      </c>
      <c r="P44" s="11">
        <f t="shared" si="2"/>
        <v>0.29999999999999893</v>
      </c>
      <c r="Q44" s="11"/>
      <c r="R44" s="11" t="str">
        <f t="shared" si="3"/>
        <v xml:space="preserve"> </v>
      </c>
      <c r="S44" s="11"/>
      <c r="T44" s="12" t="str">
        <f t="shared" si="6"/>
        <v xml:space="preserve"> </v>
      </c>
      <c r="U44" s="1"/>
      <c r="V44" s="9"/>
      <c r="W44" s="9">
        <v>2</v>
      </c>
      <c r="X44" s="9"/>
      <c r="Y44" s="9"/>
      <c r="Z44" s="9"/>
      <c r="AA44" s="9">
        <v>1</v>
      </c>
      <c r="AB44" s="9"/>
      <c r="AC44" s="9"/>
      <c r="AD44" s="9"/>
      <c r="AE44" s="9">
        <v>1</v>
      </c>
      <c r="AF44" s="9"/>
      <c r="AG44" s="9"/>
      <c r="AH44" s="9">
        <v>1</v>
      </c>
      <c r="AI44"/>
      <c r="AJ44"/>
      <c r="AK44"/>
      <c r="AL44"/>
      <c r="AM44"/>
      <c r="AN44"/>
      <c r="AO44"/>
      <c r="AS44" s="37"/>
    </row>
    <row r="45" spans="1:45" ht="12.75" customHeight="1" x14ac:dyDescent="0.25">
      <c r="A45" s="54" t="s">
        <v>276</v>
      </c>
      <c r="C45" s="1" t="s">
        <v>81</v>
      </c>
      <c r="E45" s="8">
        <v>5.3</v>
      </c>
      <c r="F45" s="8">
        <v>5.69</v>
      </c>
      <c r="H45" s="130"/>
      <c r="I45" s="130"/>
      <c r="J45" s="130"/>
      <c r="K45" s="130"/>
      <c r="L45" s="130"/>
      <c r="M45" s="130"/>
      <c r="N45" s="11">
        <f t="shared" si="0"/>
        <v>0.39000000000000057</v>
      </c>
      <c r="O45" s="11" t="str">
        <f t="shared" si="5"/>
        <v xml:space="preserve"> </v>
      </c>
      <c r="P45" s="11">
        <f t="shared" si="2"/>
        <v>0.78000000000000114</v>
      </c>
      <c r="Q45" s="11"/>
      <c r="R45" s="11" t="str">
        <f t="shared" si="3"/>
        <v xml:space="preserve"> </v>
      </c>
      <c r="S45" s="11"/>
      <c r="T45" s="12" t="str">
        <f t="shared" si="6"/>
        <v xml:space="preserve"> </v>
      </c>
      <c r="U45" s="1"/>
      <c r="V45" s="9"/>
      <c r="W45" s="9">
        <v>2</v>
      </c>
      <c r="X45" s="9"/>
      <c r="Y45" s="9"/>
      <c r="Z45" s="9"/>
      <c r="AA45" s="9">
        <v>1</v>
      </c>
      <c r="AB45" s="9"/>
      <c r="AC45" s="9"/>
      <c r="AD45" s="9">
        <v>1</v>
      </c>
      <c r="AE45" s="9"/>
      <c r="AF45" s="9"/>
      <c r="AG45" s="9"/>
      <c r="AH45" s="9">
        <v>1</v>
      </c>
      <c r="AI45"/>
      <c r="AJ45"/>
      <c r="AK45"/>
      <c r="AL45"/>
      <c r="AM45"/>
      <c r="AN45"/>
      <c r="AO45"/>
      <c r="AS45" s="37"/>
    </row>
    <row r="46" spans="1:45" ht="12.75" customHeight="1" x14ac:dyDescent="0.25">
      <c r="A46" s="54" t="s">
        <v>276</v>
      </c>
      <c r="C46" s="1" t="s">
        <v>81</v>
      </c>
      <c r="E46" s="8">
        <v>5.69</v>
      </c>
      <c r="F46" s="8">
        <v>5.84</v>
      </c>
      <c r="H46" s="130"/>
      <c r="I46" s="130"/>
      <c r="J46" s="130"/>
      <c r="K46" s="130"/>
      <c r="L46" s="130"/>
      <c r="M46" s="130"/>
      <c r="N46" s="11">
        <f t="shared" si="0"/>
        <v>0.14999999999999947</v>
      </c>
      <c r="O46" s="11" t="str">
        <f t="shared" si="5"/>
        <v xml:space="preserve"> </v>
      </c>
      <c r="P46" s="11">
        <f t="shared" si="2"/>
        <v>0.29999999999999893</v>
      </c>
      <c r="Q46" s="11"/>
      <c r="R46" s="11" t="str">
        <f t="shared" si="3"/>
        <v xml:space="preserve"> </v>
      </c>
      <c r="S46" s="11"/>
      <c r="T46" s="12" t="str">
        <f t="shared" si="6"/>
        <v xml:space="preserve"> </v>
      </c>
      <c r="U46" s="1"/>
      <c r="V46" s="9"/>
      <c r="W46" s="9">
        <v>2</v>
      </c>
      <c r="X46" s="9"/>
      <c r="Y46" s="9"/>
      <c r="Z46" s="9"/>
      <c r="AA46" s="9">
        <v>1</v>
      </c>
      <c r="AB46" s="9"/>
      <c r="AC46" s="9"/>
      <c r="AD46" s="9"/>
      <c r="AE46" s="9">
        <v>1</v>
      </c>
      <c r="AF46" s="9"/>
      <c r="AG46" s="9"/>
      <c r="AH46" s="9">
        <v>1</v>
      </c>
      <c r="AI46"/>
      <c r="AJ46"/>
      <c r="AK46"/>
      <c r="AL46"/>
      <c r="AM46"/>
      <c r="AN46"/>
      <c r="AO46"/>
      <c r="AS46" s="37"/>
    </row>
    <row r="47" spans="1:45" ht="12.75" customHeight="1" x14ac:dyDescent="0.25">
      <c r="A47" s="54" t="s">
        <v>276</v>
      </c>
      <c r="C47" s="1" t="s">
        <v>81</v>
      </c>
      <c r="E47" s="8">
        <v>5.84</v>
      </c>
      <c r="F47" s="8">
        <v>5.9</v>
      </c>
      <c r="H47" s="130"/>
      <c r="I47" s="130"/>
      <c r="J47" s="130"/>
      <c r="K47" s="130"/>
      <c r="L47" s="130"/>
      <c r="M47" s="130"/>
      <c r="N47" s="11">
        <f t="shared" si="0"/>
        <v>6.0000000000000497E-2</v>
      </c>
      <c r="O47" s="11" t="str">
        <f t="shared" si="5"/>
        <v xml:space="preserve"> </v>
      </c>
      <c r="P47" s="11">
        <f t="shared" si="2"/>
        <v>0.12000000000000099</v>
      </c>
      <c r="Q47" s="11"/>
      <c r="R47" s="11" t="str">
        <f t="shared" si="3"/>
        <v xml:space="preserve"> </v>
      </c>
      <c r="S47" s="11"/>
      <c r="T47" s="12" t="str">
        <f t="shared" si="6"/>
        <v xml:space="preserve"> </v>
      </c>
      <c r="U47" s="1"/>
      <c r="V47" s="9"/>
      <c r="W47" s="9">
        <v>2</v>
      </c>
      <c r="X47" s="9"/>
      <c r="Y47" s="9"/>
      <c r="Z47" s="9"/>
      <c r="AA47" s="9">
        <v>1</v>
      </c>
      <c r="AB47" s="9"/>
      <c r="AC47" s="9"/>
      <c r="AD47" s="9"/>
      <c r="AE47" s="9"/>
      <c r="AF47" s="9">
        <v>1</v>
      </c>
      <c r="AG47" s="9"/>
      <c r="AH47" s="9">
        <v>1</v>
      </c>
      <c r="AI47"/>
      <c r="AJ47"/>
      <c r="AK47"/>
      <c r="AL47"/>
      <c r="AM47"/>
      <c r="AN47"/>
      <c r="AO47"/>
      <c r="AS47" s="37"/>
    </row>
    <row r="48" spans="1:45" ht="12.75" customHeight="1" x14ac:dyDescent="0.25">
      <c r="A48" s="54" t="s">
        <v>276</v>
      </c>
      <c r="C48" s="1" t="s">
        <v>81</v>
      </c>
      <c r="E48" s="8">
        <v>5.9</v>
      </c>
      <c r="F48" s="8">
        <v>5.97</v>
      </c>
      <c r="H48" s="130"/>
      <c r="I48" s="130"/>
      <c r="J48" s="130"/>
      <c r="K48" s="130"/>
      <c r="L48" s="130"/>
      <c r="M48" s="130"/>
      <c r="N48" s="11">
        <f t="shared" si="0"/>
        <v>6.9999999999999396E-2</v>
      </c>
      <c r="O48" s="11" t="str">
        <f t="shared" si="5"/>
        <v xml:space="preserve"> </v>
      </c>
      <c r="P48" s="11">
        <f t="shared" si="2"/>
        <v>0.13999999999999879</v>
      </c>
      <c r="Q48" s="11"/>
      <c r="R48" s="11" t="str">
        <f t="shared" si="3"/>
        <v xml:space="preserve"> </v>
      </c>
      <c r="S48" s="11"/>
      <c r="T48" s="12" t="str">
        <f t="shared" si="6"/>
        <v xml:space="preserve"> </v>
      </c>
      <c r="U48" s="1"/>
      <c r="V48" s="9"/>
      <c r="W48" s="9">
        <v>2</v>
      </c>
      <c r="X48" s="9"/>
      <c r="Y48" s="9"/>
      <c r="Z48" s="9"/>
      <c r="AA48" s="9">
        <v>1</v>
      </c>
      <c r="AB48" s="9"/>
      <c r="AC48" s="9"/>
      <c r="AD48" s="9"/>
      <c r="AE48" s="9">
        <v>1</v>
      </c>
      <c r="AF48" s="9"/>
      <c r="AG48" s="9"/>
      <c r="AH48" s="9">
        <v>1</v>
      </c>
      <c r="AI48"/>
      <c r="AJ48"/>
      <c r="AK48"/>
      <c r="AL48"/>
      <c r="AM48"/>
      <c r="AN48"/>
      <c r="AO48"/>
      <c r="AS48" s="37"/>
    </row>
    <row r="49" spans="1:45" ht="12.75" customHeight="1" x14ac:dyDescent="0.25">
      <c r="A49" s="54" t="s">
        <v>276</v>
      </c>
      <c r="C49" s="1" t="s">
        <v>81</v>
      </c>
      <c r="E49" s="8">
        <v>5.97</v>
      </c>
      <c r="F49" s="8">
        <v>6.64</v>
      </c>
      <c r="H49" s="130"/>
      <c r="I49" s="130"/>
      <c r="J49" s="130"/>
      <c r="K49" s="130"/>
      <c r="L49" s="130"/>
      <c r="M49" s="130"/>
      <c r="N49" s="11">
        <f t="shared" si="0"/>
        <v>0.66999999999999993</v>
      </c>
      <c r="O49" s="11" t="str">
        <f t="shared" si="5"/>
        <v xml:space="preserve"> </v>
      </c>
      <c r="P49" s="11">
        <f t="shared" si="2"/>
        <v>1.3399999999999999</v>
      </c>
      <c r="Q49" s="11"/>
      <c r="R49" s="11" t="str">
        <f t="shared" si="3"/>
        <v xml:space="preserve"> </v>
      </c>
      <c r="S49" s="11"/>
      <c r="T49" s="12" t="str">
        <f t="shared" si="6"/>
        <v xml:space="preserve"> </v>
      </c>
      <c r="U49" s="1"/>
      <c r="V49" s="9"/>
      <c r="W49" s="9">
        <v>2</v>
      </c>
      <c r="X49" s="9"/>
      <c r="Y49" s="9"/>
      <c r="Z49" s="9"/>
      <c r="AA49" s="9">
        <v>1</v>
      </c>
      <c r="AB49" s="9"/>
      <c r="AC49" s="9"/>
      <c r="AD49" s="9">
        <v>1</v>
      </c>
      <c r="AE49" s="9"/>
      <c r="AF49" s="9"/>
      <c r="AG49" s="9"/>
      <c r="AH49" s="9">
        <v>1</v>
      </c>
      <c r="AI49"/>
      <c r="AJ49"/>
      <c r="AK49"/>
      <c r="AL49"/>
      <c r="AM49"/>
      <c r="AN49"/>
      <c r="AO49"/>
      <c r="AS49" s="37"/>
    </row>
    <row r="50" spans="1:45" ht="12.75" customHeight="1" x14ac:dyDescent="0.25">
      <c r="A50" s="54" t="s">
        <v>276</v>
      </c>
      <c r="C50" s="1" t="s">
        <v>81</v>
      </c>
      <c r="E50" s="8">
        <v>6.64</v>
      </c>
      <c r="F50" s="8">
        <v>6.74</v>
      </c>
      <c r="H50" s="130"/>
      <c r="I50" s="130"/>
      <c r="J50" s="130"/>
      <c r="K50" s="130"/>
      <c r="L50" s="130"/>
      <c r="M50" s="130"/>
      <c r="N50" s="11">
        <f t="shared" si="0"/>
        <v>0.10000000000000053</v>
      </c>
      <c r="O50" s="11" t="str">
        <f t="shared" si="5"/>
        <v xml:space="preserve"> </v>
      </c>
      <c r="P50" s="11">
        <f t="shared" si="2"/>
        <v>0.20000000000000107</v>
      </c>
      <c r="Q50" s="11"/>
      <c r="R50" s="11" t="str">
        <f t="shared" si="3"/>
        <v xml:space="preserve"> </v>
      </c>
      <c r="S50" s="11"/>
      <c r="T50" s="12" t="str">
        <f t="shared" si="6"/>
        <v xml:space="preserve"> </v>
      </c>
      <c r="U50" s="1"/>
      <c r="V50" s="9"/>
      <c r="W50" s="9">
        <v>2</v>
      </c>
      <c r="X50" s="9"/>
      <c r="Y50" s="9"/>
      <c r="Z50" s="9"/>
      <c r="AA50" s="9">
        <v>1</v>
      </c>
      <c r="AB50" s="9"/>
      <c r="AC50" s="9"/>
      <c r="AD50" s="9"/>
      <c r="AE50" s="9">
        <v>1</v>
      </c>
      <c r="AF50" s="9"/>
      <c r="AG50" s="9"/>
      <c r="AH50" s="9">
        <v>1</v>
      </c>
      <c r="AI50"/>
      <c r="AJ50"/>
      <c r="AK50"/>
      <c r="AL50"/>
      <c r="AM50"/>
      <c r="AN50"/>
      <c r="AO50"/>
      <c r="AS50" s="37"/>
    </row>
    <row r="51" spans="1:45" ht="12.75" customHeight="1" x14ac:dyDescent="0.25">
      <c r="A51" s="54" t="s">
        <v>276</v>
      </c>
      <c r="C51" s="1" t="s">
        <v>81</v>
      </c>
      <c r="E51" s="8">
        <v>6.74</v>
      </c>
      <c r="F51" s="8">
        <v>6.8</v>
      </c>
      <c r="H51" s="130"/>
      <c r="I51" s="130"/>
      <c r="J51" s="130"/>
      <c r="K51" s="130"/>
      <c r="L51" s="130"/>
      <c r="M51" s="130"/>
      <c r="N51" s="11">
        <f t="shared" si="0"/>
        <v>5.9999999999999609E-2</v>
      </c>
      <c r="O51" s="11" t="str">
        <f t="shared" si="5"/>
        <v xml:space="preserve"> </v>
      </c>
      <c r="P51" s="11">
        <f t="shared" si="2"/>
        <v>0.11999999999999922</v>
      </c>
      <c r="Q51" s="11"/>
      <c r="R51" s="11" t="str">
        <f t="shared" si="3"/>
        <v xml:space="preserve"> </v>
      </c>
      <c r="S51" s="11"/>
      <c r="T51" s="12" t="str">
        <f t="shared" si="6"/>
        <v xml:space="preserve"> </v>
      </c>
      <c r="U51" s="1"/>
      <c r="V51" s="9"/>
      <c r="W51" s="9">
        <v>2</v>
      </c>
      <c r="X51" s="9"/>
      <c r="Y51" s="9"/>
      <c r="Z51" s="9"/>
      <c r="AA51" s="9">
        <v>1</v>
      </c>
      <c r="AB51" s="9"/>
      <c r="AC51" s="9"/>
      <c r="AD51" s="9">
        <v>1</v>
      </c>
      <c r="AE51" s="9"/>
      <c r="AF51" s="9"/>
      <c r="AG51" s="9"/>
      <c r="AH51" s="9">
        <v>1</v>
      </c>
      <c r="AI51"/>
      <c r="AJ51"/>
      <c r="AK51"/>
      <c r="AL51"/>
      <c r="AM51"/>
      <c r="AN51"/>
      <c r="AO51"/>
      <c r="AS51" s="37"/>
    </row>
    <row r="52" spans="1:45" ht="12.75" customHeight="1" x14ac:dyDescent="0.25">
      <c r="A52" s="54" t="s">
        <v>276</v>
      </c>
      <c r="C52" s="1" t="s">
        <v>81</v>
      </c>
      <c r="E52" s="8">
        <v>6.8</v>
      </c>
      <c r="F52" s="8">
        <v>6.98</v>
      </c>
      <c r="H52" s="130"/>
      <c r="I52" s="130"/>
      <c r="J52" s="130"/>
      <c r="K52" s="130"/>
      <c r="L52" s="130"/>
      <c r="M52" s="130"/>
      <c r="N52" s="11">
        <f t="shared" si="0"/>
        <v>0.1800000000000006</v>
      </c>
      <c r="O52" s="11" t="str">
        <f t="shared" si="5"/>
        <v xml:space="preserve"> </v>
      </c>
      <c r="P52" s="11">
        <f t="shared" si="2"/>
        <v>0.36000000000000121</v>
      </c>
      <c r="Q52" s="11"/>
      <c r="R52" s="11" t="str">
        <f t="shared" si="3"/>
        <v xml:space="preserve"> </v>
      </c>
      <c r="S52" s="11"/>
      <c r="T52" s="12" t="str">
        <f t="shared" si="6"/>
        <v xml:space="preserve"> </v>
      </c>
      <c r="U52" s="1"/>
      <c r="V52" s="9"/>
      <c r="W52" s="9">
        <v>2</v>
      </c>
      <c r="X52" s="9"/>
      <c r="Y52" s="9"/>
      <c r="Z52" s="9"/>
      <c r="AA52" s="9">
        <v>1</v>
      </c>
      <c r="AB52" s="9"/>
      <c r="AC52" s="9"/>
      <c r="AD52" s="9"/>
      <c r="AE52" s="9">
        <v>1</v>
      </c>
      <c r="AF52" s="9"/>
      <c r="AG52" s="9"/>
      <c r="AH52" s="9">
        <v>1</v>
      </c>
      <c r="AI52"/>
      <c r="AJ52"/>
      <c r="AK52"/>
      <c r="AL52"/>
      <c r="AM52"/>
      <c r="AN52"/>
      <c r="AO52"/>
      <c r="AS52" s="37"/>
    </row>
    <row r="53" spans="1:45" ht="12.75" customHeight="1" x14ac:dyDescent="0.25">
      <c r="A53" s="54" t="s">
        <v>276</v>
      </c>
      <c r="C53" s="1" t="s">
        <v>81</v>
      </c>
      <c r="E53" s="8">
        <v>6.89</v>
      </c>
      <c r="F53" s="8">
        <v>7.11</v>
      </c>
      <c r="H53" s="130"/>
      <c r="I53" s="130"/>
      <c r="J53" s="130"/>
      <c r="K53" s="130"/>
      <c r="L53" s="130"/>
      <c r="M53" s="130"/>
      <c r="N53" s="11">
        <f t="shared" si="0"/>
        <v>0.22000000000000064</v>
      </c>
      <c r="O53" s="11" t="str">
        <f t="shared" si="5"/>
        <v xml:space="preserve"> </v>
      </c>
      <c r="P53" s="11">
        <f t="shared" si="2"/>
        <v>0.44000000000000128</v>
      </c>
      <c r="Q53" s="11"/>
      <c r="R53" s="11" t="str">
        <f t="shared" si="3"/>
        <v xml:space="preserve"> </v>
      </c>
      <c r="S53" s="11"/>
      <c r="T53" s="12" t="str">
        <f t="shared" si="6"/>
        <v xml:space="preserve"> </v>
      </c>
      <c r="U53" s="1"/>
      <c r="V53" s="9"/>
      <c r="W53" s="9">
        <v>2</v>
      </c>
      <c r="X53" s="9"/>
      <c r="Y53" s="9"/>
      <c r="Z53" s="9"/>
      <c r="AA53" s="9">
        <v>1</v>
      </c>
      <c r="AB53" s="9"/>
      <c r="AC53" s="9"/>
      <c r="AD53" s="9">
        <v>1</v>
      </c>
      <c r="AE53" s="9"/>
      <c r="AF53" s="9"/>
      <c r="AG53" s="9"/>
      <c r="AH53" s="9">
        <v>1</v>
      </c>
      <c r="AI53"/>
      <c r="AJ53"/>
      <c r="AK53"/>
      <c r="AL53"/>
      <c r="AM53"/>
      <c r="AN53"/>
      <c r="AO53"/>
      <c r="AS53" s="37"/>
    </row>
    <row r="54" spans="1:45" ht="12.75" customHeight="1" x14ac:dyDescent="0.25">
      <c r="A54" s="54" t="s">
        <v>276</v>
      </c>
      <c r="C54" s="1" t="s">
        <v>81</v>
      </c>
      <c r="E54" s="8">
        <v>7.11</v>
      </c>
      <c r="F54" s="8">
        <v>7.23</v>
      </c>
      <c r="H54" s="130"/>
      <c r="I54" s="130"/>
      <c r="J54" s="130"/>
      <c r="K54" s="130"/>
      <c r="L54" s="130"/>
      <c r="M54" s="130"/>
      <c r="N54" s="11">
        <f t="shared" si="0"/>
        <v>0.12000000000000011</v>
      </c>
      <c r="O54" s="11" t="str">
        <f t="shared" si="5"/>
        <v xml:space="preserve"> </v>
      </c>
      <c r="P54" s="11">
        <f t="shared" si="2"/>
        <v>0.24000000000000021</v>
      </c>
      <c r="Q54" s="11"/>
      <c r="R54" s="11" t="str">
        <f t="shared" si="3"/>
        <v xml:space="preserve"> </v>
      </c>
      <c r="S54" s="11"/>
      <c r="T54" s="12" t="str">
        <f t="shared" si="6"/>
        <v xml:space="preserve"> </v>
      </c>
      <c r="U54" s="1"/>
      <c r="V54" s="9"/>
      <c r="W54" s="9">
        <v>2</v>
      </c>
      <c r="X54" s="9"/>
      <c r="Y54" s="9"/>
      <c r="Z54" s="9"/>
      <c r="AA54" s="9">
        <v>1</v>
      </c>
      <c r="AB54" s="9"/>
      <c r="AC54" s="9"/>
      <c r="AD54" s="9"/>
      <c r="AE54" s="9">
        <v>1</v>
      </c>
      <c r="AF54" s="9"/>
      <c r="AG54" s="9"/>
      <c r="AH54" s="9">
        <v>1</v>
      </c>
      <c r="AI54"/>
      <c r="AJ54"/>
      <c r="AK54"/>
      <c r="AL54"/>
      <c r="AM54"/>
      <c r="AN54"/>
      <c r="AO54"/>
      <c r="AS54" s="37"/>
    </row>
    <row r="55" spans="1:45" ht="12.75" customHeight="1" x14ac:dyDescent="0.25">
      <c r="A55" s="54" t="s">
        <v>276</v>
      </c>
      <c r="C55" s="1" t="s">
        <v>81</v>
      </c>
      <c r="E55" s="8">
        <v>7.23</v>
      </c>
      <c r="F55" s="8">
        <v>7.42</v>
      </c>
      <c r="H55" s="130"/>
      <c r="I55" s="130"/>
      <c r="J55" s="130"/>
      <c r="K55" s="130"/>
      <c r="L55" s="130"/>
      <c r="M55" s="130"/>
      <c r="N55" s="11">
        <f t="shared" si="0"/>
        <v>0.1899999999999995</v>
      </c>
      <c r="O55" s="11" t="str">
        <f t="shared" si="5"/>
        <v xml:space="preserve"> </v>
      </c>
      <c r="P55" s="11">
        <f t="shared" si="2"/>
        <v>0.37999999999999901</v>
      </c>
      <c r="Q55" s="11"/>
      <c r="R55" s="11" t="str">
        <f t="shared" si="3"/>
        <v xml:space="preserve"> </v>
      </c>
      <c r="S55" s="11"/>
      <c r="T55" s="12" t="str">
        <f t="shared" si="6"/>
        <v xml:space="preserve"> </v>
      </c>
      <c r="U55" s="1"/>
      <c r="V55" s="9"/>
      <c r="W55" s="9">
        <v>2</v>
      </c>
      <c r="X55" s="9"/>
      <c r="Y55" s="9"/>
      <c r="Z55" s="9"/>
      <c r="AA55" s="9">
        <v>1</v>
      </c>
      <c r="AB55" s="9"/>
      <c r="AC55" s="9"/>
      <c r="AD55" s="9"/>
      <c r="AE55" s="9"/>
      <c r="AF55" s="9">
        <v>1</v>
      </c>
      <c r="AG55" s="9"/>
      <c r="AH55" s="9">
        <v>1</v>
      </c>
      <c r="AI55"/>
      <c r="AJ55"/>
      <c r="AK55"/>
      <c r="AL55"/>
      <c r="AM55"/>
      <c r="AN55"/>
      <c r="AO55"/>
      <c r="AS55" s="37"/>
    </row>
    <row r="56" spans="1:45" ht="12.75" customHeight="1" x14ac:dyDescent="0.25">
      <c r="A56" s="54" t="s">
        <v>276</v>
      </c>
      <c r="C56" s="1" t="s">
        <v>81</v>
      </c>
      <c r="E56" s="8">
        <v>7.42</v>
      </c>
      <c r="F56" s="8">
        <v>7.58</v>
      </c>
      <c r="H56" s="130"/>
      <c r="I56" s="130"/>
      <c r="J56" s="130"/>
      <c r="K56" s="130"/>
      <c r="L56" s="130"/>
      <c r="M56" s="130"/>
      <c r="N56" s="11">
        <f t="shared" si="0"/>
        <v>0.16000000000000014</v>
      </c>
      <c r="O56" s="11" t="str">
        <f t="shared" si="5"/>
        <v xml:space="preserve"> </v>
      </c>
      <c r="P56" s="11">
        <f t="shared" si="2"/>
        <v>0.32000000000000028</v>
      </c>
      <c r="Q56" s="11"/>
      <c r="R56" s="11" t="str">
        <f t="shared" si="3"/>
        <v xml:space="preserve"> </v>
      </c>
      <c r="S56" s="11"/>
      <c r="T56" s="12" t="str">
        <f t="shared" si="6"/>
        <v xml:space="preserve"> </v>
      </c>
      <c r="U56" s="1"/>
      <c r="V56" s="9"/>
      <c r="W56" s="9">
        <v>2</v>
      </c>
      <c r="X56" s="9"/>
      <c r="Y56" s="9"/>
      <c r="Z56" s="9"/>
      <c r="AA56" s="9">
        <v>1</v>
      </c>
      <c r="AB56" s="9"/>
      <c r="AC56" s="9"/>
      <c r="AD56" s="9"/>
      <c r="AE56" s="9">
        <v>1</v>
      </c>
      <c r="AF56" s="9"/>
      <c r="AG56" s="9"/>
      <c r="AH56" s="9">
        <v>1</v>
      </c>
      <c r="AI56"/>
      <c r="AJ56"/>
      <c r="AK56"/>
      <c r="AL56"/>
      <c r="AM56"/>
      <c r="AN56"/>
      <c r="AO56"/>
      <c r="AS56" s="37"/>
    </row>
    <row r="57" spans="1:45" ht="12.75" customHeight="1" x14ac:dyDescent="0.25">
      <c r="A57" s="54" t="s">
        <v>276</v>
      </c>
      <c r="C57" s="1" t="s">
        <v>81</v>
      </c>
      <c r="E57" s="8">
        <v>7.58</v>
      </c>
      <c r="F57" s="8">
        <v>7.62</v>
      </c>
      <c r="H57" s="130"/>
      <c r="I57" s="130"/>
      <c r="J57" s="130"/>
      <c r="K57" s="130"/>
      <c r="L57" s="130"/>
      <c r="M57" s="130"/>
      <c r="N57" s="11">
        <f t="shared" si="0"/>
        <v>4.0000000000000036E-2</v>
      </c>
      <c r="O57" s="11" t="str">
        <f t="shared" si="5"/>
        <v xml:space="preserve"> </v>
      </c>
      <c r="P57" s="11">
        <f t="shared" si="2"/>
        <v>8.0000000000000071E-2</v>
      </c>
      <c r="Q57" s="11"/>
      <c r="R57" s="11" t="str">
        <f t="shared" si="3"/>
        <v xml:space="preserve"> </v>
      </c>
      <c r="S57" s="11"/>
      <c r="T57" s="12" t="str">
        <f t="shared" si="6"/>
        <v xml:space="preserve"> </v>
      </c>
      <c r="U57" s="1"/>
      <c r="V57" s="9"/>
      <c r="W57" s="9">
        <v>2</v>
      </c>
      <c r="X57" s="9"/>
      <c r="Y57" s="9"/>
      <c r="Z57" s="9"/>
      <c r="AA57" s="9">
        <v>1</v>
      </c>
      <c r="AB57" s="9"/>
      <c r="AC57" s="9"/>
      <c r="AD57" s="9">
        <v>1</v>
      </c>
      <c r="AE57" s="9"/>
      <c r="AF57" s="9"/>
      <c r="AG57" s="9"/>
      <c r="AH57" s="9">
        <v>1</v>
      </c>
      <c r="AI57"/>
      <c r="AJ57"/>
      <c r="AK57"/>
      <c r="AL57"/>
      <c r="AM57"/>
      <c r="AN57"/>
      <c r="AO57"/>
      <c r="AS57" s="37"/>
    </row>
    <row r="58" spans="1:45" ht="12.75" customHeight="1" x14ac:dyDescent="0.25">
      <c r="A58" s="54" t="s">
        <v>276</v>
      </c>
      <c r="C58" s="1" t="s">
        <v>81</v>
      </c>
      <c r="E58" s="8">
        <v>7.62</v>
      </c>
      <c r="F58" s="8">
        <v>7.73</v>
      </c>
      <c r="H58" s="130"/>
      <c r="I58" s="130"/>
      <c r="J58" s="130"/>
      <c r="K58" s="130"/>
      <c r="L58" s="130"/>
      <c r="M58" s="130"/>
      <c r="N58" s="11">
        <f t="shared" si="0"/>
        <v>0.11000000000000032</v>
      </c>
      <c r="O58" s="11" t="str">
        <f t="shared" si="5"/>
        <v xml:space="preserve"> </v>
      </c>
      <c r="P58" s="11">
        <f t="shared" si="2"/>
        <v>0.22000000000000064</v>
      </c>
      <c r="Q58" s="11"/>
      <c r="R58" s="11" t="str">
        <f t="shared" si="3"/>
        <v xml:space="preserve"> </v>
      </c>
      <c r="S58" s="11"/>
      <c r="T58" s="12" t="str">
        <f t="shared" si="6"/>
        <v xml:space="preserve"> </v>
      </c>
      <c r="U58" s="1"/>
      <c r="V58" s="9"/>
      <c r="W58" s="9">
        <v>2</v>
      </c>
      <c r="X58" s="9"/>
      <c r="Y58" s="9"/>
      <c r="Z58" s="9"/>
      <c r="AA58" s="9">
        <v>1</v>
      </c>
      <c r="AB58" s="9"/>
      <c r="AC58" s="9"/>
      <c r="AD58" s="9"/>
      <c r="AE58" s="9">
        <v>1</v>
      </c>
      <c r="AF58" s="9"/>
      <c r="AG58" s="9"/>
      <c r="AH58" s="9">
        <v>1</v>
      </c>
      <c r="AI58"/>
      <c r="AJ58"/>
      <c r="AK58"/>
      <c r="AL58"/>
      <c r="AM58"/>
      <c r="AN58"/>
      <c r="AO58"/>
      <c r="AS58" s="37"/>
    </row>
    <row r="59" spans="1:45" ht="12.75" customHeight="1" x14ac:dyDescent="0.25">
      <c r="A59" s="54" t="s">
        <v>276</v>
      </c>
      <c r="C59" s="1" t="s">
        <v>81</v>
      </c>
      <c r="E59" s="8">
        <v>7.73</v>
      </c>
      <c r="F59" s="8">
        <v>7.82</v>
      </c>
      <c r="H59" s="130"/>
      <c r="I59" s="130"/>
      <c r="J59" s="130"/>
      <c r="K59" s="130"/>
      <c r="L59" s="130"/>
      <c r="M59" s="130"/>
      <c r="N59" s="11">
        <f t="shared" si="0"/>
        <v>8.9999999999999858E-2</v>
      </c>
      <c r="O59" s="11" t="str">
        <f t="shared" si="5"/>
        <v xml:space="preserve"> </v>
      </c>
      <c r="P59" s="11">
        <f t="shared" si="2"/>
        <v>0.17999999999999972</v>
      </c>
      <c r="Q59" s="11"/>
      <c r="R59" s="11" t="str">
        <f t="shared" si="3"/>
        <v xml:space="preserve"> </v>
      </c>
      <c r="S59" s="11"/>
      <c r="T59" s="12" t="str">
        <f t="shared" si="6"/>
        <v xml:space="preserve"> </v>
      </c>
      <c r="U59" s="1"/>
      <c r="V59" s="9"/>
      <c r="W59" s="9">
        <v>2</v>
      </c>
      <c r="X59" s="9"/>
      <c r="Y59" s="9"/>
      <c r="Z59" s="9"/>
      <c r="AA59" s="9">
        <v>1</v>
      </c>
      <c r="AB59" s="9"/>
      <c r="AC59" s="9"/>
      <c r="AD59" s="9">
        <v>1</v>
      </c>
      <c r="AE59" s="9"/>
      <c r="AF59" s="9"/>
      <c r="AG59" s="9"/>
      <c r="AH59" s="9">
        <v>1</v>
      </c>
      <c r="AI59"/>
      <c r="AJ59"/>
      <c r="AK59"/>
      <c r="AL59"/>
      <c r="AM59"/>
      <c r="AN59"/>
      <c r="AO59"/>
      <c r="AS59" s="37"/>
    </row>
    <row r="60" spans="1:45" ht="12.75" customHeight="1" x14ac:dyDescent="0.25">
      <c r="A60" s="54" t="s">
        <v>276</v>
      </c>
      <c r="C60" s="1" t="s">
        <v>81</v>
      </c>
      <c r="E60" s="8">
        <v>7.82</v>
      </c>
      <c r="F60" s="8">
        <v>7.95</v>
      </c>
      <c r="H60" s="130"/>
      <c r="I60" s="130"/>
      <c r="J60" s="130"/>
      <c r="K60" s="130"/>
      <c r="L60" s="130"/>
      <c r="M60" s="130"/>
      <c r="N60" s="11">
        <f t="shared" si="0"/>
        <v>0.12999999999999989</v>
      </c>
      <c r="O60" s="11" t="str">
        <f t="shared" si="5"/>
        <v xml:space="preserve"> </v>
      </c>
      <c r="P60" s="11">
        <f t="shared" si="2"/>
        <v>0.25999999999999979</v>
      </c>
      <c r="Q60" s="11"/>
      <c r="R60" s="11" t="str">
        <f t="shared" si="3"/>
        <v xml:space="preserve"> </v>
      </c>
      <c r="S60" s="11"/>
      <c r="T60" s="12" t="str">
        <f t="shared" si="6"/>
        <v xml:space="preserve"> </v>
      </c>
      <c r="U60" s="1"/>
      <c r="V60" s="9"/>
      <c r="W60" s="9">
        <v>2</v>
      </c>
      <c r="X60" s="9"/>
      <c r="Y60" s="9"/>
      <c r="Z60" s="9"/>
      <c r="AA60" s="9">
        <v>1</v>
      </c>
      <c r="AB60" s="9"/>
      <c r="AC60" s="9"/>
      <c r="AD60" s="9"/>
      <c r="AE60" s="9">
        <v>1</v>
      </c>
      <c r="AF60" s="9"/>
      <c r="AG60" s="9"/>
      <c r="AH60" s="9">
        <v>1</v>
      </c>
      <c r="AI60"/>
      <c r="AJ60"/>
      <c r="AK60"/>
      <c r="AL60"/>
      <c r="AM60"/>
      <c r="AN60"/>
      <c r="AO60"/>
      <c r="AS60" s="37"/>
    </row>
    <row r="61" spans="1:45" ht="12.75" customHeight="1" x14ac:dyDescent="0.25">
      <c r="A61" s="54" t="s">
        <v>276</v>
      </c>
      <c r="C61" s="1" t="s">
        <v>81</v>
      </c>
      <c r="E61" s="8">
        <v>7.95</v>
      </c>
      <c r="F61" s="8">
        <v>9.01</v>
      </c>
      <c r="H61" s="130"/>
      <c r="I61" s="130"/>
      <c r="J61" s="130"/>
      <c r="K61" s="130"/>
      <c r="L61" s="130"/>
      <c r="M61" s="130"/>
      <c r="N61" s="11">
        <f t="shared" si="0"/>
        <v>1.0599999999999996</v>
      </c>
      <c r="O61" s="11" t="str">
        <f t="shared" si="5"/>
        <v xml:space="preserve"> </v>
      </c>
      <c r="P61" s="11">
        <f t="shared" si="2"/>
        <v>2.1199999999999992</v>
      </c>
      <c r="Q61" s="11"/>
      <c r="R61" s="11" t="str">
        <f t="shared" si="3"/>
        <v xml:space="preserve"> </v>
      </c>
      <c r="S61" s="11"/>
      <c r="T61" s="12" t="str">
        <f t="shared" si="6"/>
        <v xml:space="preserve"> </v>
      </c>
      <c r="U61" s="1"/>
      <c r="V61" s="9"/>
      <c r="W61" s="9">
        <v>2</v>
      </c>
      <c r="X61" s="9"/>
      <c r="Y61" s="9"/>
      <c r="Z61" s="9"/>
      <c r="AA61" s="9">
        <v>1</v>
      </c>
      <c r="AB61" s="9"/>
      <c r="AC61" s="9"/>
      <c r="AD61" s="9">
        <v>1</v>
      </c>
      <c r="AE61" s="9"/>
      <c r="AF61" s="9"/>
      <c r="AG61" s="9"/>
      <c r="AH61" s="9">
        <v>1</v>
      </c>
      <c r="AI61"/>
      <c r="AJ61"/>
      <c r="AK61"/>
      <c r="AL61"/>
      <c r="AM61"/>
      <c r="AN61"/>
      <c r="AO61"/>
      <c r="AS61" s="37"/>
    </row>
    <row r="62" spans="1:45" ht="12.75" customHeight="1" x14ac:dyDescent="0.25">
      <c r="A62" s="54" t="s">
        <v>276</v>
      </c>
      <c r="C62" s="1" t="s">
        <v>81</v>
      </c>
      <c r="E62" s="8">
        <v>9.01</v>
      </c>
      <c r="F62" s="8">
        <v>9.11</v>
      </c>
      <c r="H62" s="131"/>
      <c r="I62" s="131"/>
      <c r="J62" s="131"/>
      <c r="K62" s="131"/>
      <c r="L62" s="131"/>
      <c r="M62" s="131"/>
      <c r="N62" s="11">
        <f t="shared" si="0"/>
        <v>9.9999999999999645E-2</v>
      </c>
      <c r="O62" s="11" t="str">
        <f t="shared" si="5"/>
        <v xml:space="preserve"> </v>
      </c>
      <c r="P62" s="11">
        <f t="shared" si="2"/>
        <v>0.19999999999999929</v>
      </c>
      <c r="Q62" s="11"/>
      <c r="R62" s="11" t="str">
        <f t="shared" si="3"/>
        <v xml:space="preserve"> </v>
      </c>
      <c r="S62" s="11"/>
      <c r="T62" s="12" t="str">
        <f t="shared" si="6"/>
        <v xml:space="preserve"> </v>
      </c>
      <c r="U62" s="1"/>
      <c r="V62" s="9"/>
      <c r="W62" s="9">
        <v>2</v>
      </c>
      <c r="X62" s="9"/>
      <c r="Y62" s="9"/>
      <c r="Z62" s="9"/>
      <c r="AA62" s="9">
        <v>1</v>
      </c>
      <c r="AB62" s="9"/>
      <c r="AC62" s="9"/>
      <c r="AD62" s="9"/>
      <c r="AE62" s="9">
        <v>1</v>
      </c>
      <c r="AF62" s="9"/>
      <c r="AG62" s="9"/>
      <c r="AH62" s="9">
        <v>1</v>
      </c>
      <c r="AI62"/>
      <c r="AJ62"/>
      <c r="AK62"/>
      <c r="AL62"/>
      <c r="AM62"/>
      <c r="AN62"/>
      <c r="AO62"/>
      <c r="AS62" s="37"/>
    </row>
    <row r="63" spans="1:45" ht="12.75" customHeight="1" x14ac:dyDescent="0.25">
      <c r="A63" s="54" t="s">
        <v>276</v>
      </c>
      <c r="C63" s="1" t="s">
        <v>81</v>
      </c>
      <c r="E63" s="8">
        <v>9.11</v>
      </c>
      <c r="F63" s="8">
        <v>9.23</v>
      </c>
      <c r="H63" s="131"/>
      <c r="I63" s="131"/>
      <c r="J63" s="131"/>
      <c r="K63" s="131"/>
      <c r="L63" s="131"/>
      <c r="M63" s="131"/>
      <c r="N63" s="11">
        <f t="shared" si="0"/>
        <v>0.12000000000000099</v>
      </c>
      <c r="O63" s="11" t="str">
        <f t="shared" si="5"/>
        <v xml:space="preserve"> </v>
      </c>
      <c r="P63" s="11">
        <f t="shared" si="2"/>
        <v>0.24000000000000199</v>
      </c>
      <c r="Q63" s="11"/>
      <c r="R63" s="11" t="str">
        <f t="shared" si="3"/>
        <v xml:space="preserve"> </v>
      </c>
      <c r="S63" s="11"/>
      <c r="T63" s="12"/>
      <c r="U63" s="1"/>
      <c r="V63" s="9"/>
      <c r="W63" s="9">
        <v>2</v>
      </c>
      <c r="X63" s="9"/>
      <c r="Y63" s="9"/>
      <c r="Z63" s="9"/>
      <c r="AA63" s="9">
        <v>1</v>
      </c>
      <c r="AB63" s="9"/>
      <c r="AC63" s="9"/>
      <c r="AD63" s="9"/>
      <c r="AE63" s="9">
        <v>1</v>
      </c>
      <c r="AF63" s="9"/>
      <c r="AG63" s="9"/>
      <c r="AH63" s="9">
        <v>1</v>
      </c>
      <c r="AI63"/>
      <c r="AJ63"/>
      <c r="AK63"/>
      <c r="AL63"/>
      <c r="AM63"/>
      <c r="AN63"/>
      <c r="AO63"/>
      <c r="AS63" s="37"/>
    </row>
    <row r="64" spans="1:45" ht="12.75" customHeight="1" x14ac:dyDescent="0.25">
      <c r="A64" s="54" t="s">
        <v>276</v>
      </c>
      <c r="C64" s="1" t="s">
        <v>81</v>
      </c>
      <c r="E64" s="8">
        <v>9.23</v>
      </c>
      <c r="F64" s="8">
        <v>9.44</v>
      </c>
      <c r="H64" s="131"/>
      <c r="I64" s="131"/>
      <c r="J64" s="131"/>
      <c r="K64" s="131"/>
      <c r="L64" s="131"/>
      <c r="M64" s="131"/>
      <c r="N64" s="11">
        <f t="shared" si="0"/>
        <v>0.20999999999999908</v>
      </c>
      <c r="O64" s="11" t="str">
        <f t="shared" si="5"/>
        <v xml:space="preserve"> </v>
      </c>
      <c r="P64" s="11">
        <f t="shared" si="2"/>
        <v>0.41999999999999815</v>
      </c>
      <c r="Q64" s="11"/>
      <c r="R64" s="11" t="str">
        <f t="shared" si="3"/>
        <v xml:space="preserve"> </v>
      </c>
      <c r="S64" s="11"/>
      <c r="T64" s="12"/>
      <c r="U64" s="1"/>
      <c r="V64" s="9"/>
      <c r="W64" s="9">
        <v>2</v>
      </c>
      <c r="X64" s="9"/>
      <c r="Y64" s="9"/>
      <c r="Z64" s="9"/>
      <c r="AA64" s="9">
        <v>1</v>
      </c>
      <c r="AB64" s="9"/>
      <c r="AC64" s="9"/>
      <c r="AD64" s="9">
        <v>1</v>
      </c>
      <c r="AE64" s="9"/>
      <c r="AF64" s="9"/>
      <c r="AG64" s="9"/>
      <c r="AH64" s="9">
        <v>1</v>
      </c>
      <c r="AI64"/>
      <c r="AJ64"/>
      <c r="AK64"/>
      <c r="AL64"/>
      <c r="AM64"/>
      <c r="AN64"/>
      <c r="AO64"/>
      <c r="AS64" s="37"/>
    </row>
    <row r="65" spans="1:45" ht="12.75" customHeight="1" x14ac:dyDescent="0.25">
      <c r="A65" s="54" t="s">
        <v>276</v>
      </c>
      <c r="C65" s="1" t="s">
        <v>81</v>
      </c>
      <c r="E65" s="8">
        <v>9.44</v>
      </c>
      <c r="F65" s="8">
        <v>9.56</v>
      </c>
      <c r="H65" s="131"/>
      <c r="I65" s="131"/>
      <c r="J65" s="131"/>
      <c r="K65" s="131"/>
      <c r="L65" s="131"/>
      <c r="M65" s="131"/>
      <c r="N65" s="11">
        <f t="shared" si="0"/>
        <v>0.12000000000000099</v>
      </c>
      <c r="O65" s="11" t="str">
        <f t="shared" si="5"/>
        <v xml:space="preserve"> </v>
      </c>
      <c r="P65" s="11">
        <f t="shared" si="2"/>
        <v>0.24000000000000199</v>
      </c>
      <c r="Q65" s="11"/>
      <c r="R65" s="11" t="str">
        <f t="shared" si="3"/>
        <v xml:space="preserve"> </v>
      </c>
      <c r="S65" s="11"/>
      <c r="T65" s="12"/>
      <c r="U65" s="1"/>
      <c r="V65" s="9"/>
      <c r="W65" s="9">
        <v>2</v>
      </c>
      <c r="X65" s="9"/>
      <c r="Y65" s="9"/>
      <c r="Z65" s="9"/>
      <c r="AA65" s="9">
        <v>1</v>
      </c>
      <c r="AB65" s="9"/>
      <c r="AC65" s="9"/>
      <c r="AD65" s="9"/>
      <c r="AE65" s="9">
        <v>1</v>
      </c>
      <c r="AF65" s="9"/>
      <c r="AG65" s="9"/>
      <c r="AH65" s="9">
        <v>1</v>
      </c>
      <c r="AI65"/>
      <c r="AJ65"/>
      <c r="AK65"/>
      <c r="AL65"/>
      <c r="AM65"/>
      <c r="AN65"/>
      <c r="AO65"/>
      <c r="AS65" s="37"/>
    </row>
    <row r="66" spans="1:45" ht="12.75" customHeight="1" x14ac:dyDescent="0.25">
      <c r="A66" s="54" t="s">
        <v>276</v>
      </c>
      <c r="C66" s="1" t="s">
        <v>81</v>
      </c>
      <c r="E66" s="8">
        <v>9.56</v>
      </c>
      <c r="F66" s="8">
        <v>9.6</v>
      </c>
      <c r="H66" s="131"/>
      <c r="I66" s="131"/>
      <c r="J66" s="131"/>
      <c r="K66" s="131"/>
      <c r="L66" s="131"/>
      <c r="M66" s="131"/>
      <c r="N66" s="11">
        <f t="shared" si="0"/>
        <v>3.9999999999999147E-2</v>
      </c>
      <c r="O66" s="11" t="str">
        <f t="shared" si="5"/>
        <v xml:space="preserve"> </v>
      </c>
      <c r="P66" s="11">
        <f t="shared" si="2"/>
        <v>7.9999999999998295E-2</v>
      </c>
      <c r="Q66" s="11"/>
      <c r="R66" s="11" t="str">
        <f t="shared" si="3"/>
        <v xml:space="preserve"> </v>
      </c>
      <c r="S66" s="11"/>
      <c r="T66" s="12"/>
      <c r="U66" s="1"/>
      <c r="V66" s="9"/>
      <c r="W66" s="9">
        <v>2</v>
      </c>
      <c r="X66" s="9"/>
      <c r="Y66" s="9"/>
      <c r="Z66" s="9"/>
      <c r="AA66" s="9">
        <v>1</v>
      </c>
      <c r="AB66" s="9"/>
      <c r="AC66" s="9"/>
      <c r="AD66" s="9">
        <v>1</v>
      </c>
      <c r="AE66" s="9"/>
      <c r="AF66" s="9"/>
      <c r="AG66" s="9"/>
      <c r="AH66" s="9">
        <v>1</v>
      </c>
      <c r="AI66"/>
      <c r="AJ66"/>
      <c r="AK66"/>
      <c r="AL66"/>
      <c r="AM66"/>
      <c r="AN66"/>
      <c r="AO66"/>
      <c r="AS66" s="37"/>
    </row>
    <row r="67" spans="1:45" ht="12.75" customHeight="1" x14ac:dyDescent="0.25">
      <c r="A67" s="54" t="s">
        <v>276</v>
      </c>
      <c r="C67" s="1" t="s">
        <v>81</v>
      </c>
      <c r="E67" s="8">
        <v>9.6</v>
      </c>
      <c r="F67" s="8">
        <v>9.7100000000000009</v>
      </c>
      <c r="H67" s="131"/>
      <c r="I67" s="131"/>
      <c r="J67" s="131"/>
      <c r="K67" s="131"/>
      <c r="L67" s="131"/>
      <c r="M67" s="131"/>
      <c r="N67" s="11">
        <f t="shared" si="0"/>
        <v>0.11000000000000121</v>
      </c>
      <c r="O67" s="11" t="str">
        <f t="shared" si="5"/>
        <v xml:space="preserve"> </v>
      </c>
      <c r="P67" s="11">
        <f t="shared" si="2"/>
        <v>0.22000000000000242</v>
      </c>
      <c r="Q67" s="11"/>
      <c r="R67" s="11" t="str">
        <f t="shared" si="3"/>
        <v xml:space="preserve"> </v>
      </c>
      <c r="S67" s="11"/>
      <c r="T67" s="12"/>
      <c r="U67" s="1"/>
      <c r="V67" s="9"/>
      <c r="W67" s="9">
        <v>2</v>
      </c>
      <c r="X67" s="9"/>
      <c r="Y67" s="9"/>
      <c r="Z67" s="9"/>
      <c r="AA67" s="9">
        <v>1</v>
      </c>
      <c r="AB67" s="9"/>
      <c r="AC67" s="9"/>
      <c r="AD67" s="9"/>
      <c r="AE67" s="9">
        <v>1</v>
      </c>
      <c r="AF67" s="9"/>
      <c r="AG67" s="9"/>
      <c r="AH67" s="9">
        <v>1</v>
      </c>
      <c r="AI67"/>
      <c r="AJ67"/>
      <c r="AK67"/>
      <c r="AL67"/>
      <c r="AM67"/>
      <c r="AN67"/>
      <c r="AO67"/>
      <c r="AS67" s="37"/>
    </row>
    <row r="68" spans="1:45" ht="12.75" customHeight="1" x14ac:dyDescent="0.25">
      <c r="A68" s="54" t="s">
        <v>276</v>
      </c>
      <c r="C68" s="1" t="s">
        <v>81</v>
      </c>
      <c r="E68" s="8">
        <v>9.7100000000000009</v>
      </c>
      <c r="F68" s="8">
        <v>9.76</v>
      </c>
      <c r="H68" s="131"/>
      <c r="I68" s="131"/>
      <c r="J68" s="131"/>
      <c r="K68" s="131"/>
      <c r="L68" s="131"/>
      <c r="M68" s="131"/>
      <c r="N68" s="11">
        <f t="shared" si="0"/>
        <v>4.9999999999998934E-2</v>
      </c>
      <c r="O68" s="11" t="str">
        <f t="shared" si="5"/>
        <v xml:space="preserve"> </v>
      </c>
      <c r="P68" s="11">
        <f t="shared" si="2"/>
        <v>9.9999999999997868E-2</v>
      </c>
      <c r="Q68" s="11"/>
      <c r="R68" s="11" t="str">
        <f t="shared" si="3"/>
        <v xml:space="preserve"> </v>
      </c>
      <c r="S68" s="11"/>
      <c r="T68" s="12"/>
      <c r="U68" s="1"/>
      <c r="V68" s="9"/>
      <c r="W68" s="9">
        <v>2</v>
      </c>
      <c r="X68" s="9"/>
      <c r="Y68" s="9"/>
      <c r="Z68" s="9"/>
      <c r="AA68" s="9">
        <v>1</v>
      </c>
      <c r="AB68" s="9"/>
      <c r="AC68" s="9"/>
      <c r="AD68" s="9">
        <v>1</v>
      </c>
      <c r="AE68" s="9"/>
      <c r="AF68" s="9"/>
      <c r="AG68" s="9"/>
      <c r="AH68" s="9">
        <v>1</v>
      </c>
      <c r="AI68"/>
      <c r="AJ68"/>
      <c r="AK68"/>
      <c r="AL68"/>
      <c r="AM68"/>
      <c r="AN68"/>
      <c r="AO68"/>
      <c r="AS68" s="37"/>
    </row>
    <row r="69" spans="1:45" ht="12.75" customHeight="1" x14ac:dyDescent="0.25">
      <c r="A69" s="54" t="s">
        <v>276</v>
      </c>
      <c r="C69" s="1" t="s">
        <v>81</v>
      </c>
      <c r="E69" s="8">
        <v>9.76</v>
      </c>
      <c r="F69" s="8">
        <v>9.89</v>
      </c>
      <c r="H69" s="131"/>
      <c r="I69" s="131"/>
      <c r="J69" s="131"/>
      <c r="K69" s="131"/>
      <c r="L69" s="131"/>
      <c r="M69" s="131"/>
      <c r="N69" s="11">
        <f t="shared" si="0"/>
        <v>0.13000000000000078</v>
      </c>
      <c r="O69" s="11" t="str">
        <f t="shared" si="5"/>
        <v xml:space="preserve"> </v>
      </c>
      <c r="P69" s="11">
        <f t="shared" si="2"/>
        <v>0.26000000000000156</v>
      </c>
      <c r="Q69" s="11"/>
      <c r="R69" s="11" t="str">
        <f t="shared" si="3"/>
        <v xml:space="preserve"> </v>
      </c>
      <c r="S69" s="11"/>
      <c r="T69" s="12"/>
      <c r="U69" s="1"/>
      <c r="V69" s="9"/>
      <c r="W69" s="9">
        <v>2</v>
      </c>
      <c r="X69" s="9"/>
      <c r="Y69" s="9"/>
      <c r="Z69" s="9"/>
      <c r="AA69" s="9">
        <v>1</v>
      </c>
      <c r="AB69" s="9"/>
      <c r="AC69" s="9"/>
      <c r="AD69" s="9"/>
      <c r="AE69" s="9">
        <v>1</v>
      </c>
      <c r="AF69" s="9"/>
      <c r="AG69" s="9"/>
      <c r="AH69" s="9">
        <v>1</v>
      </c>
      <c r="AI69"/>
      <c r="AJ69"/>
      <c r="AK69"/>
      <c r="AL69"/>
      <c r="AM69"/>
      <c r="AN69"/>
      <c r="AO69"/>
      <c r="AS69" s="37"/>
    </row>
    <row r="70" spans="1:45" ht="12.75" customHeight="1" x14ac:dyDescent="0.25">
      <c r="A70" s="54" t="s">
        <v>276</v>
      </c>
      <c r="C70" s="1" t="s">
        <v>81</v>
      </c>
      <c r="E70" s="8">
        <v>9.89</v>
      </c>
      <c r="F70" s="8">
        <v>9.92</v>
      </c>
      <c r="H70" s="131"/>
      <c r="I70" s="131"/>
      <c r="J70" s="131"/>
      <c r="K70" s="131"/>
      <c r="L70" s="131"/>
      <c r="M70" s="131"/>
      <c r="N70" s="11">
        <f t="shared" ref="N70:N133" si="7">IF(F70&gt;0,(F70-E70)*(AD70+AE70+AF70)," ")</f>
        <v>2.9999999999999361E-2</v>
      </c>
      <c r="O70" s="11" t="str">
        <f t="shared" ref="O70:O101" si="8">IF(($F70-$E70)*(Y70+AK70)&gt;0,($F70-$E70)*(Y70+AK70)," ")</f>
        <v xml:space="preserve"> </v>
      </c>
      <c r="P70" s="11">
        <f t="shared" ref="P70:P133" si="9">IF(($F70-$E70)*(AA70+AH70)&gt;0,($F70-$E70)*(AA70+AH70)," ")</f>
        <v>5.9999999999998721E-2</v>
      </c>
      <c r="Q70" s="11"/>
      <c r="R70" s="11" t="str">
        <f t="shared" ref="R70:R133" si="10">IF(($F70-$E70)*(AB70+AI70)&gt;0,($F70-$E70)*(AB70+AI70)," ")</f>
        <v xml:space="preserve"> </v>
      </c>
      <c r="S70" s="11"/>
      <c r="T70" s="12"/>
      <c r="U70" s="1"/>
      <c r="V70" s="9"/>
      <c r="W70" s="9">
        <v>2</v>
      </c>
      <c r="X70" s="9"/>
      <c r="Y70" s="9"/>
      <c r="Z70" s="9"/>
      <c r="AA70" s="9">
        <v>1</v>
      </c>
      <c r="AB70" s="9"/>
      <c r="AC70" s="9"/>
      <c r="AD70" s="9">
        <v>1</v>
      </c>
      <c r="AE70" s="9"/>
      <c r="AF70" s="9"/>
      <c r="AG70" s="9"/>
      <c r="AH70" s="9">
        <v>1</v>
      </c>
      <c r="AI70"/>
      <c r="AJ70"/>
      <c r="AK70"/>
      <c r="AL70"/>
      <c r="AM70"/>
      <c r="AN70"/>
      <c r="AO70"/>
      <c r="AS70" s="37"/>
    </row>
    <row r="71" spans="1:45" ht="12.75" customHeight="1" x14ac:dyDescent="0.25">
      <c r="A71" s="54" t="s">
        <v>276</v>
      </c>
      <c r="C71" s="1" t="s">
        <v>81</v>
      </c>
      <c r="E71" s="8">
        <v>9.92</v>
      </c>
      <c r="F71" s="8">
        <v>10.06</v>
      </c>
      <c r="H71" s="131"/>
      <c r="I71" s="131"/>
      <c r="J71" s="131"/>
      <c r="K71" s="131"/>
      <c r="L71" s="131"/>
      <c r="M71" s="131"/>
      <c r="N71" s="11">
        <f t="shared" si="7"/>
        <v>0.14000000000000057</v>
      </c>
      <c r="O71" s="11" t="str">
        <f t="shared" si="8"/>
        <v xml:space="preserve"> </v>
      </c>
      <c r="P71" s="11">
        <f t="shared" si="9"/>
        <v>0.28000000000000114</v>
      </c>
      <c r="Q71" s="11"/>
      <c r="R71" s="11" t="str">
        <f t="shared" si="10"/>
        <v xml:space="preserve"> </v>
      </c>
      <c r="S71" s="11"/>
      <c r="T71" s="12"/>
      <c r="U71" s="1"/>
      <c r="V71" s="9"/>
      <c r="W71" s="9">
        <v>2</v>
      </c>
      <c r="X71" s="9"/>
      <c r="Y71" s="9"/>
      <c r="Z71" s="9"/>
      <c r="AA71" s="9">
        <v>1</v>
      </c>
      <c r="AB71" s="9"/>
      <c r="AC71" s="9"/>
      <c r="AD71" s="9"/>
      <c r="AE71" s="9">
        <v>1</v>
      </c>
      <c r="AF71" s="9"/>
      <c r="AG71" s="9"/>
      <c r="AH71" s="9">
        <v>1</v>
      </c>
      <c r="AI71"/>
      <c r="AJ71"/>
      <c r="AK71"/>
      <c r="AL71"/>
      <c r="AM71"/>
      <c r="AN71"/>
      <c r="AO71"/>
      <c r="AS71" s="37"/>
    </row>
    <row r="72" spans="1:45" ht="12.75" customHeight="1" x14ac:dyDescent="0.25">
      <c r="A72" s="54" t="s">
        <v>276</v>
      </c>
      <c r="C72" s="1" t="s">
        <v>81</v>
      </c>
      <c r="E72" s="8">
        <v>10.06</v>
      </c>
      <c r="F72" s="8">
        <v>10.130000000000001</v>
      </c>
      <c r="H72" s="131"/>
      <c r="I72" s="131"/>
      <c r="J72" s="131"/>
      <c r="K72" s="131"/>
      <c r="L72" s="131"/>
      <c r="M72" s="131"/>
      <c r="N72" s="11">
        <f t="shared" si="7"/>
        <v>7.0000000000000284E-2</v>
      </c>
      <c r="O72" s="11" t="str">
        <f t="shared" si="8"/>
        <v xml:space="preserve"> </v>
      </c>
      <c r="P72" s="11">
        <f t="shared" si="9"/>
        <v>0.14000000000000057</v>
      </c>
      <c r="Q72" s="11"/>
      <c r="R72" s="11" t="str">
        <f t="shared" si="10"/>
        <v xml:space="preserve"> </v>
      </c>
      <c r="S72" s="11"/>
      <c r="T72" s="12"/>
      <c r="U72" s="1"/>
      <c r="V72" s="9"/>
      <c r="W72" s="9">
        <v>2</v>
      </c>
      <c r="X72" s="9"/>
      <c r="Y72" s="9"/>
      <c r="Z72" s="9"/>
      <c r="AA72" s="9">
        <v>1</v>
      </c>
      <c r="AB72" s="9"/>
      <c r="AC72" s="9"/>
      <c r="AD72" s="9"/>
      <c r="AE72" s="9"/>
      <c r="AF72" s="9">
        <v>1</v>
      </c>
      <c r="AG72" s="9"/>
      <c r="AH72" s="9">
        <v>1</v>
      </c>
      <c r="AI72"/>
      <c r="AJ72"/>
      <c r="AK72"/>
      <c r="AL72"/>
      <c r="AM72"/>
      <c r="AN72"/>
      <c r="AO72"/>
      <c r="AS72" s="37"/>
    </row>
    <row r="73" spans="1:45" ht="12.75" customHeight="1" x14ac:dyDescent="0.25">
      <c r="A73" s="54" t="s">
        <v>276</v>
      </c>
      <c r="C73" s="1" t="s">
        <v>81</v>
      </c>
      <c r="E73" s="8">
        <v>10.130000000000001</v>
      </c>
      <c r="F73" s="8">
        <v>10.19</v>
      </c>
      <c r="H73" s="131"/>
      <c r="I73" s="131"/>
      <c r="J73" s="131"/>
      <c r="K73" s="131"/>
      <c r="L73" s="131"/>
      <c r="M73" s="131"/>
      <c r="N73" s="11">
        <f t="shared" si="7"/>
        <v>5.9999999999998721E-2</v>
      </c>
      <c r="O73" s="11" t="str">
        <f t="shared" si="8"/>
        <v xml:space="preserve"> </v>
      </c>
      <c r="P73" s="11">
        <f t="shared" si="9"/>
        <v>0.11999999999999744</v>
      </c>
      <c r="Q73" s="11"/>
      <c r="R73" s="11" t="str">
        <f t="shared" si="10"/>
        <v xml:space="preserve"> </v>
      </c>
      <c r="S73" s="11"/>
      <c r="T73" s="12"/>
      <c r="U73" s="1"/>
      <c r="V73" s="9"/>
      <c r="W73" s="9">
        <v>2</v>
      </c>
      <c r="X73" s="9"/>
      <c r="Y73" s="9"/>
      <c r="Z73" s="9"/>
      <c r="AA73" s="9">
        <v>1</v>
      </c>
      <c r="AB73" s="9"/>
      <c r="AC73" s="9"/>
      <c r="AD73" s="9"/>
      <c r="AE73" s="9">
        <v>1</v>
      </c>
      <c r="AF73" s="9"/>
      <c r="AG73" s="9"/>
      <c r="AH73" s="9">
        <v>1</v>
      </c>
      <c r="AI73"/>
      <c r="AJ73"/>
      <c r="AK73"/>
      <c r="AL73"/>
      <c r="AM73"/>
      <c r="AN73"/>
      <c r="AO73"/>
      <c r="AS73" s="37"/>
    </row>
    <row r="74" spans="1:45" ht="12.75" customHeight="1" x14ac:dyDescent="0.25">
      <c r="A74" s="54" t="s">
        <v>276</v>
      </c>
      <c r="C74" s="1" t="s">
        <v>81</v>
      </c>
      <c r="E74" s="8">
        <v>10.19</v>
      </c>
      <c r="F74" s="8">
        <v>10.34</v>
      </c>
      <c r="H74" s="131"/>
      <c r="I74" s="131"/>
      <c r="J74" s="131"/>
      <c r="K74" s="131"/>
      <c r="L74" s="131"/>
      <c r="M74" s="131"/>
      <c r="N74" s="11">
        <f t="shared" si="7"/>
        <v>0.15000000000000036</v>
      </c>
      <c r="O74" s="11" t="str">
        <f t="shared" si="8"/>
        <v xml:space="preserve"> </v>
      </c>
      <c r="P74" s="11">
        <f t="shared" si="9"/>
        <v>0.30000000000000071</v>
      </c>
      <c r="Q74" s="11"/>
      <c r="R74" s="11" t="str">
        <f t="shared" si="10"/>
        <v xml:space="preserve"> </v>
      </c>
      <c r="S74" s="11"/>
      <c r="T74" s="12"/>
      <c r="U74" s="1"/>
      <c r="V74" s="9"/>
      <c r="W74" s="9">
        <v>2</v>
      </c>
      <c r="X74" s="9"/>
      <c r="Y74" s="9"/>
      <c r="Z74" s="9"/>
      <c r="AA74" s="9">
        <v>1</v>
      </c>
      <c r="AB74" s="9"/>
      <c r="AC74" s="9"/>
      <c r="AD74" s="9">
        <v>1</v>
      </c>
      <c r="AE74" s="9"/>
      <c r="AF74" s="9"/>
      <c r="AG74" s="9"/>
      <c r="AH74" s="9">
        <v>1</v>
      </c>
      <c r="AI74"/>
      <c r="AJ74"/>
      <c r="AK74"/>
      <c r="AL74"/>
      <c r="AM74"/>
      <c r="AN74"/>
      <c r="AO74"/>
      <c r="AS74" s="37"/>
    </row>
    <row r="75" spans="1:45" ht="12.75" customHeight="1" x14ac:dyDescent="0.25">
      <c r="A75" s="54" t="s">
        <v>276</v>
      </c>
      <c r="C75" s="1" t="s">
        <v>81</v>
      </c>
      <c r="E75" s="8">
        <v>10.34</v>
      </c>
      <c r="F75" s="8">
        <v>10.49</v>
      </c>
      <c r="H75" s="131"/>
      <c r="I75" s="131"/>
      <c r="J75" s="131"/>
      <c r="K75" s="131"/>
      <c r="L75" s="131"/>
      <c r="M75" s="131"/>
      <c r="N75" s="11">
        <f t="shared" si="7"/>
        <v>0.15000000000000036</v>
      </c>
      <c r="O75" s="11" t="str">
        <f t="shared" si="8"/>
        <v xml:space="preserve"> </v>
      </c>
      <c r="P75" s="11">
        <f t="shared" si="9"/>
        <v>0.30000000000000071</v>
      </c>
      <c r="Q75" s="11"/>
      <c r="R75" s="11" t="str">
        <f t="shared" si="10"/>
        <v xml:space="preserve"> </v>
      </c>
      <c r="S75" s="11"/>
      <c r="T75" s="12"/>
      <c r="U75" s="1"/>
      <c r="V75" s="9"/>
      <c r="W75" s="9">
        <v>2</v>
      </c>
      <c r="X75" s="9"/>
      <c r="Y75" s="9"/>
      <c r="Z75" s="9"/>
      <c r="AA75" s="9">
        <v>1</v>
      </c>
      <c r="AB75" s="9"/>
      <c r="AC75" s="9"/>
      <c r="AD75" s="9"/>
      <c r="AE75" s="9">
        <v>1</v>
      </c>
      <c r="AF75" s="9"/>
      <c r="AG75" s="9"/>
      <c r="AH75" s="9">
        <v>1</v>
      </c>
      <c r="AI75"/>
      <c r="AJ75"/>
      <c r="AK75"/>
      <c r="AL75"/>
      <c r="AM75"/>
      <c r="AN75"/>
      <c r="AO75"/>
      <c r="AS75" s="37"/>
    </row>
    <row r="76" spans="1:45" ht="12.75" customHeight="1" x14ac:dyDescent="0.25">
      <c r="A76" s="54" t="s">
        <v>276</v>
      </c>
      <c r="C76" s="1" t="s">
        <v>81</v>
      </c>
      <c r="E76" s="8">
        <v>10.49</v>
      </c>
      <c r="F76" s="8">
        <v>10.67</v>
      </c>
      <c r="H76" s="131"/>
      <c r="I76" s="131"/>
      <c r="J76" s="131"/>
      <c r="K76" s="131"/>
      <c r="L76" s="131"/>
      <c r="M76" s="131"/>
      <c r="N76" s="11">
        <f t="shared" si="7"/>
        <v>0.17999999999999972</v>
      </c>
      <c r="O76" s="11" t="str">
        <f t="shared" si="8"/>
        <v xml:space="preserve"> </v>
      </c>
      <c r="P76" s="11">
        <f t="shared" si="9"/>
        <v>0.35999999999999943</v>
      </c>
      <c r="Q76" s="11"/>
      <c r="R76" s="11" t="str">
        <f t="shared" si="10"/>
        <v xml:space="preserve"> </v>
      </c>
      <c r="S76" s="11"/>
      <c r="T76" s="12"/>
      <c r="U76" s="1"/>
      <c r="V76" s="9"/>
      <c r="W76" s="9">
        <v>2</v>
      </c>
      <c r="X76" s="9"/>
      <c r="Y76" s="9"/>
      <c r="Z76" s="9"/>
      <c r="AA76" s="9">
        <v>1</v>
      </c>
      <c r="AB76" s="9"/>
      <c r="AC76" s="9"/>
      <c r="AD76" s="9"/>
      <c r="AE76" s="9"/>
      <c r="AF76" s="9">
        <v>1</v>
      </c>
      <c r="AG76" s="9"/>
      <c r="AH76" s="9">
        <v>1</v>
      </c>
      <c r="AI76"/>
      <c r="AJ76"/>
      <c r="AK76"/>
      <c r="AL76"/>
      <c r="AM76"/>
      <c r="AN76"/>
      <c r="AO76"/>
      <c r="AS76" s="37"/>
    </row>
    <row r="77" spans="1:45" ht="12.75" customHeight="1" x14ac:dyDescent="0.25">
      <c r="A77" s="54" t="s">
        <v>276</v>
      </c>
      <c r="C77" s="1" t="s">
        <v>81</v>
      </c>
      <c r="E77" s="8">
        <v>10.67</v>
      </c>
      <c r="F77" s="8">
        <v>10.81</v>
      </c>
      <c r="H77" s="131"/>
      <c r="I77" s="131"/>
      <c r="J77" s="131"/>
      <c r="K77" s="131"/>
      <c r="L77" s="131"/>
      <c r="M77" s="131"/>
      <c r="N77" s="11">
        <f t="shared" si="7"/>
        <v>0</v>
      </c>
      <c r="O77" s="11" t="str">
        <f t="shared" si="8"/>
        <v xml:space="preserve"> </v>
      </c>
      <c r="P77" s="11">
        <f t="shared" si="9"/>
        <v>0.28000000000000114</v>
      </c>
      <c r="Q77" s="11"/>
      <c r="R77" s="11" t="str">
        <f t="shared" si="10"/>
        <v xml:space="preserve"> </v>
      </c>
      <c r="S77" s="11"/>
      <c r="T77" s="12"/>
      <c r="U77" s="1"/>
      <c r="V77" s="9"/>
      <c r="W77" s="9">
        <v>2</v>
      </c>
      <c r="X77" s="9"/>
      <c r="Y77" s="9"/>
      <c r="Z77" s="9"/>
      <c r="AA77" s="9">
        <v>1</v>
      </c>
      <c r="AB77" s="9"/>
      <c r="AC77" s="9"/>
      <c r="AD77" s="9"/>
      <c r="AE77" s="9"/>
      <c r="AF77" s="9"/>
      <c r="AG77" s="9"/>
      <c r="AH77" s="9">
        <v>1</v>
      </c>
      <c r="AI77"/>
      <c r="AJ77"/>
      <c r="AK77"/>
      <c r="AL77"/>
      <c r="AM77"/>
      <c r="AN77"/>
      <c r="AO77"/>
      <c r="AS77" s="37"/>
    </row>
    <row r="78" spans="1:45" ht="12.75" customHeight="1" x14ac:dyDescent="0.25">
      <c r="A78" s="54" t="s">
        <v>276</v>
      </c>
      <c r="C78" s="1" t="s">
        <v>81</v>
      </c>
      <c r="E78" s="8">
        <v>10.81</v>
      </c>
      <c r="F78" s="8">
        <v>11.38</v>
      </c>
      <c r="H78" s="131"/>
      <c r="I78" s="131"/>
      <c r="J78" s="131"/>
      <c r="K78" s="131"/>
      <c r="L78" s="131"/>
      <c r="M78" s="131"/>
      <c r="N78" s="11">
        <f t="shared" si="7"/>
        <v>0.57000000000000028</v>
      </c>
      <c r="O78" s="11" t="str">
        <f t="shared" si="8"/>
        <v xml:space="preserve"> </v>
      </c>
      <c r="P78" s="11">
        <f t="shared" si="9"/>
        <v>1.1400000000000006</v>
      </c>
      <c r="Q78" s="11"/>
      <c r="R78" s="11" t="str">
        <f t="shared" si="10"/>
        <v xml:space="preserve"> </v>
      </c>
      <c r="S78" s="11"/>
      <c r="T78" s="12"/>
      <c r="U78" s="1"/>
      <c r="V78" s="9"/>
      <c r="W78" s="9">
        <v>2</v>
      </c>
      <c r="X78" s="9"/>
      <c r="Y78" s="9"/>
      <c r="Z78" s="9"/>
      <c r="AA78" s="9">
        <v>1</v>
      </c>
      <c r="AB78" s="9"/>
      <c r="AC78" s="9"/>
      <c r="AD78" s="9">
        <v>1</v>
      </c>
      <c r="AE78" s="9"/>
      <c r="AF78" s="9"/>
      <c r="AG78" s="9"/>
      <c r="AH78" s="9">
        <v>1</v>
      </c>
      <c r="AI78"/>
      <c r="AJ78"/>
      <c r="AK78"/>
      <c r="AL78"/>
      <c r="AM78"/>
      <c r="AN78"/>
      <c r="AO78"/>
      <c r="AS78" s="37"/>
    </row>
    <row r="79" spans="1:45" ht="12.75" customHeight="1" x14ac:dyDescent="0.25">
      <c r="A79" s="54" t="s">
        <v>276</v>
      </c>
      <c r="C79" s="1" t="s">
        <v>81</v>
      </c>
      <c r="E79" s="8">
        <v>11.38</v>
      </c>
      <c r="F79" s="8">
        <v>11.48</v>
      </c>
      <c r="H79" s="131"/>
      <c r="I79" s="131"/>
      <c r="J79" s="131"/>
      <c r="K79" s="131"/>
      <c r="L79" s="131"/>
      <c r="M79" s="131"/>
      <c r="N79" s="11">
        <f t="shared" si="7"/>
        <v>9.9999999999999645E-2</v>
      </c>
      <c r="O79" s="11" t="str">
        <f t="shared" si="8"/>
        <v xml:space="preserve"> </v>
      </c>
      <c r="P79" s="11">
        <f t="shared" si="9"/>
        <v>0.19999999999999929</v>
      </c>
      <c r="Q79" s="11"/>
      <c r="R79" s="11" t="str">
        <f t="shared" si="10"/>
        <v xml:space="preserve"> </v>
      </c>
      <c r="S79" s="11"/>
      <c r="T79" s="12"/>
      <c r="U79" s="1"/>
      <c r="V79" s="9"/>
      <c r="W79" s="9">
        <v>2</v>
      </c>
      <c r="X79" s="9"/>
      <c r="Y79" s="9"/>
      <c r="Z79" s="9"/>
      <c r="AA79" s="9">
        <v>1</v>
      </c>
      <c r="AB79" s="9"/>
      <c r="AC79" s="9"/>
      <c r="AD79" s="9"/>
      <c r="AE79" s="9">
        <v>1</v>
      </c>
      <c r="AF79" s="9"/>
      <c r="AG79" s="9"/>
      <c r="AH79" s="9">
        <v>1</v>
      </c>
      <c r="AI79"/>
      <c r="AJ79"/>
      <c r="AK79"/>
      <c r="AL79"/>
      <c r="AM79"/>
      <c r="AN79"/>
      <c r="AO79"/>
      <c r="AS79" s="37"/>
    </row>
    <row r="80" spans="1:45" ht="12.75" customHeight="1" x14ac:dyDescent="0.25">
      <c r="A80" s="54" t="s">
        <v>276</v>
      </c>
      <c r="C80" s="1" t="s">
        <v>81</v>
      </c>
      <c r="E80" s="8">
        <v>11.48</v>
      </c>
      <c r="F80" s="8">
        <v>11.53</v>
      </c>
      <c r="H80" s="131"/>
      <c r="I80" s="131"/>
      <c r="J80" s="131"/>
      <c r="K80" s="131"/>
      <c r="L80" s="131"/>
      <c r="M80" s="131"/>
      <c r="N80" s="11">
        <f t="shared" si="7"/>
        <v>4.9999999999998934E-2</v>
      </c>
      <c r="O80" s="11" t="str">
        <f t="shared" si="8"/>
        <v xml:space="preserve"> </v>
      </c>
      <c r="P80" s="11">
        <f t="shared" si="9"/>
        <v>9.9999999999997868E-2</v>
      </c>
      <c r="Q80" s="11"/>
      <c r="R80" s="11" t="str">
        <f t="shared" si="10"/>
        <v xml:space="preserve"> </v>
      </c>
      <c r="S80" s="11"/>
      <c r="T80" s="12"/>
      <c r="U80" s="1"/>
      <c r="V80" s="9"/>
      <c r="W80" s="9">
        <v>2</v>
      </c>
      <c r="X80" s="9"/>
      <c r="Y80" s="9"/>
      <c r="Z80" s="9"/>
      <c r="AA80" s="9">
        <v>1</v>
      </c>
      <c r="AB80" s="9"/>
      <c r="AC80" s="9"/>
      <c r="AD80" s="9">
        <v>1</v>
      </c>
      <c r="AE80" s="9"/>
      <c r="AF80" s="9"/>
      <c r="AG80" s="9"/>
      <c r="AH80" s="9">
        <v>1</v>
      </c>
      <c r="AI80"/>
      <c r="AJ80"/>
      <c r="AK80"/>
      <c r="AL80"/>
      <c r="AM80"/>
      <c r="AN80"/>
      <c r="AO80"/>
      <c r="AS80" s="37"/>
    </row>
    <row r="81" spans="1:45" ht="12.75" customHeight="1" x14ac:dyDescent="0.25">
      <c r="A81" s="54" t="s">
        <v>276</v>
      </c>
      <c r="C81" s="1" t="s">
        <v>81</v>
      </c>
      <c r="E81" s="8">
        <v>11.53</v>
      </c>
      <c r="F81" s="8">
        <v>11.64</v>
      </c>
      <c r="H81" s="131"/>
      <c r="I81" s="131"/>
      <c r="J81" s="131"/>
      <c r="K81" s="131"/>
      <c r="L81" s="131"/>
      <c r="M81" s="131"/>
      <c r="N81" s="11">
        <f t="shared" si="7"/>
        <v>0.11000000000000121</v>
      </c>
      <c r="O81" s="11" t="str">
        <f t="shared" si="8"/>
        <v xml:space="preserve"> </v>
      </c>
      <c r="P81" s="11">
        <f t="shared" si="9"/>
        <v>0.22000000000000242</v>
      </c>
      <c r="Q81" s="11"/>
      <c r="R81" s="11" t="str">
        <f t="shared" si="10"/>
        <v xml:space="preserve"> </v>
      </c>
      <c r="S81" s="11"/>
      <c r="T81" s="12"/>
      <c r="U81" s="1"/>
      <c r="V81" s="9"/>
      <c r="W81" s="9">
        <v>2</v>
      </c>
      <c r="X81" s="9"/>
      <c r="Y81" s="9"/>
      <c r="Z81" s="9"/>
      <c r="AA81" s="9">
        <v>1</v>
      </c>
      <c r="AB81" s="9"/>
      <c r="AC81" s="9"/>
      <c r="AD81" s="9"/>
      <c r="AE81" s="9">
        <v>1</v>
      </c>
      <c r="AF81" s="9"/>
      <c r="AG81" s="9"/>
      <c r="AH81" s="9">
        <v>1</v>
      </c>
      <c r="AI81"/>
      <c r="AJ81"/>
      <c r="AK81"/>
      <c r="AL81"/>
      <c r="AM81"/>
      <c r="AN81"/>
      <c r="AO81"/>
      <c r="AS81" s="37"/>
    </row>
    <row r="82" spans="1:45" ht="12.75" customHeight="1" x14ac:dyDescent="0.25">
      <c r="A82" s="54" t="s">
        <v>276</v>
      </c>
      <c r="C82" s="1" t="s">
        <v>81</v>
      </c>
      <c r="E82" s="8">
        <v>11.64</v>
      </c>
      <c r="F82" s="8">
        <v>11.88</v>
      </c>
      <c r="H82" s="131"/>
      <c r="I82" s="131"/>
      <c r="J82" s="131"/>
      <c r="K82" s="131"/>
      <c r="L82" s="131"/>
      <c r="M82" s="131"/>
      <c r="N82" s="11">
        <f t="shared" si="7"/>
        <v>0.24000000000000021</v>
      </c>
      <c r="O82" s="11" t="str">
        <f t="shared" si="8"/>
        <v xml:space="preserve"> </v>
      </c>
      <c r="P82" s="11">
        <f t="shared" si="9"/>
        <v>0.48000000000000043</v>
      </c>
      <c r="Q82" s="11"/>
      <c r="R82" s="11" t="str">
        <f t="shared" si="10"/>
        <v xml:space="preserve"> </v>
      </c>
      <c r="S82" s="11"/>
      <c r="T82" s="12"/>
      <c r="U82" s="1"/>
      <c r="V82" s="9"/>
      <c r="W82" s="9">
        <v>2</v>
      </c>
      <c r="X82" s="9"/>
      <c r="Y82" s="9"/>
      <c r="Z82" s="9"/>
      <c r="AA82" s="9">
        <v>1</v>
      </c>
      <c r="AB82" s="9"/>
      <c r="AC82" s="9"/>
      <c r="AD82" s="9">
        <v>1</v>
      </c>
      <c r="AE82" s="9"/>
      <c r="AF82" s="9"/>
      <c r="AG82" s="9"/>
      <c r="AH82" s="9">
        <v>1</v>
      </c>
      <c r="AI82"/>
      <c r="AJ82"/>
      <c r="AK82"/>
      <c r="AL82"/>
      <c r="AM82"/>
      <c r="AN82"/>
      <c r="AO82"/>
      <c r="AS82" s="37"/>
    </row>
    <row r="83" spans="1:45" ht="12.75" customHeight="1" x14ac:dyDescent="0.25">
      <c r="A83" s="54" t="s">
        <v>276</v>
      </c>
      <c r="C83" s="1" t="s">
        <v>81</v>
      </c>
      <c r="E83" s="8">
        <v>11.88</v>
      </c>
      <c r="F83" s="8">
        <v>12.03</v>
      </c>
      <c r="H83" s="131"/>
      <c r="I83" s="131"/>
      <c r="J83" s="131"/>
      <c r="K83" s="131"/>
      <c r="L83" s="131"/>
      <c r="M83" s="131"/>
      <c r="N83" s="11">
        <f t="shared" si="7"/>
        <v>0.14999999999999858</v>
      </c>
      <c r="O83" s="11" t="str">
        <f t="shared" si="8"/>
        <v xml:space="preserve"> </v>
      </c>
      <c r="P83" s="11">
        <f t="shared" si="9"/>
        <v>0.29999999999999716</v>
      </c>
      <c r="Q83" s="11"/>
      <c r="R83" s="11" t="str">
        <f t="shared" si="10"/>
        <v xml:space="preserve"> </v>
      </c>
      <c r="S83" s="11"/>
      <c r="T83" s="12"/>
      <c r="U83" s="1"/>
      <c r="V83" s="9"/>
      <c r="W83" s="9">
        <v>2</v>
      </c>
      <c r="X83" s="9"/>
      <c r="Y83" s="9"/>
      <c r="Z83" s="9"/>
      <c r="AA83" s="9">
        <v>1</v>
      </c>
      <c r="AB83" s="9"/>
      <c r="AC83" s="9"/>
      <c r="AD83" s="9"/>
      <c r="AE83" s="9">
        <v>1</v>
      </c>
      <c r="AF83" s="9"/>
      <c r="AG83" s="9"/>
      <c r="AH83" s="9">
        <v>1</v>
      </c>
      <c r="AI83"/>
      <c r="AJ83"/>
      <c r="AK83"/>
      <c r="AL83"/>
      <c r="AM83"/>
      <c r="AN83"/>
      <c r="AO83"/>
      <c r="AS83" s="37"/>
    </row>
    <row r="84" spans="1:45" ht="12.75" customHeight="1" x14ac:dyDescent="0.25">
      <c r="A84" s="54" t="s">
        <v>276</v>
      </c>
      <c r="C84" s="1" t="s">
        <v>81</v>
      </c>
      <c r="E84" s="8">
        <v>12.03</v>
      </c>
      <c r="F84" s="8">
        <v>12.16</v>
      </c>
      <c r="H84" s="131"/>
      <c r="I84" s="131"/>
      <c r="J84" s="131"/>
      <c r="K84" s="131"/>
      <c r="L84" s="131"/>
      <c r="M84" s="131"/>
      <c r="N84" s="11">
        <f t="shared" si="7"/>
        <v>0.13000000000000078</v>
      </c>
      <c r="O84" s="11" t="str">
        <f t="shared" si="8"/>
        <v xml:space="preserve"> </v>
      </c>
      <c r="P84" s="11">
        <f t="shared" si="9"/>
        <v>0.26000000000000156</v>
      </c>
      <c r="Q84" s="11"/>
      <c r="R84" s="11" t="str">
        <f t="shared" si="10"/>
        <v xml:space="preserve"> </v>
      </c>
      <c r="S84" s="11"/>
      <c r="T84" s="12" t="str">
        <f t="shared" ref="T84:T115" si="11">IF($F84&gt;0,IF(AM84&gt;0,((F84-E84)*AM84)*5280," ")," ")</f>
        <v xml:space="preserve"> </v>
      </c>
      <c r="U84" s="1"/>
      <c r="V84" s="9"/>
      <c r="W84" s="9">
        <v>2</v>
      </c>
      <c r="X84" s="9"/>
      <c r="Y84" s="9"/>
      <c r="Z84" s="9"/>
      <c r="AA84" s="9">
        <v>1</v>
      </c>
      <c r="AB84" s="9"/>
      <c r="AC84" s="9"/>
      <c r="AD84" s="9"/>
      <c r="AE84" s="9"/>
      <c r="AF84" s="9">
        <v>1</v>
      </c>
      <c r="AG84" s="9"/>
      <c r="AH84" s="9">
        <v>1</v>
      </c>
      <c r="AI84"/>
      <c r="AJ84"/>
      <c r="AK84"/>
      <c r="AL84"/>
      <c r="AM84"/>
      <c r="AN84"/>
      <c r="AO84"/>
      <c r="AS84" s="37"/>
    </row>
    <row r="85" spans="1:45" ht="12.75" customHeight="1" x14ac:dyDescent="0.25">
      <c r="A85" s="54" t="s">
        <v>276</v>
      </c>
      <c r="C85" s="1" t="s">
        <v>81</v>
      </c>
      <c r="E85" s="8">
        <v>12.16</v>
      </c>
      <c r="F85" s="8">
        <v>12.33</v>
      </c>
      <c r="H85" s="131"/>
      <c r="I85" s="131"/>
      <c r="J85" s="131"/>
      <c r="K85" s="131"/>
      <c r="L85" s="131"/>
      <c r="M85" s="131"/>
      <c r="N85" s="11">
        <f t="shared" si="7"/>
        <v>0.16999999999999993</v>
      </c>
      <c r="O85" s="11" t="str">
        <f t="shared" si="8"/>
        <v xml:space="preserve"> </v>
      </c>
      <c r="P85" s="11">
        <f t="shared" si="9"/>
        <v>0.33999999999999986</v>
      </c>
      <c r="Q85" s="11"/>
      <c r="R85" s="11" t="str">
        <f t="shared" si="10"/>
        <v xml:space="preserve"> </v>
      </c>
      <c r="S85" s="11"/>
      <c r="T85" s="12" t="str">
        <f t="shared" si="11"/>
        <v xml:space="preserve"> </v>
      </c>
      <c r="U85" s="1"/>
      <c r="V85" s="9"/>
      <c r="W85" s="9">
        <v>2</v>
      </c>
      <c r="X85" s="9"/>
      <c r="Y85" s="9"/>
      <c r="Z85" s="9"/>
      <c r="AA85" s="9">
        <v>1</v>
      </c>
      <c r="AB85" s="9"/>
      <c r="AC85" s="9"/>
      <c r="AD85" s="9"/>
      <c r="AE85" s="9">
        <v>1</v>
      </c>
      <c r="AF85" s="9"/>
      <c r="AG85" s="9"/>
      <c r="AH85" s="9">
        <v>1</v>
      </c>
      <c r="AI85"/>
      <c r="AJ85"/>
      <c r="AK85"/>
      <c r="AL85"/>
      <c r="AM85"/>
      <c r="AN85"/>
      <c r="AO85"/>
      <c r="AS85" s="37"/>
    </row>
    <row r="86" spans="1:45" ht="12.75" customHeight="1" x14ac:dyDescent="0.25">
      <c r="A86" s="54" t="s">
        <v>276</v>
      </c>
      <c r="C86" s="1" t="s">
        <v>81</v>
      </c>
      <c r="E86" s="8">
        <v>12.33</v>
      </c>
      <c r="F86" s="8">
        <v>12.56</v>
      </c>
      <c r="H86" s="131"/>
      <c r="I86" s="131"/>
      <c r="J86" s="131"/>
      <c r="K86" s="131"/>
      <c r="L86" s="131"/>
      <c r="M86" s="131"/>
      <c r="N86" s="11">
        <f t="shared" si="7"/>
        <v>0.23000000000000043</v>
      </c>
      <c r="O86" s="11" t="str">
        <f t="shared" si="8"/>
        <v xml:space="preserve"> </v>
      </c>
      <c r="P86" s="11">
        <f t="shared" si="9"/>
        <v>0.46000000000000085</v>
      </c>
      <c r="Q86" s="11"/>
      <c r="R86" s="11" t="str">
        <f t="shared" si="10"/>
        <v xml:space="preserve"> </v>
      </c>
      <c r="S86" s="11"/>
      <c r="T86" s="12" t="str">
        <f t="shared" si="11"/>
        <v xml:space="preserve"> </v>
      </c>
      <c r="U86" s="1"/>
      <c r="V86" s="9"/>
      <c r="W86" s="9">
        <v>2</v>
      </c>
      <c r="X86" s="9"/>
      <c r="Y86" s="9"/>
      <c r="Z86" s="9"/>
      <c r="AA86" s="9">
        <v>1</v>
      </c>
      <c r="AB86" s="9"/>
      <c r="AC86" s="9"/>
      <c r="AD86" s="9">
        <v>1</v>
      </c>
      <c r="AE86" s="9"/>
      <c r="AF86" s="9"/>
      <c r="AG86" s="9"/>
      <c r="AH86" s="9">
        <v>1</v>
      </c>
      <c r="AI86"/>
      <c r="AJ86"/>
      <c r="AK86"/>
      <c r="AL86"/>
      <c r="AM86"/>
      <c r="AN86"/>
      <c r="AO86"/>
      <c r="AS86" s="37"/>
    </row>
    <row r="87" spans="1:45" ht="12.75" customHeight="1" x14ac:dyDescent="0.25">
      <c r="A87" s="54" t="s">
        <v>276</v>
      </c>
      <c r="C87" s="1" t="s">
        <v>81</v>
      </c>
      <c r="E87" s="8">
        <v>12.56</v>
      </c>
      <c r="F87" s="8">
        <v>12.72</v>
      </c>
      <c r="H87" s="131"/>
      <c r="I87" s="131"/>
      <c r="J87" s="131"/>
      <c r="K87" s="131"/>
      <c r="L87" s="131"/>
      <c r="M87" s="131"/>
      <c r="N87" s="11">
        <f t="shared" si="7"/>
        <v>0.16000000000000014</v>
      </c>
      <c r="O87" s="11" t="str">
        <f t="shared" si="8"/>
        <v xml:space="preserve"> </v>
      </c>
      <c r="P87" s="11">
        <f t="shared" si="9"/>
        <v>0.32000000000000028</v>
      </c>
      <c r="Q87" s="11"/>
      <c r="R87" s="11" t="str">
        <f t="shared" si="10"/>
        <v xml:space="preserve"> </v>
      </c>
      <c r="S87" s="11"/>
      <c r="T87" s="12" t="str">
        <f t="shared" si="11"/>
        <v xml:space="preserve"> </v>
      </c>
      <c r="U87" s="1"/>
      <c r="V87" s="9"/>
      <c r="W87" s="9">
        <v>2</v>
      </c>
      <c r="X87" s="9"/>
      <c r="Y87" s="9"/>
      <c r="Z87" s="9"/>
      <c r="AA87" s="9">
        <v>1</v>
      </c>
      <c r="AB87" s="9"/>
      <c r="AC87" s="9"/>
      <c r="AD87" s="9"/>
      <c r="AE87" s="9">
        <v>1</v>
      </c>
      <c r="AF87" s="9"/>
      <c r="AG87" s="9"/>
      <c r="AH87" s="9">
        <v>1</v>
      </c>
      <c r="AI87"/>
      <c r="AJ87"/>
      <c r="AK87"/>
      <c r="AL87"/>
      <c r="AM87"/>
      <c r="AN87"/>
      <c r="AO87"/>
      <c r="AS87" s="37"/>
    </row>
    <row r="88" spans="1:45" ht="12.75" customHeight="1" x14ac:dyDescent="0.25">
      <c r="A88" s="54" t="s">
        <v>276</v>
      </c>
      <c r="C88" s="1" t="s">
        <v>81</v>
      </c>
      <c r="E88" s="8">
        <v>12.72</v>
      </c>
      <c r="F88" s="8">
        <v>12.74</v>
      </c>
      <c r="H88" s="131"/>
      <c r="I88" s="131"/>
      <c r="J88" s="131"/>
      <c r="K88" s="131"/>
      <c r="L88" s="131"/>
      <c r="M88" s="131"/>
      <c r="N88" s="11">
        <f t="shared" si="7"/>
        <v>1.9999999999999574E-2</v>
      </c>
      <c r="O88" s="11" t="str">
        <f t="shared" si="8"/>
        <v xml:space="preserve"> </v>
      </c>
      <c r="P88" s="11">
        <f t="shared" si="9"/>
        <v>3.9999999999999147E-2</v>
      </c>
      <c r="Q88" s="11"/>
      <c r="R88" s="11" t="str">
        <f t="shared" si="10"/>
        <v xml:space="preserve"> </v>
      </c>
      <c r="S88" s="11"/>
      <c r="T88" s="12" t="str">
        <f t="shared" si="11"/>
        <v xml:space="preserve"> </v>
      </c>
      <c r="U88" s="1"/>
      <c r="V88" s="9"/>
      <c r="W88" s="9">
        <v>2</v>
      </c>
      <c r="X88" s="9"/>
      <c r="Y88" s="9"/>
      <c r="Z88" s="9"/>
      <c r="AA88" s="9">
        <v>1</v>
      </c>
      <c r="AB88" s="9"/>
      <c r="AC88" s="9"/>
      <c r="AD88" s="9">
        <v>1</v>
      </c>
      <c r="AE88" s="9"/>
      <c r="AF88" s="9"/>
      <c r="AG88" s="9"/>
      <c r="AH88" s="9">
        <v>1</v>
      </c>
      <c r="AI88"/>
      <c r="AJ88"/>
      <c r="AK88"/>
      <c r="AL88"/>
      <c r="AM88"/>
      <c r="AN88"/>
      <c r="AO88"/>
      <c r="AS88" s="37"/>
    </row>
    <row r="89" spans="1:45" ht="12.75" customHeight="1" x14ac:dyDescent="0.25">
      <c r="A89" s="54" t="s">
        <v>276</v>
      </c>
      <c r="C89" s="1" t="s">
        <v>81</v>
      </c>
      <c r="E89" s="8">
        <v>12.74</v>
      </c>
      <c r="F89" s="8">
        <v>12.86</v>
      </c>
      <c r="H89" s="131"/>
      <c r="I89" s="131"/>
      <c r="J89" s="131"/>
      <c r="K89" s="131"/>
      <c r="L89" s="131"/>
      <c r="M89" s="131"/>
      <c r="N89" s="11">
        <f t="shared" si="7"/>
        <v>0.11999999999999922</v>
      </c>
      <c r="O89" s="11" t="str">
        <f t="shared" si="8"/>
        <v xml:space="preserve"> </v>
      </c>
      <c r="P89" s="11">
        <f t="shared" si="9"/>
        <v>0.23999999999999844</v>
      </c>
      <c r="Q89" s="11"/>
      <c r="R89" s="11" t="str">
        <f t="shared" si="10"/>
        <v xml:space="preserve"> </v>
      </c>
      <c r="S89" s="11"/>
      <c r="T89" s="12" t="str">
        <f t="shared" si="11"/>
        <v xml:space="preserve"> </v>
      </c>
      <c r="U89" s="1"/>
      <c r="V89" s="9"/>
      <c r="W89" s="9">
        <v>2</v>
      </c>
      <c r="X89" s="9"/>
      <c r="Y89" s="9"/>
      <c r="Z89" s="9"/>
      <c r="AA89" s="9">
        <v>1</v>
      </c>
      <c r="AB89" s="9"/>
      <c r="AC89" s="9"/>
      <c r="AD89" s="9"/>
      <c r="AE89" s="9">
        <v>1</v>
      </c>
      <c r="AF89" s="9"/>
      <c r="AG89" s="9"/>
      <c r="AH89" s="9">
        <v>1</v>
      </c>
      <c r="AI89"/>
      <c r="AJ89"/>
      <c r="AK89"/>
      <c r="AL89"/>
      <c r="AM89"/>
      <c r="AN89"/>
      <c r="AO89"/>
      <c r="AS89" s="37"/>
    </row>
    <row r="90" spans="1:45" ht="12.75" customHeight="1" x14ac:dyDescent="0.25">
      <c r="A90" s="54" t="s">
        <v>276</v>
      </c>
      <c r="C90" s="1" t="s">
        <v>81</v>
      </c>
      <c r="E90" s="8">
        <v>12.86</v>
      </c>
      <c r="F90" s="8">
        <v>13.22</v>
      </c>
      <c r="H90" s="131"/>
      <c r="I90" s="131"/>
      <c r="J90" s="131"/>
      <c r="K90" s="131"/>
      <c r="L90" s="131"/>
      <c r="M90" s="131"/>
      <c r="N90" s="11">
        <f t="shared" si="7"/>
        <v>0.36000000000000121</v>
      </c>
      <c r="O90" s="11" t="str">
        <f t="shared" si="8"/>
        <v xml:space="preserve"> </v>
      </c>
      <c r="P90" s="11">
        <f t="shared" si="9"/>
        <v>0.72000000000000242</v>
      </c>
      <c r="Q90" s="11"/>
      <c r="R90" s="11" t="str">
        <f t="shared" si="10"/>
        <v xml:space="preserve"> </v>
      </c>
      <c r="S90" s="11"/>
      <c r="T90" s="12" t="str">
        <f t="shared" si="11"/>
        <v xml:space="preserve"> </v>
      </c>
      <c r="U90" s="1"/>
      <c r="V90" s="9"/>
      <c r="W90" s="9">
        <v>2</v>
      </c>
      <c r="X90" s="9"/>
      <c r="Y90" s="9"/>
      <c r="Z90" s="9"/>
      <c r="AA90" s="9">
        <v>1</v>
      </c>
      <c r="AB90" s="9"/>
      <c r="AC90" s="9"/>
      <c r="AD90" s="9">
        <v>1</v>
      </c>
      <c r="AE90" s="9"/>
      <c r="AF90" s="9"/>
      <c r="AG90" s="9"/>
      <c r="AH90" s="9">
        <v>1</v>
      </c>
      <c r="AI90"/>
      <c r="AJ90"/>
      <c r="AK90"/>
      <c r="AL90"/>
      <c r="AM90"/>
      <c r="AN90"/>
      <c r="AO90"/>
      <c r="AS90" s="37"/>
    </row>
    <row r="91" spans="1:45" ht="12.75" customHeight="1" x14ac:dyDescent="0.25">
      <c r="A91" s="54" t="s">
        <v>276</v>
      </c>
      <c r="C91" s="1" t="s">
        <v>81</v>
      </c>
      <c r="E91" s="8">
        <v>13.22</v>
      </c>
      <c r="F91" s="8">
        <v>13.39</v>
      </c>
      <c r="H91" s="131"/>
      <c r="I91" s="131"/>
      <c r="J91" s="131"/>
      <c r="K91" s="131"/>
      <c r="L91" s="131"/>
      <c r="M91" s="131"/>
      <c r="N91" s="11">
        <f t="shared" si="7"/>
        <v>0.16999999999999993</v>
      </c>
      <c r="O91" s="11" t="str">
        <f t="shared" si="8"/>
        <v xml:space="preserve"> </v>
      </c>
      <c r="P91" s="11">
        <f t="shared" si="9"/>
        <v>0.33999999999999986</v>
      </c>
      <c r="Q91" s="11"/>
      <c r="R91" s="11" t="str">
        <f t="shared" si="10"/>
        <v xml:space="preserve"> </v>
      </c>
      <c r="S91" s="11"/>
      <c r="T91" s="12" t="str">
        <f t="shared" si="11"/>
        <v xml:space="preserve"> </v>
      </c>
      <c r="U91" s="1"/>
      <c r="V91" s="9"/>
      <c r="W91" s="9">
        <v>2</v>
      </c>
      <c r="X91" s="9"/>
      <c r="Y91" s="9"/>
      <c r="Z91" s="9"/>
      <c r="AA91" s="9">
        <v>1</v>
      </c>
      <c r="AB91" s="9"/>
      <c r="AC91" s="9"/>
      <c r="AD91" s="9"/>
      <c r="AE91" s="9">
        <v>1</v>
      </c>
      <c r="AF91" s="9"/>
      <c r="AG91" s="9"/>
      <c r="AH91" s="9">
        <v>1</v>
      </c>
      <c r="AI91"/>
      <c r="AJ91"/>
      <c r="AK91"/>
      <c r="AL91"/>
      <c r="AM91"/>
      <c r="AN91"/>
      <c r="AO91"/>
      <c r="AS91" s="37"/>
    </row>
    <row r="92" spans="1:45" ht="12.75" customHeight="1" x14ac:dyDescent="0.25">
      <c r="A92" s="54" t="s">
        <v>276</v>
      </c>
      <c r="C92" s="1" t="s">
        <v>81</v>
      </c>
      <c r="E92" s="8">
        <v>13.39</v>
      </c>
      <c r="F92" s="8">
        <v>13.73</v>
      </c>
      <c r="H92" s="131"/>
      <c r="I92" s="131"/>
      <c r="J92" s="131"/>
      <c r="K92" s="131"/>
      <c r="L92" s="131"/>
      <c r="M92" s="131"/>
      <c r="N92" s="11">
        <f t="shared" si="7"/>
        <v>0.33999999999999986</v>
      </c>
      <c r="O92" s="11" t="str">
        <f t="shared" si="8"/>
        <v xml:space="preserve"> </v>
      </c>
      <c r="P92" s="11">
        <f t="shared" si="9"/>
        <v>0.67999999999999972</v>
      </c>
      <c r="Q92" s="11"/>
      <c r="R92" s="11" t="str">
        <f t="shared" si="10"/>
        <v xml:space="preserve"> </v>
      </c>
      <c r="S92" s="11"/>
      <c r="T92" s="12" t="str">
        <f t="shared" si="11"/>
        <v xml:space="preserve"> </v>
      </c>
      <c r="U92" s="1"/>
      <c r="V92" s="9"/>
      <c r="W92" s="9">
        <v>2</v>
      </c>
      <c r="X92" s="9"/>
      <c r="Y92" s="9"/>
      <c r="Z92" s="9"/>
      <c r="AA92" s="9">
        <v>1</v>
      </c>
      <c r="AB92" s="9"/>
      <c r="AC92" s="9"/>
      <c r="AD92" s="9"/>
      <c r="AE92" s="9"/>
      <c r="AF92" s="9">
        <v>1</v>
      </c>
      <c r="AG92" s="9"/>
      <c r="AH92" s="9">
        <v>1</v>
      </c>
      <c r="AI92"/>
      <c r="AJ92"/>
      <c r="AK92"/>
      <c r="AL92"/>
      <c r="AM92"/>
      <c r="AN92"/>
      <c r="AO92"/>
      <c r="AS92" s="37"/>
    </row>
    <row r="93" spans="1:45" ht="12.75" customHeight="1" x14ac:dyDescent="0.25">
      <c r="A93" s="54" t="s">
        <v>276</v>
      </c>
      <c r="C93" s="1" t="s">
        <v>81</v>
      </c>
      <c r="E93" s="8">
        <v>13.73</v>
      </c>
      <c r="F93" s="8">
        <v>13.8</v>
      </c>
      <c r="H93" s="131"/>
      <c r="I93" s="131"/>
      <c r="J93" s="131"/>
      <c r="K93" s="131"/>
      <c r="L93" s="131"/>
      <c r="M93" s="131"/>
      <c r="N93" s="11">
        <f t="shared" si="7"/>
        <v>7.0000000000000284E-2</v>
      </c>
      <c r="O93" s="11" t="str">
        <f t="shared" si="8"/>
        <v xml:space="preserve"> </v>
      </c>
      <c r="P93" s="11">
        <f t="shared" si="9"/>
        <v>0.14000000000000057</v>
      </c>
      <c r="Q93" s="11"/>
      <c r="R93" s="11" t="str">
        <f t="shared" si="10"/>
        <v xml:space="preserve"> </v>
      </c>
      <c r="S93" s="11"/>
      <c r="T93" s="12" t="str">
        <f t="shared" si="11"/>
        <v xml:space="preserve"> </v>
      </c>
      <c r="U93" s="1"/>
      <c r="V93" s="9"/>
      <c r="W93" s="9">
        <v>2</v>
      </c>
      <c r="X93" s="9"/>
      <c r="Y93" s="9"/>
      <c r="Z93" s="9"/>
      <c r="AA93" s="9">
        <v>1</v>
      </c>
      <c r="AB93" s="9"/>
      <c r="AC93" s="9"/>
      <c r="AD93" s="9"/>
      <c r="AE93" s="9">
        <v>1</v>
      </c>
      <c r="AF93" s="9"/>
      <c r="AG93" s="9"/>
      <c r="AH93" s="9">
        <v>1</v>
      </c>
      <c r="AI93"/>
      <c r="AJ93"/>
      <c r="AK93"/>
      <c r="AL93"/>
      <c r="AM93"/>
      <c r="AN93"/>
      <c r="AO93"/>
      <c r="AS93" s="37"/>
    </row>
    <row r="94" spans="1:45" ht="12.75" customHeight="1" x14ac:dyDescent="0.25">
      <c r="A94" s="54" t="s">
        <v>276</v>
      </c>
      <c r="C94" s="1" t="s">
        <v>81</v>
      </c>
      <c r="D94" s="14"/>
      <c r="E94" s="8">
        <v>13.8</v>
      </c>
      <c r="F94" s="8">
        <v>13.87</v>
      </c>
      <c r="H94" s="131"/>
      <c r="I94" s="131"/>
      <c r="J94" s="131"/>
      <c r="K94" s="131"/>
      <c r="L94" s="131"/>
      <c r="M94" s="131"/>
      <c r="N94" s="11">
        <f t="shared" si="7"/>
        <v>6.9999999999998508E-2</v>
      </c>
      <c r="O94" s="11" t="str">
        <f t="shared" si="8"/>
        <v xml:space="preserve"> </v>
      </c>
      <c r="P94" s="11">
        <f t="shared" si="9"/>
        <v>0.13999999999999702</v>
      </c>
      <c r="Q94" s="11"/>
      <c r="R94" s="11" t="str">
        <f t="shared" si="10"/>
        <v xml:space="preserve"> </v>
      </c>
      <c r="S94" s="11"/>
      <c r="T94" s="12" t="str">
        <f t="shared" si="11"/>
        <v xml:space="preserve"> </v>
      </c>
      <c r="U94" s="1"/>
      <c r="V94" s="9"/>
      <c r="W94" s="9">
        <v>2</v>
      </c>
      <c r="X94" s="9"/>
      <c r="Y94" s="9"/>
      <c r="Z94" s="9"/>
      <c r="AA94" s="9">
        <v>1</v>
      </c>
      <c r="AB94" s="9"/>
      <c r="AC94" s="9"/>
      <c r="AD94" s="9"/>
      <c r="AE94" s="9">
        <v>1</v>
      </c>
      <c r="AF94" s="9"/>
      <c r="AG94" s="9"/>
      <c r="AH94" s="9">
        <v>1</v>
      </c>
      <c r="AI94"/>
      <c r="AJ94"/>
      <c r="AK94"/>
      <c r="AL94"/>
      <c r="AM94"/>
      <c r="AN94"/>
      <c r="AO94"/>
      <c r="AS94" s="37"/>
    </row>
    <row r="95" spans="1:45" ht="12.75" customHeight="1" x14ac:dyDescent="0.25">
      <c r="A95" s="54" t="s">
        <v>276</v>
      </c>
      <c r="C95" s="1" t="s">
        <v>81</v>
      </c>
      <c r="D95" s="14"/>
      <c r="E95" s="8">
        <v>13.87</v>
      </c>
      <c r="F95" s="8">
        <v>14.18</v>
      </c>
      <c r="H95" s="131"/>
      <c r="I95" s="131"/>
      <c r="J95" s="131"/>
      <c r="K95" s="131"/>
      <c r="L95" s="131"/>
      <c r="M95" s="131"/>
      <c r="N95" s="11">
        <f t="shared" si="7"/>
        <v>0.3100000000000005</v>
      </c>
      <c r="O95" s="11" t="str">
        <f t="shared" si="8"/>
        <v xml:space="preserve"> </v>
      </c>
      <c r="P95" s="11">
        <f t="shared" si="9"/>
        <v>0.62000000000000099</v>
      </c>
      <c r="Q95" s="11"/>
      <c r="R95" s="11" t="str">
        <f t="shared" si="10"/>
        <v xml:space="preserve"> </v>
      </c>
      <c r="S95" s="11"/>
      <c r="T95" s="12" t="str">
        <f t="shared" si="11"/>
        <v xml:space="preserve"> </v>
      </c>
      <c r="U95" s="1"/>
      <c r="V95" s="9"/>
      <c r="W95" s="9">
        <v>2</v>
      </c>
      <c r="X95" s="9"/>
      <c r="Y95" s="9"/>
      <c r="Z95" s="9"/>
      <c r="AA95" s="9">
        <v>1</v>
      </c>
      <c r="AB95" s="9"/>
      <c r="AC95" s="9"/>
      <c r="AD95" s="9">
        <v>1</v>
      </c>
      <c r="AE95" s="9"/>
      <c r="AF95" s="9"/>
      <c r="AG95" s="9"/>
      <c r="AH95" s="9">
        <v>1</v>
      </c>
      <c r="AI95"/>
      <c r="AJ95"/>
      <c r="AK95"/>
      <c r="AL95"/>
      <c r="AM95"/>
      <c r="AN95"/>
      <c r="AO95"/>
      <c r="AS95" s="37"/>
    </row>
    <row r="96" spans="1:45" ht="12.75" customHeight="1" x14ac:dyDescent="0.25">
      <c r="A96" s="54" t="s">
        <v>276</v>
      </c>
      <c r="C96" s="1" t="s">
        <v>81</v>
      </c>
      <c r="D96" s="14"/>
      <c r="E96" s="8">
        <v>14.18</v>
      </c>
      <c r="F96" s="8">
        <v>14.44</v>
      </c>
      <c r="H96" s="131"/>
      <c r="I96" s="131"/>
      <c r="J96" s="131"/>
      <c r="K96" s="131"/>
      <c r="L96" s="131"/>
      <c r="M96" s="131"/>
      <c r="N96" s="11">
        <f t="shared" si="7"/>
        <v>0.25999999999999979</v>
      </c>
      <c r="O96" s="11" t="str">
        <f t="shared" si="8"/>
        <v xml:space="preserve"> </v>
      </c>
      <c r="P96" s="11">
        <f t="shared" si="9"/>
        <v>0.51999999999999957</v>
      </c>
      <c r="Q96" s="11"/>
      <c r="R96" s="11" t="str">
        <f t="shared" si="10"/>
        <v xml:space="preserve"> </v>
      </c>
      <c r="S96" s="11"/>
      <c r="T96" s="12" t="str">
        <f t="shared" si="11"/>
        <v xml:space="preserve"> </v>
      </c>
      <c r="U96" s="1"/>
      <c r="V96" s="9"/>
      <c r="W96" s="9">
        <v>2</v>
      </c>
      <c r="X96" s="9"/>
      <c r="Y96" s="9"/>
      <c r="Z96" s="9"/>
      <c r="AA96" s="9">
        <v>1</v>
      </c>
      <c r="AB96" s="9"/>
      <c r="AC96" s="9"/>
      <c r="AD96" s="9"/>
      <c r="AE96" s="9">
        <v>1</v>
      </c>
      <c r="AF96" s="9"/>
      <c r="AG96" s="9"/>
      <c r="AH96" s="9">
        <v>1</v>
      </c>
      <c r="AI96"/>
      <c r="AJ96"/>
      <c r="AK96"/>
      <c r="AL96"/>
      <c r="AM96"/>
      <c r="AN96"/>
      <c r="AO96"/>
      <c r="AS96" s="37"/>
    </row>
    <row r="97" spans="1:45" ht="12.75" customHeight="1" x14ac:dyDescent="0.25">
      <c r="A97" s="54" t="s">
        <v>276</v>
      </c>
      <c r="C97" s="1" t="s">
        <v>81</v>
      </c>
      <c r="D97" s="14" t="s">
        <v>77</v>
      </c>
      <c r="E97" s="8">
        <v>14.44</v>
      </c>
      <c r="F97" s="8">
        <v>14.77</v>
      </c>
      <c r="H97" s="131"/>
      <c r="I97" s="131"/>
      <c r="J97" s="131"/>
      <c r="K97" s="131"/>
      <c r="L97" s="131"/>
      <c r="M97" s="131"/>
      <c r="N97" s="11">
        <f t="shared" si="7"/>
        <v>0.33000000000000007</v>
      </c>
      <c r="O97" s="11" t="str">
        <f t="shared" si="8"/>
        <v xml:space="preserve"> </v>
      </c>
      <c r="P97" s="11">
        <f t="shared" si="9"/>
        <v>0.66000000000000014</v>
      </c>
      <c r="Q97" s="11"/>
      <c r="R97" s="11" t="str">
        <f t="shared" si="10"/>
        <v xml:space="preserve"> </v>
      </c>
      <c r="S97" s="11"/>
      <c r="T97" s="12" t="str">
        <f t="shared" si="11"/>
        <v xml:space="preserve"> </v>
      </c>
      <c r="U97" s="1"/>
      <c r="V97" s="9"/>
      <c r="W97" s="9">
        <v>2</v>
      </c>
      <c r="X97" s="9"/>
      <c r="Y97" s="9"/>
      <c r="Z97" s="9"/>
      <c r="AA97" s="9">
        <v>1</v>
      </c>
      <c r="AB97" s="9"/>
      <c r="AC97" s="9"/>
      <c r="AD97" s="9">
        <v>1</v>
      </c>
      <c r="AE97" s="9"/>
      <c r="AF97" s="9"/>
      <c r="AG97" s="9"/>
      <c r="AH97" s="9">
        <v>1</v>
      </c>
      <c r="AI97"/>
      <c r="AJ97"/>
      <c r="AK97"/>
      <c r="AL97"/>
      <c r="AM97"/>
      <c r="AN97"/>
      <c r="AO97"/>
      <c r="AS97" s="37"/>
    </row>
    <row r="98" spans="1:45" ht="12.75" customHeight="1" x14ac:dyDescent="0.25">
      <c r="A98" s="54" t="s">
        <v>276</v>
      </c>
      <c r="C98" s="1" t="s">
        <v>81</v>
      </c>
      <c r="D98" s="14"/>
      <c r="E98" s="8">
        <v>14.77</v>
      </c>
      <c r="F98" s="8">
        <v>14.88</v>
      </c>
      <c r="H98" s="131"/>
      <c r="I98" s="131"/>
      <c r="J98" s="131"/>
      <c r="K98" s="131"/>
      <c r="L98" s="131"/>
      <c r="M98" s="131"/>
      <c r="N98" s="11">
        <f t="shared" si="7"/>
        <v>0.11000000000000121</v>
      </c>
      <c r="O98" s="11" t="str">
        <f t="shared" si="8"/>
        <v xml:space="preserve"> </v>
      </c>
      <c r="P98" s="11">
        <f t="shared" si="9"/>
        <v>0.22000000000000242</v>
      </c>
      <c r="Q98" s="11"/>
      <c r="R98" s="11" t="str">
        <f t="shared" si="10"/>
        <v xml:space="preserve"> </v>
      </c>
      <c r="S98" s="11"/>
      <c r="T98" s="12" t="str">
        <f t="shared" si="11"/>
        <v xml:space="preserve"> </v>
      </c>
      <c r="U98" s="1"/>
      <c r="V98" s="9"/>
      <c r="W98" s="9">
        <v>2</v>
      </c>
      <c r="X98" s="9"/>
      <c r="Y98" s="9"/>
      <c r="Z98" s="9"/>
      <c r="AA98" s="9">
        <v>1</v>
      </c>
      <c r="AB98" s="9"/>
      <c r="AC98" s="9"/>
      <c r="AD98" s="9"/>
      <c r="AE98" s="9">
        <v>1</v>
      </c>
      <c r="AF98" s="9"/>
      <c r="AG98" s="9"/>
      <c r="AH98" s="9">
        <v>1</v>
      </c>
      <c r="AI98"/>
      <c r="AJ98"/>
      <c r="AK98"/>
      <c r="AL98"/>
      <c r="AM98"/>
      <c r="AN98"/>
      <c r="AO98"/>
      <c r="AS98" s="37"/>
    </row>
    <row r="99" spans="1:45" ht="12.75" customHeight="1" x14ac:dyDescent="0.25">
      <c r="A99" s="54" t="s">
        <v>276</v>
      </c>
      <c r="C99" s="1" t="s">
        <v>81</v>
      </c>
      <c r="D99" s="14"/>
      <c r="E99" s="8">
        <v>14.88</v>
      </c>
      <c r="F99" s="8">
        <v>14.89</v>
      </c>
      <c r="H99" s="131"/>
      <c r="I99" s="131"/>
      <c r="J99" s="131"/>
      <c r="K99" s="131"/>
      <c r="L99" s="131"/>
      <c r="M99" s="131"/>
      <c r="N99" s="11">
        <f t="shared" si="7"/>
        <v>9.9999999999997868E-3</v>
      </c>
      <c r="O99" s="11" t="str">
        <f t="shared" si="8"/>
        <v xml:space="preserve"> </v>
      </c>
      <c r="P99" s="11">
        <f t="shared" si="9"/>
        <v>1.9999999999999574E-2</v>
      </c>
      <c r="Q99" s="11"/>
      <c r="R99" s="11" t="str">
        <f t="shared" si="10"/>
        <v xml:space="preserve"> </v>
      </c>
      <c r="S99" s="11"/>
      <c r="T99" s="12" t="str">
        <f t="shared" si="11"/>
        <v xml:space="preserve"> </v>
      </c>
      <c r="U99" s="1"/>
      <c r="V99" s="9"/>
      <c r="W99" s="9">
        <v>2</v>
      </c>
      <c r="X99" s="9"/>
      <c r="Y99" s="9"/>
      <c r="Z99" s="9"/>
      <c r="AA99" s="9">
        <v>1</v>
      </c>
      <c r="AB99" s="9"/>
      <c r="AC99" s="9"/>
      <c r="AD99" s="9">
        <v>1</v>
      </c>
      <c r="AE99" s="9"/>
      <c r="AF99" s="9"/>
      <c r="AG99" s="9"/>
      <c r="AH99" s="9">
        <v>1</v>
      </c>
      <c r="AI99"/>
      <c r="AJ99"/>
      <c r="AK99"/>
      <c r="AL99"/>
      <c r="AM99"/>
      <c r="AN99"/>
      <c r="AO99"/>
      <c r="AS99" s="37"/>
    </row>
    <row r="100" spans="1:45" ht="12.75" customHeight="1" x14ac:dyDescent="0.25">
      <c r="A100" s="54" t="s">
        <v>276</v>
      </c>
      <c r="C100" s="1" t="s">
        <v>81</v>
      </c>
      <c r="E100" s="8">
        <v>14.89</v>
      </c>
      <c r="F100" s="8">
        <v>15.02</v>
      </c>
      <c r="H100" s="131"/>
      <c r="I100" s="131"/>
      <c r="J100" s="131"/>
      <c r="K100" s="131"/>
      <c r="L100" s="131"/>
      <c r="M100" s="131"/>
      <c r="N100" s="11">
        <f t="shared" si="7"/>
        <v>0.12999999999999901</v>
      </c>
      <c r="O100" s="11" t="str">
        <f t="shared" si="8"/>
        <v xml:space="preserve"> </v>
      </c>
      <c r="P100" s="11">
        <f t="shared" si="9"/>
        <v>0.25999999999999801</v>
      </c>
      <c r="Q100" s="11"/>
      <c r="R100" s="11" t="str">
        <f t="shared" si="10"/>
        <v xml:space="preserve"> </v>
      </c>
      <c r="S100" s="11"/>
      <c r="T100" s="12" t="str">
        <f t="shared" si="11"/>
        <v xml:space="preserve"> </v>
      </c>
      <c r="U100" s="1"/>
      <c r="V100" s="9"/>
      <c r="W100" s="9">
        <v>2</v>
      </c>
      <c r="X100" s="9"/>
      <c r="Y100" s="9"/>
      <c r="Z100" s="9"/>
      <c r="AA100" s="9">
        <v>1</v>
      </c>
      <c r="AB100" s="9"/>
      <c r="AC100" s="9"/>
      <c r="AD100" s="9"/>
      <c r="AE100" s="9">
        <v>1</v>
      </c>
      <c r="AF100" s="9"/>
      <c r="AG100" s="9"/>
      <c r="AH100" s="9">
        <v>1</v>
      </c>
      <c r="AI100"/>
      <c r="AJ100"/>
      <c r="AK100"/>
      <c r="AL100"/>
      <c r="AM100"/>
      <c r="AN100"/>
      <c r="AO100"/>
      <c r="AS100" s="37"/>
    </row>
    <row r="101" spans="1:45" ht="12.75" customHeight="1" x14ac:dyDescent="0.25">
      <c r="A101" s="54" t="s">
        <v>276</v>
      </c>
      <c r="C101" s="1" t="s">
        <v>81</v>
      </c>
      <c r="E101" s="8">
        <v>15.02</v>
      </c>
      <c r="F101" s="8">
        <v>17.23</v>
      </c>
      <c r="H101" s="131"/>
      <c r="I101" s="131"/>
      <c r="J101" s="131"/>
      <c r="K101" s="131"/>
      <c r="L101" s="131"/>
      <c r="M101" s="131"/>
      <c r="N101" s="11">
        <f t="shared" si="7"/>
        <v>2.2100000000000009</v>
      </c>
      <c r="O101" s="11" t="str">
        <f t="shared" si="8"/>
        <v xml:space="preserve"> </v>
      </c>
      <c r="P101" s="11">
        <f t="shared" si="9"/>
        <v>4.4200000000000017</v>
      </c>
      <c r="Q101" s="11"/>
      <c r="R101" s="11" t="str">
        <f t="shared" si="10"/>
        <v xml:space="preserve"> </v>
      </c>
      <c r="S101" s="11"/>
      <c r="T101" s="12" t="str">
        <f t="shared" si="11"/>
        <v xml:space="preserve"> </v>
      </c>
      <c r="U101" s="1"/>
      <c r="V101" s="9"/>
      <c r="W101" s="9">
        <v>2</v>
      </c>
      <c r="X101" s="9"/>
      <c r="Y101" s="9"/>
      <c r="Z101" s="9"/>
      <c r="AA101" s="9">
        <v>1</v>
      </c>
      <c r="AB101" s="9"/>
      <c r="AC101" s="9"/>
      <c r="AD101" s="9">
        <v>1</v>
      </c>
      <c r="AE101" s="9"/>
      <c r="AF101" s="9"/>
      <c r="AG101" s="9"/>
      <c r="AH101" s="9">
        <v>1</v>
      </c>
      <c r="AI101"/>
      <c r="AJ101"/>
      <c r="AK101"/>
      <c r="AL101"/>
      <c r="AM101"/>
      <c r="AN101"/>
      <c r="AO101"/>
      <c r="AS101" s="37"/>
    </row>
    <row r="102" spans="1:45" ht="12.75" customHeight="1" x14ac:dyDescent="0.25">
      <c r="A102" s="54" t="s">
        <v>276</v>
      </c>
      <c r="C102" s="1" t="s">
        <v>81</v>
      </c>
      <c r="E102" s="8">
        <v>17.23</v>
      </c>
      <c r="F102" s="8">
        <v>17.350000000000001</v>
      </c>
      <c r="H102" s="131"/>
      <c r="I102" s="131"/>
      <c r="J102" s="131"/>
      <c r="K102" s="131"/>
      <c r="L102" s="131"/>
      <c r="M102" s="131"/>
      <c r="N102" s="11">
        <f t="shared" si="7"/>
        <v>0.12000000000000099</v>
      </c>
      <c r="O102" s="11" t="str">
        <f t="shared" ref="O102:O133" si="12">IF(($F102-$E102)*(Y102+AK102)&gt;0,($F102-$E102)*(Y102+AK102)," ")</f>
        <v xml:space="preserve"> </v>
      </c>
      <c r="P102" s="11">
        <f t="shared" si="9"/>
        <v>0.24000000000000199</v>
      </c>
      <c r="Q102" s="11"/>
      <c r="R102" s="11" t="str">
        <f t="shared" si="10"/>
        <v xml:space="preserve"> </v>
      </c>
      <c r="S102" s="11"/>
      <c r="T102" s="12" t="str">
        <f t="shared" si="11"/>
        <v xml:space="preserve"> </v>
      </c>
      <c r="U102" s="1"/>
      <c r="V102" s="9"/>
      <c r="W102" s="9">
        <v>2</v>
      </c>
      <c r="X102" s="9"/>
      <c r="Y102" s="9"/>
      <c r="Z102" s="9"/>
      <c r="AA102" s="9">
        <v>1</v>
      </c>
      <c r="AB102" s="9"/>
      <c r="AC102" s="9"/>
      <c r="AD102" s="9"/>
      <c r="AE102" s="9">
        <v>1</v>
      </c>
      <c r="AF102" s="9"/>
      <c r="AG102" s="9"/>
      <c r="AH102" s="9">
        <v>1</v>
      </c>
      <c r="AI102"/>
      <c r="AJ102"/>
      <c r="AK102"/>
      <c r="AL102"/>
      <c r="AM102"/>
      <c r="AN102"/>
      <c r="AO102"/>
      <c r="AS102" s="37"/>
    </row>
    <row r="103" spans="1:45" ht="12.75" customHeight="1" x14ac:dyDescent="0.25">
      <c r="A103" s="54" t="s">
        <v>276</v>
      </c>
      <c r="C103" s="1" t="s">
        <v>81</v>
      </c>
      <c r="E103" s="8">
        <v>17.350000000000001</v>
      </c>
      <c r="F103" s="8">
        <v>17.48</v>
      </c>
      <c r="H103" s="131"/>
      <c r="I103" s="131"/>
      <c r="J103" s="131"/>
      <c r="K103" s="131"/>
      <c r="L103" s="131"/>
      <c r="M103" s="131"/>
      <c r="N103" s="11">
        <f t="shared" si="7"/>
        <v>0.12999999999999901</v>
      </c>
      <c r="O103" s="11" t="str">
        <f t="shared" si="12"/>
        <v xml:space="preserve"> </v>
      </c>
      <c r="P103" s="11">
        <f t="shared" si="9"/>
        <v>0.25999999999999801</v>
      </c>
      <c r="Q103" s="11"/>
      <c r="R103" s="11" t="str">
        <f t="shared" si="10"/>
        <v xml:space="preserve"> </v>
      </c>
      <c r="S103" s="11"/>
      <c r="T103" s="12" t="str">
        <f t="shared" si="11"/>
        <v xml:space="preserve"> </v>
      </c>
      <c r="U103" s="1"/>
      <c r="V103" s="9"/>
      <c r="W103" s="9">
        <v>2</v>
      </c>
      <c r="X103" s="9"/>
      <c r="Y103" s="9"/>
      <c r="Z103" s="9"/>
      <c r="AA103" s="9">
        <v>1</v>
      </c>
      <c r="AB103" s="9"/>
      <c r="AC103" s="9"/>
      <c r="AD103" s="9">
        <v>1</v>
      </c>
      <c r="AE103" s="9"/>
      <c r="AF103" s="9"/>
      <c r="AG103" s="9"/>
      <c r="AH103" s="9">
        <v>1</v>
      </c>
      <c r="AI103"/>
      <c r="AJ103"/>
      <c r="AK103"/>
      <c r="AL103"/>
      <c r="AM103"/>
      <c r="AN103"/>
      <c r="AO103"/>
      <c r="AS103" s="37"/>
    </row>
    <row r="104" spans="1:45" ht="12.75" customHeight="1" x14ac:dyDescent="0.25">
      <c r="A104" s="54" t="s">
        <v>276</v>
      </c>
      <c r="C104" s="1" t="s">
        <v>81</v>
      </c>
      <c r="E104" s="8">
        <v>17.48</v>
      </c>
      <c r="F104" s="8">
        <v>17.579999999999998</v>
      </c>
      <c r="H104" s="131"/>
      <c r="I104" s="131"/>
      <c r="J104" s="131"/>
      <c r="K104" s="131"/>
      <c r="L104" s="131"/>
      <c r="M104" s="131"/>
      <c r="N104" s="11">
        <f t="shared" si="7"/>
        <v>9.9999999999997868E-2</v>
      </c>
      <c r="O104" s="11" t="str">
        <f t="shared" si="12"/>
        <v xml:space="preserve"> </v>
      </c>
      <c r="P104" s="11">
        <f t="shared" si="9"/>
        <v>0.19999999999999574</v>
      </c>
      <c r="Q104" s="11"/>
      <c r="R104" s="11" t="str">
        <f t="shared" si="10"/>
        <v xml:space="preserve"> </v>
      </c>
      <c r="S104" s="11"/>
      <c r="T104" s="12" t="str">
        <f t="shared" si="11"/>
        <v xml:space="preserve"> </v>
      </c>
      <c r="U104" s="1"/>
      <c r="V104" s="9"/>
      <c r="W104" s="9">
        <v>2</v>
      </c>
      <c r="X104" s="9"/>
      <c r="Y104" s="9"/>
      <c r="Z104" s="9"/>
      <c r="AA104" s="9">
        <v>1</v>
      </c>
      <c r="AB104" s="9"/>
      <c r="AC104" s="9"/>
      <c r="AD104" s="9"/>
      <c r="AE104" s="9">
        <v>1</v>
      </c>
      <c r="AF104" s="9"/>
      <c r="AG104" s="9"/>
      <c r="AH104" s="9">
        <v>1</v>
      </c>
      <c r="AI104"/>
      <c r="AJ104"/>
      <c r="AK104"/>
      <c r="AL104"/>
      <c r="AM104"/>
      <c r="AN104"/>
      <c r="AO104"/>
      <c r="AS104" s="37"/>
    </row>
    <row r="105" spans="1:45" ht="12.75" customHeight="1" x14ac:dyDescent="0.25">
      <c r="A105" s="54" t="s">
        <v>276</v>
      </c>
      <c r="C105" s="1" t="s">
        <v>81</v>
      </c>
      <c r="E105" s="8">
        <v>17.579999999999998</v>
      </c>
      <c r="F105" s="8">
        <v>17.62</v>
      </c>
      <c r="H105" s="131"/>
      <c r="I105" s="131"/>
      <c r="J105" s="131"/>
      <c r="K105" s="131"/>
      <c r="L105" s="131"/>
      <c r="M105" s="131"/>
      <c r="N105" s="11">
        <f t="shared" si="7"/>
        <v>4.00000000000027E-2</v>
      </c>
      <c r="O105" s="11" t="str">
        <f t="shared" si="12"/>
        <v xml:space="preserve"> </v>
      </c>
      <c r="P105" s="11">
        <f t="shared" si="9"/>
        <v>8.00000000000054E-2</v>
      </c>
      <c r="Q105" s="11"/>
      <c r="R105" s="11" t="str">
        <f t="shared" si="10"/>
        <v xml:space="preserve"> </v>
      </c>
      <c r="S105" s="11"/>
      <c r="T105" s="12" t="str">
        <f t="shared" si="11"/>
        <v xml:space="preserve"> </v>
      </c>
      <c r="U105" s="1"/>
      <c r="V105" s="9"/>
      <c r="W105" s="9">
        <v>2</v>
      </c>
      <c r="X105" s="9"/>
      <c r="Y105" s="9"/>
      <c r="Z105" s="9"/>
      <c r="AA105" s="9">
        <v>1</v>
      </c>
      <c r="AB105" s="9"/>
      <c r="AC105" s="9"/>
      <c r="AD105" s="9">
        <v>1</v>
      </c>
      <c r="AE105" s="9"/>
      <c r="AF105" s="9"/>
      <c r="AG105" s="9"/>
      <c r="AH105" s="9">
        <v>1</v>
      </c>
      <c r="AI105"/>
      <c r="AJ105"/>
      <c r="AK105"/>
      <c r="AL105"/>
      <c r="AM105"/>
      <c r="AN105"/>
      <c r="AO105"/>
      <c r="AS105" s="37"/>
    </row>
    <row r="106" spans="1:45" ht="12.75" customHeight="1" x14ac:dyDescent="0.25">
      <c r="A106" s="54" t="s">
        <v>276</v>
      </c>
      <c r="C106" s="1" t="s">
        <v>81</v>
      </c>
      <c r="E106" s="8">
        <v>17.62</v>
      </c>
      <c r="F106" s="8">
        <v>17.72</v>
      </c>
      <c r="H106" s="131"/>
      <c r="I106" s="131"/>
      <c r="J106" s="131"/>
      <c r="K106" s="131"/>
      <c r="L106" s="131"/>
      <c r="M106" s="131"/>
      <c r="N106" s="11">
        <f t="shared" si="7"/>
        <v>9.9999999999997868E-2</v>
      </c>
      <c r="O106" s="11" t="str">
        <f t="shared" si="12"/>
        <v xml:space="preserve"> </v>
      </c>
      <c r="P106" s="11">
        <f t="shared" si="9"/>
        <v>0.19999999999999574</v>
      </c>
      <c r="Q106" s="11"/>
      <c r="R106" s="11" t="str">
        <f t="shared" si="10"/>
        <v xml:space="preserve"> </v>
      </c>
      <c r="S106" s="11"/>
      <c r="T106" s="12" t="str">
        <f t="shared" si="11"/>
        <v xml:space="preserve"> </v>
      </c>
      <c r="U106" s="1"/>
      <c r="V106" s="9"/>
      <c r="W106" s="9">
        <v>2</v>
      </c>
      <c r="X106" s="9"/>
      <c r="Y106" s="9"/>
      <c r="Z106" s="9"/>
      <c r="AA106" s="9">
        <v>1</v>
      </c>
      <c r="AB106" s="9"/>
      <c r="AC106" s="9"/>
      <c r="AD106" s="9"/>
      <c r="AE106" s="9">
        <v>1</v>
      </c>
      <c r="AF106" s="9"/>
      <c r="AG106" s="9"/>
      <c r="AH106" s="9">
        <v>1</v>
      </c>
      <c r="AI106"/>
      <c r="AJ106"/>
      <c r="AK106"/>
      <c r="AL106"/>
      <c r="AM106"/>
      <c r="AN106"/>
      <c r="AO106"/>
      <c r="AS106" s="37"/>
    </row>
    <row r="107" spans="1:45" ht="12.75" customHeight="1" x14ac:dyDescent="0.25">
      <c r="A107" s="54" t="s">
        <v>276</v>
      </c>
      <c r="C107" s="1" t="s">
        <v>81</v>
      </c>
      <c r="E107" s="8">
        <v>17.2</v>
      </c>
      <c r="F107" s="8">
        <v>18.52</v>
      </c>
      <c r="H107" s="131"/>
      <c r="I107" s="131"/>
      <c r="J107" s="131"/>
      <c r="K107" s="131"/>
      <c r="L107" s="131"/>
      <c r="M107" s="131"/>
      <c r="N107" s="11">
        <f t="shared" si="7"/>
        <v>1.3200000000000003</v>
      </c>
      <c r="O107" s="11" t="str">
        <f t="shared" si="12"/>
        <v xml:space="preserve"> </v>
      </c>
      <c r="P107" s="11">
        <f t="shared" si="9"/>
        <v>2.6400000000000006</v>
      </c>
      <c r="Q107" s="11"/>
      <c r="R107" s="11" t="str">
        <f t="shared" si="10"/>
        <v xml:space="preserve"> </v>
      </c>
      <c r="S107" s="11"/>
      <c r="T107" s="12" t="str">
        <f t="shared" si="11"/>
        <v xml:space="preserve"> </v>
      </c>
      <c r="U107" s="1"/>
      <c r="V107" s="9"/>
      <c r="W107" s="9">
        <v>2</v>
      </c>
      <c r="X107" s="9"/>
      <c r="Y107" s="9"/>
      <c r="Z107" s="9"/>
      <c r="AA107" s="9">
        <v>1</v>
      </c>
      <c r="AB107" s="9"/>
      <c r="AC107" s="9"/>
      <c r="AD107" s="9">
        <v>1</v>
      </c>
      <c r="AE107" s="9"/>
      <c r="AF107" s="9"/>
      <c r="AG107" s="9"/>
      <c r="AH107" s="9">
        <v>1</v>
      </c>
      <c r="AI107"/>
      <c r="AJ107"/>
      <c r="AK107"/>
      <c r="AL107"/>
      <c r="AM107"/>
      <c r="AN107"/>
      <c r="AO107"/>
      <c r="AS107" s="37"/>
    </row>
    <row r="108" spans="1:45" ht="12.75" customHeight="1" x14ac:dyDescent="0.25">
      <c r="A108" s="54" t="s">
        <v>276</v>
      </c>
      <c r="C108" s="1" t="s">
        <v>81</v>
      </c>
      <c r="E108" s="8">
        <v>18.52</v>
      </c>
      <c r="F108" s="8">
        <v>18.61</v>
      </c>
      <c r="H108" s="131"/>
      <c r="I108" s="131"/>
      <c r="J108" s="131"/>
      <c r="K108" s="131"/>
      <c r="L108" s="131"/>
      <c r="M108" s="131"/>
      <c r="N108" s="11">
        <f t="shared" si="7"/>
        <v>8.9999999999999858E-2</v>
      </c>
      <c r="O108" s="11" t="str">
        <f t="shared" si="12"/>
        <v xml:space="preserve"> </v>
      </c>
      <c r="P108" s="11">
        <f t="shared" si="9"/>
        <v>0.17999999999999972</v>
      </c>
      <c r="Q108" s="11"/>
      <c r="R108" s="11" t="str">
        <f t="shared" si="10"/>
        <v xml:space="preserve"> </v>
      </c>
      <c r="S108" s="11"/>
      <c r="T108" s="12" t="str">
        <f t="shared" si="11"/>
        <v xml:space="preserve"> </v>
      </c>
      <c r="U108" s="1"/>
      <c r="V108" s="9"/>
      <c r="W108" s="9">
        <v>2</v>
      </c>
      <c r="X108" s="9"/>
      <c r="Y108" s="9"/>
      <c r="Z108" s="9"/>
      <c r="AA108" s="9">
        <v>1</v>
      </c>
      <c r="AB108" s="9"/>
      <c r="AC108" s="9"/>
      <c r="AD108" s="9"/>
      <c r="AE108" s="9">
        <v>1</v>
      </c>
      <c r="AF108" s="9"/>
      <c r="AG108" s="9"/>
      <c r="AH108" s="9">
        <v>1</v>
      </c>
      <c r="AI108"/>
      <c r="AJ108"/>
      <c r="AK108"/>
      <c r="AL108"/>
      <c r="AM108"/>
      <c r="AN108"/>
      <c r="AO108"/>
      <c r="AS108" s="37"/>
    </row>
    <row r="109" spans="1:45" ht="12.75" customHeight="1" x14ac:dyDescent="0.25">
      <c r="A109" s="54" t="s">
        <v>276</v>
      </c>
      <c r="C109" s="1" t="s">
        <v>81</v>
      </c>
      <c r="E109" s="8">
        <v>18.61</v>
      </c>
      <c r="F109" s="8">
        <v>18.670000000000002</v>
      </c>
      <c r="H109" s="131"/>
      <c r="I109" s="131"/>
      <c r="J109" s="131"/>
      <c r="K109" s="131"/>
      <c r="L109" s="131"/>
      <c r="M109" s="131"/>
      <c r="N109" s="11">
        <f t="shared" si="7"/>
        <v>6.0000000000002274E-2</v>
      </c>
      <c r="O109" s="11" t="str">
        <f t="shared" si="12"/>
        <v xml:space="preserve"> </v>
      </c>
      <c r="P109" s="11">
        <f t="shared" si="9"/>
        <v>0.12000000000000455</v>
      </c>
      <c r="Q109" s="11"/>
      <c r="R109" s="11" t="str">
        <f t="shared" si="10"/>
        <v xml:space="preserve"> </v>
      </c>
      <c r="S109" s="11"/>
      <c r="T109" s="12" t="str">
        <f t="shared" si="11"/>
        <v xml:space="preserve"> </v>
      </c>
      <c r="U109" s="1"/>
      <c r="V109" s="9"/>
      <c r="W109" s="9">
        <v>2</v>
      </c>
      <c r="X109" s="9"/>
      <c r="Y109" s="9"/>
      <c r="Z109" s="9"/>
      <c r="AA109" s="9">
        <v>1</v>
      </c>
      <c r="AB109" s="9"/>
      <c r="AC109" s="9"/>
      <c r="AD109" s="9">
        <v>1</v>
      </c>
      <c r="AE109" s="9"/>
      <c r="AF109" s="9"/>
      <c r="AG109" s="9"/>
      <c r="AH109" s="9">
        <v>1</v>
      </c>
      <c r="AI109"/>
      <c r="AJ109"/>
      <c r="AK109"/>
      <c r="AL109"/>
      <c r="AM109"/>
      <c r="AN109"/>
      <c r="AO109"/>
      <c r="AS109" s="37"/>
    </row>
    <row r="110" spans="1:45" ht="12.75" customHeight="1" x14ac:dyDescent="0.25">
      <c r="A110" s="54" t="s">
        <v>276</v>
      </c>
      <c r="C110" s="1" t="s">
        <v>81</v>
      </c>
      <c r="E110" s="8">
        <v>18.670000000000002</v>
      </c>
      <c r="F110" s="8">
        <v>18.760000000000002</v>
      </c>
      <c r="H110" s="131"/>
      <c r="I110" s="131"/>
      <c r="J110" s="131"/>
      <c r="K110" s="131"/>
      <c r="L110" s="131"/>
      <c r="M110" s="131"/>
      <c r="N110" s="11">
        <f t="shared" si="7"/>
        <v>8.9999999999999858E-2</v>
      </c>
      <c r="O110" s="11" t="str">
        <f t="shared" si="12"/>
        <v xml:space="preserve"> </v>
      </c>
      <c r="P110" s="11">
        <f t="shared" si="9"/>
        <v>0.17999999999999972</v>
      </c>
      <c r="Q110" s="11"/>
      <c r="R110" s="11" t="str">
        <f t="shared" si="10"/>
        <v xml:space="preserve"> </v>
      </c>
      <c r="S110" s="11"/>
      <c r="T110" s="12" t="str">
        <f t="shared" si="11"/>
        <v xml:space="preserve"> </v>
      </c>
      <c r="U110" s="1"/>
      <c r="V110" s="9"/>
      <c r="W110" s="9">
        <v>2</v>
      </c>
      <c r="X110" s="9"/>
      <c r="Y110" s="9"/>
      <c r="Z110" s="9"/>
      <c r="AA110" s="9">
        <v>1</v>
      </c>
      <c r="AB110" s="9"/>
      <c r="AC110" s="9"/>
      <c r="AD110" s="9"/>
      <c r="AE110" s="9">
        <v>1</v>
      </c>
      <c r="AF110" s="9"/>
      <c r="AG110" s="9"/>
      <c r="AH110" s="9">
        <v>1</v>
      </c>
      <c r="AI110"/>
      <c r="AJ110"/>
      <c r="AK110"/>
      <c r="AL110"/>
      <c r="AM110"/>
      <c r="AN110"/>
      <c r="AO110"/>
      <c r="AS110" s="37"/>
    </row>
    <row r="111" spans="1:45" ht="12.75" customHeight="1" x14ac:dyDescent="0.25">
      <c r="A111" s="54" t="s">
        <v>276</v>
      </c>
      <c r="C111" s="1" t="s">
        <v>81</v>
      </c>
      <c r="E111" s="8">
        <v>18.760000000000002</v>
      </c>
      <c r="F111" s="8">
        <v>19.309999999999999</v>
      </c>
      <c r="H111" s="131"/>
      <c r="I111" s="131"/>
      <c r="J111" s="131"/>
      <c r="K111" s="131"/>
      <c r="L111" s="131"/>
      <c r="M111" s="131"/>
      <c r="N111" s="11">
        <f t="shared" si="7"/>
        <v>0.54999999999999716</v>
      </c>
      <c r="O111" s="11" t="str">
        <f t="shared" si="12"/>
        <v xml:space="preserve"> </v>
      </c>
      <c r="P111" s="11">
        <f t="shared" si="9"/>
        <v>1.0999999999999943</v>
      </c>
      <c r="Q111" s="11"/>
      <c r="R111" s="11" t="str">
        <f t="shared" si="10"/>
        <v xml:space="preserve"> </v>
      </c>
      <c r="S111" s="11"/>
      <c r="T111" s="12" t="str">
        <f t="shared" si="11"/>
        <v xml:space="preserve"> </v>
      </c>
      <c r="U111" s="1"/>
      <c r="V111" s="9"/>
      <c r="W111" s="9">
        <v>2</v>
      </c>
      <c r="X111" s="9"/>
      <c r="Y111" s="9"/>
      <c r="Z111" s="9"/>
      <c r="AA111" s="9">
        <v>1</v>
      </c>
      <c r="AB111" s="9"/>
      <c r="AC111" s="9"/>
      <c r="AD111" s="9">
        <v>1</v>
      </c>
      <c r="AE111" s="9"/>
      <c r="AF111" s="9"/>
      <c r="AG111" s="9"/>
      <c r="AH111" s="9">
        <v>1</v>
      </c>
      <c r="AI111"/>
      <c r="AJ111"/>
      <c r="AK111"/>
      <c r="AL111"/>
      <c r="AM111"/>
      <c r="AN111"/>
      <c r="AO111"/>
      <c r="AS111" s="37"/>
    </row>
    <row r="112" spans="1:45" ht="12.75" customHeight="1" x14ac:dyDescent="0.25">
      <c r="A112" s="54" t="s">
        <v>276</v>
      </c>
      <c r="C112" s="1" t="s">
        <v>81</v>
      </c>
      <c r="E112" s="8">
        <v>19.309999999999999</v>
      </c>
      <c r="F112" s="8">
        <v>19.420000000000002</v>
      </c>
      <c r="H112" s="131"/>
      <c r="I112" s="131"/>
      <c r="J112" s="131"/>
      <c r="K112" s="131"/>
      <c r="L112" s="131"/>
      <c r="M112" s="131"/>
      <c r="N112" s="11">
        <f t="shared" si="7"/>
        <v>0.11000000000000298</v>
      </c>
      <c r="O112" s="11" t="str">
        <f t="shared" si="12"/>
        <v xml:space="preserve"> </v>
      </c>
      <c r="P112" s="11">
        <f t="shared" si="9"/>
        <v>0.22000000000000597</v>
      </c>
      <c r="Q112" s="11"/>
      <c r="R112" s="11" t="str">
        <f t="shared" si="10"/>
        <v xml:space="preserve"> </v>
      </c>
      <c r="S112" s="11"/>
      <c r="T112" s="12" t="str">
        <f t="shared" si="11"/>
        <v xml:space="preserve"> </v>
      </c>
      <c r="U112" s="1"/>
      <c r="V112" s="9"/>
      <c r="W112" s="9">
        <v>2</v>
      </c>
      <c r="X112" s="9"/>
      <c r="Y112" s="9"/>
      <c r="Z112" s="9"/>
      <c r="AA112" s="9">
        <v>1</v>
      </c>
      <c r="AB112" s="9"/>
      <c r="AC112" s="9"/>
      <c r="AD112" s="9"/>
      <c r="AE112" s="9">
        <v>1</v>
      </c>
      <c r="AF112" s="9"/>
      <c r="AG112" s="9"/>
      <c r="AH112" s="9">
        <v>1</v>
      </c>
      <c r="AI112"/>
      <c r="AJ112"/>
      <c r="AK112"/>
      <c r="AL112"/>
      <c r="AM112"/>
      <c r="AN112"/>
      <c r="AO112"/>
      <c r="AS112" s="37"/>
    </row>
    <row r="113" spans="1:45" ht="12.75" customHeight="1" x14ac:dyDescent="0.25">
      <c r="A113" s="54" t="s">
        <v>276</v>
      </c>
      <c r="C113" s="1" t="s">
        <v>81</v>
      </c>
      <c r="E113" s="8">
        <v>19.420000000000002</v>
      </c>
      <c r="F113" s="8">
        <v>19.45</v>
      </c>
      <c r="H113" s="131"/>
      <c r="I113" s="131"/>
      <c r="J113" s="131"/>
      <c r="K113" s="131"/>
      <c r="L113" s="131"/>
      <c r="M113" s="131"/>
      <c r="N113" s="11">
        <f t="shared" si="7"/>
        <v>2.9999999999997584E-2</v>
      </c>
      <c r="O113" s="11" t="str">
        <f t="shared" si="12"/>
        <v xml:space="preserve"> </v>
      </c>
      <c r="P113" s="11">
        <f t="shared" si="9"/>
        <v>5.9999999999995168E-2</v>
      </c>
      <c r="Q113" s="11"/>
      <c r="R113" s="11" t="str">
        <f t="shared" si="10"/>
        <v xml:space="preserve"> </v>
      </c>
      <c r="S113" s="11"/>
      <c r="T113" s="12" t="str">
        <f t="shared" si="11"/>
        <v xml:space="preserve"> </v>
      </c>
      <c r="U113" s="1"/>
      <c r="V113" s="9"/>
      <c r="W113" s="9">
        <v>2</v>
      </c>
      <c r="X113" s="9"/>
      <c r="Y113" s="9"/>
      <c r="Z113" s="9"/>
      <c r="AA113" s="9">
        <v>1</v>
      </c>
      <c r="AB113" s="9"/>
      <c r="AC113" s="9"/>
      <c r="AD113" s="9">
        <v>1</v>
      </c>
      <c r="AE113" s="9"/>
      <c r="AF113" s="9"/>
      <c r="AG113" s="9"/>
      <c r="AH113" s="9">
        <v>1</v>
      </c>
      <c r="AI113"/>
      <c r="AJ113"/>
      <c r="AK113"/>
      <c r="AL113"/>
      <c r="AM113"/>
      <c r="AN113"/>
      <c r="AO113"/>
      <c r="AS113" s="37"/>
    </row>
    <row r="114" spans="1:45" ht="12.75" customHeight="1" x14ac:dyDescent="0.25">
      <c r="A114" s="54" t="s">
        <v>276</v>
      </c>
      <c r="C114" s="1" t="s">
        <v>81</v>
      </c>
      <c r="E114" s="8">
        <v>19.45</v>
      </c>
      <c r="F114" s="8">
        <v>19.559999999999999</v>
      </c>
      <c r="H114" s="131"/>
      <c r="I114" s="131"/>
      <c r="J114" s="131"/>
      <c r="K114" s="131"/>
      <c r="L114" s="131"/>
      <c r="M114" s="131"/>
      <c r="N114" s="11">
        <f t="shared" si="7"/>
        <v>0.10999999999999943</v>
      </c>
      <c r="O114" s="11" t="str">
        <f t="shared" si="12"/>
        <v xml:space="preserve"> </v>
      </c>
      <c r="P114" s="11">
        <f t="shared" si="9"/>
        <v>0.21999999999999886</v>
      </c>
      <c r="Q114" s="11"/>
      <c r="R114" s="11" t="str">
        <f t="shared" si="10"/>
        <v xml:space="preserve"> </v>
      </c>
      <c r="S114" s="11"/>
      <c r="T114" s="12" t="str">
        <f t="shared" si="11"/>
        <v xml:space="preserve"> </v>
      </c>
      <c r="U114" s="1"/>
      <c r="V114" s="9"/>
      <c r="W114" s="9">
        <v>2</v>
      </c>
      <c r="X114" s="9"/>
      <c r="Y114" s="9"/>
      <c r="Z114" s="9"/>
      <c r="AA114" s="9">
        <v>1</v>
      </c>
      <c r="AB114" s="9"/>
      <c r="AC114" s="9"/>
      <c r="AD114" s="9"/>
      <c r="AE114" s="9">
        <v>1</v>
      </c>
      <c r="AF114" s="9"/>
      <c r="AG114" s="9"/>
      <c r="AH114" s="9">
        <v>1</v>
      </c>
      <c r="AI114"/>
      <c r="AJ114"/>
      <c r="AK114"/>
      <c r="AL114"/>
      <c r="AM114"/>
      <c r="AN114"/>
      <c r="AO114"/>
      <c r="AS114" s="37"/>
    </row>
    <row r="115" spans="1:45" ht="12.75" customHeight="1" x14ac:dyDescent="0.25">
      <c r="A115" s="54" t="s">
        <v>276</v>
      </c>
      <c r="C115" s="1" t="s">
        <v>81</v>
      </c>
      <c r="E115" s="8">
        <v>19.559999999999999</v>
      </c>
      <c r="F115" s="8">
        <v>19.600000000000001</v>
      </c>
      <c r="H115" s="131"/>
      <c r="I115" s="131"/>
      <c r="J115" s="131"/>
      <c r="K115" s="131"/>
      <c r="L115" s="131"/>
      <c r="M115" s="131"/>
      <c r="N115" s="11">
        <f t="shared" si="7"/>
        <v>4.00000000000027E-2</v>
      </c>
      <c r="O115" s="11" t="str">
        <f t="shared" si="12"/>
        <v xml:space="preserve"> </v>
      </c>
      <c r="P115" s="11">
        <f t="shared" si="9"/>
        <v>8.00000000000054E-2</v>
      </c>
      <c r="Q115" s="11"/>
      <c r="R115" s="11" t="str">
        <f t="shared" si="10"/>
        <v xml:space="preserve"> </v>
      </c>
      <c r="S115" s="11"/>
      <c r="T115" s="12" t="str">
        <f t="shared" si="11"/>
        <v xml:space="preserve"> </v>
      </c>
      <c r="U115" s="1"/>
      <c r="V115" s="9"/>
      <c r="W115" s="9">
        <v>2</v>
      </c>
      <c r="X115" s="9"/>
      <c r="Y115" s="9"/>
      <c r="Z115" s="9"/>
      <c r="AA115" s="9">
        <v>1</v>
      </c>
      <c r="AB115" s="9"/>
      <c r="AC115" s="9"/>
      <c r="AD115" s="9">
        <v>1</v>
      </c>
      <c r="AE115" s="9"/>
      <c r="AF115" s="9"/>
      <c r="AG115" s="9"/>
      <c r="AH115" s="9">
        <v>1</v>
      </c>
      <c r="AI115"/>
      <c r="AJ115"/>
      <c r="AK115"/>
      <c r="AL115"/>
      <c r="AM115"/>
      <c r="AN115"/>
      <c r="AO115"/>
      <c r="AS115" s="37"/>
    </row>
    <row r="116" spans="1:45" ht="12.75" customHeight="1" x14ac:dyDescent="0.25">
      <c r="A116" s="54" t="s">
        <v>276</v>
      </c>
      <c r="C116" s="1" t="s">
        <v>81</v>
      </c>
      <c r="E116" s="8">
        <v>19.600000000000001</v>
      </c>
      <c r="F116" s="8">
        <v>19.71</v>
      </c>
      <c r="H116" s="131"/>
      <c r="I116" s="131"/>
      <c r="J116" s="131"/>
      <c r="K116" s="131"/>
      <c r="L116" s="131"/>
      <c r="M116" s="131"/>
      <c r="N116" s="11">
        <f t="shared" si="7"/>
        <v>0.10999999999999943</v>
      </c>
      <c r="O116" s="11" t="str">
        <f t="shared" si="12"/>
        <v xml:space="preserve"> </v>
      </c>
      <c r="P116" s="11">
        <f t="shared" si="9"/>
        <v>0.21999999999999886</v>
      </c>
      <c r="Q116" s="11"/>
      <c r="R116" s="11" t="str">
        <f t="shared" si="10"/>
        <v xml:space="preserve"> </v>
      </c>
      <c r="S116" s="11"/>
      <c r="T116" s="12" t="str">
        <f t="shared" ref="T116:T139" si="13">IF($F116&gt;0,IF(AM116&gt;0,((F116-E116)*AM116)*5280," ")," ")</f>
        <v xml:space="preserve"> </v>
      </c>
      <c r="U116" s="1"/>
      <c r="V116" s="9"/>
      <c r="W116" s="9">
        <v>2</v>
      </c>
      <c r="X116" s="9"/>
      <c r="Y116" s="9"/>
      <c r="Z116" s="9"/>
      <c r="AA116" s="9">
        <v>1</v>
      </c>
      <c r="AB116" s="9"/>
      <c r="AC116" s="9"/>
      <c r="AD116" s="9"/>
      <c r="AE116" s="9">
        <v>1</v>
      </c>
      <c r="AF116" s="9"/>
      <c r="AG116" s="9"/>
      <c r="AH116" s="9">
        <v>1</v>
      </c>
      <c r="AI116"/>
      <c r="AJ116"/>
      <c r="AK116"/>
      <c r="AL116"/>
      <c r="AM116"/>
      <c r="AN116"/>
      <c r="AO116"/>
      <c r="AS116" s="37"/>
    </row>
    <row r="117" spans="1:45" ht="12.75" customHeight="1" x14ac:dyDescent="0.25">
      <c r="A117" s="54" t="s">
        <v>276</v>
      </c>
      <c r="C117" s="1" t="s">
        <v>81</v>
      </c>
      <c r="E117" s="8">
        <v>19.71</v>
      </c>
      <c r="F117" s="8">
        <v>19.73</v>
      </c>
      <c r="H117" s="131"/>
      <c r="I117" s="131"/>
      <c r="J117" s="131"/>
      <c r="K117" s="131"/>
      <c r="L117" s="131"/>
      <c r="M117" s="131"/>
      <c r="N117" s="11">
        <f t="shared" si="7"/>
        <v>1.9999999999999574E-2</v>
      </c>
      <c r="O117" s="11" t="str">
        <f t="shared" si="12"/>
        <v xml:space="preserve"> </v>
      </c>
      <c r="P117" s="11">
        <f t="shared" si="9"/>
        <v>3.9999999999999147E-2</v>
      </c>
      <c r="Q117" s="11"/>
      <c r="R117" s="11" t="str">
        <f t="shared" si="10"/>
        <v xml:space="preserve"> </v>
      </c>
      <c r="S117" s="11"/>
      <c r="T117" s="12" t="str">
        <f t="shared" si="13"/>
        <v xml:space="preserve"> </v>
      </c>
      <c r="U117" s="1"/>
      <c r="V117" s="9"/>
      <c r="W117" s="9">
        <v>2</v>
      </c>
      <c r="X117" s="9"/>
      <c r="Y117" s="9"/>
      <c r="Z117" s="9"/>
      <c r="AA117" s="9">
        <v>1</v>
      </c>
      <c r="AB117" s="9"/>
      <c r="AC117" s="9"/>
      <c r="AD117" s="9">
        <v>1</v>
      </c>
      <c r="AE117" s="9"/>
      <c r="AF117" s="9"/>
      <c r="AG117" s="9"/>
      <c r="AH117" s="9">
        <v>1</v>
      </c>
      <c r="AI117"/>
      <c r="AJ117"/>
      <c r="AK117"/>
      <c r="AL117"/>
      <c r="AM117"/>
      <c r="AN117"/>
      <c r="AO117"/>
      <c r="AS117" s="37"/>
    </row>
    <row r="118" spans="1:45" ht="12.75" customHeight="1" x14ac:dyDescent="0.25">
      <c r="A118" s="54" t="s">
        <v>276</v>
      </c>
      <c r="C118" s="1" t="s">
        <v>81</v>
      </c>
      <c r="E118" s="8">
        <v>19.73</v>
      </c>
      <c r="F118" s="8">
        <v>19.86</v>
      </c>
      <c r="H118" s="131"/>
      <c r="I118" s="131"/>
      <c r="J118" s="131"/>
      <c r="K118" s="131"/>
      <c r="L118" s="131"/>
      <c r="M118" s="131"/>
      <c r="N118" s="11">
        <f t="shared" si="7"/>
        <v>0.12999999999999901</v>
      </c>
      <c r="O118" s="11" t="str">
        <f t="shared" si="12"/>
        <v xml:space="preserve"> </v>
      </c>
      <c r="P118" s="11">
        <f t="shared" si="9"/>
        <v>0.25999999999999801</v>
      </c>
      <c r="Q118" s="11"/>
      <c r="R118" s="11" t="str">
        <f t="shared" si="10"/>
        <v xml:space="preserve"> </v>
      </c>
      <c r="S118" s="11"/>
      <c r="T118" s="12" t="str">
        <f t="shared" si="13"/>
        <v xml:space="preserve"> </v>
      </c>
      <c r="U118" s="1"/>
      <c r="V118" s="9"/>
      <c r="W118" s="9">
        <v>2</v>
      </c>
      <c r="X118" s="9"/>
      <c r="Y118" s="9"/>
      <c r="Z118" s="9"/>
      <c r="AA118" s="9">
        <v>1</v>
      </c>
      <c r="AB118" s="9"/>
      <c r="AC118" s="9"/>
      <c r="AD118" s="9"/>
      <c r="AE118" s="9">
        <v>1</v>
      </c>
      <c r="AF118" s="9"/>
      <c r="AG118" s="9"/>
      <c r="AH118" s="9">
        <v>1</v>
      </c>
      <c r="AI118"/>
      <c r="AJ118"/>
      <c r="AK118"/>
      <c r="AL118"/>
      <c r="AM118"/>
      <c r="AN118"/>
      <c r="AO118"/>
      <c r="AS118" s="37"/>
    </row>
    <row r="119" spans="1:45" ht="12.75" customHeight="1" x14ac:dyDescent="0.25">
      <c r="A119" s="54" t="s">
        <v>276</v>
      </c>
      <c r="C119" s="1" t="s">
        <v>81</v>
      </c>
      <c r="E119" s="8">
        <v>19.86</v>
      </c>
      <c r="F119" s="8">
        <v>20.16</v>
      </c>
      <c r="H119" s="131"/>
      <c r="I119" s="131"/>
      <c r="J119" s="131"/>
      <c r="K119" s="131"/>
      <c r="L119" s="131"/>
      <c r="M119" s="131"/>
      <c r="N119" s="11">
        <f t="shared" si="7"/>
        <v>0.30000000000000071</v>
      </c>
      <c r="O119" s="11" t="str">
        <f t="shared" si="12"/>
        <v xml:space="preserve"> </v>
      </c>
      <c r="P119" s="11">
        <f t="shared" si="9"/>
        <v>0.60000000000000142</v>
      </c>
      <c r="Q119" s="11"/>
      <c r="R119" s="11" t="str">
        <f t="shared" si="10"/>
        <v xml:space="preserve"> </v>
      </c>
      <c r="S119" s="11"/>
      <c r="T119" s="12" t="str">
        <f t="shared" si="13"/>
        <v xml:space="preserve"> </v>
      </c>
      <c r="U119" s="1"/>
      <c r="V119" s="9"/>
      <c r="W119" s="9">
        <v>2</v>
      </c>
      <c r="X119" s="9"/>
      <c r="Y119" s="9"/>
      <c r="Z119" s="9"/>
      <c r="AA119" s="9">
        <v>1</v>
      </c>
      <c r="AB119" s="9"/>
      <c r="AC119" s="9"/>
      <c r="AD119" s="9">
        <v>1</v>
      </c>
      <c r="AE119" s="9"/>
      <c r="AF119" s="9"/>
      <c r="AG119" s="9"/>
      <c r="AH119" s="9">
        <v>1</v>
      </c>
      <c r="AI119"/>
      <c r="AJ119"/>
      <c r="AK119"/>
      <c r="AL119"/>
      <c r="AM119"/>
      <c r="AN119"/>
      <c r="AO119"/>
      <c r="AS119" s="37"/>
    </row>
    <row r="120" spans="1:45" ht="12.75" customHeight="1" x14ac:dyDescent="0.25">
      <c r="A120" s="54" t="s">
        <v>276</v>
      </c>
      <c r="C120" s="1" t="s">
        <v>81</v>
      </c>
      <c r="D120" s="14"/>
      <c r="E120" s="8">
        <v>20.16</v>
      </c>
      <c r="F120" s="8">
        <v>20.28</v>
      </c>
      <c r="H120" s="131"/>
      <c r="I120" s="131"/>
      <c r="J120" s="131"/>
      <c r="K120" s="131"/>
      <c r="L120" s="131"/>
      <c r="M120" s="131"/>
      <c r="N120" s="11">
        <f t="shared" si="7"/>
        <v>0.12000000000000099</v>
      </c>
      <c r="O120" s="11" t="str">
        <f t="shared" si="12"/>
        <v xml:space="preserve"> </v>
      </c>
      <c r="P120" s="11">
        <f t="shared" si="9"/>
        <v>0.24000000000000199</v>
      </c>
      <c r="Q120" s="11"/>
      <c r="R120" s="11" t="str">
        <f t="shared" si="10"/>
        <v xml:space="preserve"> </v>
      </c>
      <c r="S120" s="11"/>
      <c r="T120" s="12" t="str">
        <f t="shared" si="13"/>
        <v xml:space="preserve"> </v>
      </c>
      <c r="U120" s="1"/>
      <c r="V120" s="9"/>
      <c r="W120" s="9">
        <v>2</v>
      </c>
      <c r="X120" s="9"/>
      <c r="Y120" s="9"/>
      <c r="Z120" s="9"/>
      <c r="AA120" s="9">
        <v>1</v>
      </c>
      <c r="AB120" s="9"/>
      <c r="AC120" s="9"/>
      <c r="AD120" s="9">
        <v>1</v>
      </c>
      <c r="AE120" s="9"/>
      <c r="AF120" s="9"/>
      <c r="AG120" s="9"/>
      <c r="AH120" s="9">
        <v>1</v>
      </c>
      <c r="AI120"/>
      <c r="AJ120"/>
      <c r="AK120"/>
      <c r="AL120"/>
      <c r="AM120"/>
      <c r="AN120"/>
      <c r="AO120"/>
      <c r="AS120" s="37"/>
    </row>
    <row r="121" spans="1:45" ht="12.75" customHeight="1" x14ac:dyDescent="0.25">
      <c r="A121" s="54" t="s">
        <v>276</v>
      </c>
      <c r="C121" s="1" t="s">
        <v>81</v>
      </c>
      <c r="D121" s="14" t="s">
        <v>558</v>
      </c>
      <c r="E121" s="8">
        <v>20.28</v>
      </c>
      <c r="F121" s="8">
        <v>20.36</v>
      </c>
      <c r="H121" s="131"/>
      <c r="I121" s="131"/>
      <c r="J121" s="131"/>
      <c r="K121" s="131"/>
      <c r="L121" s="131"/>
      <c r="M121" s="131"/>
      <c r="N121" s="11">
        <f t="shared" si="7"/>
        <v>7.9999999999998295E-2</v>
      </c>
      <c r="O121" s="11" t="str">
        <f t="shared" si="12"/>
        <v xml:space="preserve"> </v>
      </c>
      <c r="P121" s="11" t="str">
        <f t="shared" si="9"/>
        <v xml:space="preserve"> </v>
      </c>
      <c r="Q121" s="11"/>
      <c r="R121" s="11" t="str">
        <f t="shared" si="10"/>
        <v xml:space="preserve"> </v>
      </c>
      <c r="S121" s="11"/>
      <c r="T121" s="12" t="str">
        <f t="shared" si="13"/>
        <v xml:space="preserve"> </v>
      </c>
      <c r="U121" s="1"/>
      <c r="V121" s="9" t="s">
        <v>20</v>
      </c>
      <c r="W121" s="9">
        <v>2</v>
      </c>
      <c r="X121" s="9"/>
      <c r="Y121" s="9"/>
      <c r="Z121" s="9"/>
      <c r="AA121" s="9"/>
      <c r="AB121" s="9"/>
      <c r="AC121" s="9"/>
      <c r="AD121" s="9">
        <v>1</v>
      </c>
      <c r="AE121" s="9"/>
      <c r="AF121" s="9"/>
      <c r="AG121" s="9"/>
      <c r="AH121" s="9"/>
      <c r="AI121"/>
      <c r="AJ121"/>
      <c r="AK121"/>
      <c r="AL121"/>
      <c r="AM121"/>
      <c r="AN121"/>
      <c r="AO121"/>
      <c r="AS121" s="37"/>
    </row>
    <row r="122" spans="1:45" ht="12.75" customHeight="1" x14ac:dyDescent="0.25">
      <c r="A122" s="54" t="s">
        <v>276</v>
      </c>
      <c r="C122" s="1" t="s">
        <v>81</v>
      </c>
      <c r="D122" s="14"/>
      <c r="E122" s="8">
        <v>20.36</v>
      </c>
      <c r="F122" s="8">
        <v>20.67</v>
      </c>
      <c r="H122" s="131"/>
      <c r="I122" s="131"/>
      <c r="J122" s="131"/>
      <c r="K122" s="131"/>
      <c r="L122" s="131"/>
      <c r="M122" s="131"/>
      <c r="N122" s="11">
        <f t="shared" si="7"/>
        <v>0.31000000000000227</v>
      </c>
      <c r="O122" s="11" t="str">
        <f t="shared" si="12"/>
        <v xml:space="preserve"> </v>
      </c>
      <c r="P122" s="11">
        <f t="shared" si="9"/>
        <v>0.62000000000000455</v>
      </c>
      <c r="Q122" s="11"/>
      <c r="R122" s="11" t="str">
        <f t="shared" si="10"/>
        <v xml:space="preserve"> </v>
      </c>
      <c r="S122" s="11"/>
      <c r="T122" s="12" t="str">
        <f t="shared" si="13"/>
        <v xml:space="preserve"> </v>
      </c>
      <c r="U122" s="1"/>
      <c r="V122" s="9"/>
      <c r="W122" s="9">
        <v>2</v>
      </c>
      <c r="X122" s="9"/>
      <c r="Y122" s="9"/>
      <c r="Z122" s="9"/>
      <c r="AA122" s="9">
        <v>1</v>
      </c>
      <c r="AB122" s="9"/>
      <c r="AC122" s="9"/>
      <c r="AD122" s="9">
        <v>1</v>
      </c>
      <c r="AE122" s="9"/>
      <c r="AF122" s="9"/>
      <c r="AG122" s="9"/>
      <c r="AH122" s="9">
        <v>1</v>
      </c>
      <c r="AI122"/>
      <c r="AJ122"/>
      <c r="AK122"/>
      <c r="AL122"/>
      <c r="AM122"/>
      <c r="AN122"/>
      <c r="AO122"/>
      <c r="AS122" s="37"/>
    </row>
    <row r="123" spans="1:45" ht="12.75" customHeight="1" x14ac:dyDescent="0.25">
      <c r="A123" s="54" t="s">
        <v>276</v>
      </c>
      <c r="C123" s="1" t="s">
        <v>81</v>
      </c>
      <c r="D123" s="14"/>
      <c r="E123" s="8">
        <v>20.67</v>
      </c>
      <c r="F123" s="8">
        <v>20.8</v>
      </c>
      <c r="H123" s="131"/>
      <c r="I123" s="131"/>
      <c r="J123" s="131"/>
      <c r="K123" s="131"/>
      <c r="L123" s="131"/>
      <c r="M123" s="131"/>
      <c r="N123" s="11">
        <f t="shared" si="7"/>
        <v>0.12999999999999901</v>
      </c>
      <c r="O123" s="11" t="str">
        <f t="shared" si="12"/>
        <v xml:space="preserve"> </v>
      </c>
      <c r="P123" s="11">
        <f t="shared" si="9"/>
        <v>0.25999999999999801</v>
      </c>
      <c r="Q123" s="11"/>
      <c r="R123" s="11" t="str">
        <f t="shared" si="10"/>
        <v xml:space="preserve"> </v>
      </c>
      <c r="S123" s="11"/>
      <c r="T123" s="12" t="str">
        <f t="shared" si="13"/>
        <v xml:space="preserve"> </v>
      </c>
      <c r="U123" s="1"/>
      <c r="V123" s="9"/>
      <c r="W123" s="9">
        <v>2</v>
      </c>
      <c r="X123" s="9"/>
      <c r="Y123" s="9"/>
      <c r="Z123" s="9"/>
      <c r="AA123" s="9">
        <v>1</v>
      </c>
      <c r="AB123" s="9"/>
      <c r="AC123" s="9"/>
      <c r="AD123" s="9"/>
      <c r="AE123" s="9">
        <v>1</v>
      </c>
      <c r="AF123" s="9"/>
      <c r="AG123" s="9"/>
      <c r="AH123" s="9">
        <v>1</v>
      </c>
      <c r="AI123"/>
      <c r="AJ123"/>
      <c r="AK123"/>
      <c r="AL123"/>
      <c r="AM123"/>
      <c r="AN123"/>
      <c r="AO123"/>
      <c r="AS123" s="37"/>
    </row>
    <row r="124" spans="1:45" ht="12.75" customHeight="1" x14ac:dyDescent="0.25">
      <c r="A124" s="54" t="s">
        <v>276</v>
      </c>
      <c r="C124" s="1" t="s">
        <v>81</v>
      </c>
      <c r="E124" s="8">
        <v>20.8</v>
      </c>
      <c r="F124" s="8">
        <v>20.82</v>
      </c>
      <c r="H124" s="131"/>
      <c r="I124" s="131"/>
      <c r="J124" s="131"/>
      <c r="K124" s="131"/>
      <c r="L124" s="131"/>
      <c r="M124" s="131"/>
      <c r="N124" s="11">
        <f t="shared" si="7"/>
        <v>1.9999999999999574E-2</v>
      </c>
      <c r="O124" s="11" t="str">
        <f t="shared" si="12"/>
        <v xml:space="preserve"> </v>
      </c>
      <c r="P124" s="11">
        <f t="shared" si="9"/>
        <v>3.9999999999999147E-2</v>
      </c>
      <c r="Q124" s="11"/>
      <c r="R124" s="11" t="str">
        <f t="shared" si="10"/>
        <v xml:space="preserve"> </v>
      </c>
      <c r="S124" s="11"/>
      <c r="T124" s="12" t="str">
        <f t="shared" si="13"/>
        <v xml:space="preserve"> </v>
      </c>
      <c r="U124" s="1"/>
      <c r="V124" s="9"/>
      <c r="W124" s="9">
        <v>2</v>
      </c>
      <c r="X124" s="9"/>
      <c r="Y124" s="9"/>
      <c r="Z124" s="9"/>
      <c r="AA124" s="9">
        <v>1</v>
      </c>
      <c r="AB124" s="9"/>
      <c r="AC124" s="9"/>
      <c r="AD124" s="9"/>
      <c r="AE124" s="9">
        <v>1</v>
      </c>
      <c r="AF124" s="9"/>
      <c r="AG124" s="9"/>
      <c r="AH124" s="9">
        <v>1</v>
      </c>
      <c r="AI124"/>
      <c r="AJ124"/>
      <c r="AK124"/>
      <c r="AL124"/>
      <c r="AM124"/>
      <c r="AN124"/>
      <c r="AO124"/>
      <c r="AS124" s="37"/>
    </row>
    <row r="125" spans="1:45" ht="12.75" customHeight="1" x14ac:dyDescent="0.25">
      <c r="A125" s="54" t="s">
        <v>276</v>
      </c>
      <c r="C125" s="1" t="s">
        <v>81</v>
      </c>
      <c r="E125" s="8">
        <v>20.82</v>
      </c>
      <c r="F125" s="8">
        <v>20.88</v>
      </c>
      <c r="H125" s="131"/>
      <c r="I125" s="131"/>
      <c r="J125" s="131"/>
      <c r="K125" s="131"/>
      <c r="L125" s="131"/>
      <c r="M125" s="131"/>
      <c r="N125" s="11">
        <f t="shared" si="7"/>
        <v>5.9999999999998721E-2</v>
      </c>
      <c r="O125" s="11" t="str">
        <f t="shared" si="12"/>
        <v xml:space="preserve"> </v>
      </c>
      <c r="P125" s="11">
        <f t="shared" si="9"/>
        <v>0.11999999999999744</v>
      </c>
      <c r="Q125" s="11"/>
      <c r="R125" s="11" t="str">
        <f t="shared" si="10"/>
        <v xml:space="preserve"> </v>
      </c>
      <c r="S125" s="11"/>
      <c r="T125" s="12" t="str">
        <f t="shared" si="13"/>
        <v xml:space="preserve"> </v>
      </c>
      <c r="U125" s="1"/>
      <c r="V125" s="9"/>
      <c r="W125" s="9">
        <v>2</v>
      </c>
      <c r="X125" s="9"/>
      <c r="Y125" s="9"/>
      <c r="Z125" s="9"/>
      <c r="AA125" s="9">
        <v>1</v>
      </c>
      <c r="AB125" s="9"/>
      <c r="AC125" s="9"/>
      <c r="AD125" s="9"/>
      <c r="AE125" s="9"/>
      <c r="AF125" s="9">
        <v>1</v>
      </c>
      <c r="AG125" s="9"/>
      <c r="AH125" s="9">
        <v>1</v>
      </c>
      <c r="AI125"/>
      <c r="AJ125"/>
      <c r="AK125"/>
      <c r="AL125"/>
      <c r="AM125"/>
      <c r="AN125"/>
      <c r="AO125"/>
      <c r="AS125" s="37"/>
    </row>
    <row r="126" spans="1:45" ht="12.75" customHeight="1" x14ac:dyDescent="0.25">
      <c r="A126" s="54" t="s">
        <v>276</v>
      </c>
      <c r="C126" s="1" t="s">
        <v>81</v>
      </c>
      <c r="E126" s="8">
        <v>20.88</v>
      </c>
      <c r="F126" s="8">
        <v>21.03</v>
      </c>
      <c r="H126" s="131"/>
      <c r="I126" s="131"/>
      <c r="J126" s="131"/>
      <c r="K126" s="131"/>
      <c r="L126" s="131"/>
      <c r="M126" s="131"/>
      <c r="N126" s="11">
        <f t="shared" si="7"/>
        <v>0.15000000000000213</v>
      </c>
      <c r="O126" s="11" t="str">
        <f t="shared" si="12"/>
        <v xml:space="preserve"> </v>
      </c>
      <c r="P126" s="11">
        <f t="shared" si="9"/>
        <v>0.30000000000000426</v>
      </c>
      <c r="Q126" s="11"/>
      <c r="R126" s="11" t="str">
        <f t="shared" si="10"/>
        <v xml:space="preserve"> </v>
      </c>
      <c r="S126" s="11"/>
      <c r="T126" s="12" t="str">
        <f t="shared" si="13"/>
        <v xml:space="preserve"> </v>
      </c>
      <c r="U126" s="1"/>
      <c r="V126" s="9"/>
      <c r="W126" s="9">
        <v>2</v>
      </c>
      <c r="X126" s="9"/>
      <c r="Y126" s="9"/>
      <c r="Z126" s="9"/>
      <c r="AA126" s="9">
        <v>1</v>
      </c>
      <c r="AB126" s="9"/>
      <c r="AC126" s="9"/>
      <c r="AD126" s="9"/>
      <c r="AE126" s="9">
        <v>1</v>
      </c>
      <c r="AF126" s="9"/>
      <c r="AG126" s="9"/>
      <c r="AH126" s="9">
        <v>1</v>
      </c>
      <c r="AI126"/>
      <c r="AJ126"/>
      <c r="AK126"/>
      <c r="AL126"/>
      <c r="AM126"/>
      <c r="AN126"/>
      <c r="AO126"/>
      <c r="AS126" s="37"/>
    </row>
    <row r="127" spans="1:45" ht="12.75" customHeight="1" x14ac:dyDescent="0.25">
      <c r="A127" s="54" t="s">
        <v>276</v>
      </c>
      <c r="C127" s="1" t="s">
        <v>81</v>
      </c>
      <c r="E127" s="8">
        <v>21.03</v>
      </c>
      <c r="F127" s="8">
        <v>21.07</v>
      </c>
      <c r="H127" s="131"/>
      <c r="I127" s="131"/>
      <c r="J127" s="131"/>
      <c r="K127" s="131"/>
      <c r="L127" s="131"/>
      <c r="M127" s="131"/>
      <c r="N127" s="11">
        <f t="shared" si="7"/>
        <v>3.9999999999999147E-2</v>
      </c>
      <c r="O127" s="11" t="str">
        <f t="shared" si="12"/>
        <v xml:space="preserve"> </v>
      </c>
      <c r="P127" s="11">
        <f t="shared" si="9"/>
        <v>7.9999999999998295E-2</v>
      </c>
      <c r="Q127" s="11"/>
      <c r="R127" s="11" t="str">
        <f t="shared" si="10"/>
        <v xml:space="preserve"> </v>
      </c>
      <c r="S127" s="11"/>
      <c r="T127" s="12" t="str">
        <f t="shared" si="13"/>
        <v xml:space="preserve"> </v>
      </c>
      <c r="U127" s="1"/>
      <c r="V127" s="9"/>
      <c r="W127" s="9">
        <v>2</v>
      </c>
      <c r="X127" s="9"/>
      <c r="Y127" s="9"/>
      <c r="Z127" s="9"/>
      <c r="AA127" s="9">
        <v>1</v>
      </c>
      <c r="AB127" s="9"/>
      <c r="AC127" s="9"/>
      <c r="AD127" s="9">
        <v>1</v>
      </c>
      <c r="AE127" s="9"/>
      <c r="AF127" s="9"/>
      <c r="AG127" s="9"/>
      <c r="AH127" s="9">
        <v>1</v>
      </c>
      <c r="AI127"/>
      <c r="AJ127"/>
      <c r="AK127"/>
      <c r="AL127"/>
      <c r="AM127"/>
      <c r="AN127"/>
      <c r="AO127"/>
      <c r="AS127" s="37"/>
    </row>
    <row r="128" spans="1:45" ht="12.75" customHeight="1" x14ac:dyDescent="0.25">
      <c r="A128" s="54" t="s">
        <v>276</v>
      </c>
      <c r="C128" s="1" t="s">
        <v>81</v>
      </c>
      <c r="E128" s="8">
        <v>21.07</v>
      </c>
      <c r="F128" s="8">
        <v>21.18</v>
      </c>
      <c r="H128" s="131"/>
      <c r="I128" s="131"/>
      <c r="J128" s="131"/>
      <c r="K128" s="131"/>
      <c r="L128" s="131"/>
      <c r="M128" s="131"/>
      <c r="N128" s="11">
        <f t="shared" si="7"/>
        <v>0.10999999999999943</v>
      </c>
      <c r="O128" s="11" t="str">
        <f t="shared" si="12"/>
        <v xml:space="preserve"> </v>
      </c>
      <c r="P128" s="11">
        <f t="shared" si="9"/>
        <v>0.21999999999999886</v>
      </c>
      <c r="Q128" s="11"/>
      <c r="R128" s="11" t="str">
        <f t="shared" si="10"/>
        <v xml:space="preserve"> </v>
      </c>
      <c r="S128" s="11"/>
      <c r="T128" s="12" t="str">
        <f t="shared" si="13"/>
        <v xml:space="preserve"> </v>
      </c>
      <c r="U128" s="1"/>
      <c r="V128" s="9"/>
      <c r="W128" s="9">
        <v>2</v>
      </c>
      <c r="X128" s="9"/>
      <c r="Y128" s="9"/>
      <c r="Z128" s="9"/>
      <c r="AA128" s="9">
        <v>1</v>
      </c>
      <c r="AB128" s="9"/>
      <c r="AC128" s="9"/>
      <c r="AD128" s="9"/>
      <c r="AE128" s="9">
        <v>1</v>
      </c>
      <c r="AF128" s="9"/>
      <c r="AG128" s="9"/>
      <c r="AH128" s="9">
        <v>1</v>
      </c>
      <c r="AI128"/>
      <c r="AJ128"/>
      <c r="AK128"/>
      <c r="AL128"/>
      <c r="AM128"/>
      <c r="AN128"/>
      <c r="AO128"/>
      <c r="AS128" s="37"/>
    </row>
    <row r="129" spans="1:45" ht="12.75" customHeight="1" x14ac:dyDescent="0.25">
      <c r="A129" s="54" t="s">
        <v>276</v>
      </c>
      <c r="C129" s="1" t="s">
        <v>81</v>
      </c>
      <c r="E129" s="8">
        <v>21.18</v>
      </c>
      <c r="F129" s="8">
        <v>21.21</v>
      </c>
      <c r="H129" s="131"/>
      <c r="I129" s="131"/>
      <c r="J129" s="131"/>
      <c r="K129" s="131"/>
      <c r="L129" s="131"/>
      <c r="M129" s="131"/>
      <c r="N129" s="11">
        <f t="shared" si="7"/>
        <v>3.0000000000001137E-2</v>
      </c>
      <c r="O129" s="11" t="str">
        <f t="shared" si="12"/>
        <v xml:space="preserve"> </v>
      </c>
      <c r="P129" s="11">
        <f t="shared" si="9"/>
        <v>6.0000000000002274E-2</v>
      </c>
      <c r="Q129" s="11"/>
      <c r="R129" s="11" t="str">
        <f t="shared" si="10"/>
        <v xml:space="preserve"> </v>
      </c>
      <c r="S129" s="11"/>
      <c r="T129" s="12" t="str">
        <f t="shared" si="13"/>
        <v xml:space="preserve"> </v>
      </c>
      <c r="U129" s="1"/>
      <c r="V129" s="9"/>
      <c r="W129" s="9">
        <v>2</v>
      </c>
      <c r="X129" s="9"/>
      <c r="Y129" s="9"/>
      <c r="Z129" s="9"/>
      <c r="AA129" s="9">
        <v>1</v>
      </c>
      <c r="AB129" s="9"/>
      <c r="AC129" s="9"/>
      <c r="AD129" s="9">
        <v>1</v>
      </c>
      <c r="AE129" s="9"/>
      <c r="AF129" s="9"/>
      <c r="AG129" s="9"/>
      <c r="AH129" s="9">
        <v>1</v>
      </c>
      <c r="AI129"/>
      <c r="AJ129"/>
      <c r="AK129"/>
      <c r="AL129"/>
      <c r="AM129"/>
      <c r="AN129"/>
      <c r="AO129"/>
      <c r="AS129" s="37"/>
    </row>
    <row r="130" spans="1:45" ht="12.75" customHeight="1" x14ac:dyDescent="0.25">
      <c r="A130" s="54" t="s">
        <v>276</v>
      </c>
      <c r="C130" s="1" t="s">
        <v>81</v>
      </c>
      <c r="E130" s="8">
        <v>21.21</v>
      </c>
      <c r="F130" s="8">
        <v>21.33</v>
      </c>
      <c r="H130" s="131"/>
      <c r="I130" s="131"/>
      <c r="J130" s="131"/>
      <c r="K130" s="131"/>
      <c r="L130" s="131"/>
      <c r="M130" s="131"/>
      <c r="N130" s="11">
        <f t="shared" si="7"/>
        <v>0.11999999999999744</v>
      </c>
      <c r="O130" s="11" t="str">
        <f t="shared" si="12"/>
        <v xml:space="preserve"> </v>
      </c>
      <c r="P130" s="11">
        <f t="shared" si="9"/>
        <v>0.23999999999999488</v>
      </c>
      <c r="Q130" s="11"/>
      <c r="R130" s="11" t="str">
        <f t="shared" si="10"/>
        <v xml:space="preserve"> </v>
      </c>
      <c r="S130" s="11"/>
      <c r="T130" s="12" t="str">
        <f t="shared" si="13"/>
        <v xml:space="preserve"> </v>
      </c>
      <c r="U130" s="1"/>
      <c r="V130" s="9"/>
      <c r="W130" s="9">
        <v>2</v>
      </c>
      <c r="X130" s="9"/>
      <c r="Y130" s="9"/>
      <c r="Z130" s="9"/>
      <c r="AA130" s="9">
        <v>1</v>
      </c>
      <c r="AB130" s="9"/>
      <c r="AC130" s="9"/>
      <c r="AD130" s="9"/>
      <c r="AE130" s="9">
        <v>1</v>
      </c>
      <c r="AF130" s="9"/>
      <c r="AG130" s="9"/>
      <c r="AH130" s="9">
        <v>1</v>
      </c>
      <c r="AI130"/>
      <c r="AJ130"/>
      <c r="AK130"/>
      <c r="AL130"/>
      <c r="AM130"/>
      <c r="AN130"/>
      <c r="AO130"/>
      <c r="AS130" s="37"/>
    </row>
    <row r="131" spans="1:45" ht="12.75" customHeight="1" x14ac:dyDescent="0.25">
      <c r="A131" s="54" t="s">
        <v>276</v>
      </c>
      <c r="C131" s="1" t="s">
        <v>81</v>
      </c>
      <c r="E131" s="8">
        <v>21.33</v>
      </c>
      <c r="F131" s="8">
        <v>21.41</v>
      </c>
      <c r="H131" s="131"/>
      <c r="I131" s="131"/>
      <c r="J131" s="131"/>
      <c r="K131" s="131"/>
      <c r="L131" s="131"/>
      <c r="M131" s="131"/>
      <c r="N131" s="11">
        <f t="shared" si="7"/>
        <v>8.0000000000001847E-2</v>
      </c>
      <c r="O131" s="11" t="str">
        <f t="shared" si="12"/>
        <v xml:space="preserve"> </v>
      </c>
      <c r="P131" s="11">
        <f t="shared" si="9"/>
        <v>0.16000000000000369</v>
      </c>
      <c r="Q131" s="11"/>
      <c r="R131" s="11" t="str">
        <f t="shared" si="10"/>
        <v xml:space="preserve"> </v>
      </c>
      <c r="S131" s="11"/>
      <c r="T131" s="12" t="str">
        <f t="shared" si="13"/>
        <v xml:space="preserve"> </v>
      </c>
      <c r="U131" s="1"/>
      <c r="V131" s="9"/>
      <c r="W131" s="9">
        <v>2</v>
      </c>
      <c r="X131" s="9"/>
      <c r="Y131" s="9"/>
      <c r="Z131" s="9"/>
      <c r="AA131" s="9">
        <v>1</v>
      </c>
      <c r="AB131" s="9"/>
      <c r="AC131" s="9"/>
      <c r="AD131" s="9">
        <v>1</v>
      </c>
      <c r="AE131" s="9"/>
      <c r="AF131" s="9"/>
      <c r="AG131" s="9"/>
      <c r="AH131" s="9">
        <v>1</v>
      </c>
      <c r="AI131"/>
      <c r="AJ131"/>
      <c r="AK131"/>
      <c r="AL131"/>
      <c r="AM131"/>
      <c r="AN131"/>
      <c r="AO131"/>
      <c r="AS131" s="37"/>
    </row>
    <row r="132" spans="1:45" ht="12.75" customHeight="1" x14ac:dyDescent="0.25">
      <c r="A132" s="54" t="s">
        <v>276</v>
      </c>
      <c r="C132" s="1" t="s">
        <v>81</v>
      </c>
      <c r="E132" s="8">
        <v>21.41</v>
      </c>
      <c r="F132" s="8">
        <v>21.5</v>
      </c>
      <c r="H132" s="131"/>
      <c r="I132" s="131"/>
      <c r="J132" s="131"/>
      <c r="K132" s="131"/>
      <c r="L132" s="131"/>
      <c r="M132" s="131"/>
      <c r="N132" s="11">
        <f t="shared" si="7"/>
        <v>8.9999999999999858E-2</v>
      </c>
      <c r="O132" s="11" t="str">
        <f t="shared" si="12"/>
        <v xml:space="preserve"> </v>
      </c>
      <c r="P132" s="11">
        <f t="shared" si="9"/>
        <v>0.17999999999999972</v>
      </c>
      <c r="Q132" s="11"/>
      <c r="R132" s="11" t="str">
        <f t="shared" si="10"/>
        <v xml:space="preserve"> </v>
      </c>
      <c r="S132" s="11"/>
      <c r="T132" s="12" t="str">
        <f t="shared" si="13"/>
        <v xml:space="preserve"> </v>
      </c>
      <c r="U132" s="1"/>
      <c r="V132" s="9"/>
      <c r="W132" s="9">
        <v>2</v>
      </c>
      <c r="X132" s="9"/>
      <c r="Y132" s="9"/>
      <c r="Z132" s="9"/>
      <c r="AA132" s="9">
        <v>1</v>
      </c>
      <c r="AB132" s="9"/>
      <c r="AC132" s="9"/>
      <c r="AD132" s="9"/>
      <c r="AE132" s="9">
        <v>1</v>
      </c>
      <c r="AF132" s="9"/>
      <c r="AG132" s="9"/>
      <c r="AH132" s="9">
        <v>1</v>
      </c>
      <c r="AI132"/>
      <c r="AJ132"/>
      <c r="AK132"/>
      <c r="AL132"/>
      <c r="AM132"/>
      <c r="AN132"/>
      <c r="AO132"/>
      <c r="AS132" s="37"/>
    </row>
    <row r="133" spans="1:45" ht="12.75" customHeight="1" x14ac:dyDescent="0.25">
      <c r="A133" s="54" t="s">
        <v>276</v>
      </c>
      <c r="C133" s="1" t="s">
        <v>81</v>
      </c>
      <c r="E133" s="8">
        <v>21.5</v>
      </c>
      <c r="F133" s="8">
        <v>21.55</v>
      </c>
      <c r="H133" s="131"/>
      <c r="I133" s="131"/>
      <c r="J133" s="131"/>
      <c r="K133" s="131"/>
      <c r="L133" s="131"/>
      <c r="M133" s="131"/>
      <c r="N133" s="11">
        <f t="shared" si="7"/>
        <v>5.0000000000000711E-2</v>
      </c>
      <c r="O133" s="11" t="str">
        <f t="shared" si="12"/>
        <v xml:space="preserve"> </v>
      </c>
      <c r="P133" s="11">
        <f t="shared" si="9"/>
        <v>0.10000000000000142</v>
      </c>
      <c r="Q133" s="11"/>
      <c r="R133" s="11" t="str">
        <f t="shared" si="10"/>
        <v xml:space="preserve"> </v>
      </c>
      <c r="S133" s="11"/>
      <c r="T133" s="12" t="str">
        <f t="shared" si="13"/>
        <v xml:space="preserve"> </v>
      </c>
      <c r="U133" s="1"/>
      <c r="V133" s="9"/>
      <c r="W133" s="9">
        <v>2</v>
      </c>
      <c r="X133" s="9"/>
      <c r="Y133" s="9"/>
      <c r="Z133" s="9"/>
      <c r="AA133" s="9">
        <v>1</v>
      </c>
      <c r="AB133" s="9"/>
      <c r="AC133" s="9"/>
      <c r="AD133" s="9">
        <v>1</v>
      </c>
      <c r="AE133" s="9"/>
      <c r="AF133" s="9"/>
      <c r="AG133" s="9"/>
      <c r="AH133" s="9">
        <v>1</v>
      </c>
      <c r="AI133"/>
      <c r="AJ133"/>
      <c r="AK133"/>
      <c r="AL133"/>
      <c r="AM133"/>
      <c r="AN133"/>
      <c r="AO133"/>
      <c r="AS133" s="37"/>
    </row>
    <row r="134" spans="1:45" ht="12.75" customHeight="1" x14ac:dyDescent="0.25">
      <c r="A134" s="54" t="s">
        <v>276</v>
      </c>
      <c r="C134" s="1" t="s">
        <v>81</v>
      </c>
      <c r="E134" s="8">
        <v>21.55</v>
      </c>
      <c r="F134" s="8">
        <v>21.64</v>
      </c>
      <c r="H134" s="198"/>
      <c r="I134" s="198"/>
      <c r="J134" s="198"/>
      <c r="K134" s="198"/>
      <c r="L134" s="198"/>
      <c r="M134" s="198"/>
      <c r="N134" s="11">
        <f t="shared" ref="N134:N197" si="14">IF(F134&gt;0,(F134-E134)*(AD134+AE134+AF134)," ")</f>
        <v>8.9999999999999858E-2</v>
      </c>
      <c r="O134" s="11" t="str">
        <f t="shared" ref="O134:O139" si="15">IF(($F134-$E134)*(Y134+AK134)&gt;0,($F134-$E134)*(Y134+AK134)," ")</f>
        <v xml:space="preserve"> </v>
      </c>
      <c r="P134" s="11">
        <f t="shared" ref="P134:P197" si="16">IF(($F134-$E134)*(AA134+AH134)&gt;0,($F134-$E134)*(AA134+AH134)," ")</f>
        <v>0.17999999999999972</v>
      </c>
      <c r="Q134" s="11"/>
      <c r="R134" s="11" t="str">
        <f t="shared" ref="R134:R197" si="17">IF(($F134-$E134)*(AB134+AI134)&gt;0,($F134-$E134)*(AB134+AI134)," ")</f>
        <v xml:space="preserve"> </v>
      </c>
      <c r="S134" s="11"/>
      <c r="T134" s="12" t="str">
        <f t="shared" si="13"/>
        <v xml:space="preserve"> </v>
      </c>
      <c r="U134" s="1"/>
      <c r="V134" s="9"/>
      <c r="W134" s="9">
        <v>2</v>
      </c>
      <c r="X134" s="9"/>
      <c r="Y134" s="9"/>
      <c r="Z134" s="9"/>
      <c r="AA134" s="9">
        <v>1</v>
      </c>
      <c r="AB134" s="9"/>
      <c r="AC134" s="9"/>
      <c r="AD134" s="9"/>
      <c r="AE134" s="9">
        <v>1</v>
      </c>
      <c r="AF134" s="9"/>
      <c r="AG134" s="9"/>
      <c r="AH134" s="9">
        <v>1</v>
      </c>
      <c r="AI134"/>
      <c r="AJ134"/>
      <c r="AK134"/>
      <c r="AL134"/>
      <c r="AM134"/>
      <c r="AN134"/>
      <c r="AO134"/>
      <c r="AS134" s="37"/>
    </row>
    <row r="135" spans="1:45" ht="12.75" customHeight="1" x14ac:dyDescent="0.25">
      <c r="A135" s="54" t="s">
        <v>276</v>
      </c>
      <c r="C135" s="1" t="s">
        <v>81</v>
      </c>
      <c r="E135" s="8">
        <v>21.64</v>
      </c>
      <c r="F135" s="8">
        <v>21.88</v>
      </c>
      <c r="H135" s="130"/>
      <c r="I135" s="130"/>
      <c r="J135" s="130"/>
      <c r="K135" s="130"/>
      <c r="L135" s="130"/>
      <c r="M135" s="130"/>
      <c r="N135" s="11">
        <f t="shared" si="14"/>
        <v>0.23999999999999844</v>
      </c>
      <c r="O135" s="11" t="str">
        <f t="shared" si="15"/>
        <v xml:space="preserve"> </v>
      </c>
      <c r="P135" s="11">
        <f t="shared" si="16"/>
        <v>0.47999999999999687</v>
      </c>
      <c r="Q135" s="11"/>
      <c r="R135" s="11" t="str">
        <f t="shared" si="17"/>
        <v xml:space="preserve"> </v>
      </c>
      <c r="S135" s="11"/>
      <c r="T135" s="12" t="str">
        <f t="shared" si="13"/>
        <v xml:space="preserve"> </v>
      </c>
      <c r="U135" s="1"/>
      <c r="V135" s="9"/>
      <c r="W135" s="9">
        <v>2</v>
      </c>
      <c r="X135" s="9"/>
      <c r="Y135" s="9"/>
      <c r="Z135" s="9"/>
      <c r="AA135" s="9">
        <v>1</v>
      </c>
      <c r="AB135" s="9"/>
      <c r="AC135" s="9"/>
      <c r="AD135" s="9">
        <v>1</v>
      </c>
      <c r="AE135" s="9"/>
      <c r="AF135" s="9"/>
      <c r="AG135" s="9"/>
      <c r="AH135" s="9">
        <v>1</v>
      </c>
      <c r="AI135"/>
      <c r="AJ135"/>
      <c r="AK135"/>
      <c r="AL135"/>
      <c r="AM135"/>
      <c r="AN135"/>
      <c r="AO135"/>
      <c r="AS135" s="37"/>
    </row>
    <row r="136" spans="1:45" ht="12.75" customHeight="1" x14ac:dyDescent="0.25">
      <c r="A136" s="54" t="s">
        <v>276</v>
      </c>
      <c r="C136" s="1" t="s">
        <v>81</v>
      </c>
      <c r="E136" s="8">
        <v>21.88</v>
      </c>
      <c r="F136" s="8">
        <v>21.96</v>
      </c>
      <c r="H136" s="131"/>
      <c r="I136" s="131"/>
      <c r="J136" s="131"/>
      <c r="K136" s="131"/>
      <c r="L136" s="131"/>
      <c r="M136" s="131"/>
      <c r="N136" s="11">
        <f t="shared" si="14"/>
        <v>8.0000000000001847E-2</v>
      </c>
      <c r="O136" s="11" t="str">
        <f t="shared" si="15"/>
        <v xml:space="preserve"> </v>
      </c>
      <c r="P136" s="11">
        <f t="shared" si="16"/>
        <v>0.16000000000000369</v>
      </c>
      <c r="Q136" s="11"/>
      <c r="R136" s="11" t="str">
        <f t="shared" si="17"/>
        <v xml:space="preserve"> </v>
      </c>
      <c r="S136" s="11"/>
      <c r="T136" s="12" t="str">
        <f t="shared" si="13"/>
        <v xml:space="preserve"> </v>
      </c>
      <c r="U136" s="1"/>
      <c r="V136" s="9"/>
      <c r="W136" s="9">
        <v>2</v>
      </c>
      <c r="X136" s="9"/>
      <c r="Y136" s="9"/>
      <c r="Z136" s="9"/>
      <c r="AA136" s="9">
        <v>1</v>
      </c>
      <c r="AB136" s="9"/>
      <c r="AC136" s="9"/>
      <c r="AD136" s="9"/>
      <c r="AE136" s="9">
        <v>1</v>
      </c>
      <c r="AF136" s="9"/>
      <c r="AG136" s="9"/>
      <c r="AH136" s="9">
        <v>1</v>
      </c>
      <c r="AI136"/>
      <c r="AJ136"/>
      <c r="AK136"/>
      <c r="AL136"/>
      <c r="AM136"/>
      <c r="AN136"/>
      <c r="AO136"/>
      <c r="AS136" s="37"/>
    </row>
    <row r="137" spans="1:45" ht="12.75" customHeight="1" x14ac:dyDescent="0.25">
      <c r="A137" s="54" t="s">
        <v>276</v>
      </c>
      <c r="C137" s="1" t="s">
        <v>81</v>
      </c>
      <c r="E137" s="8">
        <v>21.96</v>
      </c>
      <c r="F137" s="8">
        <v>22.04</v>
      </c>
      <c r="H137" s="131"/>
      <c r="I137" s="131"/>
      <c r="J137" s="131"/>
      <c r="K137" s="131"/>
      <c r="L137" s="131"/>
      <c r="M137" s="131"/>
      <c r="N137" s="11">
        <f t="shared" si="14"/>
        <v>7.9999999999998295E-2</v>
      </c>
      <c r="O137" s="11" t="str">
        <f t="shared" si="15"/>
        <v xml:space="preserve"> </v>
      </c>
      <c r="P137" s="11">
        <f t="shared" si="16"/>
        <v>0.15999999999999659</v>
      </c>
      <c r="Q137" s="11"/>
      <c r="R137" s="11" t="str">
        <f t="shared" si="17"/>
        <v xml:space="preserve"> </v>
      </c>
      <c r="S137" s="11"/>
      <c r="T137" s="12" t="str">
        <f t="shared" si="13"/>
        <v xml:space="preserve"> </v>
      </c>
      <c r="U137" s="1"/>
      <c r="V137" s="9"/>
      <c r="W137" s="9">
        <v>2</v>
      </c>
      <c r="X137" s="9"/>
      <c r="Y137" s="9"/>
      <c r="Z137" s="9"/>
      <c r="AA137" s="9">
        <v>1</v>
      </c>
      <c r="AB137" s="9"/>
      <c r="AC137" s="9"/>
      <c r="AD137" s="9"/>
      <c r="AE137" s="9"/>
      <c r="AF137" s="9">
        <v>1</v>
      </c>
      <c r="AG137" s="9"/>
      <c r="AH137" s="9">
        <v>1</v>
      </c>
      <c r="AI137"/>
      <c r="AJ137"/>
      <c r="AK137"/>
      <c r="AL137"/>
      <c r="AM137"/>
      <c r="AN137"/>
      <c r="AO137"/>
      <c r="AS137" s="37"/>
    </row>
    <row r="138" spans="1:45" ht="12.75" customHeight="1" x14ac:dyDescent="0.25">
      <c r="A138" s="54" t="s">
        <v>276</v>
      </c>
      <c r="C138" s="1" t="s">
        <v>81</v>
      </c>
      <c r="E138" s="8">
        <v>22.04</v>
      </c>
      <c r="F138" s="8">
        <v>22.19</v>
      </c>
      <c r="H138" s="131"/>
      <c r="I138" s="131"/>
      <c r="J138" s="131"/>
      <c r="K138" s="131"/>
      <c r="L138" s="131"/>
      <c r="M138" s="131"/>
      <c r="N138" s="11">
        <f t="shared" si="14"/>
        <v>0.15000000000000213</v>
      </c>
      <c r="O138" s="11" t="str">
        <f t="shared" si="15"/>
        <v xml:space="preserve"> </v>
      </c>
      <c r="P138" s="11">
        <f t="shared" si="16"/>
        <v>0.30000000000000426</v>
      </c>
      <c r="Q138" s="11"/>
      <c r="R138" s="11" t="str">
        <f t="shared" si="17"/>
        <v xml:space="preserve"> </v>
      </c>
      <c r="S138" s="11"/>
      <c r="T138" s="12" t="str">
        <f t="shared" si="13"/>
        <v xml:space="preserve"> </v>
      </c>
      <c r="U138" s="1"/>
      <c r="V138" s="9"/>
      <c r="W138" s="9">
        <v>2</v>
      </c>
      <c r="X138" s="9"/>
      <c r="Y138" s="9"/>
      <c r="Z138" s="9"/>
      <c r="AA138" s="9">
        <v>1</v>
      </c>
      <c r="AB138" s="9"/>
      <c r="AC138" s="9"/>
      <c r="AD138" s="9"/>
      <c r="AE138" s="9">
        <v>1</v>
      </c>
      <c r="AF138" s="9"/>
      <c r="AG138" s="9"/>
      <c r="AH138" s="9">
        <v>1</v>
      </c>
      <c r="AI138"/>
      <c r="AJ138"/>
      <c r="AK138"/>
      <c r="AL138"/>
      <c r="AM138"/>
      <c r="AN138"/>
      <c r="AO138"/>
      <c r="AS138" s="37"/>
    </row>
    <row r="139" spans="1:45" ht="12.75" customHeight="1" x14ac:dyDescent="0.25">
      <c r="A139" s="54" t="s">
        <v>276</v>
      </c>
      <c r="C139" s="1" t="s">
        <v>81</v>
      </c>
      <c r="E139" s="8">
        <v>22.19</v>
      </c>
      <c r="F139" s="8">
        <v>22.32</v>
      </c>
      <c r="H139" s="131">
        <f>SUM(N6:N139)</f>
        <v>22.79</v>
      </c>
      <c r="I139" s="131">
        <f t="shared" ref="I139:M139" si="18">SUM(O6:O139)</f>
        <v>0</v>
      </c>
      <c r="J139" s="131">
        <f t="shared" si="18"/>
        <v>45.7</v>
      </c>
      <c r="K139" s="131">
        <f t="shared" si="18"/>
        <v>0</v>
      </c>
      <c r="L139" s="131">
        <f t="shared" si="18"/>
        <v>0</v>
      </c>
      <c r="M139" s="131">
        <f t="shared" si="18"/>
        <v>0</v>
      </c>
      <c r="N139" s="11">
        <f t="shared" si="14"/>
        <v>0.12999999999999901</v>
      </c>
      <c r="O139" s="11" t="str">
        <f t="shared" si="15"/>
        <v xml:space="preserve"> </v>
      </c>
      <c r="P139" s="11">
        <f t="shared" si="16"/>
        <v>0.25999999999999801</v>
      </c>
      <c r="Q139" s="11"/>
      <c r="R139" s="11" t="str">
        <f t="shared" si="17"/>
        <v xml:space="preserve"> </v>
      </c>
      <c r="S139" s="11"/>
      <c r="T139" s="12" t="str">
        <f t="shared" si="13"/>
        <v xml:space="preserve"> </v>
      </c>
      <c r="U139" s="1"/>
      <c r="V139" s="9"/>
      <c r="W139" s="9">
        <v>2</v>
      </c>
      <c r="X139" s="9"/>
      <c r="Y139" s="9"/>
      <c r="Z139" s="9"/>
      <c r="AA139" s="9">
        <v>1</v>
      </c>
      <c r="AB139" s="9"/>
      <c r="AC139" s="9"/>
      <c r="AD139" s="9">
        <v>1</v>
      </c>
      <c r="AE139" s="9"/>
      <c r="AF139" s="9"/>
      <c r="AG139" s="9"/>
      <c r="AH139" s="9">
        <v>1</v>
      </c>
      <c r="AI139"/>
      <c r="AJ139"/>
      <c r="AK139"/>
      <c r="AL139"/>
      <c r="AM139"/>
      <c r="AN139"/>
      <c r="AO139"/>
      <c r="AS139" s="37"/>
    </row>
    <row r="140" spans="1:45" s="16" customFormat="1" ht="12.75" customHeight="1" x14ac:dyDescent="0.25">
      <c r="D140" s="17"/>
      <c r="E140" s="18"/>
      <c r="F140" s="18"/>
      <c r="N140" s="19" t="str">
        <f t="shared" si="14"/>
        <v xml:space="preserve"> </v>
      </c>
      <c r="O140" s="19" t="str">
        <f>IF($F140&gt;0,IF(U140&gt;0,($F140-$E140)*U140," ")," ")</f>
        <v xml:space="preserve"> </v>
      </c>
      <c r="P140" s="19" t="str">
        <f t="shared" si="16"/>
        <v xml:space="preserve"> </v>
      </c>
      <c r="Q140" s="19"/>
      <c r="R140" s="19" t="str">
        <f t="shared" si="17"/>
        <v xml:space="preserve"> </v>
      </c>
      <c r="S140" s="19"/>
      <c r="T140" s="20" t="str">
        <f>IF($F140&gt;0,IF(AM140&gt;0,AM140," ")," ")</f>
        <v xml:space="preserve"> </v>
      </c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Q140" s="17"/>
      <c r="AR140" s="17"/>
      <c r="AS140" s="17"/>
    </row>
    <row r="141" spans="1:45" s="16" customFormat="1" ht="12.75" customHeight="1" x14ac:dyDescent="0.25">
      <c r="D141" s="17"/>
      <c r="E141" s="18"/>
      <c r="F141" s="18"/>
      <c r="N141" s="19" t="str">
        <f t="shared" si="14"/>
        <v xml:space="preserve"> </v>
      </c>
      <c r="O141" s="19" t="str">
        <f>IF($F141&gt;0,IF(U141&gt;0,($F141-$E141)*U141," ")," ")</f>
        <v xml:space="preserve"> </v>
      </c>
      <c r="P141" s="19" t="str">
        <f t="shared" si="16"/>
        <v xml:space="preserve"> </v>
      </c>
      <c r="Q141" s="19"/>
      <c r="R141" s="19" t="str">
        <f t="shared" si="17"/>
        <v xml:space="preserve"> </v>
      </c>
      <c r="S141" s="19"/>
      <c r="T141" s="20" t="str">
        <f>IF($F141&gt;0,IF(AM141&gt;0,AM141," ")," ")</f>
        <v xml:space="preserve"> </v>
      </c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Q141" s="17"/>
      <c r="AR141" s="17"/>
      <c r="AS141" s="17"/>
    </row>
    <row r="142" spans="1:45" s="16" customFormat="1" ht="12.75" customHeight="1" x14ac:dyDescent="0.25">
      <c r="D142" s="17"/>
      <c r="E142" s="18"/>
      <c r="F142" s="18"/>
      <c r="N142" s="19" t="str">
        <f t="shared" si="14"/>
        <v xml:space="preserve"> </v>
      </c>
      <c r="O142" s="19" t="str">
        <f>IF($F142&gt;0,IF(U142&gt;0,($F142-$E142)*U142," ")," ")</f>
        <v xml:space="preserve"> </v>
      </c>
      <c r="P142" s="19" t="str">
        <f t="shared" si="16"/>
        <v xml:space="preserve"> </v>
      </c>
      <c r="Q142" s="19"/>
      <c r="R142" s="19" t="str">
        <f t="shared" si="17"/>
        <v xml:space="preserve"> </v>
      </c>
      <c r="S142" s="19"/>
      <c r="T142" s="20" t="str">
        <f>IF($F142&gt;0,IF(AM142&gt;0,AM142," ")," ")</f>
        <v xml:space="preserve"> </v>
      </c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Q142" s="17"/>
      <c r="AR142" s="17"/>
      <c r="AS142" s="17"/>
    </row>
    <row r="143" spans="1:45" ht="12.75" customHeight="1" x14ac:dyDescent="0.25">
      <c r="A143" s="60" t="s">
        <v>371</v>
      </c>
      <c r="C143" s="1" t="s">
        <v>82</v>
      </c>
      <c r="E143" s="8">
        <v>0</v>
      </c>
      <c r="F143" s="8">
        <v>0.05</v>
      </c>
      <c r="H143" s="130"/>
      <c r="I143" s="130"/>
      <c r="J143" s="130"/>
      <c r="K143" s="130"/>
      <c r="L143" s="130"/>
      <c r="M143" s="130"/>
      <c r="N143" s="11">
        <f t="shared" si="14"/>
        <v>0</v>
      </c>
      <c r="O143" s="11" t="str">
        <f t="shared" ref="O143:O174" si="19">IF(($F143-$E143)*(Y143+AK143)&gt;0,($F143-$E143)*(Y143+AK143)," ")</f>
        <v xml:space="preserve"> </v>
      </c>
      <c r="P143" s="11">
        <f t="shared" si="16"/>
        <v>0.1</v>
      </c>
      <c r="Q143" s="11"/>
      <c r="R143" s="11">
        <f t="shared" si="17"/>
        <v>0.1</v>
      </c>
      <c r="S143" s="11"/>
      <c r="T143" s="12" t="str">
        <f t="shared" ref="T143:T174" si="20">IF($F143&gt;0,IF(AM143&gt;0,((F143-E143)*AM143)*5280," ")," ")</f>
        <v xml:space="preserve"> </v>
      </c>
      <c r="U143" s="1"/>
      <c r="V143" s="9"/>
      <c r="W143" s="9">
        <v>2</v>
      </c>
      <c r="X143" s="9"/>
      <c r="Y143" s="9"/>
      <c r="Z143" s="9"/>
      <c r="AA143" s="9">
        <v>1</v>
      </c>
      <c r="AB143" s="9">
        <v>1</v>
      </c>
      <c r="AC143" s="9"/>
      <c r="AD143" s="9"/>
      <c r="AE143" s="9"/>
      <c r="AF143" s="9"/>
      <c r="AG143" s="9"/>
      <c r="AH143" s="9">
        <v>1</v>
      </c>
      <c r="AI143" s="4">
        <v>1</v>
      </c>
      <c r="AS143" s="349" t="s">
        <v>178</v>
      </c>
    </row>
    <row r="144" spans="1:45" ht="12.75" customHeight="1" x14ac:dyDescent="0.25">
      <c r="A144" s="54" t="s">
        <v>276</v>
      </c>
      <c r="C144" s="1" t="s">
        <v>82</v>
      </c>
      <c r="E144" s="8">
        <v>0.05</v>
      </c>
      <c r="F144" s="8">
        <v>0.42</v>
      </c>
      <c r="H144" s="130"/>
      <c r="I144" s="130"/>
      <c r="J144" s="130"/>
      <c r="K144" s="130"/>
      <c r="L144" s="130"/>
      <c r="M144" s="130"/>
      <c r="N144" s="11">
        <f t="shared" si="14"/>
        <v>0.37</v>
      </c>
      <c r="O144" s="11" t="str">
        <f t="shared" si="19"/>
        <v xml:space="preserve"> </v>
      </c>
      <c r="P144" s="11">
        <f t="shared" si="16"/>
        <v>0.74</v>
      </c>
      <c r="Q144" s="11"/>
      <c r="R144" s="11" t="str">
        <f t="shared" si="17"/>
        <v xml:space="preserve"> </v>
      </c>
      <c r="S144" s="11"/>
      <c r="T144" s="12" t="str">
        <f t="shared" si="20"/>
        <v xml:space="preserve"> </v>
      </c>
      <c r="U144" s="1"/>
      <c r="V144" s="9"/>
      <c r="W144" s="9">
        <v>2</v>
      </c>
      <c r="X144" s="9"/>
      <c r="Y144" s="9"/>
      <c r="Z144" s="9"/>
      <c r="AA144" s="9">
        <v>1</v>
      </c>
      <c r="AB144" s="9"/>
      <c r="AC144" s="9"/>
      <c r="AD144" s="9"/>
      <c r="AE144" s="9"/>
      <c r="AF144" s="9">
        <v>1</v>
      </c>
      <c r="AG144" s="9"/>
      <c r="AH144" s="9">
        <v>1</v>
      </c>
      <c r="AS144" s="348"/>
    </row>
    <row r="145" spans="1:45" ht="12.75" customHeight="1" x14ac:dyDescent="0.25">
      <c r="A145" s="54" t="s">
        <v>276</v>
      </c>
      <c r="C145" s="1" t="s">
        <v>82</v>
      </c>
      <c r="E145" s="8">
        <v>0.42</v>
      </c>
      <c r="F145" s="8">
        <v>0.55000000000000004</v>
      </c>
      <c r="H145" s="130"/>
      <c r="I145" s="130"/>
      <c r="J145" s="130"/>
      <c r="K145" s="130"/>
      <c r="L145" s="130"/>
      <c r="M145" s="130"/>
      <c r="N145" s="11">
        <f t="shared" si="14"/>
        <v>0.13000000000000006</v>
      </c>
      <c r="O145" s="11" t="str">
        <f t="shared" si="19"/>
        <v xml:space="preserve"> </v>
      </c>
      <c r="P145" s="11">
        <f t="shared" si="16"/>
        <v>0.26000000000000012</v>
      </c>
      <c r="Q145" s="11"/>
      <c r="R145" s="11" t="str">
        <f t="shared" si="17"/>
        <v xml:space="preserve"> </v>
      </c>
      <c r="S145" s="11"/>
      <c r="T145" s="12" t="str">
        <f t="shared" si="20"/>
        <v xml:space="preserve"> </v>
      </c>
      <c r="U145" s="1"/>
      <c r="V145" s="9"/>
      <c r="W145" s="9">
        <v>2</v>
      </c>
      <c r="X145" s="9"/>
      <c r="Y145" s="9"/>
      <c r="Z145" s="9"/>
      <c r="AA145" s="9">
        <v>1</v>
      </c>
      <c r="AB145" s="9"/>
      <c r="AC145" s="9"/>
      <c r="AD145" s="9"/>
      <c r="AE145" s="9">
        <v>1</v>
      </c>
      <c r="AF145" s="9"/>
      <c r="AG145" s="9"/>
      <c r="AH145" s="9">
        <v>1</v>
      </c>
      <c r="AS145" s="348"/>
    </row>
    <row r="146" spans="1:45" ht="12.75" customHeight="1" x14ac:dyDescent="0.25">
      <c r="A146" s="54" t="s">
        <v>276</v>
      </c>
      <c r="C146" s="1" t="s">
        <v>82</v>
      </c>
      <c r="E146" s="8">
        <v>0.55000000000000004</v>
      </c>
      <c r="F146" s="8">
        <v>1.08</v>
      </c>
      <c r="H146" s="130"/>
      <c r="I146" s="130"/>
      <c r="J146" s="130"/>
      <c r="K146" s="130"/>
      <c r="L146" s="130"/>
      <c r="M146" s="130"/>
      <c r="N146" s="11">
        <f t="shared" si="14"/>
        <v>0.53</v>
      </c>
      <c r="O146" s="11" t="str">
        <f t="shared" si="19"/>
        <v xml:space="preserve"> </v>
      </c>
      <c r="P146" s="11">
        <f t="shared" si="16"/>
        <v>1.06</v>
      </c>
      <c r="Q146" s="11"/>
      <c r="R146" s="11" t="str">
        <f t="shared" si="17"/>
        <v xml:space="preserve"> </v>
      </c>
      <c r="S146" s="11"/>
      <c r="T146" s="12" t="str">
        <f t="shared" si="20"/>
        <v xml:space="preserve"> </v>
      </c>
      <c r="U146" s="1"/>
      <c r="V146" s="9"/>
      <c r="W146" s="9">
        <v>2</v>
      </c>
      <c r="X146" s="9"/>
      <c r="Y146" s="9"/>
      <c r="Z146" s="9"/>
      <c r="AA146" s="9">
        <v>1</v>
      </c>
      <c r="AB146" s="9"/>
      <c r="AC146" s="9"/>
      <c r="AD146" s="9">
        <v>1</v>
      </c>
      <c r="AE146" s="9"/>
      <c r="AF146" s="9"/>
      <c r="AG146" s="9"/>
      <c r="AH146" s="9">
        <v>1</v>
      </c>
      <c r="AS146" s="348"/>
    </row>
    <row r="147" spans="1:45" ht="12.75" customHeight="1" x14ac:dyDescent="0.25">
      <c r="A147" s="54" t="s">
        <v>276</v>
      </c>
      <c r="C147" s="1" t="s">
        <v>82</v>
      </c>
      <c r="E147" s="8">
        <v>1.08</v>
      </c>
      <c r="F147" s="8">
        <v>1.1499999999999999</v>
      </c>
      <c r="H147" s="130"/>
      <c r="I147" s="130"/>
      <c r="J147" s="130"/>
      <c r="K147" s="130"/>
      <c r="L147" s="130"/>
      <c r="M147" s="130"/>
      <c r="N147" s="11">
        <f t="shared" si="14"/>
        <v>6.999999999999984E-2</v>
      </c>
      <c r="O147" s="11" t="str">
        <f t="shared" si="19"/>
        <v xml:space="preserve"> </v>
      </c>
      <c r="P147" s="11">
        <f t="shared" si="16"/>
        <v>0.13999999999999968</v>
      </c>
      <c r="Q147" s="11"/>
      <c r="R147" s="11" t="str">
        <f t="shared" si="17"/>
        <v xml:space="preserve"> </v>
      </c>
      <c r="S147" s="11"/>
      <c r="T147" s="12" t="str">
        <f t="shared" si="20"/>
        <v xml:space="preserve"> </v>
      </c>
      <c r="U147" s="1"/>
      <c r="V147" s="9"/>
      <c r="W147" s="9">
        <v>2</v>
      </c>
      <c r="X147" s="9"/>
      <c r="Y147" s="9"/>
      <c r="Z147" s="9"/>
      <c r="AA147" s="9">
        <v>1</v>
      </c>
      <c r="AB147" s="9"/>
      <c r="AC147" s="9"/>
      <c r="AD147" s="9"/>
      <c r="AE147" s="9">
        <v>1</v>
      </c>
      <c r="AF147" s="9"/>
      <c r="AG147" s="9"/>
      <c r="AH147" s="9">
        <v>1</v>
      </c>
      <c r="AS147" s="348"/>
    </row>
    <row r="148" spans="1:45" ht="12.75" customHeight="1" x14ac:dyDescent="0.25">
      <c r="A148" s="54" t="s">
        <v>276</v>
      </c>
      <c r="C148" s="1" t="s">
        <v>82</v>
      </c>
      <c r="E148" s="8">
        <v>1.1499999999999999</v>
      </c>
      <c r="F148" s="8">
        <v>1.19</v>
      </c>
      <c r="H148" s="130"/>
      <c r="I148" s="130"/>
      <c r="J148" s="130"/>
      <c r="K148" s="130"/>
      <c r="L148" s="130"/>
      <c r="M148" s="130"/>
      <c r="N148" s="11">
        <f t="shared" si="14"/>
        <v>4.0000000000000036E-2</v>
      </c>
      <c r="O148" s="11" t="str">
        <f t="shared" si="19"/>
        <v xml:space="preserve"> </v>
      </c>
      <c r="P148" s="11">
        <f t="shared" si="16"/>
        <v>8.0000000000000071E-2</v>
      </c>
      <c r="Q148" s="11"/>
      <c r="R148" s="11" t="str">
        <f t="shared" si="17"/>
        <v xml:space="preserve"> </v>
      </c>
      <c r="S148" s="11"/>
      <c r="T148" s="12">
        <f t="shared" si="20"/>
        <v>211.20000000000019</v>
      </c>
      <c r="U148" s="1"/>
      <c r="V148" s="9"/>
      <c r="W148" s="9">
        <v>2</v>
      </c>
      <c r="X148" s="9"/>
      <c r="Y148" s="9"/>
      <c r="Z148" s="9"/>
      <c r="AA148" s="9">
        <v>1</v>
      </c>
      <c r="AB148" s="9"/>
      <c r="AC148" s="9"/>
      <c r="AD148" s="9"/>
      <c r="AE148" s="9"/>
      <c r="AF148" s="9">
        <v>1</v>
      </c>
      <c r="AG148" s="9"/>
      <c r="AH148" s="9">
        <v>1</v>
      </c>
      <c r="AM148" s="4">
        <v>1</v>
      </c>
    </row>
    <row r="149" spans="1:45" ht="12.75" customHeight="1" x14ac:dyDescent="0.25">
      <c r="A149" s="54" t="s">
        <v>276</v>
      </c>
      <c r="C149" s="1" t="s">
        <v>82</v>
      </c>
      <c r="E149" s="8">
        <v>1.19</v>
      </c>
      <c r="F149" s="8">
        <v>1.27</v>
      </c>
      <c r="H149" s="130"/>
      <c r="I149" s="130"/>
      <c r="J149" s="130"/>
      <c r="K149" s="130"/>
      <c r="L149" s="130"/>
      <c r="M149" s="130"/>
      <c r="N149" s="11">
        <f t="shared" si="14"/>
        <v>0.16000000000000014</v>
      </c>
      <c r="O149" s="11" t="str">
        <f t="shared" si="19"/>
        <v xml:space="preserve"> </v>
      </c>
      <c r="P149" s="11">
        <f t="shared" si="16"/>
        <v>0.16000000000000014</v>
      </c>
      <c r="Q149" s="11"/>
      <c r="R149" s="11" t="str">
        <f t="shared" si="17"/>
        <v xml:space="preserve"> </v>
      </c>
      <c r="S149" s="11"/>
      <c r="T149" s="12" t="str">
        <f t="shared" si="20"/>
        <v xml:space="preserve"> </v>
      </c>
      <c r="U149" s="1"/>
      <c r="V149" s="9"/>
      <c r="W149" s="9">
        <v>2</v>
      </c>
      <c r="X149" s="9"/>
      <c r="Y149" s="9"/>
      <c r="Z149" s="9"/>
      <c r="AA149" s="9">
        <v>1</v>
      </c>
      <c r="AB149" s="9"/>
      <c r="AC149" s="9"/>
      <c r="AD149" s="9"/>
      <c r="AE149" s="9"/>
      <c r="AF149" s="9">
        <v>2</v>
      </c>
      <c r="AG149" s="9"/>
      <c r="AH149" s="9">
        <v>1</v>
      </c>
      <c r="AO149" s="4">
        <v>1</v>
      </c>
      <c r="AS149" s="348" t="s">
        <v>177</v>
      </c>
    </row>
    <row r="150" spans="1:45" ht="12.75" customHeight="1" x14ac:dyDescent="0.25">
      <c r="A150" s="54" t="s">
        <v>276</v>
      </c>
      <c r="C150" s="1" t="s">
        <v>82</v>
      </c>
      <c r="E150" s="8">
        <v>1.27</v>
      </c>
      <c r="F150" s="8">
        <v>1.28</v>
      </c>
      <c r="H150" s="130"/>
      <c r="I150" s="130"/>
      <c r="J150" s="130"/>
      <c r="K150" s="130"/>
      <c r="L150" s="130"/>
      <c r="M150" s="130"/>
      <c r="N150" s="11">
        <f t="shared" si="14"/>
        <v>1.0000000000000009E-2</v>
      </c>
      <c r="O150" s="11" t="str">
        <f t="shared" si="19"/>
        <v xml:space="preserve"> </v>
      </c>
      <c r="P150" s="11">
        <f t="shared" si="16"/>
        <v>2.0000000000000018E-2</v>
      </c>
      <c r="Q150" s="11"/>
      <c r="R150" s="11" t="str">
        <f t="shared" si="17"/>
        <v xml:space="preserve"> </v>
      </c>
      <c r="S150" s="11"/>
      <c r="T150" s="12" t="str">
        <f t="shared" si="20"/>
        <v xml:space="preserve"> </v>
      </c>
      <c r="U150" s="1"/>
      <c r="V150" s="9"/>
      <c r="W150" s="9">
        <v>2</v>
      </c>
      <c r="X150" s="9"/>
      <c r="Y150" s="9"/>
      <c r="Z150" s="9"/>
      <c r="AA150" s="9">
        <v>1</v>
      </c>
      <c r="AB150" s="9"/>
      <c r="AC150" s="9"/>
      <c r="AD150" s="9"/>
      <c r="AE150" s="9"/>
      <c r="AF150" s="9">
        <v>1</v>
      </c>
      <c r="AG150" s="9"/>
      <c r="AH150" s="9">
        <v>1</v>
      </c>
      <c r="AS150" s="348"/>
    </row>
    <row r="151" spans="1:45" ht="12.75" customHeight="1" x14ac:dyDescent="0.25">
      <c r="A151" s="54" t="s">
        <v>276</v>
      </c>
      <c r="C151" s="1" t="s">
        <v>82</v>
      </c>
      <c r="E151" s="8">
        <v>1.28</v>
      </c>
      <c r="F151" s="8">
        <v>1.31</v>
      </c>
      <c r="H151" s="130"/>
      <c r="I151" s="130"/>
      <c r="J151" s="130"/>
      <c r="K151" s="130"/>
      <c r="L151" s="130"/>
      <c r="M151" s="130"/>
      <c r="N151" s="11">
        <f t="shared" si="14"/>
        <v>3.0000000000000027E-2</v>
      </c>
      <c r="O151" s="11" t="str">
        <f t="shared" si="19"/>
        <v xml:space="preserve"> </v>
      </c>
      <c r="P151" s="11">
        <f t="shared" si="16"/>
        <v>6.0000000000000053E-2</v>
      </c>
      <c r="Q151" s="11"/>
      <c r="R151" s="11" t="str">
        <f t="shared" si="17"/>
        <v xml:space="preserve"> </v>
      </c>
      <c r="S151" s="11"/>
      <c r="T151" s="12" t="str">
        <f t="shared" si="20"/>
        <v xml:space="preserve"> </v>
      </c>
      <c r="U151" s="1"/>
      <c r="V151" s="9"/>
      <c r="W151" s="9">
        <v>2</v>
      </c>
      <c r="X151" s="9"/>
      <c r="Y151" s="9"/>
      <c r="Z151" s="9"/>
      <c r="AA151" s="9">
        <v>1</v>
      </c>
      <c r="AB151" s="9"/>
      <c r="AC151" s="9"/>
      <c r="AD151" s="9"/>
      <c r="AE151" s="9">
        <v>1</v>
      </c>
      <c r="AF151" s="9"/>
      <c r="AG151" s="9"/>
      <c r="AH151" s="9">
        <v>1</v>
      </c>
      <c r="AS151" s="348" t="s">
        <v>177</v>
      </c>
    </row>
    <row r="152" spans="1:45" ht="12.75" customHeight="1" x14ac:dyDescent="0.25">
      <c r="A152" s="54" t="s">
        <v>276</v>
      </c>
      <c r="C152" s="1" t="s">
        <v>82</v>
      </c>
      <c r="E152" s="8">
        <v>1.31</v>
      </c>
      <c r="F152" s="8">
        <v>1.37</v>
      </c>
      <c r="H152" s="130"/>
      <c r="I152" s="130"/>
      <c r="J152" s="130"/>
      <c r="K152" s="130"/>
      <c r="L152" s="130"/>
      <c r="M152" s="130"/>
      <c r="N152" s="11">
        <f t="shared" si="14"/>
        <v>6.0000000000000053E-2</v>
      </c>
      <c r="O152" s="11" t="str">
        <f t="shared" si="19"/>
        <v xml:space="preserve"> </v>
      </c>
      <c r="P152" s="11">
        <f t="shared" si="16"/>
        <v>0.12000000000000011</v>
      </c>
      <c r="Q152" s="11"/>
      <c r="R152" s="11" t="str">
        <f t="shared" si="17"/>
        <v xml:space="preserve"> </v>
      </c>
      <c r="S152" s="11"/>
      <c r="T152" s="12" t="str">
        <f t="shared" si="20"/>
        <v xml:space="preserve"> </v>
      </c>
      <c r="U152" s="1"/>
      <c r="V152" s="9"/>
      <c r="W152" s="9">
        <v>2</v>
      </c>
      <c r="X152" s="9"/>
      <c r="Y152" s="9"/>
      <c r="Z152" s="9"/>
      <c r="AA152" s="9">
        <v>1</v>
      </c>
      <c r="AB152" s="9"/>
      <c r="AC152" s="9"/>
      <c r="AD152" s="9">
        <v>1</v>
      </c>
      <c r="AE152" s="9"/>
      <c r="AF152" s="9"/>
      <c r="AG152" s="9"/>
      <c r="AH152" s="9">
        <v>1</v>
      </c>
      <c r="AS152" s="348"/>
    </row>
    <row r="153" spans="1:45" ht="12.75" customHeight="1" x14ac:dyDescent="0.25">
      <c r="A153" s="54" t="s">
        <v>276</v>
      </c>
      <c r="C153" s="1" t="s">
        <v>82</v>
      </c>
      <c r="E153" s="8">
        <v>1.37</v>
      </c>
      <c r="F153" s="8">
        <v>1.47</v>
      </c>
      <c r="H153" s="130"/>
      <c r="I153" s="130"/>
      <c r="J153" s="130"/>
      <c r="K153" s="130"/>
      <c r="L153" s="130"/>
      <c r="M153" s="130"/>
      <c r="N153" s="11">
        <f t="shared" si="14"/>
        <v>9.9999999999999867E-2</v>
      </c>
      <c r="O153" s="11" t="str">
        <f t="shared" si="19"/>
        <v xml:space="preserve"> </v>
      </c>
      <c r="P153" s="11">
        <f t="shared" si="16"/>
        <v>0.19999999999999973</v>
      </c>
      <c r="Q153" s="11"/>
      <c r="R153" s="11" t="str">
        <f t="shared" si="17"/>
        <v xml:space="preserve"> </v>
      </c>
      <c r="S153" s="11"/>
      <c r="T153" s="12" t="str">
        <f t="shared" si="20"/>
        <v xml:space="preserve"> </v>
      </c>
      <c r="U153" s="1"/>
      <c r="V153" s="9"/>
      <c r="W153" s="9">
        <v>2</v>
      </c>
      <c r="X153" s="9"/>
      <c r="Y153" s="9"/>
      <c r="Z153" s="9"/>
      <c r="AA153" s="9">
        <v>1</v>
      </c>
      <c r="AB153" s="9"/>
      <c r="AC153" s="9"/>
      <c r="AD153" s="9"/>
      <c r="AE153" s="9">
        <v>1</v>
      </c>
      <c r="AF153" s="9"/>
      <c r="AG153" s="9"/>
      <c r="AH153" s="9">
        <v>1</v>
      </c>
      <c r="AS153" s="348"/>
    </row>
    <row r="154" spans="1:45" ht="12.75" customHeight="1" x14ac:dyDescent="0.25">
      <c r="A154" s="54" t="s">
        <v>276</v>
      </c>
      <c r="C154" s="1" t="s">
        <v>82</v>
      </c>
      <c r="E154" s="8">
        <v>1.47</v>
      </c>
      <c r="F154" s="8">
        <v>1.64</v>
      </c>
      <c r="H154" s="130"/>
      <c r="I154" s="130"/>
      <c r="J154" s="130"/>
      <c r="K154" s="130"/>
      <c r="L154" s="130"/>
      <c r="M154" s="130"/>
      <c r="N154" s="11">
        <f t="shared" si="14"/>
        <v>0.16999999999999993</v>
      </c>
      <c r="O154" s="11" t="str">
        <f t="shared" si="19"/>
        <v xml:space="preserve"> </v>
      </c>
      <c r="P154" s="11">
        <f t="shared" si="16"/>
        <v>0.33999999999999986</v>
      </c>
      <c r="Q154" s="11"/>
      <c r="R154" s="11" t="str">
        <f t="shared" si="17"/>
        <v xml:space="preserve"> </v>
      </c>
      <c r="S154" s="11"/>
      <c r="T154" s="12" t="str">
        <f t="shared" si="20"/>
        <v xml:space="preserve"> </v>
      </c>
      <c r="U154" s="1"/>
      <c r="V154" s="9"/>
      <c r="W154" s="9">
        <v>2</v>
      </c>
      <c r="X154" s="9"/>
      <c r="Y154" s="9"/>
      <c r="Z154" s="9"/>
      <c r="AA154" s="9">
        <v>1</v>
      </c>
      <c r="AB154" s="9"/>
      <c r="AC154" s="9"/>
      <c r="AD154" s="9">
        <v>1</v>
      </c>
      <c r="AE154" s="9"/>
      <c r="AF154" s="9"/>
      <c r="AG154" s="9"/>
      <c r="AH154" s="9">
        <v>1</v>
      </c>
      <c r="AS154" s="348"/>
    </row>
    <row r="155" spans="1:45" ht="12.75" customHeight="1" x14ac:dyDescent="0.25">
      <c r="A155" s="54" t="s">
        <v>276</v>
      </c>
      <c r="C155" s="1" t="s">
        <v>82</v>
      </c>
      <c r="E155" s="8">
        <v>1.64</v>
      </c>
      <c r="F155" s="8">
        <v>1.77</v>
      </c>
      <c r="H155" s="130"/>
      <c r="I155" s="130"/>
      <c r="J155" s="130"/>
      <c r="K155" s="130"/>
      <c r="L155" s="130"/>
      <c r="M155" s="130"/>
      <c r="N155" s="11">
        <f t="shared" si="14"/>
        <v>0.13000000000000012</v>
      </c>
      <c r="O155" s="11" t="str">
        <f t="shared" si="19"/>
        <v xml:space="preserve"> </v>
      </c>
      <c r="P155" s="11">
        <f t="shared" si="16"/>
        <v>0.26000000000000023</v>
      </c>
      <c r="Q155" s="11"/>
      <c r="R155" s="11" t="str">
        <f t="shared" si="17"/>
        <v xml:space="preserve"> </v>
      </c>
      <c r="S155" s="11"/>
      <c r="T155" s="12" t="str">
        <f t="shared" si="20"/>
        <v xml:space="preserve"> </v>
      </c>
      <c r="U155" s="1"/>
      <c r="V155" s="9"/>
      <c r="W155" s="9">
        <v>2</v>
      </c>
      <c r="X155" s="9"/>
      <c r="Y155" s="9"/>
      <c r="Z155" s="9"/>
      <c r="AA155" s="9">
        <v>1</v>
      </c>
      <c r="AB155" s="9"/>
      <c r="AC155" s="9"/>
      <c r="AD155" s="9"/>
      <c r="AE155" s="9">
        <v>1</v>
      </c>
      <c r="AF155" s="9"/>
      <c r="AG155" s="9"/>
      <c r="AH155" s="9">
        <v>1</v>
      </c>
      <c r="AS155" s="348"/>
    </row>
    <row r="156" spans="1:45" ht="12.75" customHeight="1" x14ac:dyDescent="0.25">
      <c r="A156" s="54" t="s">
        <v>276</v>
      </c>
      <c r="C156" s="1" t="s">
        <v>82</v>
      </c>
      <c r="E156" s="8">
        <v>1.77</v>
      </c>
      <c r="F156" s="8">
        <v>1.85</v>
      </c>
      <c r="H156" s="130"/>
      <c r="I156" s="130"/>
      <c r="J156" s="130"/>
      <c r="K156" s="130"/>
      <c r="L156" s="130"/>
      <c r="M156" s="130"/>
      <c r="N156" s="11">
        <f t="shared" si="14"/>
        <v>8.0000000000000071E-2</v>
      </c>
      <c r="O156" s="11" t="str">
        <f t="shared" si="19"/>
        <v xml:space="preserve"> </v>
      </c>
      <c r="P156" s="11">
        <f t="shared" si="16"/>
        <v>0.16000000000000014</v>
      </c>
      <c r="Q156" s="11"/>
      <c r="R156" s="11" t="str">
        <f t="shared" si="17"/>
        <v xml:space="preserve"> </v>
      </c>
      <c r="S156" s="11"/>
      <c r="T156" s="12" t="str">
        <f t="shared" si="20"/>
        <v xml:space="preserve"> </v>
      </c>
      <c r="U156" s="1"/>
      <c r="V156" s="9"/>
      <c r="W156" s="9">
        <v>2</v>
      </c>
      <c r="X156" s="9"/>
      <c r="Y156" s="9"/>
      <c r="Z156" s="9"/>
      <c r="AA156" s="9">
        <v>1</v>
      </c>
      <c r="AB156" s="9"/>
      <c r="AC156" s="9"/>
      <c r="AD156" s="9"/>
      <c r="AE156" s="9"/>
      <c r="AF156" s="9">
        <v>1</v>
      </c>
      <c r="AG156" s="9"/>
      <c r="AH156" s="9">
        <v>1</v>
      </c>
      <c r="AS156" s="348"/>
    </row>
    <row r="157" spans="1:45" ht="12.75" customHeight="1" x14ac:dyDescent="0.25">
      <c r="A157" s="54" t="s">
        <v>276</v>
      </c>
      <c r="C157" s="1" t="s">
        <v>82</v>
      </c>
      <c r="E157" s="8">
        <v>1.85</v>
      </c>
      <c r="F157" s="8">
        <v>1.92</v>
      </c>
      <c r="H157" s="130"/>
      <c r="I157" s="130"/>
      <c r="J157" s="130"/>
      <c r="K157" s="130"/>
      <c r="L157" s="130"/>
      <c r="M157" s="130"/>
      <c r="N157" s="11">
        <f t="shared" si="14"/>
        <v>6.999999999999984E-2</v>
      </c>
      <c r="O157" s="11" t="str">
        <f t="shared" si="19"/>
        <v xml:space="preserve"> </v>
      </c>
      <c r="P157" s="11">
        <f t="shared" si="16"/>
        <v>0.13999999999999968</v>
      </c>
      <c r="Q157" s="11"/>
      <c r="R157" s="11" t="str">
        <f t="shared" si="17"/>
        <v xml:space="preserve"> </v>
      </c>
      <c r="S157" s="11"/>
      <c r="T157" s="12" t="str">
        <f t="shared" si="20"/>
        <v xml:space="preserve"> </v>
      </c>
      <c r="U157" s="1"/>
      <c r="V157" s="9"/>
      <c r="W157" s="9">
        <v>2</v>
      </c>
      <c r="X157" s="9"/>
      <c r="Y157" s="9"/>
      <c r="Z157" s="9"/>
      <c r="AA157" s="9">
        <v>1</v>
      </c>
      <c r="AB157" s="9"/>
      <c r="AC157" s="9"/>
      <c r="AD157" s="9"/>
      <c r="AE157" s="9">
        <v>1</v>
      </c>
      <c r="AF157" s="9"/>
      <c r="AG157" s="9"/>
      <c r="AH157" s="9">
        <v>1</v>
      </c>
      <c r="AS157" s="348"/>
    </row>
    <row r="158" spans="1:45" ht="12.75" customHeight="1" x14ac:dyDescent="0.25">
      <c r="A158" s="54" t="s">
        <v>276</v>
      </c>
      <c r="C158" s="1" t="s">
        <v>82</v>
      </c>
      <c r="E158" s="8">
        <v>1.92</v>
      </c>
      <c r="F158" s="8">
        <v>2.2799999999999998</v>
      </c>
      <c r="H158" s="130"/>
      <c r="I158" s="130"/>
      <c r="J158" s="130"/>
      <c r="K158" s="130"/>
      <c r="L158" s="130"/>
      <c r="M158" s="130"/>
      <c r="N158" s="11">
        <f t="shared" si="14"/>
        <v>0.35999999999999988</v>
      </c>
      <c r="O158" s="11" t="str">
        <f t="shared" si="19"/>
        <v xml:space="preserve"> </v>
      </c>
      <c r="P158" s="11">
        <f t="shared" si="16"/>
        <v>0.71999999999999975</v>
      </c>
      <c r="Q158" s="11"/>
      <c r="R158" s="11" t="str">
        <f t="shared" si="17"/>
        <v xml:space="preserve"> </v>
      </c>
      <c r="S158" s="11"/>
      <c r="T158" s="12" t="str">
        <f t="shared" si="20"/>
        <v xml:space="preserve"> </v>
      </c>
      <c r="U158" s="1"/>
      <c r="V158" s="9"/>
      <c r="W158" s="9">
        <v>2</v>
      </c>
      <c r="X158" s="9"/>
      <c r="Y158" s="9"/>
      <c r="Z158" s="9"/>
      <c r="AA158" s="9">
        <v>1</v>
      </c>
      <c r="AB158" s="9"/>
      <c r="AC158" s="9"/>
      <c r="AD158" s="9">
        <v>1</v>
      </c>
      <c r="AE158" s="9"/>
      <c r="AF158" s="9"/>
      <c r="AG158" s="9"/>
      <c r="AH158" s="9">
        <v>1</v>
      </c>
      <c r="AS158" s="348"/>
    </row>
    <row r="159" spans="1:45" ht="12.75" customHeight="1" x14ac:dyDescent="0.25">
      <c r="A159" s="54" t="s">
        <v>276</v>
      </c>
      <c r="C159" s="1" t="s">
        <v>82</v>
      </c>
      <c r="E159" s="8">
        <v>2.2799999999999998</v>
      </c>
      <c r="F159" s="8">
        <v>2.57</v>
      </c>
      <c r="H159" s="130"/>
      <c r="I159" s="130"/>
      <c r="J159" s="130"/>
      <c r="K159" s="130"/>
      <c r="L159" s="130"/>
      <c r="M159" s="130"/>
      <c r="N159" s="11">
        <f t="shared" si="14"/>
        <v>0.29000000000000004</v>
      </c>
      <c r="O159" s="11" t="str">
        <f t="shared" si="19"/>
        <v xml:space="preserve"> </v>
      </c>
      <c r="P159" s="11">
        <f t="shared" si="16"/>
        <v>0.58000000000000007</v>
      </c>
      <c r="Q159" s="11"/>
      <c r="R159" s="11" t="str">
        <f t="shared" si="17"/>
        <v xml:space="preserve"> </v>
      </c>
      <c r="S159" s="11"/>
      <c r="T159" s="12" t="str">
        <f t="shared" si="20"/>
        <v xml:space="preserve"> </v>
      </c>
      <c r="U159" s="1"/>
      <c r="V159" s="9"/>
      <c r="W159" s="9">
        <v>2</v>
      </c>
      <c r="X159" s="9"/>
      <c r="Y159" s="9"/>
      <c r="Z159" s="9"/>
      <c r="AA159" s="9">
        <v>1</v>
      </c>
      <c r="AB159" s="9"/>
      <c r="AC159" s="9"/>
      <c r="AD159" s="9"/>
      <c r="AE159" s="9">
        <v>1</v>
      </c>
      <c r="AF159" s="9"/>
      <c r="AG159" s="9"/>
      <c r="AH159" s="9">
        <v>1</v>
      </c>
      <c r="AS159" s="348"/>
    </row>
    <row r="160" spans="1:45" ht="12.75" customHeight="1" x14ac:dyDescent="0.25">
      <c r="A160" s="54" t="s">
        <v>276</v>
      </c>
      <c r="C160" s="1" t="s">
        <v>82</v>
      </c>
      <c r="E160" s="8">
        <v>2.57</v>
      </c>
      <c r="F160" s="8">
        <v>2.71</v>
      </c>
      <c r="H160" s="130"/>
      <c r="I160" s="130"/>
      <c r="J160" s="130"/>
      <c r="K160" s="130"/>
      <c r="L160" s="130"/>
      <c r="M160" s="130"/>
      <c r="N160" s="11">
        <f t="shared" si="14"/>
        <v>0.14000000000000012</v>
      </c>
      <c r="O160" s="11" t="str">
        <f t="shared" si="19"/>
        <v xml:space="preserve"> </v>
      </c>
      <c r="P160" s="11">
        <f t="shared" si="16"/>
        <v>0.28000000000000025</v>
      </c>
      <c r="Q160" s="11"/>
      <c r="R160" s="11" t="str">
        <f t="shared" si="17"/>
        <v xml:space="preserve"> </v>
      </c>
      <c r="S160" s="11"/>
      <c r="T160" s="12" t="str">
        <f t="shared" si="20"/>
        <v xml:space="preserve"> </v>
      </c>
      <c r="U160" s="1"/>
      <c r="V160" s="9"/>
      <c r="W160" s="9">
        <v>2</v>
      </c>
      <c r="X160" s="9"/>
      <c r="Y160" s="9"/>
      <c r="Z160" s="9"/>
      <c r="AA160" s="9">
        <v>1</v>
      </c>
      <c r="AB160" s="9"/>
      <c r="AC160" s="9"/>
      <c r="AD160" s="9">
        <v>1</v>
      </c>
      <c r="AE160" s="9"/>
      <c r="AF160" s="9"/>
      <c r="AG160" s="9"/>
      <c r="AH160" s="9">
        <v>1</v>
      </c>
      <c r="AS160" s="348"/>
    </row>
    <row r="161" spans="1:45" ht="12.75" customHeight="1" x14ac:dyDescent="0.25">
      <c r="A161" s="54" t="s">
        <v>276</v>
      </c>
      <c r="C161" s="1" t="s">
        <v>82</v>
      </c>
      <c r="E161" s="8">
        <v>2.71</v>
      </c>
      <c r="F161" s="8">
        <v>2.85</v>
      </c>
      <c r="H161" s="130"/>
      <c r="I161" s="130"/>
      <c r="J161" s="130"/>
      <c r="K161" s="130"/>
      <c r="L161" s="130"/>
      <c r="M161" s="130"/>
      <c r="N161" s="11">
        <f t="shared" si="14"/>
        <v>0.14000000000000012</v>
      </c>
      <c r="O161" s="11" t="str">
        <f t="shared" si="19"/>
        <v xml:space="preserve"> </v>
      </c>
      <c r="P161" s="11">
        <f t="shared" si="16"/>
        <v>0.28000000000000025</v>
      </c>
      <c r="Q161" s="11"/>
      <c r="R161" s="11" t="str">
        <f t="shared" si="17"/>
        <v xml:space="preserve"> </v>
      </c>
      <c r="S161" s="11"/>
      <c r="T161" s="12" t="str">
        <f t="shared" si="20"/>
        <v xml:space="preserve"> </v>
      </c>
      <c r="U161" s="1"/>
      <c r="V161" s="9"/>
      <c r="W161" s="9">
        <v>2</v>
      </c>
      <c r="X161" s="9"/>
      <c r="Y161" s="9"/>
      <c r="Z161" s="9"/>
      <c r="AA161" s="9">
        <v>1</v>
      </c>
      <c r="AB161" s="9"/>
      <c r="AC161" s="9"/>
      <c r="AD161" s="9"/>
      <c r="AE161" s="9">
        <v>1</v>
      </c>
      <c r="AF161" s="9"/>
      <c r="AG161" s="9"/>
      <c r="AH161" s="9">
        <v>1</v>
      </c>
      <c r="AS161" s="348"/>
    </row>
    <row r="162" spans="1:45" ht="12.75" customHeight="1" x14ac:dyDescent="0.25">
      <c r="A162" s="54" t="s">
        <v>276</v>
      </c>
      <c r="C162" s="1" t="s">
        <v>82</v>
      </c>
      <c r="E162" s="8">
        <v>2.85</v>
      </c>
      <c r="F162" s="8">
        <v>2.9</v>
      </c>
      <c r="H162" s="130"/>
      <c r="I162" s="130"/>
      <c r="J162" s="130"/>
      <c r="K162" s="130"/>
      <c r="L162" s="130"/>
      <c r="M162" s="130"/>
      <c r="N162" s="11">
        <f t="shared" si="14"/>
        <v>4.9999999999999822E-2</v>
      </c>
      <c r="O162" s="11" t="str">
        <f t="shared" si="19"/>
        <v xml:space="preserve"> </v>
      </c>
      <c r="P162" s="11">
        <f t="shared" si="16"/>
        <v>9.9999999999999645E-2</v>
      </c>
      <c r="Q162" s="11"/>
      <c r="R162" s="11" t="str">
        <f t="shared" si="17"/>
        <v xml:space="preserve"> </v>
      </c>
      <c r="S162" s="11"/>
      <c r="T162" s="12" t="str">
        <f t="shared" si="20"/>
        <v xml:space="preserve"> </v>
      </c>
      <c r="U162" s="1"/>
      <c r="V162" s="9"/>
      <c r="W162" s="9">
        <v>2</v>
      </c>
      <c r="X162" s="9"/>
      <c r="Y162" s="9"/>
      <c r="Z162" s="9"/>
      <c r="AA162" s="9">
        <v>1</v>
      </c>
      <c r="AB162" s="9"/>
      <c r="AC162" s="9"/>
      <c r="AD162" s="9"/>
      <c r="AE162" s="9"/>
      <c r="AF162" s="9">
        <v>1</v>
      </c>
      <c r="AG162" s="9"/>
      <c r="AH162" s="9">
        <v>1</v>
      </c>
      <c r="AS162" s="348"/>
    </row>
    <row r="163" spans="1:45" ht="12.75" customHeight="1" x14ac:dyDescent="0.25">
      <c r="A163" s="54" t="s">
        <v>276</v>
      </c>
      <c r="C163" s="1" t="s">
        <v>82</v>
      </c>
      <c r="D163" s="14"/>
      <c r="E163" s="8">
        <v>2.9</v>
      </c>
      <c r="F163" s="8">
        <v>3.34</v>
      </c>
      <c r="H163" s="130"/>
      <c r="I163" s="130"/>
      <c r="J163" s="130"/>
      <c r="K163" s="130"/>
      <c r="L163" s="130"/>
      <c r="M163" s="130"/>
      <c r="N163" s="11">
        <f t="shared" si="14"/>
        <v>0.43999999999999995</v>
      </c>
      <c r="O163" s="11" t="str">
        <f t="shared" si="19"/>
        <v xml:space="preserve"> </v>
      </c>
      <c r="P163" s="11">
        <f t="shared" si="16"/>
        <v>0.87999999999999989</v>
      </c>
      <c r="Q163" s="11"/>
      <c r="R163" s="11" t="str">
        <f t="shared" si="17"/>
        <v xml:space="preserve"> </v>
      </c>
      <c r="S163" s="11"/>
      <c r="T163" s="12" t="str">
        <f t="shared" si="20"/>
        <v xml:space="preserve"> </v>
      </c>
      <c r="U163" s="1"/>
      <c r="V163" s="9"/>
      <c r="W163" s="9">
        <v>2</v>
      </c>
      <c r="X163" s="9"/>
      <c r="Y163" s="9"/>
      <c r="Z163" s="9"/>
      <c r="AA163" s="9">
        <v>1</v>
      </c>
      <c r="AB163" s="9"/>
      <c r="AC163" s="9"/>
      <c r="AD163" s="9"/>
      <c r="AE163" s="9"/>
      <c r="AF163" s="9">
        <v>1</v>
      </c>
      <c r="AG163" s="9"/>
      <c r="AH163" s="9">
        <v>1</v>
      </c>
      <c r="AS163" s="348"/>
    </row>
    <row r="164" spans="1:45" ht="12.75" customHeight="1" x14ac:dyDescent="0.25">
      <c r="A164" s="54" t="s">
        <v>276</v>
      </c>
      <c r="C164" s="1" t="s">
        <v>82</v>
      </c>
      <c r="D164" s="14"/>
      <c r="E164" s="8">
        <v>3.34</v>
      </c>
      <c r="F164" s="8">
        <v>3.47</v>
      </c>
      <c r="H164" s="130"/>
      <c r="I164" s="130"/>
      <c r="J164" s="130"/>
      <c r="K164" s="130"/>
      <c r="L164" s="130"/>
      <c r="M164" s="130"/>
      <c r="N164" s="11">
        <f t="shared" si="14"/>
        <v>0.13000000000000034</v>
      </c>
      <c r="O164" s="11" t="str">
        <f t="shared" si="19"/>
        <v xml:space="preserve"> </v>
      </c>
      <c r="P164" s="11">
        <f t="shared" si="16"/>
        <v>0.26000000000000068</v>
      </c>
      <c r="Q164" s="11"/>
      <c r="R164" s="11" t="str">
        <f t="shared" si="17"/>
        <v xml:space="preserve"> </v>
      </c>
      <c r="S164" s="11"/>
      <c r="T164" s="12" t="str">
        <f t="shared" si="20"/>
        <v xml:space="preserve"> </v>
      </c>
      <c r="U164" s="1"/>
      <c r="V164" s="9"/>
      <c r="W164" s="9">
        <v>2</v>
      </c>
      <c r="X164" s="9"/>
      <c r="Y164" s="9"/>
      <c r="Z164" s="9"/>
      <c r="AA164" s="9">
        <v>1</v>
      </c>
      <c r="AB164" s="9"/>
      <c r="AC164" s="9"/>
      <c r="AD164" s="9"/>
      <c r="AE164" s="9">
        <v>1</v>
      </c>
      <c r="AF164" s="9"/>
      <c r="AG164" s="9"/>
      <c r="AH164" s="9">
        <v>1</v>
      </c>
      <c r="AS164" s="348"/>
    </row>
    <row r="165" spans="1:45" ht="12.75" customHeight="1" x14ac:dyDescent="0.25">
      <c r="A165" s="54" t="s">
        <v>276</v>
      </c>
      <c r="C165" s="1" t="s">
        <v>82</v>
      </c>
      <c r="D165" s="14" t="s">
        <v>79</v>
      </c>
      <c r="E165" s="8">
        <v>3.47</v>
      </c>
      <c r="F165" s="8">
        <v>3.72</v>
      </c>
      <c r="H165" s="130"/>
      <c r="I165" s="130"/>
      <c r="J165" s="130"/>
      <c r="K165" s="130"/>
      <c r="L165" s="130"/>
      <c r="M165" s="130"/>
      <c r="N165" s="11">
        <f t="shared" si="14"/>
        <v>0.25</v>
      </c>
      <c r="O165" s="11" t="str">
        <f t="shared" si="19"/>
        <v xml:space="preserve"> </v>
      </c>
      <c r="P165" s="11">
        <f t="shared" si="16"/>
        <v>0.5</v>
      </c>
      <c r="Q165" s="11"/>
      <c r="R165" s="11" t="str">
        <f t="shared" si="17"/>
        <v xml:space="preserve"> </v>
      </c>
      <c r="S165" s="11"/>
      <c r="T165" s="12" t="str">
        <f t="shared" si="20"/>
        <v xml:space="preserve"> </v>
      </c>
      <c r="U165" s="1"/>
      <c r="V165" s="9"/>
      <c r="W165" s="9">
        <v>2</v>
      </c>
      <c r="X165" s="9"/>
      <c r="Y165" s="9"/>
      <c r="Z165" s="9"/>
      <c r="AA165" s="9">
        <v>1</v>
      </c>
      <c r="AB165" s="9"/>
      <c r="AC165" s="9"/>
      <c r="AD165" s="9">
        <v>1</v>
      </c>
      <c r="AE165" s="9"/>
      <c r="AF165" s="9"/>
      <c r="AG165" s="9"/>
      <c r="AH165" s="9">
        <v>1</v>
      </c>
      <c r="AS165" s="348"/>
    </row>
    <row r="166" spans="1:45" ht="12.75" customHeight="1" x14ac:dyDescent="0.25">
      <c r="A166" s="54" t="s">
        <v>276</v>
      </c>
      <c r="C166" s="1" t="s">
        <v>82</v>
      </c>
      <c r="D166" s="14"/>
      <c r="E166" s="8">
        <v>3.72</v>
      </c>
      <c r="F166" s="8">
        <v>3.85</v>
      </c>
      <c r="H166" s="130"/>
      <c r="I166" s="130"/>
      <c r="J166" s="130"/>
      <c r="K166" s="130"/>
      <c r="L166" s="130"/>
      <c r="M166" s="130"/>
      <c r="N166" s="11">
        <f t="shared" si="14"/>
        <v>0.12999999999999989</v>
      </c>
      <c r="O166" s="11" t="str">
        <f t="shared" si="19"/>
        <v xml:space="preserve"> </v>
      </c>
      <c r="P166" s="11">
        <f t="shared" si="16"/>
        <v>0.25999999999999979</v>
      </c>
      <c r="Q166" s="11"/>
      <c r="R166" s="11" t="str">
        <f t="shared" si="17"/>
        <v xml:space="preserve"> </v>
      </c>
      <c r="S166" s="11"/>
      <c r="T166" s="12" t="str">
        <f t="shared" si="20"/>
        <v xml:space="preserve"> </v>
      </c>
      <c r="U166" s="1"/>
      <c r="V166" s="9"/>
      <c r="W166" s="9">
        <v>2</v>
      </c>
      <c r="X166" s="9"/>
      <c r="Y166" s="9"/>
      <c r="Z166" s="9"/>
      <c r="AA166" s="9">
        <v>1</v>
      </c>
      <c r="AB166" s="9"/>
      <c r="AC166" s="9"/>
      <c r="AD166" s="9"/>
      <c r="AE166" s="9">
        <v>1</v>
      </c>
      <c r="AF166" s="9"/>
      <c r="AG166" s="9"/>
      <c r="AH166" s="9">
        <v>1</v>
      </c>
      <c r="AS166" s="348"/>
    </row>
    <row r="167" spans="1:45" ht="12.75" customHeight="1" x14ac:dyDescent="0.25">
      <c r="A167" s="54" t="s">
        <v>276</v>
      </c>
      <c r="C167" s="1" t="s">
        <v>82</v>
      </c>
      <c r="D167" s="14"/>
      <c r="E167" s="8">
        <v>3.85</v>
      </c>
      <c r="F167" s="8">
        <v>3.86</v>
      </c>
      <c r="H167" s="130"/>
      <c r="I167" s="130"/>
      <c r="J167" s="130"/>
      <c r="K167" s="130"/>
      <c r="L167" s="130"/>
      <c r="M167" s="130"/>
      <c r="N167" s="11">
        <f t="shared" si="14"/>
        <v>9.9999999999997868E-3</v>
      </c>
      <c r="O167" s="11" t="str">
        <f t="shared" si="19"/>
        <v xml:space="preserve"> </v>
      </c>
      <c r="P167" s="11">
        <f t="shared" si="16"/>
        <v>1.9999999999999574E-2</v>
      </c>
      <c r="Q167" s="11"/>
      <c r="R167" s="11" t="str">
        <f t="shared" si="17"/>
        <v xml:space="preserve"> </v>
      </c>
      <c r="S167" s="11"/>
      <c r="T167" s="12" t="str">
        <f t="shared" si="20"/>
        <v xml:space="preserve"> </v>
      </c>
      <c r="U167" s="1"/>
      <c r="V167" s="9"/>
      <c r="W167" s="9">
        <v>2</v>
      </c>
      <c r="X167" s="9"/>
      <c r="Y167" s="9"/>
      <c r="Z167" s="9"/>
      <c r="AA167" s="9">
        <v>1</v>
      </c>
      <c r="AB167" s="9"/>
      <c r="AC167" s="9"/>
      <c r="AD167" s="9"/>
      <c r="AE167" s="9"/>
      <c r="AF167" s="9">
        <v>1</v>
      </c>
      <c r="AG167" s="9"/>
      <c r="AH167" s="9">
        <v>1</v>
      </c>
      <c r="AS167" s="348"/>
    </row>
    <row r="168" spans="1:45" ht="12.75" customHeight="1" x14ac:dyDescent="0.25">
      <c r="A168" s="54" t="s">
        <v>276</v>
      </c>
      <c r="C168" s="1" t="s">
        <v>82</v>
      </c>
      <c r="E168" s="8">
        <v>3.86</v>
      </c>
      <c r="F168" s="8">
        <v>3.89</v>
      </c>
      <c r="H168" s="130"/>
      <c r="I168" s="130"/>
      <c r="J168" s="130"/>
      <c r="K168" s="130"/>
      <c r="L168" s="130"/>
      <c r="M168" s="130"/>
      <c r="N168" s="11">
        <f t="shared" si="14"/>
        <v>3.0000000000000249E-2</v>
      </c>
      <c r="O168" s="11" t="str">
        <f t="shared" si="19"/>
        <v xml:space="preserve"> </v>
      </c>
      <c r="P168" s="11">
        <f t="shared" si="16"/>
        <v>6.0000000000000497E-2</v>
      </c>
      <c r="Q168" s="11"/>
      <c r="R168" s="11" t="str">
        <f t="shared" si="17"/>
        <v xml:space="preserve"> </v>
      </c>
      <c r="S168" s="11"/>
      <c r="T168" s="12" t="str">
        <f t="shared" si="20"/>
        <v xml:space="preserve"> </v>
      </c>
      <c r="U168" s="1"/>
      <c r="V168" s="9"/>
      <c r="W168" s="9">
        <v>2</v>
      </c>
      <c r="X168" s="9"/>
      <c r="Y168" s="9"/>
      <c r="Z168" s="9"/>
      <c r="AA168" s="9">
        <v>1</v>
      </c>
      <c r="AB168" s="9"/>
      <c r="AC168" s="9"/>
      <c r="AD168" s="9"/>
      <c r="AE168" s="9"/>
      <c r="AF168" s="9">
        <v>1</v>
      </c>
      <c r="AG168" s="9"/>
      <c r="AH168" s="9">
        <v>1</v>
      </c>
      <c r="AS168" s="348"/>
    </row>
    <row r="169" spans="1:45" ht="12.75" customHeight="1" x14ac:dyDescent="0.25">
      <c r="A169" s="54" t="s">
        <v>276</v>
      </c>
      <c r="C169" s="1" t="s">
        <v>82</v>
      </c>
      <c r="E169" s="8">
        <v>3.89</v>
      </c>
      <c r="F169" s="8">
        <v>4.01</v>
      </c>
      <c r="H169" s="130"/>
      <c r="I169" s="130"/>
      <c r="J169" s="130"/>
      <c r="K169" s="130"/>
      <c r="L169" s="130"/>
      <c r="M169" s="130"/>
      <c r="N169" s="11">
        <f t="shared" si="14"/>
        <v>0.11999999999999966</v>
      </c>
      <c r="O169" s="11" t="str">
        <f t="shared" si="19"/>
        <v xml:space="preserve"> </v>
      </c>
      <c r="P169" s="11">
        <f t="shared" si="16"/>
        <v>0.23999999999999932</v>
      </c>
      <c r="Q169" s="11"/>
      <c r="R169" s="11" t="str">
        <f t="shared" si="17"/>
        <v xml:space="preserve"> </v>
      </c>
      <c r="S169" s="11"/>
      <c r="T169" s="12" t="str">
        <f t="shared" si="20"/>
        <v xml:space="preserve"> </v>
      </c>
      <c r="U169" s="1"/>
      <c r="V169" s="9"/>
      <c r="W169" s="9">
        <v>2</v>
      </c>
      <c r="X169" s="9"/>
      <c r="Y169" s="9"/>
      <c r="Z169" s="9"/>
      <c r="AA169" s="9">
        <v>1</v>
      </c>
      <c r="AB169" s="9"/>
      <c r="AC169" s="9"/>
      <c r="AD169" s="9"/>
      <c r="AE169" s="9">
        <v>1</v>
      </c>
      <c r="AF169" s="9"/>
      <c r="AG169" s="9"/>
      <c r="AH169" s="9">
        <v>1</v>
      </c>
      <c r="AS169" s="348"/>
    </row>
    <row r="170" spans="1:45" ht="12.75" customHeight="1" x14ac:dyDescent="0.25">
      <c r="A170" s="54" t="s">
        <v>276</v>
      </c>
      <c r="C170" s="1" t="s">
        <v>82</v>
      </c>
      <c r="E170" s="8">
        <v>4.01</v>
      </c>
      <c r="F170" s="8">
        <v>4.62</v>
      </c>
      <c r="H170" s="130"/>
      <c r="I170" s="130"/>
      <c r="J170" s="130"/>
      <c r="K170" s="130"/>
      <c r="L170" s="130"/>
      <c r="M170" s="130"/>
      <c r="N170" s="11">
        <f t="shared" si="14"/>
        <v>0.61000000000000032</v>
      </c>
      <c r="O170" s="11" t="str">
        <f t="shared" si="19"/>
        <v xml:space="preserve"> </v>
      </c>
      <c r="P170" s="11">
        <f t="shared" si="16"/>
        <v>1.2200000000000006</v>
      </c>
      <c r="Q170" s="11"/>
      <c r="R170" s="11" t="str">
        <f t="shared" si="17"/>
        <v xml:space="preserve"> </v>
      </c>
      <c r="S170" s="11"/>
      <c r="T170" s="12" t="str">
        <f t="shared" si="20"/>
        <v xml:space="preserve"> </v>
      </c>
      <c r="U170" s="1"/>
      <c r="V170" s="9"/>
      <c r="W170" s="9">
        <v>2</v>
      </c>
      <c r="X170" s="9"/>
      <c r="Y170" s="9"/>
      <c r="Z170" s="9"/>
      <c r="AA170" s="9">
        <v>1</v>
      </c>
      <c r="AB170" s="9"/>
      <c r="AC170" s="9"/>
      <c r="AD170" s="9">
        <v>1</v>
      </c>
      <c r="AE170" s="9"/>
      <c r="AF170" s="9"/>
      <c r="AG170" s="9"/>
      <c r="AH170" s="9">
        <v>1</v>
      </c>
      <c r="AS170" s="348"/>
    </row>
    <row r="171" spans="1:45" ht="12.75" customHeight="1" x14ac:dyDescent="0.25">
      <c r="A171" s="54" t="s">
        <v>276</v>
      </c>
      <c r="C171" s="1" t="s">
        <v>82</v>
      </c>
      <c r="E171" s="8">
        <v>4.62</v>
      </c>
      <c r="F171" s="8">
        <v>4.66</v>
      </c>
      <c r="H171" s="130"/>
      <c r="I171" s="130"/>
      <c r="J171" s="130"/>
      <c r="K171" s="130"/>
      <c r="L171" s="130"/>
      <c r="M171" s="130"/>
      <c r="N171" s="11">
        <f t="shared" si="14"/>
        <v>4.0000000000000036E-2</v>
      </c>
      <c r="O171" s="11" t="str">
        <f t="shared" si="19"/>
        <v xml:space="preserve"> </v>
      </c>
      <c r="P171" s="11">
        <f t="shared" si="16"/>
        <v>8.0000000000000071E-2</v>
      </c>
      <c r="Q171" s="11"/>
      <c r="R171" s="11" t="str">
        <f t="shared" si="17"/>
        <v xml:space="preserve"> </v>
      </c>
      <c r="S171" s="11"/>
      <c r="T171" s="12" t="str">
        <f t="shared" si="20"/>
        <v xml:space="preserve"> </v>
      </c>
      <c r="U171" s="1"/>
      <c r="V171" s="9"/>
      <c r="W171" s="9">
        <v>2</v>
      </c>
      <c r="X171" s="9"/>
      <c r="Y171" s="9"/>
      <c r="Z171" s="9"/>
      <c r="AA171" s="9">
        <v>1</v>
      </c>
      <c r="AB171" s="9"/>
      <c r="AC171" s="9"/>
      <c r="AD171" s="9"/>
      <c r="AE171" s="9">
        <v>1</v>
      </c>
      <c r="AF171" s="9"/>
      <c r="AG171" s="9"/>
      <c r="AH171" s="9">
        <v>1</v>
      </c>
      <c r="AS171" s="348"/>
    </row>
    <row r="172" spans="1:45" ht="12.75" customHeight="1" x14ac:dyDescent="0.25">
      <c r="A172" s="54" t="s">
        <v>276</v>
      </c>
      <c r="C172" s="1" t="s">
        <v>82</v>
      </c>
      <c r="E172" s="8">
        <v>4.66</v>
      </c>
      <c r="F172" s="8">
        <v>4.6900000000000004</v>
      </c>
      <c r="H172" s="130"/>
      <c r="I172" s="130"/>
      <c r="J172" s="130"/>
      <c r="K172" s="130"/>
      <c r="L172" s="130"/>
      <c r="M172" s="130"/>
      <c r="N172" s="11">
        <f t="shared" si="14"/>
        <v>3.0000000000000249E-2</v>
      </c>
      <c r="O172" s="11" t="str">
        <f t="shared" si="19"/>
        <v xml:space="preserve"> </v>
      </c>
      <c r="P172" s="11">
        <f t="shared" si="16"/>
        <v>6.0000000000000497E-2</v>
      </c>
      <c r="Q172" s="11"/>
      <c r="R172" s="11" t="str">
        <f t="shared" si="17"/>
        <v xml:space="preserve"> </v>
      </c>
      <c r="S172" s="11"/>
      <c r="T172" s="12" t="str">
        <f t="shared" si="20"/>
        <v xml:space="preserve"> </v>
      </c>
      <c r="U172" s="1"/>
      <c r="V172" s="9"/>
      <c r="W172" s="9">
        <v>2</v>
      </c>
      <c r="X172" s="9"/>
      <c r="Y172" s="9"/>
      <c r="Z172" s="9"/>
      <c r="AA172" s="9">
        <v>1</v>
      </c>
      <c r="AB172" s="9"/>
      <c r="AC172" s="9"/>
      <c r="AD172" s="9"/>
      <c r="AE172" s="9"/>
      <c r="AF172" s="9">
        <v>1</v>
      </c>
      <c r="AG172" s="9"/>
      <c r="AH172" s="9">
        <v>1</v>
      </c>
      <c r="AS172" s="348"/>
    </row>
    <row r="173" spans="1:45" ht="12.75" customHeight="1" x14ac:dyDescent="0.25">
      <c r="A173" s="54" t="s">
        <v>276</v>
      </c>
      <c r="C173" s="1" t="s">
        <v>82</v>
      </c>
      <c r="E173" s="8">
        <v>4.6900000000000004</v>
      </c>
      <c r="F173" s="8">
        <v>4.7699999999999996</v>
      </c>
      <c r="H173" s="130"/>
      <c r="I173" s="130"/>
      <c r="J173" s="130"/>
      <c r="K173" s="130"/>
      <c r="L173" s="130"/>
      <c r="M173" s="130"/>
      <c r="N173" s="11">
        <f t="shared" si="14"/>
        <v>0.15999999999999837</v>
      </c>
      <c r="O173" s="11" t="str">
        <f t="shared" si="19"/>
        <v xml:space="preserve"> </v>
      </c>
      <c r="P173" s="11">
        <f t="shared" si="16"/>
        <v>0.15999999999999837</v>
      </c>
      <c r="Q173" s="11"/>
      <c r="R173" s="11" t="str">
        <f t="shared" si="17"/>
        <v xml:space="preserve"> </v>
      </c>
      <c r="S173" s="11"/>
      <c r="T173" s="12" t="str">
        <f t="shared" si="20"/>
        <v xml:space="preserve"> </v>
      </c>
      <c r="U173" s="1"/>
      <c r="V173" s="9"/>
      <c r="W173" s="9">
        <v>2</v>
      </c>
      <c r="X173" s="9"/>
      <c r="Y173" s="9"/>
      <c r="Z173" s="9"/>
      <c r="AA173" s="9">
        <v>1</v>
      </c>
      <c r="AB173" s="9"/>
      <c r="AC173" s="9"/>
      <c r="AD173" s="9"/>
      <c r="AE173" s="9"/>
      <c r="AF173" s="9">
        <v>2</v>
      </c>
      <c r="AG173" s="9"/>
      <c r="AH173" s="9">
        <v>1</v>
      </c>
      <c r="AO173" s="4">
        <v>1</v>
      </c>
      <c r="AS173" s="348"/>
    </row>
    <row r="174" spans="1:45" ht="12.75" customHeight="1" x14ac:dyDescent="0.25">
      <c r="A174" s="54" t="s">
        <v>276</v>
      </c>
      <c r="C174" s="1" t="s">
        <v>82</v>
      </c>
      <c r="E174" s="8">
        <v>4.7699999999999996</v>
      </c>
      <c r="F174" s="8">
        <v>4.88</v>
      </c>
      <c r="H174" s="131"/>
      <c r="I174" s="131"/>
      <c r="J174" s="131"/>
      <c r="K174" s="131"/>
      <c r="L174" s="131"/>
      <c r="M174" s="131"/>
      <c r="N174" s="11">
        <f t="shared" si="14"/>
        <v>0.11000000000000032</v>
      </c>
      <c r="O174" s="11" t="str">
        <f t="shared" si="19"/>
        <v xml:space="preserve"> </v>
      </c>
      <c r="P174" s="11">
        <f t="shared" si="16"/>
        <v>0.22000000000000064</v>
      </c>
      <c r="Q174" s="11"/>
      <c r="R174" s="11" t="str">
        <f t="shared" si="17"/>
        <v xml:space="preserve"> </v>
      </c>
      <c r="S174" s="11"/>
      <c r="T174" s="12">
        <f t="shared" si="20"/>
        <v>580.80000000000166</v>
      </c>
      <c r="U174" s="1"/>
      <c r="V174" s="9"/>
      <c r="W174" s="9">
        <v>2</v>
      </c>
      <c r="X174" s="9"/>
      <c r="Y174" s="9"/>
      <c r="Z174" s="9"/>
      <c r="AA174" s="9">
        <v>1</v>
      </c>
      <c r="AB174" s="9"/>
      <c r="AC174" s="9"/>
      <c r="AD174" s="9"/>
      <c r="AE174" s="9"/>
      <c r="AF174" s="9">
        <v>1</v>
      </c>
      <c r="AG174" s="9"/>
      <c r="AH174" s="9">
        <v>1</v>
      </c>
      <c r="AM174" s="4">
        <v>1</v>
      </c>
      <c r="AS174" s="348"/>
    </row>
    <row r="175" spans="1:45" ht="12.75" customHeight="1" x14ac:dyDescent="0.25">
      <c r="A175" s="54" t="s">
        <v>276</v>
      </c>
      <c r="C175" s="1" t="s">
        <v>82</v>
      </c>
      <c r="E175" s="8">
        <v>4.88</v>
      </c>
      <c r="F175" s="8">
        <v>4.97</v>
      </c>
      <c r="H175" s="131"/>
      <c r="I175" s="131"/>
      <c r="J175" s="131"/>
      <c r="K175" s="131"/>
      <c r="L175" s="131"/>
      <c r="M175" s="131"/>
      <c r="N175" s="11">
        <f t="shared" si="14"/>
        <v>0.17999999999999972</v>
      </c>
      <c r="O175" s="11" t="str">
        <f t="shared" ref="O175:O206" si="21">IF(($F175-$E175)*(Y175+AK175)&gt;0,($F175-$E175)*(Y175+AK175)," ")</f>
        <v xml:space="preserve"> </v>
      </c>
      <c r="P175" s="11">
        <f t="shared" si="16"/>
        <v>0.17999999999999972</v>
      </c>
      <c r="Q175" s="11"/>
      <c r="R175" s="11" t="str">
        <f t="shared" si="17"/>
        <v xml:space="preserve"> </v>
      </c>
      <c r="S175" s="11"/>
      <c r="T175" s="12" t="str">
        <f t="shared" ref="T175:T206" si="22">IF($F175&gt;0,IF(AM175&gt;0,((F175-E175)*AM175)*5280," ")," ")</f>
        <v xml:space="preserve"> </v>
      </c>
      <c r="U175" s="1"/>
      <c r="V175" s="9"/>
      <c r="W175" s="9">
        <v>2</v>
      </c>
      <c r="X175" s="9"/>
      <c r="Y175" s="9"/>
      <c r="Z175" s="9"/>
      <c r="AA175" s="9">
        <v>1</v>
      </c>
      <c r="AB175" s="9"/>
      <c r="AC175" s="9"/>
      <c r="AD175" s="9"/>
      <c r="AE175" s="9"/>
      <c r="AF175" s="9">
        <v>2</v>
      </c>
      <c r="AG175" s="9"/>
      <c r="AH175" s="9">
        <v>1</v>
      </c>
      <c r="AO175" s="4">
        <v>1</v>
      </c>
      <c r="AS175" s="37"/>
    </row>
    <row r="176" spans="1:45" ht="12.75" customHeight="1" x14ac:dyDescent="0.25">
      <c r="A176" s="54" t="s">
        <v>276</v>
      </c>
      <c r="C176" s="1" t="s">
        <v>82</v>
      </c>
      <c r="E176" s="8">
        <v>4.97</v>
      </c>
      <c r="F176" s="8">
        <v>4.99</v>
      </c>
      <c r="H176" s="131"/>
      <c r="I176" s="131"/>
      <c r="J176" s="131"/>
      <c r="K176" s="131"/>
      <c r="L176" s="131"/>
      <c r="M176" s="131"/>
      <c r="N176" s="11">
        <f t="shared" si="14"/>
        <v>2.0000000000000462E-2</v>
      </c>
      <c r="O176" s="11" t="str">
        <f t="shared" si="21"/>
        <v xml:space="preserve"> </v>
      </c>
      <c r="P176" s="11">
        <f t="shared" si="16"/>
        <v>4.0000000000000924E-2</v>
      </c>
      <c r="Q176" s="11"/>
      <c r="R176" s="11" t="str">
        <f t="shared" si="17"/>
        <v xml:space="preserve"> </v>
      </c>
      <c r="S176" s="11"/>
      <c r="T176" s="12" t="str">
        <f t="shared" si="22"/>
        <v xml:space="preserve"> </v>
      </c>
      <c r="U176" s="1"/>
      <c r="V176" s="9"/>
      <c r="W176" s="9">
        <v>2</v>
      </c>
      <c r="X176" s="9"/>
      <c r="Y176" s="9"/>
      <c r="Z176" s="9"/>
      <c r="AA176" s="9">
        <v>1</v>
      </c>
      <c r="AB176" s="9"/>
      <c r="AC176" s="9"/>
      <c r="AD176" s="9"/>
      <c r="AE176" s="9"/>
      <c r="AF176" s="9">
        <v>1</v>
      </c>
      <c r="AG176" s="9"/>
      <c r="AH176" s="9">
        <v>1</v>
      </c>
      <c r="AS176" s="37"/>
    </row>
    <row r="177" spans="1:45" ht="12.75" customHeight="1" x14ac:dyDescent="0.25">
      <c r="A177" s="54" t="s">
        <v>276</v>
      </c>
      <c r="C177" s="1" t="s">
        <v>82</v>
      </c>
      <c r="E177" s="8">
        <v>4.99</v>
      </c>
      <c r="F177" s="8">
        <v>5.08</v>
      </c>
      <c r="H177" s="131"/>
      <c r="I177" s="131"/>
      <c r="J177" s="131"/>
      <c r="K177" s="131"/>
      <c r="L177" s="131"/>
      <c r="M177" s="131"/>
      <c r="N177" s="11">
        <f t="shared" si="14"/>
        <v>8.9999999999999858E-2</v>
      </c>
      <c r="O177" s="11" t="str">
        <f t="shared" si="21"/>
        <v xml:space="preserve"> </v>
      </c>
      <c r="P177" s="11">
        <f t="shared" si="16"/>
        <v>0.17999999999999972</v>
      </c>
      <c r="Q177" s="11"/>
      <c r="R177" s="11" t="str">
        <f t="shared" si="17"/>
        <v xml:space="preserve"> </v>
      </c>
      <c r="S177" s="11"/>
      <c r="T177" s="12" t="str">
        <f t="shared" si="22"/>
        <v xml:space="preserve"> </v>
      </c>
      <c r="U177" s="1"/>
      <c r="V177" s="9"/>
      <c r="W177" s="9">
        <v>2</v>
      </c>
      <c r="X177" s="9"/>
      <c r="Y177" s="9"/>
      <c r="Z177" s="9"/>
      <c r="AA177" s="9">
        <v>1</v>
      </c>
      <c r="AB177" s="9"/>
      <c r="AC177" s="9"/>
      <c r="AD177" s="9">
        <v>1</v>
      </c>
      <c r="AE177" s="9"/>
      <c r="AF177" s="9"/>
      <c r="AG177" s="9"/>
      <c r="AH177" s="9">
        <v>1</v>
      </c>
      <c r="AS177" s="37"/>
    </row>
    <row r="178" spans="1:45" ht="12.75" customHeight="1" x14ac:dyDescent="0.25">
      <c r="A178" s="54" t="s">
        <v>276</v>
      </c>
      <c r="C178" s="1" t="s">
        <v>82</v>
      </c>
      <c r="E178" s="8">
        <v>5.08</v>
      </c>
      <c r="F178" s="8">
        <v>5.22</v>
      </c>
      <c r="H178" s="131"/>
      <c r="I178" s="131"/>
      <c r="J178" s="131"/>
      <c r="K178" s="131"/>
      <c r="L178" s="131"/>
      <c r="M178" s="131"/>
      <c r="N178" s="11">
        <f t="shared" si="14"/>
        <v>0.13999999999999968</v>
      </c>
      <c r="O178" s="11" t="str">
        <f t="shared" si="21"/>
        <v xml:space="preserve"> </v>
      </c>
      <c r="P178" s="11">
        <f t="shared" si="16"/>
        <v>0.27999999999999936</v>
      </c>
      <c r="Q178" s="11"/>
      <c r="R178" s="11" t="str">
        <f t="shared" si="17"/>
        <v xml:space="preserve"> </v>
      </c>
      <c r="S178" s="11"/>
      <c r="T178" s="12" t="str">
        <f t="shared" si="22"/>
        <v xml:space="preserve"> </v>
      </c>
      <c r="U178" s="1"/>
      <c r="V178" s="9"/>
      <c r="W178" s="9">
        <v>2</v>
      </c>
      <c r="X178" s="9"/>
      <c r="Y178" s="9"/>
      <c r="Z178" s="9"/>
      <c r="AA178" s="9">
        <v>1</v>
      </c>
      <c r="AB178" s="9"/>
      <c r="AC178" s="9"/>
      <c r="AD178" s="9"/>
      <c r="AE178" s="9">
        <v>1</v>
      </c>
      <c r="AF178" s="9"/>
      <c r="AG178" s="9"/>
      <c r="AH178" s="9">
        <v>1</v>
      </c>
      <c r="AS178" s="37"/>
    </row>
    <row r="179" spans="1:45" ht="12.75" customHeight="1" x14ac:dyDescent="0.25">
      <c r="A179" s="54" t="s">
        <v>276</v>
      </c>
      <c r="C179" s="1" t="s">
        <v>82</v>
      </c>
      <c r="E179" s="8">
        <v>5.22</v>
      </c>
      <c r="F179" s="8">
        <v>5.46</v>
      </c>
      <c r="H179" s="131"/>
      <c r="I179" s="131"/>
      <c r="J179" s="131"/>
      <c r="K179" s="131"/>
      <c r="L179" s="131"/>
      <c r="M179" s="131"/>
      <c r="N179" s="11">
        <f t="shared" si="14"/>
        <v>0.24000000000000021</v>
      </c>
      <c r="O179" s="11" t="str">
        <f t="shared" si="21"/>
        <v xml:space="preserve"> </v>
      </c>
      <c r="P179" s="11">
        <f t="shared" si="16"/>
        <v>0.48000000000000043</v>
      </c>
      <c r="Q179" s="11"/>
      <c r="R179" s="11" t="str">
        <f t="shared" si="17"/>
        <v xml:space="preserve"> </v>
      </c>
      <c r="S179" s="11"/>
      <c r="T179" s="12" t="str">
        <f t="shared" si="22"/>
        <v xml:space="preserve"> </v>
      </c>
      <c r="U179" s="1"/>
      <c r="V179" s="9"/>
      <c r="W179" s="9">
        <v>2</v>
      </c>
      <c r="X179" s="9"/>
      <c r="Y179" s="9"/>
      <c r="Z179" s="9"/>
      <c r="AA179" s="9">
        <v>1</v>
      </c>
      <c r="AB179" s="9"/>
      <c r="AC179" s="9"/>
      <c r="AD179" s="9"/>
      <c r="AE179" s="9"/>
      <c r="AF179" s="9">
        <v>1</v>
      </c>
      <c r="AG179" s="9"/>
      <c r="AH179" s="9">
        <v>1</v>
      </c>
      <c r="AS179" s="37"/>
    </row>
    <row r="180" spans="1:45" ht="12.75" customHeight="1" x14ac:dyDescent="0.25">
      <c r="A180" s="54" t="s">
        <v>276</v>
      </c>
      <c r="C180" s="1" t="s">
        <v>82</v>
      </c>
      <c r="E180" s="8">
        <v>5.46</v>
      </c>
      <c r="F180" s="8">
        <v>5.62</v>
      </c>
      <c r="H180" s="131"/>
      <c r="I180" s="131"/>
      <c r="J180" s="131"/>
      <c r="K180" s="131"/>
      <c r="L180" s="131"/>
      <c r="M180" s="131"/>
      <c r="N180" s="11">
        <f t="shared" si="14"/>
        <v>0.16000000000000014</v>
      </c>
      <c r="O180" s="11" t="str">
        <f t="shared" si="21"/>
        <v xml:space="preserve"> </v>
      </c>
      <c r="P180" s="11">
        <f t="shared" si="16"/>
        <v>0.32000000000000028</v>
      </c>
      <c r="Q180" s="11"/>
      <c r="R180" s="11" t="str">
        <f t="shared" si="17"/>
        <v xml:space="preserve"> </v>
      </c>
      <c r="S180" s="11"/>
      <c r="T180" s="12" t="str">
        <f t="shared" si="22"/>
        <v xml:space="preserve"> </v>
      </c>
      <c r="U180" s="1"/>
      <c r="V180" s="9"/>
      <c r="W180" s="9">
        <v>2</v>
      </c>
      <c r="X180" s="9"/>
      <c r="Y180" s="9"/>
      <c r="Z180" s="9"/>
      <c r="AA180" s="9">
        <v>1</v>
      </c>
      <c r="AB180" s="9"/>
      <c r="AC180" s="9"/>
      <c r="AD180" s="9"/>
      <c r="AE180" s="9">
        <v>1</v>
      </c>
      <c r="AF180" s="9"/>
      <c r="AG180" s="9"/>
      <c r="AH180" s="9">
        <v>1</v>
      </c>
      <c r="AS180" s="37"/>
    </row>
    <row r="181" spans="1:45" ht="12.75" customHeight="1" x14ac:dyDescent="0.25">
      <c r="A181" s="54" t="s">
        <v>276</v>
      </c>
      <c r="C181" s="1" t="s">
        <v>82</v>
      </c>
      <c r="E181" s="8">
        <v>5.62</v>
      </c>
      <c r="F181" s="8">
        <v>5.76</v>
      </c>
      <c r="H181" s="131"/>
      <c r="I181" s="131"/>
      <c r="J181" s="131"/>
      <c r="K181" s="131"/>
      <c r="L181" s="131"/>
      <c r="M181" s="131"/>
      <c r="N181" s="11">
        <f t="shared" si="14"/>
        <v>0.13999999999999968</v>
      </c>
      <c r="O181" s="11" t="str">
        <f t="shared" si="21"/>
        <v xml:space="preserve"> </v>
      </c>
      <c r="P181" s="11">
        <f t="shared" si="16"/>
        <v>0.27999999999999936</v>
      </c>
      <c r="Q181" s="11"/>
      <c r="R181" s="11" t="str">
        <f t="shared" si="17"/>
        <v xml:space="preserve"> </v>
      </c>
      <c r="S181" s="11"/>
      <c r="T181" s="12" t="str">
        <f t="shared" si="22"/>
        <v xml:space="preserve"> </v>
      </c>
      <c r="U181" s="1"/>
      <c r="V181" s="9"/>
      <c r="W181" s="9">
        <v>2</v>
      </c>
      <c r="X181" s="9"/>
      <c r="Y181" s="9"/>
      <c r="Z181" s="9"/>
      <c r="AA181" s="9">
        <v>1</v>
      </c>
      <c r="AB181" s="9"/>
      <c r="AC181" s="9"/>
      <c r="AD181" s="9">
        <v>1</v>
      </c>
      <c r="AE181" s="9"/>
      <c r="AF181" s="9"/>
      <c r="AG181" s="9"/>
      <c r="AH181" s="9">
        <v>1</v>
      </c>
      <c r="AS181" s="37"/>
    </row>
    <row r="182" spans="1:45" ht="12.75" customHeight="1" x14ac:dyDescent="0.25">
      <c r="A182" s="54" t="s">
        <v>276</v>
      </c>
      <c r="C182" s="1" t="s">
        <v>82</v>
      </c>
      <c r="E182" s="8">
        <v>5.76</v>
      </c>
      <c r="F182" s="8">
        <v>5.82</v>
      </c>
      <c r="H182" s="131"/>
      <c r="I182" s="131"/>
      <c r="J182" s="131"/>
      <c r="K182" s="131"/>
      <c r="L182" s="131"/>
      <c r="M182" s="131"/>
      <c r="N182" s="11">
        <f t="shared" si="14"/>
        <v>6.0000000000000497E-2</v>
      </c>
      <c r="O182" s="11" t="str">
        <f t="shared" si="21"/>
        <v xml:space="preserve"> </v>
      </c>
      <c r="P182" s="11">
        <f t="shared" si="16"/>
        <v>0.12000000000000099</v>
      </c>
      <c r="Q182" s="11"/>
      <c r="R182" s="11" t="str">
        <f t="shared" si="17"/>
        <v xml:space="preserve"> </v>
      </c>
      <c r="S182" s="11"/>
      <c r="T182" s="12" t="str">
        <f t="shared" si="22"/>
        <v xml:space="preserve"> </v>
      </c>
      <c r="U182" s="1"/>
      <c r="V182" s="9"/>
      <c r="W182" s="9">
        <v>2</v>
      </c>
      <c r="X182" s="9"/>
      <c r="Y182" s="9"/>
      <c r="Z182" s="9"/>
      <c r="AA182" s="9">
        <v>1</v>
      </c>
      <c r="AB182" s="9"/>
      <c r="AC182" s="9"/>
      <c r="AD182" s="9"/>
      <c r="AE182" s="9">
        <v>1</v>
      </c>
      <c r="AF182" s="9"/>
      <c r="AG182" s="9"/>
      <c r="AH182" s="9">
        <v>1</v>
      </c>
      <c r="AS182" s="37"/>
    </row>
    <row r="183" spans="1:45" ht="12.75" customHeight="1" x14ac:dyDescent="0.25">
      <c r="A183" s="54" t="s">
        <v>276</v>
      </c>
      <c r="C183" s="1" t="s">
        <v>82</v>
      </c>
      <c r="E183" s="8">
        <v>5.82</v>
      </c>
      <c r="F183" s="8">
        <v>5.88</v>
      </c>
      <c r="H183" s="131"/>
      <c r="I183" s="131"/>
      <c r="J183" s="131"/>
      <c r="K183" s="131"/>
      <c r="L183" s="131"/>
      <c r="M183" s="131"/>
      <c r="N183" s="11">
        <f t="shared" si="14"/>
        <v>5.9999999999999609E-2</v>
      </c>
      <c r="O183" s="11" t="str">
        <f t="shared" si="21"/>
        <v xml:space="preserve"> </v>
      </c>
      <c r="P183" s="11">
        <f t="shared" si="16"/>
        <v>0.11999999999999922</v>
      </c>
      <c r="Q183" s="11"/>
      <c r="R183" s="11" t="str">
        <f t="shared" si="17"/>
        <v xml:space="preserve"> </v>
      </c>
      <c r="S183" s="11"/>
      <c r="T183" s="12" t="str">
        <f t="shared" si="22"/>
        <v xml:space="preserve"> </v>
      </c>
      <c r="U183" s="1"/>
      <c r="V183" s="9"/>
      <c r="W183" s="9">
        <v>2</v>
      </c>
      <c r="X183" s="9"/>
      <c r="Y183" s="9"/>
      <c r="Z183" s="9"/>
      <c r="AA183" s="9">
        <v>1</v>
      </c>
      <c r="AB183" s="9"/>
      <c r="AC183" s="9"/>
      <c r="AD183" s="9"/>
      <c r="AE183" s="9"/>
      <c r="AF183" s="9">
        <v>1</v>
      </c>
      <c r="AG183" s="9"/>
      <c r="AH183" s="9">
        <v>1</v>
      </c>
      <c r="AS183" s="37"/>
    </row>
    <row r="184" spans="1:45" ht="12.75" customHeight="1" x14ac:dyDescent="0.25">
      <c r="A184" s="54" t="s">
        <v>276</v>
      </c>
      <c r="C184" s="1" t="s">
        <v>82</v>
      </c>
      <c r="E184" s="8">
        <v>5.88</v>
      </c>
      <c r="F184" s="8">
        <v>6.01</v>
      </c>
      <c r="H184" s="131"/>
      <c r="I184" s="131"/>
      <c r="J184" s="131"/>
      <c r="K184" s="131"/>
      <c r="L184" s="131"/>
      <c r="M184" s="131"/>
      <c r="N184" s="11">
        <f t="shared" si="14"/>
        <v>0.12999999999999989</v>
      </c>
      <c r="O184" s="11" t="str">
        <f t="shared" si="21"/>
        <v xml:space="preserve"> </v>
      </c>
      <c r="P184" s="11">
        <f t="shared" si="16"/>
        <v>0.25999999999999979</v>
      </c>
      <c r="Q184" s="11"/>
      <c r="R184" s="11" t="str">
        <f t="shared" si="17"/>
        <v xml:space="preserve"> </v>
      </c>
      <c r="S184" s="11"/>
      <c r="T184" s="12" t="str">
        <f t="shared" si="22"/>
        <v xml:space="preserve"> </v>
      </c>
      <c r="U184" s="1"/>
      <c r="V184" s="9"/>
      <c r="W184" s="9">
        <v>2</v>
      </c>
      <c r="X184" s="9"/>
      <c r="Y184" s="9"/>
      <c r="Z184" s="9"/>
      <c r="AA184" s="9">
        <v>1</v>
      </c>
      <c r="AB184" s="9"/>
      <c r="AC184" s="9"/>
      <c r="AD184" s="9"/>
      <c r="AE184" s="9">
        <v>1</v>
      </c>
      <c r="AF184" s="9"/>
      <c r="AG184" s="9"/>
      <c r="AH184" s="9">
        <v>1</v>
      </c>
      <c r="AS184" s="37"/>
    </row>
    <row r="185" spans="1:45" ht="12.75" customHeight="1" x14ac:dyDescent="0.25">
      <c r="A185" s="54" t="s">
        <v>276</v>
      </c>
      <c r="C185" s="1" t="s">
        <v>82</v>
      </c>
      <c r="E185" s="8">
        <v>6.01</v>
      </c>
      <c r="F185" s="8">
        <v>6.06</v>
      </c>
      <c r="H185" s="131"/>
      <c r="I185" s="131"/>
      <c r="J185" s="131"/>
      <c r="K185" s="131"/>
      <c r="L185" s="131"/>
      <c r="M185" s="131"/>
      <c r="N185" s="11">
        <f t="shared" si="14"/>
        <v>4.9999999999999822E-2</v>
      </c>
      <c r="O185" s="11" t="str">
        <f t="shared" si="21"/>
        <v xml:space="preserve"> </v>
      </c>
      <c r="P185" s="11">
        <f t="shared" si="16"/>
        <v>9.9999999999999645E-2</v>
      </c>
      <c r="Q185" s="11"/>
      <c r="R185" s="11" t="str">
        <f t="shared" si="17"/>
        <v xml:space="preserve"> </v>
      </c>
      <c r="S185" s="11"/>
      <c r="T185" s="12" t="str">
        <f t="shared" si="22"/>
        <v xml:space="preserve"> </v>
      </c>
      <c r="U185" s="1"/>
      <c r="V185" s="9"/>
      <c r="W185" s="9">
        <v>2</v>
      </c>
      <c r="X185" s="9"/>
      <c r="Y185" s="9"/>
      <c r="Z185" s="9"/>
      <c r="AA185" s="9">
        <v>1</v>
      </c>
      <c r="AB185" s="9"/>
      <c r="AC185" s="9"/>
      <c r="AD185" s="9">
        <v>1</v>
      </c>
      <c r="AE185" s="9"/>
      <c r="AF185" s="9"/>
      <c r="AG185" s="9"/>
      <c r="AH185" s="9">
        <v>1</v>
      </c>
      <c r="AS185" s="37"/>
    </row>
    <row r="186" spans="1:45" ht="12.75" customHeight="1" x14ac:dyDescent="0.25">
      <c r="A186" s="54" t="s">
        <v>276</v>
      </c>
      <c r="C186" s="1" t="s">
        <v>82</v>
      </c>
      <c r="E186" s="8">
        <v>6.06</v>
      </c>
      <c r="F186" s="8">
        <v>6.19</v>
      </c>
      <c r="H186" s="131"/>
      <c r="I186" s="131"/>
      <c r="J186" s="131"/>
      <c r="K186" s="131"/>
      <c r="L186" s="131"/>
      <c r="M186" s="131"/>
      <c r="N186" s="11">
        <f t="shared" si="14"/>
        <v>0.13000000000000078</v>
      </c>
      <c r="O186" s="11" t="str">
        <f t="shared" si="21"/>
        <v xml:space="preserve"> </v>
      </c>
      <c r="P186" s="11">
        <f t="shared" si="16"/>
        <v>0.26000000000000156</v>
      </c>
      <c r="Q186" s="11"/>
      <c r="R186" s="11" t="str">
        <f t="shared" si="17"/>
        <v xml:space="preserve"> </v>
      </c>
      <c r="S186" s="11"/>
      <c r="T186" s="12" t="str">
        <f t="shared" si="22"/>
        <v xml:space="preserve"> </v>
      </c>
      <c r="U186" s="1"/>
      <c r="V186" s="9"/>
      <c r="W186" s="9">
        <v>2</v>
      </c>
      <c r="X186" s="9"/>
      <c r="Y186" s="9"/>
      <c r="Z186" s="9"/>
      <c r="AA186" s="9">
        <v>1</v>
      </c>
      <c r="AB186" s="9"/>
      <c r="AC186" s="9"/>
      <c r="AD186" s="9"/>
      <c r="AE186" s="9">
        <v>1</v>
      </c>
      <c r="AF186" s="9"/>
      <c r="AG186" s="9"/>
      <c r="AH186" s="9">
        <v>1</v>
      </c>
      <c r="AS186" s="37"/>
    </row>
    <row r="187" spans="1:45" ht="12.75" customHeight="1" x14ac:dyDescent="0.25">
      <c r="A187" s="54" t="s">
        <v>276</v>
      </c>
      <c r="C187" s="1" t="s">
        <v>82</v>
      </c>
      <c r="E187" s="8">
        <v>6.19</v>
      </c>
      <c r="F187" s="8">
        <v>6.22</v>
      </c>
      <c r="H187" s="131"/>
      <c r="I187" s="131"/>
      <c r="J187" s="131"/>
      <c r="K187" s="131"/>
      <c r="L187" s="131"/>
      <c r="M187" s="131"/>
      <c r="N187" s="11">
        <f t="shared" si="14"/>
        <v>2.9999999999999361E-2</v>
      </c>
      <c r="O187" s="11" t="str">
        <f t="shared" si="21"/>
        <v xml:space="preserve"> </v>
      </c>
      <c r="P187" s="11">
        <f t="shared" si="16"/>
        <v>5.9999999999998721E-2</v>
      </c>
      <c r="Q187" s="11"/>
      <c r="R187" s="11" t="str">
        <f t="shared" si="17"/>
        <v xml:space="preserve"> </v>
      </c>
      <c r="S187" s="11"/>
      <c r="T187" s="12" t="str">
        <f t="shared" si="22"/>
        <v xml:space="preserve"> </v>
      </c>
      <c r="U187" s="1"/>
      <c r="V187" s="9"/>
      <c r="W187" s="9">
        <v>2</v>
      </c>
      <c r="X187" s="9"/>
      <c r="Y187" s="9"/>
      <c r="Z187" s="9"/>
      <c r="AA187" s="9">
        <v>1</v>
      </c>
      <c r="AB187" s="9"/>
      <c r="AC187" s="9"/>
      <c r="AD187" s="9"/>
      <c r="AE187" s="9"/>
      <c r="AF187" s="9">
        <v>1</v>
      </c>
      <c r="AG187" s="9"/>
      <c r="AH187" s="9">
        <v>1</v>
      </c>
      <c r="AS187" s="37"/>
    </row>
    <row r="188" spans="1:45" ht="12.75" customHeight="1" x14ac:dyDescent="0.25">
      <c r="A188" s="54" t="s">
        <v>276</v>
      </c>
      <c r="C188" s="1" t="s">
        <v>82</v>
      </c>
      <c r="E188" s="8">
        <v>6.22</v>
      </c>
      <c r="F188" s="8">
        <v>6.33</v>
      </c>
      <c r="H188" s="131"/>
      <c r="I188" s="131"/>
      <c r="J188" s="131"/>
      <c r="K188" s="131"/>
      <c r="L188" s="131"/>
      <c r="M188" s="131"/>
      <c r="N188" s="11">
        <f t="shared" si="14"/>
        <v>0.11000000000000032</v>
      </c>
      <c r="O188" s="11" t="str">
        <f t="shared" si="21"/>
        <v xml:space="preserve"> </v>
      </c>
      <c r="P188" s="11">
        <f t="shared" si="16"/>
        <v>0.22000000000000064</v>
      </c>
      <c r="Q188" s="11"/>
      <c r="R188" s="11" t="str">
        <f t="shared" si="17"/>
        <v xml:space="preserve"> </v>
      </c>
      <c r="S188" s="11"/>
      <c r="T188" s="12" t="str">
        <f t="shared" si="22"/>
        <v xml:space="preserve"> </v>
      </c>
      <c r="U188" s="1"/>
      <c r="V188" s="9"/>
      <c r="W188" s="9">
        <v>2</v>
      </c>
      <c r="X188" s="9"/>
      <c r="Y188" s="9"/>
      <c r="Z188" s="9"/>
      <c r="AA188" s="9">
        <v>1</v>
      </c>
      <c r="AB188" s="9"/>
      <c r="AC188" s="9"/>
      <c r="AD188" s="9"/>
      <c r="AE188" s="9">
        <v>1</v>
      </c>
      <c r="AF188" s="9"/>
      <c r="AG188" s="9"/>
      <c r="AH188" s="9">
        <v>1</v>
      </c>
      <c r="AS188" s="37"/>
    </row>
    <row r="189" spans="1:45" ht="12.75" customHeight="1" x14ac:dyDescent="0.25">
      <c r="A189" s="54" t="s">
        <v>276</v>
      </c>
      <c r="C189" s="1" t="s">
        <v>82</v>
      </c>
      <c r="E189" s="8">
        <v>6.33</v>
      </c>
      <c r="F189" s="8">
        <v>7.8</v>
      </c>
      <c r="H189" s="131"/>
      <c r="I189" s="131"/>
      <c r="J189" s="131"/>
      <c r="K189" s="131"/>
      <c r="L189" s="131"/>
      <c r="M189" s="131"/>
      <c r="N189" s="11">
        <f t="shared" si="14"/>
        <v>1.4699999999999998</v>
      </c>
      <c r="O189" s="11" t="str">
        <f t="shared" si="21"/>
        <v xml:space="preserve"> </v>
      </c>
      <c r="P189" s="11">
        <f t="shared" si="16"/>
        <v>2.9399999999999995</v>
      </c>
      <c r="Q189" s="11"/>
      <c r="R189" s="11" t="str">
        <f t="shared" si="17"/>
        <v xml:space="preserve"> </v>
      </c>
      <c r="S189" s="11"/>
      <c r="T189" s="12" t="str">
        <f t="shared" si="22"/>
        <v xml:space="preserve"> </v>
      </c>
      <c r="U189" s="1"/>
      <c r="V189" s="9"/>
      <c r="W189" s="9">
        <v>2</v>
      </c>
      <c r="X189" s="9"/>
      <c r="Y189" s="9"/>
      <c r="Z189" s="9"/>
      <c r="AA189" s="9">
        <v>1</v>
      </c>
      <c r="AB189" s="9"/>
      <c r="AC189" s="9"/>
      <c r="AD189" s="9">
        <v>1</v>
      </c>
      <c r="AE189" s="9"/>
      <c r="AF189" s="9"/>
      <c r="AG189" s="9"/>
      <c r="AH189" s="9">
        <v>1</v>
      </c>
      <c r="AS189" s="37"/>
    </row>
    <row r="190" spans="1:45" ht="12.75" customHeight="1" x14ac:dyDescent="0.25">
      <c r="A190" s="54" t="s">
        <v>276</v>
      </c>
      <c r="C190" s="1" t="s">
        <v>82</v>
      </c>
      <c r="E190" s="8">
        <v>7.8</v>
      </c>
      <c r="F190" s="8">
        <v>7.86</v>
      </c>
      <c r="H190" s="131"/>
      <c r="I190" s="131"/>
      <c r="J190" s="131"/>
      <c r="K190" s="131"/>
      <c r="L190" s="131"/>
      <c r="M190" s="131"/>
      <c r="N190" s="11">
        <f t="shared" si="14"/>
        <v>6.0000000000000497E-2</v>
      </c>
      <c r="O190" s="11" t="str">
        <f t="shared" si="21"/>
        <v xml:space="preserve"> </v>
      </c>
      <c r="P190" s="11">
        <f t="shared" si="16"/>
        <v>0.12000000000000099</v>
      </c>
      <c r="Q190" s="11"/>
      <c r="R190" s="11" t="str">
        <f t="shared" si="17"/>
        <v xml:space="preserve"> </v>
      </c>
      <c r="S190" s="11"/>
      <c r="T190" s="12" t="str">
        <f t="shared" si="22"/>
        <v xml:space="preserve"> </v>
      </c>
      <c r="U190" s="1"/>
      <c r="V190" s="9"/>
      <c r="W190" s="9">
        <v>2</v>
      </c>
      <c r="X190" s="9"/>
      <c r="Y190" s="9"/>
      <c r="Z190" s="9"/>
      <c r="AA190" s="9">
        <v>1</v>
      </c>
      <c r="AB190" s="9"/>
      <c r="AC190" s="9"/>
      <c r="AD190" s="9"/>
      <c r="AE190" s="9">
        <v>1</v>
      </c>
      <c r="AF190" s="9"/>
      <c r="AG190" s="9"/>
      <c r="AH190" s="9">
        <v>1</v>
      </c>
      <c r="AS190" s="37"/>
    </row>
    <row r="191" spans="1:45" ht="12.75" customHeight="1" x14ac:dyDescent="0.25">
      <c r="A191" s="54" t="s">
        <v>276</v>
      </c>
      <c r="C191" s="1" t="s">
        <v>82</v>
      </c>
      <c r="E191" s="8">
        <v>7.86</v>
      </c>
      <c r="F191" s="8">
        <v>7.95</v>
      </c>
      <c r="H191" s="131"/>
      <c r="I191" s="131"/>
      <c r="J191" s="131"/>
      <c r="K191" s="131"/>
      <c r="L191" s="131"/>
      <c r="M191" s="131"/>
      <c r="N191" s="11">
        <f t="shared" si="14"/>
        <v>8.9999999999999858E-2</v>
      </c>
      <c r="O191" s="11" t="str">
        <f t="shared" si="21"/>
        <v xml:space="preserve"> </v>
      </c>
      <c r="P191" s="11">
        <f t="shared" si="16"/>
        <v>0.17999999999999972</v>
      </c>
      <c r="Q191" s="11"/>
      <c r="R191" s="11" t="str">
        <f t="shared" si="17"/>
        <v xml:space="preserve"> </v>
      </c>
      <c r="S191" s="11"/>
      <c r="T191" s="12" t="str">
        <f t="shared" si="22"/>
        <v xml:space="preserve"> </v>
      </c>
      <c r="U191" s="1"/>
      <c r="V191" s="9"/>
      <c r="W191" s="9">
        <v>2</v>
      </c>
      <c r="X191" s="9"/>
      <c r="Y191" s="9"/>
      <c r="Z191" s="9"/>
      <c r="AA191" s="9">
        <v>1</v>
      </c>
      <c r="AB191" s="9"/>
      <c r="AC191" s="9"/>
      <c r="AD191" s="9"/>
      <c r="AE191" s="9"/>
      <c r="AF191" s="9">
        <v>1</v>
      </c>
      <c r="AG191" s="9"/>
      <c r="AH191" s="9">
        <v>1</v>
      </c>
      <c r="AS191" s="37"/>
    </row>
    <row r="192" spans="1:45" ht="12.75" customHeight="1" x14ac:dyDescent="0.25">
      <c r="A192" s="54" t="s">
        <v>276</v>
      </c>
      <c r="C192" s="1" t="s">
        <v>82</v>
      </c>
      <c r="E192" s="8">
        <v>7.95</v>
      </c>
      <c r="F192" s="8">
        <v>8.09</v>
      </c>
      <c r="H192" s="131"/>
      <c r="I192" s="131"/>
      <c r="J192" s="131"/>
      <c r="K192" s="131"/>
      <c r="L192" s="131"/>
      <c r="M192" s="131"/>
      <c r="N192" s="11">
        <f t="shared" si="14"/>
        <v>0.13999999999999968</v>
      </c>
      <c r="O192" s="11" t="str">
        <f t="shared" si="21"/>
        <v xml:space="preserve"> </v>
      </c>
      <c r="P192" s="11">
        <f t="shared" si="16"/>
        <v>0.27999999999999936</v>
      </c>
      <c r="Q192" s="11"/>
      <c r="R192" s="11" t="str">
        <f t="shared" si="17"/>
        <v xml:space="preserve"> </v>
      </c>
      <c r="S192" s="11"/>
      <c r="T192" s="12" t="str">
        <f t="shared" si="22"/>
        <v xml:space="preserve"> </v>
      </c>
      <c r="U192" s="1"/>
      <c r="V192" s="9"/>
      <c r="W192" s="9">
        <v>2</v>
      </c>
      <c r="X192" s="9"/>
      <c r="Y192" s="9"/>
      <c r="Z192" s="9"/>
      <c r="AA192" s="9">
        <v>1</v>
      </c>
      <c r="AB192" s="9"/>
      <c r="AC192" s="9"/>
      <c r="AD192" s="9"/>
      <c r="AE192" s="9">
        <v>1</v>
      </c>
      <c r="AF192" s="9"/>
      <c r="AG192" s="9"/>
      <c r="AH192" s="9">
        <v>1</v>
      </c>
      <c r="AS192" s="37"/>
    </row>
    <row r="193" spans="1:45" ht="12.75" customHeight="1" x14ac:dyDescent="0.25">
      <c r="A193" s="54" t="s">
        <v>276</v>
      </c>
      <c r="C193" s="1" t="s">
        <v>82</v>
      </c>
      <c r="E193" s="8">
        <v>8.09</v>
      </c>
      <c r="F193" s="8">
        <v>9.01</v>
      </c>
      <c r="H193" s="131"/>
      <c r="I193" s="131"/>
      <c r="J193" s="131"/>
      <c r="K193" s="131"/>
      <c r="L193" s="131"/>
      <c r="M193" s="131"/>
      <c r="N193" s="11">
        <f t="shared" si="14"/>
        <v>0.91999999999999993</v>
      </c>
      <c r="O193" s="11" t="str">
        <f t="shared" si="21"/>
        <v xml:space="preserve"> </v>
      </c>
      <c r="P193" s="11">
        <f t="shared" si="16"/>
        <v>1.8399999999999999</v>
      </c>
      <c r="Q193" s="11"/>
      <c r="R193" s="11" t="str">
        <f t="shared" si="17"/>
        <v xml:space="preserve"> </v>
      </c>
      <c r="S193" s="11"/>
      <c r="T193" s="12" t="str">
        <f t="shared" si="22"/>
        <v xml:space="preserve"> </v>
      </c>
      <c r="U193" s="1"/>
      <c r="V193" s="9"/>
      <c r="W193" s="9">
        <v>2</v>
      </c>
      <c r="X193" s="9"/>
      <c r="Y193" s="9"/>
      <c r="Z193" s="9"/>
      <c r="AA193" s="9">
        <v>1</v>
      </c>
      <c r="AB193" s="9"/>
      <c r="AC193" s="9"/>
      <c r="AD193" s="9">
        <v>1</v>
      </c>
      <c r="AE193" s="9"/>
      <c r="AF193" s="9"/>
      <c r="AG193" s="9"/>
      <c r="AH193" s="9">
        <v>1</v>
      </c>
      <c r="AS193" s="37"/>
    </row>
    <row r="194" spans="1:45" ht="12.75" customHeight="1" x14ac:dyDescent="0.25">
      <c r="A194" s="54" t="s">
        <v>276</v>
      </c>
      <c r="C194" s="1" t="s">
        <v>82</v>
      </c>
      <c r="E194" s="8">
        <v>9.01</v>
      </c>
      <c r="F194" s="8">
        <v>9.1199999999999992</v>
      </c>
      <c r="H194" s="131"/>
      <c r="I194" s="131"/>
      <c r="J194" s="131"/>
      <c r="K194" s="131"/>
      <c r="L194" s="131"/>
      <c r="M194" s="131"/>
      <c r="N194" s="11">
        <f t="shared" si="14"/>
        <v>0.10999999999999943</v>
      </c>
      <c r="O194" s="11" t="str">
        <f t="shared" si="21"/>
        <v xml:space="preserve"> </v>
      </c>
      <c r="P194" s="11">
        <f t="shared" si="16"/>
        <v>0.21999999999999886</v>
      </c>
      <c r="Q194" s="11"/>
      <c r="R194" s="11" t="str">
        <f t="shared" si="17"/>
        <v xml:space="preserve"> </v>
      </c>
      <c r="S194" s="11"/>
      <c r="T194" s="12" t="str">
        <f t="shared" si="22"/>
        <v xml:space="preserve"> </v>
      </c>
      <c r="U194" s="1"/>
      <c r="V194" s="9"/>
      <c r="W194" s="9">
        <v>2</v>
      </c>
      <c r="X194" s="9"/>
      <c r="Y194" s="9"/>
      <c r="Z194" s="9"/>
      <c r="AA194" s="9">
        <v>1</v>
      </c>
      <c r="AB194" s="9"/>
      <c r="AC194" s="9"/>
      <c r="AD194" s="9"/>
      <c r="AE194" s="9">
        <v>1</v>
      </c>
      <c r="AF194" s="9"/>
      <c r="AG194" s="9"/>
      <c r="AH194" s="9">
        <v>1</v>
      </c>
      <c r="AS194" s="37"/>
    </row>
    <row r="195" spans="1:45" ht="12.75" customHeight="1" x14ac:dyDescent="0.25">
      <c r="A195" s="54" t="s">
        <v>276</v>
      </c>
      <c r="C195" s="1" t="s">
        <v>82</v>
      </c>
      <c r="E195" s="8">
        <v>9.1199999999999992</v>
      </c>
      <c r="F195" s="8">
        <v>9.15</v>
      </c>
      <c r="H195" s="131"/>
      <c r="I195" s="131"/>
      <c r="J195" s="131"/>
      <c r="K195" s="131"/>
      <c r="L195" s="131"/>
      <c r="M195" s="131"/>
      <c r="N195" s="11">
        <f t="shared" si="14"/>
        <v>3.0000000000001137E-2</v>
      </c>
      <c r="O195" s="11" t="str">
        <f t="shared" si="21"/>
        <v xml:space="preserve"> </v>
      </c>
      <c r="P195" s="11">
        <f t="shared" si="16"/>
        <v>6.0000000000002274E-2</v>
      </c>
      <c r="Q195" s="11"/>
      <c r="R195" s="11" t="str">
        <f t="shared" si="17"/>
        <v xml:space="preserve"> </v>
      </c>
      <c r="S195" s="11"/>
      <c r="T195" s="12" t="str">
        <f t="shared" si="22"/>
        <v xml:space="preserve"> </v>
      </c>
      <c r="U195" s="1"/>
      <c r="V195" s="9"/>
      <c r="W195" s="9">
        <v>2</v>
      </c>
      <c r="X195" s="9"/>
      <c r="Y195" s="9"/>
      <c r="Z195" s="9"/>
      <c r="AA195" s="9">
        <v>1</v>
      </c>
      <c r="AB195" s="9"/>
      <c r="AC195" s="9"/>
      <c r="AD195" s="9">
        <v>1</v>
      </c>
      <c r="AE195" s="9"/>
      <c r="AF195" s="9"/>
      <c r="AG195" s="9"/>
      <c r="AH195" s="9">
        <v>1</v>
      </c>
      <c r="AS195" s="37"/>
    </row>
    <row r="196" spans="1:45" ht="12.75" customHeight="1" x14ac:dyDescent="0.25">
      <c r="A196" s="54" t="s">
        <v>276</v>
      </c>
      <c r="C196" s="1" t="s">
        <v>82</v>
      </c>
      <c r="E196" s="8">
        <v>9.15</v>
      </c>
      <c r="F196" s="8">
        <v>9.26</v>
      </c>
      <c r="H196" s="131"/>
      <c r="I196" s="131"/>
      <c r="J196" s="131"/>
      <c r="K196" s="131"/>
      <c r="L196" s="131"/>
      <c r="M196" s="131"/>
      <c r="N196" s="11">
        <f t="shared" si="14"/>
        <v>0.10999999999999943</v>
      </c>
      <c r="O196" s="11" t="str">
        <f t="shared" si="21"/>
        <v xml:space="preserve"> </v>
      </c>
      <c r="P196" s="11">
        <f t="shared" si="16"/>
        <v>0.21999999999999886</v>
      </c>
      <c r="Q196" s="11"/>
      <c r="R196" s="11" t="str">
        <f t="shared" si="17"/>
        <v xml:space="preserve"> </v>
      </c>
      <c r="S196" s="11"/>
      <c r="T196" s="12" t="str">
        <f t="shared" si="22"/>
        <v xml:space="preserve"> </v>
      </c>
      <c r="U196" s="1"/>
      <c r="V196" s="9"/>
      <c r="W196" s="9">
        <v>2</v>
      </c>
      <c r="X196" s="9"/>
      <c r="Y196" s="9"/>
      <c r="Z196" s="9"/>
      <c r="AA196" s="9">
        <v>1</v>
      </c>
      <c r="AB196" s="9"/>
      <c r="AC196" s="9"/>
      <c r="AD196" s="9"/>
      <c r="AE196" s="9">
        <v>1</v>
      </c>
      <c r="AF196" s="9"/>
      <c r="AG196" s="9"/>
      <c r="AH196" s="9">
        <v>1</v>
      </c>
      <c r="AS196" s="37"/>
    </row>
    <row r="197" spans="1:45" ht="12.75" customHeight="1" x14ac:dyDescent="0.25">
      <c r="A197" s="54" t="s">
        <v>276</v>
      </c>
      <c r="C197" s="1" t="s">
        <v>82</v>
      </c>
      <c r="E197" s="8">
        <v>9.26</v>
      </c>
      <c r="F197" s="8">
        <v>10.15</v>
      </c>
      <c r="H197" s="131"/>
      <c r="I197" s="131"/>
      <c r="J197" s="131"/>
      <c r="K197" s="131"/>
      <c r="L197" s="131"/>
      <c r="M197" s="131"/>
      <c r="N197" s="11">
        <f t="shared" si="14"/>
        <v>0.89000000000000057</v>
      </c>
      <c r="O197" s="11" t="str">
        <f t="shared" si="21"/>
        <v xml:space="preserve"> </v>
      </c>
      <c r="P197" s="11">
        <f t="shared" si="16"/>
        <v>1.7800000000000011</v>
      </c>
      <c r="Q197" s="11"/>
      <c r="R197" s="11" t="str">
        <f t="shared" si="17"/>
        <v xml:space="preserve"> </v>
      </c>
      <c r="S197" s="11"/>
      <c r="T197" s="12" t="str">
        <f t="shared" si="22"/>
        <v xml:space="preserve"> </v>
      </c>
      <c r="U197" s="1"/>
      <c r="V197" s="9"/>
      <c r="W197" s="9">
        <v>2</v>
      </c>
      <c r="X197" s="9"/>
      <c r="Y197" s="9"/>
      <c r="Z197" s="9"/>
      <c r="AA197" s="9">
        <v>1</v>
      </c>
      <c r="AB197" s="9"/>
      <c r="AC197" s="9"/>
      <c r="AD197" s="9">
        <v>1</v>
      </c>
      <c r="AE197" s="9"/>
      <c r="AF197" s="9"/>
      <c r="AG197" s="9"/>
      <c r="AH197" s="9">
        <v>1</v>
      </c>
      <c r="AS197" s="37"/>
    </row>
    <row r="198" spans="1:45" ht="12.75" customHeight="1" x14ac:dyDescent="0.25">
      <c r="A198" s="54" t="s">
        <v>276</v>
      </c>
      <c r="C198" s="1" t="s">
        <v>82</v>
      </c>
      <c r="E198" s="8">
        <v>10.15</v>
      </c>
      <c r="F198" s="8">
        <v>10.25</v>
      </c>
      <c r="H198" s="131"/>
      <c r="I198" s="131"/>
      <c r="J198" s="131"/>
      <c r="K198" s="131"/>
      <c r="L198" s="131"/>
      <c r="M198" s="131"/>
      <c r="N198" s="11">
        <f t="shared" ref="N198:N261" si="23">IF(F198&gt;0,(F198-E198)*(AD198+AE198+AF198)," ")</f>
        <v>9.9999999999999645E-2</v>
      </c>
      <c r="O198" s="11" t="str">
        <f t="shared" si="21"/>
        <v xml:space="preserve"> </v>
      </c>
      <c r="P198" s="11">
        <f t="shared" ref="P198:P261" si="24">IF(($F198-$E198)*(AA198+AH198)&gt;0,($F198-$E198)*(AA198+AH198)," ")</f>
        <v>0.19999999999999929</v>
      </c>
      <c r="Q198" s="11"/>
      <c r="R198" s="11" t="str">
        <f t="shared" ref="R198:R261" si="25">IF(($F198-$E198)*(AB198+AI198)&gt;0,($F198-$E198)*(AB198+AI198)," ")</f>
        <v xml:space="preserve"> </v>
      </c>
      <c r="S198" s="11"/>
      <c r="T198" s="12" t="str">
        <f t="shared" si="22"/>
        <v xml:space="preserve"> </v>
      </c>
      <c r="U198" s="1"/>
      <c r="V198" s="9"/>
      <c r="W198" s="9">
        <v>2</v>
      </c>
      <c r="X198" s="9"/>
      <c r="Y198" s="9"/>
      <c r="Z198" s="9"/>
      <c r="AA198" s="9">
        <v>1</v>
      </c>
      <c r="AB198" s="9"/>
      <c r="AC198" s="9"/>
      <c r="AD198" s="9"/>
      <c r="AE198" s="9">
        <v>1</v>
      </c>
      <c r="AF198" s="9"/>
      <c r="AG198" s="9"/>
      <c r="AH198" s="9">
        <v>1</v>
      </c>
      <c r="AS198" s="37"/>
    </row>
    <row r="199" spans="1:45" ht="12.75" customHeight="1" x14ac:dyDescent="0.25">
      <c r="A199" s="54" t="s">
        <v>276</v>
      </c>
      <c r="C199" s="1" t="s">
        <v>82</v>
      </c>
      <c r="E199" s="8">
        <v>10.25</v>
      </c>
      <c r="F199" s="8">
        <v>10.35</v>
      </c>
      <c r="H199" s="131"/>
      <c r="I199" s="131"/>
      <c r="J199" s="131"/>
      <c r="K199" s="131"/>
      <c r="L199" s="131"/>
      <c r="M199" s="131"/>
      <c r="N199" s="11">
        <f t="shared" si="23"/>
        <v>9.9999999999999645E-2</v>
      </c>
      <c r="O199" s="11" t="str">
        <f t="shared" si="21"/>
        <v xml:space="preserve"> </v>
      </c>
      <c r="P199" s="11">
        <f t="shared" si="24"/>
        <v>0.19999999999999929</v>
      </c>
      <c r="Q199" s="11"/>
      <c r="R199" s="11" t="str">
        <f t="shared" si="25"/>
        <v xml:space="preserve"> </v>
      </c>
      <c r="S199" s="11"/>
      <c r="T199" s="12" t="str">
        <f t="shared" si="22"/>
        <v xml:space="preserve"> </v>
      </c>
      <c r="U199" s="1"/>
      <c r="V199" s="9"/>
      <c r="W199" s="9">
        <v>2</v>
      </c>
      <c r="X199" s="9"/>
      <c r="Y199" s="9"/>
      <c r="Z199" s="9"/>
      <c r="AA199" s="9">
        <v>1</v>
      </c>
      <c r="AB199" s="9"/>
      <c r="AC199" s="9"/>
      <c r="AD199" s="9">
        <v>1</v>
      </c>
      <c r="AE199" s="9"/>
      <c r="AF199" s="9"/>
      <c r="AG199" s="9"/>
      <c r="AH199" s="9">
        <v>1</v>
      </c>
      <c r="AS199" s="37"/>
    </row>
    <row r="200" spans="1:45" ht="12.75" customHeight="1" x14ac:dyDescent="0.25">
      <c r="A200" s="54" t="s">
        <v>276</v>
      </c>
      <c r="C200" s="1" t="s">
        <v>82</v>
      </c>
      <c r="E200" s="8">
        <v>10.35</v>
      </c>
      <c r="F200" s="8">
        <v>10.43</v>
      </c>
      <c r="H200" s="131"/>
      <c r="I200" s="131"/>
      <c r="J200" s="131"/>
      <c r="K200" s="131"/>
      <c r="L200" s="131"/>
      <c r="M200" s="131"/>
      <c r="N200" s="11">
        <f t="shared" si="23"/>
        <v>8.0000000000000071E-2</v>
      </c>
      <c r="O200" s="11" t="str">
        <f t="shared" si="21"/>
        <v xml:space="preserve"> </v>
      </c>
      <c r="P200" s="11">
        <f t="shared" si="24"/>
        <v>0.16000000000000014</v>
      </c>
      <c r="Q200" s="11"/>
      <c r="R200" s="11" t="str">
        <f t="shared" si="25"/>
        <v xml:space="preserve"> </v>
      </c>
      <c r="S200" s="11"/>
      <c r="T200" s="12" t="str">
        <f t="shared" si="22"/>
        <v xml:space="preserve"> </v>
      </c>
      <c r="U200" s="1"/>
      <c r="V200" s="9"/>
      <c r="W200" s="9">
        <v>2</v>
      </c>
      <c r="X200" s="9"/>
      <c r="Y200" s="9"/>
      <c r="Z200" s="9"/>
      <c r="AA200" s="9">
        <v>1</v>
      </c>
      <c r="AB200" s="9"/>
      <c r="AC200" s="9"/>
      <c r="AD200" s="9"/>
      <c r="AE200" s="9">
        <v>1</v>
      </c>
      <c r="AF200" s="9"/>
      <c r="AG200" s="9"/>
      <c r="AH200" s="9">
        <v>1</v>
      </c>
      <c r="AS200" s="37"/>
    </row>
    <row r="201" spans="1:45" ht="12.75" customHeight="1" x14ac:dyDescent="0.25">
      <c r="A201" s="54" t="s">
        <v>276</v>
      </c>
      <c r="C201" s="1" t="s">
        <v>82</v>
      </c>
      <c r="E201" s="8">
        <v>10.43</v>
      </c>
      <c r="F201" s="8">
        <v>10.54</v>
      </c>
      <c r="H201" s="131"/>
      <c r="I201" s="131"/>
      <c r="J201" s="131"/>
      <c r="K201" s="131"/>
      <c r="L201" s="131"/>
      <c r="M201" s="131"/>
      <c r="N201" s="11">
        <f t="shared" si="23"/>
        <v>0.10999999999999943</v>
      </c>
      <c r="O201" s="11" t="str">
        <f t="shared" si="21"/>
        <v xml:space="preserve"> </v>
      </c>
      <c r="P201" s="11">
        <f t="shared" si="24"/>
        <v>0.21999999999999886</v>
      </c>
      <c r="Q201" s="11"/>
      <c r="R201" s="11" t="str">
        <f t="shared" si="25"/>
        <v xml:space="preserve"> </v>
      </c>
      <c r="S201" s="11"/>
      <c r="T201" s="12" t="str">
        <f t="shared" si="22"/>
        <v xml:space="preserve"> </v>
      </c>
      <c r="U201" s="1"/>
      <c r="V201" s="9"/>
      <c r="W201" s="9">
        <v>2</v>
      </c>
      <c r="X201" s="9"/>
      <c r="Y201" s="9"/>
      <c r="Z201" s="9"/>
      <c r="AA201" s="9">
        <v>1</v>
      </c>
      <c r="AB201" s="9"/>
      <c r="AC201" s="9"/>
      <c r="AD201" s="9">
        <v>1</v>
      </c>
      <c r="AE201" s="9"/>
      <c r="AF201" s="9"/>
      <c r="AG201" s="9"/>
      <c r="AH201" s="9">
        <v>1</v>
      </c>
      <c r="AS201" s="37"/>
    </row>
    <row r="202" spans="1:45" ht="12.75" customHeight="1" x14ac:dyDescent="0.25">
      <c r="A202" s="54" t="s">
        <v>276</v>
      </c>
      <c r="C202" s="1" t="s">
        <v>82</v>
      </c>
      <c r="E202" s="8">
        <v>10.54</v>
      </c>
      <c r="F202" s="8">
        <v>10.67</v>
      </c>
      <c r="H202" s="131"/>
      <c r="I202" s="131"/>
      <c r="J202" s="131"/>
      <c r="K202" s="131"/>
      <c r="L202" s="131"/>
      <c r="M202" s="131"/>
      <c r="N202" s="11">
        <f t="shared" si="23"/>
        <v>0.13000000000000078</v>
      </c>
      <c r="O202" s="11" t="str">
        <f t="shared" si="21"/>
        <v xml:space="preserve"> </v>
      </c>
      <c r="P202" s="11">
        <f t="shared" si="24"/>
        <v>0.13000000000000078</v>
      </c>
      <c r="Q202" s="11"/>
      <c r="R202" s="11" t="str">
        <f t="shared" si="25"/>
        <v xml:space="preserve"> </v>
      </c>
      <c r="S202" s="11"/>
      <c r="T202" s="12" t="str">
        <f t="shared" si="22"/>
        <v xml:space="preserve"> </v>
      </c>
      <c r="U202" s="1"/>
      <c r="V202" s="9"/>
      <c r="W202" s="9">
        <v>2</v>
      </c>
      <c r="X202" s="9"/>
      <c r="Y202" s="9"/>
      <c r="Z202" s="9"/>
      <c r="AA202" s="9">
        <v>1</v>
      </c>
      <c r="AB202" s="9"/>
      <c r="AC202" s="9"/>
      <c r="AD202" s="9">
        <v>1</v>
      </c>
      <c r="AE202" s="9"/>
      <c r="AF202" s="9"/>
      <c r="AG202" s="9"/>
      <c r="AH202" s="9"/>
      <c r="AS202" s="37"/>
    </row>
    <row r="203" spans="1:45" ht="12.75" customHeight="1" x14ac:dyDescent="0.25">
      <c r="A203" s="54" t="s">
        <v>276</v>
      </c>
      <c r="C203" s="1" t="s">
        <v>82</v>
      </c>
      <c r="E203" s="8">
        <v>10.67</v>
      </c>
      <c r="F203" s="8">
        <v>10.99</v>
      </c>
      <c r="H203" s="131"/>
      <c r="I203" s="131"/>
      <c r="J203" s="131"/>
      <c r="K203" s="131"/>
      <c r="L203" s="131"/>
      <c r="M203" s="131"/>
      <c r="N203" s="11">
        <f t="shared" si="23"/>
        <v>0.32000000000000028</v>
      </c>
      <c r="O203" s="11" t="str">
        <f t="shared" si="21"/>
        <v xml:space="preserve"> </v>
      </c>
      <c r="P203" s="11" t="str">
        <f t="shared" si="24"/>
        <v xml:space="preserve"> </v>
      </c>
      <c r="Q203" s="11"/>
      <c r="R203" s="11" t="str">
        <f t="shared" si="25"/>
        <v xml:space="preserve"> </v>
      </c>
      <c r="S203" s="11"/>
      <c r="T203" s="12" t="str">
        <f t="shared" si="22"/>
        <v xml:space="preserve"> </v>
      </c>
      <c r="U203" s="1"/>
      <c r="V203" s="9" t="s">
        <v>20</v>
      </c>
      <c r="W203" s="9">
        <v>2</v>
      </c>
      <c r="X203" s="9"/>
      <c r="Y203" s="9"/>
      <c r="Z203" s="9"/>
      <c r="AA203" s="9"/>
      <c r="AB203" s="9"/>
      <c r="AC203" s="9"/>
      <c r="AD203" s="9">
        <v>1</v>
      </c>
      <c r="AE203" s="9"/>
      <c r="AF203" s="9"/>
      <c r="AG203" s="9"/>
      <c r="AH203" s="9"/>
      <c r="AS203" s="37"/>
    </row>
    <row r="204" spans="1:45" ht="12.75" customHeight="1" x14ac:dyDescent="0.25">
      <c r="A204" s="54" t="s">
        <v>276</v>
      </c>
      <c r="C204" s="1" t="s">
        <v>82</v>
      </c>
      <c r="E204" s="8">
        <v>10.99</v>
      </c>
      <c r="F204" s="8">
        <v>11.04</v>
      </c>
      <c r="H204" s="131"/>
      <c r="I204" s="131"/>
      <c r="J204" s="131"/>
      <c r="K204" s="131"/>
      <c r="L204" s="131"/>
      <c r="M204" s="131"/>
      <c r="N204" s="11">
        <f t="shared" si="23"/>
        <v>4.9999999999998934E-2</v>
      </c>
      <c r="O204" s="11" t="str">
        <f t="shared" si="21"/>
        <v xml:space="preserve"> </v>
      </c>
      <c r="P204" s="11" t="str">
        <f t="shared" si="24"/>
        <v xml:space="preserve"> </v>
      </c>
      <c r="Q204" s="11"/>
      <c r="R204" s="11" t="str">
        <f t="shared" si="25"/>
        <v xml:space="preserve"> </v>
      </c>
      <c r="S204" s="11"/>
      <c r="T204" s="12" t="str">
        <f t="shared" si="22"/>
        <v xml:space="preserve"> </v>
      </c>
      <c r="U204" s="1"/>
      <c r="V204" s="9" t="s">
        <v>20</v>
      </c>
      <c r="W204" s="9">
        <v>2</v>
      </c>
      <c r="X204" s="9"/>
      <c r="Y204" s="9"/>
      <c r="Z204" s="9"/>
      <c r="AA204" s="9"/>
      <c r="AB204" s="9"/>
      <c r="AC204" s="9"/>
      <c r="AD204" s="9"/>
      <c r="AE204" s="9">
        <v>1</v>
      </c>
      <c r="AF204" s="9"/>
      <c r="AG204" s="9"/>
      <c r="AH204" s="9"/>
      <c r="AS204" s="37"/>
    </row>
    <row r="205" spans="1:45" ht="12.75" customHeight="1" x14ac:dyDescent="0.25">
      <c r="A205" s="54" t="s">
        <v>276</v>
      </c>
      <c r="C205" s="1" t="s">
        <v>82</v>
      </c>
      <c r="E205" s="8">
        <v>11.04</v>
      </c>
      <c r="F205" s="8">
        <v>11.24</v>
      </c>
      <c r="H205" s="131"/>
      <c r="I205" s="131"/>
      <c r="J205" s="131"/>
      <c r="K205" s="131"/>
      <c r="L205" s="131"/>
      <c r="M205" s="131"/>
      <c r="N205" s="11">
        <f t="shared" si="23"/>
        <v>0.20000000000000107</v>
      </c>
      <c r="O205" s="11" t="str">
        <f t="shared" si="21"/>
        <v xml:space="preserve"> </v>
      </c>
      <c r="P205" s="11" t="str">
        <f t="shared" si="24"/>
        <v xml:space="preserve"> </v>
      </c>
      <c r="Q205" s="11"/>
      <c r="R205" s="11" t="str">
        <f t="shared" si="25"/>
        <v xml:space="preserve"> </v>
      </c>
      <c r="S205" s="11"/>
      <c r="T205" s="12" t="str">
        <f t="shared" si="22"/>
        <v xml:space="preserve"> </v>
      </c>
      <c r="U205" s="1"/>
      <c r="V205" s="9" t="s">
        <v>20</v>
      </c>
      <c r="W205" s="9">
        <v>2</v>
      </c>
      <c r="X205" s="9"/>
      <c r="Y205" s="9"/>
      <c r="Z205" s="9"/>
      <c r="AA205" s="9"/>
      <c r="AB205" s="9"/>
      <c r="AC205" s="9"/>
      <c r="AD205" s="9"/>
      <c r="AE205" s="9"/>
      <c r="AF205" s="9">
        <v>1</v>
      </c>
      <c r="AG205" s="9"/>
      <c r="AH205" s="9"/>
      <c r="AS205" s="37"/>
    </row>
    <row r="206" spans="1:45" ht="12.75" customHeight="1" x14ac:dyDescent="0.25">
      <c r="A206" s="54" t="s">
        <v>276</v>
      </c>
      <c r="C206" s="1" t="s">
        <v>82</v>
      </c>
      <c r="E206" s="8">
        <v>11.24</v>
      </c>
      <c r="F206" s="8">
        <v>11.26</v>
      </c>
      <c r="H206" s="131"/>
      <c r="I206" s="131"/>
      <c r="J206" s="131"/>
      <c r="K206" s="131"/>
      <c r="L206" s="131"/>
      <c r="M206" s="131"/>
      <c r="N206" s="11">
        <f t="shared" si="23"/>
        <v>1.9999999999999574E-2</v>
      </c>
      <c r="O206" s="11" t="str">
        <f t="shared" si="21"/>
        <v xml:space="preserve"> </v>
      </c>
      <c r="P206" s="11" t="str">
        <f t="shared" si="24"/>
        <v xml:space="preserve"> </v>
      </c>
      <c r="Q206" s="11"/>
      <c r="R206" s="11" t="str">
        <f t="shared" si="25"/>
        <v xml:space="preserve"> </v>
      </c>
      <c r="S206" s="11"/>
      <c r="T206" s="12" t="str">
        <f t="shared" si="22"/>
        <v xml:space="preserve"> </v>
      </c>
      <c r="U206" s="1"/>
      <c r="V206" s="9" t="s">
        <v>20</v>
      </c>
      <c r="W206" s="9">
        <v>2</v>
      </c>
      <c r="X206" s="9"/>
      <c r="Y206" s="9"/>
      <c r="Z206" s="9"/>
      <c r="AA206" s="9"/>
      <c r="AB206" s="9"/>
      <c r="AC206" s="9"/>
      <c r="AD206" s="9"/>
      <c r="AE206" s="9">
        <v>1</v>
      </c>
      <c r="AF206" s="9"/>
      <c r="AG206" s="9"/>
      <c r="AH206" s="9"/>
      <c r="AS206" s="37"/>
    </row>
    <row r="207" spans="1:45" ht="12.75" customHeight="1" x14ac:dyDescent="0.25">
      <c r="A207" s="54" t="s">
        <v>276</v>
      </c>
      <c r="C207" s="1" t="s">
        <v>82</v>
      </c>
      <c r="E207" s="8">
        <v>11.26</v>
      </c>
      <c r="F207" s="8">
        <v>11.27</v>
      </c>
      <c r="H207" s="131"/>
      <c r="I207" s="131"/>
      <c r="J207" s="131"/>
      <c r="K207" s="131"/>
      <c r="L207" s="131"/>
      <c r="M207" s="131"/>
      <c r="N207" s="11">
        <f t="shared" si="23"/>
        <v>9.9999999999997868E-3</v>
      </c>
      <c r="O207" s="11" t="str">
        <f t="shared" ref="O207:O222" si="26">IF(($F207-$E207)*(Y207+AK207)&gt;0,($F207-$E207)*(Y207+AK207)," ")</f>
        <v xml:space="preserve"> </v>
      </c>
      <c r="P207" s="11">
        <f t="shared" si="24"/>
        <v>9.9999999999997868E-3</v>
      </c>
      <c r="Q207" s="11"/>
      <c r="R207" s="11" t="str">
        <f t="shared" si="25"/>
        <v xml:space="preserve"> </v>
      </c>
      <c r="S207" s="11"/>
      <c r="T207" s="12" t="str">
        <f t="shared" ref="T207:T222" si="27">IF($F207&gt;0,IF(AM207&gt;0,((F207-E207)*AM207)*5280," ")," ")</f>
        <v xml:space="preserve"> </v>
      </c>
      <c r="U207" s="1"/>
      <c r="V207" s="9" t="s">
        <v>20</v>
      </c>
      <c r="W207" s="9">
        <v>2</v>
      </c>
      <c r="X207" s="9"/>
      <c r="Y207" s="9"/>
      <c r="Z207" s="9"/>
      <c r="AA207" s="9"/>
      <c r="AB207" s="9"/>
      <c r="AC207" s="9"/>
      <c r="AD207" s="9"/>
      <c r="AE207" s="9">
        <v>1</v>
      </c>
      <c r="AF207" s="9"/>
      <c r="AG207" s="9"/>
      <c r="AH207" s="9">
        <v>1</v>
      </c>
      <c r="AS207" s="37"/>
    </row>
    <row r="208" spans="1:45" ht="12.75" customHeight="1" x14ac:dyDescent="0.25">
      <c r="A208" s="54" t="s">
        <v>276</v>
      </c>
      <c r="C208" s="1" t="s">
        <v>82</v>
      </c>
      <c r="E208" s="8">
        <v>11.27</v>
      </c>
      <c r="F208" s="8">
        <v>11.33</v>
      </c>
      <c r="H208" s="131"/>
      <c r="I208" s="131"/>
      <c r="J208" s="131"/>
      <c r="K208" s="131"/>
      <c r="L208" s="131"/>
      <c r="M208" s="131"/>
      <c r="N208" s="11">
        <f t="shared" si="23"/>
        <v>6.0000000000000497E-2</v>
      </c>
      <c r="O208" s="11" t="str">
        <f t="shared" si="26"/>
        <v xml:space="preserve"> </v>
      </c>
      <c r="P208" s="11">
        <f t="shared" si="24"/>
        <v>0.12000000000000099</v>
      </c>
      <c r="Q208" s="11"/>
      <c r="R208" s="11" t="str">
        <f t="shared" si="25"/>
        <v xml:space="preserve"> </v>
      </c>
      <c r="S208" s="11"/>
      <c r="T208" s="12" t="str">
        <f t="shared" si="27"/>
        <v xml:space="preserve"> </v>
      </c>
      <c r="U208" s="1"/>
      <c r="V208" s="9"/>
      <c r="W208" s="9">
        <v>2</v>
      </c>
      <c r="X208" s="9"/>
      <c r="Y208" s="9"/>
      <c r="Z208" s="9"/>
      <c r="AA208" s="9">
        <v>1</v>
      </c>
      <c r="AB208" s="9"/>
      <c r="AC208" s="9"/>
      <c r="AD208" s="9"/>
      <c r="AE208" s="9">
        <v>1</v>
      </c>
      <c r="AF208" s="9"/>
      <c r="AG208" s="9"/>
      <c r="AH208" s="9">
        <v>1</v>
      </c>
      <c r="AS208" s="37"/>
    </row>
    <row r="209" spans="1:45" ht="12.75" customHeight="1" x14ac:dyDescent="0.25">
      <c r="A209" s="54" t="s">
        <v>276</v>
      </c>
      <c r="C209" s="1" t="s">
        <v>82</v>
      </c>
      <c r="E209" s="8">
        <v>11.33</v>
      </c>
      <c r="F209" s="8">
        <v>11.42</v>
      </c>
      <c r="H209" s="131"/>
      <c r="I209" s="131"/>
      <c r="J209" s="131"/>
      <c r="K209" s="131"/>
      <c r="L209" s="131"/>
      <c r="M209" s="131"/>
      <c r="N209" s="11">
        <f t="shared" si="23"/>
        <v>8.9999999999999858E-2</v>
      </c>
      <c r="O209" s="11" t="str">
        <f t="shared" si="26"/>
        <v xml:space="preserve"> </v>
      </c>
      <c r="P209" s="11">
        <f t="shared" si="24"/>
        <v>0.17999999999999972</v>
      </c>
      <c r="Q209" s="11"/>
      <c r="R209" s="11" t="str">
        <f t="shared" si="25"/>
        <v xml:space="preserve"> </v>
      </c>
      <c r="S209" s="11"/>
      <c r="T209" s="12" t="str">
        <f t="shared" si="27"/>
        <v xml:space="preserve"> </v>
      </c>
      <c r="U209" s="1"/>
      <c r="V209" s="9"/>
      <c r="W209" s="9">
        <v>2</v>
      </c>
      <c r="X209" s="9"/>
      <c r="Y209" s="9"/>
      <c r="Z209" s="9"/>
      <c r="AA209" s="9">
        <v>1</v>
      </c>
      <c r="AB209" s="9"/>
      <c r="AC209" s="9"/>
      <c r="AD209" s="9">
        <v>1</v>
      </c>
      <c r="AE209" s="9"/>
      <c r="AF209" s="9"/>
      <c r="AG209" s="9"/>
      <c r="AH209" s="9">
        <v>1</v>
      </c>
      <c r="AS209" s="37"/>
    </row>
    <row r="210" spans="1:45" ht="12.75" customHeight="1" x14ac:dyDescent="0.25">
      <c r="A210" s="54" t="s">
        <v>276</v>
      </c>
      <c r="C210" s="1" t="s">
        <v>82</v>
      </c>
      <c r="E210" s="8">
        <v>11.42</v>
      </c>
      <c r="F210" s="8">
        <v>11.51</v>
      </c>
      <c r="H210" s="131"/>
      <c r="I210" s="131"/>
      <c r="J210" s="131"/>
      <c r="K210" s="131"/>
      <c r="L210" s="131"/>
      <c r="M210" s="131"/>
      <c r="N210" s="11">
        <f t="shared" si="23"/>
        <v>8.9999999999999858E-2</v>
      </c>
      <c r="O210" s="11" t="str">
        <f t="shared" si="26"/>
        <v xml:space="preserve"> </v>
      </c>
      <c r="P210" s="11">
        <f t="shared" si="24"/>
        <v>0.17999999999999972</v>
      </c>
      <c r="Q210" s="11"/>
      <c r="R210" s="11" t="str">
        <f t="shared" si="25"/>
        <v xml:space="preserve"> </v>
      </c>
      <c r="S210" s="11"/>
      <c r="T210" s="12" t="str">
        <f t="shared" si="27"/>
        <v xml:space="preserve"> </v>
      </c>
      <c r="U210" s="1"/>
      <c r="V210" s="9"/>
      <c r="W210" s="9">
        <v>2</v>
      </c>
      <c r="X210" s="9"/>
      <c r="Y210" s="9"/>
      <c r="Z210" s="9"/>
      <c r="AA210" s="9">
        <v>1</v>
      </c>
      <c r="AB210" s="9"/>
      <c r="AC210" s="9"/>
      <c r="AD210" s="9"/>
      <c r="AE210" s="9">
        <v>1</v>
      </c>
      <c r="AF210" s="9"/>
      <c r="AG210" s="9"/>
      <c r="AH210" s="9">
        <v>1</v>
      </c>
      <c r="AS210" s="37"/>
    </row>
    <row r="211" spans="1:45" ht="12.75" customHeight="1" x14ac:dyDescent="0.25">
      <c r="A211" s="54" t="s">
        <v>276</v>
      </c>
      <c r="C211" s="1" t="s">
        <v>82</v>
      </c>
      <c r="E211" s="8">
        <v>11.51</v>
      </c>
      <c r="F211" s="8">
        <v>11.54</v>
      </c>
      <c r="H211" s="131"/>
      <c r="I211" s="131"/>
      <c r="J211" s="131"/>
      <c r="K211" s="131"/>
      <c r="L211" s="131"/>
      <c r="M211" s="131"/>
      <c r="N211" s="11">
        <f t="shared" si="23"/>
        <v>2.9999999999999361E-2</v>
      </c>
      <c r="O211" s="11" t="str">
        <f t="shared" si="26"/>
        <v xml:space="preserve"> </v>
      </c>
      <c r="P211" s="11">
        <f t="shared" si="24"/>
        <v>5.9999999999998721E-2</v>
      </c>
      <c r="Q211" s="11"/>
      <c r="R211" s="11" t="str">
        <f t="shared" si="25"/>
        <v xml:space="preserve"> </v>
      </c>
      <c r="S211" s="11"/>
      <c r="T211" s="12" t="str">
        <f t="shared" si="27"/>
        <v xml:space="preserve"> </v>
      </c>
      <c r="U211" s="1"/>
      <c r="V211" s="9"/>
      <c r="W211" s="9">
        <v>2</v>
      </c>
      <c r="X211" s="9"/>
      <c r="Y211" s="9"/>
      <c r="Z211" s="9"/>
      <c r="AA211" s="9">
        <v>1</v>
      </c>
      <c r="AB211" s="9"/>
      <c r="AC211" s="9"/>
      <c r="AD211" s="9">
        <v>1</v>
      </c>
      <c r="AE211" s="9"/>
      <c r="AF211" s="9"/>
      <c r="AG211" s="9"/>
      <c r="AH211" s="9">
        <v>1</v>
      </c>
      <c r="AS211" s="37"/>
    </row>
    <row r="212" spans="1:45" ht="12.75" customHeight="1" x14ac:dyDescent="0.25">
      <c r="A212" s="54" t="s">
        <v>276</v>
      </c>
      <c r="C212" s="1" t="s">
        <v>82</v>
      </c>
      <c r="E212" s="8">
        <v>11.54</v>
      </c>
      <c r="F212" s="8">
        <v>11.64</v>
      </c>
      <c r="H212" s="131"/>
      <c r="I212" s="131"/>
      <c r="J212" s="131"/>
      <c r="K212" s="131"/>
      <c r="L212" s="131"/>
      <c r="M212" s="131"/>
      <c r="N212" s="11">
        <f t="shared" si="23"/>
        <v>0.10000000000000142</v>
      </c>
      <c r="O212" s="11" t="str">
        <f t="shared" si="26"/>
        <v xml:space="preserve"> </v>
      </c>
      <c r="P212" s="11">
        <f t="shared" si="24"/>
        <v>0.20000000000000284</v>
      </c>
      <c r="Q212" s="11"/>
      <c r="R212" s="11" t="str">
        <f t="shared" si="25"/>
        <v xml:space="preserve"> </v>
      </c>
      <c r="S212" s="11"/>
      <c r="T212" s="12" t="str">
        <f t="shared" si="27"/>
        <v xml:space="preserve"> </v>
      </c>
      <c r="U212" s="1"/>
      <c r="V212" s="9"/>
      <c r="W212" s="9">
        <v>2</v>
      </c>
      <c r="X212" s="9"/>
      <c r="Y212" s="9"/>
      <c r="Z212" s="9"/>
      <c r="AA212" s="9">
        <v>1</v>
      </c>
      <c r="AB212" s="9"/>
      <c r="AC212" s="9"/>
      <c r="AD212" s="9"/>
      <c r="AE212" s="9">
        <v>1</v>
      </c>
      <c r="AF212" s="9"/>
      <c r="AG212" s="9"/>
      <c r="AH212" s="9">
        <v>1</v>
      </c>
      <c r="AS212" s="37"/>
    </row>
    <row r="213" spans="1:45" ht="12.75" customHeight="1" x14ac:dyDescent="0.25">
      <c r="A213" s="54" t="s">
        <v>276</v>
      </c>
      <c r="C213" s="1" t="s">
        <v>82</v>
      </c>
      <c r="E213" s="8">
        <v>11.64</v>
      </c>
      <c r="F213" s="8">
        <v>11.86</v>
      </c>
      <c r="H213" s="131"/>
      <c r="I213" s="131"/>
      <c r="J213" s="131"/>
      <c r="K213" s="131"/>
      <c r="L213" s="131"/>
      <c r="M213" s="131"/>
      <c r="N213" s="11">
        <f t="shared" si="23"/>
        <v>0.21999999999999886</v>
      </c>
      <c r="O213" s="11" t="str">
        <f t="shared" si="26"/>
        <v xml:space="preserve"> </v>
      </c>
      <c r="P213" s="11">
        <f t="shared" si="24"/>
        <v>0.43999999999999773</v>
      </c>
      <c r="Q213" s="11"/>
      <c r="R213" s="11" t="str">
        <f t="shared" si="25"/>
        <v xml:space="preserve"> </v>
      </c>
      <c r="S213" s="11"/>
      <c r="T213" s="12" t="str">
        <f t="shared" si="27"/>
        <v xml:space="preserve"> </v>
      </c>
      <c r="U213" s="1"/>
      <c r="V213" s="9"/>
      <c r="W213" s="9">
        <v>2</v>
      </c>
      <c r="X213" s="9"/>
      <c r="Y213" s="9"/>
      <c r="Z213" s="9"/>
      <c r="AA213" s="9">
        <v>1</v>
      </c>
      <c r="AB213" s="9"/>
      <c r="AC213" s="9"/>
      <c r="AD213" s="9">
        <v>1</v>
      </c>
      <c r="AE213" s="9"/>
      <c r="AF213" s="9"/>
      <c r="AG213" s="9"/>
      <c r="AH213" s="9">
        <v>1</v>
      </c>
      <c r="AS213" s="37"/>
    </row>
    <row r="214" spans="1:45" ht="12.75" customHeight="1" x14ac:dyDescent="0.25">
      <c r="A214" s="54" t="s">
        <v>276</v>
      </c>
      <c r="C214" s="1" t="s">
        <v>82</v>
      </c>
      <c r="E214" s="8">
        <v>11.86</v>
      </c>
      <c r="F214" s="8">
        <v>12.11</v>
      </c>
      <c r="H214" s="131"/>
      <c r="I214" s="131"/>
      <c r="J214" s="131"/>
      <c r="K214" s="131"/>
      <c r="L214" s="131"/>
      <c r="M214" s="131"/>
      <c r="N214" s="11">
        <f t="shared" si="23"/>
        <v>0.25</v>
      </c>
      <c r="O214" s="11" t="str">
        <f t="shared" si="26"/>
        <v xml:space="preserve"> </v>
      </c>
      <c r="P214" s="11">
        <f t="shared" si="24"/>
        <v>0.5</v>
      </c>
      <c r="Q214" s="11"/>
      <c r="R214" s="11" t="str">
        <f t="shared" si="25"/>
        <v xml:space="preserve"> </v>
      </c>
      <c r="S214" s="11"/>
      <c r="T214" s="12" t="str">
        <f t="shared" si="27"/>
        <v xml:space="preserve"> </v>
      </c>
      <c r="U214" s="1"/>
      <c r="V214" s="9"/>
      <c r="W214" s="9">
        <v>2</v>
      </c>
      <c r="X214" s="9"/>
      <c r="Y214" s="9"/>
      <c r="Z214" s="9"/>
      <c r="AA214" s="9">
        <v>1</v>
      </c>
      <c r="AB214" s="9"/>
      <c r="AC214" s="9"/>
      <c r="AD214" s="9">
        <v>1</v>
      </c>
      <c r="AE214" s="9"/>
      <c r="AF214" s="9"/>
      <c r="AG214" s="9"/>
      <c r="AH214" s="9">
        <v>1</v>
      </c>
      <c r="AS214" s="37"/>
    </row>
    <row r="215" spans="1:45" ht="12.75" customHeight="1" x14ac:dyDescent="0.25">
      <c r="A215" s="54" t="s">
        <v>276</v>
      </c>
      <c r="C215" s="1" t="s">
        <v>82</v>
      </c>
      <c r="E215" s="8">
        <v>12.11</v>
      </c>
      <c r="F215" s="8">
        <v>12.21</v>
      </c>
      <c r="H215" s="131"/>
      <c r="I215" s="131"/>
      <c r="J215" s="131"/>
      <c r="K215" s="131"/>
      <c r="L215" s="131"/>
      <c r="M215" s="131"/>
      <c r="N215" s="11">
        <f t="shared" si="23"/>
        <v>0.10000000000000142</v>
      </c>
      <c r="O215" s="11" t="str">
        <f t="shared" si="26"/>
        <v xml:space="preserve"> </v>
      </c>
      <c r="P215" s="11">
        <f t="shared" si="24"/>
        <v>0.20000000000000284</v>
      </c>
      <c r="Q215" s="11"/>
      <c r="R215" s="11" t="str">
        <f t="shared" si="25"/>
        <v xml:space="preserve"> </v>
      </c>
      <c r="S215" s="11"/>
      <c r="T215" s="12" t="str">
        <f t="shared" si="27"/>
        <v xml:space="preserve"> </v>
      </c>
      <c r="U215" s="1"/>
      <c r="V215" s="9"/>
      <c r="W215" s="9">
        <v>2</v>
      </c>
      <c r="X215" s="9"/>
      <c r="Y215" s="9"/>
      <c r="Z215" s="9"/>
      <c r="AA215" s="9">
        <v>1</v>
      </c>
      <c r="AB215" s="9"/>
      <c r="AC215" s="9"/>
      <c r="AD215" s="9"/>
      <c r="AE215" s="9">
        <v>1</v>
      </c>
      <c r="AF215" s="9"/>
      <c r="AG215" s="9"/>
      <c r="AH215" s="9">
        <v>1</v>
      </c>
      <c r="AS215" s="37"/>
    </row>
    <row r="216" spans="1:45" ht="12.75" customHeight="1" x14ac:dyDescent="0.25">
      <c r="A216" s="54" t="s">
        <v>276</v>
      </c>
      <c r="C216" s="1" t="s">
        <v>82</v>
      </c>
      <c r="E216" s="8">
        <v>12.21</v>
      </c>
      <c r="F216" s="8">
        <v>12.27</v>
      </c>
      <c r="H216" s="131"/>
      <c r="I216" s="131"/>
      <c r="J216" s="131"/>
      <c r="K216" s="131"/>
      <c r="L216" s="131"/>
      <c r="M216" s="131"/>
      <c r="N216" s="11">
        <f t="shared" si="23"/>
        <v>5.9999999999998721E-2</v>
      </c>
      <c r="O216" s="11" t="str">
        <f t="shared" si="26"/>
        <v xml:space="preserve"> </v>
      </c>
      <c r="P216" s="11">
        <f t="shared" si="24"/>
        <v>0.11999999999999744</v>
      </c>
      <c r="Q216" s="11"/>
      <c r="R216" s="11" t="str">
        <f t="shared" si="25"/>
        <v xml:space="preserve"> </v>
      </c>
      <c r="S216" s="11"/>
      <c r="T216" s="12" t="str">
        <f t="shared" si="27"/>
        <v xml:space="preserve"> </v>
      </c>
      <c r="U216" s="1"/>
      <c r="V216" s="9"/>
      <c r="W216" s="9">
        <v>2</v>
      </c>
      <c r="X216" s="9"/>
      <c r="Y216" s="9"/>
      <c r="Z216" s="9"/>
      <c r="AA216" s="9">
        <v>1</v>
      </c>
      <c r="AB216" s="9"/>
      <c r="AC216" s="9"/>
      <c r="AD216" s="9">
        <v>1</v>
      </c>
      <c r="AE216" s="9"/>
      <c r="AF216" s="9"/>
      <c r="AG216" s="9"/>
      <c r="AH216" s="9">
        <v>1</v>
      </c>
      <c r="AS216" s="37"/>
    </row>
    <row r="217" spans="1:45" ht="12.75" customHeight="1" x14ac:dyDescent="0.25">
      <c r="A217" s="54" t="s">
        <v>276</v>
      </c>
      <c r="C217" s="1" t="s">
        <v>82</v>
      </c>
      <c r="E217" s="8">
        <v>12.27</v>
      </c>
      <c r="F217" s="8">
        <v>12.36</v>
      </c>
      <c r="H217" s="131"/>
      <c r="I217" s="131"/>
      <c r="J217" s="131"/>
      <c r="K217" s="131"/>
      <c r="L217" s="131"/>
      <c r="M217" s="131"/>
      <c r="N217" s="11">
        <f t="shared" si="23"/>
        <v>8.9999999999999858E-2</v>
      </c>
      <c r="O217" s="11" t="str">
        <f t="shared" si="26"/>
        <v xml:space="preserve"> </v>
      </c>
      <c r="P217" s="11">
        <f t="shared" si="24"/>
        <v>0.17999999999999972</v>
      </c>
      <c r="Q217" s="11"/>
      <c r="R217" s="11" t="str">
        <f t="shared" si="25"/>
        <v xml:space="preserve"> </v>
      </c>
      <c r="S217" s="11"/>
      <c r="T217" s="12" t="str">
        <f t="shared" si="27"/>
        <v xml:space="preserve"> </v>
      </c>
      <c r="U217" s="1"/>
      <c r="V217" s="9"/>
      <c r="W217" s="9">
        <v>2</v>
      </c>
      <c r="X217" s="9"/>
      <c r="Y217" s="9"/>
      <c r="Z217" s="9"/>
      <c r="AA217" s="9">
        <v>1</v>
      </c>
      <c r="AB217" s="9"/>
      <c r="AC217" s="9"/>
      <c r="AD217" s="9"/>
      <c r="AE217" s="9">
        <v>1</v>
      </c>
      <c r="AF217" s="9"/>
      <c r="AG217" s="9"/>
      <c r="AH217" s="9">
        <v>1</v>
      </c>
      <c r="AS217" s="37"/>
    </row>
    <row r="218" spans="1:45" ht="12.75" customHeight="1" x14ac:dyDescent="0.25">
      <c r="A218" s="54" t="s">
        <v>276</v>
      </c>
      <c r="C218" s="1" t="s">
        <v>82</v>
      </c>
      <c r="E218" s="8">
        <v>12.36</v>
      </c>
      <c r="F218" s="8">
        <v>12.92</v>
      </c>
      <c r="H218" s="131"/>
      <c r="I218" s="131"/>
      <c r="J218" s="131"/>
      <c r="K218" s="131"/>
      <c r="L218" s="131"/>
      <c r="M218" s="131"/>
      <c r="N218" s="11">
        <f t="shared" si="23"/>
        <v>0.5600000000000005</v>
      </c>
      <c r="O218" s="11" t="str">
        <f t="shared" si="26"/>
        <v xml:space="preserve"> </v>
      </c>
      <c r="P218" s="11">
        <f t="shared" si="24"/>
        <v>1.120000000000001</v>
      </c>
      <c r="Q218" s="11"/>
      <c r="R218" s="11" t="str">
        <f t="shared" si="25"/>
        <v xml:space="preserve"> </v>
      </c>
      <c r="S218" s="11"/>
      <c r="T218" s="12" t="str">
        <f t="shared" si="27"/>
        <v xml:space="preserve"> </v>
      </c>
      <c r="U218" s="1"/>
      <c r="V218" s="9"/>
      <c r="W218" s="9">
        <v>2</v>
      </c>
      <c r="X218" s="9"/>
      <c r="Y218" s="9"/>
      <c r="Z218" s="9"/>
      <c r="AA218" s="9">
        <v>1</v>
      </c>
      <c r="AB218" s="9"/>
      <c r="AC218" s="9"/>
      <c r="AD218" s="9">
        <v>1</v>
      </c>
      <c r="AE218" s="9"/>
      <c r="AF218" s="9"/>
      <c r="AG218" s="9"/>
      <c r="AH218" s="9">
        <v>1</v>
      </c>
      <c r="AS218" s="37"/>
    </row>
    <row r="219" spans="1:45" ht="12.75" customHeight="1" x14ac:dyDescent="0.25">
      <c r="A219" s="54" t="s">
        <v>276</v>
      </c>
      <c r="C219" s="1" t="s">
        <v>82</v>
      </c>
      <c r="E219" s="8">
        <v>12.92</v>
      </c>
      <c r="F219" s="8">
        <v>13.02</v>
      </c>
      <c r="H219" s="131"/>
      <c r="I219" s="131"/>
      <c r="J219" s="131"/>
      <c r="K219" s="131"/>
      <c r="L219" s="131"/>
      <c r="M219" s="131"/>
      <c r="N219" s="11">
        <f t="shared" si="23"/>
        <v>9.9999999999999645E-2</v>
      </c>
      <c r="O219" s="11" t="str">
        <f t="shared" si="26"/>
        <v xml:space="preserve"> </v>
      </c>
      <c r="P219" s="11">
        <f t="shared" si="24"/>
        <v>0.19999999999999929</v>
      </c>
      <c r="Q219" s="11"/>
      <c r="R219" s="11" t="str">
        <f t="shared" si="25"/>
        <v xml:space="preserve"> </v>
      </c>
      <c r="S219" s="11"/>
      <c r="T219" s="12" t="str">
        <f t="shared" si="27"/>
        <v xml:space="preserve"> </v>
      </c>
      <c r="U219" s="1"/>
      <c r="V219" s="9"/>
      <c r="W219" s="9">
        <v>2</v>
      </c>
      <c r="X219" s="9"/>
      <c r="Y219" s="9"/>
      <c r="Z219" s="9"/>
      <c r="AA219" s="9">
        <v>1</v>
      </c>
      <c r="AB219" s="9"/>
      <c r="AC219" s="9"/>
      <c r="AD219" s="9"/>
      <c r="AE219" s="9">
        <v>1</v>
      </c>
      <c r="AF219" s="9"/>
      <c r="AG219" s="9"/>
      <c r="AH219" s="9">
        <v>1</v>
      </c>
      <c r="AS219" s="37"/>
    </row>
    <row r="220" spans="1:45" ht="12.75" customHeight="1" x14ac:dyDescent="0.25">
      <c r="A220" s="54" t="s">
        <v>276</v>
      </c>
      <c r="C220" s="1" t="s">
        <v>82</v>
      </c>
      <c r="E220" s="8">
        <v>13.02</v>
      </c>
      <c r="F220" s="8">
        <v>13.08</v>
      </c>
      <c r="H220" s="131"/>
      <c r="I220" s="131"/>
      <c r="J220" s="131"/>
      <c r="K220" s="131"/>
      <c r="L220" s="131"/>
      <c r="M220" s="131"/>
      <c r="N220" s="11">
        <f t="shared" si="23"/>
        <v>6.0000000000000497E-2</v>
      </c>
      <c r="O220" s="11" t="str">
        <f t="shared" si="26"/>
        <v xml:space="preserve"> </v>
      </c>
      <c r="P220" s="11">
        <f t="shared" si="24"/>
        <v>0.12000000000000099</v>
      </c>
      <c r="Q220" s="11"/>
      <c r="R220" s="11" t="str">
        <f t="shared" si="25"/>
        <v xml:space="preserve"> </v>
      </c>
      <c r="S220" s="11"/>
      <c r="T220" s="12" t="str">
        <f t="shared" si="27"/>
        <v xml:space="preserve"> </v>
      </c>
      <c r="U220" s="1"/>
      <c r="V220" s="9"/>
      <c r="W220" s="9">
        <v>2</v>
      </c>
      <c r="X220" s="9"/>
      <c r="Y220" s="9"/>
      <c r="Z220" s="9"/>
      <c r="AA220" s="9">
        <v>1</v>
      </c>
      <c r="AB220" s="9"/>
      <c r="AC220" s="9"/>
      <c r="AD220" s="9">
        <v>1</v>
      </c>
      <c r="AE220" s="9"/>
      <c r="AF220" s="9"/>
      <c r="AG220" s="9"/>
      <c r="AH220" s="9">
        <v>1</v>
      </c>
      <c r="AS220" s="37"/>
    </row>
    <row r="221" spans="1:45" ht="12.75" customHeight="1" x14ac:dyDescent="0.25">
      <c r="A221" s="54" t="s">
        <v>276</v>
      </c>
      <c r="C221" s="1" t="s">
        <v>82</v>
      </c>
      <c r="E221" s="8">
        <v>13.08</v>
      </c>
      <c r="F221" s="8">
        <v>13.17</v>
      </c>
      <c r="H221" s="131"/>
      <c r="I221" s="131"/>
      <c r="J221" s="131"/>
      <c r="K221" s="131"/>
      <c r="L221" s="131"/>
      <c r="M221" s="131"/>
      <c r="N221" s="11">
        <f t="shared" si="23"/>
        <v>8.9999999999999858E-2</v>
      </c>
      <c r="O221" s="11" t="str">
        <f t="shared" si="26"/>
        <v xml:space="preserve"> </v>
      </c>
      <c r="P221" s="11">
        <f t="shared" si="24"/>
        <v>0.17999999999999972</v>
      </c>
      <c r="Q221" s="11"/>
      <c r="R221" s="11" t="str">
        <f t="shared" si="25"/>
        <v xml:space="preserve"> </v>
      </c>
      <c r="S221" s="11"/>
      <c r="T221" s="12" t="str">
        <f t="shared" si="27"/>
        <v xml:space="preserve"> </v>
      </c>
      <c r="U221" s="1"/>
      <c r="V221" s="9"/>
      <c r="W221" s="9">
        <v>2</v>
      </c>
      <c r="X221" s="9"/>
      <c r="Y221" s="9"/>
      <c r="Z221" s="9"/>
      <c r="AA221" s="9">
        <v>1</v>
      </c>
      <c r="AB221" s="9"/>
      <c r="AC221" s="9"/>
      <c r="AD221" s="9"/>
      <c r="AE221" s="9">
        <v>1</v>
      </c>
      <c r="AF221" s="9"/>
      <c r="AG221" s="9"/>
      <c r="AH221" s="9">
        <v>1</v>
      </c>
      <c r="AS221" s="37"/>
    </row>
    <row r="222" spans="1:45" ht="12.75" customHeight="1" x14ac:dyDescent="0.25">
      <c r="A222" s="54" t="s">
        <v>276</v>
      </c>
      <c r="C222" s="1" t="s">
        <v>82</v>
      </c>
      <c r="E222" s="8">
        <v>13.17</v>
      </c>
      <c r="F222" s="8">
        <v>13.82</v>
      </c>
      <c r="H222" s="131">
        <f>SUM(N143:N222)</f>
        <v>14.02</v>
      </c>
      <c r="I222" s="131">
        <f t="shared" ref="I222:M222" si="28">SUM(O143:O222)</f>
        <v>0</v>
      </c>
      <c r="J222" s="131">
        <f t="shared" si="28"/>
        <v>26.32</v>
      </c>
      <c r="K222" s="131">
        <f t="shared" si="28"/>
        <v>0</v>
      </c>
      <c r="L222" s="131">
        <f t="shared" si="28"/>
        <v>0.1</v>
      </c>
      <c r="M222" s="131">
        <f t="shared" si="28"/>
        <v>0</v>
      </c>
      <c r="N222" s="11">
        <f t="shared" si="23"/>
        <v>0.65000000000000036</v>
      </c>
      <c r="O222" s="11" t="str">
        <f t="shared" si="26"/>
        <v xml:space="preserve"> </v>
      </c>
      <c r="P222" s="11">
        <f t="shared" si="24"/>
        <v>1.3000000000000007</v>
      </c>
      <c r="Q222" s="11"/>
      <c r="R222" s="11" t="str">
        <f t="shared" si="25"/>
        <v xml:space="preserve"> </v>
      </c>
      <c r="S222" s="11"/>
      <c r="T222" s="12" t="str">
        <f t="shared" si="27"/>
        <v xml:space="preserve"> </v>
      </c>
      <c r="U222" s="1"/>
      <c r="V222" s="9"/>
      <c r="W222" s="9">
        <v>2</v>
      </c>
      <c r="X222" s="9"/>
      <c r="Y222" s="9"/>
      <c r="Z222" s="9"/>
      <c r="AA222" s="9">
        <v>1</v>
      </c>
      <c r="AB222" s="9"/>
      <c r="AC222" s="9"/>
      <c r="AD222" s="9">
        <v>1</v>
      </c>
      <c r="AE222" s="9"/>
      <c r="AF222" s="9"/>
      <c r="AG222" s="9"/>
      <c r="AH222" s="9">
        <v>1</v>
      </c>
      <c r="AS222" s="37"/>
    </row>
    <row r="223" spans="1:45" s="16" customFormat="1" ht="12.75" customHeight="1" x14ac:dyDescent="0.25">
      <c r="D223" s="17"/>
      <c r="E223" s="18"/>
      <c r="F223" s="18"/>
      <c r="N223" s="19" t="str">
        <f t="shared" si="23"/>
        <v xml:space="preserve"> </v>
      </c>
      <c r="O223" s="19" t="str">
        <f>IF($F223&gt;0,IF(U223&gt;0,($F223-$E223)*U223," ")," ")</f>
        <v xml:space="preserve"> </v>
      </c>
      <c r="P223" s="19" t="str">
        <f t="shared" si="24"/>
        <v xml:space="preserve"> </v>
      </c>
      <c r="Q223" s="19"/>
      <c r="R223" s="19" t="str">
        <f t="shared" si="25"/>
        <v xml:space="preserve"> </v>
      </c>
      <c r="S223" s="19"/>
      <c r="T223" s="20" t="str">
        <f>IF($F223&gt;0,IF(AM223&gt;0,AM223," ")," ")</f>
        <v xml:space="preserve"> </v>
      </c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Q223" s="17"/>
      <c r="AR223" s="17"/>
      <c r="AS223" s="17"/>
    </row>
    <row r="224" spans="1:45" s="16" customFormat="1" ht="12.75" customHeight="1" x14ac:dyDescent="0.25">
      <c r="D224" s="17"/>
      <c r="E224" s="18"/>
      <c r="F224" s="18"/>
      <c r="N224" s="19" t="str">
        <f t="shared" si="23"/>
        <v xml:space="preserve"> </v>
      </c>
      <c r="O224" s="19" t="str">
        <f>IF($F224&gt;0,IF(U224&gt;0,($F224-$E224)*U224," ")," ")</f>
        <v xml:space="preserve"> </v>
      </c>
      <c r="P224" s="19" t="str">
        <f t="shared" si="24"/>
        <v xml:space="preserve"> </v>
      </c>
      <c r="Q224" s="19"/>
      <c r="R224" s="19" t="str">
        <f t="shared" si="25"/>
        <v xml:space="preserve"> </v>
      </c>
      <c r="S224" s="19"/>
      <c r="T224" s="20" t="str">
        <f>IF($F224&gt;0,IF(AM224&gt;0,AM224," ")," ")</f>
        <v xml:space="preserve"> </v>
      </c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Q224" s="17"/>
      <c r="AR224" s="17"/>
      <c r="AS224" s="17"/>
    </row>
    <row r="225" spans="1:45" s="16" customFormat="1" ht="12.75" customHeight="1" x14ac:dyDescent="0.25">
      <c r="D225" s="17"/>
      <c r="E225" s="18"/>
      <c r="F225" s="18"/>
      <c r="N225" s="19" t="str">
        <f t="shared" si="23"/>
        <v xml:space="preserve"> </v>
      </c>
      <c r="O225" s="19" t="str">
        <f>IF($F225&gt;0,IF(U225&gt;0,($F225-$E225)*U225," ")," ")</f>
        <v xml:space="preserve"> </v>
      </c>
      <c r="P225" s="19" t="str">
        <f t="shared" si="24"/>
        <v xml:space="preserve"> </v>
      </c>
      <c r="Q225" s="19"/>
      <c r="R225" s="19" t="str">
        <f t="shared" si="25"/>
        <v xml:space="preserve"> </v>
      </c>
      <c r="S225" s="19"/>
      <c r="T225" s="20" t="str">
        <f>IF($F225&gt;0,IF(AM225&gt;0,AM225," ")," ")</f>
        <v xml:space="preserve"> </v>
      </c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Q225" s="17"/>
      <c r="AR225" s="17"/>
      <c r="AS225" s="17"/>
    </row>
    <row r="226" spans="1:45" ht="12.75" customHeight="1" x14ac:dyDescent="0.25">
      <c r="A226" s="60" t="s">
        <v>372</v>
      </c>
      <c r="C226" s="1">
        <v>127</v>
      </c>
      <c r="D226" s="14" t="s">
        <v>907</v>
      </c>
      <c r="E226" s="8">
        <v>14.54</v>
      </c>
      <c r="F226" s="8">
        <v>14.56</v>
      </c>
      <c r="H226" s="130"/>
      <c r="I226" s="130"/>
      <c r="J226" s="130"/>
      <c r="K226" s="130"/>
      <c r="L226" s="130"/>
      <c r="M226" s="130"/>
      <c r="N226" s="11">
        <f t="shared" si="23"/>
        <v>2.000000000000135E-2</v>
      </c>
      <c r="O226" s="11" t="str">
        <f t="shared" ref="O226:O265" si="29">IF(($F226-$E226)*(Y226+AK226)&gt;0,($F226-$E226)*(Y226+AK226)," ")</f>
        <v xml:space="preserve"> </v>
      </c>
      <c r="P226" s="11" t="str">
        <f t="shared" si="24"/>
        <v xml:space="preserve"> </v>
      </c>
      <c r="Q226" s="11"/>
      <c r="R226" s="11" t="str">
        <f t="shared" si="25"/>
        <v xml:space="preserve"> </v>
      </c>
      <c r="S226" s="11"/>
      <c r="T226" s="12" t="str">
        <f t="shared" ref="T226:T265" si="30">IF($F226&gt;0,IF(AM226&gt;0,((F226-E226)*AM226)*5280," ")," ")</f>
        <v xml:space="preserve"> </v>
      </c>
      <c r="U226" s="1"/>
      <c r="V226" s="9"/>
      <c r="W226" s="9">
        <v>2</v>
      </c>
      <c r="X226" s="9"/>
      <c r="Y226" s="9"/>
      <c r="Z226" s="9"/>
      <c r="AA226" s="9"/>
      <c r="AB226" s="9"/>
      <c r="AC226" s="9"/>
      <c r="AD226" s="9"/>
      <c r="AE226" s="9"/>
      <c r="AF226" s="9">
        <v>1</v>
      </c>
      <c r="AG226" s="9"/>
      <c r="AH226" s="9"/>
      <c r="AS226" s="348"/>
    </row>
    <row r="227" spans="1:45" ht="12.75" customHeight="1" x14ac:dyDescent="0.25">
      <c r="A227" s="54" t="s">
        <v>276</v>
      </c>
      <c r="C227" s="1">
        <v>127</v>
      </c>
      <c r="D227" s="14"/>
      <c r="E227" s="8">
        <v>14.56</v>
      </c>
      <c r="F227" s="8">
        <v>14.62</v>
      </c>
      <c r="H227" s="130"/>
      <c r="I227" s="130"/>
      <c r="J227" s="130"/>
      <c r="K227" s="130"/>
      <c r="L227" s="130"/>
      <c r="M227" s="130"/>
      <c r="N227" s="11">
        <f t="shared" si="23"/>
        <v>5.9999999999998721E-2</v>
      </c>
      <c r="O227" s="11" t="str">
        <f t="shared" si="29"/>
        <v xml:space="preserve"> </v>
      </c>
      <c r="P227" s="11" t="str">
        <f t="shared" si="24"/>
        <v xml:space="preserve"> </v>
      </c>
      <c r="Q227" s="11"/>
      <c r="R227" s="11" t="str">
        <f t="shared" si="25"/>
        <v xml:space="preserve"> </v>
      </c>
      <c r="S227" s="11"/>
      <c r="T227" s="12" t="str">
        <f t="shared" si="30"/>
        <v xml:space="preserve"> </v>
      </c>
      <c r="U227" s="1"/>
      <c r="V227" s="9"/>
      <c r="W227" s="9">
        <v>2</v>
      </c>
      <c r="X227" s="9"/>
      <c r="Y227" s="9"/>
      <c r="Z227" s="9"/>
      <c r="AA227" s="9"/>
      <c r="AB227" s="9"/>
      <c r="AC227" s="9"/>
      <c r="AD227" s="9"/>
      <c r="AE227" s="9"/>
      <c r="AF227" s="9">
        <v>1</v>
      </c>
      <c r="AG227" s="9"/>
      <c r="AH227" s="9"/>
      <c r="AS227" s="348"/>
    </row>
    <row r="228" spans="1:45" ht="12.75" customHeight="1" x14ac:dyDescent="0.25">
      <c r="A228" s="54" t="s">
        <v>276</v>
      </c>
      <c r="C228" s="1">
        <v>127</v>
      </c>
      <c r="D228" s="14" t="s">
        <v>80</v>
      </c>
      <c r="E228" s="8">
        <v>14.62</v>
      </c>
      <c r="F228" s="8">
        <v>14.85</v>
      </c>
      <c r="H228" s="130"/>
      <c r="I228" s="130"/>
      <c r="J228" s="130"/>
      <c r="K228" s="130"/>
      <c r="L228" s="130"/>
      <c r="M228" s="130"/>
      <c r="N228" s="11">
        <f t="shared" si="23"/>
        <v>0.23000000000000043</v>
      </c>
      <c r="O228" s="11" t="str">
        <f t="shared" si="29"/>
        <v xml:space="preserve"> </v>
      </c>
      <c r="P228" s="11" t="str">
        <f t="shared" si="24"/>
        <v xml:space="preserve"> </v>
      </c>
      <c r="Q228" s="11"/>
      <c r="R228" s="11" t="str">
        <f t="shared" si="25"/>
        <v xml:space="preserve"> </v>
      </c>
      <c r="S228" s="11"/>
      <c r="T228" s="12" t="str">
        <f t="shared" si="30"/>
        <v xml:space="preserve"> </v>
      </c>
      <c r="U228" s="1"/>
      <c r="V228" s="9"/>
      <c r="W228" s="9">
        <v>2</v>
      </c>
      <c r="X228" s="9"/>
      <c r="Y228" s="9"/>
      <c r="Z228" s="9"/>
      <c r="AA228" s="9"/>
      <c r="AB228" s="9"/>
      <c r="AC228" s="9"/>
      <c r="AD228" s="9"/>
      <c r="AE228" s="9">
        <v>1</v>
      </c>
      <c r="AF228" s="9"/>
      <c r="AG228" s="9"/>
      <c r="AH228" s="9"/>
      <c r="AS228" s="348"/>
    </row>
    <row r="229" spans="1:45" ht="12.75" customHeight="1" x14ac:dyDescent="0.25">
      <c r="A229" s="54" t="s">
        <v>276</v>
      </c>
      <c r="C229" s="1">
        <v>127</v>
      </c>
      <c r="D229" s="14"/>
      <c r="E229" s="8">
        <v>14.85</v>
      </c>
      <c r="F229" s="8">
        <v>14.86</v>
      </c>
      <c r="H229" s="130"/>
      <c r="I229" s="130"/>
      <c r="J229" s="130"/>
      <c r="K229" s="130"/>
      <c r="L229" s="130"/>
      <c r="M229" s="130"/>
      <c r="N229" s="11">
        <f t="shared" si="23"/>
        <v>9.9999999999997868E-3</v>
      </c>
      <c r="O229" s="11" t="str">
        <f t="shared" si="29"/>
        <v xml:space="preserve"> </v>
      </c>
      <c r="P229" s="11">
        <f t="shared" si="24"/>
        <v>1.9999999999999574E-2</v>
      </c>
      <c r="Q229" s="11"/>
      <c r="R229" s="11" t="str">
        <f t="shared" si="25"/>
        <v xml:space="preserve"> </v>
      </c>
      <c r="S229" s="11"/>
      <c r="T229" s="12" t="str">
        <f t="shared" si="30"/>
        <v xml:space="preserve"> </v>
      </c>
      <c r="U229" s="1"/>
      <c r="V229" s="9"/>
      <c r="W229" s="9">
        <v>2</v>
      </c>
      <c r="X229" s="9"/>
      <c r="Y229" s="9"/>
      <c r="Z229" s="9"/>
      <c r="AA229" s="9">
        <v>1</v>
      </c>
      <c r="AB229" s="9"/>
      <c r="AC229" s="9"/>
      <c r="AD229" s="9"/>
      <c r="AE229" s="9">
        <v>1</v>
      </c>
      <c r="AF229" s="9"/>
      <c r="AG229" s="9"/>
      <c r="AH229" s="9">
        <v>1</v>
      </c>
      <c r="AS229" s="348"/>
    </row>
    <row r="230" spans="1:45" ht="12.75" customHeight="1" x14ac:dyDescent="0.25">
      <c r="A230" s="54" t="s">
        <v>276</v>
      </c>
      <c r="C230" s="1">
        <v>127</v>
      </c>
      <c r="D230" s="14"/>
      <c r="E230" s="8">
        <v>14.86</v>
      </c>
      <c r="F230" s="8">
        <v>15.09</v>
      </c>
      <c r="H230" s="131"/>
      <c r="I230" s="131"/>
      <c r="J230" s="131"/>
      <c r="K230" s="131"/>
      <c r="L230" s="131"/>
      <c r="M230" s="131"/>
      <c r="N230" s="11">
        <f t="shared" si="23"/>
        <v>0.23000000000000043</v>
      </c>
      <c r="O230" s="11" t="str">
        <f t="shared" si="29"/>
        <v xml:space="preserve"> </v>
      </c>
      <c r="P230" s="11">
        <f t="shared" si="24"/>
        <v>0.46000000000000085</v>
      </c>
      <c r="Q230" s="11"/>
      <c r="R230" s="11" t="str">
        <f t="shared" si="25"/>
        <v xml:space="preserve"> </v>
      </c>
      <c r="S230" s="11"/>
      <c r="T230" s="12" t="str">
        <f t="shared" si="30"/>
        <v xml:space="preserve"> </v>
      </c>
      <c r="U230" s="1"/>
      <c r="V230" s="9"/>
      <c r="W230" s="9">
        <v>2</v>
      </c>
      <c r="X230" s="9"/>
      <c r="Y230" s="9"/>
      <c r="Z230" s="9"/>
      <c r="AA230" s="9">
        <v>1</v>
      </c>
      <c r="AB230" s="9"/>
      <c r="AC230" s="9"/>
      <c r="AD230" s="9">
        <v>1</v>
      </c>
      <c r="AE230" s="9"/>
      <c r="AF230" s="9"/>
      <c r="AG230" s="9"/>
      <c r="AH230" s="9">
        <v>1</v>
      </c>
      <c r="AS230" s="348"/>
    </row>
    <row r="231" spans="1:45" ht="12.75" customHeight="1" x14ac:dyDescent="0.25">
      <c r="A231" s="54" t="s">
        <v>276</v>
      </c>
      <c r="C231" s="1">
        <v>127</v>
      </c>
      <c r="D231" s="8"/>
      <c r="E231" s="174">
        <v>15.09</v>
      </c>
      <c r="F231" s="174">
        <v>15.19</v>
      </c>
      <c r="H231" s="131"/>
      <c r="I231" s="131"/>
      <c r="J231" s="131"/>
      <c r="K231" s="131"/>
      <c r="L231" s="131"/>
      <c r="M231" s="131"/>
      <c r="N231" s="11">
        <f t="shared" si="23"/>
        <v>9.9999999999999645E-2</v>
      </c>
      <c r="O231" s="11" t="str">
        <f t="shared" si="29"/>
        <v xml:space="preserve"> </v>
      </c>
      <c r="P231" s="11">
        <f t="shared" si="24"/>
        <v>0.19999999999999929</v>
      </c>
      <c r="Q231" s="11"/>
      <c r="R231" s="11" t="str">
        <f t="shared" si="25"/>
        <v xml:space="preserve"> </v>
      </c>
      <c r="S231" s="11"/>
      <c r="T231" s="12" t="str">
        <f t="shared" si="30"/>
        <v xml:space="preserve"> </v>
      </c>
      <c r="U231" s="1"/>
      <c r="V231" s="9"/>
      <c r="W231" s="175">
        <v>2</v>
      </c>
      <c r="X231" s="175"/>
      <c r="Y231" s="175"/>
      <c r="Z231" s="175"/>
      <c r="AA231" s="175">
        <v>1</v>
      </c>
      <c r="AB231" s="175"/>
      <c r="AC231" s="175"/>
      <c r="AD231" s="175">
        <v>1</v>
      </c>
      <c r="AE231" s="175"/>
      <c r="AF231" s="175"/>
      <c r="AG231" s="175"/>
      <c r="AH231" s="175">
        <v>1</v>
      </c>
      <c r="AI231" s="172"/>
      <c r="AJ231" s="172"/>
      <c r="AK231" s="172"/>
      <c r="AL231" s="172"/>
      <c r="AM231" s="172"/>
      <c r="AN231" s="172"/>
      <c r="AO231" s="172"/>
      <c r="AP231" s="172"/>
      <c r="AS231" s="37"/>
    </row>
    <row r="232" spans="1:45" ht="12.75" customHeight="1" x14ac:dyDescent="0.25">
      <c r="A232" s="54" t="s">
        <v>276</v>
      </c>
      <c r="C232" s="1">
        <v>127</v>
      </c>
      <c r="D232" s="8"/>
      <c r="E232" s="174">
        <v>15.19</v>
      </c>
      <c r="F232" s="174">
        <v>15.29</v>
      </c>
      <c r="H232" s="131"/>
      <c r="I232" s="131"/>
      <c r="J232" s="131"/>
      <c r="K232" s="131"/>
      <c r="L232" s="131"/>
      <c r="M232" s="131"/>
      <c r="N232" s="11">
        <f t="shared" si="23"/>
        <v>9.9999999999999645E-2</v>
      </c>
      <c r="O232" s="11" t="str">
        <f t="shared" si="29"/>
        <v xml:space="preserve"> </v>
      </c>
      <c r="P232" s="11">
        <f t="shared" si="24"/>
        <v>0.19999999999999929</v>
      </c>
      <c r="Q232" s="11"/>
      <c r="R232" s="11" t="str">
        <f t="shared" si="25"/>
        <v xml:space="preserve"> </v>
      </c>
      <c r="S232" s="11"/>
      <c r="T232" s="12" t="str">
        <f t="shared" si="30"/>
        <v xml:space="preserve"> </v>
      </c>
      <c r="U232" s="1"/>
      <c r="V232" s="9"/>
      <c r="W232" s="175">
        <v>2</v>
      </c>
      <c r="X232" s="175"/>
      <c r="Y232" s="175"/>
      <c r="Z232" s="175"/>
      <c r="AA232" s="175">
        <v>1</v>
      </c>
      <c r="AB232" s="175"/>
      <c r="AC232" s="175"/>
      <c r="AD232" s="175"/>
      <c r="AE232" s="175">
        <v>1</v>
      </c>
      <c r="AF232" s="175"/>
      <c r="AG232" s="175"/>
      <c r="AH232" s="175">
        <v>1</v>
      </c>
      <c r="AI232" s="172"/>
      <c r="AJ232" s="172"/>
      <c r="AK232" s="172"/>
      <c r="AL232" s="172"/>
      <c r="AM232" s="172"/>
      <c r="AN232" s="172"/>
      <c r="AO232" s="172"/>
      <c r="AP232" s="172"/>
      <c r="AS232" s="37"/>
    </row>
    <row r="233" spans="1:45" ht="12.75" customHeight="1" x14ac:dyDescent="0.25">
      <c r="A233" s="54" t="s">
        <v>276</v>
      </c>
      <c r="C233" s="1">
        <v>127</v>
      </c>
      <c r="D233" s="8"/>
      <c r="E233" s="174">
        <v>15.29</v>
      </c>
      <c r="F233" s="174">
        <v>15.34</v>
      </c>
      <c r="H233" s="131"/>
      <c r="I233" s="131"/>
      <c r="J233" s="131"/>
      <c r="K233" s="131"/>
      <c r="L233" s="131"/>
      <c r="M233" s="131"/>
      <c r="N233" s="11">
        <f t="shared" si="23"/>
        <v>5.0000000000000711E-2</v>
      </c>
      <c r="O233" s="11" t="str">
        <f t="shared" si="29"/>
        <v xml:space="preserve"> </v>
      </c>
      <c r="P233" s="11">
        <f t="shared" si="24"/>
        <v>0.10000000000000142</v>
      </c>
      <c r="Q233" s="11"/>
      <c r="R233" s="11" t="str">
        <f t="shared" si="25"/>
        <v xml:space="preserve"> </v>
      </c>
      <c r="S233" s="11"/>
      <c r="T233" s="12" t="str">
        <f t="shared" si="30"/>
        <v xml:space="preserve"> </v>
      </c>
      <c r="U233" s="1"/>
      <c r="V233" s="9"/>
      <c r="W233" s="175">
        <v>2</v>
      </c>
      <c r="X233" s="175"/>
      <c r="Y233" s="175"/>
      <c r="Z233" s="175"/>
      <c r="AA233" s="175">
        <v>1</v>
      </c>
      <c r="AB233" s="175"/>
      <c r="AC233" s="175"/>
      <c r="AD233" s="175">
        <v>1</v>
      </c>
      <c r="AE233" s="175"/>
      <c r="AF233" s="175"/>
      <c r="AG233" s="175"/>
      <c r="AH233" s="175">
        <v>1</v>
      </c>
      <c r="AI233" s="172"/>
      <c r="AJ233" s="172"/>
      <c r="AK233" s="172"/>
      <c r="AL233" s="172"/>
      <c r="AM233" s="172"/>
      <c r="AN233" s="172"/>
      <c r="AO233" s="172"/>
      <c r="AP233" s="172"/>
      <c r="AS233" s="37"/>
    </row>
    <row r="234" spans="1:45" ht="12.75" customHeight="1" x14ac:dyDescent="0.25">
      <c r="A234" s="54" t="s">
        <v>276</v>
      </c>
      <c r="C234" s="1">
        <v>127</v>
      </c>
      <c r="D234" s="8"/>
      <c r="E234" s="174">
        <v>15.34</v>
      </c>
      <c r="F234" s="174">
        <v>15.45</v>
      </c>
      <c r="H234" s="131"/>
      <c r="I234" s="131"/>
      <c r="J234" s="131"/>
      <c r="K234" s="131"/>
      <c r="L234" s="131"/>
      <c r="M234" s="131"/>
      <c r="N234" s="11">
        <f t="shared" si="23"/>
        <v>0.10999999999999943</v>
      </c>
      <c r="O234" s="11" t="str">
        <f t="shared" si="29"/>
        <v xml:space="preserve"> </v>
      </c>
      <c r="P234" s="11">
        <f t="shared" si="24"/>
        <v>0.21999999999999886</v>
      </c>
      <c r="Q234" s="11"/>
      <c r="R234" s="11" t="str">
        <f t="shared" si="25"/>
        <v xml:space="preserve"> </v>
      </c>
      <c r="S234" s="11"/>
      <c r="T234" s="12" t="str">
        <f t="shared" si="30"/>
        <v xml:space="preserve"> </v>
      </c>
      <c r="U234" s="1"/>
      <c r="V234" s="9"/>
      <c r="W234" s="175">
        <v>2</v>
      </c>
      <c r="X234" s="175"/>
      <c r="Y234" s="175"/>
      <c r="Z234" s="175"/>
      <c r="AA234" s="175">
        <v>1</v>
      </c>
      <c r="AB234" s="175"/>
      <c r="AC234" s="175"/>
      <c r="AD234" s="175"/>
      <c r="AE234" s="175">
        <v>1</v>
      </c>
      <c r="AF234" s="175"/>
      <c r="AG234" s="175"/>
      <c r="AH234" s="175">
        <v>1</v>
      </c>
      <c r="AI234" s="172"/>
      <c r="AJ234" s="172"/>
      <c r="AK234" s="172"/>
      <c r="AL234" s="172"/>
      <c r="AM234" s="172"/>
      <c r="AN234" s="172"/>
      <c r="AO234" s="172"/>
      <c r="AP234" s="172"/>
      <c r="AS234" s="37"/>
    </row>
    <row r="235" spans="1:45" ht="12.75" customHeight="1" x14ac:dyDescent="0.25">
      <c r="A235" s="54" t="s">
        <v>276</v>
      </c>
      <c r="C235" s="1">
        <v>127</v>
      </c>
      <c r="D235" s="8"/>
      <c r="E235" s="174">
        <v>15.45</v>
      </c>
      <c r="F235" s="174">
        <v>15.53</v>
      </c>
      <c r="H235" s="131"/>
      <c r="I235" s="131"/>
      <c r="J235" s="131"/>
      <c r="K235" s="131"/>
      <c r="L235" s="131"/>
      <c r="M235" s="131"/>
      <c r="N235" s="11">
        <f t="shared" si="23"/>
        <v>8.0000000000000071E-2</v>
      </c>
      <c r="O235" s="11" t="str">
        <f t="shared" si="29"/>
        <v xml:space="preserve"> </v>
      </c>
      <c r="P235" s="11">
        <f t="shared" si="24"/>
        <v>0.16000000000000014</v>
      </c>
      <c r="Q235" s="11"/>
      <c r="R235" s="11" t="str">
        <f t="shared" si="25"/>
        <v xml:space="preserve"> </v>
      </c>
      <c r="S235" s="11"/>
      <c r="T235" s="12" t="str">
        <f t="shared" si="30"/>
        <v xml:space="preserve"> </v>
      </c>
      <c r="U235" s="1"/>
      <c r="V235" s="9"/>
      <c r="W235" s="175">
        <v>2</v>
      </c>
      <c r="X235" s="175"/>
      <c r="Y235" s="175"/>
      <c r="Z235" s="175"/>
      <c r="AA235" s="175">
        <v>1</v>
      </c>
      <c r="AB235" s="175"/>
      <c r="AC235" s="175"/>
      <c r="AD235" s="175">
        <v>1</v>
      </c>
      <c r="AE235" s="175"/>
      <c r="AF235" s="175"/>
      <c r="AG235" s="175"/>
      <c r="AH235" s="175">
        <v>1</v>
      </c>
      <c r="AI235" s="172"/>
      <c r="AJ235" s="172"/>
      <c r="AK235" s="172"/>
      <c r="AL235" s="172"/>
      <c r="AM235" s="172"/>
      <c r="AN235" s="172"/>
      <c r="AO235" s="172"/>
      <c r="AP235" s="172"/>
      <c r="AS235" s="37"/>
    </row>
    <row r="236" spans="1:45" ht="12.75" customHeight="1" x14ac:dyDescent="0.25">
      <c r="A236" s="54" t="s">
        <v>276</v>
      </c>
      <c r="C236" s="1">
        <v>127</v>
      </c>
      <c r="D236" s="8"/>
      <c r="E236" s="174">
        <v>15.53</v>
      </c>
      <c r="F236" s="174">
        <v>15.67</v>
      </c>
      <c r="H236" s="131"/>
      <c r="I236" s="131"/>
      <c r="J236" s="131"/>
      <c r="K236" s="131"/>
      <c r="L236" s="131"/>
      <c r="M236" s="131"/>
      <c r="N236" s="11">
        <f t="shared" si="23"/>
        <v>0.14000000000000057</v>
      </c>
      <c r="O236" s="11" t="str">
        <f t="shared" si="29"/>
        <v xml:space="preserve"> </v>
      </c>
      <c r="P236" s="11">
        <f t="shared" si="24"/>
        <v>0.28000000000000114</v>
      </c>
      <c r="Q236" s="11"/>
      <c r="R236" s="11" t="str">
        <f t="shared" si="25"/>
        <v xml:space="preserve"> </v>
      </c>
      <c r="S236" s="11"/>
      <c r="T236" s="12" t="str">
        <f t="shared" si="30"/>
        <v xml:space="preserve"> </v>
      </c>
      <c r="U236" s="1"/>
      <c r="V236" s="9"/>
      <c r="W236" s="175">
        <v>2</v>
      </c>
      <c r="X236" s="175"/>
      <c r="Y236" s="175"/>
      <c r="Z236" s="175"/>
      <c r="AA236" s="175">
        <v>1</v>
      </c>
      <c r="AB236" s="175"/>
      <c r="AC236" s="175"/>
      <c r="AD236" s="175"/>
      <c r="AE236" s="175">
        <v>1</v>
      </c>
      <c r="AF236" s="175"/>
      <c r="AG236" s="175"/>
      <c r="AH236" s="175">
        <v>1</v>
      </c>
      <c r="AI236" s="172"/>
      <c r="AJ236" s="172"/>
      <c r="AK236" s="172"/>
      <c r="AL236" s="172"/>
      <c r="AM236" s="172"/>
      <c r="AN236" s="172"/>
      <c r="AO236" s="172"/>
      <c r="AP236" s="172"/>
      <c r="AS236" s="37"/>
    </row>
    <row r="237" spans="1:45" ht="12.75" customHeight="1" x14ac:dyDescent="0.25">
      <c r="A237" s="54" t="s">
        <v>276</v>
      </c>
      <c r="C237" s="1">
        <v>127</v>
      </c>
      <c r="D237" s="8"/>
      <c r="E237" s="174">
        <v>15.67</v>
      </c>
      <c r="F237" s="174">
        <v>15.77</v>
      </c>
      <c r="H237" s="131"/>
      <c r="I237" s="131"/>
      <c r="J237" s="131"/>
      <c r="K237" s="131"/>
      <c r="L237" s="131"/>
      <c r="M237" s="131"/>
      <c r="N237" s="11">
        <f t="shared" si="23"/>
        <v>9.9999999999999645E-2</v>
      </c>
      <c r="O237" s="11" t="str">
        <f t="shared" si="29"/>
        <v xml:space="preserve"> </v>
      </c>
      <c r="P237" s="11">
        <f t="shared" si="24"/>
        <v>0.19999999999999929</v>
      </c>
      <c r="Q237" s="11"/>
      <c r="R237" s="11" t="str">
        <f t="shared" si="25"/>
        <v xml:space="preserve"> </v>
      </c>
      <c r="S237" s="11"/>
      <c r="T237" s="12" t="str">
        <f t="shared" si="30"/>
        <v xml:space="preserve"> </v>
      </c>
      <c r="U237" s="1"/>
      <c r="V237" s="9"/>
      <c r="W237" s="175">
        <v>2</v>
      </c>
      <c r="X237" s="175"/>
      <c r="Y237" s="175"/>
      <c r="Z237" s="175"/>
      <c r="AA237" s="175">
        <v>1</v>
      </c>
      <c r="AB237" s="175"/>
      <c r="AC237" s="175"/>
      <c r="AD237" s="175">
        <v>1</v>
      </c>
      <c r="AE237" s="175"/>
      <c r="AF237" s="175"/>
      <c r="AG237" s="175"/>
      <c r="AH237" s="175">
        <v>1</v>
      </c>
      <c r="AI237" s="172"/>
      <c r="AJ237" s="172"/>
      <c r="AK237" s="172"/>
      <c r="AL237" s="172"/>
      <c r="AM237" s="172"/>
      <c r="AN237" s="172"/>
      <c r="AO237" s="172"/>
      <c r="AP237" s="172"/>
      <c r="AS237" s="37"/>
    </row>
    <row r="238" spans="1:45" ht="12.75" customHeight="1" x14ac:dyDescent="0.25">
      <c r="A238" s="54" t="s">
        <v>276</v>
      </c>
      <c r="C238" s="1">
        <v>127</v>
      </c>
      <c r="D238" s="8"/>
      <c r="E238" s="174">
        <v>15.77</v>
      </c>
      <c r="F238" s="174">
        <v>15.9</v>
      </c>
      <c r="H238" s="131"/>
      <c r="I238" s="131"/>
      <c r="J238" s="131"/>
      <c r="K238" s="131"/>
      <c r="L238" s="131"/>
      <c r="M238" s="131"/>
      <c r="N238" s="11">
        <f t="shared" si="23"/>
        <v>0.13000000000000078</v>
      </c>
      <c r="O238" s="11" t="str">
        <f t="shared" si="29"/>
        <v xml:space="preserve"> </v>
      </c>
      <c r="P238" s="11">
        <f t="shared" si="24"/>
        <v>0.26000000000000156</v>
      </c>
      <c r="Q238" s="11"/>
      <c r="R238" s="11" t="str">
        <f t="shared" si="25"/>
        <v xml:space="preserve"> </v>
      </c>
      <c r="S238" s="11"/>
      <c r="T238" s="12" t="str">
        <f t="shared" si="30"/>
        <v xml:space="preserve"> </v>
      </c>
      <c r="U238" s="1"/>
      <c r="V238" s="9"/>
      <c r="W238" s="175">
        <v>2</v>
      </c>
      <c r="X238" s="175"/>
      <c r="Y238" s="175"/>
      <c r="Z238" s="175"/>
      <c r="AA238" s="175">
        <v>1</v>
      </c>
      <c r="AB238" s="175"/>
      <c r="AC238" s="175"/>
      <c r="AD238" s="175"/>
      <c r="AE238" s="175">
        <v>1</v>
      </c>
      <c r="AF238" s="175"/>
      <c r="AG238" s="175"/>
      <c r="AH238" s="175">
        <v>1</v>
      </c>
      <c r="AI238" s="172"/>
      <c r="AJ238" s="172"/>
      <c r="AK238" s="172"/>
      <c r="AL238" s="172"/>
      <c r="AM238" s="172"/>
      <c r="AN238" s="172"/>
      <c r="AO238" s="172"/>
      <c r="AP238" s="172"/>
      <c r="AS238" s="37"/>
    </row>
    <row r="239" spans="1:45" ht="12.75" customHeight="1" x14ac:dyDescent="0.25">
      <c r="A239" s="54" t="s">
        <v>276</v>
      </c>
      <c r="C239" s="1">
        <v>127</v>
      </c>
      <c r="D239" s="8"/>
      <c r="E239" s="174">
        <v>15.9</v>
      </c>
      <c r="F239" s="174">
        <v>16.37</v>
      </c>
      <c r="H239" s="131"/>
      <c r="I239" s="131"/>
      <c r="J239" s="131"/>
      <c r="K239" s="131"/>
      <c r="L239" s="131"/>
      <c r="M239" s="131"/>
      <c r="N239" s="11">
        <f t="shared" si="23"/>
        <v>0.47000000000000064</v>
      </c>
      <c r="O239" s="11" t="str">
        <f t="shared" si="29"/>
        <v xml:space="preserve"> </v>
      </c>
      <c r="P239" s="11">
        <f t="shared" si="24"/>
        <v>0.94000000000000128</v>
      </c>
      <c r="Q239" s="11"/>
      <c r="R239" s="11" t="str">
        <f t="shared" si="25"/>
        <v xml:space="preserve"> </v>
      </c>
      <c r="S239" s="11"/>
      <c r="T239" s="12" t="str">
        <f t="shared" si="30"/>
        <v xml:space="preserve"> </v>
      </c>
      <c r="U239" s="1"/>
      <c r="V239" s="9"/>
      <c r="W239" s="175">
        <v>2</v>
      </c>
      <c r="X239" s="175"/>
      <c r="Y239" s="175"/>
      <c r="Z239" s="175"/>
      <c r="AA239" s="175">
        <v>1</v>
      </c>
      <c r="AB239" s="175"/>
      <c r="AC239" s="175"/>
      <c r="AD239" s="175"/>
      <c r="AE239" s="175"/>
      <c r="AF239" s="175">
        <v>1</v>
      </c>
      <c r="AG239" s="175"/>
      <c r="AH239" s="175">
        <v>1</v>
      </c>
      <c r="AI239" s="172"/>
      <c r="AJ239" s="172"/>
      <c r="AK239" s="172"/>
      <c r="AL239" s="172"/>
      <c r="AM239" s="172"/>
      <c r="AN239" s="172"/>
      <c r="AO239" s="172"/>
      <c r="AP239" s="172"/>
      <c r="AS239" s="37"/>
    </row>
    <row r="240" spans="1:45" ht="12.75" customHeight="1" x14ac:dyDescent="0.25">
      <c r="A240" s="54" t="s">
        <v>276</v>
      </c>
      <c r="C240" s="1">
        <v>127</v>
      </c>
      <c r="D240" s="8"/>
      <c r="E240" s="174">
        <v>16.37</v>
      </c>
      <c r="F240" s="174">
        <v>16.52</v>
      </c>
      <c r="H240" s="131"/>
      <c r="I240" s="131"/>
      <c r="J240" s="131"/>
      <c r="K240" s="131"/>
      <c r="L240" s="131"/>
      <c r="M240" s="131"/>
      <c r="N240" s="11">
        <f t="shared" si="23"/>
        <v>0.14999999999999858</v>
      </c>
      <c r="O240" s="11" t="str">
        <f t="shared" si="29"/>
        <v xml:space="preserve"> </v>
      </c>
      <c r="P240" s="11">
        <f t="shared" si="24"/>
        <v>0.29999999999999716</v>
      </c>
      <c r="Q240" s="11"/>
      <c r="R240" s="11" t="str">
        <f t="shared" si="25"/>
        <v xml:space="preserve"> </v>
      </c>
      <c r="S240" s="11"/>
      <c r="T240" s="12" t="str">
        <f t="shared" si="30"/>
        <v xml:space="preserve"> </v>
      </c>
      <c r="U240" s="1"/>
      <c r="V240" s="9"/>
      <c r="W240" s="175">
        <v>2</v>
      </c>
      <c r="X240" s="175"/>
      <c r="Y240" s="175"/>
      <c r="Z240" s="175"/>
      <c r="AA240" s="175">
        <v>1</v>
      </c>
      <c r="AB240" s="175"/>
      <c r="AC240" s="175"/>
      <c r="AD240" s="175"/>
      <c r="AE240" s="175">
        <v>1</v>
      </c>
      <c r="AF240" s="175"/>
      <c r="AG240" s="175"/>
      <c r="AH240" s="175">
        <v>1</v>
      </c>
      <c r="AI240" s="172"/>
      <c r="AJ240" s="172"/>
      <c r="AK240" s="172"/>
      <c r="AL240" s="172"/>
      <c r="AM240" s="172"/>
      <c r="AN240" s="172"/>
      <c r="AO240" s="172"/>
      <c r="AP240" s="172"/>
      <c r="AS240" s="37"/>
    </row>
    <row r="241" spans="1:45" ht="12.75" customHeight="1" x14ac:dyDescent="0.25">
      <c r="A241" s="54" t="s">
        <v>276</v>
      </c>
      <c r="C241" s="1">
        <v>127</v>
      </c>
      <c r="D241" s="8"/>
      <c r="E241" s="174">
        <v>16.52</v>
      </c>
      <c r="F241" s="174">
        <v>16.88</v>
      </c>
      <c r="H241" s="131"/>
      <c r="I241" s="131"/>
      <c r="J241" s="131"/>
      <c r="K241" s="131"/>
      <c r="L241" s="131"/>
      <c r="M241" s="131"/>
      <c r="N241" s="11">
        <f t="shared" si="23"/>
        <v>0.35999999999999943</v>
      </c>
      <c r="O241" s="11" t="str">
        <f t="shared" si="29"/>
        <v xml:space="preserve"> </v>
      </c>
      <c r="P241" s="11">
        <f t="shared" si="24"/>
        <v>0.71999999999999886</v>
      </c>
      <c r="Q241" s="11"/>
      <c r="R241" s="11" t="str">
        <f t="shared" si="25"/>
        <v xml:space="preserve"> </v>
      </c>
      <c r="S241" s="11"/>
      <c r="T241" s="12" t="str">
        <f t="shared" si="30"/>
        <v xml:space="preserve"> </v>
      </c>
      <c r="U241" s="1"/>
      <c r="V241" s="9"/>
      <c r="W241" s="175">
        <v>2</v>
      </c>
      <c r="X241" s="175"/>
      <c r="Y241" s="175"/>
      <c r="Z241" s="175"/>
      <c r="AA241" s="175">
        <v>1</v>
      </c>
      <c r="AB241" s="175"/>
      <c r="AC241" s="175"/>
      <c r="AD241" s="175">
        <v>1</v>
      </c>
      <c r="AE241" s="175"/>
      <c r="AF241" s="175"/>
      <c r="AG241" s="175"/>
      <c r="AH241" s="175">
        <v>1</v>
      </c>
      <c r="AI241" s="172"/>
      <c r="AJ241" s="172"/>
      <c r="AK241" s="172"/>
      <c r="AL241" s="172"/>
      <c r="AM241" s="172"/>
      <c r="AN241" s="172"/>
      <c r="AO241" s="172"/>
      <c r="AP241" s="172"/>
      <c r="AS241" s="37"/>
    </row>
    <row r="242" spans="1:45" ht="12.75" customHeight="1" x14ac:dyDescent="0.25">
      <c r="A242" s="54" t="s">
        <v>276</v>
      </c>
      <c r="C242" s="1">
        <v>127</v>
      </c>
      <c r="D242" s="8"/>
      <c r="E242" s="174">
        <v>16.88</v>
      </c>
      <c r="F242" s="174">
        <v>17.010000000000002</v>
      </c>
      <c r="H242" s="131"/>
      <c r="I242" s="131"/>
      <c r="J242" s="131"/>
      <c r="K242" s="131"/>
      <c r="L242" s="131"/>
      <c r="M242" s="131"/>
      <c r="N242" s="11">
        <f t="shared" si="23"/>
        <v>0.13000000000000256</v>
      </c>
      <c r="O242" s="11" t="str">
        <f t="shared" si="29"/>
        <v xml:space="preserve"> </v>
      </c>
      <c r="P242" s="11">
        <f t="shared" si="24"/>
        <v>0.26000000000000512</v>
      </c>
      <c r="Q242" s="11"/>
      <c r="R242" s="11" t="str">
        <f t="shared" si="25"/>
        <v xml:space="preserve"> </v>
      </c>
      <c r="S242" s="11"/>
      <c r="T242" s="12" t="str">
        <f t="shared" si="30"/>
        <v xml:space="preserve"> </v>
      </c>
      <c r="U242" s="1"/>
      <c r="V242" s="9"/>
      <c r="W242" s="175">
        <v>2</v>
      </c>
      <c r="X242" s="175"/>
      <c r="Y242" s="175"/>
      <c r="Z242" s="175"/>
      <c r="AA242" s="175">
        <v>1</v>
      </c>
      <c r="AB242" s="175"/>
      <c r="AC242" s="175"/>
      <c r="AD242" s="175"/>
      <c r="AE242" s="175">
        <v>1</v>
      </c>
      <c r="AF242" s="175"/>
      <c r="AG242" s="175"/>
      <c r="AH242" s="175">
        <v>1</v>
      </c>
      <c r="AI242" s="172"/>
      <c r="AJ242" s="172"/>
      <c r="AK242" s="172"/>
      <c r="AL242" s="172"/>
      <c r="AM242" s="172"/>
      <c r="AN242" s="172"/>
      <c r="AO242" s="172"/>
      <c r="AP242" s="172"/>
      <c r="AS242" s="37"/>
    </row>
    <row r="243" spans="1:45" ht="12.75" customHeight="1" x14ac:dyDescent="0.25">
      <c r="A243" s="54" t="s">
        <v>276</v>
      </c>
      <c r="C243" s="1">
        <v>127</v>
      </c>
      <c r="D243" s="8"/>
      <c r="E243" s="174">
        <v>17.010000000000002</v>
      </c>
      <c r="F243" s="174">
        <v>17.12</v>
      </c>
      <c r="H243" s="131"/>
      <c r="I243" s="131"/>
      <c r="J243" s="131"/>
      <c r="K243" s="131"/>
      <c r="L243" s="131"/>
      <c r="M243" s="131"/>
      <c r="N243" s="11">
        <f t="shared" si="23"/>
        <v>0.10999999999999943</v>
      </c>
      <c r="O243" s="11" t="str">
        <f t="shared" si="29"/>
        <v xml:space="preserve"> </v>
      </c>
      <c r="P243" s="11">
        <f t="shared" si="24"/>
        <v>0.21999999999999886</v>
      </c>
      <c r="Q243" s="11"/>
      <c r="R243" s="11" t="str">
        <f t="shared" si="25"/>
        <v xml:space="preserve"> </v>
      </c>
      <c r="S243" s="11"/>
      <c r="T243" s="12" t="str">
        <f t="shared" si="30"/>
        <v xml:space="preserve"> </v>
      </c>
      <c r="U243" s="1"/>
      <c r="V243" s="9"/>
      <c r="W243" s="175">
        <v>2</v>
      </c>
      <c r="X243" s="175"/>
      <c r="Y243" s="175"/>
      <c r="Z243" s="175"/>
      <c r="AA243" s="175">
        <v>1</v>
      </c>
      <c r="AB243" s="175"/>
      <c r="AC243" s="175"/>
      <c r="AD243" s="175"/>
      <c r="AE243" s="175"/>
      <c r="AF243" s="175">
        <v>1</v>
      </c>
      <c r="AG243" s="175"/>
      <c r="AH243" s="175">
        <v>1</v>
      </c>
      <c r="AI243" s="172"/>
      <c r="AJ243" s="172"/>
      <c r="AK243" s="172"/>
      <c r="AL243" s="172"/>
      <c r="AM243" s="172"/>
      <c r="AN243" s="172"/>
      <c r="AO243" s="172"/>
      <c r="AP243" s="172"/>
      <c r="AS243" s="37"/>
    </row>
    <row r="244" spans="1:45" ht="12.75" customHeight="1" x14ac:dyDescent="0.25">
      <c r="A244" s="54" t="s">
        <v>276</v>
      </c>
      <c r="C244" s="1">
        <v>127</v>
      </c>
      <c r="D244" s="8"/>
      <c r="E244" s="174">
        <v>17.12</v>
      </c>
      <c r="F244" s="174">
        <v>17.260000000000002</v>
      </c>
      <c r="H244" s="131"/>
      <c r="I244" s="131"/>
      <c r="J244" s="131"/>
      <c r="K244" s="131"/>
      <c r="L244" s="131"/>
      <c r="M244" s="131"/>
      <c r="N244" s="11">
        <f t="shared" si="23"/>
        <v>0.14000000000000057</v>
      </c>
      <c r="O244" s="11" t="str">
        <f t="shared" si="29"/>
        <v xml:space="preserve"> </v>
      </c>
      <c r="P244" s="11">
        <f t="shared" si="24"/>
        <v>0.28000000000000114</v>
      </c>
      <c r="Q244" s="11"/>
      <c r="R244" s="11" t="str">
        <f t="shared" si="25"/>
        <v xml:space="preserve"> </v>
      </c>
      <c r="S244" s="11"/>
      <c r="T244" s="12" t="str">
        <f t="shared" si="30"/>
        <v xml:space="preserve"> </v>
      </c>
      <c r="U244" s="1"/>
      <c r="V244" s="9"/>
      <c r="W244" s="175">
        <v>2</v>
      </c>
      <c r="X244" s="175"/>
      <c r="Y244" s="175"/>
      <c r="Z244" s="175"/>
      <c r="AA244" s="175">
        <v>1</v>
      </c>
      <c r="AB244" s="175"/>
      <c r="AC244" s="175"/>
      <c r="AD244" s="175"/>
      <c r="AE244" s="175">
        <v>1</v>
      </c>
      <c r="AF244" s="175"/>
      <c r="AG244" s="175"/>
      <c r="AH244" s="175">
        <v>1</v>
      </c>
      <c r="AI244" s="172"/>
      <c r="AJ244" s="172"/>
      <c r="AK244" s="172"/>
      <c r="AL244" s="172"/>
      <c r="AM244" s="172"/>
      <c r="AN244" s="172"/>
      <c r="AO244" s="172"/>
      <c r="AP244" s="172"/>
      <c r="AS244" s="37"/>
    </row>
    <row r="245" spans="1:45" ht="12.75" customHeight="1" x14ac:dyDescent="0.25">
      <c r="A245" s="54" t="s">
        <v>276</v>
      </c>
      <c r="C245" s="1">
        <v>127</v>
      </c>
      <c r="D245" s="8"/>
      <c r="E245" s="174">
        <v>17.260000000000002</v>
      </c>
      <c r="F245" s="174">
        <v>17.47</v>
      </c>
      <c r="H245" s="131"/>
      <c r="I245" s="131"/>
      <c r="J245" s="131"/>
      <c r="K245" s="131"/>
      <c r="L245" s="131"/>
      <c r="M245" s="131"/>
      <c r="N245" s="11">
        <f t="shared" si="23"/>
        <v>0.2099999999999973</v>
      </c>
      <c r="O245" s="11" t="str">
        <f t="shared" si="29"/>
        <v xml:space="preserve"> </v>
      </c>
      <c r="P245" s="11">
        <f t="shared" si="24"/>
        <v>0.4199999999999946</v>
      </c>
      <c r="Q245" s="11"/>
      <c r="R245" s="11" t="str">
        <f t="shared" si="25"/>
        <v xml:space="preserve"> </v>
      </c>
      <c r="S245" s="11"/>
      <c r="T245" s="12" t="str">
        <f t="shared" si="30"/>
        <v xml:space="preserve"> </v>
      </c>
      <c r="U245" s="1"/>
      <c r="V245" s="9"/>
      <c r="W245" s="175">
        <v>2</v>
      </c>
      <c r="X245" s="175"/>
      <c r="Y245" s="175"/>
      <c r="Z245" s="175"/>
      <c r="AA245" s="175">
        <v>1</v>
      </c>
      <c r="AB245" s="175"/>
      <c r="AC245" s="175"/>
      <c r="AD245" s="175">
        <v>1</v>
      </c>
      <c r="AE245" s="175"/>
      <c r="AF245" s="175"/>
      <c r="AG245" s="175"/>
      <c r="AH245" s="175">
        <v>1</v>
      </c>
      <c r="AI245" s="172"/>
      <c r="AJ245" s="172"/>
      <c r="AK245" s="172"/>
      <c r="AL245" s="172"/>
      <c r="AM245" s="172"/>
      <c r="AN245" s="172"/>
      <c r="AO245" s="172"/>
      <c r="AP245" s="172"/>
      <c r="AS245" s="37"/>
    </row>
    <row r="246" spans="1:45" ht="12.75" customHeight="1" x14ac:dyDescent="0.25">
      <c r="A246" s="54" t="s">
        <v>276</v>
      </c>
      <c r="C246" s="1">
        <v>127</v>
      </c>
      <c r="D246" s="8"/>
      <c r="E246" s="174">
        <v>17.47</v>
      </c>
      <c r="F246" s="174">
        <v>17.600000000000001</v>
      </c>
      <c r="H246" s="131"/>
      <c r="I246" s="131"/>
      <c r="J246" s="131"/>
      <c r="K246" s="131"/>
      <c r="L246" s="131"/>
      <c r="M246" s="131"/>
      <c r="N246" s="11">
        <f t="shared" si="23"/>
        <v>0.13000000000000256</v>
      </c>
      <c r="O246" s="11" t="str">
        <f t="shared" si="29"/>
        <v xml:space="preserve"> </v>
      </c>
      <c r="P246" s="11">
        <f t="shared" si="24"/>
        <v>0.26000000000000512</v>
      </c>
      <c r="Q246" s="11"/>
      <c r="R246" s="11" t="str">
        <f t="shared" si="25"/>
        <v xml:space="preserve"> </v>
      </c>
      <c r="S246" s="11"/>
      <c r="T246" s="12" t="str">
        <f t="shared" si="30"/>
        <v xml:space="preserve"> </v>
      </c>
      <c r="U246" s="1"/>
      <c r="V246" s="9"/>
      <c r="W246" s="175">
        <v>2</v>
      </c>
      <c r="X246" s="175"/>
      <c r="Y246" s="175"/>
      <c r="Z246" s="175"/>
      <c r="AA246" s="175">
        <v>1</v>
      </c>
      <c r="AB246" s="175"/>
      <c r="AC246" s="175"/>
      <c r="AD246" s="175"/>
      <c r="AE246" s="175">
        <v>1</v>
      </c>
      <c r="AF246" s="175"/>
      <c r="AG246" s="175"/>
      <c r="AH246" s="175">
        <v>1</v>
      </c>
      <c r="AI246" s="172"/>
      <c r="AJ246" s="172"/>
      <c r="AK246" s="172"/>
      <c r="AL246" s="172"/>
      <c r="AM246" s="172"/>
      <c r="AN246" s="172"/>
      <c r="AO246" s="172"/>
      <c r="AP246" s="172"/>
      <c r="AS246" s="37"/>
    </row>
    <row r="247" spans="1:45" ht="12.75" customHeight="1" x14ac:dyDescent="0.25">
      <c r="A247" s="54" t="s">
        <v>276</v>
      </c>
      <c r="C247" s="1">
        <v>127</v>
      </c>
      <c r="D247" s="8"/>
      <c r="E247" s="174">
        <v>17.600000000000001</v>
      </c>
      <c r="F247" s="174">
        <v>17.79</v>
      </c>
      <c r="H247" s="131"/>
      <c r="I247" s="131"/>
      <c r="J247" s="131"/>
      <c r="K247" s="131"/>
      <c r="L247" s="131"/>
      <c r="M247" s="131"/>
      <c r="N247" s="11">
        <f t="shared" si="23"/>
        <v>0.18999999999999773</v>
      </c>
      <c r="O247" s="11" t="str">
        <f t="shared" si="29"/>
        <v xml:space="preserve"> </v>
      </c>
      <c r="P247" s="11">
        <f t="shared" si="24"/>
        <v>0.37999999999999545</v>
      </c>
      <c r="Q247" s="11"/>
      <c r="R247" s="11" t="str">
        <f t="shared" si="25"/>
        <v xml:space="preserve"> </v>
      </c>
      <c r="S247" s="11"/>
      <c r="T247" s="12" t="str">
        <f t="shared" si="30"/>
        <v xml:space="preserve"> </v>
      </c>
      <c r="U247" s="1"/>
      <c r="V247" s="9"/>
      <c r="W247" s="175">
        <v>2</v>
      </c>
      <c r="X247" s="175"/>
      <c r="Y247" s="175"/>
      <c r="Z247" s="175"/>
      <c r="AA247" s="175">
        <v>1</v>
      </c>
      <c r="AB247" s="175"/>
      <c r="AC247" s="175"/>
      <c r="AD247" s="175"/>
      <c r="AE247" s="175"/>
      <c r="AF247" s="175">
        <v>1</v>
      </c>
      <c r="AG247" s="175"/>
      <c r="AH247" s="175">
        <v>1</v>
      </c>
      <c r="AI247" s="172"/>
      <c r="AJ247" s="172"/>
      <c r="AK247" s="172"/>
      <c r="AL247" s="172"/>
      <c r="AM247" s="172"/>
      <c r="AN247" s="172"/>
      <c r="AO247" s="172"/>
      <c r="AP247" s="172"/>
      <c r="AS247" s="37"/>
    </row>
    <row r="248" spans="1:45" ht="12.75" customHeight="1" x14ac:dyDescent="0.25">
      <c r="A248" s="54" t="s">
        <v>276</v>
      </c>
      <c r="C248" s="1">
        <v>127</v>
      </c>
      <c r="D248" s="8"/>
      <c r="E248" s="174">
        <v>17.79</v>
      </c>
      <c r="F248" s="174">
        <v>17.940000000000001</v>
      </c>
      <c r="H248" s="131"/>
      <c r="I248" s="131"/>
      <c r="J248" s="131"/>
      <c r="K248" s="131"/>
      <c r="L248" s="131"/>
      <c r="M248" s="131"/>
      <c r="N248" s="11">
        <f t="shared" si="23"/>
        <v>0.15000000000000213</v>
      </c>
      <c r="O248" s="11" t="str">
        <f t="shared" si="29"/>
        <v xml:space="preserve"> </v>
      </c>
      <c r="P248" s="11">
        <f t="shared" si="24"/>
        <v>0.30000000000000426</v>
      </c>
      <c r="Q248" s="11"/>
      <c r="R248" s="11" t="str">
        <f t="shared" si="25"/>
        <v xml:space="preserve"> </v>
      </c>
      <c r="S248" s="11"/>
      <c r="T248" s="12" t="str">
        <f t="shared" si="30"/>
        <v xml:space="preserve"> </v>
      </c>
      <c r="U248" s="1"/>
      <c r="V248" s="9"/>
      <c r="W248" s="175">
        <v>2</v>
      </c>
      <c r="X248" s="175"/>
      <c r="Y248" s="175"/>
      <c r="Z248" s="175"/>
      <c r="AA248" s="175">
        <v>1</v>
      </c>
      <c r="AB248" s="175"/>
      <c r="AC248" s="175"/>
      <c r="AD248" s="175"/>
      <c r="AE248" s="175">
        <v>1</v>
      </c>
      <c r="AF248" s="175"/>
      <c r="AG248" s="175"/>
      <c r="AH248" s="175">
        <v>1</v>
      </c>
      <c r="AI248" s="172"/>
      <c r="AJ248" s="172"/>
      <c r="AK248" s="172"/>
      <c r="AL248" s="172"/>
      <c r="AM248" s="172"/>
      <c r="AN248" s="172"/>
      <c r="AO248" s="172"/>
      <c r="AP248" s="172"/>
      <c r="AS248" s="37"/>
    </row>
    <row r="249" spans="1:45" ht="12.75" customHeight="1" x14ac:dyDescent="0.25">
      <c r="A249" s="54" t="s">
        <v>276</v>
      </c>
      <c r="C249" s="1">
        <v>127</v>
      </c>
      <c r="D249" s="8"/>
      <c r="E249" s="174">
        <v>17.940000000000001</v>
      </c>
      <c r="F249" s="174">
        <v>18.05</v>
      </c>
      <c r="H249" s="131"/>
      <c r="I249" s="131"/>
      <c r="J249" s="131"/>
      <c r="K249" s="131"/>
      <c r="L249" s="131"/>
      <c r="M249" s="131"/>
      <c r="N249" s="11">
        <f t="shared" si="23"/>
        <v>0.10999999999999943</v>
      </c>
      <c r="O249" s="11" t="str">
        <f t="shared" si="29"/>
        <v xml:space="preserve"> </v>
      </c>
      <c r="P249" s="11">
        <f t="shared" si="24"/>
        <v>0.21999999999999886</v>
      </c>
      <c r="Q249" s="11"/>
      <c r="R249" s="11" t="str">
        <f t="shared" si="25"/>
        <v xml:space="preserve"> </v>
      </c>
      <c r="S249" s="11"/>
      <c r="T249" s="12" t="str">
        <f t="shared" si="30"/>
        <v xml:space="preserve"> </v>
      </c>
      <c r="U249" s="1"/>
      <c r="V249" s="9"/>
      <c r="W249" s="175">
        <v>2</v>
      </c>
      <c r="X249" s="175"/>
      <c r="Y249" s="175"/>
      <c r="Z249" s="175"/>
      <c r="AA249" s="175">
        <v>1</v>
      </c>
      <c r="AB249" s="175"/>
      <c r="AC249" s="175"/>
      <c r="AD249" s="175">
        <v>1</v>
      </c>
      <c r="AE249" s="175"/>
      <c r="AF249" s="175"/>
      <c r="AG249" s="175"/>
      <c r="AH249" s="175">
        <v>1</v>
      </c>
      <c r="AI249" s="172"/>
      <c r="AJ249" s="172"/>
      <c r="AK249" s="172"/>
      <c r="AL249" s="172"/>
      <c r="AM249" s="172"/>
      <c r="AN249" s="172"/>
      <c r="AO249" s="172"/>
      <c r="AP249" s="172"/>
      <c r="AS249" s="37"/>
    </row>
    <row r="250" spans="1:45" ht="12.75" customHeight="1" x14ac:dyDescent="0.25">
      <c r="A250" s="54" t="s">
        <v>276</v>
      </c>
      <c r="C250" s="1">
        <v>127</v>
      </c>
      <c r="D250" s="8"/>
      <c r="E250" s="174">
        <v>18.05</v>
      </c>
      <c r="F250" s="174">
        <v>18.329999999999998</v>
      </c>
      <c r="H250" s="131"/>
      <c r="I250" s="131"/>
      <c r="J250" s="131"/>
      <c r="K250" s="131"/>
      <c r="L250" s="131"/>
      <c r="M250" s="131"/>
      <c r="N250" s="11">
        <f t="shared" si="23"/>
        <v>0.27999999999999758</v>
      </c>
      <c r="O250" s="11" t="str">
        <f t="shared" si="29"/>
        <v xml:space="preserve"> </v>
      </c>
      <c r="P250" s="11">
        <f t="shared" si="24"/>
        <v>0.55999999999999517</v>
      </c>
      <c r="Q250" s="11"/>
      <c r="R250" s="11" t="str">
        <f t="shared" si="25"/>
        <v xml:space="preserve"> </v>
      </c>
      <c r="S250" s="11"/>
      <c r="T250" s="12" t="str">
        <f t="shared" si="30"/>
        <v xml:space="preserve"> </v>
      </c>
      <c r="U250" s="1"/>
      <c r="V250" s="9"/>
      <c r="W250" s="175">
        <v>2</v>
      </c>
      <c r="X250" s="175"/>
      <c r="Y250" s="175"/>
      <c r="Z250" s="175"/>
      <c r="AA250" s="175">
        <v>1</v>
      </c>
      <c r="AB250" s="175"/>
      <c r="AC250" s="175"/>
      <c r="AD250" s="175"/>
      <c r="AE250" s="175">
        <v>1</v>
      </c>
      <c r="AF250" s="175"/>
      <c r="AG250" s="175"/>
      <c r="AH250" s="175">
        <v>1</v>
      </c>
      <c r="AI250" s="172"/>
      <c r="AJ250" s="172"/>
      <c r="AK250" s="172"/>
      <c r="AL250" s="172"/>
      <c r="AM250" s="172"/>
      <c r="AN250" s="172"/>
      <c r="AO250" s="172"/>
      <c r="AP250" s="172"/>
      <c r="AS250" s="37"/>
    </row>
    <row r="251" spans="1:45" ht="12.75" customHeight="1" x14ac:dyDescent="0.25">
      <c r="A251" s="54" t="s">
        <v>276</v>
      </c>
      <c r="C251" s="1">
        <v>127</v>
      </c>
      <c r="D251" s="8"/>
      <c r="E251" s="174">
        <v>18.329999999999998</v>
      </c>
      <c r="F251" s="174">
        <v>18.350000000000001</v>
      </c>
      <c r="H251" s="131"/>
      <c r="I251" s="131"/>
      <c r="J251" s="131"/>
      <c r="K251" s="131"/>
      <c r="L251" s="131"/>
      <c r="M251" s="131"/>
      <c r="N251" s="11">
        <f t="shared" si="23"/>
        <v>2.0000000000003126E-2</v>
      </c>
      <c r="O251" s="11" t="str">
        <f t="shared" si="29"/>
        <v xml:space="preserve"> </v>
      </c>
      <c r="P251" s="11">
        <f t="shared" si="24"/>
        <v>4.0000000000006253E-2</v>
      </c>
      <c r="Q251" s="11"/>
      <c r="R251" s="11" t="str">
        <f t="shared" si="25"/>
        <v xml:space="preserve"> </v>
      </c>
      <c r="S251" s="11"/>
      <c r="T251" s="12" t="str">
        <f t="shared" si="30"/>
        <v xml:space="preserve"> </v>
      </c>
      <c r="U251" s="1"/>
      <c r="V251" s="9"/>
      <c r="W251" s="175">
        <v>2</v>
      </c>
      <c r="X251" s="175"/>
      <c r="Y251" s="175"/>
      <c r="Z251" s="175"/>
      <c r="AA251" s="175">
        <v>1</v>
      </c>
      <c r="AB251" s="175"/>
      <c r="AC251" s="175"/>
      <c r="AD251" s="175"/>
      <c r="AE251" s="175"/>
      <c r="AF251" s="175">
        <v>1</v>
      </c>
      <c r="AG251" s="175"/>
      <c r="AH251" s="175">
        <v>1</v>
      </c>
      <c r="AI251" s="172"/>
      <c r="AJ251" s="172"/>
      <c r="AK251" s="172"/>
      <c r="AL251" s="172"/>
      <c r="AM251" s="172"/>
      <c r="AN251" s="172"/>
      <c r="AO251" s="172"/>
      <c r="AP251" s="172"/>
      <c r="AS251" s="37"/>
    </row>
    <row r="252" spans="1:45" ht="12.75" customHeight="1" x14ac:dyDescent="0.25">
      <c r="A252" s="54" t="s">
        <v>276</v>
      </c>
      <c r="C252" s="1">
        <v>127</v>
      </c>
      <c r="D252" s="8"/>
      <c r="E252" s="174">
        <v>18.350000000000001</v>
      </c>
      <c r="F252" s="174">
        <v>18.440000000000001</v>
      </c>
      <c r="H252" s="131"/>
      <c r="I252" s="131"/>
      <c r="J252" s="131"/>
      <c r="K252" s="131"/>
      <c r="L252" s="131"/>
      <c r="M252" s="131"/>
      <c r="N252" s="11">
        <f t="shared" si="23"/>
        <v>8.9999999999999858E-2</v>
      </c>
      <c r="O252" s="11" t="str">
        <f t="shared" si="29"/>
        <v xml:space="preserve"> </v>
      </c>
      <c r="P252" s="11">
        <f t="shared" si="24"/>
        <v>0.17999999999999972</v>
      </c>
      <c r="Q252" s="11"/>
      <c r="R252" s="11" t="str">
        <f t="shared" si="25"/>
        <v xml:space="preserve"> </v>
      </c>
      <c r="S252" s="11"/>
      <c r="T252" s="12" t="str">
        <f t="shared" si="30"/>
        <v xml:space="preserve"> </v>
      </c>
      <c r="U252" s="1"/>
      <c r="V252" s="9"/>
      <c r="W252" s="175">
        <v>2</v>
      </c>
      <c r="X252" s="175"/>
      <c r="Y252" s="175"/>
      <c r="Z252" s="175"/>
      <c r="AA252" s="175">
        <v>1</v>
      </c>
      <c r="AB252" s="175"/>
      <c r="AC252" s="175"/>
      <c r="AD252" s="175"/>
      <c r="AE252" s="175">
        <v>1</v>
      </c>
      <c r="AF252" s="175"/>
      <c r="AG252" s="175"/>
      <c r="AH252" s="175">
        <v>1</v>
      </c>
      <c r="AI252" s="172"/>
      <c r="AJ252" s="172"/>
      <c r="AK252" s="172"/>
      <c r="AL252" s="172"/>
      <c r="AM252" s="172"/>
      <c r="AN252" s="172"/>
      <c r="AO252" s="172"/>
      <c r="AP252" s="172"/>
      <c r="AS252" s="37"/>
    </row>
    <row r="253" spans="1:45" ht="12.75" customHeight="1" x14ac:dyDescent="0.25">
      <c r="A253" s="54" t="s">
        <v>276</v>
      </c>
      <c r="C253" s="1">
        <v>127</v>
      </c>
      <c r="D253" s="8"/>
      <c r="E253" s="174">
        <v>18.440000000000001</v>
      </c>
      <c r="F253" s="174">
        <v>18.48</v>
      </c>
      <c r="H253" s="131"/>
      <c r="I253" s="131"/>
      <c r="J253" s="131"/>
      <c r="K253" s="131"/>
      <c r="L253" s="131"/>
      <c r="M253" s="131"/>
      <c r="N253" s="11">
        <f t="shared" si="23"/>
        <v>3.9999999999999147E-2</v>
      </c>
      <c r="O253" s="11" t="str">
        <f t="shared" si="29"/>
        <v xml:space="preserve"> </v>
      </c>
      <c r="P253" s="11">
        <f t="shared" si="24"/>
        <v>7.9999999999998295E-2</v>
      </c>
      <c r="Q253" s="11"/>
      <c r="R253" s="11" t="str">
        <f t="shared" si="25"/>
        <v xml:space="preserve"> </v>
      </c>
      <c r="S253" s="11"/>
      <c r="T253" s="12" t="str">
        <f t="shared" si="30"/>
        <v xml:space="preserve"> </v>
      </c>
      <c r="U253" s="1"/>
      <c r="V253" s="9"/>
      <c r="W253" s="175">
        <v>2</v>
      </c>
      <c r="X253" s="175"/>
      <c r="Y253" s="175"/>
      <c r="Z253" s="175"/>
      <c r="AA253" s="175">
        <v>1</v>
      </c>
      <c r="AB253" s="175"/>
      <c r="AC253" s="175"/>
      <c r="AD253" s="175">
        <v>1</v>
      </c>
      <c r="AE253" s="175"/>
      <c r="AF253" s="175"/>
      <c r="AG253" s="175"/>
      <c r="AH253" s="175">
        <v>1</v>
      </c>
      <c r="AI253" s="172"/>
      <c r="AJ253" s="172"/>
      <c r="AK253" s="172"/>
      <c r="AL253" s="172"/>
      <c r="AM253" s="172"/>
      <c r="AN253" s="172"/>
      <c r="AO253" s="172"/>
      <c r="AP253" s="172"/>
      <c r="AS253" s="37"/>
    </row>
    <row r="254" spans="1:45" ht="12.75" customHeight="1" x14ac:dyDescent="0.25">
      <c r="A254" s="54" t="s">
        <v>276</v>
      </c>
      <c r="C254" s="1">
        <v>127</v>
      </c>
      <c r="D254" s="8"/>
      <c r="E254" s="174">
        <v>18.48</v>
      </c>
      <c r="F254" s="174">
        <v>18.579999999999998</v>
      </c>
      <c r="H254" s="131"/>
      <c r="I254" s="131"/>
      <c r="J254" s="131"/>
      <c r="K254" s="131"/>
      <c r="L254" s="131"/>
      <c r="M254" s="131"/>
      <c r="N254" s="11">
        <f t="shared" si="23"/>
        <v>9.9999999999997868E-2</v>
      </c>
      <c r="O254" s="11" t="str">
        <f t="shared" si="29"/>
        <v xml:space="preserve"> </v>
      </c>
      <c r="P254" s="11">
        <f t="shared" si="24"/>
        <v>0.19999999999999574</v>
      </c>
      <c r="Q254" s="11"/>
      <c r="R254" s="11" t="str">
        <f t="shared" si="25"/>
        <v xml:space="preserve"> </v>
      </c>
      <c r="S254" s="11"/>
      <c r="T254" s="12" t="str">
        <f t="shared" si="30"/>
        <v xml:space="preserve"> </v>
      </c>
      <c r="U254" s="1"/>
      <c r="V254" s="9"/>
      <c r="W254" s="175">
        <v>2</v>
      </c>
      <c r="X254" s="175"/>
      <c r="Y254" s="175"/>
      <c r="Z254" s="175"/>
      <c r="AA254" s="175">
        <v>1</v>
      </c>
      <c r="AB254" s="175"/>
      <c r="AC254" s="175"/>
      <c r="AD254" s="175"/>
      <c r="AE254" s="175">
        <v>1</v>
      </c>
      <c r="AF254" s="175"/>
      <c r="AG254" s="175"/>
      <c r="AH254" s="175">
        <v>1</v>
      </c>
      <c r="AI254" s="172"/>
      <c r="AJ254" s="172"/>
      <c r="AK254" s="172"/>
      <c r="AL254" s="172"/>
      <c r="AM254" s="172"/>
      <c r="AN254" s="172"/>
      <c r="AO254" s="172"/>
      <c r="AP254" s="172"/>
      <c r="AS254" s="37"/>
    </row>
    <row r="255" spans="1:45" ht="12.75" customHeight="1" x14ac:dyDescent="0.25">
      <c r="A255" s="54" t="s">
        <v>276</v>
      </c>
      <c r="C255" s="1">
        <v>127</v>
      </c>
      <c r="D255" s="8"/>
      <c r="E255" s="174">
        <v>18.579999999999998</v>
      </c>
      <c r="F255" s="174">
        <v>18.649999999999999</v>
      </c>
      <c r="H255" s="131"/>
      <c r="I255" s="131"/>
      <c r="J255" s="131"/>
      <c r="K255" s="131"/>
      <c r="L255" s="131"/>
      <c r="M255" s="131"/>
      <c r="N255" s="11">
        <f t="shared" si="23"/>
        <v>7.0000000000000284E-2</v>
      </c>
      <c r="O255" s="11" t="str">
        <f t="shared" si="29"/>
        <v xml:space="preserve"> </v>
      </c>
      <c r="P255" s="11">
        <f t="shared" si="24"/>
        <v>0.14000000000000057</v>
      </c>
      <c r="Q255" s="11"/>
      <c r="R255" s="11" t="str">
        <f t="shared" si="25"/>
        <v xml:space="preserve"> </v>
      </c>
      <c r="S255" s="11"/>
      <c r="T255" s="12" t="str">
        <f t="shared" si="30"/>
        <v xml:space="preserve"> </v>
      </c>
      <c r="U255" s="1"/>
      <c r="V255" s="9"/>
      <c r="W255" s="175">
        <v>2</v>
      </c>
      <c r="X255" s="175"/>
      <c r="Y255" s="175"/>
      <c r="Z255" s="175"/>
      <c r="AA255" s="175">
        <v>1</v>
      </c>
      <c r="AB255" s="175"/>
      <c r="AC255" s="175"/>
      <c r="AD255" s="175">
        <v>1</v>
      </c>
      <c r="AE255" s="175"/>
      <c r="AF255" s="175"/>
      <c r="AG255" s="175"/>
      <c r="AH255" s="175">
        <v>1</v>
      </c>
      <c r="AI255" s="172"/>
      <c r="AJ255" s="172"/>
      <c r="AK255" s="172"/>
      <c r="AL255" s="172"/>
      <c r="AM255" s="172"/>
      <c r="AN255" s="172"/>
      <c r="AO255" s="172"/>
      <c r="AP255" s="172"/>
      <c r="AS255" s="37"/>
    </row>
    <row r="256" spans="1:45" ht="12.75" customHeight="1" x14ac:dyDescent="0.25">
      <c r="A256" s="54" t="s">
        <v>276</v>
      </c>
      <c r="C256" s="1">
        <v>127</v>
      </c>
      <c r="D256" s="8"/>
      <c r="E256" s="174">
        <v>18.649999999999999</v>
      </c>
      <c r="F256" s="174">
        <v>18.8</v>
      </c>
      <c r="H256" s="131"/>
      <c r="I256" s="131"/>
      <c r="J256" s="131"/>
      <c r="K256" s="131"/>
      <c r="L256" s="131"/>
      <c r="M256" s="131"/>
      <c r="N256" s="11">
        <f t="shared" si="23"/>
        <v>0.15000000000000213</v>
      </c>
      <c r="O256" s="11" t="str">
        <f t="shared" si="29"/>
        <v xml:space="preserve"> </v>
      </c>
      <c r="P256" s="11">
        <f t="shared" si="24"/>
        <v>0.30000000000000426</v>
      </c>
      <c r="Q256" s="11"/>
      <c r="R256" s="11" t="str">
        <f t="shared" si="25"/>
        <v xml:space="preserve"> </v>
      </c>
      <c r="S256" s="11"/>
      <c r="T256" s="12" t="str">
        <f t="shared" si="30"/>
        <v xml:space="preserve"> </v>
      </c>
      <c r="U256" s="1"/>
      <c r="V256" s="9"/>
      <c r="W256" s="175">
        <v>2</v>
      </c>
      <c r="X256" s="175"/>
      <c r="Y256" s="175"/>
      <c r="Z256" s="175"/>
      <c r="AA256" s="175">
        <v>1</v>
      </c>
      <c r="AB256" s="175"/>
      <c r="AC256" s="175"/>
      <c r="AD256" s="175"/>
      <c r="AE256" s="175">
        <v>1</v>
      </c>
      <c r="AF256" s="175"/>
      <c r="AG256" s="175"/>
      <c r="AH256" s="175">
        <v>1</v>
      </c>
      <c r="AI256" s="172"/>
      <c r="AJ256" s="172"/>
      <c r="AK256" s="172"/>
      <c r="AL256" s="172"/>
      <c r="AM256" s="172"/>
      <c r="AN256" s="172"/>
      <c r="AO256" s="172"/>
      <c r="AP256" s="172"/>
      <c r="AS256" s="37"/>
    </row>
    <row r="257" spans="1:45" ht="12.75" customHeight="1" x14ac:dyDescent="0.25">
      <c r="A257" s="54" t="s">
        <v>276</v>
      </c>
      <c r="C257" s="1">
        <v>127</v>
      </c>
      <c r="D257" s="8"/>
      <c r="E257" s="174">
        <v>18.8</v>
      </c>
      <c r="F257" s="174">
        <v>19.09</v>
      </c>
      <c r="H257" s="131"/>
      <c r="I257" s="131"/>
      <c r="J257" s="131"/>
      <c r="K257" s="131"/>
      <c r="L257" s="131"/>
      <c r="M257" s="131"/>
      <c r="N257" s="11">
        <f t="shared" si="23"/>
        <v>0.28999999999999915</v>
      </c>
      <c r="O257" s="11" t="str">
        <f t="shared" si="29"/>
        <v xml:space="preserve"> </v>
      </c>
      <c r="P257" s="11">
        <f t="shared" si="24"/>
        <v>0.57999999999999829</v>
      </c>
      <c r="Q257" s="11"/>
      <c r="R257" s="11" t="str">
        <f t="shared" si="25"/>
        <v xml:space="preserve"> </v>
      </c>
      <c r="S257" s="11"/>
      <c r="T257" s="12" t="str">
        <f t="shared" si="30"/>
        <v xml:space="preserve"> </v>
      </c>
      <c r="U257" s="1"/>
      <c r="V257" s="9"/>
      <c r="W257" s="175">
        <v>2</v>
      </c>
      <c r="X257" s="175"/>
      <c r="Y257" s="175"/>
      <c r="Z257" s="175"/>
      <c r="AA257" s="175">
        <v>1</v>
      </c>
      <c r="AB257" s="175"/>
      <c r="AC257" s="175"/>
      <c r="AD257" s="175"/>
      <c r="AE257" s="175"/>
      <c r="AF257" s="175">
        <v>1</v>
      </c>
      <c r="AG257" s="175"/>
      <c r="AH257" s="175">
        <v>1</v>
      </c>
      <c r="AI257" s="172"/>
      <c r="AJ257" s="172"/>
      <c r="AK257" s="172"/>
      <c r="AL257" s="172"/>
      <c r="AM257" s="172"/>
      <c r="AN257" s="172"/>
      <c r="AO257" s="172"/>
      <c r="AP257" s="172"/>
      <c r="AS257" s="37"/>
    </row>
    <row r="258" spans="1:45" ht="12.75" customHeight="1" x14ac:dyDescent="0.25">
      <c r="A258" s="54" t="s">
        <v>276</v>
      </c>
      <c r="C258" s="1">
        <v>127</v>
      </c>
      <c r="D258" s="8"/>
      <c r="E258" s="174">
        <v>19.09</v>
      </c>
      <c r="F258" s="174">
        <v>19.2</v>
      </c>
      <c r="H258" s="131"/>
      <c r="I258" s="131"/>
      <c r="J258" s="131"/>
      <c r="K258" s="131"/>
      <c r="L258" s="131"/>
      <c r="M258" s="131"/>
      <c r="N258" s="11">
        <f t="shared" si="23"/>
        <v>0.10999999999999943</v>
      </c>
      <c r="O258" s="11" t="str">
        <f t="shared" si="29"/>
        <v xml:space="preserve"> </v>
      </c>
      <c r="P258" s="11">
        <f t="shared" si="24"/>
        <v>0.21999999999999886</v>
      </c>
      <c r="Q258" s="11"/>
      <c r="R258" s="11" t="str">
        <f t="shared" si="25"/>
        <v xml:space="preserve"> </v>
      </c>
      <c r="S258" s="11"/>
      <c r="T258" s="12" t="str">
        <f t="shared" si="30"/>
        <v xml:space="preserve"> </v>
      </c>
      <c r="U258" s="1"/>
      <c r="V258" s="9"/>
      <c r="W258" s="175">
        <v>2</v>
      </c>
      <c r="X258" s="175"/>
      <c r="Y258" s="175"/>
      <c r="Z258" s="175"/>
      <c r="AA258" s="175">
        <v>1</v>
      </c>
      <c r="AB258" s="175"/>
      <c r="AC258" s="175"/>
      <c r="AD258" s="175"/>
      <c r="AE258" s="175">
        <v>1</v>
      </c>
      <c r="AF258" s="175"/>
      <c r="AG258" s="175"/>
      <c r="AH258" s="175">
        <v>1</v>
      </c>
      <c r="AI258" s="172"/>
      <c r="AJ258" s="172"/>
      <c r="AK258" s="172"/>
      <c r="AL258" s="172"/>
      <c r="AM258" s="172"/>
      <c r="AN258" s="172"/>
      <c r="AO258" s="172"/>
      <c r="AP258" s="172"/>
      <c r="AS258" s="37"/>
    </row>
    <row r="259" spans="1:45" ht="12.75" customHeight="1" x14ac:dyDescent="0.25">
      <c r="A259" s="54" t="s">
        <v>276</v>
      </c>
      <c r="C259" s="1">
        <v>127</v>
      </c>
      <c r="D259" s="8"/>
      <c r="E259" s="174">
        <v>19.2</v>
      </c>
      <c r="F259" s="174">
        <v>19.670000000000002</v>
      </c>
      <c r="H259" s="131"/>
      <c r="I259" s="131"/>
      <c r="J259" s="131"/>
      <c r="K259" s="131"/>
      <c r="L259" s="131"/>
      <c r="M259" s="131"/>
      <c r="N259" s="11">
        <f t="shared" si="23"/>
        <v>0.47000000000000242</v>
      </c>
      <c r="O259" s="11" t="str">
        <f t="shared" si="29"/>
        <v xml:space="preserve"> </v>
      </c>
      <c r="P259" s="11">
        <f t="shared" si="24"/>
        <v>0.94000000000000483</v>
      </c>
      <c r="Q259" s="11"/>
      <c r="R259" s="11" t="str">
        <f t="shared" si="25"/>
        <v xml:space="preserve"> </v>
      </c>
      <c r="S259" s="11"/>
      <c r="T259" s="12" t="str">
        <f t="shared" si="30"/>
        <v xml:space="preserve"> </v>
      </c>
      <c r="U259" s="1"/>
      <c r="V259" s="9"/>
      <c r="W259" s="175">
        <v>2</v>
      </c>
      <c r="X259" s="175"/>
      <c r="Y259" s="175"/>
      <c r="Z259" s="175"/>
      <c r="AA259" s="175">
        <v>1</v>
      </c>
      <c r="AB259" s="175"/>
      <c r="AC259" s="175"/>
      <c r="AD259" s="175">
        <v>1</v>
      </c>
      <c r="AE259" s="175"/>
      <c r="AF259" s="175"/>
      <c r="AG259" s="175"/>
      <c r="AH259" s="175">
        <v>1</v>
      </c>
      <c r="AI259" s="172"/>
      <c r="AJ259" s="172"/>
      <c r="AK259" s="172"/>
      <c r="AL259" s="172"/>
      <c r="AM259" s="172"/>
      <c r="AN259" s="172"/>
      <c r="AO259" s="172"/>
      <c r="AP259" s="172"/>
      <c r="AS259" s="37"/>
    </row>
    <row r="260" spans="1:45" ht="12.75" customHeight="1" x14ac:dyDescent="0.25">
      <c r="A260" s="54" t="s">
        <v>276</v>
      </c>
      <c r="C260" s="1">
        <v>127</v>
      </c>
      <c r="D260" s="8"/>
      <c r="E260" s="174">
        <v>19.670000000000002</v>
      </c>
      <c r="F260" s="174">
        <v>19.8</v>
      </c>
      <c r="H260" s="131"/>
      <c r="I260" s="131"/>
      <c r="J260" s="131"/>
      <c r="K260" s="131"/>
      <c r="L260" s="131"/>
      <c r="M260" s="131"/>
      <c r="N260" s="11">
        <f t="shared" si="23"/>
        <v>0.12999999999999901</v>
      </c>
      <c r="O260" s="11" t="str">
        <f t="shared" si="29"/>
        <v xml:space="preserve"> </v>
      </c>
      <c r="P260" s="11">
        <f t="shared" si="24"/>
        <v>0.25999999999999801</v>
      </c>
      <c r="Q260" s="11"/>
      <c r="R260" s="11" t="str">
        <f t="shared" si="25"/>
        <v xml:space="preserve"> </v>
      </c>
      <c r="S260" s="11"/>
      <c r="T260" s="12" t="str">
        <f t="shared" si="30"/>
        <v xml:space="preserve"> </v>
      </c>
      <c r="U260" s="1"/>
      <c r="V260" s="9"/>
      <c r="W260" s="175">
        <v>2</v>
      </c>
      <c r="X260" s="175"/>
      <c r="Y260" s="175"/>
      <c r="Z260" s="175"/>
      <c r="AA260" s="175">
        <v>1</v>
      </c>
      <c r="AB260" s="175"/>
      <c r="AC260" s="175"/>
      <c r="AD260" s="175"/>
      <c r="AE260" s="175">
        <v>1</v>
      </c>
      <c r="AF260" s="175"/>
      <c r="AG260" s="175"/>
      <c r="AH260" s="175">
        <v>1</v>
      </c>
      <c r="AI260" s="172"/>
      <c r="AJ260" s="172"/>
      <c r="AK260" s="172"/>
      <c r="AL260" s="172"/>
      <c r="AM260" s="172"/>
      <c r="AN260" s="172"/>
      <c r="AO260" s="172"/>
      <c r="AP260" s="172"/>
      <c r="AS260" s="37"/>
    </row>
    <row r="261" spans="1:45" ht="12.75" customHeight="1" x14ac:dyDescent="0.25">
      <c r="A261" s="54" t="s">
        <v>276</v>
      </c>
      <c r="C261" s="1">
        <v>127</v>
      </c>
      <c r="D261" s="8"/>
      <c r="E261" s="174">
        <v>19.8</v>
      </c>
      <c r="F261" s="174">
        <v>19.829999999999998</v>
      </c>
      <c r="H261" s="131"/>
      <c r="I261" s="131"/>
      <c r="J261" s="131"/>
      <c r="K261" s="131"/>
      <c r="L261" s="131"/>
      <c r="M261" s="131"/>
      <c r="N261" s="11">
        <f t="shared" si="23"/>
        <v>2.9999999999997584E-2</v>
      </c>
      <c r="O261" s="11" t="str">
        <f t="shared" si="29"/>
        <v xml:space="preserve"> </v>
      </c>
      <c r="P261" s="11">
        <f t="shared" si="24"/>
        <v>5.9999999999995168E-2</v>
      </c>
      <c r="Q261" s="11"/>
      <c r="R261" s="11" t="str">
        <f t="shared" si="25"/>
        <v xml:space="preserve"> </v>
      </c>
      <c r="S261" s="11"/>
      <c r="T261" s="12" t="str">
        <f t="shared" si="30"/>
        <v xml:space="preserve"> </v>
      </c>
      <c r="U261" s="1"/>
      <c r="V261" s="9"/>
      <c r="W261" s="175">
        <v>2</v>
      </c>
      <c r="X261" s="175"/>
      <c r="Y261" s="175"/>
      <c r="Z261" s="175"/>
      <c r="AA261" s="175">
        <v>1</v>
      </c>
      <c r="AB261" s="175"/>
      <c r="AC261" s="175"/>
      <c r="AD261" s="175">
        <v>1</v>
      </c>
      <c r="AE261" s="175"/>
      <c r="AF261" s="175"/>
      <c r="AG261" s="175"/>
      <c r="AH261" s="175">
        <v>1</v>
      </c>
      <c r="AI261" s="172"/>
      <c r="AJ261" s="172"/>
      <c r="AK261" s="172"/>
      <c r="AL261" s="172"/>
      <c r="AM261" s="172"/>
      <c r="AN261" s="172"/>
      <c r="AO261" s="172"/>
      <c r="AP261" s="172"/>
      <c r="AS261" s="37"/>
    </row>
    <row r="262" spans="1:45" ht="12.75" customHeight="1" x14ac:dyDescent="0.25">
      <c r="A262" s="54" t="s">
        <v>276</v>
      </c>
      <c r="C262" s="1">
        <v>127</v>
      </c>
      <c r="D262" s="8"/>
      <c r="E262" s="174">
        <v>19.829999999999998</v>
      </c>
      <c r="F262" s="174">
        <v>19.940000000000001</v>
      </c>
      <c r="H262" s="131"/>
      <c r="I262" s="131"/>
      <c r="J262" s="131"/>
      <c r="K262" s="131"/>
      <c r="L262" s="131"/>
      <c r="M262" s="131"/>
      <c r="N262" s="11">
        <f t="shared" ref="N262:N325" si="31">IF(F262&gt;0,(F262-E262)*(AD262+AE262+AF262)," ")</f>
        <v>0.11000000000000298</v>
      </c>
      <c r="O262" s="11" t="str">
        <f t="shared" si="29"/>
        <v xml:space="preserve"> </v>
      </c>
      <c r="P262" s="11">
        <f t="shared" ref="P262:P325" si="32">IF(($F262-$E262)*(AA262+AH262)&gt;0,($F262-$E262)*(AA262+AH262)," ")</f>
        <v>0.22000000000000597</v>
      </c>
      <c r="Q262" s="11"/>
      <c r="R262" s="11" t="str">
        <f t="shared" ref="R262:R289" si="33">IF(($F262-$E262)*(AB262+AI262)&gt;0,($F262-$E262)*(AB262+AI262)," ")</f>
        <v xml:space="preserve"> </v>
      </c>
      <c r="S262" s="11"/>
      <c r="T262" s="12" t="str">
        <f t="shared" si="30"/>
        <v xml:space="preserve"> </v>
      </c>
      <c r="U262" s="1"/>
      <c r="V262" s="9"/>
      <c r="W262" s="175">
        <v>2</v>
      </c>
      <c r="X262" s="175"/>
      <c r="Y262" s="175"/>
      <c r="Z262" s="175"/>
      <c r="AA262" s="175">
        <v>1</v>
      </c>
      <c r="AB262" s="175"/>
      <c r="AC262" s="175"/>
      <c r="AD262" s="175"/>
      <c r="AE262" s="175">
        <v>1</v>
      </c>
      <c r="AF262" s="175"/>
      <c r="AG262" s="175"/>
      <c r="AH262" s="175">
        <v>1</v>
      </c>
      <c r="AI262" s="172"/>
      <c r="AJ262" s="172"/>
      <c r="AK262" s="172"/>
      <c r="AL262" s="172"/>
      <c r="AM262" s="172"/>
      <c r="AN262" s="172"/>
      <c r="AO262" s="172"/>
      <c r="AP262" s="172"/>
      <c r="AS262" s="37"/>
    </row>
    <row r="263" spans="1:45" ht="12.75" customHeight="1" x14ac:dyDescent="0.25">
      <c r="A263" s="54" t="s">
        <v>276</v>
      </c>
      <c r="C263" s="1">
        <v>127</v>
      </c>
      <c r="D263" s="8"/>
      <c r="E263" s="174">
        <v>19.940000000000001</v>
      </c>
      <c r="F263" s="174">
        <v>19.96</v>
      </c>
      <c r="H263" s="131"/>
      <c r="I263" s="131"/>
      <c r="J263" s="131"/>
      <c r="K263" s="131"/>
      <c r="L263" s="131"/>
      <c r="M263" s="131"/>
      <c r="N263" s="11">
        <f t="shared" si="31"/>
        <v>1.9999999999999574E-2</v>
      </c>
      <c r="O263" s="11" t="str">
        <f t="shared" si="29"/>
        <v xml:space="preserve"> </v>
      </c>
      <c r="P263" s="11">
        <f t="shared" si="32"/>
        <v>3.9999999999999147E-2</v>
      </c>
      <c r="Q263" s="11"/>
      <c r="R263" s="11" t="str">
        <f t="shared" si="33"/>
        <v xml:space="preserve"> </v>
      </c>
      <c r="S263" s="11"/>
      <c r="T263" s="12" t="str">
        <f t="shared" si="30"/>
        <v xml:space="preserve"> </v>
      </c>
      <c r="U263" s="1"/>
      <c r="V263" s="9"/>
      <c r="W263" s="175">
        <v>2</v>
      </c>
      <c r="X263" s="175"/>
      <c r="Y263" s="175"/>
      <c r="Z263" s="175"/>
      <c r="AA263" s="175">
        <v>1</v>
      </c>
      <c r="AB263" s="175"/>
      <c r="AC263" s="175"/>
      <c r="AD263" s="175">
        <v>1</v>
      </c>
      <c r="AE263" s="175"/>
      <c r="AF263" s="175"/>
      <c r="AG263" s="175"/>
      <c r="AH263" s="175">
        <v>1</v>
      </c>
      <c r="AI263" s="172"/>
      <c r="AJ263" s="172"/>
      <c r="AK263" s="172"/>
      <c r="AL263" s="172"/>
      <c r="AM263" s="172"/>
      <c r="AN263" s="172"/>
      <c r="AO263" s="172"/>
      <c r="AP263" s="172"/>
      <c r="AS263" s="37"/>
    </row>
    <row r="264" spans="1:45" ht="12.75" customHeight="1" x14ac:dyDescent="0.25">
      <c r="A264" s="54" t="s">
        <v>276</v>
      </c>
      <c r="C264" s="1">
        <v>127</v>
      </c>
      <c r="D264" s="8"/>
      <c r="E264" s="174">
        <v>19.96</v>
      </c>
      <c r="F264" s="174">
        <v>20.14</v>
      </c>
      <c r="H264" s="131"/>
      <c r="I264" s="131"/>
      <c r="J264" s="131"/>
      <c r="K264" s="131"/>
      <c r="L264" s="131"/>
      <c r="M264" s="131"/>
      <c r="N264" s="11">
        <f t="shared" si="31"/>
        <v>0.17999999999999972</v>
      </c>
      <c r="O264" s="11" t="str">
        <f t="shared" si="29"/>
        <v xml:space="preserve"> </v>
      </c>
      <c r="P264" s="11">
        <f t="shared" si="32"/>
        <v>0.35999999999999943</v>
      </c>
      <c r="Q264" s="11"/>
      <c r="R264" s="11" t="str">
        <f t="shared" si="33"/>
        <v xml:space="preserve"> </v>
      </c>
      <c r="S264" s="11"/>
      <c r="T264" s="12" t="str">
        <f t="shared" si="30"/>
        <v xml:space="preserve"> </v>
      </c>
      <c r="U264" s="1"/>
      <c r="V264" s="9"/>
      <c r="W264" s="175">
        <v>2</v>
      </c>
      <c r="X264" s="175"/>
      <c r="Y264" s="175"/>
      <c r="Z264" s="175"/>
      <c r="AA264" s="175">
        <v>1</v>
      </c>
      <c r="AB264" s="175"/>
      <c r="AC264" s="175"/>
      <c r="AD264" s="175"/>
      <c r="AE264" s="175">
        <v>1</v>
      </c>
      <c r="AF264" s="175"/>
      <c r="AG264" s="175"/>
      <c r="AH264" s="175">
        <v>1</v>
      </c>
      <c r="AI264" s="172"/>
      <c r="AJ264" s="172"/>
      <c r="AK264" s="172"/>
      <c r="AL264" s="172"/>
      <c r="AM264" s="172"/>
      <c r="AN264" s="172"/>
      <c r="AO264" s="172"/>
      <c r="AP264" s="172"/>
      <c r="AS264" s="37"/>
    </row>
    <row r="265" spans="1:45" ht="12.75" customHeight="1" x14ac:dyDescent="0.25">
      <c r="A265" s="54" t="s">
        <v>276</v>
      </c>
      <c r="C265" s="1">
        <v>127</v>
      </c>
      <c r="D265" s="191" t="s">
        <v>906</v>
      </c>
      <c r="E265" s="174">
        <v>20.14</v>
      </c>
      <c r="F265" s="174">
        <v>20.25</v>
      </c>
      <c r="H265" s="131">
        <f>SUM(N226:N265)</f>
        <v>5.7100000000000009</v>
      </c>
      <c r="I265" s="131">
        <f t="shared" ref="I265:M265" si="34">SUM(O226:O265)</f>
        <v>0</v>
      </c>
      <c r="J265" s="131">
        <f t="shared" si="34"/>
        <v>10.8</v>
      </c>
      <c r="K265" s="131">
        <f t="shared" si="34"/>
        <v>0</v>
      </c>
      <c r="L265" s="131">
        <f t="shared" si="34"/>
        <v>0</v>
      </c>
      <c r="M265" s="131">
        <f t="shared" si="34"/>
        <v>0</v>
      </c>
      <c r="N265" s="11">
        <f t="shared" si="31"/>
        <v>0.10999999999999943</v>
      </c>
      <c r="O265" s="11" t="str">
        <f t="shared" si="29"/>
        <v xml:space="preserve"> </v>
      </c>
      <c r="P265" s="11">
        <f t="shared" si="32"/>
        <v>0.21999999999999886</v>
      </c>
      <c r="Q265" s="11"/>
      <c r="R265" s="11" t="str">
        <f t="shared" si="33"/>
        <v xml:space="preserve"> </v>
      </c>
      <c r="S265" s="11"/>
      <c r="T265" s="12" t="str">
        <f t="shared" si="30"/>
        <v xml:space="preserve"> </v>
      </c>
      <c r="U265" s="1"/>
      <c r="V265" s="9"/>
      <c r="W265" s="175">
        <v>2</v>
      </c>
      <c r="X265" s="175"/>
      <c r="Y265" s="175"/>
      <c r="Z265" s="175"/>
      <c r="AA265" s="175">
        <v>1</v>
      </c>
      <c r="AB265" s="175"/>
      <c r="AC265" s="175"/>
      <c r="AD265" s="175"/>
      <c r="AE265" s="175"/>
      <c r="AF265" s="175">
        <v>1</v>
      </c>
      <c r="AG265" s="175"/>
      <c r="AH265" s="175">
        <v>1</v>
      </c>
      <c r="AI265" s="172"/>
      <c r="AJ265" s="172"/>
      <c r="AK265" s="172"/>
      <c r="AL265" s="172"/>
      <c r="AM265" s="172"/>
      <c r="AN265" s="172"/>
      <c r="AO265" s="172"/>
      <c r="AP265" s="172"/>
      <c r="AS265" s="37"/>
    </row>
    <row r="266" spans="1:45" s="16" customFormat="1" ht="12.75" customHeight="1" x14ac:dyDescent="0.25">
      <c r="D266" s="17"/>
      <c r="E266" s="18"/>
      <c r="F266" s="18"/>
      <c r="N266" s="19" t="str">
        <f t="shared" si="31"/>
        <v xml:space="preserve"> </v>
      </c>
      <c r="O266" s="19" t="str">
        <f>IF($F266&gt;0,IF(U266&gt;0,($F266-$E266)*U266," ")," ")</f>
        <v xml:space="preserve"> </v>
      </c>
      <c r="P266" s="19" t="str">
        <f t="shared" si="32"/>
        <v xml:space="preserve"> </v>
      </c>
      <c r="Q266" s="19"/>
      <c r="R266" s="19" t="str">
        <f t="shared" si="33"/>
        <v xml:space="preserve"> </v>
      </c>
      <c r="S266" s="19"/>
      <c r="T266" s="20" t="str">
        <f>IF($F266&gt;0,IF(AM266&gt;0,AM266," ")," ")</f>
        <v xml:space="preserve"> </v>
      </c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Q266" s="17"/>
      <c r="AR266" s="17"/>
      <c r="AS266" s="17"/>
    </row>
    <row r="267" spans="1:45" s="16" customFormat="1" ht="12.75" customHeight="1" x14ac:dyDescent="0.25">
      <c r="D267" s="17"/>
      <c r="E267" s="18"/>
      <c r="F267" s="18"/>
      <c r="N267" s="19" t="str">
        <f t="shared" si="31"/>
        <v xml:space="preserve"> </v>
      </c>
      <c r="O267" s="19" t="str">
        <f>IF($F267&gt;0,IF(U267&gt;0,($F267-$E267)*U267," ")," ")</f>
        <v xml:space="preserve"> </v>
      </c>
      <c r="P267" s="19" t="str">
        <f t="shared" si="32"/>
        <v xml:space="preserve"> </v>
      </c>
      <c r="Q267" s="19"/>
      <c r="R267" s="19" t="str">
        <f t="shared" si="33"/>
        <v xml:space="preserve"> </v>
      </c>
      <c r="S267" s="19"/>
      <c r="T267" s="20" t="str">
        <f>IF($F267&gt;0,IF(AM267&gt;0,AM267," ")," ")</f>
        <v xml:space="preserve"> </v>
      </c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Q267" s="17"/>
      <c r="AR267" s="17"/>
      <c r="AS267" s="17"/>
    </row>
    <row r="268" spans="1:45" s="16" customFormat="1" ht="12.75" customHeight="1" x14ac:dyDescent="0.25">
      <c r="D268" s="17"/>
      <c r="E268" s="18"/>
      <c r="F268" s="18"/>
      <c r="N268" s="19" t="str">
        <f t="shared" si="31"/>
        <v xml:space="preserve"> </v>
      </c>
      <c r="O268" s="19" t="str">
        <f>IF($F268&gt;0,IF(U268&gt;0,($F268-$E268)*U268," ")," ")</f>
        <v xml:space="preserve"> </v>
      </c>
      <c r="P268" s="19" t="str">
        <f t="shared" si="32"/>
        <v xml:space="preserve"> </v>
      </c>
      <c r="Q268" s="19"/>
      <c r="R268" s="19" t="str">
        <f t="shared" si="33"/>
        <v xml:space="preserve"> </v>
      </c>
      <c r="S268" s="19"/>
      <c r="T268" s="20" t="str">
        <f>IF($F268&gt;0,IF(AM268&gt;0,AM268," ")," ")</f>
        <v xml:space="preserve"> </v>
      </c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Q268" s="17"/>
      <c r="AR268" s="17"/>
      <c r="AS268" s="17"/>
    </row>
    <row r="269" spans="1:45" ht="12.75" customHeight="1" x14ac:dyDescent="0.25">
      <c r="A269" s="60" t="s">
        <v>684</v>
      </c>
      <c r="C269" s="1">
        <v>15</v>
      </c>
      <c r="D269" s="9"/>
      <c r="E269" s="8">
        <v>0</v>
      </c>
      <c r="F269" s="8">
        <v>0.72</v>
      </c>
      <c r="H269" s="130"/>
      <c r="I269" s="130"/>
      <c r="J269" s="130"/>
      <c r="K269" s="130"/>
      <c r="L269" s="130"/>
      <c r="M269" s="130"/>
      <c r="N269" s="11">
        <f t="shared" si="31"/>
        <v>0.72</v>
      </c>
      <c r="O269" s="11" t="str">
        <f t="shared" ref="O269:O286" si="35">IF(($F269-$E269)*(Y269+AK269)&gt;0,($F269-$E269)*(Y269+AK269)," ")</f>
        <v xml:space="preserve"> </v>
      </c>
      <c r="P269" s="11">
        <f t="shared" si="32"/>
        <v>1.44</v>
      </c>
      <c r="Q269" s="11"/>
      <c r="R269" s="11" t="str">
        <f t="shared" si="33"/>
        <v xml:space="preserve"> </v>
      </c>
      <c r="S269" s="11"/>
      <c r="T269" s="12" t="str">
        <f t="shared" ref="T269:T286" si="36">IF($F269&gt;0,IF(AM269&gt;0,((F269-E269)*AM269)*5280," ")," ")</f>
        <v xml:space="preserve"> </v>
      </c>
      <c r="V269" s="9"/>
      <c r="W269" s="9">
        <v>2</v>
      </c>
      <c r="X269" s="9"/>
      <c r="Y269" s="9"/>
      <c r="Z269" s="9"/>
      <c r="AA269" s="9">
        <v>1</v>
      </c>
      <c r="AB269" s="9"/>
      <c r="AC269" s="9"/>
      <c r="AD269" s="9">
        <v>1</v>
      </c>
      <c r="AE269" s="9"/>
      <c r="AF269" s="9"/>
      <c r="AG269" s="9"/>
      <c r="AH269" s="9">
        <v>1</v>
      </c>
      <c r="AI269" s="9"/>
      <c r="AJ269" s="9"/>
      <c r="AK269" s="9"/>
      <c r="AL269" s="9"/>
      <c r="AM269" s="9"/>
      <c r="AN269" s="9"/>
      <c r="AO269" s="9"/>
      <c r="AP269" s="1"/>
      <c r="AQ269" s="9"/>
    </row>
    <row r="270" spans="1:45" ht="12.75" customHeight="1" x14ac:dyDescent="0.25">
      <c r="A270" s="54" t="s">
        <v>276</v>
      </c>
      <c r="C270" s="1">
        <v>15</v>
      </c>
      <c r="D270" s="14"/>
      <c r="E270" s="8">
        <v>0.72</v>
      </c>
      <c r="F270" s="8">
        <v>1.1100000000000001</v>
      </c>
      <c r="H270" s="130"/>
      <c r="I270" s="130"/>
      <c r="J270" s="130"/>
      <c r="K270" s="130"/>
      <c r="L270" s="130"/>
      <c r="M270" s="130"/>
      <c r="N270" s="11">
        <f t="shared" si="31"/>
        <v>0.39000000000000012</v>
      </c>
      <c r="O270" s="11" t="str">
        <f t="shared" si="35"/>
        <v xml:space="preserve"> </v>
      </c>
      <c r="P270" s="11">
        <f t="shared" si="32"/>
        <v>0.78000000000000025</v>
      </c>
      <c r="Q270" s="11"/>
      <c r="R270" s="11" t="str">
        <f t="shared" si="33"/>
        <v xml:space="preserve"> </v>
      </c>
      <c r="S270" s="11"/>
      <c r="T270" s="12" t="str">
        <f t="shared" si="36"/>
        <v xml:space="preserve"> </v>
      </c>
      <c r="V270" s="9"/>
      <c r="W270" s="9">
        <v>2</v>
      </c>
      <c r="X270" s="9"/>
      <c r="Y270" s="9"/>
      <c r="Z270" s="9"/>
      <c r="AA270" s="9">
        <v>1</v>
      </c>
      <c r="AB270" s="9"/>
      <c r="AC270" s="9"/>
      <c r="AD270" s="9">
        <v>1</v>
      </c>
      <c r="AE270" s="9"/>
      <c r="AF270" s="9"/>
      <c r="AG270" s="9"/>
      <c r="AH270" s="9">
        <v>1</v>
      </c>
      <c r="AI270" s="9"/>
      <c r="AJ270" s="9"/>
      <c r="AK270" s="9"/>
      <c r="AL270" s="9"/>
      <c r="AM270" s="9"/>
      <c r="AN270" s="9"/>
      <c r="AO270" s="9"/>
      <c r="AP270" s="1"/>
      <c r="AQ270" s="9"/>
    </row>
    <row r="271" spans="1:45" ht="12.75" customHeight="1" x14ac:dyDescent="0.25">
      <c r="A271" s="54" t="s">
        <v>276</v>
      </c>
      <c r="C271" s="1">
        <v>15</v>
      </c>
      <c r="D271" s="14"/>
      <c r="E271" s="8">
        <v>1.1100000000000001</v>
      </c>
      <c r="F271" s="8">
        <v>1.42</v>
      </c>
      <c r="H271" s="130"/>
      <c r="I271" s="130"/>
      <c r="J271" s="130"/>
      <c r="K271" s="130"/>
      <c r="L271" s="130"/>
      <c r="M271" s="130"/>
      <c r="N271" s="11">
        <f t="shared" si="31"/>
        <v>0.30999999999999983</v>
      </c>
      <c r="O271" s="11" t="str">
        <f t="shared" si="35"/>
        <v xml:space="preserve"> </v>
      </c>
      <c r="P271" s="11" t="str">
        <f t="shared" si="32"/>
        <v xml:space="preserve"> </v>
      </c>
      <c r="Q271" s="11"/>
      <c r="R271" s="11" t="str">
        <f t="shared" si="33"/>
        <v xml:space="preserve"> </v>
      </c>
      <c r="S271" s="11"/>
      <c r="T271" s="12" t="str">
        <f t="shared" si="36"/>
        <v xml:space="preserve"> </v>
      </c>
      <c r="V271" s="9" t="s">
        <v>20</v>
      </c>
      <c r="W271" s="9">
        <v>2</v>
      </c>
      <c r="X271" s="9"/>
      <c r="Y271" s="9"/>
      <c r="Z271" s="9"/>
      <c r="AA271" s="9"/>
      <c r="AB271" s="9"/>
      <c r="AC271" s="9"/>
      <c r="AD271" s="9">
        <v>1</v>
      </c>
      <c r="AE271" s="9"/>
      <c r="AF271" s="9"/>
      <c r="AG271" s="9"/>
      <c r="AH271" s="9"/>
      <c r="AI271" s="9"/>
      <c r="AJ271" s="9"/>
      <c r="AK271" s="9"/>
      <c r="AL271" s="9"/>
      <c r="AM271" s="9"/>
      <c r="AN271" s="9"/>
      <c r="AO271" s="9"/>
      <c r="AP271" s="1"/>
      <c r="AQ271" s="9"/>
    </row>
    <row r="272" spans="1:45" ht="12.75" customHeight="1" x14ac:dyDescent="0.25">
      <c r="A272" s="54" t="s">
        <v>276</v>
      </c>
      <c r="C272" s="1">
        <v>15</v>
      </c>
      <c r="D272" s="14"/>
      <c r="E272" s="8">
        <v>1.42</v>
      </c>
      <c r="F272" s="8">
        <v>1.52</v>
      </c>
      <c r="H272" s="131"/>
      <c r="I272" s="131"/>
      <c r="J272" s="131"/>
      <c r="K272" s="131"/>
      <c r="L272" s="131"/>
      <c r="M272" s="131"/>
      <c r="N272" s="11">
        <f t="shared" si="31"/>
        <v>0.10000000000000009</v>
      </c>
      <c r="O272" s="11" t="str">
        <f t="shared" si="35"/>
        <v xml:space="preserve"> </v>
      </c>
      <c r="P272" s="11" t="str">
        <f t="shared" si="32"/>
        <v xml:space="preserve"> </v>
      </c>
      <c r="Q272" s="11"/>
      <c r="R272" s="11" t="str">
        <f t="shared" si="33"/>
        <v xml:space="preserve"> </v>
      </c>
      <c r="S272" s="11"/>
      <c r="T272" s="12" t="str">
        <f t="shared" si="36"/>
        <v xml:space="preserve"> </v>
      </c>
      <c r="V272" s="9" t="s">
        <v>20</v>
      </c>
      <c r="W272" s="9">
        <v>2</v>
      </c>
      <c r="X272" s="9"/>
      <c r="Y272" s="9"/>
      <c r="Z272" s="9"/>
      <c r="AA272" s="9"/>
      <c r="AB272" s="9"/>
      <c r="AC272" s="9"/>
      <c r="AD272" s="9"/>
      <c r="AE272" s="9"/>
      <c r="AF272" s="9">
        <v>1</v>
      </c>
      <c r="AG272" s="9"/>
      <c r="AH272" s="9"/>
      <c r="AI272" s="9"/>
      <c r="AJ272" s="9"/>
      <c r="AK272" s="9"/>
      <c r="AL272" s="9"/>
      <c r="AM272" s="9"/>
      <c r="AN272" s="9"/>
      <c r="AO272" s="9"/>
      <c r="AP272" s="1"/>
      <c r="AQ272" s="9"/>
    </row>
    <row r="273" spans="1:45" ht="12.75" customHeight="1" x14ac:dyDescent="0.25">
      <c r="A273" s="54" t="s">
        <v>276</v>
      </c>
      <c r="C273" s="1">
        <v>15</v>
      </c>
      <c r="D273" s="14"/>
      <c r="E273" s="8">
        <v>1.52</v>
      </c>
      <c r="F273" s="8">
        <v>1.56</v>
      </c>
      <c r="H273" s="130"/>
      <c r="I273" s="130"/>
      <c r="J273" s="130"/>
      <c r="K273" s="130"/>
      <c r="L273" s="130"/>
      <c r="M273" s="130"/>
      <c r="N273" s="11">
        <f t="shared" si="31"/>
        <v>4.0000000000000036E-2</v>
      </c>
      <c r="O273" s="11" t="str">
        <f t="shared" si="35"/>
        <v xml:space="preserve"> </v>
      </c>
      <c r="P273" s="11" t="str">
        <f t="shared" si="32"/>
        <v xml:space="preserve"> </v>
      </c>
      <c r="Q273" s="11"/>
      <c r="R273" s="11" t="str">
        <f t="shared" si="33"/>
        <v xml:space="preserve"> </v>
      </c>
      <c r="S273" s="11"/>
      <c r="T273" s="12">
        <f t="shared" si="36"/>
        <v>211.20000000000019</v>
      </c>
      <c r="V273" s="9" t="s">
        <v>20</v>
      </c>
      <c r="W273" s="9">
        <v>2</v>
      </c>
      <c r="X273" s="9"/>
      <c r="Y273" s="9"/>
      <c r="Z273" s="9"/>
      <c r="AA273" s="9"/>
      <c r="AB273" s="9"/>
      <c r="AC273" s="9"/>
      <c r="AD273" s="9"/>
      <c r="AE273" s="9"/>
      <c r="AF273" s="9">
        <v>1</v>
      </c>
      <c r="AG273" s="9"/>
      <c r="AH273" s="9"/>
      <c r="AI273" s="9"/>
      <c r="AJ273" s="9"/>
      <c r="AK273" s="9"/>
      <c r="AL273" s="9"/>
      <c r="AM273" s="9">
        <v>1</v>
      </c>
      <c r="AN273" s="9"/>
      <c r="AO273" s="9"/>
      <c r="AP273" s="1"/>
      <c r="AQ273" s="9"/>
    </row>
    <row r="274" spans="1:45" ht="12.75" customHeight="1" x14ac:dyDescent="0.25">
      <c r="A274" s="54" t="s">
        <v>276</v>
      </c>
      <c r="C274" s="1">
        <v>15</v>
      </c>
      <c r="D274" s="14"/>
      <c r="E274" s="8">
        <v>1.56</v>
      </c>
      <c r="F274" s="8">
        <v>1.66</v>
      </c>
      <c r="H274" s="130"/>
      <c r="I274" s="130"/>
      <c r="J274" s="130"/>
      <c r="K274" s="130"/>
      <c r="L274" s="130"/>
      <c r="M274" s="130"/>
      <c r="N274" s="11">
        <f t="shared" si="31"/>
        <v>9.9999999999999867E-2</v>
      </c>
      <c r="O274" s="11" t="str">
        <f t="shared" si="35"/>
        <v xml:space="preserve"> </v>
      </c>
      <c r="P274" s="11" t="str">
        <f t="shared" si="32"/>
        <v xml:space="preserve"> </v>
      </c>
      <c r="Q274" s="11"/>
      <c r="R274" s="11" t="str">
        <f t="shared" si="33"/>
        <v xml:space="preserve"> </v>
      </c>
      <c r="S274" s="11"/>
      <c r="T274" s="12" t="str">
        <f t="shared" si="36"/>
        <v xml:space="preserve"> </v>
      </c>
      <c r="V274" s="9" t="s">
        <v>20</v>
      </c>
      <c r="W274" s="9">
        <v>2</v>
      </c>
      <c r="X274" s="9"/>
      <c r="Y274" s="9"/>
      <c r="Z274" s="9"/>
      <c r="AA274" s="9"/>
      <c r="AB274" s="9"/>
      <c r="AC274" s="9"/>
      <c r="AD274" s="9"/>
      <c r="AE274" s="9"/>
      <c r="AF274" s="9">
        <v>1</v>
      </c>
      <c r="AG274" s="9"/>
      <c r="AH274" s="9"/>
      <c r="AI274" s="9"/>
      <c r="AJ274" s="9"/>
      <c r="AK274" s="9"/>
      <c r="AL274" s="9"/>
      <c r="AM274" s="9"/>
      <c r="AN274" s="9"/>
      <c r="AO274" s="9"/>
      <c r="AP274" s="1"/>
      <c r="AQ274" s="9"/>
    </row>
    <row r="275" spans="1:45" ht="12.75" customHeight="1" x14ac:dyDescent="0.25">
      <c r="A275" s="54" t="s">
        <v>276</v>
      </c>
      <c r="C275" s="1">
        <v>15</v>
      </c>
      <c r="D275" s="14" t="s">
        <v>77</v>
      </c>
      <c r="E275" s="8">
        <v>1.66</v>
      </c>
      <c r="F275" s="8">
        <v>2.04</v>
      </c>
      <c r="H275" s="130"/>
      <c r="I275" s="130"/>
      <c r="J275" s="130"/>
      <c r="K275" s="130"/>
      <c r="L275" s="130"/>
      <c r="M275" s="130"/>
      <c r="N275" s="11">
        <f t="shared" si="31"/>
        <v>0.38000000000000012</v>
      </c>
      <c r="O275" s="11" t="str">
        <f t="shared" si="35"/>
        <v xml:space="preserve"> </v>
      </c>
      <c r="P275" s="11" t="str">
        <f t="shared" si="32"/>
        <v xml:space="preserve"> </v>
      </c>
      <c r="Q275" s="11"/>
      <c r="R275" s="11" t="str">
        <f t="shared" si="33"/>
        <v xml:space="preserve"> </v>
      </c>
      <c r="S275" s="11"/>
      <c r="T275" s="12" t="str">
        <f t="shared" si="36"/>
        <v xml:space="preserve"> </v>
      </c>
      <c r="V275" s="9" t="s">
        <v>20</v>
      </c>
      <c r="W275" s="9">
        <v>2</v>
      </c>
      <c r="X275" s="9"/>
      <c r="Y275" s="9"/>
      <c r="Z275" s="9"/>
      <c r="AA275" s="9"/>
      <c r="AB275" s="9"/>
      <c r="AC275" s="9"/>
      <c r="AD275" s="9">
        <v>1</v>
      </c>
      <c r="AE275" s="9"/>
      <c r="AF275" s="9"/>
      <c r="AG275" s="9"/>
      <c r="AH275" s="9"/>
      <c r="AI275" s="9"/>
      <c r="AJ275" s="9"/>
      <c r="AK275" s="9"/>
      <c r="AL275" s="9"/>
      <c r="AM275" s="9"/>
      <c r="AN275" s="9"/>
      <c r="AO275" s="9"/>
      <c r="AP275" s="1"/>
      <c r="AQ275" s="9"/>
    </row>
    <row r="276" spans="1:45" ht="12.75" customHeight="1" x14ac:dyDescent="0.25">
      <c r="A276" s="54" t="s">
        <v>276</v>
      </c>
      <c r="C276" s="1">
        <v>15</v>
      </c>
      <c r="D276" s="14"/>
      <c r="E276" s="8">
        <v>2.04</v>
      </c>
      <c r="F276" s="8">
        <v>2.17</v>
      </c>
      <c r="H276" s="130"/>
      <c r="I276" s="130"/>
      <c r="J276" s="130"/>
      <c r="K276" s="130"/>
      <c r="L276" s="130"/>
      <c r="M276" s="130"/>
      <c r="N276" s="11">
        <f t="shared" si="31"/>
        <v>0.12999999999999989</v>
      </c>
      <c r="O276" s="11" t="str">
        <f t="shared" si="35"/>
        <v xml:space="preserve"> </v>
      </c>
      <c r="P276" s="11">
        <f t="shared" si="32"/>
        <v>0.25999999999999979</v>
      </c>
      <c r="Q276" s="11"/>
      <c r="R276" s="11" t="str">
        <f t="shared" si="33"/>
        <v xml:space="preserve"> </v>
      </c>
      <c r="S276" s="11"/>
      <c r="T276" s="12" t="str">
        <f t="shared" si="36"/>
        <v xml:space="preserve"> </v>
      </c>
      <c r="V276" s="9"/>
      <c r="W276" s="9">
        <v>2</v>
      </c>
      <c r="X276" s="9"/>
      <c r="Y276" s="9"/>
      <c r="Z276" s="9"/>
      <c r="AA276" s="9">
        <v>1</v>
      </c>
      <c r="AB276" s="9"/>
      <c r="AC276" s="9"/>
      <c r="AD276" s="9">
        <v>1</v>
      </c>
      <c r="AE276" s="9"/>
      <c r="AF276" s="9"/>
      <c r="AG276" s="9"/>
      <c r="AH276" s="9">
        <v>1</v>
      </c>
      <c r="AI276" s="9"/>
      <c r="AJ276" s="9"/>
      <c r="AK276" s="9"/>
      <c r="AL276" s="9"/>
      <c r="AM276" s="9"/>
      <c r="AN276" s="9"/>
      <c r="AO276" s="9"/>
      <c r="AP276" s="1"/>
      <c r="AQ276" s="9"/>
    </row>
    <row r="277" spans="1:45" ht="12.75" customHeight="1" x14ac:dyDescent="0.25">
      <c r="A277" s="54" t="s">
        <v>276</v>
      </c>
      <c r="C277" s="1">
        <v>15</v>
      </c>
      <c r="D277" s="14"/>
      <c r="E277" s="8">
        <v>2.17</v>
      </c>
      <c r="F277" s="8">
        <v>2.2799999999999998</v>
      </c>
      <c r="H277" s="130"/>
      <c r="I277" s="130"/>
      <c r="J277" s="130"/>
      <c r="K277" s="130"/>
      <c r="L277" s="130"/>
      <c r="M277" s="130"/>
      <c r="N277" s="11">
        <f t="shared" si="31"/>
        <v>0.10999999999999988</v>
      </c>
      <c r="O277" s="11" t="str">
        <f t="shared" si="35"/>
        <v xml:space="preserve"> </v>
      </c>
      <c r="P277" s="11">
        <f t="shared" si="32"/>
        <v>0.21999999999999975</v>
      </c>
      <c r="Q277" s="11"/>
      <c r="R277" s="11" t="str">
        <f t="shared" si="33"/>
        <v xml:space="preserve"> </v>
      </c>
      <c r="S277" s="11"/>
      <c r="T277" s="12" t="str">
        <f t="shared" si="36"/>
        <v xml:space="preserve"> </v>
      </c>
      <c r="V277" s="9"/>
      <c r="W277" s="9">
        <v>2</v>
      </c>
      <c r="X277" s="9"/>
      <c r="Y277" s="9"/>
      <c r="Z277" s="9"/>
      <c r="AA277" s="9">
        <v>1</v>
      </c>
      <c r="AB277" s="9"/>
      <c r="AC277" s="9"/>
      <c r="AD277" s="9"/>
      <c r="AE277" s="9">
        <v>1</v>
      </c>
      <c r="AF277" s="9"/>
      <c r="AG277" s="9"/>
      <c r="AH277" s="9">
        <v>1</v>
      </c>
      <c r="AI277" s="9"/>
      <c r="AJ277" s="9"/>
      <c r="AK277" s="9"/>
      <c r="AL277" s="9"/>
      <c r="AM277" s="9"/>
      <c r="AN277" s="9"/>
      <c r="AO277" s="9"/>
      <c r="AP277" s="1"/>
      <c r="AQ277" s="9"/>
    </row>
    <row r="278" spans="1:45" ht="12.75" customHeight="1" x14ac:dyDescent="0.25">
      <c r="A278" s="54" t="s">
        <v>276</v>
      </c>
      <c r="C278" s="1">
        <v>15</v>
      </c>
      <c r="D278" s="14"/>
      <c r="E278" s="8">
        <v>2.2799999999999998</v>
      </c>
      <c r="F278" s="8">
        <v>2.3199999999999998</v>
      </c>
      <c r="H278" s="130"/>
      <c r="I278" s="130"/>
      <c r="J278" s="130"/>
      <c r="K278" s="130"/>
      <c r="L278" s="130"/>
      <c r="M278" s="130"/>
      <c r="N278" s="11">
        <f t="shared" si="31"/>
        <v>4.0000000000000036E-2</v>
      </c>
      <c r="O278" s="11" t="str">
        <f t="shared" si="35"/>
        <v xml:space="preserve"> </v>
      </c>
      <c r="P278" s="11">
        <f t="shared" si="32"/>
        <v>8.0000000000000071E-2</v>
      </c>
      <c r="Q278" s="11"/>
      <c r="R278" s="11" t="str">
        <f t="shared" si="33"/>
        <v xml:space="preserve"> </v>
      </c>
      <c r="S278" s="11"/>
      <c r="T278" s="12" t="str">
        <f t="shared" si="36"/>
        <v xml:space="preserve"> </v>
      </c>
      <c r="V278" s="9"/>
      <c r="W278" s="9">
        <v>2</v>
      </c>
      <c r="X278" s="9"/>
      <c r="Y278" s="9"/>
      <c r="Z278" s="9"/>
      <c r="AA278" s="9">
        <v>1</v>
      </c>
      <c r="AB278" s="9"/>
      <c r="AC278" s="9"/>
      <c r="AD278" s="9">
        <v>1</v>
      </c>
      <c r="AE278" s="9"/>
      <c r="AF278" s="9"/>
      <c r="AG278" s="9"/>
      <c r="AH278" s="9">
        <v>1</v>
      </c>
      <c r="AI278" s="9"/>
      <c r="AJ278" s="9"/>
      <c r="AK278" s="9"/>
      <c r="AL278" s="9"/>
      <c r="AM278" s="9"/>
      <c r="AN278" s="9"/>
      <c r="AO278" s="9"/>
      <c r="AP278" s="1"/>
      <c r="AQ278" s="9"/>
    </row>
    <row r="279" spans="1:45" ht="12.75" customHeight="1" x14ac:dyDescent="0.25">
      <c r="A279" s="54" t="s">
        <v>276</v>
      </c>
      <c r="C279" s="1">
        <v>15</v>
      </c>
      <c r="D279" s="14"/>
      <c r="E279" s="8">
        <v>2.3199999999999998</v>
      </c>
      <c r="F279" s="8">
        <v>2.42</v>
      </c>
      <c r="H279" s="130"/>
      <c r="I279" s="130"/>
      <c r="J279" s="130"/>
      <c r="K279" s="130"/>
      <c r="L279" s="130"/>
      <c r="M279" s="130"/>
      <c r="N279" s="11">
        <f t="shared" si="31"/>
        <v>0.10000000000000009</v>
      </c>
      <c r="O279" s="11" t="str">
        <f t="shared" si="35"/>
        <v xml:space="preserve"> </v>
      </c>
      <c r="P279" s="11">
        <f t="shared" si="32"/>
        <v>0.20000000000000018</v>
      </c>
      <c r="Q279" s="11"/>
      <c r="R279" s="11" t="str">
        <f t="shared" si="33"/>
        <v xml:space="preserve"> </v>
      </c>
      <c r="S279" s="11"/>
      <c r="T279" s="12" t="str">
        <f t="shared" si="36"/>
        <v xml:space="preserve"> </v>
      </c>
      <c r="V279" s="9"/>
      <c r="W279" s="9">
        <v>2</v>
      </c>
      <c r="X279" s="9"/>
      <c r="Y279" s="9"/>
      <c r="Z279" s="9"/>
      <c r="AA279" s="9">
        <v>1</v>
      </c>
      <c r="AB279" s="9"/>
      <c r="AC279" s="9"/>
      <c r="AD279" s="9"/>
      <c r="AE279" s="9">
        <v>1</v>
      </c>
      <c r="AF279" s="9"/>
      <c r="AG279" s="9"/>
      <c r="AH279" s="9">
        <v>1</v>
      </c>
      <c r="AI279" s="9"/>
      <c r="AJ279" s="9"/>
      <c r="AK279" s="9"/>
      <c r="AL279" s="9"/>
      <c r="AM279" s="9"/>
      <c r="AN279" s="9"/>
      <c r="AO279" s="9"/>
      <c r="AP279" s="1"/>
      <c r="AQ279" s="9"/>
    </row>
    <row r="280" spans="1:45" ht="12.75" customHeight="1" x14ac:dyDescent="0.25">
      <c r="A280" s="54" t="s">
        <v>276</v>
      </c>
      <c r="C280" s="1">
        <v>15</v>
      </c>
      <c r="D280" s="9"/>
      <c r="E280" s="8">
        <v>2.42</v>
      </c>
      <c r="F280" s="8">
        <v>2.46</v>
      </c>
      <c r="H280" s="130"/>
      <c r="I280" s="130"/>
      <c r="J280" s="130"/>
      <c r="K280" s="130"/>
      <c r="L280" s="130"/>
      <c r="M280" s="130"/>
      <c r="N280" s="11">
        <f t="shared" si="31"/>
        <v>4.0000000000000036E-2</v>
      </c>
      <c r="O280" s="11" t="str">
        <f t="shared" si="35"/>
        <v xml:space="preserve"> </v>
      </c>
      <c r="P280" s="11">
        <f t="shared" si="32"/>
        <v>8.0000000000000071E-2</v>
      </c>
      <c r="Q280" s="11"/>
      <c r="R280" s="11" t="str">
        <f t="shared" si="33"/>
        <v xml:space="preserve"> </v>
      </c>
      <c r="S280" s="11"/>
      <c r="T280" s="12" t="str">
        <f t="shared" si="36"/>
        <v xml:space="preserve"> </v>
      </c>
      <c r="V280" s="9"/>
      <c r="W280" s="9">
        <v>2</v>
      </c>
      <c r="X280" s="9"/>
      <c r="Y280" s="9"/>
      <c r="Z280" s="9"/>
      <c r="AA280" s="9">
        <v>1</v>
      </c>
      <c r="AB280" s="9"/>
      <c r="AC280" s="9"/>
      <c r="AD280" s="9">
        <v>1</v>
      </c>
      <c r="AE280" s="9"/>
      <c r="AF280" s="9"/>
      <c r="AG280" s="9"/>
      <c r="AH280" s="9">
        <v>1</v>
      </c>
      <c r="AI280" s="9"/>
      <c r="AJ280" s="9"/>
      <c r="AK280" s="9"/>
      <c r="AL280" s="9"/>
      <c r="AM280" s="9"/>
      <c r="AN280" s="9"/>
      <c r="AO280" s="9"/>
      <c r="AP280" s="1"/>
      <c r="AQ280" s="9"/>
    </row>
    <row r="281" spans="1:45" ht="12.75" customHeight="1" x14ac:dyDescent="0.25">
      <c r="A281" s="54" t="s">
        <v>276</v>
      </c>
      <c r="C281" s="1">
        <v>15</v>
      </c>
      <c r="D281" s="9"/>
      <c r="E281" s="8">
        <v>2.46</v>
      </c>
      <c r="F281" s="8">
        <v>2.54</v>
      </c>
      <c r="H281" s="131"/>
      <c r="I281" s="131"/>
      <c r="J281" s="131"/>
      <c r="K281" s="131"/>
      <c r="L281" s="131"/>
      <c r="M281" s="131"/>
      <c r="N281" s="11">
        <f t="shared" si="31"/>
        <v>8.0000000000000071E-2</v>
      </c>
      <c r="O281" s="11" t="str">
        <f t="shared" si="35"/>
        <v xml:space="preserve"> </v>
      </c>
      <c r="P281" s="11">
        <f t="shared" si="32"/>
        <v>0.16000000000000014</v>
      </c>
      <c r="Q281" s="11"/>
      <c r="R281" s="11" t="str">
        <f t="shared" si="33"/>
        <v xml:space="preserve"> </v>
      </c>
      <c r="S281" s="11"/>
      <c r="T281" s="12" t="str">
        <f t="shared" si="36"/>
        <v xml:space="preserve"> </v>
      </c>
      <c r="V281" s="9"/>
      <c r="W281" s="9">
        <v>2</v>
      </c>
      <c r="X281" s="9"/>
      <c r="Y281" s="9"/>
      <c r="Z281" s="9"/>
      <c r="AA281" s="9">
        <v>1</v>
      </c>
      <c r="AB281" s="9"/>
      <c r="AC281" s="9"/>
      <c r="AD281" s="9"/>
      <c r="AE281" s="9">
        <v>1</v>
      </c>
      <c r="AF281" s="9"/>
      <c r="AG281" s="9"/>
      <c r="AH281" s="9">
        <v>1</v>
      </c>
      <c r="AI281" s="9"/>
      <c r="AJ281" s="9"/>
      <c r="AK281" s="9"/>
      <c r="AL281" s="9"/>
      <c r="AM281" s="9"/>
      <c r="AN281" s="9"/>
      <c r="AO281" s="9"/>
      <c r="AP281" s="1"/>
      <c r="AQ281" s="9"/>
    </row>
    <row r="282" spans="1:45" ht="12.75" customHeight="1" x14ac:dyDescent="0.25">
      <c r="A282" s="54" t="s">
        <v>276</v>
      </c>
      <c r="C282" s="1">
        <v>15</v>
      </c>
      <c r="D282" s="9"/>
      <c r="E282" s="8">
        <v>2.54</v>
      </c>
      <c r="F282" s="8">
        <v>2.6</v>
      </c>
      <c r="H282" s="130"/>
      <c r="I282" s="130"/>
      <c r="J282" s="130"/>
      <c r="K282" s="130"/>
      <c r="L282" s="130"/>
      <c r="M282" s="130"/>
      <c r="N282" s="11">
        <f t="shared" si="31"/>
        <v>6.0000000000000053E-2</v>
      </c>
      <c r="O282" s="11" t="str">
        <f t="shared" si="35"/>
        <v xml:space="preserve"> </v>
      </c>
      <c r="P282" s="11">
        <f t="shared" si="32"/>
        <v>0.12000000000000011</v>
      </c>
      <c r="Q282" s="11"/>
      <c r="R282" s="11" t="str">
        <f t="shared" si="33"/>
        <v xml:space="preserve"> </v>
      </c>
      <c r="S282" s="11"/>
      <c r="T282" s="12" t="str">
        <f t="shared" si="36"/>
        <v xml:space="preserve"> </v>
      </c>
      <c r="V282" s="9"/>
      <c r="W282" s="9">
        <v>2</v>
      </c>
      <c r="X282" s="9"/>
      <c r="Y282" s="9"/>
      <c r="Z282" s="9"/>
      <c r="AA282" s="9">
        <v>1</v>
      </c>
      <c r="AB282" s="9"/>
      <c r="AC282" s="9"/>
      <c r="AD282" s="9"/>
      <c r="AE282" s="9">
        <v>1</v>
      </c>
      <c r="AF282" s="9"/>
      <c r="AG282" s="9"/>
      <c r="AH282" s="9">
        <v>1</v>
      </c>
      <c r="AI282" s="9"/>
      <c r="AJ282" s="9"/>
      <c r="AK282" s="9"/>
      <c r="AL282" s="9"/>
      <c r="AM282" s="9"/>
      <c r="AN282" s="9"/>
      <c r="AO282" s="9"/>
      <c r="AP282" s="1"/>
      <c r="AQ282" s="9"/>
    </row>
    <row r="283" spans="1:45" ht="12.75" customHeight="1" x14ac:dyDescent="0.25">
      <c r="A283" s="54" t="s">
        <v>276</v>
      </c>
      <c r="C283" s="1">
        <v>15</v>
      </c>
      <c r="D283" s="9"/>
      <c r="E283" s="8">
        <v>2.6</v>
      </c>
      <c r="F283" s="8">
        <v>4.21</v>
      </c>
      <c r="H283" s="130"/>
      <c r="I283" s="130"/>
      <c r="J283" s="130"/>
      <c r="K283" s="130"/>
      <c r="L283" s="130"/>
      <c r="M283" s="130"/>
      <c r="N283" s="11">
        <f t="shared" si="31"/>
        <v>1.6099999999999999</v>
      </c>
      <c r="O283" s="11" t="str">
        <f t="shared" si="35"/>
        <v xml:space="preserve"> </v>
      </c>
      <c r="P283" s="11">
        <f t="shared" si="32"/>
        <v>3.2199999999999998</v>
      </c>
      <c r="Q283" s="11"/>
      <c r="R283" s="11" t="str">
        <f t="shared" si="33"/>
        <v xml:space="preserve"> </v>
      </c>
      <c r="S283" s="11"/>
      <c r="T283" s="12" t="str">
        <f t="shared" si="36"/>
        <v xml:space="preserve"> </v>
      </c>
      <c r="V283" s="9"/>
      <c r="W283" s="9">
        <v>2</v>
      </c>
      <c r="X283" s="9"/>
      <c r="Y283" s="9"/>
      <c r="Z283" s="9"/>
      <c r="AA283" s="9">
        <v>1</v>
      </c>
      <c r="AB283" s="9"/>
      <c r="AC283" s="9"/>
      <c r="AD283" s="9">
        <v>1</v>
      </c>
      <c r="AE283" s="9"/>
      <c r="AF283" s="9"/>
      <c r="AG283" s="9"/>
      <c r="AH283" s="9">
        <v>1</v>
      </c>
      <c r="AI283" s="9"/>
      <c r="AJ283" s="9"/>
      <c r="AK283" s="9"/>
      <c r="AL283" s="9"/>
      <c r="AM283" s="9"/>
      <c r="AN283" s="9"/>
      <c r="AO283" s="9"/>
      <c r="AP283" s="1"/>
      <c r="AQ283" s="9"/>
    </row>
    <row r="284" spans="1:45" ht="12.75" customHeight="1" x14ac:dyDescent="0.25">
      <c r="A284" s="54" t="s">
        <v>276</v>
      </c>
      <c r="C284" s="1">
        <v>15</v>
      </c>
      <c r="D284" s="9"/>
      <c r="E284" s="8">
        <v>4.21</v>
      </c>
      <c r="F284" s="8">
        <v>4.2300000000000004</v>
      </c>
      <c r="H284" s="198"/>
      <c r="I284" s="198"/>
      <c r="J284" s="198"/>
      <c r="K284" s="198"/>
      <c r="L284" s="198"/>
      <c r="M284" s="198"/>
      <c r="N284" s="11">
        <f t="shared" si="31"/>
        <v>2.0000000000000462E-2</v>
      </c>
      <c r="O284" s="11" t="str">
        <f t="shared" si="35"/>
        <v xml:space="preserve"> </v>
      </c>
      <c r="P284" s="11">
        <f t="shared" si="32"/>
        <v>4.0000000000000924E-2</v>
      </c>
      <c r="Q284" s="11"/>
      <c r="R284" s="11" t="str">
        <f t="shared" si="33"/>
        <v xml:space="preserve"> </v>
      </c>
      <c r="S284" s="11"/>
      <c r="T284" s="12" t="str">
        <f t="shared" si="36"/>
        <v xml:space="preserve"> </v>
      </c>
      <c r="V284" s="9"/>
      <c r="W284" s="9">
        <v>2</v>
      </c>
      <c r="X284" s="9"/>
      <c r="Y284" s="9"/>
      <c r="Z284" s="9"/>
      <c r="AA284" s="9">
        <v>1</v>
      </c>
      <c r="AB284" s="9"/>
      <c r="AC284" s="9"/>
      <c r="AD284" s="9"/>
      <c r="AE284" s="9"/>
      <c r="AF284" s="9">
        <v>1</v>
      </c>
      <c r="AG284" s="9"/>
      <c r="AH284" s="9">
        <v>1</v>
      </c>
      <c r="AI284" s="9"/>
      <c r="AJ284" s="9"/>
      <c r="AK284" s="9"/>
      <c r="AL284" s="9"/>
      <c r="AM284" s="9"/>
      <c r="AN284" s="9"/>
      <c r="AO284" s="9"/>
      <c r="AP284" s="1"/>
      <c r="AQ284" s="9"/>
    </row>
    <row r="285" spans="1:45" ht="12.75" customHeight="1" x14ac:dyDescent="0.25">
      <c r="A285" s="54" t="s">
        <v>276</v>
      </c>
      <c r="C285" s="1">
        <v>15</v>
      </c>
      <c r="D285" s="9"/>
      <c r="E285" s="8">
        <v>4.2300000000000004</v>
      </c>
      <c r="F285" s="8">
        <v>4.3099999999999996</v>
      </c>
      <c r="H285" s="202"/>
      <c r="I285" s="202"/>
      <c r="J285" s="202"/>
      <c r="K285" s="202"/>
      <c r="L285" s="202"/>
      <c r="M285" s="202"/>
      <c r="N285" s="11">
        <f t="shared" si="31"/>
        <v>0.15999999999999837</v>
      </c>
      <c r="O285" s="11" t="str">
        <f t="shared" si="35"/>
        <v xml:space="preserve"> </v>
      </c>
      <c r="P285" s="11">
        <f t="shared" si="32"/>
        <v>0.15999999999999837</v>
      </c>
      <c r="Q285" s="11"/>
      <c r="R285" s="11" t="str">
        <f t="shared" si="33"/>
        <v xml:space="preserve"> </v>
      </c>
      <c r="S285" s="11"/>
      <c r="T285" s="12" t="str">
        <f t="shared" si="36"/>
        <v xml:space="preserve"> </v>
      </c>
      <c r="V285" s="9"/>
      <c r="W285" s="9">
        <v>2</v>
      </c>
      <c r="X285" s="9"/>
      <c r="Y285" s="9"/>
      <c r="Z285" s="9"/>
      <c r="AA285" s="9">
        <v>1</v>
      </c>
      <c r="AB285" s="9"/>
      <c r="AC285" s="9"/>
      <c r="AD285" s="9"/>
      <c r="AE285" s="9"/>
      <c r="AF285" s="9">
        <v>2</v>
      </c>
      <c r="AG285" s="9"/>
      <c r="AH285" s="9">
        <v>1</v>
      </c>
      <c r="AI285" s="9"/>
      <c r="AJ285" s="9"/>
      <c r="AK285" s="9"/>
      <c r="AL285" s="9"/>
      <c r="AM285" s="9"/>
      <c r="AN285" s="9"/>
      <c r="AO285" s="9">
        <v>1</v>
      </c>
      <c r="AP285" s="1"/>
      <c r="AQ285" s="9"/>
    </row>
    <row r="286" spans="1:45" ht="12.75" customHeight="1" x14ac:dyDescent="0.25">
      <c r="A286" s="54" t="s">
        <v>276</v>
      </c>
      <c r="C286" s="1">
        <v>15</v>
      </c>
      <c r="D286" s="9" t="s">
        <v>658</v>
      </c>
      <c r="E286" s="8">
        <v>4.3099999999999996</v>
      </c>
      <c r="F286" s="8">
        <v>4.34</v>
      </c>
      <c r="H286" s="131">
        <f>SUM(N269:N286)</f>
        <v>4.419999999999999</v>
      </c>
      <c r="I286" s="131">
        <f t="shared" ref="I286:M286" si="37">SUM(O269:O286)</f>
        <v>0</v>
      </c>
      <c r="J286" s="131">
        <f t="shared" si="37"/>
        <v>6.82</v>
      </c>
      <c r="K286" s="131">
        <f t="shared" si="37"/>
        <v>0</v>
      </c>
      <c r="L286" s="131">
        <f t="shared" si="37"/>
        <v>0</v>
      </c>
      <c r="M286" s="131">
        <f t="shared" si="37"/>
        <v>0</v>
      </c>
      <c r="N286" s="11">
        <f t="shared" si="31"/>
        <v>3.0000000000000249E-2</v>
      </c>
      <c r="O286" s="11" t="str">
        <f t="shared" si="35"/>
        <v xml:space="preserve"> </v>
      </c>
      <c r="P286" s="11">
        <f t="shared" si="32"/>
        <v>6.0000000000000497E-2</v>
      </c>
      <c r="Q286" s="11"/>
      <c r="R286" s="11" t="str">
        <f t="shared" si="33"/>
        <v xml:space="preserve"> </v>
      </c>
      <c r="S286" s="11"/>
      <c r="T286" s="12">
        <f t="shared" si="36"/>
        <v>158.40000000000131</v>
      </c>
      <c r="V286" s="9"/>
      <c r="W286" s="9">
        <v>2</v>
      </c>
      <c r="X286" s="9"/>
      <c r="Y286" s="9"/>
      <c r="Z286" s="9"/>
      <c r="AA286" s="9">
        <v>1</v>
      </c>
      <c r="AB286" s="9"/>
      <c r="AC286" s="9"/>
      <c r="AD286" s="9"/>
      <c r="AE286" s="9"/>
      <c r="AF286" s="9">
        <v>1</v>
      </c>
      <c r="AG286" s="9"/>
      <c r="AH286" s="9">
        <v>1</v>
      </c>
      <c r="AI286" s="9"/>
      <c r="AJ286" s="9"/>
      <c r="AK286" s="9"/>
      <c r="AL286" s="9"/>
      <c r="AM286" s="9">
        <v>1</v>
      </c>
      <c r="AN286" s="9"/>
      <c r="AO286" s="9"/>
      <c r="AP286" s="1"/>
      <c r="AQ286" s="9"/>
    </row>
    <row r="287" spans="1:45" s="16" customFormat="1" ht="12.75" customHeight="1" x14ac:dyDescent="0.25">
      <c r="D287" s="17"/>
      <c r="E287" s="18"/>
      <c r="F287" s="18"/>
      <c r="N287" s="19" t="str">
        <f t="shared" si="31"/>
        <v xml:space="preserve"> </v>
      </c>
      <c r="O287" s="19" t="str">
        <f>IF($F287&gt;0,IF(U287&gt;0,($F287-$E287)*U287," ")," ")</f>
        <v xml:space="preserve"> </v>
      </c>
      <c r="P287" s="19" t="str">
        <f t="shared" si="32"/>
        <v xml:space="preserve"> </v>
      </c>
      <c r="Q287" s="19"/>
      <c r="R287" s="19" t="str">
        <f t="shared" si="33"/>
        <v xml:space="preserve"> </v>
      </c>
      <c r="S287" s="19"/>
      <c r="T287" s="20" t="str">
        <f>IF($F287&gt;0,IF(AM287&gt;0,AM287," ")," ")</f>
        <v xml:space="preserve"> </v>
      </c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Q287" s="17"/>
      <c r="AR287" s="17"/>
      <c r="AS287" s="17"/>
    </row>
    <row r="288" spans="1:45" s="16" customFormat="1" ht="12.75" customHeight="1" x14ac:dyDescent="0.25">
      <c r="D288" s="17"/>
      <c r="E288" s="18"/>
      <c r="F288" s="18"/>
      <c r="N288" s="19" t="str">
        <f t="shared" si="31"/>
        <v xml:space="preserve"> </v>
      </c>
      <c r="O288" s="19" t="str">
        <f>IF($F288&gt;0,IF(U288&gt;0,($F288-$E288)*U288," ")," ")</f>
        <v xml:space="preserve"> </v>
      </c>
      <c r="P288" s="19" t="str">
        <f t="shared" si="32"/>
        <v xml:space="preserve"> </v>
      </c>
      <c r="Q288" s="19"/>
      <c r="R288" s="19" t="str">
        <f t="shared" si="33"/>
        <v xml:space="preserve"> </v>
      </c>
      <c r="S288" s="19"/>
      <c r="T288" s="20" t="str">
        <f>IF($F288&gt;0,IF(AM288&gt;0,AM288," ")," ")</f>
        <v xml:space="preserve"> </v>
      </c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Q288" s="17"/>
      <c r="AR288" s="17"/>
      <c r="AS288" s="17"/>
    </row>
    <row r="289" spans="1:45" s="16" customFormat="1" ht="12.75" customHeight="1" x14ac:dyDescent="0.25">
      <c r="D289" s="17"/>
      <c r="E289" s="18"/>
      <c r="F289" s="18"/>
      <c r="N289" s="19" t="str">
        <f t="shared" si="31"/>
        <v xml:space="preserve"> </v>
      </c>
      <c r="O289" s="19" t="str">
        <f>IF($F289&gt;0,IF(U289&gt;0,($F289-$E289)*U289," ")," ")</f>
        <v xml:space="preserve"> </v>
      </c>
      <c r="P289" s="19" t="str">
        <f t="shared" si="32"/>
        <v xml:space="preserve"> </v>
      </c>
      <c r="Q289" s="19"/>
      <c r="R289" s="19" t="str">
        <f t="shared" si="33"/>
        <v xml:space="preserve"> </v>
      </c>
      <c r="S289" s="19"/>
      <c r="T289" s="20" t="str">
        <f>IF($F289&gt;0,IF(AM289&gt;0,AM289," ")," ")</f>
        <v xml:space="preserve"> </v>
      </c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Q289" s="17"/>
      <c r="AR289" s="17"/>
      <c r="AS289" s="17"/>
    </row>
    <row r="290" spans="1:45" ht="12.75" customHeight="1" x14ac:dyDescent="0.25">
      <c r="A290" s="60" t="s">
        <v>522</v>
      </c>
      <c r="C290" s="1">
        <v>49</v>
      </c>
      <c r="D290" s="14"/>
      <c r="E290" s="8">
        <v>9.7799999999999994</v>
      </c>
      <c r="F290" s="8">
        <v>9.83</v>
      </c>
      <c r="H290" s="131"/>
      <c r="I290" s="131"/>
      <c r="J290" s="131"/>
      <c r="K290" s="131"/>
      <c r="L290" s="131"/>
      <c r="M290" s="131"/>
      <c r="N290" s="11">
        <f t="shared" si="31"/>
        <v>5.0000000000000711E-2</v>
      </c>
      <c r="O290" s="11" t="str">
        <f t="shared" ref="O290:O331" si="38">IF(($F290-$E290)*(Y290+AK290)&gt;0,($F290-$E290)*(Y290+AK290)," ")</f>
        <v xml:space="preserve"> </v>
      </c>
      <c r="P290" s="11" t="str">
        <f t="shared" si="32"/>
        <v xml:space="preserve"> </v>
      </c>
      <c r="Q290" s="11"/>
      <c r="R290" s="11"/>
      <c r="S290" s="11"/>
      <c r="T290" s="12"/>
      <c r="V290" s="9" t="s">
        <v>20</v>
      </c>
      <c r="W290" s="9">
        <v>2</v>
      </c>
      <c r="X290" s="9"/>
      <c r="Y290" s="9"/>
      <c r="Z290" s="9"/>
      <c r="AA290" s="9"/>
      <c r="AB290" s="9"/>
      <c r="AC290" s="9"/>
      <c r="AD290" s="9"/>
      <c r="AE290" s="9"/>
      <c r="AF290" s="9">
        <v>1</v>
      </c>
      <c r="AG290" s="9"/>
      <c r="AH290" s="9"/>
      <c r="AP290" s="1"/>
      <c r="AQ290" s="9"/>
    </row>
    <row r="291" spans="1:45" ht="12.75" customHeight="1" x14ac:dyDescent="0.25">
      <c r="A291" s="54" t="s">
        <v>276</v>
      </c>
      <c r="C291" s="1">
        <v>49</v>
      </c>
      <c r="D291" s="14"/>
      <c r="E291" s="8">
        <v>9.83</v>
      </c>
      <c r="F291" s="8">
        <v>9.9</v>
      </c>
      <c r="H291" s="131"/>
      <c r="I291" s="131"/>
      <c r="J291" s="131"/>
      <c r="K291" s="131"/>
      <c r="L291" s="131"/>
      <c r="M291" s="131"/>
      <c r="N291" s="11">
        <f t="shared" si="31"/>
        <v>7.0000000000000284E-2</v>
      </c>
      <c r="O291" s="11" t="str">
        <f t="shared" si="38"/>
        <v xml:space="preserve"> </v>
      </c>
      <c r="P291" s="11" t="str">
        <f t="shared" si="32"/>
        <v xml:space="preserve"> </v>
      </c>
      <c r="Q291" s="11"/>
      <c r="R291" s="11"/>
      <c r="S291" s="11"/>
      <c r="T291" s="12"/>
      <c r="V291" s="9" t="s">
        <v>20</v>
      </c>
      <c r="W291" s="9">
        <v>2</v>
      </c>
      <c r="X291" s="9"/>
      <c r="Y291" s="9"/>
      <c r="Z291" s="9"/>
      <c r="AA291" s="9"/>
      <c r="AB291" s="9"/>
      <c r="AC291" s="9"/>
      <c r="AD291" s="9"/>
      <c r="AE291" s="9">
        <v>1</v>
      </c>
      <c r="AF291" s="9"/>
      <c r="AG291" s="9"/>
      <c r="AH291" s="9"/>
      <c r="AI291"/>
      <c r="AJ291"/>
      <c r="AK291"/>
      <c r="AL291"/>
      <c r="AM291"/>
      <c r="AN291"/>
      <c r="AO291"/>
      <c r="AP291" s="1"/>
      <c r="AQ291" s="9"/>
    </row>
    <row r="292" spans="1:45" ht="12.75" customHeight="1" x14ac:dyDescent="0.25">
      <c r="A292" s="54" t="s">
        <v>276</v>
      </c>
      <c r="C292" s="1">
        <v>49</v>
      </c>
      <c r="D292" s="14" t="s">
        <v>83</v>
      </c>
      <c r="E292" s="8">
        <v>9.9</v>
      </c>
      <c r="F292" s="8">
        <v>10.01</v>
      </c>
      <c r="H292" s="131"/>
      <c r="I292" s="131"/>
      <c r="J292" s="131"/>
      <c r="K292" s="131"/>
      <c r="L292" s="131"/>
      <c r="M292" s="131"/>
      <c r="N292" s="11">
        <f t="shared" si="31"/>
        <v>0.10999999999999943</v>
      </c>
      <c r="O292" s="11" t="str">
        <f t="shared" si="38"/>
        <v xml:space="preserve"> </v>
      </c>
      <c r="P292" s="11" t="str">
        <f t="shared" si="32"/>
        <v xml:space="preserve"> </v>
      </c>
      <c r="Q292" s="11"/>
      <c r="R292" s="11"/>
      <c r="S292" s="11"/>
      <c r="T292" s="12"/>
      <c r="V292" s="9" t="s">
        <v>20</v>
      </c>
      <c r="W292" s="9">
        <v>2</v>
      </c>
      <c r="X292" s="9"/>
      <c r="Y292" s="9"/>
      <c r="Z292" s="9"/>
      <c r="AA292" s="9"/>
      <c r="AB292" s="9"/>
      <c r="AC292" s="9"/>
      <c r="AD292" s="9">
        <v>1</v>
      </c>
      <c r="AE292" s="9"/>
      <c r="AF292" s="9"/>
      <c r="AG292" s="9"/>
      <c r="AH292" s="9"/>
      <c r="AI292"/>
      <c r="AJ292"/>
      <c r="AK292"/>
      <c r="AL292"/>
      <c r="AM292"/>
      <c r="AN292"/>
      <c r="AO292"/>
      <c r="AP292" s="1"/>
      <c r="AQ292" s="9"/>
    </row>
    <row r="293" spans="1:45" ht="12.75" customHeight="1" x14ac:dyDescent="0.25">
      <c r="A293" s="54" t="s">
        <v>276</v>
      </c>
      <c r="C293" s="1">
        <v>49</v>
      </c>
      <c r="D293" s="14"/>
      <c r="E293" s="8">
        <v>10.01</v>
      </c>
      <c r="F293" s="8">
        <v>10.26</v>
      </c>
      <c r="H293" s="131"/>
      <c r="I293" s="131"/>
      <c r="J293" s="131"/>
      <c r="K293" s="131"/>
      <c r="L293" s="131"/>
      <c r="M293" s="131"/>
      <c r="N293" s="11">
        <f t="shared" si="31"/>
        <v>0.25</v>
      </c>
      <c r="O293" s="11" t="str">
        <f t="shared" si="38"/>
        <v xml:space="preserve"> </v>
      </c>
      <c r="P293" s="11">
        <f t="shared" si="32"/>
        <v>0.5</v>
      </c>
      <c r="Q293" s="11"/>
      <c r="R293" s="11"/>
      <c r="S293" s="11"/>
      <c r="T293" s="12"/>
      <c r="V293" s="9"/>
      <c r="W293" s="9">
        <v>2</v>
      </c>
      <c r="X293" s="9"/>
      <c r="Y293" s="9"/>
      <c r="Z293" s="9"/>
      <c r="AA293" s="9">
        <v>1</v>
      </c>
      <c r="AB293" s="9"/>
      <c r="AC293" s="9"/>
      <c r="AD293" s="9">
        <v>1</v>
      </c>
      <c r="AE293" s="9"/>
      <c r="AF293" s="9"/>
      <c r="AG293" s="9"/>
      <c r="AH293" s="9">
        <v>1</v>
      </c>
      <c r="AI293"/>
      <c r="AJ293"/>
      <c r="AK293"/>
      <c r="AL293"/>
      <c r="AM293"/>
      <c r="AN293"/>
      <c r="AO293"/>
      <c r="AP293" s="1"/>
      <c r="AQ293" s="9"/>
    </row>
    <row r="294" spans="1:45" ht="12.75" customHeight="1" x14ac:dyDescent="0.25">
      <c r="A294" s="54" t="s">
        <v>276</v>
      </c>
      <c r="C294" s="1">
        <v>49</v>
      </c>
      <c r="D294" s="14"/>
      <c r="E294" s="8">
        <v>10.26</v>
      </c>
      <c r="F294" s="8">
        <v>10.27</v>
      </c>
      <c r="H294" s="131"/>
      <c r="I294" s="131"/>
      <c r="J294" s="131"/>
      <c r="K294" s="131"/>
      <c r="L294" s="131"/>
      <c r="M294" s="131"/>
      <c r="N294" s="11">
        <f t="shared" si="31"/>
        <v>9.9999999999997868E-3</v>
      </c>
      <c r="O294" s="11" t="str">
        <f t="shared" si="38"/>
        <v xml:space="preserve"> </v>
      </c>
      <c r="P294" s="11">
        <f t="shared" si="32"/>
        <v>1.9999999999999574E-2</v>
      </c>
      <c r="Q294" s="11"/>
      <c r="R294" s="11"/>
      <c r="S294" s="11"/>
      <c r="T294" s="12"/>
      <c r="V294" s="9"/>
      <c r="W294" s="9">
        <v>2</v>
      </c>
      <c r="X294" s="9"/>
      <c r="Y294" s="9"/>
      <c r="Z294" s="9"/>
      <c r="AA294" s="9">
        <v>1</v>
      </c>
      <c r="AB294" s="9"/>
      <c r="AC294" s="9"/>
      <c r="AD294" s="9"/>
      <c r="AE294" s="9">
        <v>1</v>
      </c>
      <c r="AF294" s="9"/>
      <c r="AG294" s="9"/>
      <c r="AH294" s="9">
        <v>1</v>
      </c>
      <c r="AI294"/>
      <c r="AJ294"/>
      <c r="AK294"/>
      <c r="AL294"/>
      <c r="AM294"/>
      <c r="AN294"/>
      <c r="AO294"/>
      <c r="AP294" s="1"/>
      <c r="AQ294" s="9"/>
    </row>
    <row r="295" spans="1:45" ht="12.75" customHeight="1" x14ac:dyDescent="0.25">
      <c r="A295" s="54" t="s">
        <v>276</v>
      </c>
      <c r="C295" s="1">
        <v>49</v>
      </c>
      <c r="E295" s="8">
        <v>10.27</v>
      </c>
      <c r="F295" s="8">
        <v>10.34</v>
      </c>
      <c r="H295" s="131"/>
      <c r="I295" s="131"/>
      <c r="J295" s="131"/>
      <c r="K295" s="131"/>
      <c r="L295" s="131"/>
      <c r="M295" s="131"/>
      <c r="N295" s="11">
        <f t="shared" si="31"/>
        <v>7.0000000000000284E-2</v>
      </c>
      <c r="O295" s="11" t="str">
        <f t="shared" si="38"/>
        <v xml:space="preserve"> </v>
      </c>
      <c r="P295" s="11">
        <f t="shared" si="32"/>
        <v>0.14000000000000057</v>
      </c>
      <c r="Q295" s="11"/>
      <c r="R295" s="11"/>
      <c r="S295" s="11"/>
      <c r="T295" s="12"/>
      <c r="V295" s="9"/>
      <c r="W295" s="9">
        <v>2</v>
      </c>
      <c r="X295" s="9"/>
      <c r="Y295" s="9"/>
      <c r="Z295" s="9"/>
      <c r="AA295" s="9">
        <v>1</v>
      </c>
      <c r="AB295" s="9"/>
      <c r="AC295" s="9"/>
      <c r="AD295" s="9"/>
      <c r="AE295" s="9">
        <v>1</v>
      </c>
      <c r="AF295" s="9"/>
      <c r="AG295" s="9"/>
      <c r="AH295" s="9">
        <v>1</v>
      </c>
      <c r="AI295"/>
      <c r="AJ295"/>
      <c r="AK295"/>
      <c r="AL295"/>
      <c r="AM295"/>
      <c r="AN295"/>
      <c r="AO295"/>
      <c r="AP295" s="1"/>
      <c r="AQ295" s="9"/>
    </row>
    <row r="296" spans="1:45" ht="12.75" customHeight="1" x14ac:dyDescent="0.25">
      <c r="A296" s="54" t="s">
        <v>276</v>
      </c>
      <c r="C296" s="1">
        <v>49</v>
      </c>
      <c r="E296" s="8">
        <v>10.34</v>
      </c>
      <c r="F296" s="8">
        <v>10.41</v>
      </c>
      <c r="H296" s="131"/>
      <c r="I296" s="131"/>
      <c r="J296" s="131"/>
      <c r="K296" s="131"/>
      <c r="L296" s="131"/>
      <c r="M296" s="131"/>
      <c r="N296" s="11">
        <f t="shared" si="31"/>
        <v>7.0000000000000284E-2</v>
      </c>
      <c r="O296" s="11" t="str">
        <f t="shared" si="38"/>
        <v xml:space="preserve"> </v>
      </c>
      <c r="P296" s="11">
        <f t="shared" si="32"/>
        <v>0.14000000000000057</v>
      </c>
      <c r="Q296" s="11"/>
      <c r="R296" s="11"/>
      <c r="S296" s="11"/>
      <c r="T296" s="12"/>
      <c r="V296" s="9"/>
      <c r="W296" s="9">
        <v>2</v>
      </c>
      <c r="X296" s="9"/>
      <c r="Y296" s="9"/>
      <c r="Z296" s="9"/>
      <c r="AA296" s="9">
        <v>1</v>
      </c>
      <c r="AB296" s="9"/>
      <c r="AC296" s="9"/>
      <c r="AD296" s="9">
        <v>1</v>
      </c>
      <c r="AE296" s="9"/>
      <c r="AF296" s="9"/>
      <c r="AG296" s="9"/>
      <c r="AH296" s="9">
        <v>1</v>
      </c>
      <c r="AI296"/>
      <c r="AJ296"/>
      <c r="AK296"/>
      <c r="AL296"/>
      <c r="AM296"/>
      <c r="AN296"/>
      <c r="AO296"/>
      <c r="AP296" s="1"/>
      <c r="AQ296" s="9"/>
    </row>
    <row r="297" spans="1:45" ht="12.75" customHeight="1" x14ac:dyDescent="0.25">
      <c r="A297" s="54" t="s">
        <v>276</v>
      </c>
      <c r="C297" s="1">
        <v>49</v>
      </c>
      <c r="E297" s="8">
        <v>10.41</v>
      </c>
      <c r="F297" s="8">
        <v>10.51</v>
      </c>
      <c r="H297" s="131"/>
      <c r="I297" s="131"/>
      <c r="J297" s="131"/>
      <c r="K297" s="131"/>
      <c r="L297" s="131"/>
      <c r="M297" s="131"/>
      <c r="N297" s="11">
        <f t="shared" si="31"/>
        <v>9.9999999999999645E-2</v>
      </c>
      <c r="O297" s="11" t="str">
        <f t="shared" si="38"/>
        <v xml:space="preserve"> </v>
      </c>
      <c r="P297" s="11">
        <f t="shared" si="32"/>
        <v>0.19999999999999929</v>
      </c>
      <c r="Q297" s="11"/>
      <c r="R297" s="11"/>
      <c r="S297" s="11"/>
      <c r="T297" s="12"/>
      <c r="V297" s="9"/>
      <c r="W297" s="9">
        <v>2</v>
      </c>
      <c r="X297" s="9"/>
      <c r="Y297" s="9"/>
      <c r="Z297" s="9"/>
      <c r="AA297" s="9">
        <v>1</v>
      </c>
      <c r="AB297" s="9"/>
      <c r="AC297" s="9"/>
      <c r="AD297" s="9"/>
      <c r="AE297" s="9">
        <v>1</v>
      </c>
      <c r="AF297" s="9"/>
      <c r="AG297" s="9"/>
      <c r="AH297" s="9">
        <v>1</v>
      </c>
      <c r="AI297"/>
      <c r="AJ297"/>
      <c r="AK297"/>
      <c r="AL297"/>
      <c r="AM297"/>
      <c r="AN297"/>
      <c r="AO297"/>
      <c r="AP297" s="1"/>
      <c r="AQ297" s="9"/>
    </row>
    <row r="298" spans="1:45" ht="12.75" customHeight="1" x14ac:dyDescent="0.25">
      <c r="A298" s="54" t="s">
        <v>276</v>
      </c>
      <c r="C298" s="1">
        <v>49</v>
      </c>
      <c r="E298" s="8">
        <v>10.51</v>
      </c>
      <c r="F298" s="8">
        <v>10.69</v>
      </c>
      <c r="H298" s="131"/>
      <c r="I298" s="131"/>
      <c r="J298" s="131"/>
      <c r="K298" s="131"/>
      <c r="L298" s="131"/>
      <c r="M298" s="131"/>
      <c r="N298" s="11">
        <f t="shared" si="31"/>
        <v>0.17999999999999972</v>
      </c>
      <c r="O298" s="11" t="str">
        <f t="shared" si="38"/>
        <v xml:space="preserve"> </v>
      </c>
      <c r="P298" s="11">
        <f t="shared" si="32"/>
        <v>0.35999999999999943</v>
      </c>
      <c r="Q298" s="11"/>
      <c r="R298" s="11"/>
      <c r="S298" s="11"/>
      <c r="T298" s="12"/>
      <c r="V298" s="9"/>
      <c r="W298" s="9">
        <v>2</v>
      </c>
      <c r="X298" s="9"/>
      <c r="Y298" s="9"/>
      <c r="Z298" s="9"/>
      <c r="AA298" s="9">
        <v>1</v>
      </c>
      <c r="AB298" s="9"/>
      <c r="AC298" s="9"/>
      <c r="AD298" s="9">
        <v>1</v>
      </c>
      <c r="AE298" s="9"/>
      <c r="AF298" s="9"/>
      <c r="AG298" s="9"/>
      <c r="AH298" s="9">
        <v>1</v>
      </c>
      <c r="AI298"/>
      <c r="AJ298"/>
      <c r="AK298"/>
      <c r="AL298"/>
      <c r="AM298"/>
      <c r="AN298"/>
      <c r="AO298"/>
      <c r="AP298" s="1"/>
      <c r="AQ298" s="9"/>
    </row>
    <row r="299" spans="1:45" ht="12.75" customHeight="1" x14ac:dyDescent="0.25">
      <c r="A299" s="54" t="s">
        <v>276</v>
      </c>
      <c r="C299" s="1">
        <v>49</v>
      </c>
      <c r="E299" s="8">
        <v>10.69</v>
      </c>
      <c r="F299" s="8">
        <v>10.8</v>
      </c>
      <c r="H299" s="131"/>
      <c r="I299" s="131"/>
      <c r="J299" s="131"/>
      <c r="K299" s="131"/>
      <c r="L299" s="131"/>
      <c r="M299" s="131"/>
      <c r="N299" s="11">
        <f t="shared" si="31"/>
        <v>0.11000000000000121</v>
      </c>
      <c r="O299" s="11" t="str">
        <f t="shared" si="38"/>
        <v xml:space="preserve"> </v>
      </c>
      <c r="P299" s="11">
        <f t="shared" si="32"/>
        <v>0.22000000000000242</v>
      </c>
      <c r="Q299" s="11"/>
      <c r="R299" s="11"/>
      <c r="S299" s="11"/>
      <c r="T299" s="12"/>
      <c r="V299" s="9"/>
      <c r="W299" s="9">
        <v>2</v>
      </c>
      <c r="X299" s="9"/>
      <c r="Y299" s="9"/>
      <c r="Z299" s="9"/>
      <c r="AA299" s="9">
        <v>1</v>
      </c>
      <c r="AB299" s="9"/>
      <c r="AC299" s="9"/>
      <c r="AD299" s="9"/>
      <c r="AE299" s="9">
        <v>1</v>
      </c>
      <c r="AF299" s="9"/>
      <c r="AG299" s="9"/>
      <c r="AH299" s="9">
        <v>1</v>
      </c>
      <c r="AI299"/>
      <c r="AJ299"/>
      <c r="AK299"/>
      <c r="AL299"/>
      <c r="AM299"/>
      <c r="AN299"/>
      <c r="AO299"/>
      <c r="AP299" s="1"/>
      <c r="AQ299" s="9"/>
    </row>
    <row r="300" spans="1:45" ht="12.75" customHeight="1" x14ac:dyDescent="0.25">
      <c r="A300" s="54" t="s">
        <v>276</v>
      </c>
      <c r="C300" s="1">
        <v>49</v>
      </c>
      <c r="E300" s="8">
        <v>10.8</v>
      </c>
      <c r="F300" s="8">
        <v>10.83</v>
      </c>
      <c r="H300" s="131"/>
      <c r="I300" s="131"/>
      <c r="J300" s="131"/>
      <c r="K300" s="131"/>
      <c r="L300" s="131"/>
      <c r="M300" s="131"/>
      <c r="N300" s="11">
        <f t="shared" si="31"/>
        <v>2.9999999999999361E-2</v>
      </c>
      <c r="O300" s="11" t="str">
        <f t="shared" si="38"/>
        <v xml:space="preserve"> </v>
      </c>
      <c r="P300" s="11">
        <f t="shared" si="32"/>
        <v>5.9999999999998721E-2</v>
      </c>
      <c r="Q300" s="11"/>
      <c r="R300" s="11"/>
      <c r="S300" s="11"/>
      <c r="T300" s="12"/>
      <c r="V300" s="9"/>
      <c r="W300" s="9">
        <v>2</v>
      </c>
      <c r="X300" s="9"/>
      <c r="Y300" s="9"/>
      <c r="Z300" s="9"/>
      <c r="AA300" s="9">
        <v>1</v>
      </c>
      <c r="AB300" s="9"/>
      <c r="AC300" s="9"/>
      <c r="AD300" s="9">
        <v>1</v>
      </c>
      <c r="AE300" s="9"/>
      <c r="AF300" s="9"/>
      <c r="AG300" s="9"/>
      <c r="AH300" s="9">
        <v>1</v>
      </c>
      <c r="AI300"/>
      <c r="AJ300"/>
      <c r="AK300"/>
      <c r="AL300"/>
      <c r="AM300"/>
      <c r="AN300"/>
      <c r="AO300"/>
      <c r="AP300" s="1"/>
      <c r="AQ300" s="9"/>
    </row>
    <row r="301" spans="1:45" ht="12.75" customHeight="1" x14ac:dyDescent="0.25">
      <c r="A301" s="54" t="s">
        <v>276</v>
      </c>
      <c r="C301" s="1">
        <v>49</v>
      </c>
      <c r="E301" s="8">
        <v>10.83</v>
      </c>
      <c r="F301" s="8">
        <v>10.94</v>
      </c>
      <c r="H301" s="131"/>
      <c r="I301" s="131"/>
      <c r="J301" s="131"/>
      <c r="K301" s="131"/>
      <c r="L301" s="131"/>
      <c r="M301" s="131"/>
      <c r="N301" s="11">
        <f t="shared" si="31"/>
        <v>0.10999999999999943</v>
      </c>
      <c r="O301" s="11" t="str">
        <f t="shared" si="38"/>
        <v xml:space="preserve"> </v>
      </c>
      <c r="P301" s="11">
        <f t="shared" si="32"/>
        <v>0.21999999999999886</v>
      </c>
      <c r="Q301" s="11"/>
      <c r="R301" s="11"/>
      <c r="S301" s="11"/>
      <c r="T301" s="12"/>
      <c r="V301" s="9"/>
      <c r="W301" s="9">
        <v>2</v>
      </c>
      <c r="X301" s="9"/>
      <c r="Y301" s="9"/>
      <c r="Z301" s="9"/>
      <c r="AA301" s="9">
        <v>1</v>
      </c>
      <c r="AB301" s="9"/>
      <c r="AC301" s="9"/>
      <c r="AD301" s="9"/>
      <c r="AE301" s="9">
        <v>1</v>
      </c>
      <c r="AF301" s="9"/>
      <c r="AG301" s="9"/>
      <c r="AH301" s="9">
        <v>1</v>
      </c>
      <c r="AI301"/>
      <c r="AJ301"/>
      <c r="AK301"/>
      <c r="AL301"/>
      <c r="AM301"/>
      <c r="AN301"/>
      <c r="AO301"/>
      <c r="AP301" s="1"/>
      <c r="AQ301" s="9"/>
    </row>
    <row r="302" spans="1:45" ht="12.75" customHeight="1" x14ac:dyDescent="0.25">
      <c r="A302" s="54" t="s">
        <v>276</v>
      </c>
      <c r="C302" s="1">
        <v>49</v>
      </c>
      <c r="E302" s="8">
        <v>10.94</v>
      </c>
      <c r="F302" s="8">
        <v>10.97</v>
      </c>
      <c r="H302" s="131"/>
      <c r="I302" s="131"/>
      <c r="J302" s="131"/>
      <c r="K302" s="131"/>
      <c r="L302" s="131"/>
      <c r="M302" s="131"/>
      <c r="N302" s="11">
        <f t="shared" si="31"/>
        <v>3.0000000000001137E-2</v>
      </c>
      <c r="O302" s="11" t="str">
        <f t="shared" si="38"/>
        <v xml:space="preserve"> </v>
      </c>
      <c r="P302" s="11">
        <f t="shared" si="32"/>
        <v>6.0000000000002274E-2</v>
      </c>
      <c r="Q302" s="11"/>
      <c r="R302" s="11"/>
      <c r="S302" s="11"/>
      <c r="T302" s="12"/>
      <c r="V302" s="9"/>
      <c r="W302" s="9">
        <v>2</v>
      </c>
      <c r="X302" s="9"/>
      <c r="Y302" s="9"/>
      <c r="Z302" s="9"/>
      <c r="AA302" s="9">
        <v>1</v>
      </c>
      <c r="AB302" s="9"/>
      <c r="AC302" s="9"/>
      <c r="AD302" s="9"/>
      <c r="AE302" s="9"/>
      <c r="AF302" s="9">
        <v>1</v>
      </c>
      <c r="AG302" s="9"/>
      <c r="AH302" s="9">
        <v>1</v>
      </c>
      <c r="AI302"/>
      <c r="AJ302"/>
      <c r="AK302"/>
      <c r="AL302"/>
      <c r="AM302"/>
      <c r="AN302"/>
      <c r="AO302"/>
      <c r="AP302" s="1"/>
      <c r="AQ302" s="9"/>
    </row>
    <row r="303" spans="1:45" ht="12.75" customHeight="1" x14ac:dyDescent="0.25">
      <c r="A303" s="54" t="s">
        <v>276</v>
      </c>
      <c r="C303" s="1">
        <v>49</v>
      </c>
      <c r="E303" s="8">
        <v>10.97</v>
      </c>
      <c r="F303" s="8">
        <v>11.07</v>
      </c>
      <c r="H303" s="131"/>
      <c r="I303" s="131"/>
      <c r="J303" s="131"/>
      <c r="K303" s="131"/>
      <c r="L303" s="131"/>
      <c r="M303" s="131"/>
      <c r="N303" s="11">
        <f t="shared" si="31"/>
        <v>9.9999999999999645E-2</v>
      </c>
      <c r="O303" s="11" t="str">
        <f t="shared" si="38"/>
        <v xml:space="preserve"> </v>
      </c>
      <c r="P303" s="11">
        <f t="shared" si="32"/>
        <v>0.19999999999999929</v>
      </c>
      <c r="Q303" s="11"/>
      <c r="R303" s="11"/>
      <c r="S303" s="11"/>
      <c r="T303" s="12"/>
      <c r="V303" s="9"/>
      <c r="W303" s="9">
        <v>2</v>
      </c>
      <c r="X303" s="9"/>
      <c r="Y303" s="9"/>
      <c r="Z303" s="9"/>
      <c r="AA303" s="9">
        <v>1</v>
      </c>
      <c r="AB303" s="9"/>
      <c r="AC303" s="9"/>
      <c r="AD303" s="9"/>
      <c r="AE303" s="9">
        <v>1</v>
      </c>
      <c r="AF303" s="9"/>
      <c r="AG303" s="9"/>
      <c r="AH303" s="9">
        <v>1</v>
      </c>
      <c r="AI303"/>
      <c r="AJ303"/>
      <c r="AK303"/>
      <c r="AL303"/>
      <c r="AM303"/>
      <c r="AN303"/>
      <c r="AO303"/>
      <c r="AP303" s="1"/>
      <c r="AQ303" s="9"/>
    </row>
    <row r="304" spans="1:45" ht="12.75" customHeight="1" x14ac:dyDescent="0.25">
      <c r="A304" s="54" t="s">
        <v>276</v>
      </c>
      <c r="C304" s="1">
        <v>49</v>
      </c>
      <c r="E304" s="8">
        <v>11.07</v>
      </c>
      <c r="F304" s="8">
        <v>11.12</v>
      </c>
      <c r="H304" s="131"/>
      <c r="I304" s="131"/>
      <c r="J304" s="131"/>
      <c r="K304" s="131"/>
      <c r="L304" s="131"/>
      <c r="M304" s="131"/>
      <c r="N304" s="11">
        <f t="shared" si="31"/>
        <v>4.9999999999998934E-2</v>
      </c>
      <c r="O304" s="11" t="str">
        <f t="shared" si="38"/>
        <v xml:space="preserve"> </v>
      </c>
      <c r="P304" s="11">
        <f t="shared" si="32"/>
        <v>9.9999999999997868E-2</v>
      </c>
      <c r="Q304" s="11"/>
      <c r="R304" s="11"/>
      <c r="S304" s="11"/>
      <c r="T304" s="12"/>
      <c r="V304" s="9"/>
      <c r="W304" s="9">
        <v>2</v>
      </c>
      <c r="X304" s="9"/>
      <c r="Y304" s="9"/>
      <c r="Z304" s="9"/>
      <c r="AA304" s="9">
        <v>1</v>
      </c>
      <c r="AB304" s="9"/>
      <c r="AC304" s="9"/>
      <c r="AD304" s="9">
        <v>1</v>
      </c>
      <c r="AE304" s="9"/>
      <c r="AF304" s="9"/>
      <c r="AG304" s="9"/>
      <c r="AH304" s="9">
        <v>1</v>
      </c>
      <c r="AI304"/>
      <c r="AJ304"/>
      <c r="AK304"/>
      <c r="AL304"/>
      <c r="AM304"/>
      <c r="AN304"/>
      <c r="AO304"/>
      <c r="AP304" s="1"/>
      <c r="AQ304" s="9"/>
    </row>
    <row r="305" spans="1:43" ht="12.75" customHeight="1" x14ac:dyDescent="0.25">
      <c r="A305" s="54" t="s">
        <v>276</v>
      </c>
      <c r="C305" s="1">
        <v>49</v>
      </c>
      <c r="E305" s="8">
        <v>11.12</v>
      </c>
      <c r="F305" s="8">
        <v>11.22</v>
      </c>
      <c r="H305" s="131"/>
      <c r="I305" s="131"/>
      <c r="J305" s="131"/>
      <c r="K305" s="131"/>
      <c r="L305" s="131"/>
      <c r="M305" s="131"/>
      <c r="N305" s="11">
        <f t="shared" si="31"/>
        <v>0.10000000000000142</v>
      </c>
      <c r="O305" s="11" t="str">
        <f t="shared" si="38"/>
        <v xml:space="preserve"> </v>
      </c>
      <c r="P305" s="11">
        <f t="shared" si="32"/>
        <v>0.20000000000000284</v>
      </c>
      <c r="Q305" s="11"/>
      <c r="R305" s="11"/>
      <c r="S305" s="11"/>
      <c r="T305" s="12"/>
      <c r="V305" s="9"/>
      <c r="W305" s="9">
        <v>2</v>
      </c>
      <c r="X305" s="9"/>
      <c r="Y305" s="9"/>
      <c r="Z305" s="9"/>
      <c r="AA305" s="9">
        <v>1</v>
      </c>
      <c r="AB305" s="9"/>
      <c r="AC305" s="9"/>
      <c r="AD305" s="9"/>
      <c r="AE305" s="9">
        <v>1</v>
      </c>
      <c r="AF305" s="9"/>
      <c r="AG305" s="9"/>
      <c r="AH305" s="9">
        <v>1</v>
      </c>
      <c r="AI305"/>
      <c r="AJ305"/>
      <c r="AK305"/>
      <c r="AL305"/>
      <c r="AM305"/>
      <c r="AN305"/>
      <c r="AO305"/>
      <c r="AP305" s="1"/>
      <c r="AQ305" s="9"/>
    </row>
    <row r="306" spans="1:43" ht="12.75" customHeight="1" x14ac:dyDescent="0.25">
      <c r="A306" s="54" t="s">
        <v>276</v>
      </c>
      <c r="C306" s="1">
        <v>49</v>
      </c>
      <c r="E306" s="8">
        <v>11.22</v>
      </c>
      <c r="F306" s="8">
        <v>11.72</v>
      </c>
      <c r="H306" s="131"/>
      <c r="I306" s="131"/>
      <c r="J306" s="131"/>
      <c r="K306" s="131"/>
      <c r="L306" s="131"/>
      <c r="M306" s="131"/>
      <c r="N306" s="11">
        <f t="shared" si="31"/>
        <v>0.5</v>
      </c>
      <c r="O306" s="11" t="str">
        <f t="shared" si="38"/>
        <v xml:space="preserve"> </v>
      </c>
      <c r="P306" s="11">
        <f t="shared" si="32"/>
        <v>1</v>
      </c>
      <c r="Q306" s="11"/>
      <c r="R306" s="11"/>
      <c r="S306" s="11"/>
      <c r="T306" s="12"/>
      <c r="V306" s="9"/>
      <c r="W306" s="9">
        <v>2</v>
      </c>
      <c r="X306" s="9"/>
      <c r="Y306" s="9"/>
      <c r="Z306" s="9"/>
      <c r="AA306" s="9">
        <v>1</v>
      </c>
      <c r="AB306" s="9"/>
      <c r="AC306" s="9"/>
      <c r="AD306" s="9">
        <v>1</v>
      </c>
      <c r="AE306" s="9"/>
      <c r="AF306" s="9"/>
      <c r="AG306" s="9"/>
      <c r="AH306" s="9">
        <v>1</v>
      </c>
      <c r="AI306"/>
      <c r="AJ306"/>
      <c r="AK306"/>
      <c r="AL306"/>
      <c r="AM306"/>
      <c r="AN306"/>
      <c r="AO306"/>
      <c r="AP306" s="1"/>
      <c r="AQ306" s="9"/>
    </row>
    <row r="307" spans="1:43" ht="12.75" customHeight="1" x14ac:dyDescent="0.25">
      <c r="A307" s="54" t="s">
        <v>276</v>
      </c>
      <c r="C307" s="1">
        <v>49</v>
      </c>
      <c r="E307" s="8">
        <v>11.72</v>
      </c>
      <c r="F307" s="8">
        <v>11.83</v>
      </c>
      <c r="H307" s="131"/>
      <c r="I307" s="131"/>
      <c r="J307" s="131"/>
      <c r="K307" s="131"/>
      <c r="L307" s="131"/>
      <c r="M307" s="131"/>
      <c r="N307" s="11">
        <f t="shared" si="31"/>
        <v>0.10999999999999943</v>
      </c>
      <c r="O307" s="11" t="str">
        <f t="shared" si="38"/>
        <v xml:space="preserve"> </v>
      </c>
      <c r="P307" s="11">
        <f t="shared" si="32"/>
        <v>0.21999999999999886</v>
      </c>
      <c r="Q307" s="11"/>
      <c r="R307" s="11"/>
      <c r="S307" s="11"/>
      <c r="T307" s="12"/>
      <c r="V307" s="9"/>
      <c r="W307" s="9">
        <v>2</v>
      </c>
      <c r="X307" s="9"/>
      <c r="Y307" s="9"/>
      <c r="Z307" s="9"/>
      <c r="AA307" s="9">
        <v>1</v>
      </c>
      <c r="AB307" s="9"/>
      <c r="AC307" s="9"/>
      <c r="AD307" s="9"/>
      <c r="AE307" s="9">
        <v>1</v>
      </c>
      <c r="AF307" s="9"/>
      <c r="AG307" s="9"/>
      <c r="AH307" s="9">
        <v>1</v>
      </c>
      <c r="AI307"/>
      <c r="AJ307"/>
      <c r="AK307"/>
      <c r="AL307"/>
      <c r="AM307"/>
      <c r="AN307"/>
      <c r="AO307"/>
      <c r="AP307" s="1"/>
      <c r="AQ307" s="9"/>
    </row>
    <row r="308" spans="1:43" ht="12.75" customHeight="1" x14ac:dyDescent="0.25">
      <c r="A308" s="54" t="s">
        <v>276</v>
      </c>
      <c r="C308" s="1">
        <v>49</v>
      </c>
      <c r="E308" s="8">
        <v>11.83</v>
      </c>
      <c r="F308" s="8">
        <v>12.05</v>
      </c>
      <c r="H308" s="131"/>
      <c r="I308" s="131"/>
      <c r="J308" s="131"/>
      <c r="K308" s="131"/>
      <c r="L308" s="131"/>
      <c r="M308" s="131"/>
      <c r="N308" s="11">
        <f t="shared" si="31"/>
        <v>0.22000000000000064</v>
      </c>
      <c r="O308" s="11" t="str">
        <f t="shared" si="38"/>
        <v xml:space="preserve"> </v>
      </c>
      <c r="P308" s="11">
        <f t="shared" si="32"/>
        <v>0.44000000000000128</v>
      </c>
      <c r="Q308" s="11"/>
      <c r="R308" s="11"/>
      <c r="S308" s="11"/>
      <c r="T308" s="12"/>
      <c r="V308" s="9"/>
      <c r="W308" s="9">
        <v>2</v>
      </c>
      <c r="X308" s="9"/>
      <c r="Y308" s="9"/>
      <c r="Z308" s="9"/>
      <c r="AA308" s="9">
        <v>1</v>
      </c>
      <c r="AB308" s="9"/>
      <c r="AC308" s="9"/>
      <c r="AD308" s="9">
        <v>1</v>
      </c>
      <c r="AE308" s="9"/>
      <c r="AF308" s="9"/>
      <c r="AG308" s="9"/>
      <c r="AH308" s="9">
        <v>1</v>
      </c>
      <c r="AI308"/>
      <c r="AJ308"/>
      <c r="AK308"/>
      <c r="AL308"/>
      <c r="AM308"/>
      <c r="AN308"/>
      <c r="AO308"/>
      <c r="AP308" s="1"/>
      <c r="AQ308" s="9"/>
    </row>
    <row r="309" spans="1:43" ht="12.75" customHeight="1" x14ac:dyDescent="0.25">
      <c r="A309" s="54" t="s">
        <v>276</v>
      </c>
      <c r="C309" s="1">
        <v>49</v>
      </c>
      <c r="E309" s="8">
        <v>12.05</v>
      </c>
      <c r="F309" s="8">
        <v>12.15</v>
      </c>
      <c r="H309" s="131"/>
      <c r="I309" s="131"/>
      <c r="J309" s="131"/>
      <c r="K309" s="131"/>
      <c r="L309" s="131"/>
      <c r="M309" s="131"/>
      <c r="N309" s="11">
        <f t="shared" si="31"/>
        <v>9.9999999999999645E-2</v>
      </c>
      <c r="O309" s="11" t="str">
        <f t="shared" si="38"/>
        <v xml:space="preserve"> </v>
      </c>
      <c r="P309" s="11">
        <f t="shared" si="32"/>
        <v>0.19999999999999929</v>
      </c>
      <c r="Q309" s="11"/>
      <c r="R309" s="11"/>
      <c r="S309" s="11"/>
      <c r="T309" s="12"/>
      <c r="V309" s="9"/>
      <c r="W309" s="9">
        <v>2</v>
      </c>
      <c r="X309" s="9"/>
      <c r="Y309" s="9"/>
      <c r="Z309" s="9"/>
      <c r="AA309" s="9">
        <v>1</v>
      </c>
      <c r="AB309" s="9"/>
      <c r="AC309" s="9"/>
      <c r="AD309" s="9"/>
      <c r="AE309" s="9">
        <v>1</v>
      </c>
      <c r="AF309" s="9"/>
      <c r="AG309" s="9"/>
      <c r="AH309" s="9">
        <v>1</v>
      </c>
      <c r="AI309"/>
      <c r="AJ309"/>
      <c r="AK309"/>
      <c r="AL309"/>
      <c r="AM309"/>
      <c r="AN309"/>
      <c r="AO309"/>
      <c r="AP309" s="1"/>
      <c r="AQ309" s="9"/>
    </row>
    <row r="310" spans="1:43" ht="12.75" customHeight="1" x14ac:dyDescent="0.25">
      <c r="A310" s="54" t="s">
        <v>276</v>
      </c>
      <c r="C310" s="1">
        <v>49</v>
      </c>
      <c r="E310" s="8">
        <v>12.15</v>
      </c>
      <c r="F310" s="8">
        <v>12.2</v>
      </c>
      <c r="H310" s="131"/>
      <c r="I310" s="131"/>
      <c r="J310" s="131"/>
      <c r="K310" s="131"/>
      <c r="L310" s="131"/>
      <c r="M310" s="131"/>
      <c r="N310" s="11">
        <f t="shared" si="31"/>
        <v>4.9999999999998934E-2</v>
      </c>
      <c r="O310" s="11" t="str">
        <f t="shared" si="38"/>
        <v xml:space="preserve"> </v>
      </c>
      <c r="P310" s="11">
        <f t="shared" si="32"/>
        <v>9.9999999999997868E-2</v>
      </c>
      <c r="Q310" s="11"/>
      <c r="R310" s="11"/>
      <c r="S310" s="11"/>
      <c r="T310" s="12"/>
      <c r="V310" s="9"/>
      <c r="W310" s="9">
        <v>2</v>
      </c>
      <c r="X310" s="9"/>
      <c r="Y310" s="9"/>
      <c r="Z310" s="9"/>
      <c r="AA310" s="9">
        <v>1</v>
      </c>
      <c r="AB310" s="9"/>
      <c r="AC310" s="9"/>
      <c r="AD310" s="9">
        <v>1</v>
      </c>
      <c r="AE310" s="9"/>
      <c r="AF310" s="9"/>
      <c r="AG310" s="9"/>
      <c r="AH310" s="9">
        <v>1</v>
      </c>
      <c r="AI310"/>
      <c r="AJ310"/>
      <c r="AK310"/>
      <c r="AL310"/>
      <c r="AM310"/>
      <c r="AN310"/>
      <c r="AO310"/>
      <c r="AP310" s="1"/>
      <c r="AQ310" s="9"/>
    </row>
    <row r="311" spans="1:43" ht="12.75" customHeight="1" x14ac:dyDescent="0.25">
      <c r="A311" s="54" t="s">
        <v>276</v>
      </c>
      <c r="C311" s="1">
        <v>49</v>
      </c>
      <c r="E311" s="8">
        <v>12.2</v>
      </c>
      <c r="F311" s="8">
        <v>12.28</v>
      </c>
      <c r="H311" s="131"/>
      <c r="I311" s="131"/>
      <c r="J311" s="131"/>
      <c r="K311" s="131"/>
      <c r="L311" s="131"/>
      <c r="M311" s="131"/>
      <c r="N311" s="11">
        <f t="shared" si="31"/>
        <v>8.0000000000000071E-2</v>
      </c>
      <c r="O311" s="11" t="str">
        <f t="shared" si="38"/>
        <v xml:space="preserve"> </v>
      </c>
      <c r="P311" s="11">
        <f t="shared" si="32"/>
        <v>0.16000000000000014</v>
      </c>
      <c r="Q311" s="11"/>
      <c r="R311" s="11"/>
      <c r="S311" s="11"/>
      <c r="T311" s="12"/>
      <c r="V311" s="9"/>
      <c r="W311" s="9">
        <v>2</v>
      </c>
      <c r="X311" s="9"/>
      <c r="Y311" s="9"/>
      <c r="Z311" s="9"/>
      <c r="AA311" s="9">
        <v>1</v>
      </c>
      <c r="AB311" s="9"/>
      <c r="AC311" s="9"/>
      <c r="AD311" s="9"/>
      <c r="AE311" s="9">
        <v>1</v>
      </c>
      <c r="AF311" s="9"/>
      <c r="AG311" s="9"/>
      <c r="AH311" s="9">
        <v>1</v>
      </c>
      <c r="AI311"/>
      <c r="AJ311"/>
      <c r="AK311"/>
      <c r="AL311"/>
      <c r="AM311"/>
      <c r="AN311"/>
      <c r="AO311"/>
      <c r="AP311" s="1"/>
      <c r="AQ311" s="9"/>
    </row>
    <row r="312" spans="1:43" ht="12.75" customHeight="1" x14ac:dyDescent="0.25">
      <c r="A312" s="54" t="s">
        <v>276</v>
      </c>
      <c r="C312" s="1">
        <v>49</v>
      </c>
      <c r="E312" s="8">
        <v>12.28</v>
      </c>
      <c r="F312" s="8">
        <v>12.3</v>
      </c>
      <c r="H312" s="131"/>
      <c r="I312" s="131"/>
      <c r="J312" s="131"/>
      <c r="K312" s="131"/>
      <c r="L312" s="131"/>
      <c r="M312" s="131"/>
      <c r="N312" s="11">
        <f t="shared" si="31"/>
        <v>2.000000000000135E-2</v>
      </c>
      <c r="O312" s="11" t="str">
        <f t="shared" si="38"/>
        <v xml:space="preserve"> </v>
      </c>
      <c r="P312" s="11">
        <f t="shared" si="32"/>
        <v>4.00000000000027E-2</v>
      </c>
      <c r="Q312" s="11"/>
      <c r="R312" s="11"/>
      <c r="S312" s="11"/>
      <c r="T312" s="12"/>
      <c r="V312" s="9"/>
      <c r="W312" s="9">
        <v>2</v>
      </c>
      <c r="X312" s="9"/>
      <c r="Y312" s="9"/>
      <c r="Z312" s="9"/>
      <c r="AA312" s="9">
        <v>1</v>
      </c>
      <c r="AB312" s="9"/>
      <c r="AC312" s="9"/>
      <c r="AD312" s="9"/>
      <c r="AE312" s="9"/>
      <c r="AF312" s="9">
        <v>1</v>
      </c>
      <c r="AG312" s="9"/>
      <c r="AH312" s="9">
        <v>1</v>
      </c>
      <c r="AI312"/>
      <c r="AJ312"/>
      <c r="AK312"/>
      <c r="AL312"/>
      <c r="AM312"/>
      <c r="AN312"/>
      <c r="AO312"/>
      <c r="AP312" s="1"/>
      <c r="AQ312" s="9"/>
    </row>
    <row r="313" spans="1:43" ht="12.75" customHeight="1" x14ac:dyDescent="0.25">
      <c r="A313" s="54" t="s">
        <v>276</v>
      </c>
      <c r="C313" s="1">
        <v>49</v>
      </c>
      <c r="E313" s="8">
        <v>12.3</v>
      </c>
      <c r="F313" s="8">
        <v>12.41</v>
      </c>
      <c r="H313" s="131"/>
      <c r="I313" s="131"/>
      <c r="J313" s="131"/>
      <c r="K313" s="131"/>
      <c r="L313" s="131"/>
      <c r="M313" s="131"/>
      <c r="N313" s="11">
        <f t="shared" si="31"/>
        <v>0.10999999999999943</v>
      </c>
      <c r="O313" s="11" t="str">
        <f t="shared" si="38"/>
        <v xml:space="preserve"> </v>
      </c>
      <c r="P313" s="11">
        <f t="shared" si="32"/>
        <v>0.21999999999999886</v>
      </c>
      <c r="Q313" s="11"/>
      <c r="R313" s="11"/>
      <c r="S313" s="11"/>
      <c r="T313" s="12"/>
      <c r="V313" s="9"/>
      <c r="W313" s="9">
        <v>2</v>
      </c>
      <c r="X313" s="9"/>
      <c r="Y313" s="9"/>
      <c r="Z313" s="9"/>
      <c r="AA313" s="9">
        <v>1</v>
      </c>
      <c r="AB313" s="9"/>
      <c r="AC313" s="9"/>
      <c r="AD313" s="9"/>
      <c r="AE313" s="9">
        <v>1</v>
      </c>
      <c r="AF313" s="9"/>
      <c r="AG313" s="9"/>
      <c r="AH313" s="9">
        <v>1</v>
      </c>
      <c r="AI313"/>
      <c r="AJ313"/>
      <c r="AK313"/>
      <c r="AL313"/>
      <c r="AM313"/>
      <c r="AN313"/>
      <c r="AO313"/>
      <c r="AP313" s="1"/>
      <c r="AQ313" s="9"/>
    </row>
    <row r="314" spans="1:43" ht="12.75" customHeight="1" x14ac:dyDescent="0.25">
      <c r="A314" s="54" t="s">
        <v>276</v>
      </c>
      <c r="C314" s="1">
        <v>49</v>
      </c>
      <c r="E314" s="8">
        <v>12.41</v>
      </c>
      <c r="F314" s="8">
        <v>12.43</v>
      </c>
      <c r="H314" s="131"/>
      <c r="I314" s="131"/>
      <c r="J314" s="131"/>
      <c r="K314" s="131"/>
      <c r="L314" s="131"/>
      <c r="M314" s="131"/>
      <c r="N314" s="11">
        <f t="shared" si="31"/>
        <v>1.9999999999999574E-2</v>
      </c>
      <c r="O314" s="11" t="str">
        <f t="shared" si="38"/>
        <v xml:space="preserve"> </v>
      </c>
      <c r="P314" s="11">
        <f t="shared" si="32"/>
        <v>3.9999999999999147E-2</v>
      </c>
      <c r="Q314" s="11"/>
      <c r="R314" s="11"/>
      <c r="S314" s="11"/>
      <c r="T314" s="12"/>
      <c r="V314" s="9"/>
      <c r="W314" s="9">
        <v>2</v>
      </c>
      <c r="X314" s="9"/>
      <c r="Y314" s="9"/>
      <c r="Z314" s="9"/>
      <c r="AA314" s="9">
        <v>1</v>
      </c>
      <c r="AB314" s="9"/>
      <c r="AC314" s="9"/>
      <c r="AD314" s="9"/>
      <c r="AE314" s="9"/>
      <c r="AF314" s="9">
        <v>1</v>
      </c>
      <c r="AG314" s="9"/>
      <c r="AH314" s="9">
        <v>1</v>
      </c>
      <c r="AI314"/>
      <c r="AJ314"/>
      <c r="AK314"/>
      <c r="AL314"/>
      <c r="AM314"/>
      <c r="AN314"/>
      <c r="AO314"/>
      <c r="AP314" s="1"/>
      <c r="AQ314" s="9"/>
    </row>
    <row r="315" spans="1:43" ht="12.75" customHeight="1" x14ac:dyDescent="0.25">
      <c r="A315" s="54" t="s">
        <v>276</v>
      </c>
      <c r="C315" s="1">
        <v>49</v>
      </c>
      <c r="E315" s="8">
        <v>12.43</v>
      </c>
      <c r="F315" s="8">
        <v>12.55</v>
      </c>
      <c r="H315" s="131"/>
      <c r="I315" s="131"/>
      <c r="J315" s="131"/>
      <c r="K315" s="131"/>
      <c r="L315" s="131"/>
      <c r="M315" s="131"/>
      <c r="N315" s="11">
        <f t="shared" si="31"/>
        <v>0.12000000000000099</v>
      </c>
      <c r="O315" s="11" t="str">
        <f t="shared" si="38"/>
        <v xml:space="preserve"> </v>
      </c>
      <c r="P315" s="11">
        <f t="shared" si="32"/>
        <v>0.24000000000000199</v>
      </c>
      <c r="Q315" s="11"/>
      <c r="R315" s="11"/>
      <c r="S315" s="11"/>
      <c r="T315" s="12"/>
      <c r="V315" s="9"/>
      <c r="W315" s="9">
        <v>2</v>
      </c>
      <c r="X315" s="9"/>
      <c r="Y315" s="9"/>
      <c r="Z315" s="9"/>
      <c r="AA315" s="9">
        <v>1</v>
      </c>
      <c r="AB315" s="9"/>
      <c r="AC315" s="9"/>
      <c r="AD315" s="9"/>
      <c r="AE315" s="9">
        <v>1</v>
      </c>
      <c r="AF315" s="9"/>
      <c r="AG315" s="9"/>
      <c r="AH315" s="9">
        <v>1</v>
      </c>
      <c r="AI315"/>
      <c r="AJ315"/>
      <c r="AK315"/>
      <c r="AL315"/>
      <c r="AM315"/>
      <c r="AN315"/>
      <c r="AO315"/>
      <c r="AP315" s="1"/>
      <c r="AQ315" s="9"/>
    </row>
    <row r="316" spans="1:43" ht="12.75" customHeight="1" x14ac:dyDescent="0.25">
      <c r="A316" s="54" t="s">
        <v>276</v>
      </c>
      <c r="C316" s="1">
        <v>49</v>
      </c>
      <c r="E316" s="8">
        <v>12.55</v>
      </c>
      <c r="F316" s="8">
        <v>12.64</v>
      </c>
      <c r="H316" s="131"/>
      <c r="I316" s="131"/>
      <c r="J316" s="131"/>
      <c r="K316" s="131"/>
      <c r="L316" s="131"/>
      <c r="M316" s="131"/>
      <c r="N316" s="11">
        <f t="shared" si="31"/>
        <v>8.9999999999999858E-2</v>
      </c>
      <c r="O316" s="11" t="str">
        <f t="shared" si="38"/>
        <v xml:space="preserve"> </v>
      </c>
      <c r="P316" s="11">
        <f t="shared" si="32"/>
        <v>0.17999999999999972</v>
      </c>
      <c r="Q316" s="11"/>
      <c r="R316" s="11"/>
      <c r="S316" s="11"/>
      <c r="T316" s="12"/>
      <c r="V316" s="9"/>
      <c r="W316" s="9">
        <v>2</v>
      </c>
      <c r="X316" s="9"/>
      <c r="Y316" s="9"/>
      <c r="Z316" s="9"/>
      <c r="AA316" s="9">
        <v>1</v>
      </c>
      <c r="AB316" s="9"/>
      <c r="AC316" s="9"/>
      <c r="AD316" s="9">
        <v>1</v>
      </c>
      <c r="AE316" s="9"/>
      <c r="AF316" s="9"/>
      <c r="AG316" s="9"/>
      <c r="AH316" s="9">
        <v>1</v>
      </c>
      <c r="AI316"/>
      <c r="AJ316"/>
      <c r="AK316"/>
      <c r="AL316"/>
      <c r="AM316"/>
      <c r="AN316"/>
      <c r="AO316"/>
      <c r="AP316" s="1"/>
      <c r="AQ316" s="9"/>
    </row>
    <row r="317" spans="1:43" ht="12.75" customHeight="1" x14ac:dyDescent="0.25">
      <c r="A317" s="54" t="s">
        <v>276</v>
      </c>
      <c r="C317" s="1">
        <v>49</v>
      </c>
      <c r="E317" s="8">
        <v>12.64</v>
      </c>
      <c r="F317" s="8">
        <v>12.75</v>
      </c>
      <c r="H317" s="131"/>
      <c r="I317" s="131"/>
      <c r="J317" s="131"/>
      <c r="K317" s="131"/>
      <c r="L317" s="131"/>
      <c r="M317" s="131"/>
      <c r="N317" s="11">
        <f t="shared" si="31"/>
        <v>0.10999999999999943</v>
      </c>
      <c r="O317" s="11" t="str">
        <f t="shared" si="38"/>
        <v xml:space="preserve"> </v>
      </c>
      <c r="P317" s="11">
        <f t="shared" si="32"/>
        <v>0.21999999999999886</v>
      </c>
      <c r="Q317" s="11"/>
      <c r="R317" s="11"/>
      <c r="S317" s="11"/>
      <c r="T317" s="12"/>
      <c r="V317" s="9"/>
      <c r="W317" s="9">
        <v>2</v>
      </c>
      <c r="X317" s="9"/>
      <c r="Y317" s="9"/>
      <c r="Z317" s="9"/>
      <c r="AA317" s="9">
        <v>1</v>
      </c>
      <c r="AB317" s="9"/>
      <c r="AC317" s="9"/>
      <c r="AD317" s="9"/>
      <c r="AE317" s="9">
        <v>1</v>
      </c>
      <c r="AF317" s="9"/>
      <c r="AG317" s="9"/>
      <c r="AH317" s="9">
        <v>1</v>
      </c>
      <c r="AI317"/>
      <c r="AJ317"/>
      <c r="AK317"/>
      <c r="AL317"/>
      <c r="AM317"/>
      <c r="AN317"/>
      <c r="AO317"/>
      <c r="AP317" s="1"/>
      <c r="AQ317" s="9"/>
    </row>
    <row r="318" spans="1:43" ht="12.75" customHeight="1" x14ac:dyDescent="0.25">
      <c r="A318" s="54" t="s">
        <v>276</v>
      </c>
      <c r="C318" s="1">
        <v>49</v>
      </c>
      <c r="E318" s="8">
        <v>12.75</v>
      </c>
      <c r="F318" s="8">
        <v>12.79</v>
      </c>
      <c r="H318" s="131"/>
      <c r="I318" s="131"/>
      <c r="J318" s="131"/>
      <c r="K318" s="131"/>
      <c r="L318" s="131"/>
      <c r="M318" s="131"/>
      <c r="N318" s="11">
        <f t="shared" si="31"/>
        <v>3.9999999999999147E-2</v>
      </c>
      <c r="O318" s="11" t="str">
        <f t="shared" si="38"/>
        <v xml:space="preserve"> </v>
      </c>
      <c r="P318" s="11">
        <f t="shared" si="32"/>
        <v>7.9999999999998295E-2</v>
      </c>
      <c r="Q318" s="11"/>
      <c r="R318" s="11"/>
      <c r="S318" s="11"/>
      <c r="T318" s="12"/>
      <c r="V318" s="9"/>
      <c r="W318" s="9">
        <v>2</v>
      </c>
      <c r="X318" s="9"/>
      <c r="Y318" s="9"/>
      <c r="Z318" s="9"/>
      <c r="AA318" s="9">
        <v>1</v>
      </c>
      <c r="AB318" s="9"/>
      <c r="AC318" s="9"/>
      <c r="AD318" s="9">
        <v>1</v>
      </c>
      <c r="AE318" s="9"/>
      <c r="AF318" s="9"/>
      <c r="AG318" s="9"/>
      <c r="AH318" s="9">
        <v>1</v>
      </c>
      <c r="AI318"/>
      <c r="AJ318"/>
      <c r="AK318"/>
      <c r="AL318"/>
      <c r="AM318"/>
      <c r="AN318"/>
      <c r="AO318"/>
      <c r="AP318" s="1"/>
      <c r="AQ318" s="9"/>
    </row>
    <row r="319" spans="1:43" ht="12.75" customHeight="1" x14ac:dyDescent="0.25">
      <c r="A319" s="54" t="s">
        <v>276</v>
      </c>
      <c r="C319" s="1">
        <v>49</v>
      </c>
      <c r="E319" s="8">
        <v>12.79</v>
      </c>
      <c r="F319" s="8">
        <v>12.92</v>
      </c>
      <c r="H319" s="131"/>
      <c r="I319" s="131"/>
      <c r="J319" s="131"/>
      <c r="K319" s="131"/>
      <c r="L319" s="131"/>
      <c r="M319" s="131"/>
      <c r="N319" s="11">
        <f t="shared" si="31"/>
        <v>0.13000000000000078</v>
      </c>
      <c r="O319" s="11" t="str">
        <f t="shared" si="38"/>
        <v xml:space="preserve"> </v>
      </c>
      <c r="P319" s="11">
        <f t="shared" si="32"/>
        <v>0.26000000000000156</v>
      </c>
      <c r="Q319" s="11"/>
      <c r="R319" s="11"/>
      <c r="S319" s="11"/>
      <c r="T319" s="12"/>
      <c r="V319" s="9"/>
      <c r="W319" s="9">
        <v>2</v>
      </c>
      <c r="X319" s="9"/>
      <c r="Y319" s="9"/>
      <c r="Z319" s="9"/>
      <c r="AA319" s="9">
        <v>1</v>
      </c>
      <c r="AB319" s="9"/>
      <c r="AC319" s="9"/>
      <c r="AD319" s="9"/>
      <c r="AE319" s="9">
        <v>1</v>
      </c>
      <c r="AF319" s="9"/>
      <c r="AG319" s="9"/>
      <c r="AH319" s="9">
        <v>1</v>
      </c>
      <c r="AI319"/>
      <c r="AJ319"/>
      <c r="AK319"/>
      <c r="AL319"/>
      <c r="AM319"/>
      <c r="AN319"/>
      <c r="AO319"/>
      <c r="AP319" s="1"/>
      <c r="AQ319" s="9"/>
    </row>
    <row r="320" spans="1:43" ht="12.75" customHeight="1" x14ac:dyDescent="0.25">
      <c r="A320" s="54" t="s">
        <v>276</v>
      </c>
      <c r="C320" s="1">
        <v>49</v>
      </c>
      <c r="E320" s="8">
        <v>12.92</v>
      </c>
      <c r="F320" s="8">
        <v>13.05</v>
      </c>
      <c r="H320" s="131"/>
      <c r="I320" s="131"/>
      <c r="J320" s="131"/>
      <c r="K320" s="131"/>
      <c r="L320" s="131"/>
      <c r="M320" s="131"/>
      <c r="N320" s="11">
        <f t="shared" si="31"/>
        <v>0.13000000000000078</v>
      </c>
      <c r="O320" s="11" t="str">
        <f t="shared" si="38"/>
        <v xml:space="preserve"> </v>
      </c>
      <c r="P320" s="11">
        <f t="shared" si="32"/>
        <v>0.26000000000000156</v>
      </c>
      <c r="Q320" s="11"/>
      <c r="R320" s="11"/>
      <c r="S320" s="11"/>
      <c r="T320" s="12"/>
      <c r="V320" s="9"/>
      <c r="W320" s="9">
        <v>2</v>
      </c>
      <c r="X320" s="9"/>
      <c r="Y320" s="9"/>
      <c r="Z320" s="9"/>
      <c r="AA320" s="9">
        <v>1</v>
      </c>
      <c r="AB320" s="9"/>
      <c r="AC320" s="9"/>
      <c r="AD320" s="9">
        <v>1</v>
      </c>
      <c r="AE320" s="9"/>
      <c r="AF320" s="9"/>
      <c r="AG320" s="9"/>
      <c r="AH320" s="9">
        <v>1</v>
      </c>
      <c r="AI320"/>
      <c r="AJ320"/>
      <c r="AK320"/>
      <c r="AL320"/>
      <c r="AM320"/>
      <c r="AN320"/>
      <c r="AO320"/>
      <c r="AP320" s="1"/>
      <c r="AQ320" s="9"/>
    </row>
    <row r="321" spans="1:45" ht="12.75" customHeight="1" x14ac:dyDescent="0.25">
      <c r="A321" s="54" t="s">
        <v>276</v>
      </c>
      <c r="C321" s="1">
        <v>49</v>
      </c>
      <c r="E321" s="8">
        <v>13.05</v>
      </c>
      <c r="F321" s="8">
        <v>13.17</v>
      </c>
      <c r="H321" s="131"/>
      <c r="I321" s="131"/>
      <c r="J321" s="131"/>
      <c r="K321" s="131"/>
      <c r="L321" s="131"/>
      <c r="M321" s="131"/>
      <c r="N321" s="11">
        <f t="shared" si="31"/>
        <v>0.11999999999999922</v>
      </c>
      <c r="O321" s="11" t="str">
        <f t="shared" si="38"/>
        <v xml:space="preserve"> </v>
      </c>
      <c r="P321" s="11">
        <f t="shared" si="32"/>
        <v>0.23999999999999844</v>
      </c>
      <c r="Q321" s="11"/>
      <c r="R321" s="11"/>
      <c r="S321" s="11"/>
      <c r="T321" s="12"/>
      <c r="V321" s="9"/>
      <c r="W321" s="9">
        <v>2</v>
      </c>
      <c r="X321" s="9"/>
      <c r="Y321" s="9"/>
      <c r="Z321" s="9"/>
      <c r="AA321" s="9">
        <v>1</v>
      </c>
      <c r="AB321" s="9"/>
      <c r="AC321" s="9"/>
      <c r="AD321" s="9"/>
      <c r="AE321" s="9">
        <v>1</v>
      </c>
      <c r="AF321" s="9"/>
      <c r="AG321" s="9"/>
      <c r="AH321" s="9">
        <v>1</v>
      </c>
      <c r="AI321"/>
      <c r="AJ321"/>
      <c r="AK321"/>
      <c r="AL321"/>
      <c r="AM321"/>
      <c r="AN321"/>
      <c r="AO321"/>
      <c r="AP321" s="1"/>
      <c r="AQ321" s="9"/>
    </row>
    <row r="322" spans="1:45" ht="12.75" customHeight="1" x14ac:dyDescent="0.25">
      <c r="A322" s="54" t="s">
        <v>276</v>
      </c>
      <c r="C322" s="1">
        <v>49</v>
      </c>
      <c r="E322" s="8">
        <v>13.17</v>
      </c>
      <c r="F322" s="8">
        <v>13.2</v>
      </c>
      <c r="H322" s="131"/>
      <c r="I322" s="131"/>
      <c r="J322" s="131"/>
      <c r="K322" s="131"/>
      <c r="L322" s="131"/>
      <c r="M322" s="131"/>
      <c r="N322" s="11">
        <f t="shared" si="31"/>
        <v>2.9999999999999361E-2</v>
      </c>
      <c r="O322" s="11" t="str">
        <f t="shared" si="38"/>
        <v xml:space="preserve"> </v>
      </c>
      <c r="P322" s="11">
        <f t="shared" si="32"/>
        <v>5.9999999999998721E-2</v>
      </c>
      <c r="Q322" s="11"/>
      <c r="R322" s="11"/>
      <c r="S322" s="11"/>
      <c r="T322" s="12"/>
      <c r="V322" s="9"/>
      <c r="W322" s="9">
        <v>2</v>
      </c>
      <c r="X322" s="9"/>
      <c r="Y322" s="9"/>
      <c r="Z322" s="9"/>
      <c r="AA322" s="9">
        <v>1</v>
      </c>
      <c r="AB322" s="9"/>
      <c r="AC322" s="9"/>
      <c r="AD322" s="9">
        <v>1</v>
      </c>
      <c r="AE322" s="9"/>
      <c r="AF322" s="9"/>
      <c r="AG322" s="9"/>
      <c r="AH322" s="9">
        <v>1</v>
      </c>
      <c r="AI322"/>
      <c r="AJ322"/>
      <c r="AK322"/>
      <c r="AL322"/>
      <c r="AM322"/>
      <c r="AN322"/>
      <c r="AO322"/>
      <c r="AP322" s="1"/>
      <c r="AQ322" s="9"/>
    </row>
    <row r="323" spans="1:45" ht="12.75" customHeight="1" x14ac:dyDescent="0.25">
      <c r="A323" s="54" t="s">
        <v>276</v>
      </c>
      <c r="C323" s="1">
        <v>49</v>
      </c>
      <c r="E323" s="8">
        <v>13.2</v>
      </c>
      <c r="F323" s="8">
        <v>13.33</v>
      </c>
      <c r="H323" s="131"/>
      <c r="I323" s="131"/>
      <c r="J323" s="131"/>
      <c r="K323" s="131"/>
      <c r="L323" s="131"/>
      <c r="M323" s="131"/>
      <c r="N323" s="11">
        <f t="shared" si="31"/>
        <v>0.13000000000000078</v>
      </c>
      <c r="O323" s="11" t="str">
        <f t="shared" si="38"/>
        <v xml:space="preserve"> </v>
      </c>
      <c r="P323" s="11">
        <f t="shared" si="32"/>
        <v>0.26000000000000156</v>
      </c>
      <c r="Q323" s="11"/>
      <c r="R323" s="11"/>
      <c r="S323" s="11"/>
      <c r="T323" s="12"/>
      <c r="V323" s="9"/>
      <c r="W323" s="9">
        <v>2</v>
      </c>
      <c r="X323" s="9"/>
      <c r="Y323" s="9"/>
      <c r="Z323" s="9"/>
      <c r="AA323" s="9">
        <v>1</v>
      </c>
      <c r="AB323" s="9"/>
      <c r="AC323" s="9"/>
      <c r="AD323" s="9"/>
      <c r="AE323" s="9">
        <v>1</v>
      </c>
      <c r="AF323" s="9"/>
      <c r="AG323" s="9"/>
      <c r="AH323" s="9">
        <v>1</v>
      </c>
      <c r="AI323"/>
      <c r="AJ323"/>
      <c r="AK323"/>
      <c r="AL323"/>
      <c r="AM323"/>
      <c r="AN323"/>
      <c r="AO323"/>
      <c r="AP323" s="1"/>
      <c r="AQ323" s="9"/>
    </row>
    <row r="324" spans="1:45" ht="12.75" customHeight="1" x14ac:dyDescent="0.25">
      <c r="A324" s="54" t="s">
        <v>276</v>
      </c>
      <c r="C324" s="1">
        <v>49</v>
      </c>
      <c r="E324" s="8">
        <v>13.33</v>
      </c>
      <c r="F324" s="8">
        <v>13.35</v>
      </c>
      <c r="H324" s="131"/>
      <c r="I324" s="131"/>
      <c r="J324" s="131"/>
      <c r="K324" s="131"/>
      <c r="L324" s="131"/>
      <c r="M324" s="131"/>
      <c r="N324" s="11">
        <f t="shared" si="31"/>
        <v>1.9999999999999574E-2</v>
      </c>
      <c r="O324" s="11" t="str">
        <f t="shared" si="38"/>
        <v xml:space="preserve"> </v>
      </c>
      <c r="P324" s="11">
        <f t="shared" si="32"/>
        <v>3.9999999999999147E-2</v>
      </c>
      <c r="Q324" s="11"/>
      <c r="R324" s="11"/>
      <c r="S324" s="11"/>
      <c r="T324" s="12"/>
      <c r="V324" s="9"/>
      <c r="W324" s="9">
        <v>2</v>
      </c>
      <c r="X324" s="9"/>
      <c r="Y324" s="9"/>
      <c r="Z324" s="9"/>
      <c r="AA324" s="9">
        <v>1</v>
      </c>
      <c r="AB324" s="9"/>
      <c r="AC324" s="9"/>
      <c r="AD324" s="9">
        <v>1</v>
      </c>
      <c r="AE324" s="9"/>
      <c r="AF324" s="9"/>
      <c r="AG324" s="9"/>
      <c r="AH324" s="9">
        <v>1</v>
      </c>
      <c r="AI324"/>
      <c r="AJ324"/>
      <c r="AK324"/>
      <c r="AL324"/>
      <c r="AM324"/>
      <c r="AN324"/>
      <c r="AO324"/>
      <c r="AP324" s="1"/>
      <c r="AQ324" s="9"/>
    </row>
    <row r="325" spans="1:45" ht="12.75" customHeight="1" x14ac:dyDescent="0.25">
      <c r="A325" s="54" t="s">
        <v>276</v>
      </c>
      <c r="C325" s="1">
        <v>49</v>
      </c>
      <c r="E325" s="8">
        <v>13.35</v>
      </c>
      <c r="F325" s="8">
        <v>13.44</v>
      </c>
      <c r="H325" s="131"/>
      <c r="I325" s="131"/>
      <c r="J325" s="131"/>
      <c r="K325" s="131"/>
      <c r="L325" s="131"/>
      <c r="M325" s="131"/>
      <c r="N325" s="11">
        <f t="shared" si="31"/>
        <v>8.9999999999999858E-2</v>
      </c>
      <c r="O325" s="11" t="str">
        <f t="shared" si="38"/>
        <v xml:space="preserve"> </v>
      </c>
      <c r="P325" s="11">
        <f t="shared" si="32"/>
        <v>0.17999999999999972</v>
      </c>
      <c r="Q325" s="11"/>
      <c r="R325" s="11"/>
      <c r="S325" s="11"/>
      <c r="T325" s="12"/>
      <c r="V325" s="9"/>
      <c r="W325" s="9">
        <v>2</v>
      </c>
      <c r="X325" s="9"/>
      <c r="Y325" s="9"/>
      <c r="Z325" s="9"/>
      <c r="AA325" s="9">
        <v>1</v>
      </c>
      <c r="AB325" s="9"/>
      <c r="AC325" s="9"/>
      <c r="AD325" s="9"/>
      <c r="AE325" s="9">
        <v>1</v>
      </c>
      <c r="AF325" s="9"/>
      <c r="AG325" s="9"/>
      <c r="AH325" s="9">
        <v>1</v>
      </c>
      <c r="AI325"/>
      <c r="AJ325"/>
      <c r="AK325"/>
      <c r="AL325"/>
      <c r="AM325"/>
      <c r="AN325"/>
      <c r="AO325"/>
      <c r="AP325" s="1"/>
      <c r="AQ325" s="9"/>
    </row>
    <row r="326" spans="1:45" ht="12.75" customHeight="1" x14ac:dyDescent="0.25">
      <c r="A326" s="54" t="s">
        <v>276</v>
      </c>
      <c r="C326" s="1">
        <v>49</v>
      </c>
      <c r="E326" s="8">
        <v>13.44</v>
      </c>
      <c r="F326" s="8">
        <v>13.49</v>
      </c>
      <c r="H326" s="131"/>
      <c r="I326" s="131"/>
      <c r="J326" s="131"/>
      <c r="K326" s="131"/>
      <c r="L326" s="131"/>
      <c r="M326" s="131"/>
      <c r="N326" s="11">
        <f t="shared" ref="N326:N389" si="39">IF(F326&gt;0,(F326-E326)*(AD326+AE326+AF326)," ")</f>
        <v>5.0000000000000711E-2</v>
      </c>
      <c r="O326" s="11" t="str">
        <f t="shared" si="38"/>
        <v xml:space="preserve"> </v>
      </c>
      <c r="P326" s="11">
        <f t="shared" ref="P326:P389" si="40">IF(($F326-$E326)*(AA326+AH326)&gt;0,($F326-$E326)*(AA326+AH326)," ")</f>
        <v>0.10000000000000142</v>
      </c>
      <c r="Q326" s="11"/>
      <c r="R326" s="11"/>
      <c r="S326" s="11"/>
      <c r="T326" s="12"/>
      <c r="V326" s="9"/>
      <c r="W326" s="9">
        <v>2</v>
      </c>
      <c r="X326" s="9"/>
      <c r="Y326" s="9"/>
      <c r="Z326" s="9"/>
      <c r="AA326" s="9">
        <v>1</v>
      </c>
      <c r="AB326" s="9"/>
      <c r="AC326" s="9"/>
      <c r="AD326" s="9"/>
      <c r="AE326" s="9"/>
      <c r="AF326" s="9">
        <v>1</v>
      </c>
      <c r="AG326" s="9"/>
      <c r="AH326" s="9">
        <v>1</v>
      </c>
      <c r="AI326"/>
      <c r="AJ326"/>
      <c r="AK326"/>
      <c r="AL326"/>
      <c r="AM326"/>
      <c r="AN326"/>
      <c r="AO326"/>
      <c r="AP326" s="1"/>
      <c r="AQ326" s="9"/>
    </row>
    <row r="327" spans="1:45" ht="12.75" customHeight="1" x14ac:dyDescent="0.25">
      <c r="A327" s="54" t="s">
        <v>276</v>
      </c>
      <c r="C327" s="1">
        <v>49</v>
      </c>
      <c r="E327" s="8">
        <v>13.49</v>
      </c>
      <c r="F327" s="8">
        <v>13.78</v>
      </c>
      <c r="H327" s="131"/>
      <c r="I327" s="131"/>
      <c r="J327" s="131"/>
      <c r="K327" s="131"/>
      <c r="L327" s="131"/>
      <c r="M327" s="131"/>
      <c r="N327" s="11">
        <f t="shared" si="39"/>
        <v>0.28999999999999915</v>
      </c>
      <c r="O327" s="11" t="str">
        <f t="shared" si="38"/>
        <v xml:space="preserve"> </v>
      </c>
      <c r="P327" s="11">
        <f t="shared" si="40"/>
        <v>0.57999999999999829</v>
      </c>
      <c r="Q327" s="11"/>
      <c r="R327" s="11"/>
      <c r="S327" s="11"/>
      <c r="T327" s="12"/>
      <c r="V327" s="9"/>
      <c r="W327" s="9">
        <v>2</v>
      </c>
      <c r="X327" s="9"/>
      <c r="Y327" s="9"/>
      <c r="Z327" s="9"/>
      <c r="AA327" s="9">
        <v>1</v>
      </c>
      <c r="AB327" s="9"/>
      <c r="AC327" s="9"/>
      <c r="AD327" s="9"/>
      <c r="AE327" s="9">
        <v>1</v>
      </c>
      <c r="AF327" s="9"/>
      <c r="AG327" s="9"/>
      <c r="AH327" s="9">
        <v>1</v>
      </c>
      <c r="AI327"/>
      <c r="AJ327"/>
      <c r="AK327"/>
      <c r="AL327"/>
      <c r="AM327"/>
      <c r="AN327"/>
      <c r="AO327"/>
      <c r="AP327" s="1"/>
      <c r="AQ327" s="9"/>
    </row>
    <row r="328" spans="1:45" ht="12.75" customHeight="1" x14ac:dyDescent="0.25">
      <c r="A328" s="54" t="s">
        <v>276</v>
      </c>
      <c r="C328" s="1">
        <v>49</v>
      </c>
      <c r="E328" s="8">
        <v>13.78</v>
      </c>
      <c r="F328" s="8">
        <v>14.96</v>
      </c>
      <c r="H328" s="131"/>
      <c r="I328" s="131"/>
      <c r="J328" s="131"/>
      <c r="K328" s="131"/>
      <c r="L328" s="131"/>
      <c r="M328" s="131"/>
      <c r="N328" s="11">
        <f t="shared" si="39"/>
        <v>1.1800000000000015</v>
      </c>
      <c r="O328" s="11" t="str">
        <f t="shared" si="38"/>
        <v xml:space="preserve"> </v>
      </c>
      <c r="P328" s="11">
        <f t="shared" si="40"/>
        <v>2.360000000000003</v>
      </c>
      <c r="Q328" s="11"/>
      <c r="R328" s="11"/>
      <c r="S328" s="11"/>
      <c r="T328" s="12"/>
      <c r="V328" s="9"/>
      <c r="W328" s="9">
        <v>2</v>
      </c>
      <c r="X328" s="9"/>
      <c r="Y328" s="9"/>
      <c r="Z328" s="9"/>
      <c r="AA328" s="9">
        <v>1</v>
      </c>
      <c r="AB328" s="9"/>
      <c r="AC328" s="9"/>
      <c r="AD328" s="9"/>
      <c r="AE328" s="9"/>
      <c r="AF328" s="9">
        <v>1</v>
      </c>
      <c r="AG328" s="9"/>
      <c r="AH328" s="9">
        <v>1</v>
      </c>
      <c r="AI328"/>
      <c r="AJ328"/>
      <c r="AK328"/>
      <c r="AL328"/>
      <c r="AM328"/>
      <c r="AN328"/>
      <c r="AO328"/>
      <c r="AP328" s="1"/>
      <c r="AQ328" s="9"/>
    </row>
    <row r="329" spans="1:45" ht="12.75" customHeight="1" x14ac:dyDescent="0.25">
      <c r="A329" s="54" t="s">
        <v>276</v>
      </c>
      <c r="C329" s="1">
        <v>49</v>
      </c>
      <c r="E329" s="8">
        <v>14.96</v>
      </c>
      <c r="F329" s="8">
        <v>14.97</v>
      </c>
      <c r="H329" s="131"/>
      <c r="I329" s="131"/>
      <c r="J329" s="131"/>
      <c r="K329" s="131"/>
      <c r="L329" s="131"/>
      <c r="M329" s="131"/>
      <c r="N329" s="11">
        <f t="shared" si="39"/>
        <v>9.9999999999997868E-3</v>
      </c>
      <c r="O329" s="11" t="str">
        <f t="shared" si="38"/>
        <v xml:space="preserve"> </v>
      </c>
      <c r="P329" s="11">
        <f t="shared" si="40"/>
        <v>1.9999999999999574E-2</v>
      </c>
      <c r="Q329" s="11"/>
      <c r="R329" s="11"/>
      <c r="S329" s="11"/>
      <c r="T329" s="12"/>
      <c r="V329" s="9"/>
      <c r="W329" s="9">
        <v>2</v>
      </c>
      <c r="X329" s="9"/>
      <c r="Y329" s="9"/>
      <c r="Z329" s="9"/>
      <c r="AA329" s="9">
        <v>1</v>
      </c>
      <c r="AB329" s="9"/>
      <c r="AC329" s="9"/>
      <c r="AD329" s="9"/>
      <c r="AE329" s="9">
        <v>1</v>
      </c>
      <c r="AF329" s="9"/>
      <c r="AG329" s="9"/>
      <c r="AH329" s="9">
        <v>1</v>
      </c>
      <c r="AI329"/>
      <c r="AJ329"/>
      <c r="AK329"/>
      <c r="AL329"/>
      <c r="AM329"/>
      <c r="AN329"/>
      <c r="AO329"/>
      <c r="AP329" s="1"/>
      <c r="AQ329" s="9"/>
    </row>
    <row r="330" spans="1:45" ht="12.75" customHeight="1" x14ac:dyDescent="0.25">
      <c r="A330" s="54" t="s">
        <v>276</v>
      </c>
      <c r="C330" s="1">
        <v>49</v>
      </c>
      <c r="E330" s="8">
        <v>14.97</v>
      </c>
      <c r="F330" s="8">
        <v>15.19</v>
      </c>
      <c r="H330" s="131"/>
      <c r="I330" s="131"/>
      <c r="J330" s="131"/>
      <c r="K330" s="131"/>
      <c r="L330" s="131"/>
      <c r="M330" s="131"/>
      <c r="N330" s="11">
        <f t="shared" si="39"/>
        <v>0.21999999999999886</v>
      </c>
      <c r="O330" s="11" t="str">
        <f t="shared" si="38"/>
        <v xml:space="preserve"> </v>
      </c>
      <c r="P330" s="11">
        <f t="shared" si="40"/>
        <v>0.43999999999999773</v>
      </c>
      <c r="Q330" s="11"/>
      <c r="R330" s="11"/>
      <c r="S330" s="11"/>
      <c r="T330" s="12"/>
      <c r="V330" s="9"/>
      <c r="W330" s="9">
        <v>2</v>
      </c>
      <c r="X330" s="9"/>
      <c r="Y330" s="9"/>
      <c r="Z330" s="9"/>
      <c r="AA330" s="9">
        <v>1</v>
      </c>
      <c r="AB330" s="9"/>
      <c r="AC330" s="9"/>
      <c r="AD330" s="9">
        <v>1</v>
      </c>
      <c r="AE330" s="9"/>
      <c r="AF330" s="9"/>
      <c r="AG330" s="9"/>
      <c r="AH330" s="9">
        <v>1</v>
      </c>
      <c r="AI330"/>
      <c r="AJ330"/>
      <c r="AK330"/>
      <c r="AL330"/>
      <c r="AM330"/>
      <c r="AN330"/>
      <c r="AO330"/>
      <c r="AP330" s="1"/>
      <c r="AQ330" s="9"/>
    </row>
    <row r="331" spans="1:45" ht="12.75" customHeight="1" x14ac:dyDescent="0.25">
      <c r="A331" s="54" t="s">
        <v>276</v>
      </c>
      <c r="C331" s="1">
        <v>49</v>
      </c>
      <c r="E331" s="8">
        <v>15.19</v>
      </c>
      <c r="F331" s="8">
        <v>15.27</v>
      </c>
      <c r="H331" s="131">
        <f>SUM(N290:N331)</f>
        <v>5.49</v>
      </c>
      <c r="I331" s="131">
        <f t="shared" ref="I331:M331" si="41">SUM(O290:O331)</f>
        <v>0</v>
      </c>
      <c r="J331" s="131">
        <f t="shared" si="41"/>
        <v>10.52</v>
      </c>
      <c r="K331" s="131">
        <f t="shared" si="41"/>
        <v>0</v>
      </c>
      <c r="L331" s="131">
        <f t="shared" si="41"/>
        <v>0</v>
      </c>
      <c r="M331" s="131">
        <f t="shared" si="41"/>
        <v>0</v>
      </c>
      <c r="N331" s="11">
        <f t="shared" si="39"/>
        <v>8.0000000000000071E-2</v>
      </c>
      <c r="O331" s="11" t="str">
        <f t="shared" si="38"/>
        <v xml:space="preserve"> </v>
      </c>
      <c r="P331" s="11">
        <f t="shared" si="40"/>
        <v>0.16000000000000014</v>
      </c>
      <c r="Q331" s="11"/>
      <c r="R331" s="11"/>
      <c r="S331" s="11"/>
      <c r="T331" s="12"/>
      <c r="V331" s="9"/>
      <c r="W331" s="9">
        <v>2</v>
      </c>
      <c r="X331" s="9"/>
      <c r="Y331" s="9"/>
      <c r="Z331" s="9"/>
      <c r="AA331" s="9">
        <v>1</v>
      </c>
      <c r="AB331" s="9"/>
      <c r="AC331" s="9"/>
      <c r="AD331" s="9"/>
      <c r="AE331" s="9">
        <v>1</v>
      </c>
      <c r="AF331" s="9"/>
      <c r="AG331" s="9"/>
      <c r="AH331" s="9">
        <v>1</v>
      </c>
      <c r="AI331"/>
      <c r="AJ331"/>
      <c r="AK331"/>
      <c r="AL331"/>
      <c r="AM331"/>
      <c r="AN331"/>
      <c r="AO331"/>
      <c r="AP331" s="1"/>
      <c r="AQ331" s="9"/>
    </row>
    <row r="332" spans="1:45" s="16" customFormat="1" ht="12.75" customHeight="1" x14ac:dyDescent="0.25">
      <c r="D332" s="17"/>
      <c r="E332" s="18"/>
      <c r="F332" s="18"/>
      <c r="N332" s="19" t="str">
        <f t="shared" si="39"/>
        <v xml:space="preserve"> </v>
      </c>
      <c r="O332" s="19" t="str">
        <f>IF($F332&gt;0,IF(U332&gt;0,($F332-$E332)*U332," ")," ")</f>
        <v xml:space="preserve"> </v>
      </c>
      <c r="P332" s="19" t="str">
        <f t="shared" si="40"/>
        <v xml:space="preserve"> </v>
      </c>
      <c r="Q332" s="19"/>
      <c r="R332" s="19" t="str">
        <f>IF(($F332-$E332)*(AB332+AI332)&gt;0,($F332-$E332)*(AB332+AI332)," ")</f>
        <v xml:space="preserve"> </v>
      </c>
      <c r="S332" s="19"/>
      <c r="T332" s="20" t="str">
        <f>IF($F332&gt;0,IF(AM332&gt;0,AM332," ")," ")</f>
        <v xml:space="preserve"> </v>
      </c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Q332" s="17"/>
      <c r="AR332" s="17"/>
      <c r="AS332" s="17"/>
    </row>
    <row r="333" spans="1:45" s="16" customFormat="1" ht="12.75" customHeight="1" x14ac:dyDescent="0.25">
      <c r="D333" s="17"/>
      <c r="E333" s="18"/>
      <c r="F333" s="18"/>
      <c r="N333" s="19" t="str">
        <f t="shared" si="39"/>
        <v xml:space="preserve"> </v>
      </c>
      <c r="O333" s="19" t="str">
        <f>IF($F333&gt;0,IF(U333&gt;0,($F333-$E333)*U333," ")," ")</f>
        <v xml:space="preserve"> </v>
      </c>
      <c r="P333" s="19" t="str">
        <f t="shared" si="40"/>
        <v xml:space="preserve"> </v>
      </c>
      <c r="Q333" s="19"/>
      <c r="R333" s="19" t="str">
        <f>IF(($F333-$E333)*(AB333+AI333)&gt;0,($F333-$E333)*(AB333+AI333)," ")</f>
        <v xml:space="preserve"> </v>
      </c>
      <c r="S333" s="19"/>
      <c r="T333" s="20" t="str">
        <f>IF($F333&gt;0,IF(AM333&gt;0,AM333," ")," ")</f>
        <v xml:space="preserve"> </v>
      </c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Q333" s="17"/>
      <c r="AR333" s="17"/>
      <c r="AS333" s="17"/>
    </row>
    <row r="334" spans="1:45" s="16" customFormat="1" ht="12.75" customHeight="1" x14ac:dyDescent="0.25">
      <c r="D334" s="17"/>
      <c r="E334" s="18"/>
      <c r="F334" s="18"/>
      <c r="N334" s="19" t="str">
        <f t="shared" si="39"/>
        <v xml:space="preserve"> </v>
      </c>
      <c r="O334" s="19" t="str">
        <f>IF($F334&gt;0,IF(U334&gt;0,($F334-$E334)*U334," ")," ")</f>
        <v xml:space="preserve"> </v>
      </c>
      <c r="P334" s="19" t="str">
        <f t="shared" si="40"/>
        <v xml:space="preserve"> </v>
      </c>
      <c r="Q334" s="19"/>
      <c r="R334" s="19" t="str">
        <f>IF(($F334-$E334)*(AB334+AI334)&gt;0,($F334-$E334)*(AB334+AI334)," ")</f>
        <v xml:space="preserve"> </v>
      </c>
      <c r="S334" s="19"/>
      <c r="T334" s="20" t="str">
        <f>IF($F334&gt;0,IF(AM334&gt;0,AM334," ")," ")</f>
        <v xml:space="preserve"> </v>
      </c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Q334" s="17"/>
      <c r="AR334" s="17"/>
      <c r="AS334" s="17"/>
    </row>
    <row r="335" spans="1:45" ht="12.75" customHeight="1" x14ac:dyDescent="0.25">
      <c r="A335" s="60" t="s">
        <v>522</v>
      </c>
      <c r="C335" s="1">
        <v>49</v>
      </c>
      <c r="E335" s="174">
        <v>16.27</v>
      </c>
      <c r="F335" s="174">
        <v>16.350000000000001</v>
      </c>
      <c r="H335" s="131"/>
      <c r="I335" s="131"/>
      <c r="J335" s="131"/>
      <c r="K335" s="131"/>
      <c r="L335" s="131"/>
      <c r="M335" s="131"/>
      <c r="N335" s="11">
        <f t="shared" si="39"/>
        <v>8.0000000000001847E-2</v>
      </c>
      <c r="O335" s="11" t="str">
        <f t="shared" ref="O335:O364" si="42">IF(($F335-$E335)*(Y335+AK335)&gt;0,($F335-$E335)*(Y335+AK335)," ")</f>
        <v xml:space="preserve"> </v>
      </c>
      <c r="P335" s="11">
        <f t="shared" si="40"/>
        <v>0.16000000000000369</v>
      </c>
      <c r="Q335" s="11"/>
      <c r="R335" s="11"/>
      <c r="S335" s="11"/>
      <c r="T335" s="12"/>
      <c r="V335" s="9"/>
      <c r="W335" s="175">
        <v>2</v>
      </c>
      <c r="X335" s="175"/>
      <c r="Y335" s="175"/>
      <c r="Z335" s="175"/>
      <c r="AA335" s="175">
        <v>1</v>
      </c>
      <c r="AB335" s="175"/>
      <c r="AC335" s="175"/>
      <c r="AD335" s="175"/>
      <c r="AE335" s="175"/>
      <c r="AF335" s="175">
        <v>1</v>
      </c>
      <c r="AG335" s="175"/>
      <c r="AH335" s="175">
        <v>1</v>
      </c>
      <c r="AI335"/>
      <c r="AJ335"/>
      <c r="AK335"/>
      <c r="AL335"/>
      <c r="AM335"/>
      <c r="AN335"/>
      <c r="AO335"/>
      <c r="AP335" s="1"/>
      <c r="AQ335" s="9"/>
    </row>
    <row r="336" spans="1:45" ht="12.75" customHeight="1" x14ac:dyDescent="0.25">
      <c r="A336" s="54" t="s">
        <v>276</v>
      </c>
      <c r="C336" s="1">
        <v>49</v>
      </c>
      <c r="E336" s="174">
        <v>16.350000000000001</v>
      </c>
      <c r="F336" s="174">
        <v>16.48</v>
      </c>
      <c r="H336" s="131"/>
      <c r="I336" s="131"/>
      <c r="J336" s="131"/>
      <c r="K336" s="131"/>
      <c r="L336" s="131"/>
      <c r="M336" s="131"/>
      <c r="N336" s="11">
        <f t="shared" si="39"/>
        <v>0.12999999999999901</v>
      </c>
      <c r="O336" s="11" t="str">
        <f t="shared" si="42"/>
        <v xml:space="preserve"> </v>
      </c>
      <c r="P336" s="11">
        <f t="shared" si="40"/>
        <v>0.25999999999999801</v>
      </c>
      <c r="Q336" s="11"/>
      <c r="R336" s="11"/>
      <c r="S336" s="11"/>
      <c r="T336" s="12"/>
      <c r="V336" s="9"/>
      <c r="W336" s="175">
        <v>2</v>
      </c>
      <c r="X336" s="175"/>
      <c r="Y336" s="175"/>
      <c r="Z336" s="175"/>
      <c r="AA336" s="175">
        <v>1</v>
      </c>
      <c r="AB336" s="175"/>
      <c r="AC336" s="175"/>
      <c r="AD336" s="175"/>
      <c r="AE336" s="175">
        <v>1</v>
      </c>
      <c r="AF336" s="175"/>
      <c r="AG336" s="175"/>
      <c r="AH336" s="175">
        <v>1</v>
      </c>
      <c r="AI336"/>
      <c r="AJ336"/>
      <c r="AK336"/>
      <c r="AL336"/>
      <c r="AM336"/>
      <c r="AN336"/>
      <c r="AO336"/>
      <c r="AP336" s="1"/>
      <c r="AQ336" s="9"/>
    </row>
    <row r="337" spans="1:43" ht="12.75" customHeight="1" x14ac:dyDescent="0.25">
      <c r="A337" s="54" t="s">
        <v>276</v>
      </c>
      <c r="C337" s="1">
        <v>49</v>
      </c>
      <c r="E337" s="174">
        <v>16.48</v>
      </c>
      <c r="F337" s="174">
        <v>16.489999999999998</v>
      </c>
      <c r="H337" s="131"/>
      <c r="I337" s="131"/>
      <c r="J337" s="131"/>
      <c r="K337" s="131"/>
      <c r="L337" s="131"/>
      <c r="M337" s="131"/>
      <c r="N337" s="11">
        <f t="shared" si="39"/>
        <v>9.9999999999980105E-3</v>
      </c>
      <c r="O337" s="11" t="str">
        <f t="shared" si="42"/>
        <v xml:space="preserve"> </v>
      </c>
      <c r="P337" s="11">
        <f t="shared" si="40"/>
        <v>1.9999999999996021E-2</v>
      </c>
      <c r="Q337" s="11"/>
      <c r="R337" s="11"/>
      <c r="S337" s="11"/>
      <c r="T337" s="12"/>
      <c r="V337" s="9"/>
      <c r="W337" s="175">
        <v>2</v>
      </c>
      <c r="X337" s="175"/>
      <c r="Y337" s="175"/>
      <c r="Z337" s="175"/>
      <c r="AA337" s="175">
        <v>1</v>
      </c>
      <c r="AB337" s="175"/>
      <c r="AC337" s="175"/>
      <c r="AD337" s="175"/>
      <c r="AE337" s="175"/>
      <c r="AF337" s="175">
        <v>1</v>
      </c>
      <c r="AG337" s="175"/>
      <c r="AH337" s="175">
        <v>1</v>
      </c>
      <c r="AI337"/>
      <c r="AJ337"/>
      <c r="AK337"/>
      <c r="AL337"/>
      <c r="AM337"/>
      <c r="AN337"/>
      <c r="AO337"/>
      <c r="AP337" s="1"/>
      <c r="AQ337" s="9"/>
    </row>
    <row r="338" spans="1:43" ht="12.75" customHeight="1" x14ac:dyDescent="0.25">
      <c r="A338" s="54" t="s">
        <v>276</v>
      </c>
      <c r="C338" s="1">
        <v>49</v>
      </c>
      <c r="E338" s="174">
        <v>16.489999999999998</v>
      </c>
      <c r="F338" s="174">
        <v>16.64</v>
      </c>
      <c r="H338" s="131"/>
      <c r="I338" s="131"/>
      <c r="J338" s="131"/>
      <c r="K338" s="131"/>
      <c r="L338" s="131"/>
      <c r="M338" s="131"/>
      <c r="N338" s="11">
        <f t="shared" si="39"/>
        <v>0.15000000000000213</v>
      </c>
      <c r="O338" s="11" t="str">
        <f t="shared" si="42"/>
        <v xml:space="preserve"> </v>
      </c>
      <c r="P338" s="11">
        <f t="shared" si="40"/>
        <v>0.30000000000000426</v>
      </c>
      <c r="Q338" s="11"/>
      <c r="R338" s="11"/>
      <c r="S338" s="11"/>
      <c r="T338" s="12"/>
      <c r="V338" s="9"/>
      <c r="W338" s="175">
        <v>2</v>
      </c>
      <c r="X338" s="175"/>
      <c r="Y338" s="175"/>
      <c r="Z338" s="175"/>
      <c r="AA338" s="175">
        <v>1</v>
      </c>
      <c r="AB338" s="175"/>
      <c r="AC338" s="175"/>
      <c r="AD338" s="175"/>
      <c r="AE338" s="175">
        <v>1</v>
      </c>
      <c r="AF338" s="175"/>
      <c r="AG338" s="175"/>
      <c r="AH338" s="175">
        <v>1</v>
      </c>
      <c r="AI338"/>
      <c r="AJ338"/>
      <c r="AK338"/>
      <c r="AL338"/>
      <c r="AM338"/>
      <c r="AN338"/>
      <c r="AO338"/>
      <c r="AP338" s="1"/>
      <c r="AQ338" s="9"/>
    </row>
    <row r="339" spans="1:43" ht="12.75" customHeight="1" x14ac:dyDescent="0.25">
      <c r="A339" s="54" t="s">
        <v>276</v>
      </c>
      <c r="C339" s="1">
        <v>49</v>
      </c>
      <c r="E339" s="174">
        <v>16.64</v>
      </c>
      <c r="F339" s="174">
        <v>16.71</v>
      </c>
      <c r="H339" s="131"/>
      <c r="I339" s="131"/>
      <c r="J339" s="131"/>
      <c r="K339" s="131"/>
      <c r="L339" s="131"/>
      <c r="M339" s="131"/>
      <c r="N339" s="11">
        <f t="shared" si="39"/>
        <v>7.0000000000000284E-2</v>
      </c>
      <c r="O339" s="11" t="str">
        <f t="shared" si="42"/>
        <v xml:space="preserve"> </v>
      </c>
      <c r="P339" s="11">
        <f t="shared" si="40"/>
        <v>0.14000000000000057</v>
      </c>
      <c r="Q339" s="11"/>
      <c r="R339" s="11"/>
      <c r="S339" s="11"/>
      <c r="T339" s="12"/>
      <c r="V339" s="9"/>
      <c r="W339" s="175">
        <v>2</v>
      </c>
      <c r="X339" s="175"/>
      <c r="Y339" s="175"/>
      <c r="Z339" s="175"/>
      <c r="AA339" s="175">
        <v>1</v>
      </c>
      <c r="AB339" s="175"/>
      <c r="AC339" s="175"/>
      <c r="AD339" s="175"/>
      <c r="AE339" s="175"/>
      <c r="AF339" s="175">
        <v>1</v>
      </c>
      <c r="AG339" s="175"/>
      <c r="AH339" s="175">
        <v>1</v>
      </c>
      <c r="AI339"/>
      <c r="AJ339"/>
      <c r="AK339"/>
      <c r="AL339"/>
      <c r="AM339"/>
      <c r="AN339"/>
      <c r="AO339"/>
      <c r="AP339" s="1"/>
      <c r="AQ339" s="9"/>
    </row>
    <row r="340" spans="1:43" ht="12.75" customHeight="1" x14ac:dyDescent="0.25">
      <c r="A340" s="54" t="s">
        <v>276</v>
      </c>
      <c r="C340" s="1">
        <v>49</v>
      </c>
      <c r="E340" s="174">
        <v>16.71</v>
      </c>
      <c r="F340" s="174">
        <v>16.78</v>
      </c>
      <c r="H340" s="131"/>
      <c r="I340" s="131"/>
      <c r="J340" s="131"/>
      <c r="K340" s="131"/>
      <c r="L340" s="131"/>
      <c r="M340" s="131"/>
      <c r="N340" s="11">
        <f t="shared" si="39"/>
        <v>7.0000000000000284E-2</v>
      </c>
      <c r="O340" s="11" t="str">
        <f t="shared" si="42"/>
        <v xml:space="preserve"> </v>
      </c>
      <c r="P340" s="11">
        <f t="shared" si="40"/>
        <v>0.14000000000000057</v>
      </c>
      <c r="Q340" s="11"/>
      <c r="R340" s="11"/>
      <c r="S340" s="11"/>
      <c r="T340" s="12"/>
      <c r="V340" s="9"/>
      <c r="W340" s="175">
        <v>2</v>
      </c>
      <c r="X340" s="175"/>
      <c r="Y340" s="175"/>
      <c r="Z340" s="175"/>
      <c r="AA340" s="175">
        <v>1</v>
      </c>
      <c r="AB340" s="175"/>
      <c r="AC340" s="175"/>
      <c r="AD340" s="175"/>
      <c r="AE340" s="175">
        <v>1</v>
      </c>
      <c r="AF340" s="175"/>
      <c r="AG340" s="175"/>
      <c r="AH340" s="175">
        <v>1</v>
      </c>
      <c r="AI340"/>
      <c r="AJ340"/>
      <c r="AK340"/>
      <c r="AL340"/>
      <c r="AM340"/>
      <c r="AN340"/>
      <c r="AO340"/>
      <c r="AP340" s="1"/>
      <c r="AQ340" s="9"/>
    </row>
    <row r="341" spans="1:43" ht="12.75" customHeight="1" x14ac:dyDescent="0.25">
      <c r="A341" s="54" t="s">
        <v>276</v>
      </c>
      <c r="C341" s="1">
        <v>49</v>
      </c>
      <c r="E341" s="174">
        <v>16.78</v>
      </c>
      <c r="F341" s="174">
        <v>16.829999999999998</v>
      </c>
      <c r="H341" s="131"/>
      <c r="I341" s="131"/>
      <c r="J341" s="131"/>
      <c r="K341" s="131"/>
      <c r="L341" s="131"/>
      <c r="M341" s="131"/>
      <c r="N341" s="11">
        <f t="shared" si="39"/>
        <v>4.9999999999997158E-2</v>
      </c>
      <c r="O341" s="11" t="str">
        <f t="shared" si="42"/>
        <v xml:space="preserve"> </v>
      </c>
      <c r="P341" s="11">
        <f t="shared" si="40"/>
        <v>9.9999999999994316E-2</v>
      </c>
      <c r="Q341" s="11"/>
      <c r="R341" s="11"/>
      <c r="S341" s="11"/>
      <c r="T341" s="12"/>
      <c r="V341" s="9"/>
      <c r="W341" s="175">
        <v>2</v>
      </c>
      <c r="X341" s="175"/>
      <c r="Y341" s="175"/>
      <c r="Z341" s="175"/>
      <c r="AA341" s="175">
        <v>1</v>
      </c>
      <c r="AB341" s="175"/>
      <c r="AC341" s="175"/>
      <c r="AD341" s="175">
        <v>1</v>
      </c>
      <c r="AE341" s="175"/>
      <c r="AF341" s="175"/>
      <c r="AG341" s="175"/>
      <c r="AH341" s="175">
        <v>1</v>
      </c>
      <c r="AI341"/>
      <c r="AJ341"/>
      <c r="AK341"/>
      <c r="AL341"/>
      <c r="AM341"/>
      <c r="AN341"/>
      <c r="AO341"/>
      <c r="AP341" s="1"/>
      <c r="AQ341" s="9"/>
    </row>
    <row r="342" spans="1:43" ht="12.75" customHeight="1" x14ac:dyDescent="0.25">
      <c r="A342" s="54" t="s">
        <v>276</v>
      </c>
      <c r="C342" s="1">
        <v>49</v>
      </c>
      <c r="E342" s="174">
        <v>16.829999999999998</v>
      </c>
      <c r="F342" s="174">
        <v>16.989999999999998</v>
      </c>
      <c r="H342" s="131"/>
      <c r="I342" s="131"/>
      <c r="J342" s="131"/>
      <c r="K342" s="131"/>
      <c r="L342" s="131"/>
      <c r="M342" s="131"/>
      <c r="N342" s="11">
        <f t="shared" si="39"/>
        <v>0.16000000000000014</v>
      </c>
      <c r="O342" s="11" t="str">
        <f t="shared" si="42"/>
        <v xml:space="preserve"> </v>
      </c>
      <c r="P342" s="11">
        <f t="shared" si="40"/>
        <v>0.32000000000000028</v>
      </c>
      <c r="Q342" s="11"/>
      <c r="R342" s="11"/>
      <c r="S342" s="11"/>
      <c r="T342" s="12"/>
      <c r="V342" s="9"/>
      <c r="W342" s="175">
        <v>2</v>
      </c>
      <c r="X342" s="175"/>
      <c r="Y342" s="175"/>
      <c r="Z342" s="175"/>
      <c r="AA342" s="175">
        <v>1</v>
      </c>
      <c r="AB342" s="175"/>
      <c r="AC342" s="175"/>
      <c r="AD342" s="175"/>
      <c r="AE342" s="175">
        <v>1</v>
      </c>
      <c r="AF342" s="175"/>
      <c r="AG342" s="175"/>
      <c r="AH342" s="175">
        <v>1</v>
      </c>
      <c r="AI342"/>
      <c r="AJ342"/>
      <c r="AK342"/>
      <c r="AL342"/>
      <c r="AM342"/>
      <c r="AN342"/>
      <c r="AO342"/>
      <c r="AP342" s="1"/>
      <c r="AQ342" s="9"/>
    </row>
    <row r="343" spans="1:43" ht="12.75" customHeight="1" x14ac:dyDescent="0.25">
      <c r="A343" s="54" t="s">
        <v>276</v>
      </c>
      <c r="C343" s="1">
        <v>49</v>
      </c>
      <c r="E343" s="174">
        <v>16.989999999999998</v>
      </c>
      <c r="F343" s="174">
        <v>17</v>
      </c>
      <c r="H343" s="131"/>
      <c r="I343" s="131"/>
      <c r="J343" s="131"/>
      <c r="K343" s="131"/>
      <c r="L343" s="131"/>
      <c r="M343" s="131"/>
      <c r="N343" s="11">
        <f t="shared" si="39"/>
        <v>1.0000000000001563E-2</v>
      </c>
      <c r="O343" s="11" t="str">
        <f t="shared" si="42"/>
        <v xml:space="preserve"> </v>
      </c>
      <c r="P343" s="11">
        <f t="shared" si="40"/>
        <v>2.0000000000003126E-2</v>
      </c>
      <c r="Q343" s="11"/>
      <c r="R343" s="11"/>
      <c r="S343" s="11"/>
      <c r="T343" s="12"/>
      <c r="V343" s="9"/>
      <c r="W343" s="175">
        <v>2</v>
      </c>
      <c r="X343" s="175"/>
      <c r="Y343" s="175"/>
      <c r="Z343" s="175"/>
      <c r="AA343" s="175">
        <v>1</v>
      </c>
      <c r="AB343" s="175"/>
      <c r="AC343" s="175"/>
      <c r="AD343" s="175"/>
      <c r="AE343" s="175"/>
      <c r="AF343" s="175">
        <v>1</v>
      </c>
      <c r="AG343" s="175"/>
      <c r="AH343" s="175">
        <v>1</v>
      </c>
      <c r="AI343"/>
      <c r="AJ343"/>
      <c r="AK343"/>
      <c r="AL343"/>
      <c r="AM343"/>
      <c r="AN343"/>
      <c r="AO343"/>
      <c r="AP343" s="1"/>
      <c r="AQ343" s="9"/>
    </row>
    <row r="344" spans="1:43" ht="12.75" customHeight="1" x14ac:dyDescent="0.25">
      <c r="A344" s="54" t="s">
        <v>276</v>
      </c>
      <c r="C344" s="1">
        <v>49</v>
      </c>
      <c r="E344" s="174">
        <v>17</v>
      </c>
      <c r="F344" s="174">
        <v>17.149999999999999</v>
      </c>
      <c r="H344" s="131"/>
      <c r="I344" s="131"/>
      <c r="J344" s="131"/>
      <c r="K344" s="131"/>
      <c r="L344" s="131"/>
      <c r="M344" s="131"/>
      <c r="N344" s="11">
        <f t="shared" si="39"/>
        <v>0.14999999999999858</v>
      </c>
      <c r="O344" s="11" t="str">
        <f t="shared" si="42"/>
        <v xml:space="preserve"> </v>
      </c>
      <c r="P344" s="11">
        <f t="shared" si="40"/>
        <v>0.29999999999999716</v>
      </c>
      <c r="Q344" s="11"/>
      <c r="R344" s="11"/>
      <c r="S344" s="11"/>
      <c r="T344" s="12"/>
      <c r="V344" s="9"/>
      <c r="W344" s="175">
        <v>2</v>
      </c>
      <c r="X344" s="175"/>
      <c r="Y344" s="175"/>
      <c r="Z344" s="175"/>
      <c r="AA344" s="175">
        <v>1</v>
      </c>
      <c r="AB344" s="175"/>
      <c r="AC344" s="175"/>
      <c r="AD344" s="175"/>
      <c r="AE344" s="175">
        <v>1</v>
      </c>
      <c r="AF344" s="175"/>
      <c r="AG344" s="175"/>
      <c r="AH344" s="175">
        <v>1</v>
      </c>
      <c r="AI344"/>
      <c r="AJ344"/>
      <c r="AK344"/>
      <c r="AL344"/>
      <c r="AM344"/>
      <c r="AN344"/>
      <c r="AO344"/>
      <c r="AP344" s="1"/>
      <c r="AQ344" s="9"/>
    </row>
    <row r="345" spans="1:43" ht="12.75" customHeight="1" x14ac:dyDescent="0.25">
      <c r="A345" s="54" t="s">
        <v>276</v>
      </c>
      <c r="C345" s="1">
        <v>49</v>
      </c>
      <c r="E345" s="174">
        <v>17.149999999999999</v>
      </c>
      <c r="F345" s="174">
        <v>17.38</v>
      </c>
      <c r="H345" s="131"/>
      <c r="I345" s="131"/>
      <c r="J345" s="131"/>
      <c r="K345" s="131"/>
      <c r="L345" s="131"/>
      <c r="M345" s="131"/>
      <c r="N345" s="11">
        <f t="shared" si="39"/>
        <v>0.23000000000000043</v>
      </c>
      <c r="O345" s="11" t="str">
        <f t="shared" si="42"/>
        <v xml:space="preserve"> </v>
      </c>
      <c r="P345" s="11">
        <f t="shared" si="40"/>
        <v>0.46000000000000085</v>
      </c>
      <c r="Q345" s="11"/>
      <c r="R345" s="11"/>
      <c r="S345" s="11"/>
      <c r="T345" s="12"/>
      <c r="V345" s="9"/>
      <c r="W345" s="175">
        <v>2</v>
      </c>
      <c r="X345" s="175"/>
      <c r="Y345" s="175"/>
      <c r="Z345" s="175"/>
      <c r="AA345" s="175">
        <v>1</v>
      </c>
      <c r="AB345" s="175"/>
      <c r="AC345" s="175"/>
      <c r="AD345" s="175">
        <v>1</v>
      </c>
      <c r="AE345" s="175"/>
      <c r="AF345" s="175"/>
      <c r="AG345" s="175"/>
      <c r="AH345" s="175">
        <v>1</v>
      </c>
      <c r="AI345"/>
      <c r="AJ345"/>
      <c r="AK345"/>
      <c r="AL345"/>
      <c r="AM345"/>
      <c r="AN345"/>
      <c r="AO345"/>
      <c r="AP345" s="1"/>
      <c r="AQ345" s="9"/>
    </row>
    <row r="346" spans="1:43" ht="12.75" customHeight="1" x14ac:dyDescent="0.25">
      <c r="A346" s="54" t="s">
        <v>276</v>
      </c>
      <c r="C346" s="1">
        <v>49</v>
      </c>
      <c r="E346" s="174">
        <v>17.38</v>
      </c>
      <c r="F346" s="174">
        <v>17.55</v>
      </c>
      <c r="H346" s="131"/>
      <c r="I346" s="131"/>
      <c r="J346" s="131"/>
      <c r="K346" s="131"/>
      <c r="L346" s="131"/>
      <c r="M346" s="131"/>
      <c r="N346" s="11">
        <f t="shared" si="39"/>
        <v>0.17000000000000171</v>
      </c>
      <c r="O346" s="11" t="str">
        <f t="shared" si="42"/>
        <v xml:space="preserve"> </v>
      </c>
      <c r="P346" s="11">
        <f t="shared" si="40"/>
        <v>0.34000000000000341</v>
      </c>
      <c r="Q346" s="11"/>
      <c r="R346" s="11"/>
      <c r="S346" s="11"/>
      <c r="T346" s="12"/>
      <c r="V346" s="9"/>
      <c r="W346" s="175">
        <v>2</v>
      </c>
      <c r="X346" s="175"/>
      <c r="Y346" s="175"/>
      <c r="Z346" s="175"/>
      <c r="AA346" s="175">
        <v>1</v>
      </c>
      <c r="AB346" s="175"/>
      <c r="AC346" s="175"/>
      <c r="AD346" s="175"/>
      <c r="AE346" s="175">
        <v>1</v>
      </c>
      <c r="AF346" s="175"/>
      <c r="AG346" s="175"/>
      <c r="AH346" s="175">
        <v>1</v>
      </c>
      <c r="AI346"/>
      <c r="AJ346"/>
      <c r="AK346"/>
      <c r="AL346"/>
      <c r="AM346"/>
      <c r="AN346"/>
      <c r="AO346"/>
      <c r="AP346" s="1"/>
      <c r="AQ346" s="9"/>
    </row>
    <row r="347" spans="1:43" ht="12.75" customHeight="1" x14ac:dyDescent="0.25">
      <c r="A347" s="54" t="s">
        <v>276</v>
      </c>
      <c r="C347" s="1">
        <v>49</v>
      </c>
      <c r="E347" s="174">
        <v>17.55</v>
      </c>
      <c r="F347" s="174">
        <v>17.75</v>
      </c>
      <c r="H347" s="131"/>
      <c r="I347" s="131"/>
      <c r="J347" s="131"/>
      <c r="K347" s="131"/>
      <c r="L347" s="131"/>
      <c r="M347" s="131"/>
      <c r="N347" s="11">
        <f t="shared" si="39"/>
        <v>0.19999999999999929</v>
      </c>
      <c r="O347" s="11" t="str">
        <f t="shared" si="42"/>
        <v xml:space="preserve"> </v>
      </c>
      <c r="P347" s="11">
        <f t="shared" si="40"/>
        <v>0.39999999999999858</v>
      </c>
      <c r="Q347" s="11"/>
      <c r="R347" s="11"/>
      <c r="S347" s="11"/>
      <c r="T347" s="12"/>
      <c r="V347" s="9"/>
      <c r="W347" s="175">
        <v>2</v>
      </c>
      <c r="X347" s="175"/>
      <c r="Y347" s="175"/>
      <c r="Z347" s="175"/>
      <c r="AA347" s="175">
        <v>1</v>
      </c>
      <c r="AB347" s="175"/>
      <c r="AC347" s="175"/>
      <c r="AD347" s="175"/>
      <c r="AE347" s="175"/>
      <c r="AF347" s="175">
        <v>1</v>
      </c>
      <c r="AG347" s="175"/>
      <c r="AH347" s="175">
        <v>1</v>
      </c>
      <c r="AI347"/>
      <c r="AJ347"/>
      <c r="AK347"/>
      <c r="AL347"/>
      <c r="AM347"/>
      <c r="AN347"/>
      <c r="AO347"/>
      <c r="AP347" s="1"/>
      <c r="AQ347" s="9"/>
    </row>
    <row r="348" spans="1:43" ht="12.75" customHeight="1" x14ac:dyDescent="0.25">
      <c r="A348" s="54" t="s">
        <v>276</v>
      </c>
      <c r="C348" s="1">
        <v>49</v>
      </c>
      <c r="E348" s="174">
        <v>17.75</v>
      </c>
      <c r="F348" s="174">
        <v>17.920000000000002</v>
      </c>
      <c r="H348" s="131"/>
      <c r="I348" s="131"/>
      <c r="J348" s="131"/>
      <c r="K348" s="131"/>
      <c r="L348" s="131"/>
      <c r="M348" s="131"/>
      <c r="N348" s="11">
        <f t="shared" si="39"/>
        <v>0.17000000000000171</v>
      </c>
      <c r="O348" s="11" t="str">
        <f t="shared" si="42"/>
        <v xml:space="preserve"> </v>
      </c>
      <c r="P348" s="11">
        <f t="shared" si="40"/>
        <v>0.34000000000000341</v>
      </c>
      <c r="Q348" s="11"/>
      <c r="R348" s="11"/>
      <c r="S348" s="11"/>
      <c r="T348" s="12"/>
      <c r="V348" s="9"/>
      <c r="W348" s="175">
        <v>2</v>
      </c>
      <c r="X348" s="175"/>
      <c r="Y348" s="175"/>
      <c r="Z348" s="175"/>
      <c r="AA348" s="175">
        <v>1</v>
      </c>
      <c r="AB348" s="175"/>
      <c r="AC348" s="175"/>
      <c r="AD348" s="175"/>
      <c r="AE348" s="175">
        <v>1</v>
      </c>
      <c r="AF348" s="175"/>
      <c r="AG348" s="175"/>
      <c r="AH348" s="175">
        <v>1</v>
      </c>
      <c r="AI348"/>
      <c r="AJ348"/>
      <c r="AK348"/>
      <c r="AL348"/>
      <c r="AM348"/>
      <c r="AN348"/>
      <c r="AO348"/>
      <c r="AP348" s="1"/>
      <c r="AQ348" s="9"/>
    </row>
    <row r="349" spans="1:43" ht="12.75" customHeight="1" x14ac:dyDescent="0.25">
      <c r="A349" s="54" t="s">
        <v>276</v>
      </c>
      <c r="C349" s="1">
        <v>49</v>
      </c>
      <c r="E349" s="174">
        <v>17.920000000000002</v>
      </c>
      <c r="F349" s="174">
        <v>17.97</v>
      </c>
      <c r="H349" s="131"/>
      <c r="I349" s="131"/>
      <c r="J349" s="131"/>
      <c r="K349" s="131"/>
      <c r="L349" s="131"/>
      <c r="M349" s="131"/>
      <c r="N349" s="11">
        <f t="shared" si="39"/>
        <v>4.9999999999997158E-2</v>
      </c>
      <c r="O349" s="11" t="str">
        <f t="shared" si="42"/>
        <v xml:space="preserve"> </v>
      </c>
      <c r="P349" s="11">
        <f t="shared" si="40"/>
        <v>9.9999999999994316E-2</v>
      </c>
      <c r="Q349" s="11"/>
      <c r="R349" s="11"/>
      <c r="S349" s="11"/>
      <c r="T349" s="12"/>
      <c r="V349" s="9"/>
      <c r="W349" s="175">
        <v>2</v>
      </c>
      <c r="X349" s="175"/>
      <c r="Y349" s="175"/>
      <c r="Z349" s="175"/>
      <c r="AA349" s="175">
        <v>1</v>
      </c>
      <c r="AB349" s="175"/>
      <c r="AC349" s="175"/>
      <c r="AD349" s="175">
        <v>1</v>
      </c>
      <c r="AE349" s="175"/>
      <c r="AF349" s="175"/>
      <c r="AG349" s="175"/>
      <c r="AH349" s="175">
        <v>1</v>
      </c>
      <c r="AI349"/>
      <c r="AJ349"/>
      <c r="AK349"/>
      <c r="AL349"/>
      <c r="AM349"/>
      <c r="AN349"/>
      <c r="AO349"/>
      <c r="AP349" s="1"/>
      <c r="AQ349" s="9"/>
    </row>
    <row r="350" spans="1:43" ht="12.75" customHeight="1" x14ac:dyDescent="0.25">
      <c r="A350" s="54" t="s">
        <v>276</v>
      </c>
      <c r="C350" s="1">
        <v>49</v>
      </c>
      <c r="E350" s="174">
        <v>17.97</v>
      </c>
      <c r="F350" s="174">
        <v>18.079999999999998</v>
      </c>
      <c r="H350" s="131"/>
      <c r="I350" s="131"/>
      <c r="J350" s="131"/>
      <c r="K350" s="131"/>
      <c r="L350" s="131"/>
      <c r="M350" s="131"/>
      <c r="N350" s="11">
        <f t="shared" si="39"/>
        <v>0.10999999999999943</v>
      </c>
      <c r="O350" s="11" t="str">
        <f t="shared" si="42"/>
        <v xml:space="preserve"> </v>
      </c>
      <c r="P350" s="11">
        <f t="shared" si="40"/>
        <v>0.21999999999999886</v>
      </c>
      <c r="Q350" s="11"/>
      <c r="R350" s="11"/>
      <c r="S350" s="11"/>
      <c r="T350" s="12"/>
      <c r="V350" s="9"/>
      <c r="W350" s="175">
        <v>2</v>
      </c>
      <c r="X350" s="175"/>
      <c r="Y350" s="175"/>
      <c r="Z350" s="175"/>
      <c r="AA350" s="175">
        <v>1</v>
      </c>
      <c r="AB350" s="175"/>
      <c r="AC350" s="175"/>
      <c r="AD350" s="175"/>
      <c r="AE350" s="175">
        <v>1</v>
      </c>
      <c r="AF350" s="175"/>
      <c r="AG350" s="175"/>
      <c r="AH350" s="175">
        <v>1</v>
      </c>
      <c r="AI350"/>
      <c r="AJ350"/>
      <c r="AK350"/>
      <c r="AL350"/>
      <c r="AM350"/>
      <c r="AN350"/>
      <c r="AO350"/>
      <c r="AP350" s="1"/>
      <c r="AQ350" s="9"/>
    </row>
    <row r="351" spans="1:43" ht="12.75" customHeight="1" x14ac:dyDescent="0.25">
      <c r="A351" s="54" t="s">
        <v>276</v>
      </c>
      <c r="C351" s="1">
        <v>49</v>
      </c>
      <c r="E351" s="174">
        <v>18.079999999999998</v>
      </c>
      <c r="F351" s="174">
        <v>18.27</v>
      </c>
      <c r="H351" s="131"/>
      <c r="I351" s="131"/>
      <c r="J351" s="131"/>
      <c r="K351" s="131"/>
      <c r="L351" s="131"/>
      <c r="M351" s="131"/>
      <c r="N351" s="11">
        <f t="shared" si="39"/>
        <v>0.19000000000000128</v>
      </c>
      <c r="O351" s="11" t="str">
        <f t="shared" si="42"/>
        <v xml:space="preserve"> </v>
      </c>
      <c r="P351" s="11">
        <f t="shared" si="40"/>
        <v>0.38000000000000256</v>
      </c>
      <c r="Q351" s="11"/>
      <c r="R351" s="11"/>
      <c r="S351" s="11"/>
      <c r="T351" s="12"/>
      <c r="V351" s="9"/>
      <c r="W351" s="175">
        <v>2</v>
      </c>
      <c r="X351" s="175"/>
      <c r="Y351" s="175"/>
      <c r="Z351" s="175"/>
      <c r="AA351" s="175">
        <v>1</v>
      </c>
      <c r="AB351" s="175"/>
      <c r="AC351" s="175"/>
      <c r="AD351" s="175"/>
      <c r="AE351" s="175"/>
      <c r="AF351" s="175">
        <v>1</v>
      </c>
      <c r="AG351" s="175"/>
      <c r="AH351" s="175">
        <v>1</v>
      </c>
      <c r="AI351"/>
      <c r="AJ351"/>
      <c r="AK351"/>
      <c r="AL351"/>
      <c r="AM351"/>
      <c r="AN351"/>
      <c r="AO351"/>
      <c r="AP351" s="1"/>
      <c r="AQ351" s="9"/>
    </row>
    <row r="352" spans="1:43" ht="12.75" customHeight="1" x14ac:dyDescent="0.25">
      <c r="A352" s="54" t="s">
        <v>276</v>
      </c>
      <c r="C352" s="1">
        <v>49</v>
      </c>
      <c r="E352" s="174">
        <v>18.27</v>
      </c>
      <c r="F352" s="174">
        <v>18.41</v>
      </c>
      <c r="H352" s="131"/>
      <c r="I352" s="131"/>
      <c r="J352" s="131"/>
      <c r="K352" s="131"/>
      <c r="L352" s="131"/>
      <c r="M352" s="131"/>
      <c r="N352" s="11">
        <f t="shared" si="39"/>
        <v>0.14000000000000057</v>
      </c>
      <c r="O352" s="11" t="str">
        <f t="shared" si="42"/>
        <v xml:space="preserve"> </v>
      </c>
      <c r="P352" s="11">
        <f t="shared" si="40"/>
        <v>0.28000000000000114</v>
      </c>
      <c r="Q352" s="11"/>
      <c r="R352" s="11"/>
      <c r="S352" s="11"/>
      <c r="T352" s="12"/>
      <c r="V352" s="9"/>
      <c r="W352" s="175">
        <v>2</v>
      </c>
      <c r="X352" s="175"/>
      <c r="Y352" s="175"/>
      <c r="Z352" s="175"/>
      <c r="AA352" s="175">
        <v>1</v>
      </c>
      <c r="AB352" s="175"/>
      <c r="AC352" s="175"/>
      <c r="AD352" s="175"/>
      <c r="AE352" s="175">
        <v>1</v>
      </c>
      <c r="AF352" s="175"/>
      <c r="AG352" s="175"/>
      <c r="AH352" s="175">
        <v>1</v>
      </c>
      <c r="AI352"/>
      <c r="AJ352"/>
      <c r="AK352"/>
      <c r="AL352"/>
      <c r="AM352"/>
      <c r="AN352"/>
      <c r="AO352"/>
      <c r="AP352" s="1"/>
      <c r="AQ352" s="9"/>
    </row>
    <row r="353" spans="1:45" ht="12.75" customHeight="1" x14ac:dyDescent="0.25">
      <c r="A353" s="54" t="s">
        <v>276</v>
      </c>
      <c r="C353" s="1">
        <v>49</v>
      </c>
      <c r="E353" s="174">
        <v>18.41</v>
      </c>
      <c r="F353" s="174">
        <v>18.47</v>
      </c>
      <c r="H353" s="131"/>
      <c r="I353" s="131"/>
      <c r="J353" s="131"/>
      <c r="K353" s="131"/>
      <c r="L353" s="131"/>
      <c r="M353" s="131"/>
      <c r="N353" s="11">
        <f t="shared" si="39"/>
        <v>5.9999999999998721E-2</v>
      </c>
      <c r="O353" s="11" t="str">
        <f t="shared" si="42"/>
        <v xml:space="preserve"> </v>
      </c>
      <c r="P353" s="11">
        <f t="shared" si="40"/>
        <v>0.11999999999999744</v>
      </c>
      <c r="Q353" s="11"/>
      <c r="R353" s="11"/>
      <c r="S353" s="11"/>
      <c r="T353" s="12"/>
      <c r="V353" s="9"/>
      <c r="W353" s="175">
        <v>2</v>
      </c>
      <c r="X353" s="175"/>
      <c r="Y353" s="175"/>
      <c r="Z353" s="175"/>
      <c r="AA353" s="175">
        <v>1</v>
      </c>
      <c r="AB353" s="175"/>
      <c r="AC353" s="175"/>
      <c r="AD353" s="175">
        <v>1</v>
      </c>
      <c r="AE353" s="175"/>
      <c r="AF353" s="175"/>
      <c r="AG353" s="175"/>
      <c r="AH353" s="175">
        <v>1</v>
      </c>
      <c r="AI353"/>
      <c r="AJ353"/>
      <c r="AK353"/>
      <c r="AL353"/>
      <c r="AM353"/>
      <c r="AN353"/>
      <c r="AO353"/>
      <c r="AP353" s="1"/>
      <c r="AQ353" s="9"/>
    </row>
    <row r="354" spans="1:45" ht="12.75" customHeight="1" x14ac:dyDescent="0.25">
      <c r="A354" s="54" t="s">
        <v>276</v>
      </c>
      <c r="C354" s="1">
        <v>49</v>
      </c>
      <c r="E354" s="174">
        <v>18.47</v>
      </c>
      <c r="F354" s="174">
        <v>18.62</v>
      </c>
      <c r="H354" s="131"/>
      <c r="I354" s="131"/>
      <c r="J354" s="131"/>
      <c r="K354" s="131"/>
      <c r="L354" s="131"/>
      <c r="M354" s="131"/>
      <c r="N354" s="11">
        <f t="shared" si="39"/>
        <v>0.15000000000000213</v>
      </c>
      <c r="O354" s="11" t="str">
        <f t="shared" si="42"/>
        <v xml:space="preserve"> </v>
      </c>
      <c r="P354" s="11">
        <f t="shared" si="40"/>
        <v>0.30000000000000426</v>
      </c>
      <c r="Q354" s="11"/>
      <c r="R354" s="11"/>
      <c r="S354" s="11"/>
      <c r="T354" s="12"/>
      <c r="V354" s="9"/>
      <c r="W354" s="175">
        <v>2</v>
      </c>
      <c r="X354" s="175"/>
      <c r="Y354" s="175"/>
      <c r="Z354" s="175"/>
      <c r="AA354" s="175">
        <v>1</v>
      </c>
      <c r="AB354" s="175"/>
      <c r="AC354" s="175"/>
      <c r="AD354" s="175"/>
      <c r="AE354" s="175">
        <v>1</v>
      </c>
      <c r="AF354" s="175"/>
      <c r="AG354" s="175"/>
      <c r="AH354" s="175">
        <v>1</v>
      </c>
      <c r="AI354"/>
      <c r="AJ354"/>
      <c r="AK354"/>
      <c r="AL354"/>
      <c r="AM354"/>
      <c r="AN354"/>
      <c r="AO354"/>
      <c r="AP354" s="1"/>
      <c r="AQ354" s="9"/>
    </row>
    <row r="355" spans="1:45" ht="12.75" customHeight="1" x14ac:dyDescent="0.25">
      <c r="A355" s="54" t="s">
        <v>276</v>
      </c>
      <c r="C355" s="1">
        <v>49</v>
      </c>
      <c r="E355" s="174">
        <v>18.62</v>
      </c>
      <c r="F355" s="174">
        <v>19.07</v>
      </c>
      <c r="H355" s="131"/>
      <c r="I355" s="131"/>
      <c r="J355" s="131"/>
      <c r="K355" s="131"/>
      <c r="L355" s="131"/>
      <c r="M355" s="131"/>
      <c r="N355" s="11">
        <f t="shared" si="39"/>
        <v>0.44999999999999929</v>
      </c>
      <c r="O355" s="11" t="str">
        <f t="shared" si="42"/>
        <v xml:space="preserve"> </v>
      </c>
      <c r="P355" s="11">
        <f t="shared" si="40"/>
        <v>0.89999999999999858</v>
      </c>
      <c r="Q355" s="11"/>
      <c r="R355" s="11"/>
      <c r="S355" s="11"/>
      <c r="T355" s="12"/>
      <c r="V355" s="9"/>
      <c r="W355" s="175">
        <v>2</v>
      </c>
      <c r="X355" s="175"/>
      <c r="Y355" s="175"/>
      <c r="Z355" s="175"/>
      <c r="AA355" s="175">
        <v>1</v>
      </c>
      <c r="AB355" s="175"/>
      <c r="AC355" s="175"/>
      <c r="AD355" s="175"/>
      <c r="AE355" s="175"/>
      <c r="AF355" s="175">
        <v>1</v>
      </c>
      <c r="AG355" s="175"/>
      <c r="AH355" s="175">
        <v>1</v>
      </c>
      <c r="AI355"/>
      <c r="AJ355"/>
      <c r="AK355"/>
      <c r="AL355"/>
      <c r="AM355"/>
      <c r="AN355"/>
      <c r="AO355"/>
      <c r="AP355" s="1"/>
      <c r="AQ355" s="9"/>
    </row>
    <row r="356" spans="1:45" ht="12.75" customHeight="1" x14ac:dyDescent="0.25">
      <c r="A356" s="54" t="s">
        <v>276</v>
      </c>
      <c r="C356" s="1">
        <v>49</v>
      </c>
      <c r="E356" s="174">
        <v>19.07</v>
      </c>
      <c r="F356" s="174">
        <v>19.23</v>
      </c>
      <c r="H356" s="131"/>
      <c r="I356" s="131"/>
      <c r="J356" s="131"/>
      <c r="K356" s="131"/>
      <c r="L356" s="131"/>
      <c r="M356" s="131"/>
      <c r="N356" s="11">
        <f t="shared" si="39"/>
        <v>0.16000000000000014</v>
      </c>
      <c r="O356" s="11" t="str">
        <f t="shared" si="42"/>
        <v xml:space="preserve"> </v>
      </c>
      <c r="P356" s="11">
        <f t="shared" si="40"/>
        <v>0.32000000000000028</v>
      </c>
      <c r="Q356" s="11"/>
      <c r="R356" s="11"/>
      <c r="S356" s="11"/>
      <c r="T356" s="12"/>
      <c r="V356" s="9"/>
      <c r="W356" s="175">
        <v>2</v>
      </c>
      <c r="X356" s="175"/>
      <c r="Y356" s="175"/>
      <c r="Z356" s="175"/>
      <c r="AA356" s="175">
        <v>1</v>
      </c>
      <c r="AB356" s="175"/>
      <c r="AC356" s="175"/>
      <c r="AD356" s="175"/>
      <c r="AE356" s="175">
        <v>1</v>
      </c>
      <c r="AF356" s="175"/>
      <c r="AG356" s="175"/>
      <c r="AH356" s="175">
        <v>1</v>
      </c>
      <c r="AI356"/>
      <c r="AJ356"/>
      <c r="AK356"/>
      <c r="AL356"/>
      <c r="AM356"/>
      <c r="AN356"/>
      <c r="AO356"/>
      <c r="AP356" s="1"/>
      <c r="AQ356" s="9"/>
    </row>
    <row r="357" spans="1:45" ht="12.75" customHeight="1" x14ac:dyDescent="0.25">
      <c r="A357" s="54" t="s">
        <v>276</v>
      </c>
      <c r="C357" s="1">
        <v>49</v>
      </c>
      <c r="E357" s="174">
        <v>19.23</v>
      </c>
      <c r="F357" s="174">
        <v>19.399999999999999</v>
      </c>
      <c r="H357" s="131"/>
      <c r="I357" s="131"/>
      <c r="J357" s="131"/>
      <c r="K357" s="131"/>
      <c r="L357" s="131"/>
      <c r="M357" s="131"/>
      <c r="N357" s="11">
        <f t="shared" si="39"/>
        <v>0.16999999999999815</v>
      </c>
      <c r="O357" s="11" t="str">
        <f t="shared" si="42"/>
        <v xml:space="preserve"> </v>
      </c>
      <c r="P357" s="11">
        <f t="shared" si="40"/>
        <v>0.33999999999999631</v>
      </c>
      <c r="Q357" s="11"/>
      <c r="R357" s="11"/>
      <c r="S357" s="11"/>
      <c r="T357" s="12"/>
      <c r="V357" s="9"/>
      <c r="W357" s="175">
        <v>2</v>
      </c>
      <c r="X357" s="175"/>
      <c r="Y357" s="175"/>
      <c r="Z357" s="175"/>
      <c r="AA357" s="175">
        <v>1</v>
      </c>
      <c r="AB357" s="175"/>
      <c r="AC357" s="175"/>
      <c r="AD357" s="175">
        <v>1</v>
      </c>
      <c r="AE357" s="175"/>
      <c r="AF357" s="175"/>
      <c r="AG357" s="175"/>
      <c r="AH357" s="175">
        <v>1</v>
      </c>
      <c r="AI357"/>
      <c r="AJ357"/>
      <c r="AK357"/>
      <c r="AL357"/>
      <c r="AM357"/>
      <c r="AN357"/>
      <c r="AO357"/>
      <c r="AP357" s="1"/>
      <c r="AQ357" s="9"/>
    </row>
    <row r="358" spans="1:45" ht="12.75" customHeight="1" x14ac:dyDescent="0.25">
      <c r="A358" s="54" t="s">
        <v>276</v>
      </c>
      <c r="C358" s="1">
        <v>49</v>
      </c>
      <c r="E358" s="174">
        <v>19.399999999999999</v>
      </c>
      <c r="F358" s="174">
        <v>19.54</v>
      </c>
      <c r="H358" s="131"/>
      <c r="I358" s="131"/>
      <c r="J358" s="131"/>
      <c r="K358" s="131"/>
      <c r="L358" s="131"/>
      <c r="M358" s="131"/>
      <c r="N358" s="11">
        <f t="shared" si="39"/>
        <v>0.14000000000000057</v>
      </c>
      <c r="O358" s="11" t="str">
        <f t="shared" si="42"/>
        <v xml:space="preserve"> </v>
      </c>
      <c r="P358" s="11">
        <f t="shared" si="40"/>
        <v>0.28000000000000114</v>
      </c>
      <c r="Q358" s="11"/>
      <c r="R358" s="11"/>
      <c r="S358" s="11"/>
      <c r="T358" s="12"/>
      <c r="V358" s="9"/>
      <c r="W358" s="175">
        <v>2</v>
      </c>
      <c r="X358" s="175"/>
      <c r="Y358" s="175"/>
      <c r="Z358" s="175"/>
      <c r="AA358" s="175">
        <v>1</v>
      </c>
      <c r="AB358" s="175"/>
      <c r="AC358" s="175"/>
      <c r="AD358" s="175"/>
      <c r="AE358" s="175">
        <v>1</v>
      </c>
      <c r="AF358" s="175"/>
      <c r="AG358" s="175"/>
      <c r="AH358" s="175">
        <v>1</v>
      </c>
      <c r="AI358"/>
      <c r="AJ358"/>
      <c r="AK358"/>
      <c r="AL358"/>
      <c r="AM358"/>
      <c r="AN358"/>
      <c r="AO358"/>
      <c r="AP358" s="1"/>
      <c r="AQ358" s="9"/>
    </row>
    <row r="359" spans="1:45" ht="12.75" customHeight="1" x14ac:dyDescent="0.25">
      <c r="A359" s="54" t="s">
        <v>276</v>
      </c>
      <c r="C359" s="1">
        <v>49</v>
      </c>
      <c r="E359" s="174">
        <v>19.54</v>
      </c>
      <c r="F359" s="174">
        <v>19.670000000000002</v>
      </c>
      <c r="H359" s="131"/>
      <c r="I359" s="131"/>
      <c r="J359" s="131"/>
      <c r="K359" s="131"/>
      <c r="L359" s="131"/>
      <c r="M359" s="131"/>
      <c r="N359" s="11">
        <f t="shared" si="39"/>
        <v>0.13000000000000256</v>
      </c>
      <c r="O359" s="11" t="str">
        <f t="shared" si="42"/>
        <v xml:space="preserve"> </v>
      </c>
      <c r="P359" s="11">
        <f t="shared" si="40"/>
        <v>0.26000000000000512</v>
      </c>
      <c r="Q359" s="11"/>
      <c r="R359" s="11"/>
      <c r="S359" s="11"/>
      <c r="T359" s="12"/>
      <c r="V359" s="9"/>
      <c r="W359" s="175">
        <v>2</v>
      </c>
      <c r="X359" s="175"/>
      <c r="Y359" s="175"/>
      <c r="Z359" s="175"/>
      <c r="AA359" s="175">
        <v>1</v>
      </c>
      <c r="AB359" s="175"/>
      <c r="AC359" s="175"/>
      <c r="AD359" s="175"/>
      <c r="AE359" s="175"/>
      <c r="AF359" s="175">
        <v>1</v>
      </c>
      <c r="AG359" s="175"/>
      <c r="AH359" s="175">
        <v>1</v>
      </c>
      <c r="AI359"/>
      <c r="AJ359"/>
      <c r="AK359"/>
      <c r="AL359"/>
      <c r="AM359"/>
      <c r="AN359"/>
      <c r="AO359"/>
      <c r="AP359" s="1"/>
      <c r="AQ359" s="9"/>
    </row>
    <row r="360" spans="1:45" ht="12.75" customHeight="1" x14ac:dyDescent="0.25">
      <c r="A360" s="54" t="s">
        <v>276</v>
      </c>
      <c r="C360" s="1">
        <v>49</v>
      </c>
      <c r="E360" s="174">
        <v>19.670000000000002</v>
      </c>
      <c r="F360" s="174">
        <v>19.82</v>
      </c>
      <c r="H360" s="131"/>
      <c r="I360" s="131"/>
      <c r="J360" s="131"/>
      <c r="K360" s="131"/>
      <c r="L360" s="131"/>
      <c r="M360" s="131"/>
      <c r="N360" s="11">
        <f t="shared" si="39"/>
        <v>0.14999999999999858</v>
      </c>
      <c r="O360" s="11" t="str">
        <f t="shared" si="42"/>
        <v xml:space="preserve"> </v>
      </c>
      <c r="P360" s="11">
        <f t="shared" si="40"/>
        <v>0.29999999999999716</v>
      </c>
      <c r="Q360" s="11"/>
      <c r="R360" s="11"/>
      <c r="S360" s="11"/>
      <c r="T360" s="12"/>
      <c r="V360" s="9"/>
      <c r="W360" s="175">
        <v>2</v>
      </c>
      <c r="X360" s="175"/>
      <c r="Y360" s="175"/>
      <c r="Z360" s="175"/>
      <c r="AA360" s="175">
        <v>1</v>
      </c>
      <c r="AB360" s="175"/>
      <c r="AC360" s="175"/>
      <c r="AD360" s="175"/>
      <c r="AE360" s="175">
        <v>1</v>
      </c>
      <c r="AF360" s="175"/>
      <c r="AG360" s="175"/>
      <c r="AH360" s="175">
        <v>1</v>
      </c>
      <c r="AI360"/>
      <c r="AJ360"/>
      <c r="AK360"/>
      <c r="AL360"/>
      <c r="AM360"/>
      <c r="AN360"/>
      <c r="AO360"/>
      <c r="AP360" s="1"/>
      <c r="AQ360" s="9"/>
    </row>
    <row r="361" spans="1:45" ht="12.75" customHeight="1" x14ac:dyDescent="0.25">
      <c r="A361" s="54" t="s">
        <v>276</v>
      </c>
      <c r="C361" s="1">
        <v>49</v>
      </c>
      <c r="E361" s="174">
        <v>19.82</v>
      </c>
      <c r="F361" s="174">
        <v>20.05</v>
      </c>
      <c r="H361" s="131"/>
      <c r="I361" s="131"/>
      <c r="J361" s="131"/>
      <c r="K361" s="131"/>
      <c r="L361" s="131"/>
      <c r="M361" s="131"/>
      <c r="N361" s="11">
        <f t="shared" si="39"/>
        <v>0.23000000000000043</v>
      </c>
      <c r="O361" s="11" t="str">
        <f t="shared" si="42"/>
        <v xml:space="preserve"> </v>
      </c>
      <c r="P361" s="11">
        <f t="shared" si="40"/>
        <v>0.46000000000000085</v>
      </c>
      <c r="Q361" s="11"/>
      <c r="R361" s="11"/>
      <c r="S361" s="11"/>
      <c r="T361" s="12"/>
      <c r="V361" s="9"/>
      <c r="W361" s="175">
        <v>2</v>
      </c>
      <c r="X361" s="175"/>
      <c r="Y361" s="175"/>
      <c r="Z361" s="175"/>
      <c r="AA361" s="175">
        <v>1</v>
      </c>
      <c r="AB361" s="175"/>
      <c r="AC361" s="175"/>
      <c r="AD361" s="175">
        <v>1</v>
      </c>
      <c r="AE361" s="175"/>
      <c r="AF361" s="175"/>
      <c r="AG361" s="175"/>
      <c r="AH361" s="175">
        <v>1</v>
      </c>
      <c r="AI361"/>
      <c r="AJ361"/>
      <c r="AK361"/>
      <c r="AL361"/>
      <c r="AM361"/>
      <c r="AN361"/>
      <c r="AO361"/>
      <c r="AP361" s="1"/>
      <c r="AQ361" s="9"/>
    </row>
    <row r="362" spans="1:45" ht="12.75" customHeight="1" x14ac:dyDescent="0.25">
      <c r="A362" s="54" t="s">
        <v>276</v>
      </c>
      <c r="C362" s="1">
        <v>49</v>
      </c>
      <c r="E362" s="174">
        <v>20.05</v>
      </c>
      <c r="F362" s="174">
        <v>20.2</v>
      </c>
      <c r="H362" s="131"/>
      <c r="I362" s="131"/>
      <c r="J362" s="131"/>
      <c r="K362" s="131"/>
      <c r="L362" s="131"/>
      <c r="M362" s="131"/>
      <c r="N362" s="11">
        <f t="shared" si="39"/>
        <v>0.14999999999999858</v>
      </c>
      <c r="O362" s="11" t="str">
        <f t="shared" si="42"/>
        <v xml:space="preserve"> </v>
      </c>
      <c r="P362" s="11">
        <f t="shared" si="40"/>
        <v>0.29999999999999716</v>
      </c>
      <c r="Q362" s="11"/>
      <c r="R362" s="11"/>
      <c r="S362" s="11"/>
      <c r="T362" s="12"/>
      <c r="V362" s="9"/>
      <c r="W362" s="175">
        <v>2</v>
      </c>
      <c r="X362" s="175"/>
      <c r="Y362" s="175"/>
      <c r="Z362" s="175"/>
      <c r="AA362" s="175">
        <v>1</v>
      </c>
      <c r="AB362" s="175"/>
      <c r="AC362" s="175"/>
      <c r="AD362" s="175"/>
      <c r="AE362" s="175">
        <v>1</v>
      </c>
      <c r="AF362" s="175"/>
      <c r="AG362" s="175"/>
      <c r="AH362" s="175">
        <v>1</v>
      </c>
      <c r="AI362"/>
      <c r="AJ362"/>
      <c r="AK362"/>
      <c r="AL362"/>
      <c r="AM362"/>
      <c r="AN362"/>
      <c r="AO362"/>
      <c r="AP362" s="1"/>
      <c r="AQ362" s="9"/>
    </row>
    <row r="363" spans="1:45" ht="12.75" customHeight="1" x14ac:dyDescent="0.25">
      <c r="A363" s="54" t="s">
        <v>276</v>
      </c>
      <c r="C363" s="1">
        <v>49</v>
      </c>
      <c r="E363" s="174">
        <v>20.2</v>
      </c>
      <c r="F363" s="174">
        <v>20.39</v>
      </c>
      <c r="H363" s="131"/>
      <c r="I363" s="131"/>
      <c r="J363" s="131"/>
      <c r="K363" s="131"/>
      <c r="L363" s="131"/>
      <c r="M363" s="131"/>
      <c r="N363" s="11">
        <f t="shared" si="39"/>
        <v>0.19000000000000128</v>
      </c>
      <c r="O363" s="11" t="str">
        <f t="shared" si="42"/>
        <v xml:space="preserve"> </v>
      </c>
      <c r="P363" s="11">
        <f t="shared" si="40"/>
        <v>0.38000000000000256</v>
      </c>
      <c r="Q363" s="11"/>
      <c r="R363" s="11"/>
      <c r="S363" s="11"/>
      <c r="T363" s="12"/>
      <c r="V363" s="9"/>
      <c r="W363" s="175">
        <v>2</v>
      </c>
      <c r="X363" s="175"/>
      <c r="Y363" s="175"/>
      <c r="Z363" s="175"/>
      <c r="AA363" s="175">
        <v>1</v>
      </c>
      <c r="AB363" s="175"/>
      <c r="AC363" s="175"/>
      <c r="AD363" s="175"/>
      <c r="AE363" s="175"/>
      <c r="AF363" s="175">
        <v>1</v>
      </c>
      <c r="AG363" s="175"/>
      <c r="AH363" s="175">
        <v>1</v>
      </c>
      <c r="AI363"/>
      <c r="AJ363"/>
      <c r="AK363"/>
      <c r="AL363"/>
      <c r="AM363"/>
      <c r="AN363"/>
      <c r="AO363"/>
      <c r="AP363" s="1"/>
      <c r="AQ363" s="9"/>
    </row>
    <row r="364" spans="1:45" ht="12.75" customHeight="1" x14ac:dyDescent="0.25">
      <c r="A364" s="54" t="s">
        <v>276</v>
      </c>
      <c r="C364" s="1">
        <v>49</v>
      </c>
      <c r="E364" s="174">
        <v>20.39</v>
      </c>
      <c r="F364" s="174">
        <v>20.55</v>
      </c>
      <c r="H364" s="131">
        <f>SUM(N335:N364)</f>
        <v>4.2800000000000011</v>
      </c>
      <c r="I364" s="131">
        <f t="shared" ref="I364:M364" si="43">SUM(O335:O364)</f>
        <v>0</v>
      </c>
      <c r="J364" s="131">
        <f t="shared" si="43"/>
        <v>8.5600000000000023</v>
      </c>
      <c r="K364" s="131">
        <f t="shared" si="43"/>
        <v>0</v>
      </c>
      <c r="L364" s="131">
        <f t="shared" si="43"/>
        <v>0</v>
      </c>
      <c r="M364" s="131">
        <f t="shared" si="43"/>
        <v>0</v>
      </c>
      <c r="N364" s="11">
        <f t="shared" si="39"/>
        <v>0.16000000000000014</v>
      </c>
      <c r="O364" s="11" t="str">
        <f t="shared" si="42"/>
        <v xml:space="preserve"> </v>
      </c>
      <c r="P364" s="11">
        <f t="shared" si="40"/>
        <v>0.32000000000000028</v>
      </c>
      <c r="Q364" s="11"/>
      <c r="R364" s="11"/>
      <c r="S364" s="11"/>
      <c r="T364" s="12"/>
      <c r="V364" s="9"/>
      <c r="W364" s="175">
        <v>2</v>
      </c>
      <c r="X364" s="175"/>
      <c r="Y364" s="175"/>
      <c r="Z364" s="175"/>
      <c r="AA364" s="175">
        <v>1</v>
      </c>
      <c r="AB364" s="175"/>
      <c r="AC364" s="175"/>
      <c r="AD364" s="175"/>
      <c r="AE364" s="175">
        <v>1</v>
      </c>
      <c r="AF364" s="175"/>
      <c r="AG364" s="175"/>
      <c r="AH364" s="175">
        <v>1</v>
      </c>
      <c r="AI364"/>
      <c r="AJ364"/>
      <c r="AK364"/>
      <c r="AL364"/>
      <c r="AM364"/>
      <c r="AN364"/>
      <c r="AO364"/>
      <c r="AP364" s="1"/>
      <c r="AQ364" s="9"/>
    </row>
    <row r="365" spans="1:45" s="16" customFormat="1" ht="12.75" customHeight="1" x14ac:dyDescent="0.25">
      <c r="D365" s="17"/>
      <c r="E365" s="18"/>
      <c r="F365" s="18"/>
      <c r="N365" s="19" t="str">
        <f t="shared" si="39"/>
        <v xml:space="preserve"> </v>
      </c>
      <c r="O365" s="19" t="str">
        <f>IF($F365&gt;0,IF(U365&gt;0,($F365-$E365)*U365," ")," ")</f>
        <v xml:space="preserve"> </v>
      </c>
      <c r="P365" s="19" t="str">
        <f t="shared" si="40"/>
        <v xml:space="preserve"> </v>
      </c>
      <c r="Q365" s="19"/>
      <c r="R365" s="19" t="str">
        <f t="shared" ref="R365:R396" si="44">IF(($F365-$E365)*(AB365+AI365)&gt;0,($F365-$E365)*(AB365+AI365)," ")</f>
        <v xml:space="preserve"> </v>
      </c>
      <c r="S365" s="19"/>
      <c r="T365" s="20" t="str">
        <f>IF($F365&gt;0,IF(AM365&gt;0,AM365," ")," ")</f>
        <v xml:space="preserve"> </v>
      </c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Q365" s="17"/>
      <c r="AR365" s="17"/>
      <c r="AS365" s="17"/>
    </row>
    <row r="366" spans="1:45" s="16" customFormat="1" ht="12.75" customHeight="1" x14ac:dyDescent="0.25">
      <c r="D366" s="17"/>
      <c r="E366" s="18"/>
      <c r="F366" s="18"/>
      <c r="N366" s="19" t="str">
        <f t="shared" si="39"/>
        <v xml:space="preserve"> </v>
      </c>
      <c r="O366" s="19" t="str">
        <f>IF($F366&gt;0,IF(U366&gt;0,($F366-$E366)*U366," ")," ")</f>
        <v xml:space="preserve"> </v>
      </c>
      <c r="P366" s="19" t="str">
        <f t="shared" si="40"/>
        <v xml:space="preserve"> </v>
      </c>
      <c r="Q366" s="19"/>
      <c r="R366" s="19" t="str">
        <f t="shared" si="44"/>
        <v xml:space="preserve"> </v>
      </c>
      <c r="S366" s="19"/>
      <c r="T366" s="20" t="str">
        <f>IF($F366&gt;0,IF(AM366&gt;0,AM366," ")," ")</f>
        <v xml:space="preserve"> </v>
      </c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Q366" s="17"/>
      <c r="AR366" s="17"/>
      <c r="AS366" s="17"/>
    </row>
    <row r="367" spans="1:45" s="16" customFormat="1" ht="12.75" customHeight="1" x14ac:dyDescent="0.25">
      <c r="D367" s="17"/>
      <c r="E367" s="18"/>
      <c r="F367" s="18"/>
      <c r="N367" s="19" t="str">
        <f t="shared" si="39"/>
        <v xml:space="preserve"> </v>
      </c>
      <c r="O367" s="19" t="str">
        <f>IF($F367&gt;0,IF(U367&gt;0,($F367-$E367)*U367," ")," ")</f>
        <v xml:space="preserve"> </v>
      </c>
      <c r="P367" s="19" t="str">
        <f t="shared" si="40"/>
        <v xml:space="preserve"> </v>
      </c>
      <c r="Q367" s="19"/>
      <c r="R367" s="19" t="str">
        <f t="shared" si="44"/>
        <v xml:space="preserve"> </v>
      </c>
      <c r="S367" s="19"/>
      <c r="T367" s="20" t="str">
        <f>IF($F367&gt;0,IF(AM367&gt;0,AM367," ")," ")</f>
        <v xml:space="preserve"> </v>
      </c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Q367" s="17"/>
      <c r="AR367" s="17"/>
      <c r="AS367" s="17"/>
    </row>
    <row r="368" spans="1:45" ht="12" customHeight="1" x14ac:dyDescent="0.25">
      <c r="A368" s="60" t="s">
        <v>522</v>
      </c>
      <c r="C368" s="1">
        <v>107</v>
      </c>
      <c r="E368" s="8">
        <v>0</v>
      </c>
      <c r="F368" s="8">
        <v>7.0000000000000007E-2</v>
      </c>
      <c r="H368" s="130"/>
      <c r="I368" s="130"/>
      <c r="J368" s="130"/>
      <c r="K368" s="130"/>
      <c r="L368" s="130"/>
      <c r="M368" s="130"/>
      <c r="N368" s="11">
        <f t="shared" si="39"/>
        <v>7.0000000000000007E-2</v>
      </c>
      <c r="O368" s="11" t="str">
        <f t="shared" ref="O368:O399" si="45">IF(($F368-$E368)*(Y368+AK368)&gt;0,($F368-$E368)*(Y368+AK368)," ")</f>
        <v xml:space="preserve"> </v>
      </c>
      <c r="P368" s="11">
        <f t="shared" si="40"/>
        <v>0.14000000000000001</v>
      </c>
      <c r="Q368" s="11"/>
      <c r="R368" s="11" t="str">
        <f t="shared" si="44"/>
        <v xml:space="preserve"> </v>
      </c>
      <c r="S368" s="11"/>
      <c r="T368" s="12" t="str">
        <f t="shared" ref="T368:T399" si="46">IF($F368&gt;0,IF(AM368&gt;0,((F368-E368)*AM368)*5280," ")," ")</f>
        <v xml:space="preserve"> </v>
      </c>
      <c r="W368" s="9">
        <v>2</v>
      </c>
      <c r="X368" s="9"/>
      <c r="Y368" s="9"/>
      <c r="Z368" s="9"/>
      <c r="AA368" s="9">
        <v>1</v>
      </c>
      <c r="AB368" s="9"/>
      <c r="AC368" s="9"/>
      <c r="AD368" s="9"/>
      <c r="AE368" s="9">
        <v>1</v>
      </c>
      <c r="AF368" s="9"/>
      <c r="AG368" s="9"/>
      <c r="AH368" s="9">
        <v>1</v>
      </c>
    </row>
    <row r="369" spans="1:34" ht="12.75" customHeight="1" x14ac:dyDescent="0.25">
      <c r="A369" s="54" t="s">
        <v>276</v>
      </c>
      <c r="C369" s="1">
        <v>107</v>
      </c>
      <c r="E369" s="8">
        <v>7.0000000000000007E-2</v>
      </c>
      <c r="F369" s="8">
        <v>1.31</v>
      </c>
      <c r="H369" s="130"/>
      <c r="I369" s="130"/>
      <c r="J369" s="130"/>
      <c r="K369" s="130"/>
      <c r="L369" s="130"/>
      <c r="M369" s="130"/>
      <c r="N369" s="11">
        <f t="shared" si="39"/>
        <v>1.24</v>
      </c>
      <c r="O369" s="11" t="str">
        <f t="shared" si="45"/>
        <v xml:space="preserve"> </v>
      </c>
      <c r="P369" s="11">
        <f t="shared" si="40"/>
        <v>2.48</v>
      </c>
      <c r="Q369" s="11"/>
      <c r="R369" s="11" t="str">
        <f t="shared" si="44"/>
        <v xml:space="preserve"> </v>
      </c>
      <c r="S369" s="11"/>
      <c r="T369" s="12" t="str">
        <f t="shared" si="46"/>
        <v xml:space="preserve"> </v>
      </c>
      <c r="W369" s="9">
        <v>2</v>
      </c>
      <c r="X369" s="9"/>
      <c r="Y369" s="9"/>
      <c r="Z369" s="9"/>
      <c r="AA369" s="9">
        <v>1</v>
      </c>
      <c r="AB369" s="9"/>
      <c r="AC369" s="9"/>
      <c r="AD369" s="9">
        <v>1</v>
      </c>
      <c r="AE369" s="9"/>
      <c r="AF369" s="9"/>
      <c r="AG369" s="9"/>
      <c r="AH369" s="9">
        <v>1</v>
      </c>
    </row>
    <row r="370" spans="1:34" ht="12.75" customHeight="1" x14ac:dyDescent="0.25">
      <c r="A370" s="54" t="s">
        <v>276</v>
      </c>
      <c r="C370" s="1">
        <v>107</v>
      </c>
      <c r="E370" s="8">
        <v>1.31</v>
      </c>
      <c r="F370" s="8">
        <v>1.43</v>
      </c>
      <c r="H370" s="130"/>
      <c r="I370" s="130"/>
      <c r="J370" s="130"/>
      <c r="K370" s="130"/>
      <c r="L370" s="130"/>
      <c r="M370" s="130"/>
      <c r="N370" s="11">
        <f t="shared" si="39"/>
        <v>0.11999999999999988</v>
      </c>
      <c r="O370" s="11" t="str">
        <f t="shared" si="45"/>
        <v xml:space="preserve"> </v>
      </c>
      <c r="P370" s="11">
        <f t="shared" si="40"/>
        <v>0.23999999999999977</v>
      </c>
      <c r="Q370" s="11"/>
      <c r="R370" s="11" t="str">
        <f t="shared" si="44"/>
        <v xml:space="preserve"> </v>
      </c>
      <c r="S370" s="11"/>
      <c r="T370" s="12" t="str">
        <f t="shared" si="46"/>
        <v xml:space="preserve"> </v>
      </c>
      <c r="W370" s="9">
        <v>2</v>
      </c>
      <c r="X370" s="9"/>
      <c r="Y370" s="9"/>
      <c r="Z370" s="9"/>
      <c r="AA370" s="9">
        <v>1</v>
      </c>
      <c r="AB370" s="9"/>
      <c r="AC370" s="9"/>
      <c r="AD370" s="9"/>
      <c r="AE370" s="9">
        <v>1</v>
      </c>
      <c r="AF370" s="9"/>
      <c r="AG370" s="9"/>
      <c r="AH370" s="9">
        <v>1</v>
      </c>
    </row>
    <row r="371" spans="1:34" ht="12.75" customHeight="1" x14ac:dyDescent="0.25">
      <c r="A371" s="54" t="s">
        <v>276</v>
      </c>
      <c r="C371" s="1">
        <v>107</v>
      </c>
      <c r="E371" s="8">
        <v>1.43</v>
      </c>
      <c r="F371" s="8">
        <v>1.49</v>
      </c>
      <c r="H371" s="130"/>
      <c r="I371" s="130"/>
      <c r="J371" s="130"/>
      <c r="K371" s="130"/>
      <c r="L371" s="130"/>
      <c r="M371" s="130"/>
      <c r="N371" s="11">
        <f t="shared" si="39"/>
        <v>6.0000000000000053E-2</v>
      </c>
      <c r="O371" s="11" t="str">
        <f t="shared" si="45"/>
        <v xml:space="preserve"> </v>
      </c>
      <c r="P371" s="11">
        <f t="shared" si="40"/>
        <v>0.12000000000000011</v>
      </c>
      <c r="Q371" s="11"/>
      <c r="R371" s="11" t="str">
        <f t="shared" si="44"/>
        <v xml:space="preserve"> </v>
      </c>
      <c r="S371" s="11"/>
      <c r="T371" s="12" t="str">
        <f t="shared" si="46"/>
        <v xml:space="preserve"> </v>
      </c>
      <c r="W371" s="9">
        <v>2</v>
      </c>
      <c r="X371" s="9"/>
      <c r="Y371" s="9"/>
      <c r="Z371" s="9"/>
      <c r="AA371" s="9">
        <v>1</v>
      </c>
      <c r="AB371" s="9"/>
      <c r="AC371" s="9"/>
      <c r="AD371" s="9">
        <v>1</v>
      </c>
      <c r="AE371" s="9"/>
      <c r="AF371" s="9"/>
      <c r="AG371" s="9"/>
      <c r="AH371" s="9">
        <v>1</v>
      </c>
    </row>
    <row r="372" spans="1:34" ht="12.75" customHeight="1" x14ac:dyDescent="0.25">
      <c r="A372" s="54" t="s">
        <v>276</v>
      </c>
      <c r="C372" s="1">
        <v>107</v>
      </c>
      <c r="E372" s="8">
        <v>1.49</v>
      </c>
      <c r="F372" s="8">
        <v>1.6</v>
      </c>
      <c r="H372" s="130"/>
      <c r="I372" s="130"/>
      <c r="J372" s="130"/>
      <c r="K372" s="130"/>
      <c r="L372" s="130"/>
      <c r="M372" s="130"/>
      <c r="N372" s="11">
        <f t="shared" si="39"/>
        <v>0.1100000000000001</v>
      </c>
      <c r="O372" s="11" t="str">
        <f t="shared" si="45"/>
        <v xml:space="preserve"> </v>
      </c>
      <c r="P372" s="11">
        <f t="shared" si="40"/>
        <v>0.2200000000000002</v>
      </c>
      <c r="Q372" s="11"/>
      <c r="R372" s="11" t="str">
        <f t="shared" si="44"/>
        <v xml:space="preserve"> </v>
      </c>
      <c r="S372" s="11"/>
      <c r="T372" s="12" t="str">
        <f t="shared" si="46"/>
        <v xml:space="preserve"> </v>
      </c>
      <c r="W372" s="9">
        <v>2</v>
      </c>
      <c r="X372" s="9"/>
      <c r="Y372" s="9"/>
      <c r="Z372" s="9"/>
      <c r="AA372" s="9">
        <v>1</v>
      </c>
      <c r="AB372" s="9"/>
      <c r="AC372" s="9"/>
      <c r="AD372" s="9"/>
      <c r="AE372" s="9">
        <v>1</v>
      </c>
      <c r="AF372" s="9"/>
      <c r="AG372" s="9"/>
      <c r="AH372" s="9">
        <v>1</v>
      </c>
    </row>
    <row r="373" spans="1:34" ht="12.75" customHeight="1" x14ac:dyDescent="0.25">
      <c r="A373" s="54" t="s">
        <v>276</v>
      </c>
      <c r="C373" s="1">
        <v>107</v>
      </c>
      <c r="E373" s="8">
        <v>1.6</v>
      </c>
      <c r="F373" s="8">
        <v>3.09</v>
      </c>
      <c r="H373" s="130"/>
      <c r="I373" s="130"/>
      <c r="J373" s="130"/>
      <c r="K373" s="130"/>
      <c r="L373" s="130"/>
      <c r="M373" s="130"/>
      <c r="N373" s="11">
        <f t="shared" si="39"/>
        <v>1.4899999999999998</v>
      </c>
      <c r="O373" s="11" t="str">
        <f t="shared" si="45"/>
        <v xml:space="preserve"> </v>
      </c>
      <c r="P373" s="11">
        <f t="shared" si="40"/>
        <v>2.9799999999999995</v>
      </c>
      <c r="Q373" s="11"/>
      <c r="R373" s="11" t="str">
        <f t="shared" si="44"/>
        <v xml:space="preserve"> </v>
      </c>
      <c r="S373" s="11"/>
      <c r="T373" s="12" t="str">
        <f t="shared" si="46"/>
        <v xml:space="preserve"> </v>
      </c>
      <c r="W373" s="9">
        <v>2</v>
      </c>
      <c r="X373" s="9"/>
      <c r="Y373" s="9"/>
      <c r="Z373" s="9"/>
      <c r="AA373" s="9">
        <v>1</v>
      </c>
      <c r="AB373" s="9"/>
      <c r="AC373" s="9"/>
      <c r="AD373" s="9">
        <v>1</v>
      </c>
      <c r="AE373" s="9"/>
      <c r="AF373" s="9"/>
      <c r="AG373" s="9"/>
      <c r="AH373" s="9">
        <v>1</v>
      </c>
    </row>
    <row r="374" spans="1:34" ht="12.75" customHeight="1" x14ac:dyDescent="0.25">
      <c r="A374" s="54" t="s">
        <v>276</v>
      </c>
      <c r="C374" s="1">
        <v>107</v>
      </c>
      <c r="E374" s="8">
        <v>3.09</v>
      </c>
      <c r="F374" s="8">
        <v>3.18</v>
      </c>
      <c r="H374" s="130"/>
      <c r="I374" s="130"/>
      <c r="J374" s="130"/>
      <c r="K374" s="130"/>
      <c r="L374" s="130"/>
      <c r="M374" s="130"/>
      <c r="N374" s="11">
        <f t="shared" si="39"/>
        <v>9.0000000000000302E-2</v>
      </c>
      <c r="O374" s="11" t="str">
        <f t="shared" si="45"/>
        <v xml:space="preserve"> </v>
      </c>
      <c r="P374" s="11">
        <f t="shared" si="40"/>
        <v>0.1800000000000006</v>
      </c>
      <c r="Q374" s="11"/>
      <c r="R374" s="11" t="str">
        <f t="shared" si="44"/>
        <v xml:space="preserve"> </v>
      </c>
      <c r="S374" s="11"/>
      <c r="T374" s="12" t="str">
        <f t="shared" si="46"/>
        <v xml:space="preserve"> </v>
      </c>
      <c r="W374" s="9">
        <v>2</v>
      </c>
      <c r="X374" s="9"/>
      <c r="Y374" s="9"/>
      <c r="Z374" s="9"/>
      <c r="AA374" s="9">
        <v>1</v>
      </c>
      <c r="AB374" s="9"/>
      <c r="AC374" s="9"/>
      <c r="AD374" s="9"/>
      <c r="AE374" s="9">
        <v>1</v>
      </c>
      <c r="AF374" s="9"/>
      <c r="AG374" s="9"/>
      <c r="AH374" s="9">
        <v>1</v>
      </c>
    </row>
    <row r="375" spans="1:34" ht="12.75" customHeight="1" x14ac:dyDescent="0.25">
      <c r="A375" s="54" t="s">
        <v>276</v>
      </c>
      <c r="C375" s="1">
        <v>107</v>
      </c>
      <c r="E375" s="8">
        <v>3.18</v>
      </c>
      <c r="F375" s="8">
        <v>3.24</v>
      </c>
      <c r="H375" s="130"/>
      <c r="I375" s="130"/>
      <c r="J375" s="130"/>
      <c r="K375" s="130"/>
      <c r="L375" s="130"/>
      <c r="M375" s="130"/>
      <c r="N375" s="11">
        <f t="shared" si="39"/>
        <v>6.0000000000000053E-2</v>
      </c>
      <c r="O375" s="11" t="str">
        <f t="shared" si="45"/>
        <v xml:space="preserve"> </v>
      </c>
      <c r="P375" s="11">
        <f t="shared" si="40"/>
        <v>0.12000000000000011</v>
      </c>
      <c r="Q375" s="11"/>
      <c r="R375" s="11" t="str">
        <f t="shared" si="44"/>
        <v xml:space="preserve"> </v>
      </c>
      <c r="S375" s="11"/>
      <c r="T375" s="12" t="str">
        <f t="shared" si="46"/>
        <v xml:space="preserve"> </v>
      </c>
      <c r="W375" s="9">
        <v>2</v>
      </c>
      <c r="X375" s="9"/>
      <c r="Y375" s="9"/>
      <c r="Z375" s="9"/>
      <c r="AA375" s="9">
        <v>1</v>
      </c>
      <c r="AB375" s="9"/>
      <c r="AC375" s="9"/>
      <c r="AD375" s="9">
        <v>1</v>
      </c>
      <c r="AE375" s="9"/>
      <c r="AF375" s="9"/>
      <c r="AG375" s="9"/>
      <c r="AH375" s="9">
        <v>1</v>
      </c>
    </row>
    <row r="376" spans="1:34" ht="12.75" customHeight="1" x14ac:dyDescent="0.25">
      <c r="A376" s="54" t="s">
        <v>276</v>
      </c>
      <c r="C376" s="1">
        <v>107</v>
      </c>
      <c r="E376" s="8">
        <v>3.24</v>
      </c>
      <c r="F376" s="8">
        <v>3.32</v>
      </c>
      <c r="H376" s="130"/>
      <c r="I376" s="130"/>
      <c r="J376" s="130"/>
      <c r="K376" s="130"/>
      <c r="L376" s="130"/>
      <c r="M376" s="130"/>
      <c r="N376" s="11">
        <f t="shared" si="39"/>
        <v>7.9999999999999627E-2</v>
      </c>
      <c r="O376" s="11" t="str">
        <f t="shared" si="45"/>
        <v xml:space="preserve"> </v>
      </c>
      <c r="P376" s="11">
        <f t="shared" si="40"/>
        <v>0.15999999999999925</v>
      </c>
      <c r="Q376" s="11"/>
      <c r="R376" s="11" t="str">
        <f t="shared" si="44"/>
        <v xml:space="preserve"> </v>
      </c>
      <c r="S376" s="11"/>
      <c r="T376" s="12" t="str">
        <f t="shared" si="46"/>
        <v xml:space="preserve"> </v>
      </c>
      <c r="W376" s="9">
        <v>2</v>
      </c>
      <c r="X376" s="9"/>
      <c r="Y376" s="9"/>
      <c r="Z376" s="9"/>
      <c r="AA376" s="9">
        <v>1</v>
      </c>
      <c r="AB376" s="9"/>
      <c r="AC376" s="9"/>
      <c r="AD376" s="9"/>
      <c r="AE376" s="9">
        <v>1</v>
      </c>
      <c r="AF376" s="9"/>
      <c r="AG376" s="9"/>
      <c r="AH376" s="9">
        <v>1</v>
      </c>
    </row>
    <row r="377" spans="1:34" ht="12.75" customHeight="1" x14ac:dyDescent="0.25">
      <c r="A377" s="54" t="s">
        <v>276</v>
      </c>
      <c r="C377" s="1">
        <v>107</v>
      </c>
      <c r="E377" s="8">
        <v>3.32</v>
      </c>
      <c r="F377" s="8">
        <v>3.45</v>
      </c>
      <c r="H377" s="130"/>
      <c r="I377" s="130"/>
      <c r="J377" s="130"/>
      <c r="K377" s="130"/>
      <c r="L377" s="130"/>
      <c r="M377" s="130"/>
      <c r="N377" s="11">
        <f t="shared" si="39"/>
        <v>0.13000000000000034</v>
      </c>
      <c r="O377" s="11" t="str">
        <f t="shared" si="45"/>
        <v xml:space="preserve"> </v>
      </c>
      <c r="P377" s="11">
        <f t="shared" si="40"/>
        <v>0.26000000000000068</v>
      </c>
      <c r="Q377" s="11"/>
      <c r="R377" s="11" t="str">
        <f t="shared" si="44"/>
        <v xml:space="preserve"> </v>
      </c>
      <c r="S377" s="11"/>
      <c r="T377" s="12" t="str">
        <f t="shared" si="46"/>
        <v xml:space="preserve"> </v>
      </c>
      <c r="W377" s="9">
        <v>2</v>
      </c>
      <c r="X377" s="9"/>
      <c r="Y377" s="9"/>
      <c r="Z377" s="9"/>
      <c r="AA377" s="9">
        <v>1</v>
      </c>
      <c r="AB377" s="9"/>
      <c r="AC377" s="9"/>
      <c r="AD377" s="9">
        <v>1</v>
      </c>
      <c r="AE377" s="9"/>
      <c r="AF377" s="9"/>
      <c r="AG377" s="9"/>
      <c r="AH377" s="9">
        <v>1</v>
      </c>
    </row>
    <row r="378" spans="1:34" ht="12.75" customHeight="1" x14ac:dyDescent="0.25">
      <c r="A378" s="54" t="s">
        <v>276</v>
      </c>
      <c r="C378" s="1">
        <v>107</v>
      </c>
      <c r="E378" s="8">
        <v>3.45</v>
      </c>
      <c r="F378" s="8">
        <v>3.57</v>
      </c>
      <c r="H378" s="130"/>
      <c r="I378" s="130"/>
      <c r="J378" s="130"/>
      <c r="K378" s="130"/>
      <c r="L378" s="130"/>
      <c r="M378" s="130"/>
      <c r="N378" s="11">
        <f t="shared" si="39"/>
        <v>0.11999999999999966</v>
      </c>
      <c r="O378" s="11" t="str">
        <f t="shared" si="45"/>
        <v xml:space="preserve"> </v>
      </c>
      <c r="P378" s="11">
        <f t="shared" si="40"/>
        <v>0.23999999999999932</v>
      </c>
      <c r="Q378" s="11"/>
      <c r="R378" s="11" t="str">
        <f t="shared" si="44"/>
        <v xml:space="preserve"> </v>
      </c>
      <c r="S378" s="11"/>
      <c r="T378" s="12" t="str">
        <f t="shared" si="46"/>
        <v xml:space="preserve"> </v>
      </c>
      <c r="W378" s="9">
        <v>2</v>
      </c>
      <c r="X378" s="9"/>
      <c r="Y378" s="9"/>
      <c r="Z378" s="9"/>
      <c r="AA378" s="9">
        <v>1</v>
      </c>
      <c r="AB378" s="9"/>
      <c r="AC378" s="9"/>
      <c r="AD378" s="9"/>
      <c r="AE378" s="9">
        <v>1</v>
      </c>
      <c r="AF378" s="9"/>
      <c r="AG378" s="9"/>
      <c r="AH378" s="9">
        <v>1</v>
      </c>
    </row>
    <row r="379" spans="1:34" ht="12.75" customHeight="1" x14ac:dyDescent="0.25">
      <c r="A379" s="54" t="s">
        <v>276</v>
      </c>
      <c r="C379" s="1">
        <v>107</v>
      </c>
      <c r="E379" s="8">
        <v>3.57</v>
      </c>
      <c r="F379" s="8">
        <v>3.61</v>
      </c>
      <c r="H379" s="130"/>
      <c r="I379" s="130"/>
      <c r="J379" s="130"/>
      <c r="K379" s="130"/>
      <c r="L379" s="130"/>
      <c r="M379" s="130"/>
      <c r="N379" s="11">
        <f t="shared" si="39"/>
        <v>4.0000000000000036E-2</v>
      </c>
      <c r="O379" s="11" t="str">
        <f t="shared" si="45"/>
        <v xml:space="preserve"> </v>
      </c>
      <c r="P379" s="11">
        <f t="shared" si="40"/>
        <v>8.0000000000000071E-2</v>
      </c>
      <c r="Q379" s="11"/>
      <c r="R379" s="11" t="str">
        <f t="shared" si="44"/>
        <v xml:space="preserve"> </v>
      </c>
      <c r="S379" s="11"/>
      <c r="T379" s="12" t="str">
        <f t="shared" si="46"/>
        <v xml:space="preserve"> </v>
      </c>
      <c r="W379" s="9">
        <v>2</v>
      </c>
      <c r="X379" s="9"/>
      <c r="Y379" s="9"/>
      <c r="Z379" s="9"/>
      <c r="AA379" s="9">
        <v>1</v>
      </c>
      <c r="AB379" s="9"/>
      <c r="AC379" s="9"/>
      <c r="AD379" s="9">
        <v>1</v>
      </c>
      <c r="AE379" s="9"/>
      <c r="AF379" s="9"/>
      <c r="AG379" s="9"/>
      <c r="AH379" s="9">
        <v>1</v>
      </c>
    </row>
    <row r="380" spans="1:34" ht="12.75" customHeight="1" x14ac:dyDescent="0.25">
      <c r="A380" s="54" t="s">
        <v>276</v>
      </c>
      <c r="C380" s="1">
        <v>107</v>
      </c>
      <c r="E380" s="8">
        <v>3.61</v>
      </c>
      <c r="F380" s="8">
        <v>3.73</v>
      </c>
      <c r="H380" s="130"/>
      <c r="I380" s="130"/>
      <c r="J380" s="130"/>
      <c r="K380" s="130"/>
      <c r="L380" s="130"/>
      <c r="M380" s="130"/>
      <c r="N380" s="11">
        <f t="shared" si="39"/>
        <v>0.12000000000000011</v>
      </c>
      <c r="O380" s="11" t="str">
        <f t="shared" si="45"/>
        <v xml:space="preserve"> </v>
      </c>
      <c r="P380" s="11">
        <f t="shared" si="40"/>
        <v>0.24000000000000021</v>
      </c>
      <c r="Q380" s="11"/>
      <c r="R380" s="11" t="str">
        <f t="shared" si="44"/>
        <v xml:space="preserve"> </v>
      </c>
      <c r="S380" s="11"/>
      <c r="T380" s="12" t="str">
        <f t="shared" si="46"/>
        <v xml:space="preserve"> </v>
      </c>
      <c r="W380" s="9">
        <v>2</v>
      </c>
      <c r="X380" s="9"/>
      <c r="Y380" s="9"/>
      <c r="Z380" s="9"/>
      <c r="AA380" s="9">
        <v>1</v>
      </c>
      <c r="AB380" s="9"/>
      <c r="AC380" s="9"/>
      <c r="AD380" s="9"/>
      <c r="AE380" s="9">
        <v>1</v>
      </c>
      <c r="AF380" s="9"/>
      <c r="AG380" s="9"/>
      <c r="AH380" s="9">
        <v>1</v>
      </c>
    </row>
    <row r="381" spans="1:34" ht="12.75" customHeight="1" x14ac:dyDescent="0.25">
      <c r="A381" s="54" t="s">
        <v>276</v>
      </c>
      <c r="C381" s="1">
        <v>107</v>
      </c>
      <c r="E381" s="8">
        <v>3.73</v>
      </c>
      <c r="F381" s="8">
        <v>3.93</v>
      </c>
      <c r="H381" s="130"/>
      <c r="I381" s="130"/>
      <c r="J381" s="130"/>
      <c r="K381" s="130"/>
      <c r="L381" s="130"/>
      <c r="M381" s="130"/>
      <c r="N381" s="11">
        <f t="shared" si="39"/>
        <v>0.20000000000000018</v>
      </c>
      <c r="O381" s="11" t="str">
        <f t="shared" si="45"/>
        <v xml:space="preserve"> </v>
      </c>
      <c r="P381" s="11">
        <f t="shared" si="40"/>
        <v>0.40000000000000036</v>
      </c>
      <c r="Q381" s="11"/>
      <c r="R381" s="11" t="str">
        <f t="shared" si="44"/>
        <v xml:space="preserve"> </v>
      </c>
      <c r="S381" s="11"/>
      <c r="T381" s="12" t="str">
        <f t="shared" si="46"/>
        <v xml:space="preserve"> </v>
      </c>
      <c r="W381" s="9">
        <v>2</v>
      </c>
      <c r="X381" s="9"/>
      <c r="Y381" s="9"/>
      <c r="Z381" s="9"/>
      <c r="AA381" s="9">
        <v>1</v>
      </c>
      <c r="AB381" s="9"/>
      <c r="AC381" s="9"/>
      <c r="AD381" s="9">
        <v>1</v>
      </c>
      <c r="AE381" s="9"/>
      <c r="AF381" s="9"/>
      <c r="AG381" s="9"/>
      <c r="AH381" s="9">
        <v>1</v>
      </c>
    </row>
    <row r="382" spans="1:34" ht="12.75" customHeight="1" x14ac:dyDescent="0.25">
      <c r="A382" s="54" t="s">
        <v>276</v>
      </c>
      <c r="C382" s="1">
        <v>107</v>
      </c>
      <c r="E382" s="8">
        <v>3.93</v>
      </c>
      <c r="F382" s="8">
        <v>4.05</v>
      </c>
      <c r="H382" s="130"/>
      <c r="I382" s="130"/>
      <c r="J382" s="130"/>
      <c r="K382" s="130"/>
      <c r="L382" s="130"/>
      <c r="M382" s="130"/>
      <c r="N382" s="11">
        <f t="shared" si="39"/>
        <v>0.11999999999999966</v>
      </c>
      <c r="O382" s="11" t="str">
        <f t="shared" si="45"/>
        <v xml:space="preserve"> </v>
      </c>
      <c r="P382" s="11">
        <f t="shared" si="40"/>
        <v>0.23999999999999932</v>
      </c>
      <c r="Q382" s="11"/>
      <c r="R382" s="11" t="str">
        <f t="shared" si="44"/>
        <v xml:space="preserve"> </v>
      </c>
      <c r="S382" s="11"/>
      <c r="T382" s="12" t="str">
        <f t="shared" si="46"/>
        <v xml:space="preserve"> </v>
      </c>
      <c r="W382" s="9">
        <v>2</v>
      </c>
      <c r="X382" s="9"/>
      <c r="Y382" s="9"/>
      <c r="Z382" s="9"/>
      <c r="AA382" s="9">
        <v>1</v>
      </c>
      <c r="AB382" s="9"/>
      <c r="AC382" s="9"/>
      <c r="AD382" s="9"/>
      <c r="AE382" s="9">
        <v>1</v>
      </c>
      <c r="AF382" s="9"/>
      <c r="AG382" s="9"/>
      <c r="AH382" s="9">
        <v>1</v>
      </c>
    </row>
    <row r="383" spans="1:34" ht="12.75" customHeight="1" x14ac:dyDescent="0.25">
      <c r="A383" s="54" t="s">
        <v>276</v>
      </c>
      <c r="C383" s="1">
        <v>107</v>
      </c>
      <c r="E383" s="8">
        <v>4.05</v>
      </c>
      <c r="F383" s="8">
        <v>4.13</v>
      </c>
      <c r="H383" s="130"/>
      <c r="I383" s="130"/>
      <c r="J383" s="130"/>
      <c r="K383" s="130"/>
      <c r="L383" s="130"/>
      <c r="M383" s="130"/>
      <c r="N383" s="11">
        <f t="shared" si="39"/>
        <v>8.0000000000000071E-2</v>
      </c>
      <c r="O383" s="11" t="str">
        <f t="shared" si="45"/>
        <v xml:space="preserve"> </v>
      </c>
      <c r="P383" s="11">
        <f t="shared" si="40"/>
        <v>0.16000000000000014</v>
      </c>
      <c r="Q383" s="11"/>
      <c r="R383" s="11" t="str">
        <f t="shared" si="44"/>
        <v xml:space="preserve"> </v>
      </c>
      <c r="S383" s="11"/>
      <c r="T383" s="12" t="str">
        <f t="shared" si="46"/>
        <v xml:space="preserve"> </v>
      </c>
      <c r="W383" s="9">
        <v>2</v>
      </c>
      <c r="X383" s="9"/>
      <c r="Y383" s="9"/>
      <c r="Z383" s="9"/>
      <c r="AA383" s="9">
        <v>1</v>
      </c>
      <c r="AB383" s="9"/>
      <c r="AC383" s="9"/>
      <c r="AD383" s="9">
        <v>1</v>
      </c>
      <c r="AE383" s="9"/>
      <c r="AF383" s="9"/>
      <c r="AG383" s="9"/>
      <c r="AH383" s="9">
        <v>1</v>
      </c>
    </row>
    <row r="384" spans="1:34" ht="12.75" customHeight="1" x14ac:dyDescent="0.25">
      <c r="A384" s="54" t="s">
        <v>276</v>
      </c>
      <c r="C384" s="1">
        <v>107</v>
      </c>
      <c r="E384" s="8">
        <v>4.13</v>
      </c>
      <c r="F384" s="8">
        <v>4.2300000000000004</v>
      </c>
      <c r="H384" s="130"/>
      <c r="I384" s="130"/>
      <c r="J384" s="130"/>
      <c r="K384" s="130"/>
      <c r="L384" s="130"/>
      <c r="M384" s="130"/>
      <c r="N384" s="11">
        <f t="shared" si="39"/>
        <v>0.10000000000000053</v>
      </c>
      <c r="O384" s="11" t="str">
        <f t="shared" si="45"/>
        <v xml:space="preserve"> </v>
      </c>
      <c r="P384" s="11">
        <f t="shared" si="40"/>
        <v>0.20000000000000107</v>
      </c>
      <c r="Q384" s="11"/>
      <c r="R384" s="11" t="str">
        <f t="shared" si="44"/>
        <v xml:space="preserve"> </v>
      </c>
      <c r="S384" s="11"/>
      <c r="T384" s="12" t="str">
        <f t="shared" si="46"/>
        <v xml:space="preserve"> </v>
      </c>
      <c r="W384" s="9">
        <v>2</v>
      </c>
      <c r="X384" s="9"/>
      <c r="Y384" s="9"/>
      <c r="Z384" s="9"/>
      <c r="AA384" s="9">
        <v>1</v>
      </c>
      <c r="AB384" s="9"/>
      <c r="AC384" s="9"/>
      <c r="AD384" s="9"/>
      <c r="AE384" s="9">
        <v>1</v>
      </c>
      <c r="AF384" s="9"/>
      <c r="AG384" s="9"/>
      <c r="AH384" s="9">
        <v>1</v>
      </c>
    </row>
    <row r="385" spans="1:39" ht="12.75" customHeight="1" x14ac:dyDescent="0.25">
      <c r="A385" s="54" t="s">
        <v>276</v>
      </c>
      <c r="C385" s="1">
        <v>107</v>
      </c>
      <c r="E385" s="8">
        <v>4.2300000000000004</v>
      </c>
      <c r="F385" s="8">
        <v>5.68</v>
      </c>
      <c r="H385" s="130"/>
      <c r="I385" s="130"/>
      <c r="J385" s="130"/>
      <c r="K385" s="130"/>
      <c r="L385" s="130"/>
      <c r="M385" s="130"/>
      <c r="N385" s="11">
        <f t="shared" si="39"/>
        <v>1.4499999999999993</v>
      </c>
      <c r="O385" s="11" t="str">
        <f t="shared" si="45"/>
        <v xml:space="preserve"> </v>
      </c>
      <c r="P385" s="11">
        <f t="shared" si="40"/>
        <v>2.8999999999999986</v>
      </c>
      <c r="Q385" s="11"/>
      <c r="R385" s="11" t="str">
        <f t="shared" si="44"/>
        <v xml:space="preserve"> </v>
      </c>
      <c r="S385" s="11"/>
      <c r="T385" s="12" t="str">
        <f t="shared" si="46"/>
        <v xml:space="preserve"> </v>
      </c>
      <c r="W385" s="9">
        <v>2</v>
      </c>
      <c r="X385" s="9"/>
      <c r="Y385" s="9"/>
      <c r="Z385" s="9"/>
      <c r="AA385" s="9">
        <v>1</v>
      </c>
      <c r="AB385" s="9"/>
      <c r="AC385" s="9"/>
      <c r="AD385" s="9">
        <v>1</v>
      </c>
      <c r="AE385" s="9"/>
      <c r="AF385" s="9"/>
      <c r="AG385" s="9"/>
      <c r="AH385" s="9">
        <v>1</v>
      </c>
    </row>
    <row r="386" spans="1:39" ht="12.75" customHeight="1" x14ac:dyDescent="0.25">
      <c r="A386" s="54" t="s">
        <v>276</v>
      </c>
      <c r="C386" s="1">
        <v>107</v>
      </c>
      <c r="E386" s="8">
        <v>5.68</v>
      </c>
      <c r="F386" s="8">
        <v>5.78</v>
      </c>
      <c r="H386" s="130"/>
      <c r="I386" s="130"/>
      <c r="J386" s="130"/>
      <c r="K386" s="130"/>
      <c r="L386" s="130"/>
      <c r="M386" s="130"/>
      <c r="N386" s="11">
        <f t="shared" si="39"/>
        <v>0.10000000000000053</v>
      </c>
      <c r="O386" s="11" t="str">
        <f t="shared" si="45"/>
        <v xml:space="preserve"> </v>
      </c>
      <c r="P386" s="11">
        <f t="shared" si="40"/>
        <v>0.20000000000000107</v>
      </c>
      <c r="Q386" s="11"/>
      <c r="R386" s="11" t="str">
        <f t="shared" si="44"/>
        <v xml:space="preserve"> </v>
      </c>
      <c r="S386" s="11"/>
      <c r="T386" s="12" t="str">
        <f t="shared" si="46"/>
        <v xml:space="preserve"> </v>
      </c>
      <c r="W386" s="9">
        <v>2</v>
      </c>
      <c r="X386" s="9"/>
      <c r="Y386" s="9"/>
      <c r="Z386" s="9"/>
      <c r="AA386" s="9">
        <v>1</v>
      </c>
      <c r="AB386" s="9"/>
      <c r="AC386" s="9"/>
      <c r="AD386" s="9"/>
      <c r="AE386" s="9">
        <v>1</v>
      </c>
      <c r="AF386" s="9"/>
      <c r="AG386" s="9"/>
      <c r="AH386" s="9">
        <v>1</v>
      </c>
    </row>
    <row r="387" spans="1:39" ht="12.75" customHeight="1" x14ac:dyDescent="0.25">
      <c r="A387" s="54" t="s">
        <v>276</v>
      </c>
      <c r="C387" s="1">
        <v>107</v>
      </c>
      <c r="E387" s="8">
        <v>5.78</v>
      </c>
      <c r="F387" s="8">
        <v>5.83</v>
      </c>
      <c r="H387" s="130"/>
      <c r="I387" s="130"/>
      <c r="J387" s="130"/>
      <c r="K387" s="130"/>
      <c r="L387" s="130"/>
      <c r="M387" s="130"/>
      <c r="N387" s="11">
        <f t="shared" si="39"/>
        <v>4.9999999999999822E-2</v>
      </c>
      <c r="O387" s="11" t="str">
        <f t="shared" si="45"/>
        <v xml:space="preserve"> </v>
      </c>
      <c r="P387" s="11">
        <f t="shared" si="40"/>
        <v>9.9999999999999645E-2</v>
      </c>
      <c r="Q387" s="11"/>
      <c r="R387" s="11" t="str">
        <f t="shared" si="44"/>
        <v xml:space="preserve"> </v>
      </c>
      <c r="S387" s="11"/>
      <c r="T387" s="12" t="str">
        <f t="shared" si="46"/>
        <v xml:space="preserve"> </v>
      </c>
      <c r="W387" s="9">
        <v>2</v>
      </c>
      <c r="X387" s="9"/>
      <c r="Y387" s="9"/>
      <c r="Z387" s="9"/>
      <c r="AA387" s="9">
        <v>1</v>
      </c>
      <c r="AB387" s="9"/>
      <c r="AC387" s="9"/>
      <c r="AD387" s="9">
        <v>1</v>
      </c>
      <c r="AE387" s="9"/>
      <c r="AF387" s="9"/>
      <c r="AG387" s="9"/>
      <c r="AH387" s="9">
        <v>1</v>
      </c>
    </row>
    <row r="388" spans="1:39" ht="12.75" customHeight="1" x14ac:dyDescent="0.25">
      <c r="A388" s="54" t="s">
        <v>276</v>
      </c>
      <c r="C388" s="1">
        <v>107</v>
      </c>
      <c r="E388" s="8">
        <v>5.83</v>
      </c>
      <c r="F388" s="8">
        <v>5.93</v>
      </c>
      <c r="H388" s="130"/>
      <c r="I388" s="130"/>
      <c r="J388" s="130"/>
      <c r="K388" s="130"/>
      <c r="L388" s="130"/>
      <c r="M388" s="130"/>
      <c r="N388" s="11">
        <f t="shared" si="39"/>
        <v>9.9999999999999645E-2</v>
      </c>
      <c r="O388" s="11" t="str">
        <f t="shared" si="45"/>
        <v xml:space="preserve"> </v>
      </c>
      <c r="P388" s="11">
        <f t="shared" si="40"/>
        <v>0.19999999999999929</v>
      </c>
      <c r="Q388" s="11"/>
      <c r="R388" s="11" t="str">
        <f t="shared" si="44"/>
        <v xml:space="preserve"> </v>
      </c>
      <c r="S388" s="11"/>
      <c r="T388" s="12" t="str">
        <f t="shared" si="46"/>
        <v xml:space="preserve"> </v>
      </c>
      <c r="W388" s="9">
        <v>2</v>
      </c>
      <c r="X388" s="9"/>
      <c r="Y388" s="9"/>
      <c r="Z388" s="9"/>
      <c r="AA388" s="9">
        <v>1</v>
      </c>
      <c r="AB388" s="9"/>
      <c r="AC388" s="9"/>
      <c r="AD388" s="9"/>
      <c r="AE388" s="9">
        <v>1</v>
      </c>
      <c r="AF388" s="9"/>
      <c r="AG388" s="9"/>
      <c r="AH388" s="9">
        <v>1</v>
      </c>
    </row>
    <row r="389" spans="1:39" ht="12.75" customHeight="1" x14ac:dyDescent="0.25">
      <c r="A389" s="54" t="s">
        <v>276</v>
      </c>
      <c r="C389" s="1">
        <v>107</v>
      </c>
      <c r="E389" s="8">
        <v>5.93</v>
      </c>
      <c r="F389" s="8">
        <v>7.02</v>
      </c>
      <c r="H389" s="130"/>
      <c r="I389" s="130"/>
      <c r="J389" s="130"/>
      <c r="K389" s="130"/>
      <c r="L389" s="130"/>
      <c r="M389" s="130"/>
      <c r="N389" s="11">
        <f t="shared" si="39"/>
        <v>1.0899999999999999</v>
      </c>
      <c r="O389" s="11" t="str">
        <f t="shared" si="45"/>
        <v xml:space="preserve"> </v>
      </c>
      <c r="P389" s="11">
        <f t="shared" si="40"/>
        <v>2.1799999999999997</v>
      </c>
      <c r="Q389" s="11"/>
      <c r="R389" s="11" t="str">
        <f t="shared" si="44"/>
        <v xml:space="preserve"> </v>
      </c>
      <c r="S389" s="11"/>
      <c r="T389" s="12" t="str">
        <f t="shared" si="46"/>
        <v xml:space="preserve"> </v>
      </c>
      <c r="W389" s="9">
        <v>2</v>
      </c>
      <c r="X389" s="9"/>
      <c r="Y389" s="9"/>
      <c r="Z389" s="9"/>
      <c r="AA389" s="9">
        <v>1</v>
      </c>
      <c r="AB389" s="9"/>
      <c r="AC389" s="9"/>
      <c r="AD389" s="9">
        <v>1</v>
      </c>
      <c r="AE389" s="9"/>
      <c r="AF389" s="9"/>
      <c r="AG389" s="9"/>
      <c r="AH389" s="9">
        <v>1</v>
      </c>
    </row>
    <row r="390" spans="1:39" ht="12.75" customHeight="1" x14ac:dyDescent="0.25">
      <c r="A390" s="54" t="s">
        <v>276</v>
      </c>
      <c r="C390" s="1">
        <v>107</v>
      </c>
      <c r="E390" s="8">
        <v>7.02</v>
      </c>
      <c r="F390" s="8">
        <v>7.09</v>
      </c>
      <c r="H390" s="130"/>
      <c r="I390" s="130"/>
      <c r="J390" s="130"/>
      <c r="K390" s="130"/>
      <c r="L390" s="130"/>
      <c r="M390" s="130"/>
      <c r="N390" s="11">
        <f t="shared" ref="N390:N457" si="47">IF(F390&gt;0,(F390-E390)*(AD390+AE390+AF390)," ")</f>
        <v>7.0000000000000284E-2</v>
      </c>
      <c r="O390" s="11" t="str">
        <f t="shared" si="45"/>
        <v xml:space="preserve"> </v>
      </c>
      <c r="P390" s="11">
        <f t="shared" ref="P390:P457" si="48">IF(($F390-$E390)*(AA390+AH390)&gt;0,($F390-$E390)*(AA390+AH390)," ")</f>
        <v>0.14000000000000057</v>
      </c>
      <c r="Q390" s="11"/>
      <c r="R390" s="11" t="str">
        <f t="shared" si="44"/>
        <v xml:space="preserve"> </v>
      </c>
      <c r="S390" s="11"/>
      <c r="T390" s="12" t="str">
        <f t="shared" si="46"/>
        <v xml:space="preserve"> </v>
      </c>
      <c r="W390" s="9">
        <v>2</v>
      </c>
      <c r="X390" s="9"/>
      <c r="Y390" s="9"/>
      <c r="Z390" s="9"/>
      <c r="AA390" s="9">
        <v>1</v>
      </c>
      <c r="AB390" s="9"/>
      <c r="AC390" s="9"/>
      <c r="AD390" s="9"/>
      <c r="AE390" s="9">
        <v>1</v>
      </c>
      <c r="AF390" s="9"/>
      <c r="AG390" s="9"/>
      <c r="AH390" s="9">
        <v>1</v>
      </c>
    </row>
    <row r="391" spans="1:39" ht="12.75" customHeight="1" x14ac:dyDescent="0.25">
      <c r="A391" s="54" t="s">
        <v>276</v>
      </c>
      <c r="C391" s="1">
        <v>107</v>
      </c>
      <c r="E391" s="8">
        <v>7.09</v>
      </c>
      <c r="F391" s="8">
        <v>7.15</v>
      </c>
      <c r="H391" s="130"/>
      <c r="I391" s="130"/>
      <c r="J391" s="130"/>
      <c r="K391" s="130"/>
      <c r="L391" s="130"/>
      <c r="M391" s="130"/>
      <c r="N391" s="11">
        <f t="shared" si="47"/>
        <v>6.0000000000000497E-2</v>
      </c>
      <c r="O391" s="11" t="str">
        <f t="shared" si="45"/>
        <v xml:space="preserve"> </v>
      </c>
      <c r="P391" s="11">
        <f t="shared" si="48"/>
        <v>0.12000000000000099</v>
      </c>
      <c r="Q391" s="11"/>
      <c r="R391" s="11" t="str">
        <f t="shared" si="44"/>
        <v xml:space="preserve"> </v>
      </c>
      <c r="S391" s="11"/>
      <c r="T391" s="12" t="str">
        <f t="shared" si="46"/>
        <v xml:space="preserve"> </v>
      </c>
      <c r="W391" s="9">
        <v>2</v>
      </c>
      <c r="X391" s="9"/>
      <c r="Y391" s="9"/>
      <c r="Z391" s="9"/>
      <c r="AA391" s="9">
        <v>1</v>
      </c>
      <c r="AB391" s="9"/>
      <c r="AC391" s="9"/>
      <c r="AD391" s="9"/>
      <c r="AE391" s="9"/>
      <c r="AF391" s="9">
        <v>1</v>
      </c>
      <c r="AG391" s="9"/>
      <c r="AH391" s="9">
        <v>1</v>
      </c>
    </row>
    <row r="392" spans="1:39" ht="12.75" customHeight="1" x14ac:dyDescent="0.25">
      <c r="A392" s="54" t="s">
        <v>276</v>
      </c>
      <c r="C392" s="1">
        <v>107</v>
      </c>
      <c r="E392" s="8">
        <v>7.15</v>
      </c>
      <c r="F392" s="8">
        <v>7.4</v>
      </c>
      <c r="H392" s="130"/>
      <c r="I392" s="130"/>
      <c r="J392" s="130"/>
      <c r="K392" s="130"/>
      <c r="L392" s="130"/>
      <c r="M392" s="130"/>
      <c r="N392" s="11">
        <f t="shared" si="47"/>
        <v>0.25</v>
      </c>
      <c r="O392" s="11" t="str">
        <f t="shared" si="45"/>
        <v xml:space="preserve"> </v>
      </c>
      <c r="P392" s="11">
        <f t="shared" si="48"/>
        <v>0.5</v>
      </c>
      <c r="Q392" s="11"/>
      <c r="R392" s="11" t="str">
        <f t="shared" si="44"/>
        <v xml:space="preserve"> </v>
      </c>
      <c r="S392" s="11"/>
      <c r="T392" s="12" t="str">
        <f t="shared" si="46"/>
        <v xml:space="preserve"> </v>
      </c>
      <c r="W392" s="9">
        <v>2</v>
      </c>
      <c r="X392" s="9"/>
      <c r="Y392" s="9"/>
      <c r="Z392" s="9"/>
      <c r="AA392" s="9">
        <v>1</v>
      </c>
      <c r="AB392" s="9"/>
      <c r="AC392" s="9"/>
      <c r="AD392" s="9"/>
      <c r="AE392" s="9">
        <v>1</v>
      </c>
      <c r="AF392" s="9"/>
      <c r="AG392" s="9"/>
      <c r="AH392" s="9">
        <v>1</v>
      </c>
    </row>
    <row r="393" spans="1:39" ht="12.75" customHeight="1" x14ac:dyDescent="0.25">
      <c r="A393" s="54" t="s">
        <v>276</v>
      </c>
      <c r="C393" s="1">
        <v>107</v>
      </c>
      <c r="E393" s="8">
        <v>7.4</v>
      </c>
      <c r="F393" s="8">
        <v>7.41</v>
      </c>
      <c r="H393" s="131"/>
      <c r="I393" s="131"/>
      <c r="J393" s="131"/>
      <c r="K393" s="131"/>
      <c r="L393" s="131"/>
      <c r="M393" s="131"/>
      <c r="N393" s="11">
        <f t="shared" si="47"/>
        <v>9.9999999999997868E-3</v>
      </c>
      <c r="O393" s="11" t="str">
        <f t="shared" si="45"/>
        <v xml:space="preserve"> </v>
      </c>
      <c r="P393" s="11">
        <f t="shared" si="48"/>
        <v>1.9999999999999574E-2</v>
      </c>
      <c r="Q393" s="11"/>
      <c r="R393" s="11" t="str">
        <f t="shared" si="44"/>
        <v xml:space="preserve"> </v>
      </c>
      <c r="S393" s="11"/>
      <c r="T393" s="12" t="str">
        <f t="shared" si="46"/>
        <v xml:space="preserve"> </v>
      </c>
      <c r="W393" s="9">
        <v>2</v>
      </c>
      <c r="X393" s="9"/>
      <c r="Y393" s="9"/>
      <c r="Z393" s="9"/>
      <c r="AA393" s="9">
        <v>1</v>
      </c>
      <c r="AB393" s="9"/>
      <c r="AC393" s="9"/>
      <c r="AD393" s="9"/>
      <c r="AE393" s="9"/>
      <c r="AF393" s="9">
        <v>1</v>
      </c>
      <c r="AG393" s="9"/>
      <c r="AH393" s="9">
        <v>1</v>
      </c>
    </row>
    <row r="394" spans="1:39" ht="12.75" customHeight="1" x14ac:dyDescent="0.25">
      <c r="A394" s="54" t="s">
        <v>276</v>
      </c>
      <c r="C394" s="1">
        <v>107</v>
      </c>
      <c r="E394" s="8">
        <v>7.41</v>
      </c>
      <c r="F394" s="8">
        <v>7.65</v>
      </c>
      <c r="H394" s="130"/>
      <c r="I394" s="130"/>
      <c r="J394" s="130"/>
      <c r="K394" s="130"/>
      <c r="L394" s="130"/>
      <c r="M394" s="130"/>
      <c r="N394" s="11">
        <f t="shared" si="47"/>
        <v>0.24000000000000021</v>
      </c>
      <c r="O394" s="11" t="str">
        <f t="shared" si="45"/>
        <v xml:space="preserve"> </v>
      </c>
      <c r="P394" s="11">
        <f t="shared" si="48"/>
        <v>0.48000000000000043</v>
      </c>
      <c r="Q394" s="11"/>
      <c r="R394" s="11" t="str">
        <f t="shared" si="44"/>
        <v xml:space="preserve"> </v>
      </c>
      <c r="S394" s="11"/>
      <c r="T394" s="12" t="str">
        <f t="shared" si="46"/>
        <v xml:space="preserve"> </v>
      </c>
      <c r="W394" s="9">
        <v>2</v>
      </c>
      <c r="X394" s="9"/>
      <c r="Y394" s="9"/>
      <c r="Z394" s="9"/>
      <c r="AA394" s="9">
        <v>1</v>
      </c>
      <c r="AB394" s="9"/>
      <c r="AC394" s="9"/>
      <c r="AD394" s="9"/>
      <c r="AE394" s="9">
        <v>1</v>
      </c>
      <c r="AF394" s="9"/>
      <c r="AG394" s="9"/>
      <c r="AH394" s="9">
        <v>1</v>
      </c>
    </row>
    <row r="395" spans="1:39" ht="12.75" customHeight="1" x14ac:dyDescent="0.25">
      <c r="A395" s="54" t="s">
        <v>276</v>
      </c>
      <c r="C395" s="1">
        <v>107</v>
      </c>
      <c r="D395" s="39"/>
      <c r="E395" s="8">
        <v>7.65</v>
      </c>
      <c r="F395" s="8">
        <v>8.0299999999999994</v>
      </c>
      <c r="H395" s="131"/>
      <c r="I395" s="131"/>
      <c r="J395" s="131"/>
      <c r="K395" s="131"/>
      <c r="L395" s="131"/>
      <c r="M395" s="131"/>
      <c r="N395" s="11">
        <f t="shared" si="47"/>
        <v>0.37999999999999901</v>
      </c>
      <c r="O395" s="11" t="str">
        <f t="shared" si="45"/>
        <v xml:space="preserve"> </v>
      </c>
      <c r="P395" s="11">
        <f t="shared" si="48"/>
        <v>0.75999999999999801</v>
      </c>
      <c r="Q395" s="11"/>
      <c r="R395" s="11" t="str">
        <f t="shared" si="44"/>
        <v xml:space="preserve"> </v>
      </c>
      <c r="S395" s="11"/>
      <c r="T395" s="12" t="str">
        <f t="shared" si="46"/>
        <v xml:space="preserve"> </v>
      </c>
      <c r="W395" s="9">
        <v>2</v>
      </c>
      <c r="X395" s="9"/>
      <c r="Y395" s="9"/>
      <c r="Z395" s="9"/>
      <c r="AA395" s="9">
        <v>1</v>
      </c>
      <c r="AB395" s="9"/>
      <c r="AC395" s="9"/>
      <c r="AD395" s="9">
        <v>1</v>
      </c>
      <c r="AE395" s="9"/>
      <c r="AF395" s="9"/>
      <c r="AG395" s="9"/>
      <c r="AH395" s="9">
        <v>1</v>
      </c>
    </row>
    <row r="396" spans="1:39" ht="12.75" customHeight="1" x14ac:dyDescent="0.25">
      <c r="A396" s="54" t="s">
        <v>276</v>
      </c>
      <c r="C396" s="1">
        <v>107</v>
      </c>
      <c r="D396" s="14"/>
      <c r="E396" s="8">
        <v>8.0299999999999994</v>
      </c>
      <c r="F396" s="8">
        <v>8.08</v>
      </c>
      <c r="H396" s="130"/>
      <c r="I396" s="130"/>
      <c r="J396" s="130"/>
      <c r="K396" s="130"/>
      <c r="L396" s="130"/>
      <c r="M396" s="130"/>
      <c r="N396" s="11">
        <f t="shared" si="47"/>
        <v>5.0000000000000711E-2</v>
      </c>
      <c r="O396" s="11" t="str">
        <f t="shared" si="45"/>
        <v xml:space="preserve"> </v>
      </c>
      <c r="P396" s="11">
        <f t="shared" si="48"/>
        <v>0.10000000000000142</v>
      </c>
      <c r="Q396" s="11"/>
      <c r="R396" s="11" t="str">
        <f t="shared" si="44"/>
        <v xml:space="preserve"> </v>
      </c>
      <c r="S396" s="11"/>
      <c r="T396" s="12" t="str">
        <f t="shared" si="46"/>
        <v xml:space="preserve"> </v>
      </c>
      <c r="U396" s="1"/>
      <c r="V396" s="9"/>
      <c r="W396" s="9">
        <v>2</v>
      </c>
      <c r="X396" s="9"/>
      <c r="Y396" s="9"/>
      <c r="Z396" s="9"/>
      <c r="AA396" s="9">
        <v>1</v>
      </c>
      <c r="AB396" s="9"/>
      <c r="AC396" s="9"/>
      <c r="AD396" s="9">
        <v>1</v>
      </c>
      <c r="AE396" s="9"/>
      <c r="AF396" s="9"/>
      <c r="AG396" s="9"/>
      <c r="AH396" s="9">
        <v>1</v>
      </c>
    </row>
    <row r="397" spans="1:39" ht="12.75" customHeight="1" x14ac:dyDescent="0.25">
      <c r="A397" s="54" t="s">
        <v>276</v>
      </c>
      <c r="C397" s="1">
        <v>107</v>
      </c>
      <c r="D397" s="14"/>
      <c r="E397" s="8">
        <v>8.08</v>
      </c>
      <c r="F397" s="8">
        <v>8.14</v>
      </c>
      <c r="H397" s="130"/>
      <c r="I397" s="130"/>
      <c r="J397" s="130"/>
      <c r="K397" s="130"/>
      <c r="L397" s="130"/>
      <c r="M397" s="130"/>
      <c r="N397" s="11">
        <f t="shared" si="47"/>
        <v>6.0000000000000497E-2</v>
      </c>
      <c r="O397" s="11" t="str">
        <f t="shared" si="45"/>
        <v xml:space="preserve"> </v>
      </c>
      <c r="P397" s="11" t="str">
        <f t="shared" si="48"/>
        <v xml:space="preserve"> </v>
      </c>
      <c r="Q397" s="11"/>
      <c r="R397" s="11" t="str">
        <f t="shared" ref="R397:R433" si="49">IF(($F397-$E397)*(AB397+AI397)&gt;0,($F397-$E397)*(AB397+AI397)," ")</f>
        <v xml:space="preserve"> </v>
      </c>
      <c r="S397" s="11"/>
      <c r="T397" s="12" t="str">
        <f t="shared" si="46"/>
        <v xml:space="preserve"> </v>
      </c>
      <c r="U397" s="1"/>
      <c r="V397" s="9" t="s">
        <v>20</v>
      </c>
      <c r="W397" s="9">
        <v>2</v>
      </c>
      <c r="X397" s="9"/>
      <c r="Y397" s="9"/>
      <c r="Z397" s="9"/>
      <c r="AA397" s="9"/>
      <c r="AB397" s="9"/>
      <c r="AC397" s="9"/>
      <c r="AD397" s="9"/>
      <c r="AE397" s="9">
        <v>1</v>
      </c>
      <c r="AF397" s="9"/>
      <c r="AG397" s="9"/>
      <c r="AH397" s="9"/>
    </row>
    <row r="398" spans="1:39" ht="12.75" customHeight="1" x14ac:dyDescent="0.25">
      <c r="A398" s="54" t="s">
        <v>276</v>
      </c>
      <c r="C398" s="1">
        <v>107</v>
      </c>
      <c r="D398" s="14"/>
      <c r="E398" s="8">
        <v>8.14</v>
      </c>
      <c r="F398" s="8">
        <v>8.16</v>
      </c>
      <c r="H398" s="130"/>
      <c r="I398" s="130"/>
      <c r="J398" s="130"/>
      <c r="K398" s="130"/>
      <c r="L398" s="130"/>
      <c r="M398" s="130"/>
      <c r="N398" s="11">
        <f t="shared" si="47"/>
        <v>1.9999999999999574E-2</v>
      </c>
      <c r="O398" s="11" t="str">
        <f t="shared" si="45"/>
        <v xml:space="preserve"> </v>
      </c>
      <c r="P398" s="11" t="str">
        <f t="shared" si="48"/>
        <v xml:space="preserve"> </v>
      </c>
      <c r="Q398" s="11"/>
      <c r="R398" s="11" t="str">
        <f t="shared" si="49"/>
        <v xml:space="preserve"> </v>
      </c>
      <c r="S398" s="11"/>
      <c r="T398" s="12">
        <f t="shared" si="46"/>
        <v>105.59999999999775</v>
      </c>
      <c r="U398" s="1"/>
      <c r="V398" s="9" t="s">
        <v>20</v>
      </c>
      <c r="W398" s="9">
        <v>2</v>
      </c>
      <c r="X398" s="9"/>
      <c r="Y398" s="9"/>
      <c r="Z398" s="9"/>
      <c r="AA398" s="9"/>
      <c r="AB398" s="9"/>
      <c r="AC398" s="9"/>
      <c r="AD398" s="9"/>
      <c r="AE398" s="9"/>
      <c r="AF398" s="9">
        <v>1</v>
      </c>
      <c r="AG398" s="9"/>
      <c r="AH398" s="9"/>
      <c r="AM398" s="4">
        <v>1</v>
      </c>
    </row>
    <row r="399" spans="1:39" ht="12.75" customHeight="1" x14ac:dyDescent="0.25">
      <c r="A399" s="54" t="s">
        <v>276</v>
      </c>
      <c r="C399" s="1">
        <v>107</v>
      </c>
      <c r="D399" s="14"/>
      <c r="E399" s="8">
        <v>8.16</v>
      </c>
      <c r="F399" s="8">
        <v>8.18</v>
      </c>
      <c r="H399" s="130"/>
      <c r="I399" s="130"/>
      <c r="J399" s="130"/>
      <c r="K399" s="130"/>
      <c r="L399" s="130"/>
      <c r="M399" s="130"/>
      <c r="N399" s="11">
        <f t="shared" si="47"/>
        <v>1.9999999999999574E-2</v>
      </c>
      <c r="O399" s="11" t="str">
        <f t="shared" si="45"/>
        <v xml:space="preserve"> </v>
      </c>
      <c r="P399" s="11" t="str">
        <f t="shared" si="48"/>
        <v xml:space="preserve"> </v>
      </c>
      <c r="Q399" s="11"/>
      <c r="R399" s="11" t="str">
        <f t="shared" si="49"/>
        <v xml:space="preserve"> </v>
      </c>
      <c r="S399" s="11"/>
      <c r="T399" s="12" t="str">
        <f t="shared" si="46"/>
        <v xml:space="preserve"> </v>
      </c>
      <c r="U399" s="1"/>
      <c r="V399" s="9" t="s">
        <v>20</v>
      </c>
      <c r="W399" s="9">
        <v>2</v>
      </c>
      <c r="X399" s="9"/>
      <c r="Y399" s="9"/>
      <c r="Z399" s="9"/>
      <c r="AA399" s="9"/>
      <c r="AB399" s="9"/>
      <c r="AC399" s="9"/>
      <c r="AD399" s="9"/>
      <c r="AE399" s="9"/>
      <c r="AF399" s="9">
        <v>1</v>
      </c>
      <c r="AG399" s="9"/>
      <c r="AH399" s="9"/>
    </row>
    <row r="400" spans="1:39" ht="12.75" customHeight="1" x14ac:dyDescent="0.25">
      <c r="A400" s="54" t="s">
        <v>276</v>
      </c>
      <c r="C400" s="1">
        <v>107</v>
      </c>
      <c r="D400" s="14"/>
      <c r="E400" s="8">
        <v>8.18</v>
      </c>
      <c r="F400" s="8">
        <v>8.2100000000000009</v>
      </c>
      <c r="H400" s="130"/>
      <c r="I400" s="130"/>
      <c r="J400" s="130"/>
      <c r="K400" s="130"/>
      <c r="L400" s="130"/>
      <c r="M400" s="130"/>
      <c r="N400" s="11">
        <f t="shared" si="47"/>
        <v>3.0000000000001137E-2</v>
      </c>
      <c r="O400" s="11" t="str">
        <f t="shared" ref="O400:O430" si="50">IF(($F400-$E400)*(Y400+AK400)&gt;0,($F400-$E400)*(Y400+AK400)," ")</f>
        <v xml:space="preserve"> </v>
      </c>
      <c r="P400" s="11" t="str">
        <f t="shared" si="48"/>
        <v xml:space="preserve"> </v>
      </c>
      <c r="Q400" s="11"/>
      <c r="R400" s="11" t="str">
        <f t="shared" si="49"/>
        <v xml:space="preserve"> </v>
      </c>
      <c r="S400" s="11"/>
      <c r="T400" s="12">
        <f t="shared" ref="T400:T430" si="51">IF($F400&gt;0,IF(AM400&gt;0,((F400-E400)*AM400)*5280," ")," ")</f>
        <v>158.400000000006</v>
      </c>
      <c r="U400" s="1"/>
      <c r="V400" s="9" t="s">
        <v>20</v>
      </c>
      <c r="W400" s="9">
        <v>2</v>
      </c>
      <c r="X400" s="9"/>
      <c r="Y400" s="9"/>
      <c r="Z400" s="9"/>
      <c r="AA400" s="9"/>
      <c r="AB400" s="9"/>
      <c r="AC400" s="9"/>
      <c r="AD400" s="9"/>
      <c r="AE400" s="9"/>
      <c r="AF400" s="9">
        <v>1</v>
      </c>
      <c r="AG400" s="9"/>
      <c r="AH400" s="9"/>
      <c r="AM400" s="4">
        <v>1</v>
      </c>
    </row>
    <row r="401" spans="1:43" ht="12.75" customHeight="1" x14ac:dyDescent="0.25">
      <c r="A401" s="54" t="s">
        <v>276</v>
      </c>
      <c r="C401" s="1">
        <v>107</v>
      </c>
      <c r="D401" s="14"/>
      <c r="E401" s="8">
        <v>8.2100000000000009</v>
      </c>
      <c r="F401" s="8">
        <v>8.2200000000000006</v>
      </c>
      <c r="H401" s="130"/>
      <c r="I401" s="130"/>
      <c r="J401" s="130"/>
      <c r="K401" s="130"/>
      <c r="L401" s="130"/>
      <c r="M401" s="130"/>
      <c r="N401" s="11">
        <f t="shared" si="47"/>
        <v>9.9999999999997868E-3</v>
      </c>
      <c r="O401" s="11" t="str">
        <f t="shared" si="50"/>
        <v xml:space="preserve"> </v>
      </c>
      <c r="P401" s="11" t="str">
        <f t="shared" si="48"/>
        <v xml:space="preserve"> </v>
      </c>
      <c r="Q401" s="11"/>
      <c r="R401" s="11" t="str">
        <f t="shared" si="49"/>
        <v xml:space="preserve"> </v>
      </c>
      <c r="S401" s="11"/>
      <c r="T401" s="12" t="str">
        <f t="shared" si="51"/>
        <v xml:space="preserve"> </v>
      </c>
      <c r="U401" s="1"/>
      <c r="V401" s="9" t="s">
        <v>20</v>
      </c>
      <c r="W401" s="9">
        <v>2</v>
      </c>
      <c r="X401" s="9"/>
      <c r="Y401" s="9"/>
      <c r="Z401" s="9"/>
      <c r="AA401" s="9"/>
      <c r="AB401" s="9"/>
      <c r="AC401" s="9"/>
      <c r="AD401" s="9"/>
      <c r="AE401" s="9"/>
      <c r="AF401" s="9">
        <v>1</v>
      </c>
      <c r="AG401" s="9"/>
      <c r="AH401" s="9"/>
    </row>
    <row r="402" spans="1:43" ht="12.75" customHeight="1" x14ac:dyDescent="0.25">
      <c r="A402" s="54" t="s">
        <v>276</v>
      </c>
      <c r="C402" s="1">
        <v>107</v>
      </c>
      <c r="D402" s="14"/>
      <c r="E402" s="8">
        <v>8.2200000000000006</v>
      </c>
      <c r="F402" s="8">
        <v>8.25</v>
      </c>
      <c r="H402" s="130"/>
      <c r="I402" s="130"/>
      <c r="J402" s="130"/>
      <c r="K402" s="130"/>
      <c r="L402" s="130"/>
      <c r="M402" s="130"/>
      <c r="N402" s="11">
        <f t="shared" si="47"/>
        <v>5.9999999999998721E-2</v>
      </c>
      <c r="O402" s="11" t="str">
        <f t="shared" si="50"/>
        <v xml:space="preserve"> </v>
      </c>
      <c r="P402" s="11" t="str">
        <f t="shared" si="48"/>
        <v xml:space="preserve"> </v>
      </c>
      <c r="Q402" s="11"/>
      <c r="R402" s="11" t="str">
        <f t="shared" si="49"/>
        <v xml:space="preserve"> </v>
      </c>
      <c r="S402" s="11"/>
      <c r="T402" s="12" t="str">
        <f t="shared" si="51"/>
        <v xml:space="preserve"> </v>
      </c>
      <c r="U402" s="1"/>
      <c r="V402" s="9" t="s">
        <v>20</v>
      </c>
      <c r="W402" s="9">
        <v>2</v>
      </c>
      <c r="X402" s="9"/>
      <c r="Y402" s="9"/>
      <c r="Z402" s="9"/>
      <c r="AA402" s="9"/>
      <c r="AB402" s="9"/>
      <c r="AC402" s="9"/>
      <c r="AD402" s="9"/>
      <c r="AE402" s="9"/>
      <c r="AF402" s="9">
        <v>2</v>
      </c>
      <c r="AG402" s="9"/>
      <c r="AH402" s="9"/>
    </row>
    <row r="403" spans="1:43" ht="12.75" customHeight="1" x14ac:dyDescent="0.25">
      <c r="A403" s="54" t="s">
        <v>276</v>
      </c>
      <c r="C403" s="1">
        <v>107</v>
      </c>
      <c r="D403" s="14"/>
      <c r="E403" s="8">
        <v>8.25</v>
      </c>
      <c r="F403" s="8">
        <v>8.27</v>
      </c>
      <c r="H403" s="130"/>
      <c r="I403" s="130"/>
      <c r="J403" s="130"/>
      <c r="K403" s="130"/>
      <c r="L403" s="130"/>
      <c r="M403" s="130"/>
      <c r="N403" s="11">
        <f t="shared" si="47"/>
        <v>1.9999999999999574E-2</v>
      </c>
      <c r="O403" s="11" t="str">
        <f t="shared" si="50"/>
        <v xml:space="preserve"> </v>
      </c>
      <c r="P403" s="11" t="str">
        <f t="shared" si="48"/>
        <v xml:space="preserve"> </v>
      </c>
      <c r="Q403" s="11"/>
      <c r="R403" s="11" t="str">
        <f t="shared" si="49"/>
        <v xml:space="preserve"> </v>
      </c>
      <c r="S403" s="11"/>
      <c r="T403" s="12">
        <f t="shared" si="51"/>
        <v>105.59999999999775</v>
      </c>
      <c r="U403" s="1"/>
      <c r="V403" s="9" t="s">
        <v>20</v>
      </c>
      <c r="W403" s="9">
        <v>2</v>
      </c>
      <c r="X403" s="9"/>
      <c r="Y403" s="9"/>
      <c r="Z403" s="9"/>
      <c r="AA403" s="9"/>
      <c r="AB403" s="9"/>
      <c r="AC403" s="9"/>
      <c r="AD403" s="9"/>
      <c r="AE403" s="9"/>
      <c r="AF403" s="9">
        <v>1</v>
      </c>
      <c r="AG403" s="9"/>
      <c r="AH403" s="9"/>
      <c r="AM403" s="4">
        <v>1</v>
      </c>
    </row>
    <row r="404" spans="1:43" ht="12.75" customHeight="1" x14ac:dyDescent="0.25">
      <c r="A404" s="54" t="s">
        <v>276</v>
      </c>
      <c r="C404" s="1">
        <v>107</v>
      </c>
      <c r="D404" s="14"/>
      <c r="E404" s="8">
        <v>8.27</v>
      </c>
      <c r="F404" s="8">
        <v>8.2899999999999991</v>
      </c>
      <c r="H404" s="130"/>
      <c r="I404" s="130"/>
      <c r="J404" s="130"/>
      <c r="K404" s="130"/>
      <c r="L404" s="130"/>
      <c r="M404" s="130"/>
      <c r="N404" s="11">
        <f t="shared" si="47"/>
        <v>1.9999999999999574E-2</v>
      </c>
      <c r="O404" s="11" t="str">
        <f t="shared" si="50"/>
        <v xml:space="preserve"> </v>
      </c>
      <c r="P404" s="11" t="str">
        <f t="shared" si="48"/>
        <v xml:space="preserve"> </v>
      </c>
      <c r="Q404" s="11"/>
      <c r="R404" s="11" t="str">
        <f t="shared" si="49"/>
        <v xml:space="preserve"> </v>
      </c>
      <c r="S404" s="11"/>
      <c r="T404" s="12" t="str">
        <f t="shared" si="51"/>
        <v xml:space="preserve"> </v>
      </c>
      <c r="U404" s="1"/>
      <c r="V404" s="9" t="s">
        <v>20</v>
      </c>
      <c r="W404" s="9">
        <v>2</v>
      </c>
      <c r="X404" s="9"/>
      <c r="Y404" s="9"/>
      <c r="Z404" s="9"/>
      <c r="AA404" s="9"/>
      <c r="AB404" s="9"/>
      <c r="AC404" s="9"/>
      <c r="AD404" s="9"/>
      <c r="AE404" s="9"/>
      <c r="AF404" s="9">
        <v>1</v>
      </c>
      <c r="AG404" s="9"/>
      <c r="AH404" s="9"/>
    </row>
    <row r="405" spans="1:43" ht="12.75" customHeight="1" x14ac:dyDescent="0.25">
      <c r="A405" s="54" t="s">
        <v>276</v>
      </c>
      <c r="C405" s="1">
        <v>107</v>
      </c>
      <c r="D405" s="14"/>
      <c r="E405" s="8">
        <v>8.2899999999999991</v>
      </c>
      <c r="F405" s="8">
        <v>8.34</v>
      </c>
      <c r="H405" s="130"/>
      <c r="I405" s="130"/>
      <c r="J405" s="130"/>
      <c r="K405" s="130"/>
      <c r="L405" s="130"/>
      <c r="M405" s="130"/>
      <c r="N405" s="11">
        <f t="shared" si="47"/>
        <v>5.0000000000000711E-2</v>
      </c>
      <c r="O405" s="11" t="str">
        <f t="shared" si="50"/>
        <v xml:space="preserve"> </v>
      </c>
      <c r="P405" s="11" t="str">
        <f t="shared" si="48"/>
        <v xml:space="preserve"> </v>
      </c>
      <c r="Q405" s="11"/>
      <c r="R405" s="11" t="str">
        <f t="shared" si="49"/>
        <v xml:space="preserve"> </v>
      </c>
      <c r="S405" s="11"/>
      <c r="T405" s="12">
        <f t="shared" si="51"/>
        <v>264.00000000000375</v>
      </c>
      <c r="U405" s="1"/>
      <c r="V405" s="9" t="s">
        <v>20</v>
      </c>
      <c r="W405" s="9">
        <v>2</v>
      </c>
      <c r="X405" s="9"/>
      <c r="Y405" s="9"/>
      <c r="Z405" s="9"/>
      <c r="AA405" s="9"/>
      <c r="AB405" s="9"/>
      <c r="AC405" s="9"/>
      <c r="AD405" s="9"/>
      <c r="AE405" s="9"/>
      <c r="AF405" s="9">
        <v>1</v>
      </c>
      <c r="AG405" s="9"/>
      <c r="AH405" s="9"/>
      <c r="AM405" s="4">
        <v>1</v>
      </c>
    </row>
    <row r="406" spans="1:43" ht="12.75" customHeight="1" x14ac:dyDescent="0.25">
      <c r="A406" s="54" t="s">
        <v>276</v>
      </c>
      <c r="C406" s="1">
        <v>107</v>
      </c>
      <c r="D406" s="14"/>
      <c r="E406" s="8">
        <v>8.34</v>
      </c>
      <c r="F406" s="8">
        <v>8.36</v>
      </c>
      <c r="H406" s="130"/>
      <c r="I406" s="130"/>
      <c r="J406" s="130"/>
      <c r="K406" s="130"/>
      <c r="L406" s="130"/>
      <c r="M406" s="130"/>
      <c r="N406" s="11">
        <f t="shared" si="47"/>
        <v>1.9999999999999574E-2</v>
      </c>
      <c r="O406" s="11" t="str">
        <f t="shared" si="50"/>
        <v xml:space="preserve"> </v>
      </c>
      <c r="P406" s="11" t="str">
        <f t="shared" si="48"/>
        <v xml:space="preserve"> </v>
      </c>
      <c r="Q406" s="11"/>
      <c r="R406" s="11" t="str">
        <f t="shared" si="49"/>
        <v xml:space="preserve"> </v>
      </c>
      <c r="S406" s="11"/>
      <c r="T406" s="12" t="str">
        <f t="shared" si="51"/>
        <v xml:space="preserve"> </v>
      </c>
      <c r="U406" s="1"/>
      <c r="V406" s="9" t="s">
        <v>20</v>
      </c>
      <c r="W406" s="9">
        <v>2</v>
      </c>
      <c r="X406" s="9"/>
      <c r="Y406" s="9"/>
      <c r="Z406" s="9"/>
      <c r="AA406" s="9"/>
      <c r="AB406" s="9"/>
      <c r="AC406" s="9"/>
      <c r="AD406" s="9"/>
      <c r="AE406" s="9"/>
      <c r="AF406" s="9">
        <v>1</v>
      </c>
      <c r="AG406" s="9"/>
      <c r="AH406" s="9"/>
    </row>
    <row r="407" spans="1:43" ht="12.75" customHeight="1" x14ac:dyDescent="0.25">
      <c r="A407" s="54" t="s">
        <v>276</v>
      </c>
      <c r="C407" s="1">
        <v>107</v>
      </c>
      <c r="D407" s="14" t="s">
        <v>78</v>
      </c>
      <c r="E407" s="8">
        <v>8.36</v>
      </c>
      <c r="F407" s="8">
        <v>8.43</v>
      </c>
      <c r="H407" s="130"/>
      <c r="I407" s="130"/>
      <c r="J407" s="130"/>
      <c r="K407" s="130"/>
      <c r="L407" s="130"/>
      <c r="M407" s="130"/>
      <c r="N407" s="11">
        <f t="shared" si="47"/>
        <v>7.0000000000000284E-2</v>
      </c>
      <c r="O407" s="11" t="str">
        <f t="shared" si="50"/>
        <v xml:space="preserve"> </v>
      </c>
      <c r="P407" s="11" t="str">
        <f t="shared" si="48"/>
        <v xml:space="preserve"> </v>
      </c>
      <c r="Q407" s="11"/>
      <c r="R407" s="11" t="str">
        <f t="shared" si="49"/>
        <v xml:space="preserve"> </v>
      </c>
      <c r="S407" s="11"/>
      <c r="T407" s="12">
        <f t="shared" si="51"/>
        <v>369.6000000000015</v>
      </c>
      <c r="U407" s="1"/>
      <c r="V407" s="9" t="s">
        <v>20</v>
      </c>
      <c r="W407" s="9">
        <v>2</v>
      </c>
      <c r="X407" s="9"/>
      <c r="Y407" s="9"/>
      <c r="Z407" s="9"/>
      <c r="AA407" s="9"/>
      <c r="AB407" s="9"/>
      <c r="AC407" s="9"/>
      <c r="AD407" s="9"/>
      <c r="AE407" s="9"/>
      <c r="AF407" s="9">
        <v>1</v>
      </c>
      <c r="AG407" s="9"/>
      <c r="AH407" s="9"/>
      <c r="AM407" s="4">
        <v>1</v>
      </c>
    </row>
    <row r="408" spans="1:43" ht="12.75" customHeight="1" x14ac:dyDescent="0.25">
      <c r="A408" s="54" t="s">
        <v>276</v>
      </c>
      <c r="C408" s="1">
        <v>107</v>
      </c>
      <c r="D408" s="14"/>
      <c r="E408" s="8">
        <v>8.43</v>
      </c>
      <c r="F408" s="8">
        <v>8.4499999999999993</v>
      </c>
      <c r="H408" s="130"/>
      <c r="I408" s="130"/>
      <c r="J408" s="130"/>
      <c r="K408" s="130"/>
      <c r="L408" s="130"/>
      <c r="M408" s="130"/>
      <c r="N408" s="11">
        <f t="shared" si="47"/>
        <v>1.9999999999999574E-2</v>
      </c>
      <c r="O408" s="11" t="str">
        <f t="shared" si="50"/>
        <v xml:space="preserve"> </v>
      </c>
      <c r="P408" s="11" t="str">
        <f t="shared" si="48"/>
        <v xml:space="preserve"> </v>
      </c>
      <c r="Q408" s="11"/>
      <c r="R408" s="11" t="str">
        <f t="shared" si="49"/>
        <v xml:space="preserve"> </v>
      </c>
      <c r="S408" s="11"/>
      <c r="T408" s="12" t="str">
        <f t="shared" si="51"/>
        <v xml:space="preserve"> </v>
      </c>
      <c r="U408" s="1"/>
      <c r="V408" s="9" t="s">
        <v>20</v>
      </c>
      <c r="W408" s="9">
        <v>2</v>
      </c>
      <c r="X408" s="9"/>
      <c r="Y408" s="9"/>
      <c r="Z408" s="9"/>
      <c r="AA408" s="9"/>
      <c r="AB408" s="9"/>
      <c r="AC408" s="9"/>
      <c r="AD408" s="9"/>
      <c r="AE408" s="9"/>
      <c r="AF408" s="9">
        <v>1</v>
      </c>
      <c r="AG408" s="9"/>
      <c r="AH408" s="9"/>
    </row>
    <row r="409" spans="1:43" ht="12.75" customHeight="1" x14ac:dyDescent="0.25">
      <c r="A409" s="54" t="s">
        <v>276</v>
      </c>
      <c r="C409" s="1">
        <v>107</v>
      </c>
      <c r="D409" s="14"/>
      <c r="E409" s="8">
        <v>8.4499999999999993</v>
      </c>
      <c r="F409" s="8">
        <v>8.82</v>
      </c>
      <c r="H409" s="130"/>
      <c r="I409" s="130"/>
      <c r="J409" s="130"/>
      <c r="K409" s="130"/>
      <c r="L409" s="130"/>
      <c r="M409" s="130"/>
      <c r="N409" s="11">
        <f t="shared" si="47"/>
        <v>0.74000000000000199</v>
      </c>
      <c r="O409" s="11" t="str">
        <f t="shared" si="50"/>
        <v xml:space="preserve"> </v>
      </c>
      <c r="P409" s="11" t="str">
        <f t="shared" si="48"/>
        <v xml:space="preserve"> </v>
      </c>
      <c r="Q409" s="11"/>
      <c r="R409" s="11" t="str">
        <f t="shared" si="49"/>
        <v xml:space="preserve"> </v>
      </c>
      <c r="S409" s="11"/>
      <c r="T409" s="12" t="str">
        <f t="shared" si="51"/>
        <v xml:space="preserve"> </v>
      </c>
      <c r="U409" s="1"/>
      <c r="V409" s="9" t="s">
        <v>20</v>
      </c>
      <c r="W409" s="9">
        <v>2</v>
      </c>
      <c r="X409" s="9"/>
      <c r="Y409" s="9"/>
      <c r="Z409" s="9"/>
      <c r="AA409" s="9"/>
      <c r="AB409" s="9"/>
      <c r="AC409" s="9"/>
      <c r="AD409" s="9"/>
      <c r="AE409" s="9">
        <v>2</v>
      </c>
      <c r="AF409" s="9"/>
      <c r="AG409" s="9"/>
      <c r="AH409" s="9"/>
      <c r="AQ409" t="s">
        <v>26</v>
      </c>
    </row>
    <row r="410" spans="1:43" ht="12.75" customHeight="1" x14ac:dyDescent="0.25">
      <c r="A410" s="54" t="s">
        <v>276</v>
      </c>
      <c r="C410" s="1">
        <v>107</v>
      </c>
      <c r="D410" s="14"/>
      <c r="E410" s="8">
        <v>8.82</v>
      </c>
      <c r="F410" s="8">
        <v>8.86</v>
      </c>
      <c r="H410" s="130"/>
      <c r="I410" s="130"/>
      <c r="J410" s="130"/>
      <c r="K410" s="130"/>
      <c r="L410" s="130"/>
      <c r="M410" s="130"/>
      <c r="N410" s="11">
        <f t="shared" si="47"/>
        <v>7.9999999999998295E-2</v>
      </c>
      <c r="O410" s="11" t="str">
        <f t="shared" si="50"/>
        <v xml:space="preserve"> </v>
      </c>
      <c r="P410" s="11" t="str">
        <f t="shared" si="48"/>
        <v xml:space="preserve"> </v>
      </c>
      <c r="Q410" s="11"/>
      <c r="R410" s="11" t="str">
        <f t="shared" si="49"/>
        <v xml:space="preserve"> </v>
      </c>
      <c r="S410" s="11"/>
      <c r="T410" s="12" t="str">
        <f t="shared" si="51"/>
        <v xml:space="preserve"> </v>
      </c>
      <c r="U410" s="1"/>
      <c r="V410" s="9" t="s">
        <v>20</v>
      </c>
      <c r="W410" s="9">
        <v>2</v>
      </c>
      <c r="X410" s="9"/>
      <c r="Y410" s="9"/>
      <c r="Z410" s="9"/>
      <c r="AA410" s="9"/>
      <c r="AB410" s="9"/>
      <c r="AC410" s="9"/>
      <c r="AD410" s="9"/>
      <c r="AE410" s="9"/>
      <c r="AF410" s="9">
        <v>2</v>
      </c>
      <c r="AG410" s="9"/>
      <c r="AH410" s="9"/>
      <c r="AO410" s="4">
        <v>1</v>
      </c>
    </row>
    <row r="411" spans="1:43" ht="12.75" customHeight="1" x14ac:dyDescent="0.25">
      <c r="A411" s="54" t="s">
        <v>276</v>
      </c>
      <c r="C411" s="1">
        <v>107</v>
      </c>
      <c r="D411" s="14"/>
      <c r="E411" s="8">
        <v>8.86</v>
      </c>
      <c r="F411" s="8">
        <v>8.9</v>
      </c>
      <c r="H411" s="130"/>
      <c r="I411" s="130"/>
      <c r="J411" s="130"/>
      <c r="K411" s="130"/>
      <c r="L411" s="130"/>
      <c r="M411" s="130"/>
      <c r="N411" s="11">
        <f t="shared" si="47"/>
        <v>4.0000000000000924E-2</v>
      </c>
      <c r="O411" s="11">
        <f t="shared" si="50"/>
        <v>4.0000000000000924E-2</v>
      </c>
      <c r="P411" s="11">
        <f t="shared" si="48"/>
        <v>8.0000000000001847E-2</v>
      </c>
      <c r="Q411" s="11"/>
      <c r="R411" s="11" t="str">
        <f t="shared" si="49"/>
        <v xml:space="preserve"> </v>
      </c>
      <c r="S411" s="11"/>
      <c r="T411" s="12">
        <f t="shared" si="51"/>
        <v>211.20000000000488</v>
      </c>
      <c r="U411" s="1"/>
      <c r="V411" s="9" t="s">
        <v>20</v>
      </c>
      <c r="W411" s="9">
        <v>4</v>
      </c>
      <c r="X411" s="9"/>
      <c r="Y411" s="9">
        <v>1</v>
      </c>
      <c r="Z411" s="9"/>
      <c r="AA411" s="9">
        <v>1</v>
      </c>
      <c r="AB411" s="9"/>
      <c r="AC411" s="9"/>
      <c r="AD411" s="9"/>
      <c r="AE411" s="9"/>
      <c r="AF411" s="9">
        <v>1</v>
      </c>
      <c r="AG411" s="9"/>
      <c r="AH411" s="9">
        <v>1</v>
      </c>
      <c r="AM411" s="4">
        <v>1</v>
      </c>
    </row>
    <row r="412" spans="1:43" ht="12.75" customHeight="1" x14ac:dyDescent="0.25">
      <c r="A412" s="54" t="s">
        <v>276</v>
      </c>
      <c r="C412" s="1">
        <v>107</v>
      </c>
      <c r="D412" s="14"/>
      <c r="E412" s="8">
        <v>8.9</v>
      </c>
      <c r="F412" s="8">
        <v>8.99</v>
      </c>
      <c r="H412" s="130"/>
      <c r="I412" s="130"/>
      <c r="J412" s="130"/>
      <c r="K412" s="130"/>
      <c r="L412" s="130"/>
      <c r="M412" s="130"/>
      <c r="N412" s="11">
        <f t="shared" si="47"/>
        <v>0.17999999999999972</v>
      </c>
      <c r="O412" s="11">
        <f t="shared" si="50"/>
        <v>0.17999999999999972</v>
      </c>
      <c r="P412" s="11">
        <f t="shared" si="48"/>
        <v>0.17999999999999972</v>
      </c>
      <c r="Q412" s="11"/>
      <c r="R412" s="11" t="str">
        <f t="shared" si="49"/>
        <v xml:space="preserve"> </v>
      </c>
      <c r="S412" s="11"/>
      <c r="T412" s="12" t="str">
        <f t="shared" si="51"/>
        <v xml:space="preserve"> </v>
      </c>
      <c r="U412" s="1"/>
      <c r="V412" s="9" t="s">
        <v>20</v>
      </c>
      <c r="W412" s="9">
        <v>3</v>
      </c>
      <c r="X412" s="9"/>
      <c r="Y412" s="9">
        <v>1</v>
      </c>
      <c r="Z412" s="9"/>
      <c r="AA412" s="9">
        <v>1</v>
      </c>
      <c r="AB412" s="9"/>
      <c r="AC412" s="9"/>
      <c r="AD412" s="9"/>
      <c r="AE412" s="9"/>
      <c r="AF412" s="9">
        <v>2</v>
      </c>
      <c r="AG412" s="9"/>
      <c r="AH412" s="9">
        <v>1</v>
      </c>
      <c r="AK412" s="4">
        <v>1</v>
      </c>
      <c r="AO412" s="4">
        <v>1</v>
      </c>
    </row>
    <row r="413" spans="1:43" ht="12.75" customHeight="1" x14ac:dyDescent="0.25">
      <c r="A413" s="54" t="s">
        <v>276</v>
      </c>
      <c r="C413" s="1">
        <v>107</v>
      </c>
      <c r="D413" s="14"/>
      <c r="E413" s="8">
        <v>8.99</v>
      </c>
      <c r="F413" s="8">
        <v>9.41</v>
      </c>
      <c r="H413" s="130"/>
      <c r="I413" s="130"/>
      <c r="J413" s="130"/>
      <c r="K413" s="130"/>
      <c r="L413" s="130"/>
      <c r="M413" s="130"/>
      <c r="N413" s="11">
        <f t="shared" si="47"/>
        <v>0.41999999999999993</v>
      </c>
      <c r="O413" s="11">
        <f>IF(($F413-$E413)*(Y413+AK413)&gt;0,($F413-$E413)*(Y413+AK413)," ")</f>
        <v>0.83999999999999986</v>
      </c>
      <c r="P413" s="11">
        <f t="shared" si="48"/>
        <v>0.83999999999999986</v>
      </c>
      <c r="Q413" s="11"/>
      <c r="R413" s="11" t="str">
        <f t="shared" si="49"/>
        <v xml:space="preserve"> </v>
      </c>
      <c r="S413" s="11"/>
      <c r="T413" s="12" t="str">
        <f t="shared" si="51"/>
        <v xml:space="preserve"> </v>
      </c>
      <c r="U413" s="1"/>
      <c r="V413" s="9" t="s">
        <v>20</v>
      </c>
      <c r="W413" s="9">
        <v>4</v>
      </c>
      <c r="X413" s="9"/>
      <c r="Y413" s="9">
        <v>1</v>
      </c>
      <c r="Z413" s="9"/>
      <c r="AA413" s="9">
        <v>1</v>
      </c>
      <c r="AB413" s="9"/>
      <c r="AC413" s="9"/>
      <c r="AD413" s="9"/>
      <c r="AE413" s="9"/>
      <c r="AF413" s="9">
        <v>1</v>
      </c>
      <c r="AG413" s="9"/>
      <c r="AH413" s="9">
        <v>1</v>
      </c>
      <c r="AK413" s="4">
        <v>1</v>
      </c>
    </row>
    <row r="414" spans="1:43" ht="12.75" customHeight="1" x14ac:dyDescent="0.25">
      <c r="A414" s="54" t="s">
        <v>276</v>
      </c>
      <c r="C414" s="1">
        <v>107</v>
      </c>
      <c r="D414" s="14"/>
      <c r="E414" s="8">
        <v>9.41</v>
      </c>
      <c r="F414" s="8">
        <v>9.4499999999999993</v>
      </c>
      <c r="H414" s="130"/>
      <c r="I414" s="130"/>
      <c r="J414" s="130"/>
      <c r="K414" s="130"/>
      <c r="L414" s="130"/>
      <c r="M414" s="130"/>
      <c r="N414" s="11">
        <f t="shared" si="47"/>
        <v>3.9999999999999147E-2</v>
      </c>
      <c r="O414" s="11">
        <f t="shared" si="50"/>
        <v>3.9999999999999147E-2</v>
      </c>
      <c r="P414" s="11">
        <f t="shared" si="48"/>
        <v>7.9999999999998295E-2</v>
      </c>
      <c r="Q414" s="11"/>
      <c r="R414" s="11"/>
      <c r="S414" s="11"/>
      <c r="T414" s="12"/>
      <c r="U414" s="1"/>
      <c r="V414" s="9" t="s">
        <v>20</v>
      </c>
      <c r="W414" s="9">
        <v>3</v>
      </c>
      <c r="X414" s="9"/>
      <c r="Y414" s="9">
        <v>1</v>
      </c>
      <c r="Z414" s="9"/>
      <c r="AA414" s="9">
        <v>1</v>
      </c>
      <c r="AB414" s="9"/>
      <c r="AC414" s="9"/>
      <c r="AD414" s="9"/>
      <c r="AE414" s="9"/>
      <c r="AF414" s="9">
        <v>1</v>
      </c>
      <c r="AG414" s="9"/>
      <c r="AH414" s="9">
        <v>1</v>
      </c>
    </row>
    <row r="415" spans="1:43" ht="12.75" customHeight="1" x14ac:dyDescent="0.25">
      <c r="A415" s="54" t="s">
        <v>276</v>
      </c>
      <c r="C415" s="1">
        <v>107</v>
      </c>
      <c r="D415" s="14"/>
      <c r="E415" s="8">
        <v>9.4499999999999993</v>
      </c>
      <c r="F415" s="8">
        <v>9.48</v>
      </c>
      <c r="H415" s="130"/>
      <c r="I415" s="130"/>
      <c r="J415" s="130"/>
      <c r="K415" s="130"/>
      <c r="L415" s="130"/>
      <c r="M415" s="130"/>
      <c r="N415" s="11">
        <f t="shared" si="47"/>
        <v>6.0000000000002274E-2</v>
      </c>
      <c r="O415" s="11">
        <f t="shared" si="50"/>
        <v>3.0000000000001137E-2</v>
      </c>
      <c r="P415" s="11">
        <f t="shared" si="48"/>
        <v>6.0000000000002274E-2</v>
      </c>
      <c r="Q415" s="11"/>
      <c r="R415" s="11"/>
      <c r="S415" s="11"/>
      <c r="T415" s="12"/>
      <c r="U415" s="1"/>
      <c r="V415" s="9" t="s">
        <v>20</v>
      </c>
      <c r="W415" s="9">
        <v>3</v>
      </c>
      <c r="X415" s="9"/>
      <c r="Y415" s="9">
        <v>1</v>
      </c>
      <c r="Z415" s="9"/>
      <c r="AA415" s="9">
        <v>1</v>
      </c>
      <c r="AB415" s="9"/>
      <c r="AC415" s="9"/>
      <c r="AD415" s="9"/>
      <c r="AE415" s="9"/>
      <c r="AF415" s="9">
        <v>2</v>
      </c>
      <c r="AG415" s="9"/>
      <c r="AH415" s="9">
        <v>1</v>
      </c>
    </row>
    <row r="416" spans="1:43" ht="12.75" customHeight="1" x14ac:dyDescent="0.25">
      <c r="A416" s="54" t="s">
        <v>276</v>
      </c>
      <c r="C416" s="1">
        <v>107</v>
      </c>
      <c r="D416" s="14"/>
      <c r="E416" s="8">
        <v>9.48</v>
      </c>
      <c r="F416" s="8">
        <v>9.5500000000000007</v>
      </c>
      <c r="H416" s="130"/>
      <c r="I416" s="130"/>
      <c r="J416" s="130"/>
      <c r="K416" s="130"/>
      <c r="L416" s="130"/>
      <c r="M416" s="130"/>
      <c r="N416" s="11">
        <f t="shared" si="47"/>
        <v>7.0000000000000284E-2</v>
      </c>
      <c r="O416" s="11" t="str">
        <f t="shared" si="50"/>
        <v xml:space="preserve"> </v>
      </c>
      <c r="P416" s="11">
        <f t="shared" si="48"/>
        <v>0.14000000000000057</v>
      </c>
      <c r="Q416" s="11"/>
      <c r="R416" s="11"/>
      <c r="S416" s="11"/>
      <c r="T416" s="12"/>
      <c r="U416" s="1"/>
      <c r="V416" s="9" t="s">
        <v>20</v>
      </c>
      <c r="W416" s="9">
        <v>2</v>
      </c>
      <c r="X416" s="9"/>
      <c r="Y416" s="9"/>
      <c r="Z416" s="9"/>
      <c r="AA416" s="9">
        <v>1</v>
      </c>
      <c r="AB416" s="9"/>
      <c r="AC416" s="9"/>
      <c r="AD416" s="9"/>
      <c r="AE416" s="9"/>
      <c r="AF416" s="9">
        <v>1</v>
      </c>
      <c r="AG416" s="9"/>
      <c r="AH416" s="9">
        <v>1</v>
      </c>
    </row>
    <row r="417" spans="1:45" ht="12.75" customHeight="1" x14ac:dyDescent="0.25">
      <c r="A417" s="54" t="s">
        <v>276</v>
      </c>
      <c r="C417" s="1">
        <v>107</v>
      </c>
      <c r="D417" s="14"/>
      <c r="E417" s="8">
        <v>9.5500000000000007</v>
      </c>
      <c r="F417" s="8">
        <v>9.59</v>
      </c>
      <c r="H417" s="130"/>
      <c r="I417" s="130"/>
      <c r="J417" s="130"/>
      <c r="K417" s="130"/>
      <c r="L417" s="130"/>
      <c r="M417" s="130"/>
      <c r="N417" s="11">
        <f t="shared" si="47"/>
        <v>7.9999999999998295E-2</v>
      </c>
      <c r="O417" s="11" t="str">
        <f t="shared" si="50"/>
        <v xml:space="preserve"> </v>
      </c>
      <c r="P417" s="11">
        <f t="shared" si="48"/>
        <v>7.9999999999998295E-2</v>
      </c>
      <c r="Q417" s="11"/>
      <c r="R417" s="11"/>
      <c r="S417" s="11"/>
      <c r="T417" s="12"/>
      <c r="U417" s="1"/>
      <c r="V417" s="9" t="s">
        <v>20</v>
      </c>
      <c r="W417" s="9">
        <v>2</v>
      </c>
      <c r="X417" s="9"/>
      <c r="Y417" s="9"/>
      <c r="Z417" s="9"/>
      <c r="AA417" s="9">
        <v>1</v>
      </c>
      <c r="AB417" s="9"/>
      <c r="AC417" s="9"/>
      <c r="AD417" s="9"/>
      <c r="AE417" s="9"/>
      <c r="AF417" s="9">
        <v>2</v>
      </c>
      <c r="AG417" s="9"/>
      <c r="AH417" s="9">
        <v>1</v>
      </c>
    </row>
    <row r="418" spans="1:45" ht="12.75" customHeight="1" x14ac:dyDescent="0.25">
      <c r="A418" s="54" t="s">
        <v>276</v>
      </c>
      <c r="C418" s="1">
        <v>107</v>
      </c>
      <c r="D418" s="14"/>
      <c r="E418" s="8">
        <v>9.59</v>
      </c>
      <c r="F418" s="8">
        <v>9.99</v>
      </c>
      <c r="H418" s="130"/>
      <c r="I418" s="130"/>
      <c r="J418" s="130"/>
      <c r="K418" s="130"/>
      <c r="L418" s="130"/>
      <c r="M418" s="130"/>
      <c r="N418" s="11">
        <f t="shared" si="47"/>
        <v>0.40000000000000036</v>
      </c>
      <c r="O418" s="11" t="str">
        <f t="shared" si="50"/>
        <v xml:space="preserve"> </v>
      </c>
      <c r="P418" s="11">
        <f t="shared" si="48"/>
        <v>0.80000000000000071</v>
      </c>
      <c r="Q418" s="11"/>
      <c r="R418" s="11"/>
      <c r="S418" s="11"/>
      <c r="T418" s="12"/>
      <c r="U418" s="1"/>
      <c r="V418" s="9" t="s">
        <v>20</v>
      </c>
      <c r="W418" s="9">
        <v>2</v>
      </c>
      <c r="X418" s="9"/>
      <c r="Y418" s="9"/>
      <c r="Z418" s="9"/>
      <c r="AA418" s="9">
        <v>1</v>
      </c>
      <c r="AB418" s="9"/>
      <c r="AC418" s="9"/>
      <c r="AD418" s="9"/>
      <c r="AE418" s="9"/>
      <c r="AF418" s="9">
        <v>1</v>
      </c>
      <c r="AG418" s="9"/>
      <c r="AH418" s="9">
        <v>1</v>
      </c>
    </row>
    <row r="419" spans="1:45" ht="12.75" customHeight="1" x14ac:dyDescent="0.25">
      <c r="A419" s="54" t="s">
        <v>276</v>
      </c>
      <c r="C419" s="1">
        <v>107</v>
      </c>
      <c r="D419" s="14"/>
      <c r="E419" s="8">
        <v>9.99</v>
      </c>
      <c r="F419" s="8">
        <v>10.050000000000001</v>
      </c>
      <c r="H419" s="130"/>
      <c r="I419" s="130"/>
      <c r="J419" s="130"/>
      <c r="K419" s="130"/>
      <c r="L419" s="130"/>
      <c r="M419" s="130"/>
      <c r="N419" s="11">
        <f t="shared" si="47"/>
        <v>0.12000000000000099</v>
      </c>
      <c r="O419" s="11" t="str">
        <f t="shared" si="50"/>
        <v xml:space="preserve"> </v>
      </c>
      <c r="P419" s="11">
        <f t="shared" si="48"/>
        <v>0.12000000000000099</v>
      </c>
      <c r="Q419" s="11"/>
      <c r="R419" s="11" t="str">
        <f t="shared" si="49"/>
        <v xml:space="preserve"> </v>
      </c>
      <c r="S419" s="11"/>
      <c r="T419" s="12" t="str">
        <f t="shared" si="51"/>
        <v xml:space="preserve"> </v>
      </c>
      <c r="U419" s="1"/>
      <c r="V419" s="9" t="s">
        <v>20</v>
      </c>
      <c r="W419" s="9">
        <v>2</v>
      </c>
      <c r="X419" s="9"/>
      <c r="Y419" s="9"/>
      <c r="Z419" s="9"/>
      <c r="AA419" s="9">
        <v>1</v>
      </c>
      <c r="AB419" s="9"/>
      <c r="AC419" s="9"/>
      <c r="AD419" s="9"/>
      <c r="AE419" s="9"/>
      <c r="AF419" s="9">
        <v>2</v>
      </c>
      <c r="AG419" s="9"/>
      <c r="AH419" s="9">
        <v>1</v>
      </c>
      <c r="AO419" s="4">
        <v>1</v>
      </c>
    </row>
    <row r="420" spans="1:45" ht="12.75" customHeight="1" x14ac:dyDescent="0.25">
      <c r="A420" s="54" t="s">
        <v>276</v>
      </c>
      <c r="C420" s="1">
        <v>107</v>
      </c>
      <c r="D420" s="14"/>
      <c r="E420" s="8">
        <v>10.050000000000001</v>
      </c>
      <c r="F420" s="8">
        <v>10.1</v>
      </c>
      <c r="H420" s="130"/>
      <c r="I420" s="130"/>
      <c r="J420" s="130"/>
      <c r="K420" s="130"/>
      <c r="L420" s="130"/>
      <c r="M420" s="130"/>
      <c r="N420" s="11">
        <f t="shared" si="47"/>
        <v>4.9999999999998934E-2</v>
      </c>
      <c r="O420" s="11" t="str">
        <f t="shared" si="50"/>
        <v xml:space="preserve"> </v>
      </c>
      <c r="P420" s="11">
        <f t="shared" si="48"/>
        <v>9.9999999999997868E-2</v>
      </c>
      <c r="Q420" s="11"/>
      <c r="R420" s="11" t="str">
        <f t="shared" si="49"/>
        <v xml:space="preserve"> </v>
      </c>
      <c r="S420" s="11"/>
      <c r="T420" s="12">
        <f t="shared" si="51"/>
        <v>263.99999999999437</v>
      </c>
      <c r="U420" s="1"/>
      <c r="V420" s="9" t="s">
        <v>20</v>
      </c>
      <c r="W420" s="9">
        <v>2</v>
      </c>
      <c r="X420" s="9"/>
      <c r="Y420" s="9"/>
      <c r="Z420" s="9"/>
      <c r="AA420" s="9">
        <v>1</v>
      </c>
      <c r="AB420" s="9"/>
      <c r="AC420" s="9"/>
      <c r="AD420" s="9"/>
      <c r="AE420" s="9"/>
      <c r="AF420" s="9">
        <v>1</v>
      </c>
      <c r="AG420" s="9"/>
      <c r="AH420" s="9">
        <v>1</v>
      </c>
      <c r="AM420" s="4">
        <v>1</v>
      </c>
    </row>
    <row r="421" spans="1:45" ht="12.75" customHeight="1" x14ac:dyDescent="0.25">
      <c r="A421" s="54" t="s">
        <v>276</v>
      </c>
      <c r="C421" s="1">
        <v>107</v>
      </c>
      <c r="D421" s="14"/>
      <c r="E421" s="8">
        <v>10.1</v>
      </c>
      <c r="F421" s="8">
        <v>10.130000000000001</v>
      </c>
      <c r="H421" s="130"/>
      <c r="I421" s="130"/>
      <c r="J421" s="130"/>
      <c r="K421" s="130"/>
      <c r="L421" s="130"/>
      <c r="M421" s="130"/>
      <c r="N421" s="11">
        <f t="shared" si="47"/>
        <v>6.0000000000002274E-2</v>
      </c>
      <c r="O421" s="11" t="str">
        <f t="shared" si="50"/>
        <v xml:space="preserve"> </v>
      </c>
      <c r="P421" s="11">
        <f t="shared" si="48"/>
        <v>6.0000000000002274E-2</v>
      </c>
      <c r="Q421" s="11"/>
      <c r="R421" s="11" t="str">
        <f t="shared" si="49"/>
        <v xml:space="preserve"> </v>
      </c>
      <c r="S421" s="11"/>
      <c r="T421" s="12" t="str">
        <f t="shared" si="51"/>
        <v xml:space="preserve"> </v>
      </c>
      <c r="U421" s="1"/>
      <c r="V421" s="9"/>
      <c r="W421" s="9">
        <v>2</v>
      </c>
      <c r="X421" s="9"/>
      <c r="Y421" s="9"/>
      <c r="Z421" s="9"/>
      <c r="AA421" s="9">
        <v>1</v>
      </c>
      <c r="AB421" s="9"/>
      <c r="AC421" s="9"/>
      <c r="AD421" s="9"/>
      <c r="AE421" s="9"/>
      <c r="AF421" s="9">
        <v>2</v>
      </c>
      <c r="AG421" s="9"/>
      <c r="AH421" s="9">
        <v>1</v>
      </c>
      <c r="AO421" s="4">
        <v>1</v>
      </c>
      <c r="AS421" s="348" t="s">
        <v>184</v>
      </c>
    </row>
    <row r="422" spans="1:45" ht="12.75" customHeight="1" x14ac:dyDescent="0.25">
      <c r="A422" s="54" t="s">
        <v>276</v>
      </c>
      <c r="C422" s="1">
        <v>107</v>
      </c>
      <c r="D422" s="14"/>
      <c r="E422" s="8">
        <v>10.130000000000001</v>
      </c>
      <c r="F422" s="8">
        <v>10.15</v>
      </c>
      <c r="H422" s="130"/>
      <c r="I422" s="130"/>
      <c r="J422" s="130"/>
      <c r="K422" s="130"/>
      <c r="L422" s="130"/>
      <c r="M422" s="130"/>
      <c r="N422" s="11">
        <f t="shared" si="47"/>
        <v>1.9999999999999574E-2</v>
      </c>
      <c r="O422" s="11" t="str">
        <f t="shared" si="50"/>
        <v xml:space="preserve"> </v>
      </c>
      <c r="P422" s="11">
        <f t="shared" si="48"/>
        <v>3.9999999999999147E-2</v>
      </c>
      <c r="Q422" s="11"/>
      <c r="R422" s="11" t="str">
        <f t="shared" si="49"/>
        <v xml:space="preserve"> </v>
      </c>
      <c r="S422" s="11"/>
      <c r="T422" s="12">
        <f t="shared" si="51"/>
        <v>105.59999999999775</v>
      </c>
      <c r="U422" s="1"/>
      <c r="V422" s="9"/>
      <c r="W422" s="9">
        <v>2</v>
      </c>
      <c r="X422" s="9"/>
      <c r="Y422" s="9"/>
      <c r="Z422" s="9"/>
      <c r="AA422" s="9">
        <v>1</v>
      </c>
      <c r="AB422" s="9"/>
      <c r="AC422" s="9"/>
      <c r="AD422" s="9"/>
      <c r="AE422" s="9"/>
      <c r="AF422" s="9">
        <v>1</v>
      </c>
      <c r="AG422" s="9"/>
      <c r="AH422" s="9">
        <v>1</v>
      </c>
      <c r="AM422" s="4">
        <v>1</v>
      </c>
      <c r="AS422" s="348"/>
    </row>
    <row r="423" spans="1:45" ht="12.75" customHeight="1" x14ac:dyDescent="0.25">
      <c r="A423" s="54" t="s">
        <v>276</v>
      </c>
      <c r="C423" s="1">
        <v>107</v>
      </c>
      <c r="D423" s="14"/>
      <c r="E423" s="8">
        <v>10.15</v>
      </c>
      <c r="F423" s="8">
        <v>10.220000000000001</v>
      </c>
      <c r="H423" s="130"/>
      <c r="I423" s="130"/>
      <c r="J423" s="130"/>
      <c r="K423" s="130"/>
      <c r="L423" s="130"/>
      <c r="M423" s="130"/>
      <c r="N423" s="11">
        <f t="shared" si="47"/>
        <v>0.14000000000000057</v>
      </c>
      <c r="O423" s="11" t="str">
        <f t="shared" si="50"/>
        <v xml:space="preserve"> </v>
      </c>
      <c r="P423" s="11">
        <f t="shared" si="48"/>
        <v>0.14000000000000057</v>
      </c>
      <c r="Q423" s="11"/>
      <c r="R423" s="11" t="str">
        <f t="shared" si="49"/>
        <v xml:space="preserve"> </v>
      </c>
      <c r="S423" s="11"/>
      <c r="T423" s="12" t="str">
        <f t="shared" si="51"/>
        <v xml:space="preserve"> </v>
      </c>
      <c r="U423" s="1"/>
      <c r="V423" s="9"/>
      <c r="W423" s="9">
        <v>2</v>
      </c>
      <c r="X423" s="9"/>
      <c r="Y423" s="9"/>
      <c r="Z423" s="9"/>
      <c r="AA423" s="9">
        <v>1</v>
      </c>
      <c r="AB423" s="9"/>
      <c r="AC423" s="9"/>
      <c r="AD423" s="9"/>
      <c r="AE423" s="9"/>
      <c r="AF423" s="9">
        <v>2</v>
      </c>
      <c r="AG423" s="9"/>
      <c r="AH423" s="9">
        <v>1</v>
      </c>
      <c r="AO423" s="4">
        <v>1</v>
      </c>
      <c r="AS423" s="348"/>
    </row>
    <row r="424" spans="1:45" ht="12.75" customHeight="1" x14ac:dyDescent="0.25">
      <c r="A424" s="54" t="s">
        <v>276</v>
      </c>
      <c r="C424" s="1">
        <v>107</v>
      </c>
      <c r="D424" s="14"/>
      <c r="E424" s="8">
        <v>10.220000000000001</v>
      </c>
      <c r="F424" s="8">
        <v>10.27</v>
      </c>
      <c r="H424" s="130"/>
      <c r="I424" s="130"/>
      <c r="J424" s="130"/>
      <c r="K424" s="130"/>
      <c r="L424" s="130"/>
      <c r="M424" s="130"/>
      <c r="N424" s="11">
        <f t="shared" si="47"/>
        <v>4.9999999999998934E-2</v>
      </c>
      <c r="O424" s="11" t="str">
        <f t="shared" si="50"/>
        <v xml:space="preserve"> </v>
      </c>
      <c r="P424" s="11">
        <f t="shared" si="48"/>
        <v>9.9999999999997868E-2</v>
      </c>
      <c r="Q424" s="11"/>
      <c r="R424" s="11" t="str">
        <f t="shared" si="49"/>
        <v xml:space="preserve"> </v>
      </c>
      <c r="S424" s="11"/>
      <c r="T424" s="12" t="str">
        <f t="shared" si="51"/>
        <v xml:space="preserve"> </v>
      </c>
      <c r="U424" s="1"/>
      <c r="V424" s="9"/>
      <c r="W424" s="9">
        <v>2</v>
      </c>
      <c r="X424" s="9"/>
      <c r="Y424" s="9"/>
      <c r="Z424" s="9"/>
      <c r="AA424" s="9">
        <v>1</v>
      </c>
      <c r="AB424" s="9"/>
      <c r="AC424" s="9"/>
      <c r="AD424" s="9"/>
      <c r="AE424" s="9"/>
      <c r="AF424" s="9">
        <v>1</v>
      </c>
      <c r="AG424" s="9"/>
      <c r="AH424" s="9">
        <v>1</v>
      </c>
      <c r="AS424" s="348"/>
    </row>
    <row r="425" spans="1:45" ht="12.75" customHeight="1" x14ac:dyDescent="0.25">
      <c r="A425" s="54" t="s">
        <v>276</v>
      </c>
      <c r="C425" s="1">
        <v>107</v>
      </c>
      <c r="D425" s="14"/>
      <c r="E425" s="8">
        <v>10.27</v>
      </c>
      <c r="F425" s="8">
        <v>10.31</v>
      </c>
      <c r="H425" s="130"/>
      <c r="I425" s="130"/>
      <c r="J425" s="130"/>
      <c r="K425" s="130"/>
      <c r="L425" s="130"/>
      <c r="M425" s="130"/>
      <c r="N425" s="11">
        <f t="shared" si="47"/>
        <v>4.0000000000000924E-2</v>
      </c>
      <c r="O425" s="11" t="str">
        <f t="shared" si="50"/>
        <v xml:space="preserve"> </v>
      </c>
      <c r="P425" s="11">
        <f t="shared" si="48"/>
        <v>8.0000000000001847E-2</v>
      </c>
      <c r="Q425" s="11"/>
      <c r="R425" s="11" t="str">
        <f t="shared" si="49"/>
        <v xml:space="preserve"> </v>
      </c>
      <c r="S425" s="11"/>
      <c r="T425" s="12" t="str">
        <f t="shared" si="51"/>
        <v xml:space="preserve"> </v>
      </c>
      <c r="U425" s="1"/>
      <c r="V425" s="9"/>
      <c r="W425" s="9">
        <v>2</v>
      </c>
      <c r="X425" s="9"/>
      <c r="Y425" s="9"/>
      <c r="Z425" s="9"/>
      <c r="AA425" s="9">
        <v>1</v>
      </c>
      <c r="AB425" s="9"/>
      <c r="AC425" s="9"/>
      <c r="AD425" s="9">
        <v>1</v>
      </c>
      <c r="AE425" s="9"/>
      <c r="AF425" s="9"/>
      <c r="AG425" s="9"/>
      <c r="AH425" s="9">
        <v>1</v>
      </c>
      <c r="AS425" s="348"/>
    </row>
    <row r="426" spans="1:45" ht="12.75" customHeight="1" x14ac:dyDescent="0.25">
      <c r="A426" s="54" t="s">
        <v>276</v>
      </c>
      <c r="C426" s="1">
        <v>107</v>
      </c>
      <c r="E426" s="8">
        <v>10.31</v>
      </c>
      <c r="F426" s="8">
        <v>10.78</v>
      </c>
      <c r="H426" s="130"/>
      <c r="I426" s="130"/>
      <c r="J426" s="130"/>
      <c r="K426" s="130"/>
      <c r="L426" s="130"/>
      <c r="M426" s="130"/>
      <c r="N426" s="11">
        <f t="shared" si="47"/>
        <v>0.46999999999999886</v>
      </c>
      <c r="O426" s="11" t="str">
        <f t="shared" si="50"/>
        <v xml:space="preserve"> </v>
      </c>
      <c r="P426" s="11">
        <f t="shared" si="48"/>
        <v>0.93999999999999773</v>
      </c>
      <c r="Q426" s="11"/>
      <c r="R426" s="11" t="str">
        <f t="shared" si="49"/>
        <v xml:space="preserve"> </v>
      </c>
      <c r="S426" s="11"/>
      <c r="T426" s="12" t="str">
        <f t="shared" si="51"/>
        <v xml:space="preserve"> </v>
      </c>
      <c r="U426" s="1"/>
      <c r="V426" s="9"/>
      <c r="W426" s="9">
        <v>2</v>
      </c>
      <c r="X426" s="9"/>
      <c r="Y426" s="9"/>
      <c r="Z426" s="9"/>
      <c r="AA426" s="9">
        <v>1</v>
      </c>
      <c r="AB426" s="9"/>
      <c r="AC426" s="9"/>
      <c r="AD426" s="9">
        <v>1</v>
      </c>
      <c r="AE426" s="9"/>
      <c r="AF426" s="9"/>
      <c r="AG426" s="9"/>
      <c r="AH426" s="9">
        <v>1</v>
      </c>
      <c r="AS426" s="348"/>
    </row>
    <row r="427" spans="1:45" ht="12.75" customHeight="1" x14ac:dyDescent="0.25">
      <c r="A427" s="54" t="s">
        <v>276</v>
      </c>
      <c r="C427" s="1">
        <v>107</v>
      </c>
      <c r="E427" s="8">
        <v>10.78</v>
      </c>
      <c r="F427" s="8">
        <v>10.87</v>
      </c>
      <c r="H427" s="130"/>
      <c r="I427" s="130"/>
      <c r="J427" s="130"/>
      <c r="K427" s="130"/>
      <c r="L427" s="130"/>
      <c r="M427" s="130"/>
      <c r="N427" s="11">
        <f t="shared" si="47"/>
        <v>8.9999999999999858E-2</v>
      </c>
      <c r="O427" s="11" t="str">
        <f t="shared" si="50"/>
        <v xml:space="preserve"> </v>
      </c>
      <c r="P427" s="11">
        <f t="shared" si="48"/>
        <v>0.17999999999999972</v>
      </c>
      <c r="Q427" s="11"/>
      <c r="R427" s="11" t="str">
        <f t="shared" si="49"/>
        <v xml:space="preserve"> </v>
      </c>
      <c r="S427" s="11"/>
      <c r="T427" s="12" t="str">
        <f t="shared" si="51"/>
        <v xml:space="preserve"> </v>
      </c>
      <c r="U427" s="1"/>
      <c r="V427" s="9"/>
      <c r="W427" s="9">
        <v>2</v>
      </c>
      <c r="X427" s="9"/>
      <c r="Y427" s="9"/>
      <c r="Z427" s="9"/>
      <c r="AA427" s="9">
        <v>1</v>
      </c>
      <c r="AB427" s="9"/>
      <c r="AC427" s="9"/>
      <c r="AD427" s="9"/>
      <c r="AE427" s="9">
        <v>1</v>
      </c>
      <c r="AF427" s="9"/>
      <c r="AG427" s="9"/>
      <c r="AH427" s="9">
        <v>1</v>
      </c>
      <c r="AS427" s="348"/>
    </row>
    <row r="428" spans="1:45" ht="12.75" customHeight="1" x14ac:dyDescent="0.25">
      <c r="A428" s="54" t="s">
        <v>276</v>
      </c>
      <c r="C428" s="1">
        <v>107</v>
      </c>
      <c r="E428" s="8">
        <v>10.87</v>
      </c>
      <c r="F428" s="8">
        <v>10.9</v>
      </c>
      <c r="H428" s="130"/>
      <c r="I428" s="130"/>
      <c r="J428" s="130"/>
      <c r="K428" s="130"/>
      <c r="L428" s="130"/>
      <c r="M428" s="130"/>
      <c r="N428" s="11">
        <f t="shared" si="47"/>
        <v>3.0000000000001137E-2</v>
      </c>
      <c r="O428" s="11" t="str">
        <f t="shared" si="50"/>
        <v xml:space="preserve"> </v>
      </c>
      <c r="P428" s="11">
        <f t="shared" si="48"/>
        <v>6.0000000000002274E-2</v>
      </c>
      <c r="Q428" s="11"/>
      <c r="R428" s="11" t="str">
        <f t="shared" si="49"/>
        <v xml:space="preserve"> </v>
      </c>
      <c r="S428" s="11"/>
      <c r="T428" s="12" t="str">
        <f t="shared" si="51"/>
        <v xml:space="preserve"> </v>
      </c>
      <c r="U428" s="1"/>
      <c r="V428" s="9"/>
      <c r="W428" s="9">
        <v>2</v>
      </c>
      <c r="X428" s="9"/>
      <c r="Y428" s="9"/>
      <c r="Z428" s="9"/>
      <c r="AA428" s="9">
        <v>1</v>
      </c>
      <c r="AB428" s="9"/>
      <c r="AC428" s="9"/>
      <c r="AD428" s="9"/>
      <c r="AE428" s="9"/>
      <c r="AF428" s="9">
        <v>1</v>
      </c>
      <c r="AG428" s="9"/>
      <c r="AH428" s="9">
        <v>1</v>
      </c>
      <c r="AS428" s="348" t="s">
        <v>179</v>
      </c>
    </row>
    <row r="429" spans="1:45" ht="12.75" customHeight="1" x14ac:dyDescent="0.25">
      <c r="A429" s="54" t="s">
        <v>276</v>
      </c>
      <c r="C429" s="1">
        <v>107</v>
      </c>
      <c r="E429" s="8">
        <v>10.9</v>
      </c>
      <c r="F429" s="8">
        <v>10.98</v>
      </c>
      <c r="H429" s="130"/>
      <c r="I429" s="130"/>
      <c r="J429" s="130"/>
      <c r="K429" s="130"/>
      <c r="L429" s="130"/>
      <c r="M429" s="130"/>
      <c r="N429" s="11">
        <f t="shared" si="47"/>
        <v>0.16000000000000014</v>
      </c>
      <c r="O429" s="11" t="str">
        <f t="shared" si="50"/>
        <v xml:space="preserve"> </v>
      </c>
      <c r="P429" s="11">
        <f t="shared" si="48"/>
        <v>0.16000000000000014</v>
      </c>
      <c r="Q429" s="11"/>
      <c r="R429" s="11" t="str">
        <f t="shared" si="49"/>
        <v xml:space="preserve"> </v>
      </c>
      <c r="S429" s="11"/>
      <c r="T429" s="12" t="str">
        <f t="shared" si="51"/>
        <v xml:space="preserve"> </v>
      </c>
      <c r="U429" s="1"/>
      <c r="V429" s="9"/>
      <c r="W429" s="9">
        <v>2</v>
      </c>
      <c r="X429" s="9"/>
      <c r="Y429" s="9"/>
      <c r="Z429" s="9"/>
      <c r="AA429" s="9">
        <v>1</v>
      </c>
      <c r="AB429" s="9"/>
      <c r="AC429" s="9"/>
      <c r="AD429" s="9"/>
      <c r="AE429" s="9"/>
      <c r="AF429" s="9">
        <v>2</v>
      </c>
      <c r="AG429" s="9"/>
      <c r="AH429" s="9">
        <v>1</v>
      </c>
      <c r="AO429" s="4">
        <v>1</v>
      </c>
      <c r="AS429" s="348"/>
    </row>
    <row r="430" spans="1:45" ht="12.75" customHeight="1" x14ac:dyDescent="0.25">
      <c r="A430" s="54" t="s">
        <v>276</v>
      </c>
      <c r="C430" s="1">
        <v>107</v>
      </c>
      <c r="E430" s="8">
        <v>10.98</v>
      </c>
      <c r="F430" s="8">
        <v>11.05</v>
      </c>
      <c r="H430" s="131">
        <f t="shared" ref="H430:M430" si="52">SUM(N368:N430)</f>
        <v>11.890000000000002</v>
      </c>
      <c r="I430" s="131">
        <f t="shared" si="52"/>
        <v>1.1300000000000008</v>
      </c>
      <c r="J430" s="131">
        <f t="shared" si="52"/>
        <v>20.540000000000003</v>
      </c>
      <c r="K430" s="131">
        <f t="shared" si="52"/>
        <v>0</v>
      </c>
      <c r="L430" s="131">
        <f t="shared" si="52"/>
        <v>0</v>
      </c>
      <c r="M430" s="131">
        <f t="shared" si="52"/>
        <v>0</v>
      </c>
      <c r="N430" s="11">
        <f t="shared" si="47"/>
        <v>7.0000000000000284E-2</v>
      </c>
      <c r="O430" s="11" t="str">
        <f t="shared" si="50"/>
        <v xml:space="preserve"> </v>
      </c>
      <c r="P430" s="11">
        <f t="shared" si="48"/>
        <v>0.14000000000000057</v>
      </c>
      <c r="Q430" s="11"/>
      <c r="R430" s="11" t="str">
        <f t="shared" si="49"/>
        <v xml:space="preserve"> </v>
      </c>
      <c r="S430" s="11"/>
      <c r="T430" s="12">
        <f t="shared" si="51"/>
        <v>369.6000000000015</v>
      </c>
      <c r="U430" s="1"/>
      <c r="V430" s="9"/>
      <c r="W430" s="9">
        <v>2</v>
      </c>
      <c r="X430" s="9"/>
      <c r="Y430" s="9"/>
      <c r="Z430" s="9"/>
      <c r="AA430" s="9">
        <v>1</v>
      </c>
      <c r="AB430" s="9"/>
      <c r="AC430" s="9"/>
      <c r="AD430" s="9"/>
      <c r="AE430" s="9"/>
      <c r="AF430" s="9">
        <v>1</v>
      </c>
      <c r="AG430" s="9"/>
      <c r="AH430" s="9">
        <v>1</v>
      </c>
      <c r="AM430" s="4">
        <v>1</v>
      </c>
      <c r="AS430" s="348"/>
    </row>
    <row r="431" spans="1:45" s="16" customFormat="1" ht="12.75" customHeight="1" x14ac:dyDescent="0.25">
      <c r="D431" s="17"/>
      <c r="E431" s="18"/>
      <c r="F431" s="18"/>
      <c r="N431" s="19" t="str">
        <f t="shared" si="47"/>
        <v xml:space="preserve"> </v>
      </c>
      <c r="O431" s="19" t="str">
        <f>IF($F431&gt;0,IF(U431&gt;0,($F431-$E431)*U431," ")," ")</f>
        <v xml:space="preserve"> </v>
      </c>
      <c r="P431" s="19" t="str">
        <f t="shared" si="48"/>
        <v xml:space="preserve"> </v>
      </c>
      <c r="Q431" s="19"/>
      <c r="R431" s="19" t="str">
        <f t="shared" si="49"/>
        <v xml:space="preserve"> </v>
      </c>
      <c r="S431" s="19"/>
      <c r="T431" s="20" t="str">
        <f>IF($F431&gt;0,IF(AM431&gt;0,AM431," ")," ")</f>
        <v xml:space="preserve"> </v>
      </c>
      <c r="V431" s="17"/>
      <c r="W431" s="17"/>
      <c r="X431" s="17"/>
      <c r="Y431" s="17"/>
      <c r="Z431" s="17"/>
      <c r="AA431" s="17"/>
      <c r="AB431" s="17"/>
      <c r="AC431" s="17"/>
      <c r="AD431" s="17"/>
      <c r="AE431" s="17"/>
      <c r="AF431" s="17"/>
      <c r="AG431" s="17"/>
      <c r="AH431" s="17"/>
      <c r="AI431" s="17"/>
      <c r="AJ431" s="17"/>
      <c r="AK431" s="17"/>
      <c r="AL431" s="17"/>
      <c r="AM431" s="17"/>
      <c r="AN431" s="17"/>
      <c r="AO431" s="17"/>
      <c r="AQ431" s="17"/>
      <c r="AR431" s="17"/>
      <c r="AS431" s="17"/>
    </row>
    <row r="432" spans="1:45" s="16" customFormat="1" ht="12.75" customHeight="1" x14ac:dyDescent="0.25">
      <c r="D432" s="17"/>
      <c r="E432" s="18"/>
      <c r="F432" s="18"/>
      <c r="N432" s="19" t="str">
        <f t="shared" si="47"/>
        <v xml:space="preserve"> </v>
      </c>
      <c r="O432" s="19" t="str">
        <f>IF($F432&gt;0,IF(U432&gt;0,($F432-$E432)*U432," ")," ")</f>
        <v xml:space="preserve"> </v>
      </c>
      <c r="P432" s="19" t="str">
        <f t="shared" si="48"/>
        <v xml:space="preserve"> </v>
      </c>
      <c r="Q432" s="19"/>
      <c r="R432" s="19" t="str">
        <f t="shared" si="49"/>
        <v xml:space="preserve"> </v>
      </c>
      <c r="S432" s="19"/>
      <c r="T432" s="20" t="str">
        <f>IF($F432&gt;0,IF(AM432&gt;0,AM432," ")," ")</f>
        <v xml:space="preserve"> </v>
      </c>
      <c r="V432" s="17"/>
      <c r="W432" s="17"/>
      <c r="X432" s="17"/>
      <c r="Y432" s="17"/>
      <c r="Z432" s="17"/>
      <c r="AA432" s="17"/>
      <c r="AB432" s="17"/>
      <c r="AC432" s="17"/>
      <c r="AD432" s="17"/>
      <c r="AE432" s="17"/>
      <c r="AF432" s="17"/>
      <c r="AG432" s="17"/>
      <c r="AH432" s="17"/>
      <c r="AI432" s="17"/>
      <c r="AJ432" s="17"/>
      <c r="AK432" s="17"/>
      <c r="AL432" s="17"/>
      <c r="AM432" s="17"/>
      <c r="AN432" s="17"/>
      <c r="AO432" s="17"/>
      <c r="AQ432" s="17"/>
      <c r="AR432" s="17"/>
      <c r="AS432" s="17"/>
    </row>
    <row r="433" spans="1:45" s="16" customFormat="1" ht="12.75" customHeight="1" x14ac:dyDescent="0.25">
      <c r="D433" s="17"/>
      <c r="E433" s="18"/>
      <c r="F433" s="18"/>
      <c r="N433" s="19" t="str">
        <f t="shared" si="47"/>
        <v xml:space="preserve"> </v>
      </c>
      <c r="O433" s="19" t="str">
        <f>IF($F433&gt;0,IF(U433&gt;0,($F433-$E433)*U433," ")," ")</f>
        <v xml:space="preserve"> </v>
      </c>
      <c r="P433" s="19" t="str">
        <f t="shared" si="48"/>
        <v xml:space="preserve"> </v>
      </c>
      <c r="Q433" s="19"/>
      <c r="R433" s="19" t="str">
        <f t="shared" si="49"/>
        <v xml:space="preserve"> </v>
      </c>
      <c r="S433" s="19"/>
      <c r="T433" s="20" t="str">
        <f>IF($F433&gt;0,IF(AM433&gt;0,AM433," ")," ")</f>
        <v xml:space="preserve"> </v>
      </c>
      <c r="V433" s="17"/>
      <c r="W433" s="17"/>
      <c r="X433" s="17"/>
      <c r="Y433" s="17"/>
      <c r="Z433" s="17"/>
      <c r="AA433" s="17"/>
      <c r="AB433" s="17"/>
      <c r="AC433" s="17"/>
      <c r="AD433" s="17"/>
      <c r="AE433" s="17"/>
      <c r="AF433" s="17"/>
      <c r="AG433" s="17"/>
      <c r="AH433" s="17"/>
      <c r="AI433" s="17"/>
      <c r="AJ433" s="17"/>
      <c r="AK433" s="17"/>
      <c r="AL433" s="17"/>
      <c r="AM433" s="17"/>
      <c r="AN433" s="17"/>
      <c r="AO433" s="17"/>
      <c r="AQ433" s="17"/>
      <c r="AR433" s="17"/>
      <c r="AS433" s="17"/>
    </row>
    <row r="434" spans="1:45" ht="12.75" customHeight="1" x14ac:dyDescent="0.25">
      <c r="A434" s="60" t="s">
        <v>694</v>
      </c>
      <c r="C434" s="1">
        <v>576</v>
      </c>
      <c r="E434" s="174">
        <v>11.59</v>
      </c>
      <c r="F434" s="174">
        <v>11.66</v>
      </c>
      <c r="H434" s="131"/>
      <c r="I434" s="131"/>
      <c r="J434" s="131"/>
      <c r="K434" s="131"/>
      <c r="L434" s="131"/>
      <c r="M434" s="131"/>
      <c r="N434" s="11">
        <f t="shared" si="47"/>
        <v>7.0000000000000284E-2</v>
      </c>
      <c r="O434" s="11" t="str">
        <f t="shared" ref="O434:O456" si="53">IF(($F434-$E434)*(Y434+AK434)&gt;0,($F434-$E434)*(Y434+AK434)," ")</f>
        <v xml:space="preserve"> </v>
      </c>
      <c r="P434" s="11" t="str">
        <f t="shared" si="48"/>
        <v xml:space="preserve"> </v>
      </c>
      <c r="Q434" s="11"/>
      <c r="R434" s="11"/>
      <c r="S434" s="11"/>
      <c r="T434" s="12"/>
      <c r="U434" s="1"/>
      <c r="V434" s="175" t="s">
        <v>20</v>
      </c>
      <c r="W434" s="172"/>
      <c r="X434" s="172"/>
      <c r="Y434" s="172"/>
      <c r="Z434" s="172"/>
      <c r="AA434" s="172"/>
      <c r="AB434" s="172"/>
      <c r="AC434" s="172"/>
      <c r="AD434" s="172"/>
      <c r="AE434" s="172"/>
      <c r="AF434" s="173">
        <v>1</v>
      </c>
      <c r="AG434" s="172"/>
      <c r="AH434" s="172"/>
      <c r="AI434" s="172"/>
      <c r="AJ434" s="172"/>
      <c r="AK434" s="172"/>
      <c r="AL434" s="172"/>
      <c r="AM434" s="172"/>
      <c r="AS434" s="37"/>
    </row>
    <row r="435" spans="1:45" ht="12.75" customHeight="1" x14ac:dyDescent="0.25">
      <c r="A435" s="54" t="s">
        <v>276</v>
      </c>
      <c r="C435" s="1">
        <v>576</v>
      </c>
      <c r="E435" s="174">
        <v>11.66</v>
      </c>
      <c r="F435" s="174">
        <v>11.8</v>
      </c>
      <c r="H435" s="131"/>
      <c r="I435" s="131"/>
      <c r="J435" s="131"/>
      <c r="K435" s="131"/>
      <c r="L435" s="131"/>
      <c r="M435" s="131"/>
      <c r="N435" s="11">
        <f t="shared" si="47"/>
        <v>0.14000000000000057</v>
      </c>
      <c r="O435" s="11" t="str">
        <f t="shared" si="53"/>
        <v xml:space="preserve"> </v>
      </c>
      <c r="P435" s="11" t="str">
        <f t="shared" si="48"/>
        <v xml:space="preserve"> </v>
      </c>
      <c r="Q435" s="11"/>
      <c r="R435" s="11"/>
      <c r="S435" s="11"/>
      <c r="T435" s="12"/>
      <c r="U435" s="1"/>
      <c r="V435" s="175" t="s">
        <v>20</v>
      </c>
      <c r="W435" s="172"/>
      <c r="X435" s="172"/>
      <c r="Y435" s="172"/>
      <c r="Z435" s="172"/>
      <c r="AA435" s="172"/>
      <c r="AB435" s="172"/>
      <c r="AC435" s="172"/>
      <c r="AD435" s="172"/>
      <c r="AE435" s="173">
        <v>1</v>
      </c>
      <c r="AF435" s="172"/>
      <c r="AG435" s="172"/>
      <c r="AH435" s="172"/>
      <c r="AI435" s="172"/>
      <c r="AJ435" s="172"/>
      <c r="AK435" s="172"/>
      <c r="AL435" s="172"/>
      <c r="AM435" s="172"/>
      <c r="AS435" s="37"/>
    </row>
    <row r="436" spans="1:45" ht="12.75" customHeight="1" x14ac:dyDescent="0.25">
      <c r="A436" s="54" t="s">
        <v>276</v>
      </c>
      <c r="C436" s="1">
        <v>576</v>
      </c>
      <c r="E436" s="174">
        <v>11.8</v>
      </c>
      <c r="F436" s="174">
        <v>11.83</v>
      </c>
      <c r="H436" s="131"/>
      <c r="I436" s="131"/>
      <c r="J436" s="131"/>
      <c r="K436" s="131"/>
      <c r="L436" s="131"/>
      <c r="M436" s="131"/>
      <c r="N436" s="11">
        <f t="shared" si="47"/>
        <v>2.9999999999999361E-2</v>
      </c>
      <c r="O436" s="11" t="str">
        <f t="shared" si="53"/>
        <v xml:space="preserve"> </v>
      </c>
      <c r="P436" s="11">
        <f t="shared" si="48"/>
        <v>5.9999999999998721E-2</v>
      </c>
      <c r="Q436" s="11"/>
      <c r="R436" s="11"/>
      <c r="S436" s="11"/>
      <c r="T436" s="12"/>
      <c r="U436" s="1"/>
      <c r="V436" s="172"/>
      <c r="W436" s="172"/>
      <c r="X436" s="172"/>
      <c r="Y436" s="172"/>
      <c r="Z436" s="172"/>
      <c r="AA436" s="173">
        <v>1</v>
      </c>
      <c r="AB436" s="172"/>
      <c r="AC436" s="172"/>
      <c r="AD436" s="172"/>
      <c r="AE436" s="173">
        <v>1</v>
      </c>
      <c r="AF436" s="172"/>
      <c r="AG436" s="172"/>
      <c r="AH436" s="173">
        <v>1</v>
      </c>
      <c r="AI436" s="172"/>
      <c r="AJ436" s="172"/>
      <c r="AK436" s="172"/>
      <c r="AL436" s="172"/>
      <c r="AM436" s="172"/>
      <c r="AS436" s="37"/>
    </row>
    <row r="437" spans="1:45" ht="12.75" customHeight="1" x14ac:dyDescent="0.25">
      <c r="A437" s="54" t="s">
        <v>276</v>
      </c>
      <c r="C437" s="1">
        <v>576</v>
      </c>
      <c r="E437" s="174">
        <v>11.83</v>
      </c>
      <c r="F437" s="174">
        <v>12.35</v>
      </c>
      <c r="H437" s="131"/>
      <c r="I437" s="131"/>
      <c r="J437" s="131"/>
      <c r="K437" s="131"/>
      <c r="L437" s="131"/>
      <c r="M437" s="131"/>
      <c r="N437" s="11">
        <f t="shared" si="47"/>
        <v>0.51999999999999957</v>
      </c>
      <c r="O437" s="11" t="str">
        <f t="shared" si="53"/>
        <v xml:space="preserve"> </v>
      </c>
      <c r="P437" s="11">
        <f t="shared" si="48"/>
        <v>1.0399999999999991</v>
      </c>
      <c r="Q437" s="11"/>
      <c r="R437" s="11"/>
      <c r="S437" s="11"/>
      <c r="T437" s="12"/>
      <c r="U437" s="1"/>
      <c r="V437" s="172"/>
      <c r="W437" s="172"/>
      <c r="X437" s="172"/>
      <c r="Y437" s="172"/>
      <c r="Z437" s="172"/>
      <c r="AA437" s="173">
        <v>1</v>
      </c>
      <c r="AB437" s="172"/>
      <c r="AC437" s="172"/>
      <c r="AD437" s="173">
        <v>1</v>
      </c>
      <c r="AE437" s="172"/>
      <c r="AF437" s="172"/>
      <c r="AG437" s="172"/>
      <c r="AH437" s="173">
        <v>1</v>
      </c>
      <c r="AI437" s="172"/>
      <c r="AJ437" s="172"/>
      <c r="AK437" s="172"/>
      <c r="AL437" s="172"/>
      <c r="AM437" s="172"/>
      <c r="AS437" s="37"/>
    </row>
    <row r="438" spans="1:45" ht="12.75" customHeight="1" x14ac:dyDescent="0.25">
      <c r="A438" s="54" t="s">
        <v>276</v>
      </c>
      <c r="C438" s="1">
        <v>576</v>
      </c>
      <c r="E438" s="174">
        <v>12.35</v>
      </c>
      <c r="F438" s="174">
        <v>12.51</v>
      </c>
      <c r="H438" s="131"/>
      <c r="I438" s="131"/>
      <c r="J438" s="131"/>
      <c r="K438" s="131"/>
      <c r="L438" s="131"/>
      <c r="M438" s="131"/>
      <c r="N438" s="11">
        <f t="shared" si="47"/>
        <v>0.16000000000000014</v>
      </c>
      <c r="O438" s="11" t="str">
        <f t="shared" si="53"/>
        <v xml:space="preserve"> </v>
      </c>
      <c r="P438" s="11">
        <f t="shared" si="48"/>
        <v>0.32000000000000028</v>
      </c>
      <c r="Q438" s="11"/>
      <c r="R438" s="11"/>
      <c r="S438" s="11"/>
      <c r="T438" s="12"/>
      <c r="U438" s="1"/>
      <c r="V438" s="172"/>
      <c r="W438" s="172"/>
      <c r="X438" s="172"/>
      <c r="Y438" s="172"/>
      <c r="Z438" s="172"/>
      <c r="AA438" s="175">
        <v>1</v>
      </c>
      <c r="AB438" s="175"/>
      <c r="AC438" s="175"/>
      <c r="AD438" s="175"/>
      <c r="AE438" s="175">
        <v>1</v>
      </c>
      <c r="AF438" s="175"/>
      <c r="AG438" s="175"/>
      <c r="AH438" s="175">
        <v>1</v>
      </c>
      <c r="AI438" s="172"/>
      <c r="AJ438" s="172"/>
      <c r="AK438" s="172"/>
      <c r="AL438" s="172"/>
      <c r="AM438" s="172"/>
      <c r="AS438" s="37"/>
    </row>
    <row r="439" spans="1:45" ht="12.75" customHeight="1" x14ac:dyDescent="0.25">
      <c r="A439" s="54" t="s">
        <v>276</v>
      </c>
      <c r="C439" s="1">
        <v>576</v>
      </c>
      <c r="E439" s="174">
        <v>12.51</v>
      </c>
      <c r="F439" s="174">
        <v>12.64</v>
      </c>
      <c r="H439" s="131"/>
      <c r="I439" s="131"/>
      <c r="J439" s="131"/>
      <c r="K439" s="131"/>
      <c r="L439" s="131"/>
      <c r="M439" s="131"/>
      <c r="N439" s="11">
        <f t="shared" si="47"/>
        <v>0.13000000000000078</v>
      </c>
      <c r="O439" s="11" t="str">
        <f t="shared" si="53"/>
        <v xml:space="preserve"> </v>
      </c>
      <c r="P439" s="11">
        <f t="shared" si="48"/>
        <v>0.26000000000000156</v>
      </c>
      <c r="Q439" s="11"/>
      <c r="R439" s="11"/>
      <c r="S439" s="11"/>
      <c r="T439" s="12"/>
      <c r="U439" s="1"/>
      <c r="V439" s="172"/>
      <c r="W439" s="172"/>
      <c r="X439" s="172"/>
      <c r="Y439" s="172"/>
      <c r="Z439" s="172"/>
      <c r="AA439" s="175">
        <v>1</v>
      </c>
      <c r="AB439" s="175"/>
      <c r="AC439" s="175"/>
      <c r="AD439" s="175"/>
      <c r="AE439" s="175"/>
      <c r="AF439" s="175">
        <v>1</v>
      </c>
      <c r="AG439" s="175"/>
      <c r="AH439" s="175">
        <v>1</v>
      </c>
      <c r="AI439" s="172"/>
      <c r="AJ439" s="172"/>
      <c r="AK439" s="172"/>
      <c r="AL439" s="172"/>
      <c r="AM439" s="172"/>
      <c r="AS439" s="37"/>
    </row>
    <row r="440" spans="1:45" ht="12.75" customHeight="1" x14ac:dyDescent="0.25">
      <c r="A440" s="54" t="s">
        <v>276</v>
      </c>
      <c r="C440" s="1">
        <v>576</v>
      </c>
      <c r="E440" s="174">
        <v>12.64</v>
      </c>
      <c r="F440" s="174">
        <v>12.79</v>
      </c>
      <c r="H440" s="131"/>
      <c r="I440" s="131"/>
      <c r="J440" s="131"/>
      <c r="K440" s="131"/>
      <c r="L440" s="131"/>
      <c r="M440" s="131"/>
      <c r="N440" s="11">
        <f t="shared" si="47"/>
        <v>0.14999999999999858</v>
      </c>
      <c r="O440" s="11" t="str">
        <f t="shared" si="53"/>
        <v xml:space="preserve"> </v>
      </c>
      <c r="P440" s="11">
        <f t="shared" si="48"/>
        <v>0.29999999999999716</v>
      </c>
      <c r="Q440" s="11"/>
      <c r="R440" s="11"/>
      <c r="S440" s="11"/>
      <c r="T440" s="12"/>
      <c r="U440" s="1"/>
      <c r="V440" s="172"/>
      <c r="W440" s="172"/>
      <c r="X440" s="172"/>
      <c r="Y440" s="172"/>
      <c r="Z440" s="172"/>
      <c r="AA440" s="175">
        <v>1</v>
      </c>
      <c r="AB440" s="175"/>
      <c r="AC440" s="175"/>
      <c r="AD440" s="175"/>
      <c r="AE440" s="175">
        <v>1</v>
      </c>
      <c r="AF440" s="175"/>
      <c r="AG440" s="175"/>
      <c r="AH440" s="175">
        <v>1</v>
      </c>
      <c r="AI440" s="172"/>
      <c r="AJ440" s="172"/>
      <c r="AK440" s="172"/>
      <c r="AL440" s="172"/>
      <c r="AM440" s="172"/>
      <c r="AS440" s="37"/>
    </row>
    <row r="441" spans="1:45" ht="12.75" customHeight="1" x14ac:dyDescent="0.25">
      <c r="A441" s="54" t="s">
        <v>276</v>
      </c>
      <c r="C441" s="1">
        <v>576</v>
      </c>
      <c r="E441" s="174">
        <v>12.79</v>
      </c>
      <c r="F441" s="174">
        <v>13.21</v>
      </c>
      <c r="H441" s="131"/>
      <c r="I441" s="131"/>
      <c r="J441" s="131"/>
      <c r="K441" s="131"/>
      <c r="L441" s="131"/>
      <c r="M441" s="131"/>
      <c r="N441" s="11">
        <f t="shared" si="47"/>
        <v>0.42000000000000171</v>
      </c>
      <c r="O441" s="11" t="str">
        <f t="shared" si="53"/>
        <v xml:space="preserve"> </v>
      </c>
      <c r="P441" s="11">
        <f t="shared" si="48"/>
        <v>0.84000000000000341</v>
      </c>
      <c r="Q441" s="11"/>
      <c r="R441" s="11"/>
      <c r="S441" s="11"/>
      <c r="T441" s="12"/>
      <c r="U441" s="1"/>
      <c r="V441" s="172"/>
      <c r="W441" s="172"/>
      <c r="X441" s="172"/>
      <c r="Y441" s="172"/>
      <c r="Z441" s="172"/>
      <c r="AA441" s="175">
        <v>1</v>
      </c>
      <c r="AB441" s="175"/>
      <c r="AC441" s="175"/>
      <c r="AD441" s="175">
        <v>1</v>
      </c>
      <c r="AE441" s="175"/>
      <c r="AF441" s="175"/>
      <c r="AG441" s="175"/>
      <c r="AH441" s="175">
        <v>1</v>
      </c>
      <c r="AI441" s="172"/>
      <c r="AJ441" s="172"/>
      <c r="AK441" s="172"/>
      <c r="AL441" s="172"/>
      <c r="AM441" s="172"/>
      <c r="AS441" s="37"/>
    </row>
    <row r="442" spans="1:45" ht="12.75" customHeight="1" x14ac:dyDescent="0.25">
      <c r="A442" s="54" t="s">
        <v>276</v>
      </c>
      <c r="C442" s="1">
        <v>576</v>
      </c>
      <c r="E442" s="174">
        <v>13.21</v>
      </c>
      <c r="F442" s="174">
        <v>13.53</v>
      </c>
      <c r="H442" s="131"/>
      <c r="I442" s="131"/>
      <c r="J442" s="131"/>
      <c r="K442" s="131"/>
      <c r="L442" s="131"/>
      <c r="M442" s="131"/>
      <c r="N442" s="11">
        <f t="shared" si="47"/>
        <v>0.31999999999999851</v>
      </c>
      <c r="O442" s="11" t="str">
        <f t="shared" si="53"/>
        <v xml:space="preserve"> </v>
      </c>
      <c r="P442" s="11">
        <f t="shared" si="48"/>
        <v>0.63999999999999702</v>
      </c>
      <c r="Q442" s="11"/>
      <c r="R442" s="11"/>
      <c r="S442" s="11"/>
      <c r="T442" s="12"/>
      <c r="U442" s="1"/>
      <c r="V442" s="172"/>
      <c r="W442" s="172"/>
      <c r="X442" s="172"/>
      <c r="Y442" s="172"/>
      <c r="Z442" s="172"/>
      <c r="AA442" s="175">
        <v>1</v>
      </c>
      <c r="AB442" s="175"/>
      <c r="AC442" s="175"/>
      <c r="AD442" s="175"/>
      <c r="AE442" s="175">
        <v>1</v>
      </c>
      <c r="AF442" s="175"/>
      <c r="AG442" s="175"/>
      <c r="AH442" s="175">
        <v>1</v>
      </c>
      <c r="AI442" s="172"/>
      <c r="AJ442" s="172"/>
      <c r="AK442" s="172"/>
      <c r="AL442" s="172"/>
      <c r="AM442" s="172"/>
      <c r="AS442" s="37"/>
    </row>
    <row r="443" spans="1:45" ht="12.75" customHeight="1" x14ac:dyDescent="0.25">
      <c r="A443" s="54" t="s">
        <v>276</v>
      </c>
      <c r="C443" s="1">
        <v>576</v>
      </c>
      <c r="E443" s="174">
        <v>13.53</v>
      </c>
      <c r="F443" s="174">
        <v>13.56</v>
      </c>
      <c r="H443" s="131"/>
      <c r="I443" s="131"/>
      <c r="J443" s="131"/>
      <c r="K443" s="131"/>
      <c r="L443" s="131"/>
      <c r="M443" s="131"/>
      <c r="N443" s="11">
        <f t="shared" si="47"/>
        <v>3.0000000000001137E-2</v>
      </c>
      <c r="O443" s="11" t="str">
        <f t="shared" si="53"/>
        <v xml:space="preserve"> </v>
      </c>
      <c r="P443" s="11">
        <f t="shared" si="48"/>
        <v>6.0000000000002274E-2</v>
      </c>
      <c r="Q443" s="11"/>
      <c r="R443" s="11"/>
      <c r="S443" s="11"/>
      <c r="T443" s="12"/>
      <c r="U443" s="1"/>
      <c r="V443" s="172"/>
      <c r="W443" s="172"/>
      <c r="X443" s="172"/>
      <c r="Y443" s="172"/>
      <c r="Z443" s="172"/>
      <c r="AA443" s="175">
        <v>1</v>
      </c>
      <c r="AB443" s="175"/>
      <c r="AC443" s="175"/>
      <c r="AD443" s="175"/>
      <c r="AE443" s="175"/>
      <c r="AF443" s="175">
        <v>1</v>
      </c>
      <c r="AG443" s="175"/>
      <c r="AH443" s="175">
        <v>1</v>
      </c>
      <c r="AI443" s="172"/>
      <c r="AJ443" s="172"/>
      <c r="AK443" s="172"/>
      <c r="AL443" s="172"/>
      <c r="AM443" s="172"/>
      <c r="AS443" s="37"/>
    </row>
    <row r="444" spans="1:45" ht="12.75" customHeight="1" x14ac:dyDescent="0.25">
      <c r="A444" s="54" t="s">
        <v>276</v>
      </c>
      <c r="C444" s="1">
        <v>576</v>
      </c>
      <c r="E444" s="174">
        <v>13.56</v>
      </c>
      <c r="F444" s="174">
        <v>13.72</v>
      </c>
      <c r="H444" s="131"/>
      <c r="I444" s="131"/>
      <c r="J444" s="131"/>
      <c r="K444" s="131"/>
      <c r="L444" s="131"/>
      <c r="M444" s="131"/>
      <c r="N444" s="11">
        <f t="shared" si="47"/>
        <v>0.16000000000000014</v>
      </c>
      <c r="O444" s="11" t="str">
        <f t="shared" si="53"/>
        <v xml:space="preserve"> </v>
      </c>
      <c r="P444" s="11">
        <f t="shared" si="48"/>
        <v>0.32000000000000028</v>
      </c>
      <c r="Q444" s="11"/>
      <c r="R444" s="11"/>
      <c r="S444" s="11"/>
      <c r="T444" s="12"/>
      <c r="U444" s="1"/>
      <c r="V444" s="172"/>
      <c r="W444" s="172"/>
      <c r="X444" s="172"/>
      <c r="Y444" s="172"/>
      <c r="Z444" s="172"/>
      <c r="AA444" s="175">
        <v>1</v>
      </c>
      <c r="AB444" s="175"/>
      <c r="AC444" s="175"/>
      <c r="AD444" s="175"/>
      <c r="AE444" s="175">
        <v>1</v>
      </c>
      <c r="AF444" s="175"/>
      <c r="AG444" s="175"/>
      <c r="AH444" s="175">
        <v>1</v>
      </c>
      <c r="AI444" s="172"/>
      <c r="AJ444" s="172"/>
      <c r="AK444" s="172"/>
      <c r="AL444" s="172"/>
      <c r="AM444" s="172"/>
      <c r="AS444" s="37"/>
    </row>
    <row r="445" spans="1:45" ht="12.75" customHeight="1" x14ac:dyDescent="0.25">
      <c r="A445" s="54" t="s">
        <v>276</v>
      </c>
      <c r="C445" s="1">
        <v>576</v>
      </c>
      <c r="E445" s="174">
        <v>13.72</v>
      </c>
      <c r="F445" s="174">
        <v>13.79</v>
      </c>
      <c r="H445" s="131"/>
      <c r="I445" s="131"/>
      <c r="J445" s="131"/>
      <c r="K445" s="131"/>
      <c r="L445" s="131"/>
      <c r="M445" s="131"/>
      <c r="N445" s="11">
        <f t="shared" si="47"/>
        <v>6.9999999999998508E-2</v>
      </c>
      <c r="O445" s="11" t="str">
        <f t="shared" si="53"/>
        <v xml:space="preserve"> </v>
      </c>
      <c r="P445" s="11">
        <f t="shared" si="48"/>
        <v>0.13999999999999702</v>
      </c>
      <c r="Q445" s="11"/>
      <c r="R445" s="11"/>
      <c r="S445" s="11"/>
      <c r="T445" s="12"/>
      <c r="U445" s="1"/>
      <c r="V445" s="172"/>
      <c r="W445" s="172"/>
      <c r="X445" s="172"/>
      <c r="Y445" s="172"/>
      <c r="Z445" s="172"/>
      <c r="AA445" s="175">
        <v>1</v>
      </c>
      <c r="AB445" s="175"/>
      <c r="AC445" s="175"/>
      <c r="AD445" s="175"/>
      <c r="AE445" s="175"/>
      <c r="AF445" s="175">
        <v>1</v>
      </c>
      <c r="AG445" s="175"/>
      <c r="AH445" s="175">
        <v>1</v>
      </c>
      <c r="AI445" s="172"/>
      <c r="AJ445" s="172"/>
      <c r="AK445" s="172"/>
      <c r="AL445" s="172"/>
      <c r="AM445" s="172"/>
      <c r="AS445" s="37"/>
    </row>
    <row r="446" spans="1:45" ht="12.75" customHeight="1" x14ac:dyDescent="0.25">
      <c r="A446" s="54" t="s">
        <v>276</v>
      </c>
      <c r="C446" s="1">
        <v>576</v>
      </c>
      <c r="E446" s="174">
        <v>13.79</v>
      </c>
      <c r="F446" s="174">
        <v>13.91</v>
      </c>
      <c r="H446" s="131"/>
      <c r="I446" s="131"/>
      <c r="J446" s="131"/>
      <c r="K446" s="131"/>
      <c r="L446" s="131"/>
      <c r="M446" s="131"/>
      <c r="N446" s="11">
        <f t="shared" si="47"/>
        <v>0.12000000000000099</v>
      </c>
      <c r="O446" s="11" t="str">
        <f t="shared" si="53"/>
        <v xml:space="preserve"> </v>
      </c>
      <c r="P446" s="11">
        <f t="shared" si="48"/>
        <v>0.24000000000000199</v>
      </c>
      <c r="Q446" s="11"/>
      <c r="R446" s="11"/>
      <c r="S446" s="11"/>
      <c r="T446" s="12"/>
      <c r="U446" s="1"/>
      <c r="V446" s="172"/>
      <c r="W446" s="172"/>
      <c r="X446" s="172"/>
      <c r="Y446" s="172"/>
      <c r="Z446" s="172"/>
      <c r="AA446" s="175">
        <v>1</v>
      </c>
      <c r="AB446" s="175"/>
      <c r="AC446" s="175"/>
      <c r="AD446" s="175"/>
      <c r="AE446" s="175">
        <v>1</v>
      </c>
      <c r="AF446" s="175"/>
      <c r="AG446" s="175"/>
      <c r="AH446" s="175">
        <v>1</v>
      </c>
      <c r="AI446" s="172"/>
      <c r="AJ446" s="172"/>
      <c r="AK446" s="172"/>
      <c r="AL446" s="172"/>
      <c r="AM446" s="172"/>
      <c r="AS446" s="37"/>
    </row>
    <row r="447" spans="1:45" ht="12.75" customHeight="1" x14ac:dyDescent="0.25">
      <c r="A447" s="54" t="s">
        <v>276</v>
      </c>
      <c r="C447" s="1">
        <v>576</v>
      </c>
      <c r="E447" s="174">
        <v>13.91</v>
      </c>
      <c r="F447" s="174">
        <v>14.2</v>
      </c>
      <c r="H447" s="131"/>
      <c r="I447" s="131"/>
      <c r="J447" s="131"/>
      <c r="K447" s="131"/>
      <c r="L447" s="131"/>
      <c r="M447" s="131"/>
      <c r="N447" s="11">
        <f t="shared" si="47"/>
        <v>0.28999999999999915</v>
      </c>
      <c r="O447" s="11" t="str">
        <f t="shared" si="53"/>
        <v xml:space="preserve"> </v>
      </c>
      <c r="P447" s="11">
        <f t="shared" si="48"/>
        <v>0.57999999999999829</v>
      </c>
      <c r="Q447" s="11"/>
      <c r="R447" s="11"/>
      <c r="S447" s="11"/>
      <c r="T447" s="12"/>
      <c r="U447" s="1"/>
      <c r="V447" s="172"/>
      <c r="W447" s="172"/>
      <c r="X447" s="172"/>
      <c r="Y447" s="172"/>
      <c r="Z447" s="172"/>
      <c r="AA447" s="175">
        <v>1</v>
      </c>
      <c r="AB447" s="175"/>
      <c r="AC447" s="175"/>
      <c r="AD447" s="175">
        <v>1</v>
      </c>
      <c r="AE447" s="175"/>
      <c r="AF447" s="175"/>
      <c r="AG447" s="175"/>
      <c r="AH447" s="175">
        <v>1</v>
      </c>
      <c r="AI447" s="172"/>
      <c r="AJ447" s="172"/>
      <c r="AK447" s="172"/>
      <c r="AL447" s="172"/>
      <c r="AM447" s="172"/>
      <c r="AS447" s="37"/>
    </row>
    <row r="448" spans="1:45" ht="12.75" customHeight="1" x14ac:dyDescent="0.25">
      <c r="A448" s="54" t="s">
        <v>276</v>
      </c>
      <c r="C448" s="1">
        <v>576</v>
      </c>
      <c r="E448" s="174">
        <v>14.2</v>
      </c>
      <c r="F448" s="174">
        <v>14.28</v>
      </c>
      <c r="H448" s="131"/>
      <c r="I448" s="131"/>
      <c r="J448" s="131"/>
      <c r="K448" s="131"/>
      <c r="L448" s="131"/>
      <c r="M448" s="131"/>
      <c r="N448" s="11">
        <f t="shared" si="47"/>
        <v>8.0000000000000071E-2</v>
      </c>
      <c r="O448" s="11" t="str">
        <f t="shared" si="53"/>
        <v xml:space="preserve"> </v>
      </c>
      <c r="P448" s="11">
        <f t="shared" si="48"/>
        <v>0.16000000000000014</v>
      </c>
      <c r="Q448" s="11"/>
      <c r="R448" s="11"/>
      <c r="S448" s="11"/>
      <c r="T448" s="12"/>
      <c r="U448" s="1"/>
      <c r="V448" s="172"/>
      <c r="W448" s="172"/>
      <c r="X448" s="172"/>
      <c r="Y448" s="172"/>
      <c r="Z448" s="172"/>
      <c r="AA448" s="175">
        <v>1</v>
      </c>
      <c r="AB448" s="175"/>
      <c r="AC448" s="175"/>
      <c r="AD448" s="175"/>
      <c r="AE448" s="175">
        <v>1</v>
      </c>
      <c r="AF448" s="175"/>
      <c r="AG448" s="175"/>
      <c r="AH448" s="175">
        <v>1</v>
      </c>
      <c r="AI448" s="172"/>
      <c r="AJ448" s="172"/>
      <c r="AK448" s="172"/>
      <c r="AL448" s="172"/>
      <c r="AM448" s="172"/>
      <c r="AS448" s="37"/>
    </row>
    <row r="449" spans="1:45" ht="12.75" customHeight="1" x14ac:dyDescent="0.25">
      <c r="A449" s="54" t="s">
        <v>276</v>
      </c>
      <c r="C449" s="1">
        <v>576</v>
      </c>
      <c r="E449" s="174">
        <v>14.28</v>
      </c>
      <c r="F449" s="174">
        <v>14.34</v>
      </c>
      <c r="H449" s="131"/>
      <c r="I449" s="131"/>
      <c r="J449" s="131"/>
      <c r="K449" s="131"/>
      <c r="L449" s="131"/>
      <c r="M449" s="131"/>
      <c r="N449" s="11">
        <f t="shared" si="47"/>
        <v>6.0000000000000497E-2</v>
      </c>
      <c r="O449" s="11" t="str">
        <f t="shared" si="53"/>
        <v xml:space="preserve"> </v>
      </c>
      <c r="P449" s="11">
        <f t="shared" si="48"/>
        <v>0.12000000000000099</v>
      </c>
      <c r="Q449" s="11"/>
      <c r="R449" s="11"/>
      <c r="S449" s="11"/>
      <c r="T449" s="12"/>
      <c r="U449" s="1"/>
      <c r="V449" s="172"/>
      <c r="W449" s="172"/>
      <c r="X449" s="172"/>
      <c r="Y449" s="172"/>
      <c r="Z449" s="172"/>
      <c r="AA449" s="175">
        <v>1</v>
      </c>
      <c r="AB449" s="175"/>
      <c r="AC449" s="175"/>
      <c r="AD449" s="175">
        <v>1</v>
      </c>
      <c r="AE449" s="175"/>
      <c r="AF449" s="175"/>
      <c r="AG449" s="175"/>
      <c r="AH449" s="175">
        <v>1</v>
      </c>
      <c r="AI449" s="172"/>
      <c r="AJ449" s="172"/>
      <c r="AK449" s="172"/>
      <c r="AL449" s="172"/>
      <c r="AM449" s="172"/>
      <c r="AS449" s="37"/>
    </row>
    <row r="450" spans="1:45" ht="12.75" customHeight="1" x14ac:dyDescent="0.25">
      <c r="A450" s="54" t="s">
        <v>276</v>
      </c>
      <c r="C450" s="1">
        <v>576</v>
      </c>
      <c r="E450" s="174">
        <v>14.34</v>
      </c>
      <c r="F450" s="174">
        <v>14.5</v>
      </c>
      <c r="H450" s="131"/>
      <c r="I450" s="131"/>
      <c r="J450" s="131"/>
      <c r="K450" s="131"/>
      <c r="L450" s="131"/>
      <c r="M450" s="131"/>
      <c r="N450" s="11">
        <f t="shared" si="47"/>
        <v>0.16000000000000014</v>
      </c>
      <c r="O450" s="11" t="str">
        <f t="shared" si="53"/>
        <v xml:space="preserve"> </v>
      </c>
      <c r="P450" s="11">
        <f t="shared" si="48"/>
        <v>0.32000000000000028</v>
      </c>
      <c r="Q450" s="11"/>
      <c r="R450" s="11"/>
      <c r="S450" s="11"/>
      <c r="T450" s="12"/>
      <c r="U450" s="1"/>
      <c r="V450" s="172"/>
      <c r="W450" s="172"/>
      <c r="X450" s="172"/>
      <c r="Y450" s="172"/>
      <c r="Z450" s="172"/>
      <c r="AA450" s="175">
        <v>1</v>
      </c>
      <c r="AB450" s="175"/>
      <c r="AC450" s="175"/>
      <c r="AD450" s="175"/>
      <c r="AE450" s="175">
        <v>1</v>
      </c>
      <c r="AF450" s="175"/>
      <c r="AG450" s="175"/>
      <c r="AH450" s="175">
        <v>1</v>
      </c>
      <c r="AI450" s="172"/>
      <c r="AJ450" s="172"/>
      <c r="AK450" s="172"/>
      <c r="AL450" s="172"/>
      <c r="AM450" s="172"/>
      <c r="AS450" s="37"/>
    </row>
    <row r="451" spans="1:45" ht="12.75" customHeight="1" x14ac:dyDescent="0.25">
      <c r="A451" s="54" t="s">
        <v>276</v>
      </c>
      <c r="C451" s="1">
        <v>576</v>
      </c>
      <c r="E451" s="174">
        <v>14.5</v>
      </c>
      <c r="F451" s="174">
        <v>14.97</v>
      </c>
      <c r="H451" s="131"/>
      <c r="I451" s="131"/>
      <c r="J451" s="131"/>
      <c r="K451" s="131"/>
      <c r="L451" s="131"/>
      <c r="M451" s="131"/>
      <c r="N451" s="11">
        <f t="shared" si="47"/>
        <v>0.47000000000000064</v>
      </c>
      <c r="O451" s="11" t="str">
        <f t="shared" si="53"/>
        <v xml:space="preserve"> </v>
      </c>
      <c r="P451" s="11">
        <f t="shared" si="48"/>
        <v>0.94000000000000128</v>
      </c>
      <c r="Q451" s="11"/>
      <c r="R451" s="11"/>
      <c r="S451" s="11"/>
      <c r="T451" s="12"/>
      <c r="U451" s="1"/>
      <c r="V451" s="172"/>
      <c r="W451" s="172"/>
      <c r="X451" s="172"/>
      <c r="Y451" s="172"/>
      <c r="Z451" s="172"/>
      <c r="AA451" s="175">
        <v>1</v>
      </c>
      <c r="AB451" s="175"/>
      <c r="AC451" s="175"/>
      <c r="AD451" s="175">
        <v>1</v>
      </c>
      <c r="AE451" s="175"/>
      <c r="AF451" s="175"/>
      <c r="AG451" s="175"/>
      <c r="AH451" s="175">
        <v>1</v>
      </c>
      <c r="AI451" s="172"/>
      <c r="AJ451" s="172"/>
      <c r="AK451" s="172"/>
      <c r="AL451" s="172"/>
      <c r="AM451" s="172"/>
      <c r="AS451" s="37"/>
    </row>
    <row r="452" spans="1:45" ht="12.75" customHeight="1" x14ac:dyDescent="0.25">
      <c r="A452" s="54" t="s">
        <v>276</v>
      </c>
      <c r="C452" s="1">
        <v>576</v>
      </c>
      <c r="E452" s="174">
        <v>14.97</v>
      </c>
      <c r="F452" s="174">
        <v>15.1</v>
      </c>
      <c r="H452" s="131"/>
      <c r="I452" s="131"/>
      <c r="J452" s="131"/>
      <c r="K452" s="131"/>
      <c r="L452" s="131"/>
      <c r="M452" s="131"/>
      <c r="N452" s="11">
        <f t="shared" si="47"/>
        <v>0.12999999999999901</v>
      </c>
      <c r="O452" s="11" t="str">
        <f t="shared" si="53"/>
        <v xml:space="preserve"> </v>
      </c>
      <c r="P452" s="11">
        <f t="shared" si="48"/>
        <v>0.25999999999999801</v>
      </c>
      <c r="Q452" s="11"/>
      <c r="R452" s="11"/>
      <c r="S452" s="11"/>
      <c r="T452" s="12"/>
      <c r="U452" s="1"/>
      <c r="V452" s="172"/>
      <c r="W452" s="172"/>
      <c r="X452" s="172"/>
      <c r="Y452" s="172"/>
      <c r="Z452" s="172"/>
      <c r="AA452" s="175">
        <v>1</v>
      </c>
      <c r="AB452" s="175"/>
      <c r="AC452" s="175"/>
      <c r="AD452" s="175"/>
      <c r="AE452" s="175">
        <v>1</v>
      </c>
      <c r="AF452" s="175"/>
      <c r="AG452" s="175"/>
      <c r="AH452" s="175">
        <v>1</v>
      </c>
      <c r="AI452" s="172"/>
      <c r="AJ452" s="172"/>
      <c r="AK452" s="172"/>
      <c r="AL452" s="172"/>
      <c r="AM452" s="172"/>
      <c r="AS452" s="37"/>
    </row>
    <row r="453" spans="1:45" ht="12.75" customHeight="1" x14ac:dyDescent="0.25">
      <c r="A453" s="54" t="s">
        <v>276</v>
      </c>
      <c r="C453" s="1">
        <v>576</v>
      </c>
      <c r="E453" s="174">
        <v>15.1</v>
      </c>
      <c r="F453" s="174">
        <v>15.17</v>
      </c>
      <c r="H453" s="131"/>
      <c r="I453" s="131"/>
      <c r="J453" s="131"/>
      <c r="K453" s="131"/>
      <c r="L453" s="131"/>
      <c r="M453" s="131"/>
      <c r="N453" s="11">
        <f t="shared" si="47"/>
        <v>7.0000000000000284E-2</v>
      </c>
      <c r="O453" s="11" t="str">
        <f t="shared" si="53"/>
        <v xml:space="preserve"> </v>
      </c>
      <c r="P453" s="11">
        <f t="shared" si="48"/>
        <v>0.14000000000000057</v>
      </c>
      <c r="Q453" s="11"/>
      <c r="R453" s="11"/>
      <c r="S453" s="11"/>
      <c r="T453" s="12"/>
      <c r="U453" s="1"/>
      <c r="V453" s="172"/>
      <c r="W453" s="172"/>
      <c r="X453" s="172"/>
      <c r="Y453" s="172"/>
      <c r="Z453" s="172"/>
      <c r="AA453" s="175">
        <v>1</v>
      </c>
      <c r="AB453" s="175"/>
      <c r="AC453" s="175"/>
      <c r="AD453" s="175">
        <v>1</v>
      </c>
      <c r="AE453" s="175"/>
      <c r="AF453" s="175"/>
      <c r="AG453" s="175"/>
      <c r="AH453" s="175">
        <v>1</v>
      </c>
      <c r="AI453" s="172"/>
      <c r="AJ453" s="172"/>
      <c r="AK453" s="172"/>
      <c r="AL453" s="172"/>
      <c r="AM453" s="172"/>
      <c r="AS453" s="37"/>
    </row>
    <row r="454" spans="1:45" ht="12.75" customHeight="1" x14ac:dyDescent="0.25">
      <c r="A454" s="54" t="s">
        <v>276</v>
      </c>
      <c r="C454" s="1">
        <v>576</v>
      </c>
      <c r="E454" s="174">
        <v>15.17</v>
      </c>
      <c r="F454" s="174">
        <v>15.31</v>
      </c>
      <c r="H454" s="131"/>
      <c r="I454" s="131"/>
      <c r="J454" s="131"/>
      <c r="K454" s="131"/>
      <c r="L454" s="131"/>
      <c r="M454" s="131"/>
      <c r="N454" s="11">
        <f t="shared" si="47"/>
        <v>0.14000000000000057</v>
      </c>
      <c r="O454" s="11" t="str">
        <f t="shared" si="53"/>
        <v xml:space="preserve"> </v>
      </c>
      <c r="P454" s="11">
        <f t="shared" si="48"/>
        <v>0.28000000000000114</v>
      </c>
      <c r="Q454" s="11"/>
      <c r="R454" s="11"/>
      <c r="S454" s="11"/>
      <c r="T454" s="12"/>
      <c r="U454" s="1"/>
      <c r="V454" s="172"/>
      <c r="W454" s="172"/>
      <c r="X454" s="172"/>
      <c r="Y454" s="172"/>
      <c r="Z454" s="172"/>
      <c r="AA454" s="175">
        <v>1</v>
      </c>
      <c r="AB454" s="175"/>
      <c r="AC454" s="175"/>
      <c r="AD454" s="175"/>
      <c r="AE454" s="175">
        <v>1</v>
      </c>
      <c r="AF454" s="175"/>
      <c r="AG454" s="175"/>
      <c r="AH454" s="175">
        <v>1</v>
      </c>
      <c r="AI454" s="172"/>
      <c r="AJ454" s="172"/>
      <c r="AK454" s="172"/>
      <c r="AL454" s="172"/>
      <c r="AM454" s="172"/>
      <c r="AS454" s="37"/>
    </row>
    <row r="455" spans="1:45" ht="12.75" customHeight="1" x14ac:dyDescent="0.25">
      <c r="A455" s="54" t="s">
        <v>276</v>
      </c>
      <c r="C455" s="1">
        <v>576</v>
      </c>
      <c r="E455" s="174">
        <v>15.31</v>
      </c>
      <c r="F455" s="174">
        <v>15.46</v>
      </c>
      <c r="H455" s="131"/>
      <c r="I455" s="131"/>
      <c r="J455" s="131"/>
      <c r="K455" s="131"/>
      <c r="L455" s="131"/>
      <c r="M455" s="131"/>
      <c r="N455" s="11">
        <f t="shared" si="47"/>
        <v>0.15000000000000036</v>
      </c>
      <c r="O455" s="11" t="str">
        <f t="shared" si="53"/>
        <v xml:space="preserve"> </v>
      </c>
      <c r="P455" s="11">
        <f t="shared" si="48"/>
        <v>0.30000000000000071</v>
      </c>
      <c r="Q455" s="11"/>
      <c r="R455" s="11"/>
      <c r="S455" s="11"/>
      <c r="T455" s="12"/>
      <c r="U455" s="1"/>
      <c r="V455" s="172"/>
      <c r="W455" s="172"/>
      <c r="X455" s="172"/>
      <c r="Y455" s="172"/>
      <c r="Z455" s="172"/>
      <c r="AA455" s="175">
        <v>1</v>
      </c>
      <c r="AB455" s="175"/>
      <c r="AC455" s="175"/>
      <c r="AD455" s="175">
        <v>1</v>
      </c>
      <c r="AE455" s="175"/>
      <c r="AF455" s="175"/>
      <c r="AG455" s="175"/>
      <c r="AH455" s="175">
        <v>1</v>
      </c>
      <c r="AI455" s="172"/>
      <c r="AJ455" s="172"/>
      <c r="AK455" s="172"/>
      <c r="AL455" s="172"/>
      <c r="AM455" s="172"/>
      <c r="AS455" s="37"/>
    </row>
    <row r="456" spans="1:45" ht="12.75" customHeight="1" x14ac:dyDescent="0.25">
      <c r="A456" s="54" t="s">
        <v>276</v>
      </c>
      <c r="C456" s="1">
        <v>576</v>
      </c>
      <c r="E456" s="174">
        <v>15.46</v>
      </c>
      <c r="F456" s="174">
        <v>15.54</v>
      </c>
      <c r="H456" s="131">
        <f>SUM(N434:N456)</f>
        <v>3.9499999999999993</v>
      </c>
      <c r="I456" s="131">
        <f t="shared" ref="I456:M456" si="54">SUM(O434:O456)</f>
        <v>0</v>
      </c>
      <c r="J456" s="131">
        <f t="shared" si="54"/>
        <v>7.4799999999999969</v>
      </c>
      <c r="K456" s="131">
        <f t="shared" si="54"/>
        <v>0</v>
      </c>
      <c r="L456" s="131">
        <f t="shared" si="54"/>
        <v>0</v>
      </c>
      <c r="M456" s="131">
        <f t="shared" si="54"/>
        <v>0</v>
      </c>
      <c r="N456" s="11">
        <f t="shared" si="47"/>
        <v>7.9999999999998295E-2</v>
      </c>
      <c r="O456" s="11" t="str">
        <f t="shared" si="53"/>
        <v xml:space="preserve"> </v>
      </c>
      <c r="P456" s="11">
        <f t="shared" si="48"/>
        <v>0.15999999999999659</v>
      </c>
      <c r="Q456" s="11"/>
      <c r="R456" s="11"/>
      <c r="S456" s="11"/>
      <c r="T456" s="12"/>
      <c r="U456" s="1"/>
      <c r="V456" s="172"/>
      <c r="W456" s="172"/>
      <c r="X456" s="172"/>
      <c r="Y456" s="172"/>
      <c r="Z456" s="172"/>
      <c r="AA456" s="175">
        <v>1</v>
      </c>
      <c r="AB456" s="175"/>
      <c r="AC456" s="175"/>
      <c r="AD456" s="175"/>
      <c r="AE456" s="175">
        <v>1</v>
      </c>
      <c r="AF456" s="175"/>
      <c r="AG456" s="175"/>
      <c r="AH456" s="175">
        <v>1</v>
      </c>
      <c r="AI456" s="172"/>
      <c r="AJ456" s="172"/>
      <c r="AK456" s="172"/>
      <c r="AL456" s="172"/>
      <c r="AM456" s="172"/>
      <c r="AS456" s="37"/>
    </row>
    <row r="457" spans="1:45" s="16" customFormat="1" ht="12.75" customHeight="1" x14ac:dyDescent="0.25">
      <c r="D457" s="17"/>
      <c r="E457" s="18"/>
      <c r="F457" s="18"/>
      <c r="N457" s="19" t="str">
        <f t="shared" si="47"/>
        <v xml:space="preserve"> </v>
      </c>
      <c r="O457" s="19" t="str">
        <f>IF($F457&gt;0,IF(U457&gt;0,($F457-$E457)*U457," ")," ")</f>
        <v xml:space="preserve"> </v>
      </c>
      <c r="P457" s="19" t="str">
        <f t="shared" si="48"/>
        <v xml:space="preserve"> </v>
      </c>
      <c r="Q457" s="19"/>
      <c r="R457" s="19" t="str">
        <f t="shared" ref="R457:R462" si="55">IF(($F457-$E457)*(AB457+AI457)&gt;0,($F457-$E457)*(AB457+AI457)," ")</f>
        <v xml:space="preserve"> </v>
      </c>
      <c r="S457" s="19"/>
      <c r="T457" s="20" t="str">
        <f>IF($F457&gt;0,IF(AM457&gt;0,AM457," ")," ")</f>
        <v xml:space="preserve"> </v>
      </c>
      <c r="V457" s="17"/>
      <c r="W457" s="17"/>
      <c r="X457" s="17"/>
      <c r="Y457" s="17"/>
      <c r="Z457" s="17"/>
      <c r="AA457" s="17"/>
      <c r="AB457" s="17"/>
      <c r="AC457" s="17"/>
      <c r="AD457" s="17"/>
      <c r="AE457" s="17"/>
      <c r="AF457" s="17"/>
      <c r="AG457" s="17"/>
      <c r="AH457" s="17"/>
      <c r="AI457" s="17"/>
      <c r="AJ457" s="17"/>
      <c r="AK457" s="17"/>
      <c r="AL457" s="17"/>
      <c r="AM457" s="17"/>
      <c r="AN457" s="17"/>
      <c r="AO457" s="17"/>
      <c r="AQ457" s="17"/>
      <c r="AR457" s="17"/>
      <c r="AS457" s="17"/>
    </row>
    <row r="458" spans="1:45" s="16" customFormat="1" ht="12.75" customHeight="1" x14ac:dyDescent="0.25">
      <c r="D458" s="17"/>
      <c r="E458" s="18"/>
      <c r="F458" s="18"/>
      <c r="N458" s="19" t="str">
        <f t="shared" ref="N458:N490" si="56">IF(F458&gt;0,(F458-E458)*(AD458+AE458+AF458)," ")</f>
        <v xml:space="preserve"> </v>
      </c>
      <c r="O458" s="19" t="str">
        <f>IF($F458&gt;0,IF(U458&gt;0,($F458-$E458)*U458," ")," ")</f>
        <v xml:space="preserve"> </v>
      </c>
      <c r="P458" s="19" t="str">
        <f t="shared" ref="P458:P490" si="57">IF(($F458-$E458)*(AA458+AH458)&gt;0,($F458-$E458)*(AA458+AH458)," ")</f>
        <v xml:space="preserve"> </v>
      </c>
      <c r="Q458" s="19"/>
      <c r="R458" s="19" t="str">
        <f t="shared" si="55"/>
        <v xml:space="preserve"> </v>
      </c>
      <c r="S458" s="19"/>
      <c r="T458" s="20" t="str">
        <f>IF($F458&gt;0,IF(AM458&gt;0,AM458," ")," ")</f>
        <v xml:space="preserve"> </v>
      </c>
      <c r="V458" s="17"/>
      <c r="W458" s="17"/>
      <c r="X458" s="17"/>
      <c r="Y458" s="17"/>
      <c r="Z458" s="17"/>
      <c r="AA458" s="17"/>
      <c r="AB458" s="17"/>
      <c r="AC458" s="17"/>
      <c r="AD458" s="17"/>
      <c r="AE458" s="17"/>
      <c r="AF458" s="17"/>
      <c r="AG458" s="17"/>
      <c r="AH458" s="17"/>
      <c r="AI458" s="17"/>
      <c r="AJ458" s="17"/>
      <c r="AK458" s="17"/>
      <c r="AL458" s="17"/>
      <c r="AM458" s="17"/>
      <c r="AN458" s="17"/>
      <c r="AO458" s="17"/>
      <c r="AQ458" s="17"/>
      <c r="AR458" s="17"/>
      <c r="AS458" s="17"/>
    </row>
    <row r="459" spans="1:45" s="16" customFormat="1" ht="12.75" customHeight="1" x14ac:dyDescent="0.25">
      <c r="D459" s="17"/>
      <c r="E459" s="18"/>
      <c r="F459" s="18"/>
      <c r="N459" s="19" t="str">
        <f t="shared" si="56"/>
        <v xml:space="preserve"> </v>
      </c>
      <c r="O459" s="19" t="str">
        <f>IF($F459&gt;0,IF(U459&gt;0,($F459-$E459)*U459," ")," ")</f>
        <v xml:space="preserve"> </v>
      </c>
      <c r="P459" s="19" t="str">
        <f t="shared" si="57"/>
        <v xml:space="preserve"> </v>
      </c>
      <c r="Q459" s="19"/>
      <c r="R459" s="19" t="str">
        <f t="shared" si="55"/>
        <v xml:space="preserve"> </v>
      </c>
      <c r="S459" s="19"/>
      <c r="T459" s="20" t="str">
        <f>IF($F459&gt;0,IF(AM459&gt;0,AM459," ")," ")</f>
        <v xml:space="preserve"> </v>
      </c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  <c r="AO459" s="17"/>
      <c r="AQ459" s="17"/>
      <c r="AR459" s="17"/>
      <c r="AS459" s="17"/>
    </row>
    <row r="460" spans="1:45" ht="12.75" customHeight="1" x14ac:dyDescent="0.25">
      <c r="A460" s="60" t="s">
        <v>694</v>
      </c>
      <c r="C460" s="1">
        <v>576</v>
      </c>
      <c r="D460" s="10" t="s">
        <v>683</v>
      </c>
      <c r="E460" s="8">
        <v>16.55</v>
      </c>
      <c r="F460" s="8">
        <v>16.600000000000001</v>
      </c>
      <c r="H460" s="130"/>
      <c r="I460" s="130"/>
      <c r="J460" s="130"/>
      <c r="K460" s="130"/>
      <c r="L460" s="130"/>
      <c r="M460" s="130"/>
      <c r="N460" s="11">
        <f t="shared" si="56"/>
        <v>5.0000000000000711E-2</v>
      </c>
      <c r="O460" s="11" t="str">
        <f t="shared" ref="O460:O486" si="58">IF(($F460-$E460)*(Y460+AK460)&gt;0,($F460-$E460)*(Y460+AK460)," ")</f>
        <v xml:space="preserve"> </v>
      </c>
      <c r="P460" s="11">
        <f t="shared" si="57"/>
        <v>0.10000000000000142</v>
      </c>
      <c r="Q460" s="11"/>
      <c r="R460" s="11" t="str">
        <f t="shared" si="55"/>
        <v xml:space="preserve"> </v>
      </c>
      <c r="S460" s="11"/>
      <c r="T460" s="12" t="str">
        <f>IF($F460&gt;0,IF(AM460&gt;0,((F460-E460)*AM460)*5280," ")," ")</f>
        <v xml:space="preserve"> </v>
      </c>
      <c r="AA460" s="9">
        <v>1</v>
      </c>
      <c r="AB460" s="9"/>
      <c r="AC460" s="9"/>
      <c r="AD460" s="9"/>
      <c r="AE460" s="9"/>
      <c r="AF460" s="9">
        <v>1</v>
      </c>
      <c r="AG460" s="9"/>
      <c r="AH460" s="9">
        <v>1</v>
      </c>
      <c r="AI460"/>
      <c r="AJ460"/>
      <c r="AK460"/>
      <c r="AL460"/>
      <c r="AM460"/>
      <c r="AN460"/>
      <c r="AO460"/>
    </row>
    <row r="461" spans="1:45" ht="12.75" customHeight="1" x14ac:dyDescent="0.25">
      <c r="A461" s="54" t="s">
        <v>276</v>
      </c>
      <c r="C461" s="1">
        <v>576</v>
      </c>
      <c r="E461" s="8">
        <v>16.600000000000001</v>
      </c>
      <c r="F461" s="8">
        <v>16.690000000000001</v>
      </c>
      <c r="H461" s="130"/>
      <c r="I461" s="130"/>
      <c r="J461" s="130"/>
      <c r="K461" s="130"/>
      <c r="L461" s="130"/>
      <c r="M461" s="130"/>
      <c r="N461" s="11">
        <f t="shared" si="56"/>
        <v>8.9999999999999858E-2</v>
      </c>
      <c r="O461" s="11" t="str">
        <f t="shared" si="58"/>
        <v xml:space="preserve"> </v>
      </c>
      <c r="P461" s="11">
        <f t="shared" si="57"/>
        <v>0.17999999999999972</v>
      </c>
      <c r="Q461" s="11"/>
      <c r="R461" s="11" t="str">
        <f t="shared" si="55"/>
        <v xml:space="preserve"> </v>
      </c>
      <c r="S461" s="11"/>
      <c r="T461" s="12" t="str">
        <f>IF($F461&gt;0,IF(AM461&gt;0,((F461-E461)*AM461)*5280," ")," ")</f>
        <v xml:space="preserve"> </v>
      </c>
      <c r="AA461" s="9">
        <v>1</v>
      </c>
      <c r="AB461" s="9"/>
      <c r="AC461" s="9"/>
      <c r="AD461" s="9"/>
      <c r="AE461" s="9">
        <v>1</v>
      </c>
      <c r="AF461" s="9"/>
      <c r="AG461" s="9"/>
      <c r="AH461" s="9">
        <v>1</v>
      </c>
      <c r="AI461"/>
      <c r="AJ461"/>
      <c r="AK461"/>
      <c r="AL461"/>
      <c r="AM461"/>
      <c r="AN461"/>
      <c r="AO461"/>
    </row>
    <row r="462" spans="1:45" ht="12.75" customHeight="1" x14ac:dyDescent="0.25">
      <c r="A462" s="54" t="s">
        <v>276</v>
      </c>
      <c r="C462" s="1">
        <v>576</v>
      </c>
      <c r="E462" s="8">
        <v>16.690000000000001</v>
      </c>
      <c r="F462" s="8">
        <v>16.739999999999998</v>
      </c>
      <c r="H462" s="130"/>
      <c r="I462" s="130"/>
      <c r="J462" s="130"/>
      <c r="K462" s="130"/>
      <c r="L462" s="130"/>
      <c r="M462" s="130"/>
      <c r="N462" s="11">
        <f t="shared" si="56"/>
        <v>4.9999999999997158E-2</v>
      </c>
      <c r="O462" s="11" t="str">
        <f t="shared" si="58"/>
        <v xml:space="preserve"> </v>
      </c>
      <c r="P462" s="11">
        <f t="shared" si="57"/>
        <v>9.9999999999994316E-2</v>
      </c>
      <c r="Q462" s="11"/>
      <c r="R462" s="11" t="str">
        <f t="shared" si="55"/>
        <v xml:space="preserve"> </v>
      </c>
      <c r="S462" s="11"/>
      <c r="T462" s="12" t="str">
        <f>IF($F462&gt;0,IF(AM462&gt;0,((F462-E462)*AM462)*5280," ")," ")</f>
        <v xml:space="preserve"> </v>
      </c>
      <c r="AA462" s="9">
        <v>1</v>
      </c>
      <c r="AB462" s="9"/>
      <c r="AC462" s="9"/>
      <c r="AD462" s="9">
        <v>1</v>
      </c>
      <c r="AE462" s="9"/>
      <c r="AF462" s="9"/>
      <c r="AG462" s="9"/>
      <c r="AH462" s="9">
        <v>1</v>
      </c>
      <c r="AI462"/>
      <c r="AJ462"/>
      <c r="AK462"/>
      <c r="AL462"/>
      <c r="AM462"/>
      <c r="AN462"/>
      <c r="AO462"/>
    </row>
    <row r="463" spans="1:45" ht="12.75" customHeight="1" x14ac:dyDescent="0.25">
      <c r="A463" s="54" t="s">
        <v>276</v>
      </c>
      <c r="C463" s="1">
        <v>576</v>
      </c>
      <c r="E463" s="8">
        <v>16.739999999999998</v>
      </c>
      <c r="F463" s="8">
        <v>16.84</v>
      </c>
      <c r="H463" s="130"/>
      <c r="I463" s="130"/>
      <c r="J463" s="130"/>
      <c r="K463" s="130"/>
      <c r="L463" s="130"/>
      <c r="M463" s="130"/>
      <c r="N463" s="11">
        <f t="shared" si="56"/>
        <v>0.10000000000000142</v>
      </c>
      <c r="O463" s="11" t="str">
        <f t="shared" si="58"/>
        <v xml:space="preserve"> </v>
      </c>
      <c r="P463" s="11">
        <f t="shared" si="57"/>
        <v>0.20000000000000284</v>
      </c>
      <c r="Q463" s="11"/>
      <c r="R463" s="11"/>
      <c r="S463" s="11"/>
      <c r="T463" s="12"/>
      <c r="AA463" s="9">
        <v>1</v>
      </c>
      <c r="AB463" s="9"/>
      <c r="AC463" s="9"/>
      <c r="AD463" s="9"/>
      <c r="AE463" s="9">
        <v>1</v>
      </c>
      <c r="AF463" s="9"/>
      <c r="AG463" s="9"/>
      <c r="AH463" s="9">
        <v>1</v>
      </c>
      <c r="AI463"/>
      <c r="AJ463"/>
      <c r="AK463"/>
      <c r="AL463"/>
      <c r="AM463"/>
      <c r="AN463"/>
      <c r="AO463"/>
    </row>
    <row r="464" spans="1:45" ht="12.75" customHeight="1" x14ac:dyDescent="0.25">
      <c r="A464" s="54" t="s">
        <v>276</v>
      </c>
      <c r="C464" s="1">
        <v>576</v>
      </c>
      <c r="E464" s="8">
        <v>16.84</v>
      </c>
      <c r="F464" s="8">
        <v>16.850000000000001</v>
      </c>
      <c r="H464" s="130"/>
      <c r="I464" s="130"/>
      <c r="J464" s="130"/>
      <c r="K464" s="130"/>
      <c r="L464" s="130"/>
      <c r="M464" s="130"/>
      <c r="N464" s="11">
        <f t="shared" si="56"/>
        <v>1.0000000000001563E-2</v>
      </c>
      <c r="O464" s="11" t="str">
        <f t="shared" si="58"/>
        <v xml:space="preserve"> </v>
      </c>
      <c r="P464" s="11">
        <f t="shared" si="57"/>
        <v>2.0000000000003126E-2</v>
      </c>
      <c r="Q464" s="11"/>
      <c r="R464" s="11"/>
      <c r="S464" s="11"/>
      <c r="T464" s="12"/>
      <c r="AA464" s="9">
        <v>1</v>
      </c>
      <c r="AB464" s="9"/>
      <c r="AC464" s="9"/>
      <c r="AD464" s="9"/>
      <c r="AE464" s="9"/>
      <c r="AF464" s="9">
        <v>1</v>
      </c>
      <c r="AG464" s="9"/>
      <c r="AH464" s="9">
        <v>1</v>
      </c>
      <c r="AI464"/>
      <c r="AJ464"/>
      <c r="AK464"/>
      <c r="AL464"/>
      <c r="AM464"/>
      <c r="AN464"/>
      <c r="AO464"/>
    </row>
    <row r="465" spans="1:41" ht="12.75" customHeight="1" x14ac:dyDescent="0.25">
      <c r="A465" s="54" t="s">
        <v>276</v>
      </c>
      <c r="C465" s="1">
        <v>576</v>
      </c>
      <c r="E465" s="8">
        <v>16.850000000000001</v>
      </c>
      <c r="F465" s="8">
        <v>16.97</v>
      </c>
      <c r="H465" s="130"/>
      <c r="I465" s="130"/>
      <c r="J465" s="130"/>
      <c r="K465" s="130"/>
      <c r="L465" s="130"/>
      <c r="M465" s="130"/>
      <c r="N465" s="11">
        <f t="shared" si="56"/>
        <v>0.11999999999999744</v>
      </c>
      <c r="O465" s="11" t="str">
        <f t="shared" si="58"/>
        <v xml:space="preserve"> </v>
      </c>
      <c r="P465" s="11">
        <f t="shared" si="57"/>
        <v>0.23999999999999488</v>
      </c>
      <c r="Q465" s="11"/>
      <c r="R465" s="11"/>
      <c r="S465" s="11"/>
      <c r="T465" s="12"/>
      <c r="AA465" s="9">
        <v>1</v>
      </c>
      <c r="AB465" s="9"/>
      <c r="AC465" s="9"/>
      <c r="AD465" s="9"/>
      <c r="AE465" s="9">
        <v>1</v>
      </c>
      <c r="AF465" s="9"/>
      <c r="AG465" s="9"/>
      <c r="AH465" s="9">
        <v>1</v>
      </c>
      <c r="AI465"/>
      <c r="AJ465"/>
      <c r="AK465"/>
      <c r="AL465"/>
      <c r="AM465"/>
      <c r="AN465"/>
      <c r="AO465"/>
    </row>
    <row r="466" spans="1:41" ht="12.75" customHeight="1" x14ac:dyDescent="0.25">
      <c r="A466" s="54" t="s">
        <v>276</v>
      </c>
      <c r="C466" s="1">
        <v>576</v>
      </c>
      <c r="E466" s="8">
        <v>16.97</v>
      </c>
      <c r="F466" s="8">
        <v>17</v>
      </c>
      <c r="H466" s="130"/>
      <c r="I466" s="130"/>
      <c r="J466" s="130"/>
      <c r="K466" s="130"/>
      <c r="L466" s="130"/>
      <c r="M466" s="130"/>
      <c r="N466" s="11">
        <f t="shared" si="56"/>
        <v>3.0000000000001137E-2</v>
      </c>
      <c r="O466" s="11" t="str">
        <f t="shared" si="58"/>
        <v xml:space="preserve"> </v>
      </c>
      <c r="P466" s="11">
        <f t="shared" si="57"/>
        <v>6.0000000000002274E-2</v>
      </c>
      <c r="Q466" s="11"/>
      <c r="R466" s="11"/>
      <c r="S466" s="11"/>
      <c r="T466" s="12"/>
      <c r="AA466" s="9">
        <v>1</v>
      </c>
      <c r="AB466" s="9"/>
      <c r="AC466" s="9"/>
      <c r="AD466" s="9">
        <v>1</v>
      </c>
      <c r="AE466" s="9"/>
      <c r="AF466" s="9"/>
      <c r="AG466" s="9"/>
      <c r="AH466" s="9">
        <v>1</v>
      </c>
      <c r="AI466"/>
      <c r="AJ466"/>
      <c r="AK466"/>
      <c r="AL466"/>
      <c r="AM466"/>
      <c r="AN466"/>
      <c r="AO466"/>
    </row>
    <row r="467" spans="1:41" ht="12.75" customHeight="1" x14ac:dyDescent="0.25">
      <c r="A467" s="54" t="s">
        <v>276</v>
      </c>
      <c r="C467" s="1">
        <v>576</v>
      </c>
      <c r="E467" s="8">
        <v>17</v>
      </c>
      <c r="F467" s="8">
        <v>17.14</v>
      </c>
      <c r="H467" s="130"/>
      <c r="I467" s="130"/>
      <c r="J467" s="130"/>
      <c r="K467" s="130"/>
      <c r="L467" s="130"/>
      <c r="M467" s="130"/>
      <c r="N467" s="11">
        <f t="shared" si="56"/>
        <v>0.14000000000000057</v>
      </c>
      <c r="O467" s="11" t="str">
        <f t="shared" si="58"/>
        <v xml:space="preserve"> </v>
      </c>
      <c r="P467" s="11">
        <f t="shared" si="57"/>
        <v>0.28000000000000114</v>
      </c>
      <c r="Q467" s="11"/>
      <c r="R467" s="11"/>
      <c r="S467" s="11"/>
      <c r="T467" s="12"/>
      <c r="AA467" s="9">
        <v>1</v>
      </c>
      <c r="AB467" s="9"/>
      <c r="AC467" s="9"/>
      <c r="AD467" s="9"/>
      <c r="AE467" s="9">
        <v>1</v>
      </c>
      <c r="AF467" s="9"/>
      <c r="AG467" s="9"/>
      <c r="AH467" s="9">
        <v>1</v>
      </c>
      <c r="AI467"/>
      <c r="AJ467"/>
      <c r="AK467"/>
      <c r="AL467"/>
      <c r="AM467"/>
      <c r="AN467"/>
      <c r="AO467"/>
    </row>
    <row r="468" spans="1:41" ht="12.75" customHeight="1" x14ac:dyDescent="0.25">
      <c r="A468" s="54" t="s">
        <v>276</v>
      </c>
      <c r="C468" s="1">
        <v>576</v>
      </c>
      <c r="E468" s="8">
        <v>17.14</v>
      </c>
      <c r="F468" s="8">
        <v>17.170000000000002</v>
      </c>
      <c r="H468" s="130"/>
      <c r="I468" s="130"/>
      <c r="J468" s="130"/>
      <c r="K468" s="130"/>
      <c r="L468" s="130"/>
      <c r="M468" s="130"/>
      <c r="N468" s="11">
        <f t="shared" si="56"/>
        <v>3.0000000000001137E-2</v>
      </c>
      <c r="O468" s="11" t="str">
        <f t="shared" si="58"/>
        <v xml:space="preserve"> </v>
      </c>
      <c r="P468" s="11">
        <f t="shared" si="57"/>
        <v>6.0000000000002274E-2</v>
      </c>
      <c r="Q468" s="11"/>
      <c r="R468" s="11"/>
      <c r="S468" s="11"/>
      <c r="T468" s="12"/>
      <c r="AA468" s="9">
        <v>1</v>
      </c>
      <c r="AB468" s="9"/>
      <c r="AC468" s="9"/>
      <c r="AD468" s="9">
        <v>1</v>
      </c>
      <c r="AE468" s="9"/>
      <c r="AF468" s="9"/>
      <c r="AG468" s="9"/>
      <c r="AH468" s="9">
        <v>1</v>
      </c>
      <c r="AI468"/>
      <c r="AJ468"/>
      <c r="AK468"/>
      <c r="AL468"/>
      <c r="AM468"/>
      <c r="AN468"/>
      <c r="AO468"/>
    </row>
    <row r="469" spans="1:41" ht="12.75" customHeight="1" x14ac:dyDescent="0.25">
      <c r="A469" s="54" t="s">
        <v>276</v>
      </c>
      <c r="C469" s="1">
        <v>576</v>
      </c>
      <c r="E469" s="8">
        <v>17.170000000000002</v>
      </c>
      <c r="F469" s="8">
        <v>17.32</v>
      </c>
      <c r="H469" s="130"/>
      <c r="I469" s="130"/>
      <c r="J469" s="130"/>
      <c r="K469" s="130"/>
      <c r="L469" s="130"/>
      <c r="M469" s="130"/>
      <c r="N469" s="11">
        <f t="shared" si="56"/>
        <v>0.14999999999999858</v>
      </c>
      <c r="O469" s="11" t="str">
        <f t="shared" si="58"/>
        <v xml:space="preserve"> </v>
      </c>
      <c r="P469" s="11">
        <f t="shared" si="57"/>
        <v>0.29999999999999716</v>
      </c>
      <c r="Q469" s="11"/>
      <c r="R469" s="11"/>
      <c r="S469" s="11"/>
      <c r="T469" s="12"/>
      <c r="AA469" s="9">
        <v>1</v>
      </c>
      <c r="AB469" s="9"/>
      <c r="AC469" s="9"/>
      <c r="AD469" s="9"/>
      <c r="AE469" s="9">
        <v>1</v>
      </c>
      <c r="AF469" s="9"/>
      <c r="AG469" s="9"/>
      <c r="AH469" s="9">
        <v>1</v>
      </c>
      <c r="AI469"/>
      <c r="AJ469"/>
      <c r="AK469"/>
      <c r="AL469"/>
      <c r="AM469"/>
      <c r="AN469"/>
      <c r="AO469"/>
    </row>
    <row r="470" spans="1:41" ht="12.75" customHeight="1" x14ac:dyDescent="0.25">
      <c r="A470" s="54" t="s">
        <v>276</v>
      </c>
      <c r="C470" s="1">
        <v>576</v>
      </c>
      <c r="E470" s="8">
        <v>17.32</v>
      </c>
      <c r="F470" s="8">
        <v>17.649999999999999</v>
      </c>
      <c r="H470" s="130"/>
      <c r="I470" s="130"/>
      <c r="J470" s="130"/>
      <c r="K470" s="130"/>
      <c r="L470" s="130"/>
      <c r="M470" s="130"/>
      <c r="N470" s="11">
        <f t="shared" si="56"/>
        <v>0.32999999999999829</v>
      </c>
      <c r="O470" s="11" t="str">
        <f t="shared" si="58"/>
        <v xml:space="preserve"> </v>
      </c>
      <c r="P470" s="11">
        <f t="shared" si="57"/>
        <v>0.65999999999999659</v>
      </c>
      <c r="Q470" s="11"/>
      <c r="R470" s="11"/>
      <c r="S470" s="11"/>
      <c r="T470" s="12"/>
      <c r="AA470" s="9">
        <v>1</v>
      </c>
      <c r="AB470" s="9"/>
      <c r="AC470" s="9"/>
      <c r="AD470" s="9"/>
      <c r="AE470" s="9"/>
      <c r="AF470" s="9">
        <v>1</v>
      </c>
      <c r="AG470" s="9"/>
      <c r="AH470" s="9">
        <v>1</v>
      </c>
      <c r="AI470"/>
      <c r="AJ470"/>
      <c r="AK470"/>
      <c r="AL470"/>
      <c r="AM470"/>
      <c r="AN470"/>
      <c r="AO470"/>
    </row>
    <row r="471" spans="1:41" ht="12.75" customHeight="1" x14ac:dyDescent="0.25">
      <c r="A471" s="54" t="s">
        <v>276</v>
      </c>
      <c r="C471" s="1">
        <v>576</v>
      </c>
      <c r="E471" s="8">
        <v>17.649999999999999</v>
      </c>
      <c r="F471" s="8">
        <v>17.8</v>
      </c>
      <c r="H471" s="130"/>
      <c r="I471" s="130"/>
      <c r="J471" s="130"/>
      <c r="K471" s="130"/>
      <c r="L471" s="130"/>
      <c r="M471" s="130"/>
      <c r="N471" s="11">
        <f t="shared" si="56"/>
        <v>0.15000000000000213</v>
      </c>
      <c r="O471" s="11" t="str">
        <f t="shared" si="58"/>
        <v xml:space="preserve"> </v>
      </c>
      <c r="P471" s="11">
        <f t="shared" si="57"/>
        <v>0.30000000000000426</v>
      </c>
      <c r="Q471" s="11"/>
      <c r="R471" s="11"/>
      <c r="S471" s="11"/>
      <c r="T471" s="12"/>
      <c r="AA471" s="9">
        <v>1</v>
      </c>
      <c r="AB471" s="9"/>
      <c r="AC471" s="9"/>
      <c r="AD471" s="9"/>
      <c r="AE471" s="9">
        <v>1</v>
      </c>
      <c r="AF471" s="9"/>
      <c r="AG471" s="9"/>
      <c r="AH471" s="9">
        <v>1</v>
      </c>
      <c r="AI471"/>
      <c r="AJ471"/>
      <c r="AK471"/>
      <c r="AL471"/>
      <c r="AM471"/>
      <c r="AN471"/>
      <c r="AO471"/>
    </row>
    <row r="472" spans="1:41" ht="12.75" customHeight="1" x14ac:dyDescent="0.25">
      <c r="A472" s="54" t="s">
        <v>276</v>
      </c>
      <c r="C472" s="1">
        <v>576</v>
      </c>
      <c r="E472" s="8">
        <v>17.8</v>
      </c>
      <c r="F472" s="8">
        <v>17.829999999999998</v>
      </c>
      <c r="H472" s="130"/>
      <c r="I472" s="130"/>
      <c r="J472" s="130"/>
      <c r="K472" s="130"/>
      <c r="L472" s="130"/>
      <c r="M472" s="130"/>
      <c r="N472" s="11">
        <f t="shared" si="56"/>
        <v>2.9999999999997584E-2</v>
      </c>
      <c r="O472" s="11" t="str">
        <f t="shared" si="58"/>
        <v xml:space="preserve"> </v>
      </c>
      <c r="P472" s="11">
        <f t="shared" si="57"/>
        <v>5.9999999999995168E-2</v>
      </c>
      <c r="Q472" s="11"/>
      <c r="R472" s="11"/>
      <c r="S472" s="11"/>
      <c r="T472" s="12"/>
      <c r="AA472" s="9">
        <v>1</v>
      </c>
      <c r="AB472" s="9"/>
      <c r="AC472" s="9"/>
      <c r="AD472" s="9">
        <v>1</v>
      </c>
      <c r="AE472" s="9"/>
      <c r="AF472" s="9"/>
      <c r="AG472" s="9"/>
      <c r="AH472" s="9">
        <v>1</v>
      </c>
      <c r="AI472"/>
      <c r="AJ472"/>
      <c r="AK472"/>
      <c r="AL472"/>
      <c r="AM472"/>
      <c r="AN472"/>
      <c r="AO472"/>
    </row>
    <row r="473" spans="1:41" ht="12.75" customHeight="1" x14ac:dyDescent="0.25">
      <c r="A473" s="54" t="s">
        <v>276</v>
      </c>
      <c r="C473" s="1">
        <v>576</v>
      </c>
      <c r="E473" s="8">
        <v>17.829999999999998</v>
      </c>
      <c r="F473" s="8">
        <v>17.98</v>
      </c>
      <c r="H473" s="130"/>
      <c r="I473" s="130"/>
      <c r="J473" s="130"/>
      <c r="K473" s="130"/>
      <c r="L473" s="130"/>
      <c r="M473" s="130"/>
      <c r="N473" s="11">
        <f t="shared" si="56"/>
        <v>0.15000000000000213</v>
      </c>
      <c r="O473" s="11" t="str">
        <f t="shared" si="58"/>
        <v xml:space="preserve"> </v>
      </c>
      <c r="P473" s="11">
        <f t="shared" si="57"/>
        <v>0.30000000000000426</v>
      </c>
      <c r="Q473" s="11"/>
      <c r="R473" s="11"/>
      <c r="S473" s="11"/>
      <c r="T473" s="12"/>
      <c r="AA473" s="9">
        <v>1</v>
      </c>
      <c r="AB473" s="9"/>
      <c r="AC473" s="9"/>
      <c r="AD473" s="9"/>
      <c r="AE473" s="9">
        <v>1</v>
      </c>
      <c r="AF473" s="9"/>
      <c r="AG473" s="9"/>
      <c r="AH473" s="9">
        <v>1</v>
      </c>
      <c r="AI473"/>
      <c r="AJ473"/>
      <c r="AK473"/>
      <c r="AL473"/>
      <c r="AM473"/>
      <c r="AN473"/>
      <c r="AO473"/>
    </row>
    <row r="474" spans="1:41" ht="12.75" customHeight="1" x14ac:dyDescent="0.25">
      <c r="A474" s="54" t="s">
        <v>276</v>
      </c>
      <c r="C474" s="1">
        <v>576</v>
      </c>
      <c r="E474" s="8">
        <v>17.98</v>
      </c>
      <c r="F474" s="8">
        <v>18.25</v>
      </c>
      <c r="H474" s="130"/>
      <c r="I474" s="130"/>
      <c r="J474" s="130"/>
      <c r="K474" s="130"/>
      <c r="L474" s="130"/>
      <c r="M474" s="130"/>
      <c r="N474" s="11">
        <f t="shared" si="56"/>
        <v>0.26999999999999957</v>
      </c>
      <c r="O474" s="11" t="str">
        <f t="shared" si="58"/>
        <v xml:space="preserve"> </v>
      </c>
      <c r="P474" s="11">
        <f t="shared" si="57"/>
        <v>0.53999999999999915</v>
      </c>
      <c r="Q474" s="11"/>
      <c r="R474" s="11"/>
      <c r="S474" s="11"/>
      <c r="T474" s="12"/>
      <c r="AA474" s="9">
        <v>1</v>
      </c>
      <c r="AB474" s="9"/>
      <c r="AC474" s="9"/>
      <c r="AD474" s="9"/>
      <c r="AE474" s="9"/>
      <c r="AF474" s="9">
        <v>1</v>
      </c>
      <c r="AG474" s="9"/>
      <c r="AH474" s="9">
        <v>1</v>
      </c>
      <c r="AI474"/>
      <c r="AJ474"/>
      <c r="AK474"/>
      <c r="AL474"/>
      <c r="AM474"/>
      <c r="AN474"/>
      <c r="AO474"/>
    </row>
    <row r="475" spans="1:41" ht="12.75" customHeight="1" x14ac:dyDescent="0.25">
      <c r="A475" s="54" t="s">
        <v>276</v>
      </c>
      <c r="C475" s="1">
        <v>576</v>
      </c>
      <c r="E475" s="8">
        <v>18.25</v>
      </c>
      <c r="F475" s="8">
        <v>18.420000000000002</v>
      </c>
      <c r="H475" s="130"/>
      <c r="I475" s="130"/>
      <c r="J475" s="130"/>
      <c r="K475" s="130"/>
      <c r="L475" s="130"/>
      <c r="M475" s="130"/>
      <c r="N475" s="11">
        <f t="shared" si="56"/>
        <v>0.17000000000000171</v>
      </c>
      <c r="O475" s="11" t="str">
        <f t="shared" si="58"/>
        <v xml:space="preserve"> </v>
      </c>
      <c r="P475" s="11">
        <f t="shared" si="57"/>
        <v>0.34000000000000341</v>
      </c>
      <c r="Q475" s="11"/>
      <c r="R475" s="11"/>
      <c r="S475" s="11"/>
      <c r="T475" s="12"/>
      <c r="AA475" s="9">
        <v>1</v>
      </c>
      <c r="AB475" s="9"/>
      <c r="AC475" s="9"/>
      <c r="AD475" s="9"/>
      <c r="AE475" s="9">
        <v>1</v>
      </c>
      <c r="AF475" s="9"/>
      <c r="AG475" s="9"/>
      <c r="AH475" s="9">
        <v>1</v>
      </c>
      <c r="AI475"/>
      <c r="AJ475"/>
      <c r="AK475"/>
      <c r="AL475"/>
      <c r="AM475"/>
      <c r="AN475"/>
      <c r="AO475"/>
    </row>
    <row r="476" spans="1:41" ht="12.75" customHeight="1" x14ac:dyDescent="0.25">
      <c r="A476" s="54" t="s">
        <v>276</v>
      </c>
      <c r="C476" s="1">
        <v>576</v>
      </c>
      <c r="E476" s="8">
        <v>18.420000000000002</v>
      </c>
      <c r="F476" s="8">
        <v>18.48</v>
      </c>
      <c r="H476" s="130"/>
      <c r="I476" s="130"/>
      <c r="J476" s="130"/>
      <c r="K476" s="130"/>
      <c r="L476" s="130"/>
      <c r="M476" s="130"/>
      <c r="N476" s="11">
        <f t="shared" si="56"/>
        <v>5.9999999999998721E-2</v>
      </c>
      <c r="O476" s="11" t="str">
        <f t="shared" si="58"/>
        <v xml:space="preserve"> </v>
      </c>
      <c r="P476" s="11">
        <f t="shared" si="57"/>
        <v>0.11999999999999744</v>
      </c>
      <c r="Q476" s="11"/>
      <c r="R476" s="11"/>
      <c r="S476" s="11"/>
      <c r="T476" s="12"/>
      <c r="AA476" s="9">
        <v>1</v>
      </c>
      <c r="AB476" s="9"/>
      <c r="AC476" s="9"/>
      <c r="AD476" s="9">
        <v>1</v>
      </c>
      <c r="AE476" s="9"/>
      <c r="AF476" s="9"/>
      <c r="AG476" s="9"/>
      <c r="AH476" s="9">
        <v>1</v>
      </c>
      <c r="AI476"/>
      <c r="AJ476"/>
      <c r="AK476"/>
      <c r="AL476"/>
      <c r="AM476"/>
      <c r="AN476"/>
      <c r="AO476"/>
    </row>
    <row r="477" spans="1:41" ht="12.75" customHeight="1" x14ac:dyDescent="0.25">
      <c r="A477" s="54" t="s">
        <v>276</v>
      </c>
      <c r="C477" s="1">
        <v>576</v>
      </c>
      <c r="E477" s="8">
        <v>18.48</v>
      </c>
      <c r="F477" s="8">
        <v>18.61</v>
      </c>
      <c r="H477" s="130"/>
      <c r="I477" s="130"/>
      <c r="J477" s="130"/>
      <c r="K477" s="130"/>
      <c r="L477" s="130"/>
      <c r="M477" s="130"/>
      <c r="N477" s="11">
        <f t="shared" si="56"/>
        <v>0.12999999999999901</v>
      </c>
      <c r="O477" s="11" t="str">
        <f t="shared" si="58"/>
        <v xml:space="preserve"> </v>
      </c>
      <c r="P477" s="11">
        <f t="shared" si="57"/>
        <v>0.25999999999999801</v>
      </c>
      <c r="Q477" s="11"/>
      <c r="R477" s="11"/>
      <c r="S477" s="11"/>
      <c r="T477" s="12"/>
      <c r="AA477" s="9">
        <v>1</v>
      </c>
      <c r="AB477" s="9"/>
      <c r="AC477" s="9"/>
      <c r="AD477" s="9"/>
      <c r="AE477" s="9">
        <v>1</v>
      </c>
      <c r="AF477" s="9"/>
      <c r="AG477" s="9"/>
      <c r="AH477" s="9">
        <v>1</v>
      </c>
      <c r="AI477"/>
      <c r="AJ477"/>
      <c r="AK477"/>
      <c r="AL477"/>
      <c r="AM477"/>
      <c r="AN477"/>
      <c r="AO477"/>
    </row>
    <row r="478" spans="1:41" ht="12.75" customHeight="1" x14ac:dyDescent="0.25">
      <c r="A478" s="54" t="s">
        <v>276</v>
      </c>
      <c r="C478" s="1">
        <v>576</v>
      </c>
      <c r="E478" s="8">
        <v>18.61</v>
      </c>
      <c r="F478" s="8">
        <v>18.72</v>
      </c>
      <c r="H478" s="130"/>
      <c r="I478" s="130"/>
      <c r="J478" s="130"/>
      <c r="K478" s="130"/>
      <c r="L478" s="130"/>
      <c r="M478" s="130"/>
      <c r="N478" s="11">
        <f t="shared" si="56"/>
        <v>0.10999999999999943</v>
      </c>
      <c r="O478" s="11" t="str">
        <f t="shared" si="58"/>
        <v xml:space="preserve"> </v>
      </c>
      <c r="P478" s="11">
        <f t="shared" si="57"/>
        <v>0.21999999999999886</v>
      </c>
      <c r="Q478" s="11"/>
      <c r="R478" s="11"/>
      <c r="S478" s="11"/>
      <c r="T478" s="12"/>
      <c r="AA478" s="9">
        <v>1</v>
      </c>
      <c r="AB478" s="9"/>
      <c r="AC478" s="9"/>
      <c r="AD478" s="9">
        <v>1</v>
      </c>
      <c r="AE478" s="9"/>
      <c r="AF478" s="9"/>
      <c r="AG478" s="9"/>
      <c r="AH478" s="9">
        <v>1</v>
      </c>
      <c r="AI478"/>
      <c r="AJ478"/>
      <c r="AK478"/>
      <c r="AL478"/>
      <c r="AM478"/>
      <c r="AN478"/>
      <c r="AO478"/>
    </row>
    <row r="479" spans="1:41" ht="12.75" customHeight="1" x14ac:dyDescent="0.25">
      <c r="A479" s="54" t="s">
        <v>276</v>
      </c>
      <c r="C479" s="1">
        <v>576</v>
      </c>
      <c r="E479" s="8">
        <v>18.72</v>
      </c>
      <c r="F479" s="8">
        <v>18.86</v>
      </c>
      <c r="H479" s="130"/>
      <c r="I479" s="130"/>
      <c r="J479" s="130"/>
      <c r="K479" s="130"/>
      <c r="L479" s="130"/>
      <c r="M479" s="130"/>
      <c r="N479" s="11">
        <f t="shared" si="56"/>
        <v>0.14000000000000057</v>
      </c>
      <c r="O479" s="11" t="str">
        <f t="shared" si="58"/>
        <v xml:space="preserve"> </v>
      </c>
      <c r="P479" s="11">
        <f t="shared" si="57"/>
        <v>0.28000000000000114</v>
      </c>
      <c r="Q479" s="11"/>
      <c r="R479" s="11"/>
      <c r="S479" s="11"/>
      <c r="T479" s="12"/>
      <c r="AA479" s="9">
        <v>1</v>
      </c>
      <c r="AB479" s="9"/>
      <c r="AC479" s="9"/>
      <c r="AD479" s="9"/>
      <c r="AE479" s="9">
        <v>1</v>
      </c>
      <c r="AF479" s="9"/>
      <c r="AG479" s="9"/>
      <c r="AH479" s="9">
        <v>1</v>
      </c>
      <c r="AI479"/>
      <c r="AJ479"/>
      <c r="AK479"/>
      <c r="AL479"/>
      <c r="AM479"/>
      <c r="AN479"/>
      <c r="AO479"/>
    </row>
    <row r="480" spans="1:41" ht="12.75" customHeight="1" x14ac:dyDescent="0.25">
      <c r="A480" s="54" t="s">
        <v>276</v>
      </c>
      <c r="C480" s="1">
        <v>576</v>
      </c>
      <c r="E480" s="8">
        <v>18.86</v>
      </c>
      <c r="F480" s="8">
        <v>18.88</v>
      </c>
      <c r="H480" s="130"/>
      <c r="I480" s="130"/>
      <c r="J480" s="130"/>
      <c r="K480" s="130"/>
      <c r="L480" s="130"/>
      <c r="M480" s="130"/>
      <c r="N480" s="11">
        <f t="shared" si="56"/>
        <v>1.9999999999999574E-2</v>
      </c>
      <c r="O480" s="11" t="str">
        <f t="shared" si="58"/>
        <v xml:space="preserve"> </v>
      </c>
      <c r="P480" s="11">
        <f t="shared" si="57"/>
        <v>3.9999999999999147E-2</v>
      </c>
      <c r="Q480" s="11"/>
      <c r="R480" s="11"/>
      <c r="S480" s="11"/>
      <c r="T480" s="12"/>
      <c r="AA480" s="9">
        <v>1</v>
      </c>
      <c r="AB480" s="9"/>
      <c r="AC480" s="9"/>
      <c r="AD480" s="9"/>
      <c r="AE480" s="9"/>
      <c r="AF480" s="9">
        <v>1</v>
      </c>
      <c r="AG480" s="9"/>
      <c r="AH480" s="9">
        <v>1</v>
      </c>
      <c r="AI480"/>
      <c r="AJ480"/>
      <c r="AK480"/>
      <c r="AL480"/>
      <c r="AM480"/>
      <c r="AN480"/>
      <c r="AO480"/>
    </row>
    <row r="481" spans="1:41" ht="12.75" customHeight="1" x14ac:dyDescent="0.25">
      <c r="A481" s="54" t="s">
        <v>276</v>
      </c>
      <c r="C481" s="1">
        <v>576</v>
      </c>
      <c r="E481" s="8">
        <v>18.88</v>
      </c>
      <c r="F481" s="8">
        <v>18.989999999999998</v>
      </c>
      <c r="H481" s="130"/>
      <c r="I481" s="130"/>
      <c r="J481" s="130"/>
      <c r="K481" s="130"/>
      <c r="L481" s="130"/>
      <c r="M481" s="130"/>
      <c r="N481" s="11">
        <f t="shared" si="56"/>
        <v>0.10999999999999943</v>
      </c>
      <c r="O481" s="11" t="str">
        <f t="shared" si="58"/>
        <v xml:space="preserve"> </v>
      </c>
      <c r="P481" s="11">
        <f t="shared" si="57"/>
        <v>0.21999999999999886</v>
      </c>
      <c r="Q481" s="11"/>
      <c r="R481" s="11"/>
      <c r="S481" s="11"/>
      <c r="T481" s="12"/>
      <c r="AA481" s="9">
        <v>1</v>
      </c>
      <c r="AB481" s="9"/>
      <c r="AC481" s="9"/>
      <c r="AD481" s="9"/>
      <c r="AE481" s="9">
        <v>1</v>
      </c>
      <c r="AF481" s="9"/>
      <c r="AG481" s="9"/>
      <c r="AH481" s="9">
        <v>1</v>
      </c>
      <c r="AI481"/>
      <c r="AJ481"/>
      <c r="AK481"/>
      <c r="AL481"/>
      <c r="AM481"/>
      <c r="AN481"/>
      <c r="AO481"/>
    </row>
    <row r="482" spans="1:41" ht="12.75" customHeight="1" x14ac:dyDescent="0.25">
      <c r="A482" s="54" t="s">
        <v>276</v>
      </c>
      <c r="C482" s="1">
        <v>576</v>
      </c>
      <c r="E482" s="8">
        <v>18.989999999999998</v>
      </c>
      <c r="F482" s="8">
        <v>19.14</v>
      </c>
      <c r="H482" s="130"/>
      <c r="I482" s="130"/>
      <c r="J482" s="130"/>
      <c r="K482" s="130"/>
      <c r="L482" s="130"/>
      <c r="M482" s="130"/>
      <c r="N482" s="11">
        <f t="shared" si="56"/>
        <v>0.15000000000000213</v>
      </c>
      <c r="O482" s="11" t="str">
        <f t="shared" si="58"/>
        <v xml:space="preserve"> </v>
      </c>
      <c r="P482" s="11">
        <f t="shared" si="57"/>
        <v>0.30000000000000426</v>
      </c>
      <c r="Q482" s="11"/>
      <c r="R482" s="11"/>
      <c r="S482" s="11"/>
      <c r="T482" s="12"/>
      <c r="AA482" s="9">
        <v>1</v>
      </c>
      <c r="AB482" s="9"/>
      <c r="AC482" s="9"/>
      <c r="AD482" s="9"/>
      <c r="AE482" s="9"/>
      <c r="AF482" s="9">
        <v>1</v>
      </c>
      <c r="AG482" s="9"/>
      <c r="AH482" s="9">
        <v>1</v>
      </c>
      <c r="AI482"/>
      <c r="AJ482"/>
      <c r="AK482"/>
      <c r="AL482"/>
      <c r="AM482"/>
      <c r="AN482"/>
      <c r="AO482"/>
    </row>
    <row r="483" spans="1:41" ht="12.75" customHeight="1" x14ac:dyDescent="0.25">
      <c r="A483" s="54" t="s">
        <v>276</v>
      </c>
      <c r="C483" s="1">
        <v>576</v>
      </c>
      <c r="E483" s="8">
        <v>19.14</v>
      </c>
      <c r="F483" s="8">
        <v>19.28</v>
      </c>
      <c r="H483" s="130"/>
      <c r="I483" s="130"/>
      <c r="J483" s="130"/>
      <c r="K483" s="130"/>
      <c r="L483" s="130"/>
      <c r="M483" s="130"/>
      <c r="N483" s="11">
        <f t="shared" si="56"/>
        <v>0.14000000000000057</v>
      </c>
      <c r="O483" s="11" t="str">
        <f t="shared" si="58"/>
        <v xml:space="preserve"> </v>
      </c>
      <c r="P483" s="11">
        <f t="shared" si="57"/>
        <v>0.28000000000000114</v>
      </c>
      <c r="Q483" s="11"/>
      <c r="R483" s="11"/>
      <c r="S483" s="11"/>
      <c r="T483" s="12"/>
      <c r="AA483" s="9">
        <v>1</v>
      </c>
      <c r="AB483" s="9"/>
      <c r="AC483" s="9"/>
      <c r="AD483" s="9"/>
      <c r="AE483" s="9">
        <v>1</v>
      </c>
      <c r="AF483" s="9"/>
      <c r="AG483" s="9"/>
      <c r="AH483" s="9">
        <v>1</v>
      </c>
      <c r="AI483"/>
      <c r="AJ483"/>
      <c r="AK483"/>
      <c r="AL483"/>
      <c r="AM483"/>
      <c r="AN483"/>
      <c r="AO483"/>
    </row>
    <row r="484" spans="1:41" ht="12.75" customHeight="1" x14ac:dyDescent="0.25">
      <c r="A484" s="54" t="s">
        <v>276</v>
      </c>
      <c r="C484" s="1">
        <v>576</v>
      </c>
      <c r="E484" s="8">
        <v>19.28</v>
      </c>
      <c r="F484" s="8">
        <v>19.38</v>
      </c>
      <c r="H484" s="130"/>
      <c r="I484" s="130"/>
      <c r="J484" s="130"/>
      <c r="K484" s="130"/>
      <c r="L484" s="130"/>
      <c r="M484" s="130"/>
      <c r="N484" s="11">
        <f t="shared" si="56"/>
        <v>9.9999999999997868E-2</v>
      </c>
      <c r="O484" s="11" t="str">
        <f t="shared" si="58"/>
        <v xml:space="preserve"> </v>
      </c>
      <c r="P484" s="11">
        <f t="shared" si="57"/>
        <v>0.19999999999999574</v>
      </c>
      <c r="Q484" s="11"/>
      <c r="R484" s="11"/>
      <c r="S484" s="11"/>
      <c r="T484" s="12"/>
      <c r="AA484" s="9">
        <v>1</v>
      </c>
      <c r="AB484" s="9"/>
      <c r="AC484" s="9"/>
      <c r="AD484" s="9">
        <v>1</v>
      </c>
      <c r="AE484" s="9"/>
      <c r="AF484" s="9"/>
      <c r="AG484" s="9"/>
      <c r="AH484" s="9">
        <v>1</v>
      </c>
      <c r="AI484"/>
      <c r="AJ484"/>
      <c r="AK484"/>
      <c r="AL484"/>
      <c r="AM484"/>
      <c r="AN484"/>
      <c r="AO484"/>
    </row>
    <row r="485" spans="1:41" ht="12.75" customHeight="1" x14ac:dyDescent="0.25">
      <c r="A485" s="54" t="s">
        <v>276</v>
      </c>
      <c r="C485" s="1">
        <v>576</v>
      </c>
      <c r="E485" s="8">
        <v>19.38</v>
      </c>
      <c r="F485" s="8">
        <v>19.54</v>
      </c>
      <c r="H485" s="130"/>
      <c r="I485" s="130"/>
      <c r="J485" s="130"/>
      <c r="K485" s="130"/>
      <c r="L485" s="130"/>
      <c r="M485" s="130"/>
      <c r="N485" s="11">
        <f t="shared" si="56"/>
        <v>0.16000000000000014</v>
      </c>
      <c r="O485" s="11" t="str">
        <f t="shared" si="58"/>
        <v xml:space="preserve"> </v>
      </c>
      <c r="P485" s="11">
        <f t="shared" si="57"/>
        <v>0.32000000000000028</v>
      </c>
      <c r="Q485" s="11"/>
      <c r="R485" s="11" t="str">
        <f t="shared" ref="R485:R490" si="59">IF(($F485-$E485)*(AB485+AI485)&gt;0,($F485-$E485)*(AB485+AI485)," ")</f>
        <v xml:space="preserve"> </v>
      </c>
      <c r="S485" s="11"/>
      <c r="T485" s="12" t="str">
        <f t="shared" ref="T485:T490" si="60">IF($F485&gt;0,IF(AM485&gt;0,((F485-E485)*AM485)*5280," ")," ")</f>
        <v xml:space="preserve"> </v>
      </c>
      <c r="AA485" s="9">
        <v>1</v>
      </c>
      <c r="AB485" s="9"/>
      <c r="AC485" s="9"/>
      <c r="AD485" s="9"/>
      <c r="AE485" s="9">
        <v>1</v>
      </c>
      <c r="AF485" s="9"/>
      <c r="AG485" s="9"/>
      <c r="AH485" s="9">
        <v>1</v>
      </c>
      <c r="AI485"/>
      <c r="AJ485"/>
      <c r="AK485"/>
      <c r="AL485"/>
      <c r="AM485"/>
      <c r="AN485"/>
      <c r="AO485"/>
    </row>
    <row r="486" spans="1:41" ht="12.75" customHeight="1" x14ac:dyDescent="0.25">
      <c r="A486" s="54" t="s">
        <v>276</v>
      </c>
      <c r="C486" s="1">
        <v>576</v>
      </c>
      <c r="E486" s="8">
        <v>19.54</v>
      </c>
      <c r="F486" s="8">
        <v>20.52</v>
      </c>
      <c r="H486" s="131">
        <f>SUM(N460:N486)</f>
        <v>3.9699999999999989</v>
      </c>
      <c r="I486" s="131">
        <f t="shared" ref="I486:M486" si="61">SUM(O460:O486)</f>
        <v>0</v>
      </c>
      <c r="J486" s="131">
        <f t="shared" si="61"/>
        <v>7.9399999999999977</v>
      </c>
      <c r="K486" s="131">
        <f t="shared" si="61"/>
        <v>0</v>
      </c>
      <c r="L486" s="131">
        <f t="shared" si="61"/>
        <v>0</v>
      </c>
      <c r="M486" s="131">
        <f t="shared" si="61"/>
        <v>0</v>
      </c>
      <c r="N486" s="11">
        <f t="shared" si="56"/>
        <v>0.98000000000000043</v>
      </c>
      <c r="O486" s="11" t="str">
        <f t="shared" si="58"/>
        <v xml:space="preserve"> </v>
      </c>
      <c r="P486" s="11">
        <f t="shared" si="57"/>
        <v>1.9600000000000009</v>
      </c>
      <c r="Q486" s="11"/>
      <c r="R486" s="11" t="str">
        <f t="shared" si="59"/>
        <v xml:space="preserve"> </v>
      </c>
      <c r="S486" s="11"/>
      <c r="T486" s="12" t="str">
        <f t="shared" si="60"/>
        <v xml:space="preserve"> </v>
      </c>
      <c r="AA486" s="9">
        <v>1</v>
      </c>
      <c r="AB486" s="9"/>
      <c r="AC486" s="9"/>
      <c r="AD486" s="9"/>
      <c r="AE486" s="9"/>
      <c r="AF486" s="9">
        <v>1</v>
      </c>
      <c r="AG486" s="9"/>
      <c r="AH486" s="9">
        <v>1</v>
      </c>
      <c r="AI486"/>
      <c r="AJ486"/>
      <c r="AK486"/>
      <c r="AL486"/>
      <c r="AM486"/>
      <c r="AN486"/>
      <c r="AO486"/>
    </row>
    <row r="487" spans="1:41" ht="12.75" customHeight="1" x14ac:dyDescent="0.25">
      <c r="E487" s="8"/>
      <c r="F487" s="8"/>
      <c r="N487" s="11" t="str">
        <f t="shared" si="56"/>
        <v xml:space="preserve"> </v>
      </c>
      <c r="O487" s="11" t="str">
        <f>IF(($F487-$E487)*(U487+AG487)&gt;0,($F487-$E487)*(U487+AG487)," ")</f>
        <v xml:space="preserve"> </v>
      </c>
      <c r="P487" s="11" t="str">
        <f t="shared" si="57"/>
        <v xml:space="preserve"> </v>
      </c>
      <c r="Q487" s="11"/>
      <c r="R487" s="11" t="str">
        <f t="shared" si="59"/>
        <v xml:space="preserve"> </v>
      </c>
      <c r="S487" s="11"/>
      <c r="T487" s="12" t="str">
        <f t="shared" si="60"/>
        <v xml:space="preserve"> </v>
      </c>
      <c r="AA487" s="9"/>
      <c r="AB487" s="9"/>
      <c r="AC487" s="9"/>
      <c r="AD487" s="9"/>
      <c r="AE487" s="9"/>
      <c r="AF487" s="9"/>
      <c r="AG487" s="9"/>
      <c r="AH487" s="9"/>
    </row>
    <row r="488" spans="1:41" x14ac:dyDescent="0.25">
      <c r="E488" s="8"/>
      <c r="F488" s="8"/>
      <c r="N488" s="11" t="str">
        <f t="shared" si="56"/>
        <v xml:space="preserve"> </v>
      </c>
      <c r="O488" s="11" t="str">
        <f>IF(($F488-$E488)*(U488+AG488)&gt;0,($F488-$E488)*(U488+AG488)," ")</f>
        <v xml:space="preserve"> </v>
      </c>
      <c r="P488" s="11" t="str">
        <f t="shared" si="57"/>
        <v xml:space="preserve"> </v>
      </c>
      <c r="Q488" s="11"/>
      <c r="R488" s="11" t="str">
        <f t="shared" si="59"/>
        <v xml:space="preserve"> </v>
      </c>
      <c r="S488" s="11"/>
      <c r="T488" s="12" t="str">
        <f t="shared" si="60"/>
        <v xml:space="preserve"> </v>
      </c>
      <c r="AA488" s="9"/>
      <c r="AB488" s="9"/>
      <c r="AC488" s="9"/>
      <c r="AD488" s="9"/>
      <c r="AE488" s="9"/>
      <c r="AF488" s="9"/>
      <c r="AG488" s="9"/>
      <c r="AH488" s="9"/>
    </row>
    <row r="489" spans="1:41" x14ac:dyDescent="0.25">
      <c r="C489" s="1"/>
      <c r="E489" s="8"/>
      <c r="F489" s="8"/>
      <c r="N489" s="11" t="str">
        <f t="shared" si="56"/>
        <v xml:space="preserve"> </v>
      </c>
      <c r="O489" s="11" t="str">
        <f>IF(($F489-$E489)*(U489+AG489)&gt;0,($F489-$E489)*(U489+AG489)," ")</f>
        <v xml:space="preserve"> </v>
      </c>
      <c r="P489" s="11" t="str">
        <f t="shared" si="57"/>
        <v xml:space="preserve"> </v>
      </c>
      <c r="Q489" s="11"/>
      <c r="R489" s="11" t="str">
        <f t="shared" si="59"/>
        <v xml:space="preserve"> </v>
      </c>
      <c r="S489" s="11"/>
      <c r="T489" s="12" t="str">
        <f t="shared" si="60"/>
        <v xml:space="preserve"> </v>
      </c>
      <c r="AA489" s="9"/>
      <c r="AB489" s="9"/>
      <c r="AC489" s="9"/>
      <c r="AD489" s="9"/>
      <c r="AE489" s="9"/>
      <c r="AF489" s="9"/>
      <c r="AG489" s="9"/>
      <c r="AH489" s="9"/>
    </row>
    <row r="490" spans="1:41" x14ac:dyDescent="0.25">
      <c r="C490" s="1"/>
      <c r="E490" s="8"/>
      <c r="F490" s="8"/>
      <c r="N490" s="11" t="str">
        <f t="shared" si="56"/>
        <v xml:space="preserve"> </v>
      </c>
      <c r="O490" s="11" t="str">
        <f>IF(($F490-$E490)*(U490+AG490)&gt;0,($F490-$E490)*(U490+AG490)," ")</f>
        <v xml:space="preserve"> </v>
      </c>
      <c r="P490" s="11" t="str">
        <f t="shared" si="57"/>
        <v xml:space="preserve"> </v>
      </c>
      <c r="Q490" s="11"/>
      <c r="R490" s="11" t="str">
        <f t="shared" si="59"/>
        <v xml:space="preserve"> </v>
      </c>
      <c r="S490" s="11"/>
      <c r="T490" s="12" t="str">
        <f t="shared" si="60"/>
        <v xml:space="preserve"> </v>
      </c>
      <c r="AA490" s="9"/>
      <c r="AB490" s="9"/>
      <c r="AC490" s="9"/>
      <c r="AD490" s="9"/>
      <c r="AE490" s="9"/>
      <c r="AF490" s="9"/>
      <c r="AG490" s="9"/>
      <c r="AH490" s="9"/>
    </row>
    <row r="491" spans="1:41" s="55" customFormat="1" ht="30.75" customHeight="1" x14ac:dyDescent="0.25">
      <c r="A491" s="319" t="s">
        <v>358</v>
      </c>
      <c r="B491" s="319"/>
      <c r="C491" s="319"/>
      <c r="D491" s="319"/>
      <c r="E491" s="319"/>
      <c r="F491" s="319"/>
      <c r="H491" s="57">
        <f t="shared" ref="H491:M491" si="62">SUM(H6:H489)</f>
        <v>76.52000000000001</v>
      </c>
      <c r="I491" s="57">
        <f t="shared" si="62"/>
        <v>1.1300000000000008</v>
      </c>
      <c r="J491" s="57">
        <f t="shared" si="62"/>
        <v>144.68</v>
      </c>
      <c r="K491" s="57">
        <f t="shared" si="62"/>
        <v>0</v>
      </c>
      <c r="L491" s="57">
        <f t="shared" si="62"/>
        <v>0.1</v>
      </c>
      <c r="M491" s="57">
        <f t="shared" si="62"/>
        <v>0</v>
      </c>
      <c r="V491" s="57"/>
      <c r="W491" s="57"/>
      <c r="X491" s="57"/>
      <c r="Y491" s="57"/>
      <c r="Z491" s="57"/>
      <c r="AB491" s="57"/>
      <c r="AC491" s="57"/>
      <c r="AD491" s="57"/>
      <c r="AE491" s="57"/>
      <c r="AF491" s="58"/>
    </row>
    <row r="492" spans="1:41" x14ac:dyDescent="0.25">
      <c r="C492" s="1"/>
      <c r="E492" s="8"/>
      <c r="F492" s="8"/>
      <c r="N492" s="11" t="str">
        <f t="shared" ref="N492:N555" si="63">IF(F492&gt;0,(F492-E492)*(AD492+AE492+AF492)," ")</f>
        <v xml:space="preserve"> </v>
      </c>
      <c r="O492" s="11" t="str">
        <f t="shared" ref="O492:O555" si="64">IF(($F492-$E492)*(U492+AG492)&gt;0,($F492-$E492)*(U492+AG492)," ")</f>
        <v xml:space="preserve"> </v>
      </c>
      <c r="P492" s="11" t="str">
        <f t="shared" ref="P492:P555" si="65">IF(($F492-$E492)*(AA492+AH492)&gt;0,($F492-$E492)*(AA492+AH492)," ")</f>
        <v xml:space="preserve"> </v>
      </c>
      <c r="Q492" s="11"/>
      <c r="R492" s="11" t="str">
        <f t="shared" ref="R492:R555" si="66">IF(($F492-$E492)*(AB492+AI492)&gt;0,($F492-$E492)*(AB492+AI492)," ")</f>
        <v xml:space="preserve"> </v>
      </c>
      <c r="S492" s="11"/>
      <c r="T492" s="12" t="str">
        <f t="shared" ref="T492:T555" si="67">IF($F492&gt;0,IF(AM492&gt;0,((F492-E492)*AM492)*5280," ")," ")</f>
        <v xml:space="preserve"> </v>
      </c>
      <c r="AA492" s="9"/>
      <c r="AB492" s="9"/>
      <c r="AC492" s="9"/>
      <c r="AD492" s="9"/>
      <c r="AE492" s="9"/>
      <c r="AF492" s="9"/>
      <c r="AG492" s="9"/>
      <c r="AH492" s="9"/>
    </row>
    <row r="493" spans="1:41" x14ac:dyDescent="0.25">
      <c r="C493" s="1"/>
      <c r="E493" s="8"/>
      <c r="F493" s="8"/>
      <c r="N493" s="11" t="str">
        <f t="shared" si="63"/>
        <v xml:space="preserve"> </v>
      </c>
      <c r="O493" s="11" t="str">
        <f t="shared" si="64"/>
        <v xml:space="preserve"> </v>
      </c>
      <c r="P493" s="11" t="str">
        <f t="shared" si="65"/>
        <v xml:space="preserve"> </v>
      </c>
      <c r="Q493" s="11"/>
      <c r="R493" s="11" t="str">
        <f t="shared" si="66"/>
        <v xml:space="preserve"> </v>
      </c>
      <c r="S493" s="11"/>
      <c r="T493" s="12" t="str">
        <f t="shared" si="67"/>
        <v xml:space="preserve"> </v>
      </c>
      <c r="AA493" s="9"/>
      <c r="AB493" s="9"/>
      <c r="AC493" s="9"/>
      <c r="AD493" s="9"/>
      <c r="AE493" s="9"/>
      <c r="AF493" s="9"/>
      <c r="AG493" s="9"/>
      <c r="AH493" s="9"/>
    </row>
    <row r="494" spans="1:41" x14ac:dyDescent="0.25">
      <c r="C494" s="1"/>
      <c r="E494" s="8"/>
      <c r="F494" s="8"/>
      <c r="N494" s="11" t="str">
        <f t="shared" si="63"/>
        <v xml:space="preserve"> </v>
      </c>
      <c r="O494" s="11" t="str">
        <f t="shared" si="64"/>
        <v xml:space="preserve"> </v>
      </c>
      <c r="P494" s="11" t="str">
        <f t="shared" si="65"/>
        <v xml:space="preserve"> </v>
      </c>
      <c r="Q494" s="11"/>
      <c r="R494" s="11" t="str">
        <f t="shared" si="66"/>
        <v xml:space="preserve"> </v>
      </c>
      <c r="S494" s="11"/>
      <c r="T494" s="12" t="str">
        <f t="shared" si="67"/>
        <v xml:space="preserve"> </v>
      </c>
      <c r="AA494" s="9"/>
      <c r="AB494" s="9"/>
      <c r="AC494" s="9"/>
      <c r="AD494" s="9"/>
      <c r="AE494" s="9"/>
      <c r="AF494" s="9"/>
      <c r="AG494" s="9"/>
      <c r="AH494" s="9"/>
    </row>
    <row r="495" spans="1:41" x14ac:dyDescent="0.25">
      <c r="E495" s="8"/>
      <c r="F495" s="8"/>
      <c r="N495" s="11" t="str">
        <f t="shared" si="63"/>
        <v xml:space="preserve"> </v>
      </c>
      <c r="O495" s="11" t="str">
        <f t="shared" si="64"/>
        <v xml:space="preserve"> </v>
      </c>
      <c r="P495" s="11" t="str">
        <f t="shared" si="65"/>
        <v xml:space="preserve"> </v>
      </c>
      <c r="Q495" s="11"/>
      <c r="R495" s="11" t="str">
        <f t="shared" si="66"/>
        <v xml:space="preserve"> </v>
      </c>
      <c r="S495" s="11"/>
      <c r="T495" s="12" t="str">
        <f t="shared" si="67"/>
        <v xml:space="preserve"> </v>
      </c>
      <c r="AA495" s="9"/>
      <c r="AB495" s="9"/>
      <c r="AC495" s="9"/>
      <c r="AD495" s="9"/>
      <c r="AE495" s="9"/>
      <c r="AF495" s="9"/>
      <c r="AG495" s="9"/>
      <c r="AH495" s="9"/>
    </row>
    <row r="496" spans="1:41" x14ac:dyDescent="0.25">
      <c r="E496" s="8"/>
      <c r="F496" s="8"/>
      <c r="N496" s="11" t="str">
        <f t="shared" si="63"/>
        <v xml:space="preserve"> </v>
      </c>
      <c r="O496" s="11" t="str">
        <f t="shared" si="64"/>
        <v xml:space="preserve"> </v>
      </c>
      <c r="P496" s="11" t="str">
        <f t="shared" si="65"/>
        <v xml:space="preserve"> </v>
      </c>
      <c r="Q496" s="11"/>
      <c r="R496" s="11" t="str">
        <f t="shared" si="66"/>
        <v xml:space="preserve"> </v>
      </c>
      <c r="S496" s="11"/>
      <c r="T496" s="12" t="str">
        <f t="shared" si="67"/>
        <v xml:space="preserve"> </v>
      </c>
      <c r="AA496" s="9"/>
      <c r="AB496" s="9"/>
      <c r="AC496" s="9"/>
      <c r="AD496" s="9"/>
      <c r="AE496" s="9"/>
      <c r="AF496" s="9"/>
      <c r="AG496" s="9"/>
      <c r="AH496" s="9"/>
    </row>
    <row r="497" spans="5:34" x14ac:dyDescent="0.25">
      <c r="E497" s="8"/>
      <c r="F497" s="8"/>
      <c r="N497" s="11" t="str">
        <f t="shared" si="63"/>
        <v xml:space="preserve"> </v>
      </c>
      <c r="O497" s="11" t="str">
        <f t="shared" si="64"/>
        <v xml:space="preserve"> </v>
      </c>
      <c r="P497" s="11" t="str">
        <f t="shared" si="65"/>
        <v xml:space="preserve"> </v>
      </c>
      <c r="Q497" s="11"/>
      <c r="R497" s="11" t="str">
        <f t="shared" si="66"/>
        <v xml:space="preserve"> </v>
      </c>
      <c r="S497" s="11"/>
      <c r="T497" s="12" t="str">
        <f t="shared" si="67"/>
        <v xml:space="preserve"> </v>
      </c>
      <c r="AA497" s="9"/>
      <c r="AB497" s="9"/>
      <c r="AC497" s="9"/>
      <c r="AD497" s="9"/>
      <c r="AE497" s="9"/>
      <c r="AF497" s="9"/>
      <c r="AG497" s="9"/>
      <c r="AH497" s="9"/>
    </row>
    <row r="498" spans="5:34" x14ac:dyDescent="0.25">
      <c r="E498" s="8"/>
      <c r="F498" s="8"/>
      <c r="N498" s="11" t="str">
        <f t="shared" si="63"/>
        <v xml:space="preserve"> </v>
      </c>
      <c r="O498" s="11" t="str">
        <f t="shared" si="64"/>
        <v xml:space="preserve"> </v>
      </c>
      <c r="P498" s="11" t="str">
        <f t="shared" si="65"/>
        <v xml:space="preserve"> </v>
      </c>
      <c r="Q498" s="11"/>
      <c r="R498" s="11" t="str">
        <f t="shared" si="66"/>
        <v xml:space="preserve"> </v>
      </c>
      <c r="S498" s="11"/>
      <c r="T498" s="12" t="str">
        <f t="shared" si="67"/>
        <v xml:space="preserve"> </v>
      </c>
      <c r="AA498" s="9"/>
      <c r="AB498" s="9"/>
      <c r="AC498" s="9"/>
      <c r="AD498" s="9"/>
      <c r="AE498" s="9"/>
      <c r="AF498" s="9"/>
      <c r="AG498" s="9"/>
      <c r="AH498" s="9"/>
    </row>
    <row r="499" spans="5:34" x14ac:dyDescent="0.25">
      <c r="E499" s="8"/>
      <c r="F499" s="8"/>
      <c r="N499" s="11" t="str">
        <f t="shared" si="63"/>
        <v xml:space="preserve"> </v>
      </c>
      <c r="O499" s="11" t="str">
        <f t="shared" si="64"/>
        <v xml:space="preserve"> </v>
      </c>
      <c r="P499" s="11" t="str">
        <f t="shared" si="65"/>
        <v xml:space="preserve"> </v>
      </c>
      <c r="Q499" s="11"/>
      <c r="R499" s="11" t="str">
        <f t="shared" si="66"/>
        <v xml:space="preserve"> </v>
      </c>
      <c r="S499" s="11"/>
      <c r="T499" s="12" t="str">
        <f t="shared" si="67"/>
        <v xml:space="preserve"> </v>
      </c>
      <c r="AA499" s="9"/>
      <c r="AB499" s="9"/>
      <c r="AC499" s="9"/>
      <c r="AD499" s="9"/>
      <c r="AE499" s="9"/>
      <c r="AF499" s="9"/>
      <c r="AG499" s="9"/>
      <c r="AH499" s="9"/>
    </row>
    <row r="500" spans="5:34" x14ac:dyDescent="0.25">
      <c r="E500" s="8"/>
      <c r="F500" s="8"/>
      <c r="N500" s="11" t="str">
        <f t="shared" si="63"/>
        <v xml:space="preserve"> </v>
      </c>
      <c r="O500" s="11" t="str">
        <f t="shared" si="64"/>
        <v xml:space="preserve"> </v>
      </c>
      <c r="P500" s="11" t="str">
        <f t="shared" si="65"/>
        <v xml:space="preserve"> </v>
      </c>
      <c r="Q500" s="11"/>
      <c r="R500" s="11" t="str">
        <f t="shared" si="66"/>
        <v xml:space="preserve"> </v>
      </c>
      <c r="S500" s="11"/>
      <c r="T500" s="12" t="str">
        <f t="shared" si="67"/>
        <v xml:space="preserve"> </v>
      </c>
      <c r="AA500" s="9"/>
      <c r="AB500" s="9"/>
      <c r="AC500" s="9"/>
      <c r="AD500" s="9"/>
      <c r="AE500" s="9"/>
      <c r="AF500" s="9"/>
      <c r="AG500" s="9"/>
      <c r="AH500" s="9"/>
    </row>
    <row r="501" spans="5:34" x14ac:dyDescent="0.25">
      <c r="E501" s="8"/>
      <c r="F501" s="8"/>
      <c r="N501" s="11" t="str">
        <f t="shared" si="63"/>
        <v xml:space="preserve"> </v>
      </c>
      <c r="O501" s="11" t="str">
        <f t="shared" si="64"/>
        <v xml:space="preserve"> </v>
      </c>
      <c r="P501" s="11" t="str">
        <f t="shared" si="65"/>
        <v xml:space="preserve"> </v>
      </c>
      <c r="Q501" s="11"/>
      <c r="R501" s="11" t="str">
        <f t="shared" si="66"/>
        <v xml:space="preserve"> </v>
      </c>
      <c r="S501" s="11"/>
      <c r="T501" s="12" t="str">
        <f t="shared" si="67"/>
        <v xml:space="preserve"> </v>
      </c>
      <c r="AA501" s="9"/>
      <c r="AB501" s="9"/>
      <c r="AC501" s="9"/>
      <c r="AD501" s="9"/>
      <c r="AE501" s="9"/>
      <c r="AF501" s="9"/>
      <c r="AG501" s="9"/>
      <c r="AH501" s="9"/>
    </row>
    <row r="502" spans="5:34" x14ac:dyDescent="0.25">
      <c r="E502" s="8"/>
      <c r="F502" s="8"/>
      <c r="N502" s="11" t="str">
        <f t="shared" si="63"/>
        <v xml:space="preserve"> </v>
      </c>
      <c r="O502" s="11" t="str">
        <f t="shared" si="64"/>
        <v xml:space="preserve"> </v>
      </c>
      <c r="P502" s="11" t="str">
        <f t="shared" si="65"/>
        <v xml:space="preserve"> </v>
      </c>
      <c r="Q502" s="11"/>
      <c r="R502" s="11" t="str">
        <f t="shared" si="66"/>
        <v xml:space="preserve"> </v>
      </c>
      <c r="S502" s="11"/>
      <c r="T502" s="12" t="str">
        <f t="shared" si="67"/>
        <v xml:space="preserve"> </v>
      </c>
      <c r="AA502" s="9"/>
      <c r="AB502" s="9"/>
      <c r="AC502" s="9"/>
      <c r="AD502" s="9"/>
      <c r="AE502" s="9"/>
      <c r="AF502" s="9"/>
      <c r="AG502" s="9"/>
      <c r="AH502" s="9"/>
    </row>
    <row r="503" spans="5:34" x14ac:dyDescent="0.25">
      <c r="E503" s="8"/>
      <c r="F503" s="8"/>
      <c r="N503" s="11" t="str">
        <f t="shared" si="63"/>
        <v xml:space="preserve"> </v>
      </c>
      <c r="O503" s="11" t="str">
        <f t="shared" si="64"/>
        <v xml:space="preserve"> </v>
      </c>
      <c r="P503" s="11" t="str">
        <f t="shared" si="65"/>
        <v xml:space="preserve"> </v>
      </c>
      <c r="Q503" s="11"/>
      <c r="R503" s="11" t="str">
        <f t="shared" si="66"/>
        <v xml:space="preserve"> </v>
      </c>
      <c r="S503" s="11"/>
      <c r="T503" s="12" t="str">
        <f t="shared" si="67"/>
        <v xml:space="preserve"> </v>
      </c>
      <c r="AA503" s="9"/>
      <c r="AB503" s="9"/>
      <c r="AC503" s="9"/>
      <c r="AD503" s="9"/>
      <c r="AE503" s="9"/>
      <c r="AF503" s="9"/>
      <c r="AG503" s="9"/>
      <c r="AH503" s="9"/>
    </row>
    <row r="504" spans="5:34" x14ac:dyDescent="0.25">
      <c r="E504" s="8"/>
      <c r="F504" s="8"/>
      <c r="N504" s="11" t="str">
        <f t="shared" si="63"/>
        <v xml:space="preserve"> </v>
      </c>
      <c r="O504" s="11" t="str">
        <f t="shared" si="64"/>
        <v xml:space="preserve"> </v>
      </c>
      <c r="P504" s="11" t="str">
        <f t="shared" si="65"/>
        <v xml:space="preserve"> </v>
      </c>
      <c r="Q504" s="11"/>
      <c r="R504" s="11" t="str">
        <f t="shared" si="66"/>
        <v xml:space="preserve"> </v>
      </c>
      <c r="S504" s="11"/>
      <c r="T504" s="12" t="str">
        <f t="shared" si="67"/>
        <v xml:space="preserve"> </v>
      </c>
      <c r="AA504" s="9"/>
      <c r="AB504" s="9"/>
      <c r="AC504" s="9"/>
      <c r="AD504" s="9"/>
      <c r="AE504" s="9"/>
      <c r="AF504" s="9"/>
      <c r="AG504" s="9"/>
      <c r="AH504" s="9"/>
    </row>
    <row r="505" spans="5:34" x14ac:dyDescent="0.25">
      <c r="E505" s="8"/>
      <c r="F505" s="8"/>
      <c r="N505" s="11" t="str">
        <f t="shared" si="63"/>
        <v xml:space="preserve"> </v>
      </c>
      <c r="O505" s="11" t="str">
        <f t="shared" si="64"/>
        <v xml:space="preserve"> </v>
      </c>
      <c r="P505" s="11" t="str">
        <f t="shared" si="65"/>
        <v xml:space="preserve"> </v>
      </c>
      <c r="Q505" s="11"/>
      <c r="R505" s="11" t="str">
        <f t="shared" si="66"/>
        <v xml:space="preserve"> </v>
      </c>
      <c r="S505" s="11"/>
      <c r="T505" s="12" t="str">
        <f t="shared" si="67"/>
        <v xml:space="preserve"> </v>
      </c>
      <c r="AA505" s="9"/>
      <c r="AB505" s="9"/>
      <c r="AC505" s="9"/>
      <c r="AD505" s="9"/>
      <c r="AE505" s="9"/>
      <c r="AF505" s="9"/>
      <c r="AG505" s="9"/>
      <c r="AH505" s="9"/>
    </row>
    <row r="506" spans="5:34" x14ac:dyDescent="0.25">
      <c r="E506" s="8"/>
      <c r="F506" s="8"/>
      <c r="N506" s="11" t="str">
        <f t="shared" si="63"/>
        <v xml:space="preserve"> </v>
      </c>
      <c r="O506" s="11" t="str">
        <f t="shared" si="64"/>
        <v xml:space="preserve"> </v>
      </c>
      <c r="P506" s="11" t="str">
        <f t="shared" si="65"/>
        <v xml:space="preserve"> </v>
      </c>
      <c r="Q506" s="11"/>
      <c r="R506" s="11" t="str">
        <f t="shared" si="66"/>
        <v xml:space="preserve"> </v>
      </c>
      <c r="S506" s="11"/>
      <c r="T506" s="12" t="str">
        <f t="shared" si="67"/>
        <v xml:space="preserve"> </v>
      </c>
      <c r="AA506" s="9"/>
      <c r="AB506" s="9"/>
      <c r="AC506" s="9"/>
      <c r="AD506" s="9"/>
      <c r="AE506" s="9"/>
      <c r="AF506" s="9"/>
      <c r="AG506" s="9"/>
      <c r="AH506" s="9"/>
    </row>
    <row r="507" spans="5:34" x14ac:dyDescent="0.25">
      <c r="E507" s="8"/>
      <c r="F507" s="8"/>
      <c r="N507" s="11" t="str">
        <f t="shared" si="63"/>
        <v xml:space="preserve"> </v>
      </c>
      <c r="O507" s="11" t="str">
        <f t="shared" si="64"/>
        <v xml:space="preserve"> </v>
      </c>
      <c r="P507" s="11" t="str">
        <f t="shared" si="65"/>
        <v xml:space="preserve"> </v>
      </c>
      <c r="Q507" s="11"/>
      <c r="R507" s="11" t="str">
        <f t="shared" si="66"/>
        <v xml:space="preserve"> </v>
      </c>
      <c r="S507" s="11"/>
      <c r="T507" s="12" t="str">
        <f t="shared" si="67"/>
        <v xml:space="preserve"> </v>
      </c>
      <c r="AA507" s="9"/>
      <c r="AB507" s="9"/>
      <c r="AC507" s="9"/>
      <c r="AD507" s="9"/>
      <c r="AE507" s="9"/>
      <c r="AF507" s="9"/>
      <c r="AG507" s="9"/>
      <c r="AH507" s="9"/>
    </row>
    <row r="508" spans="5:34" x14ac:dyDescent="0.25">
      <c r="E508" s="8"/>
      <c r="F508" s="8"/>
      <c r="N508" s="11" t="str">
        <f t="shared" si="63"/>
        <v xml:space="preserve"> </v>
      </c>
      <c r="O508" s="11" t="str">
        <f t="shared" si="64"/>
        <v xml:space="preserve"> </v>
      </c>
      <c r="P508" s="11" t="str">
        <f t="shared" si="65"/>
        <v xml:space="preserve"> </v>
      </c>
      <c r="Q508" s="11"/>
      <c r="R508" s="11" t="str">
        <f t="shared" si="66"/>
        <v xml:space="preserve"> </v>
      </c>
      <c r="S508" s="11"/>
      <c r="T508" s="12" t="str">
        <f t="shared" si="67"/>
        <v xml:space="preserve"> </v>
      </c>
      <c r="AA508" s="9"/>
      <c r="AB508" s="9"/>
      <c r="AC508" s="9"/>
      <c r="AD508" s="9"/>
      <c r="AE508" s="9"/>
      <c r="AF508" s="9"/>
      <c r="AG508" s="9"/>
      <c r="AH508" s="9"/>
    </row>
    <row r="509" spans="5:34" x14ac:dyDescent="0.25">
      <c r="E509" s="8"/>
      <c r="F509" s="8"/>
      <c r="N509" s="11" t="str">
        <f t="shared" si="63"/>
        <v xml:space="preserve"> </v>
      </c>
      <c r="O509" s="11" t="str">
        <f t="shared" si="64"/>
        <v xml:space="preserve"> </v>
      </c>
      <c r="P509" s="11" t="str">
        <f t="shared" si="65"/>
        <v xml:space="preserve"> </v>
      </c>
      <c r="Q509" s="11"/>
      <c r="R509" s="11" t="str">
        <f t="shared" si="66"/>
        <v xml:space="preserve"> </v>
      </c>
      <c r="S509" s="11"/>
      <c r="T509" s="12" t="str">
        <f t="shared" si="67"/>
        <v xml:space="preserve"> </v>
      </c>
      <c r="AA509" s="9"/>
      <c r="AB509" s="9"/>
      <c r="AC509" s="9"/>
      <c r="AD509" s="9"/>
      <c r="AE509" s="9"/>
      <c r="AF509" s="9"/>
      <c r="AG509" s="9"/>
      <c r="AH509" s="9"/>
    </row>
    <row r="510" spans="5:34" x14ac:dyDescent="0.25">
      <c r="E510" s="8"/>
      <c r="F510" s="8"/>
      <c r="N510" s="11" t="str">
        <f t="shared" si="63"/>
        <v xml:space="preserve"> </v>
      </c>
      <c r="O510" s="11" t="str">
        <f t="shared" si="64"/>
        <v xml:space="preserve"> </v>
      </c>
      <c r="P510" s="11" t="str">
        <f t="shared" si="65"/>
        <v xml:space="preserve"> </v>
      </c>
      <c r="Q510" s="11"/>
      <c r="R510" s="11" t="str">
        <f t="shared" si="66"/>
        <v xml:space="preserve"> </v>
      </c>
      <c r="S510" s="11"/>
      <c r="T510" s="12" t="str">
        <f t="shared" si="67"/>
        <v xml:space="preserve"> </v>
      </c>
      <c r="AA510" s="9"/>
      <c r="AB510" s="9"/>
      <c r="AC510" s="9"/>
      <c r="AD510" s="9"/>
      <c r="AE510" s="9"/>
      <c r="AF510" s="9"/>
      <c r="AG510" s="9"/>
      <c r="AH510" s="9"/>
    </row>
    <row r="511" spans="5:34" x14ac:dyDescent="0.25">
      <c r="E511" s="8"/>
      <c r="F511" s="8"/>
      <c r="N511" s="11" t="str">
        <f t="shared" si="63"/>
        <v xml:space="preserve"> </v>
      </c>
      <c r="O511" s="11" t="str">
        <f t="shared" si="64"/>
        <v xml:space="preserve"> </v>
      </c>
      <c r="P511" s="11" t="str">
        <f t="shared" si="65"/>
        <v xml:space="preserve"> </v>
      </c>
      <c r="Q511" s="11"/>
      <c r="R511" s="11" t="str">
        <f t="shared" si="66"/>
        <v xml:space="preserve"> </v>
      </c>
      <c r="S511" s="11"/>
      <c r="T511" s="12" t="str">
        <f t="shared" si="67"/>
        <v xml:space="preserve"> </v>
      </c>
      <c r="AA511" s="9"/>
      <c r="AB511" s="9"/>
      <c r="AC511" s="9"/>
      <c r="AD511" s="9"/>
      <c r="AE511" s="9"/>
      <c r="AF511" s="9"/>
      <c r="AG511" s="9"/>
      <c r="AH511" s="9"/>
    </row>
    <row r="512" spans="5:34" x14ac:dyDescent="0.25">
      <c r="E512" s="8"/>
      <c r="F512" s="8"/>
      <c r="N512" s="11" t="str">
        <f t="shared" si="63"/>
        <v xml:space="preserve"> </v>
      </c>
      <c r="O512" s="11" t="str">
        <f t="shared" si="64"/>
        <v xml:space="preserve"> </v>
      </c>
      <c r="P512" s="11" t="str">
        <f t="shared" si="65"/>
        <v xml:space="preserve"> </v>
      </c>
      <c r="Q512" s="11"/>
      <c r="R512" s="11" t="str">
        <f t="shared" si="66"/>
        <v xml:space="preserve"> </v>
      </c>
      <c r="S512" s="11"/>
      <c r="T512" s="12" t="str">
        <f t="shared" si="67"/>
        <v xml:space="preserve"> </v>
      </c>
      <c r="AA512" s="9"/>
      <c r="AB512" s="9"/>
      <c r="AC512" s="9"/>
      <c r="AD512" s="9"/>
      <c r="AE512" s="9"/>
      <c r="AF512" s="9"/>
      <c r="AG512" s="9"/>
      <c r="AH512" s="9"/>
    </row>
    <row r="513" spans="5:34" x14ac:dyDescent="0.25">
      <c r="E513" s="8"/>
      <c r="F513" s="8"/>
      <c r="N513" s="11" t="str">
        <f t="shared" si="63"/>
        <v xml:space="preserve"> </v>
      </c>
      <c r="O513" s="11" t="str">
        <f t="shared" si="64"/>
        <v xml:space="preserve"> </v>
      </c>
      <c r="P513" s="11" t="str">
        <f t="shared" si="65"/>
        <v xml:space="preserve"> </v>
      </c>
      <c r="Q513" s="11"/>
      <c r="R513" s="11" t="str">
        <f t="shared" si="66"/>
        <v xml:space="preserve"> </v>
      </c>
      <c r="S513" s="11"/>
      <c r="T513" s="12" t="str">
        <f t="shared" si="67"/>
        <v xml:space="preserve"> </v>
      </c>
      <c r="AA513" s="9"/>
      <c r="AB513" s="9"/>
      <c r="AC513" s="9"/>
      <c r="AD513" s="9"/>
      <c r="AE513" s="9"/>
      <c r="AF513" s="9"/>
      <c r="AG513" s="9"/>
      <c r="AH513" s="9"/>
    </row>
    <row r="514" spans="5:34" x14ac:dyDescent="0.25">
      <c r="E514" s="8"/>
      <c r="F514" s="8"/>
      <c r="N514" s="11" t="str">
        <f t="shared" si="63"/>
        <v xml:space="preserve"> </v>
      </c>
      <c r="O514" s="11" t="str">
        <f t="shared" si="64"/>
        <v xml:space="preserve"> </v>
      </c>
      <c r="P514" s="11" t="str">
        <f t="shared" si="65"/>
        <v xml:space="preserve"> </v>
      </c>
      <c r="Q514" s="11"/>
      <c r="R514" s="11" t="str">
        <f t="shared" si="66"/>
        <v xml:space="preserve"> </v>
      </c>
      <c r="S514" s="11"/>
      <c r="T514" s="12" t="str">
        <f t="shared" si="67"/>
        <v xml:space="preserve"> </v>
      </c>
      <c r="AA514" s="9"/>
      <c r="AB514" s="9"/>
      <c r="AC514" s="9"/>
      <c r="AD514" s="9"/>
      <c r="AE514" s="9"/>
      <c r="AF514" s="9"/>
      <c r="AG514" s="9"/>
      <c r="AH514" s="9"/>
    </row>
    <row r="515" spans="5:34" x14ac:dyDescent="0.25">
      <c r="E515" s="8"/>
      <c r="F515" s="8"/>
      <c r="N515" s="11" t="str">
        <f t="shared" si="63"/>
        <v xml:space="preserve"> </v>
      </c>
      <c r="O515" s="11" t="str">
        <f t="shared" si="64"/>
        <v xml:space="preserve"> </v>
      </c>
      <c r="P515" s="11" t="str">
        <f t="shared" si="65"/>
        <v xml:space="preserve"> </v>
      </c>
      <c r="Q515" s="11"/>
      <c r="R515" s="11" t="str">
        <f t="shared" si="66"/>
        <v xml:space="preserve"> </v>
      </c>
      <c r="S515" s="11"/>
      <c r="T515" s="12" t="str">
        <f t="shared" si="67"/>
        <v xml:space="preserve"> </v>
      </c>
      <c r="AA515" s="9"/>
      <c r="AB515" s="9"/>
      <c r="AC515" s="9"/>
      <c r="AD515" s="9"/>
      <c r="AE515" s="9"/>
      <c r="AF515" s="9"/>
      <c r="AG515" s="9"/>
      <c r="AH515" s="9"/>
    </row>
    <row r="516" spans="5:34" x14ac:dyDescent="0.25">
      <c r="E516" s="8"/>
      <c r="F516" s="8"/>
      <c r="N516" s="11" t="str">
        <f t="shared" si="63"/>
        <v xml:space="preserve"> </v>
      </c>
      <c r="O516" s="11" t="str">
        <f t="shared" si="64"/>
        <v xml:space="preserve"> </v>
      </c>
      <c r="P516" s="11" t="str">
        <f t="shared" si="65"/>
        <v xml:space="preserve"> </v>
      </c>
      <c r="Q516" s="11"/>
      <c r="R516" s="11" t="str">
        <f t="shared" si="66"/>
        <v xml:space="preserve"> </v>
      </c>
      <c r="S516" s="11"/>
      <c r="T516" s="12" t="str">
        <f t="shared" si="67"/>
        <v xml:space="preserve"> </v>
      </c>
      <c r="AA516" s="9"/>
      <c r="AB516" s="9"/>
      <c r="AC516" s="9"/>
      <c r="AD516" s="9"/>
      <c r="AE516" s="9"/>
      <c r="AF516" s="9"/>
      <c r="AG516" s="9"/>
      <c r="AH516" s="9"/>
    </row>
    <row r="517" spans="5:34" x14ac:dyDescent="0.25">
      <c r="E517" s="8"/>
      <c r="F517" s="8"/>
      <c r="N517" s="11" t="str">
        <f t="shared" si="63"/>
        <v xml:space="preserve"> </v>
      </c>
      <c r="O517" s="11" t="str">
        <f t="shared" si="64"/>
        <v xml:space="preserve"> </v>
      </c>
      <c r="P517" s="11" t="str">
        <f t="shared" si="65"/>
        <v xml:space="preserve"> </v>
      </c>
      <c r="Q517" s="11"/>
      <c r="R517" s="11" t="str">
        <f t="shared" si="66"/>
        <v xml:space="preserve"> </v>
      </c>
      <c r="S517" s="11"/>
      <c r="T517" s="12" t="str">
        <f t="shared" si="67"/>
        <v xml:space="preserve"> </v>
      </c>
      <c r="AA517" s="9"/>
      <c r="AB517" s="9"/>
      <c r="AC517" s="9"/>
      <c r="AD517" s="9"/>
      <c r="AE517" s="9"/>
      <c r="AF517" s="9"/>
      <c r="AG517" s="9"/>
      <c r="AH517" s="9"/>
    </row>
    <row r="518" spans="5:34" x14ac:dyDescent="0.25">
      <c r="E518" s="8"/>
      <c r="F518" s="8"/>
      <c r="N518" s="11" t="str">
        <f t="shared" si="63"/>
        <v xml:space="preserve"> </v>
      </c>
      <c r="O518" s="11" t="str">
        <f t="shared" si="64"/>
        <v xml:space="preserve"> </v>
      </c>
      <c r="P518" s="11" t="str">
        <f t="shared" si="65"/>
        <v xml:space="preserve"> </v>
      </c>
      <c r="Q518" s="11"/>
      <c r="R518" s="11" t="str">
        <f t="shared" si="66"/>
        <v xml:space="preserve"> </v>
      </c>
      <c r="S518" s="11"/>
      <c r="T518" s="12" t="str">
        <f t="shared" si="67"/>
        <v xml:space="preserve"> </v>
      </c>
      <c r="AA518" s="9"/>
      <c r="AB518" s="9"/>
      <c r="AC518" s="9"/>
      <c r="AD518" s="9"/>
      <c r="AE518" s="9"/>
      <c r="AF518" s="9"/>
      <c r="AG518" s="9"/>
      <c r="AH518" s="9"/>
    </row>
    <row r="519" spans="5:34" x14ac:dyDescent="0.25">
      <c r="E519" s="8"/>
      <c r="F519" s="8"/>
      <c r="N519" s="11" t="str">
        <f t="shared" si="63"/>
        <v xml:space="preserve"> </v>
      </c>
      <c r="O519" s="11" t="str">
        <f t="shared" si="64"/>
        <v xml:space="preserve"> </v>
      </c>
      <c r="P519" s="11" t="str">
        <f t="shared" si="65"/>
        <v xml:space="preserve"> </v>
      </c>
      <c r="Q519" s="11"/>
      <c r="R519" s="11" t="str">
        <f t="shared" si="66"/>
        <v xml:space="preserve"> </v>
      </c>
      <c r="S519" s="11"/>
      <c r="T519" s="12" t="str">
        <f t="shared" si="67"/>
        <v xml:space="preserve"> </v>
      </c>
      <c r="AA519" s="9"/>
      <c r="AB519" s="9"/>
      <c r="AC519" s="9"/>
      <c r="AD519" s="9"/>
      <c r="AE519" s="9"/>
      <c r="AF519" s="9"/>
      <c r="AG519" s="9"/>
      <c r="AH519" s="9"/>
    </row>
    <row r="520" spans="5:34" x14ac:dyDescent="0.25">
      <c r="E520" s="8"/>
      <c r="F520" s="8"/>
      <c r="N520" s="11" t="str">
        <f t="shared" si="63"/>
        <v xml:space="preserve"> </v>
      </c>
      <c r="O520" s="11" t="str">
        <f t="shared" si="64"/>
        <v xml:space="preserve"> </v>
      </c>
      <c r="P520" s="11" t="str">
        <f t="shared" si="65"/>
        <v xml:space="preserve"> </v>
      </c>
      <c r="Q520" s="11"/>
      <c r="R520" s="11" t="str">
        <f t="shared" si="66"/>
        <v xml:space="preserve"> </v>
      </c>
      <c r="S520" s="11"/>
      <c r="T520" s="12" t="str">
        <f t="shared" si="67"/>
        <v xml:space="preserve"> </v>
      </c>
      <c r="AA520" s="9"/>
      <c r="AB520" s="9"/>
      <c r="AC520" s="9"/>
      <c r="AD520" s="9"/>
      <c r="AE520" s="9"/>
      <c r="AF520" s="9"/>
      <c r="AG520" s="9"/>
      <c r="AH520" s="9"/>
    </row>
    <row r="521" spans="5:34" x14ac:dyDescent="0.25">
      <c r="E521" s="8"/>
      <c r="F521" s="8"/>
      <c r="N521" s="11" t="str">
        <f t="shared" si="63"/>
        <v xml:space="preserve"> </v>
      </c>
      <c r="O521" s="11" t="str">
        <f t="shared" si="64"/>
        <v xml:space="preserve"> </v>
      </c>
      <c r="P521" s="11" t="str">
        <f t="shared" si="65"/>
        <v xml:space="preserve"> </v>
      </c>
      <c r="Q521" s="11"/>
      <c r="R521" s="11" t="str">
        <f t="shared" si="66"/>
        <v xml:space="preserve"> </v>
      </c>
      <c r="S521" s="11"/>
      <c r="T521" s="12" t="str">
        <f t="shared" si="67"/>
        <v xml:space="preserve"> </v>
      </c>
      <c r="AA521" s="9"/>
      <c r="AB521" s="9"/>
      <c r="AC521" s="9"/>
      <c r="AD521" s="9"/>
      <c r="AE521" s="9"/>
      <c r="AF521" s="9"/>
      <c r="AG521" s="9"/>
      <c r="AH521" s="9"/>
    </row>
    <row r="522" spans="5:34" x14ac:dyDescent="0.25">
      <c r="E522" s="8"/>
      <c r="F522" s="8"/>
      <c r="N522" s="11" t="str">
        <f t="shared" si="63"/>
        <v xml:space="preserve"> </v>
      </c>
      <c r="O522" s="11" t="str">
        <f t="shared" si="64"/>
        <v xml:space="preserve"> </v>
      </c>
      <c r="P522" s="11" t="str">
        <f t="shared" si="65"/>
        <v xml:space="preserve"> </v>
      </c>
      <c r="Q522" s="11"/>
      <c r="R522" s="11" t="str">
        <f t="shared" si="66"/>
        <v xml:space="preserve"> </v>
      </c>
      <c r="S522" s="11"/>
      <c r="T522" s="12" t="str">
        <f t="shared" si="67"/>
        <v xml:space="preserve"> </v>
      </c>
      <c r="AA522" s="9"/>
      <c r="AB522" s="9"/>
      <c r="AC522" s="9"/>
      <c r="AD522" s="9"/>
      <c r="AE522" s="9"/>
      <c r="AF522" s="9"/>
      <c r="AG522" s="9"/>
      <c r="AH522" s="9"/>
    </row>
    <row r="523" spans="5:34" x14ac:dyDescent="0.25">
      <c r="E523" s="8"/>
      <c r="F523" s="8"/>
      <c r="N523" s="11" t="str">
        <f t="shared" si="63"/>
        <v xml:space="preserve"> </v>
      </c>
      <c r="O523" s="11" t="str">
        <f t="shared" si="64"/>
        <v xml:space="preserve"> </v>
      </c>
      <c r="P523" s="11" t="str">
        <f t="shared" si="65"/>
        <v xml:space="preserve"> </v>
      </c>
      <c r="Q523" s="11"/>
      <c r="R523" s="11" t="str">
        <f t="shared" si="66"/>
        <v xml:space="preserve"> </v>
      </c>
      <c r="S523" s="11"/>
      <c r="T523" s="12" t="str">
        <f t="shared" si="67"/>
        <v xml:space="preserve"> </v>
      </c>
      <c r="AA523" s="9"/>
      <c r="AB523" s="9"/>
      <c r="AC523" s="9"/>
      <c r="AD523" s="9"/>
      <c r="AE523" s="9"/>
      <c r="AF523" s="9"/>
      <c r="AG523" s="9"/>
      <c r="AH523" s="9"/>
    </row>
    <row r="524" spans="5:34" x14ac:dyDescent="0.25">
      <c r="E524" s="8"/>
      <c r="F524" s="8"/>
      <c r="N524" s="11" t="str">
        <f t="shared" si="63"/>
        <v xml:space="preserve"> </v>
      </c>
      <c r="O524" s="11" t="str">
        <f t="shared" si="64"/>
        <v xml:space="preserve"> </v>
      </c>
      <c r="P524" s="11" t="str">
        <f t="shared" si="65"/>
        <v xml:space="preserve"> </v>
      </c>
      <c r="Q524" s="11"/>
      <c r="R524" s="11" t="str">
        <f t="shared" si="66"/>
        <v xml:space="preserve"> </v>
      </c>
      <c r="S524" s="11"/>
      <c r="T524" s="12" t="str">
        <f t="shared" si="67"/>
        <v xml:space="preserve"> </v>
      </c>
      <c r="AA524" s="9"/>
      <c r="AB524" s="9"/>
      <c r="AC524" s="9"/>
      <c r="AD524" s="9"/>
      <c r="AE524" s="9"/>
      <c r="AF524" s="9"/>
      <c r="AG524" s="9"/>
      <c r="AH524" s="9"/>
    </row>
    <row r="525" spans="5:34" x14ac:dyDescent="0.25">
      <c r="E525" s="8"/>
      <c r="F525" s="8"/>
      <c r="N525" s="11" t="str">
        <f t="shared" si="63"/>
        <v xml:space="preserve"> </v>
      </c>
      <c r="O525" s="11" t="str">
        <f t="shared" si="64"/>
        <v xml:space="preserve"> </v>
      </c>
      <c r="P525" s="11" t="str">
        <f t="shared" si="65"/>
        <v xml:space="preserve"> </v>
      </c>
      <c r="Q525" s="11"/>
      <c r="R525" s="11" t="str">
        <f t="shared" si="66"/>
        <v xml:space="preserve"> </v>
      </c>
      <c r="S525" s="11"/>
      <c r="T525" s="12" t="str">
        <f t="shared" si="67"/>
        <v xml:space="preserve"> </v>
      </c>
      <c r="AA525" s="9"/>
      <c r="AB525" s="9"/>
      <c r="AC525" s="9"/>
      <c r="AD525" s="9"/>
      <c r="AE525" s="9"/>
      <c r="AF525" s="9"/>
      <c r="AG525" s="9"/>
      <c r="AH525" s="9"/>
    </row>
    <row r="526" spans="5:34" x14ac:dyDescent="0.25">
      <c r="E526" s="8"/>
      <c r="F526" s="8"/>
      <c r="N526" s="11" t="str">
        <f t="shared" si="63"/>
        <v xml:space="preserve"> </v>
      </c>
      <c r="O526" s="11" t="str">
        <f t="shared" si="64"/>
        <v xml:space="preserve"> </v>
      </c>
      <c r="P526" s="11" t="str">
        <f t="shared" si="65"/>
        <v xml:space="preserve"> </v>
      </c>
      <c r="Q526" s="11"/>
      <c r="R526" s="11" t="str">
        <f t="shared" si="66"/>
        <v xml:space="preserve"> </v>
      </c>
      <c r="S526" s="11"/>
      <c r="T526" s="12" t="str">
        <f t="shared" si="67"/>
        <v xml:space="preserve"> </v>
      </c>
      <c r="AA526" s="9"/>
      <c r="AB526" s="9"/>
      <c r="AC526" s="9"/>
      <c r="AD526" s="9"/>
      <c r="AE526" s="9"/>
      <c r="AF526" s="9"/>
      <c r="AG526" s="9"/>
      <c r="AH526" s="9"/>
    </row>
    <row r="527" spans="5:34" x14ac:dyDescent="0.25">
      <c r="E527" s="8"/>
      <c r="F527" s="8"/>
      <c r="N527" s="11" t="str">
        <f t="shared" si="63"/>
        <v xml:space="preserve"> </v>
      </c>
      <c r="O527" s="11" t="str">
        <f t="shared" si="64"/>
        <v xml:space="preserve"> </v>
      </c>
      <c r="P527" s="11" t="str">
        <f t="shared" si="65"/>
        <v xml:space="preserve"> </v>
      </c>
      <c r="Q527" s="11"/>
      <c r="R527" s="11" t="str">
        <f t="shared" si="66"/>
        <v xml:space="preserve"> </v>
      </c>
      <c r="S527" s="11"/>
      <c r="T527" s="12" t="str">
        <f t="shared" si="67"/>
        <v xml:space="preserve"> </v>
      </c>
      <c r="AA527" s="9"/>
      <c r="AB527" s="9"/>
      <c r="AC527" s="9"/>
      <c r="AD527" s="9"/>
      <c r="AE527" s="9"/>
      <c r="AF527" s="9"/>
      <c r="AG527" s="9"/>
      <c r="AH527" s="9"/>
    </row>
    <row r="528" spans="5:34" x14ac:dyDescent="0.25">
      <c r="E528" s="8"/>
      <c r="F528" s="8"/>
      <c r="N528" s="11" t="str">
        <f t="shared" si="63"/>
        <v xml:space="preserve"> </v>
      </c>
      <c r="O528" s="11" t="str">
        <f t="shared" si="64"/>
        <v xml:space="preserve"> </v>
      </c>
      <c r="P528" s="11" t="str">
        <f t="shared" si="65"/>
        <v xml:space="preserve"> </v>
      </c>
      <c r="Q528" s="11"/>
      <c r="R528" s="11" t="str">
        <f t="shared" si="66"/>
        <v xml:space="preserve"> </v>
      </c>
      <c r="S528" s="11"/>
      <c r="T528" s="12" t="str">
        <f t="shared" si="67"/>
        <v xml:space="preserve"> </v>
      </c>
      <c r="AA528" s="9"/>
      <c r="AB528" s="9"/>
      <c r="AC528" s="9"/>
      <c r="AD528" s="9"/>
      <c r="AE528" s="9"/>
      <c r="AF528" s="9"/>
      <c r="AG528" s="9"/>
      <c r="AH528" s="9"/>
    </row>
    <row r="529" spans="5:34" x14ac:dyDescent="0.25">
      <c r="E529" s="8"/>
      <c r="F529" s="8"/>
      <c r="N529" s="11" t="str">
        <f t="shared" si="63"/>
        <v xml:space="preserve"> </v>
      </c>
      <c r="O529" s="11" t="str">
        <f t="shared" si="64"/>
        <v xml:space="preserve"> </v>
      </c>
      <c r="P529" s="11" t="str">
        <f t="shared" si="65"/>
        <v xml:space="preserve"> </v>
      </c>
      <c r="Q529" s="11"/>
      <c r="R529" s="11" t="str">
        <f t="shared" si="66"/>
        <v xml:space="preserve"> </v>
      </c>
      <c r="S529" s="11"/>
      <c r="T529" s="12" t="str">
        <f t="shared" si="67"/>
        <v xml:space="preserve"> </v>
      </c>
      <c r="AA529" s="9"/>
      <c r="AB529" s="9"/>
      <c r="AC529" s="9"/>
      <c r="AD529" s="9"/>
      <c r="AE529" s="9"/>
      <c r="AF529" s="9"/>
      <c r="AG529" s="9"/>
      <c r="AH529" s="9"/>
    </row>
    <row r="530" spans="5:34" x14ac:dyDescent="0.25">
      <c r="E530" s="8"/>
      <c r="F530" s="8"/>
      <c r="N530" s="11" t="str">
        <f t="shared" si="63"/>
        <v xml:space="preserve"> </v>
      </c>
      <c r="O530" s="11" t="str">
        <f t="shared" si="64"/>
        <v xml:space="preserve"> </v>
      </c>
      <c r="P530" s="11" t="str">
        <f t="shared" si="65"/>
        <v xml:space="preserve"> </v>
      </c>
      <c r="Q530" s="11"/>
      <c r="R530" s="11" t="str">
        <f t="shared" si="66"/>
        <v xml:space="preserve"> </v>
      </c>
      <c r="S530" s="11"/>
      <c r="T530" s="12" t="str">
        <f t="shared" si="67"/>
        <v xml:space="preserve"> </v>
      </c>
      <c r="AA530" s="9"/>
      <c r="AB530" s="9"/>
      <c r="AC530" s="9"/>
      <c r="AD530" s="9"/>
      <c r="AE530" s="9"/>
      <c r="AF530" s="9"/>
      <c r="AG530" s="9"/>
      <c r="AH530" s="9"/>
    </row>
    <row r="531" spans="5:34" x14ac:dyDescent="0.25">
      <c r="E531" s="8"/>
      <c r="F531" s="8"/>
      <c r="N531" s="11" t="str">
        <f t="shared" si="63"/>
        <v xml:space="preserve"> </v>
      </c>
      <c r="O531" s="11" t="str">
        <f t="shared" si="64"/>
        <v xml:space="preserve"> </v>
      </c>
      <c r="P531" s="11" t="str">
        <f t="shared" si="65"/>
        <v xml:space="preserve"> </v>
      </c>
      <c r="Q531" s="11"/>
      <c r="R531" s="11" t="str">
        <f t="shared" si="66"/>
        <v xml:space="preserve"> </v>
      </c>
      <c r="S531" s="11"/>
      <c r="T531" s="12" t="str">
        <f t="shared" si="67"/>
        <v xml:space="preserve"> </v>
      </c>
      <c r="AA531" s="9"/>
      <c r="AB531" s="9"/>
      <c r="AC531" s="9"/>
      <c r="AD531" s="9"/>
      <c r="AE531" s="9"/>
      <c r="AF531" s="9"/>
      <c r="AG531" s="9"/>
      <c r="AH531" s="9"/>
    </row>
    <row r="532" spans="5:34" x14ac:dyDescent="0.25">
      <c r="E532" s="8"/>
      <c r="F532" s="8"/>
      <c r="N532" s="11" t="str">
        <f t="shared" si="63"/>
        <v xml:space="preserve"> </v>
      </c>
      <c r="O532" s="11" t="str">
        <f t="shared" si="64"/>
        <v xml:space="preserve"> </v>
      </c>
      <c r="P532" s="11" t="str">
        <f t="shared" si="65"/>
        <v xml:space="preserve"> </v>
      </c>
      <c r="Q532" s="11"/>
      <c r="R532" s="11" t="str">
        <f t="shared" si="66"/>
        <v xml:space="preserve"> </v>
      </c>
      <c r="S532" s="11"/>
      <c r="T532" s="12" t="str">
        <f t="shared" si="67"/>
        <v xml:space="preserve"> </v>
      </c>
      <c r="AA532" s="9"/>
      <c r="AB532" s="9"/>
      <c r="AC532" s="9"/>
      <c r="AD532" s="9"/>
      <c r="AE532" s="9"/>
      <c r="AF532" s="9"/>
      <c r="AG532" s="9"/>
      <c r="AH532" s="9"/>
    </row>
    <row r="533" spans="5:34" x14ac:dyDescent="0.25">
      <c r="E533" s="8"/>
      <c r="F533" s="8"/>
      <c r="N533" s="11" t="str">
        <f t="shared" si="63"/>
        <v xml:space="preserve"> </v>
      </c>
      <c r="O533" s="11" t="str">
        <f t="shared" si="64"/>
        <v xml:space="preserve"> </v>
      </c>
      <c r="P533" s="11" t="str">
        <f t="shared" si="65"/>
        <v xml:space="preserve"> </v>
      </c>
      <c r="Q533" s="11"/>
      <c r="R533" s="11" t="str">
        <f t="shared" si="66"/>
        <v xml:space="preserve"> </v>
      </c>
      <c r="S533" s="11"/>
      <c r="T533" s="12" t="str">
        <f t="shared" si="67"/>
        <v xml:space="preserve"> </v>
      </c>
      <c r="AA533" s="9"/>
      <c r="AB533" s="9"/>
      <c r="AC533" s="9"/>
      <c r="AD533" s="9"/>
      <c r="AE533" s="9"/>
      <c r="AF533" s="9"/>
      <c r="AG533" s="9"/>
      <c r="AH533" s="9"/>
    </row>
    <row r="534" spans="5:34" x14ac:dyDescent="0.25">
      <c r="E534" s="8"/>
      <c r="F534" s="8"/>
      <c r="N534" s="11" t="str">
        <f t="shared" si="63"/>
        <v xml:space="preserve"> </v>
      </c>
      <c r="O534" s="11" t="str">
        <f t="shared" si="64"/>
        <v xml:space="preserve"> </v>
      </c>
      <c r="P534" s="11" t="str">
        <f t="shared" si="65"/>
        <v xml:space="preserve"> </v>
      </c>
      <c r="Q534" s="11"/>
      <c r="R534" s="11" t="str">
        <f t="shared" si="66"/>
        <v xml:space="preserve"> </v>
      </c>
      <c r="S534" s="11"/>
      <c r="T534" s="12" t="str">
        <f t="shared" si="67"/>
        <v xml:space="preserve"> </v>
      </c>
      <c r="AA534" s="9"/>
      <c r="AB534" s="9"/>
      <c r="AC534" s="9"/>
      <c r="AD534" s="9"/>
      <c r="AE534" s="9"/>
      <c r="AF534" s="9"/>
      <c r="AG534" s="9"/>
      <c r="AH534" s="9"/>
    </row>
    <row r="535" spans="5:34" x14ac:dyDescent="0.25">
      <c r="E535" s="8"/>
      <c r="F535" s="8"/>
      <c r="N535" s="11" t="str">
        <f t="shared" si="63"/>
        <v xml:space="preserve"> </v>
      </c>
      <c r="O535" s="11" t="str">
        <f t="shared" si="64"/>
        <v xml:space="preserve"> </v>
      </c>
      <c r="P535" s="11" t="str">
        <f t="shared" si="65"/>
        <v xml:space="preserve"> </v>
      </c>
      <c r="Q535" s="11"/>
      <c r="R535" s="11" t="str">
        <f t="shared" si="66"/>
        <v xml:space="preserve"> </v>
      </c>
      <c r="S535" s="11"/>
      <c r="T535" s="12" t="str">
        <f t="shared" si="67"/>
        <v xml:space="preserve"> </v>
      </c>
      <c r="AA535" s="9"/>
      <c r="AB535" s="9"/>
      <c r="AC535" s="9"/>
      <c r="AD535" s="9"/>
      <c r="AE535" s="9"/>
      <c r="AF535" s="9"/>
      <c r="AG535" s="9"/>
      <c r="AH535" s="9"/>
    </row>
    <row r="536" spans="5:34" x14ac:dyDescent="0.25">
      <c r="E536" s="8"/>
      <c r="F536" s="8"/>
      <c r="N536" s="11" t="str">
        <f t="shared" si="63"/>
        <v xml:space="preserve"> </v>
      </c>
      <c r="O536" s="11" t="str">
        <f t="shared" si="64"/>
        <v xml:space="preserve"> </v>
      </c>
      <c r="P536" s="11" t="str">
        <f t="shared" si="65"/>
        <v xml:space="preserve"> </v>
      </c>
      <c r="Q536" s="11"/>
      <c r="R536" s="11" t="str">
        <f t="shared" si="66"/>
        <v xml:space="preserve"> </v>
      </c>
      <c r="S536" s="11"/>
      <c r="T536" s="12" t="str">
        <f t="shared" si="67"/>
        <v xml:space="preserve"> </v>
      </c>
      <c r="AA536" s="9"/>
      <c r="AB536" s="9"/>
      <c r="AC536" s="9"/>
      <c r="AD536" s="9"/>
      <c r="AE536" s="9"/>
      <c r="AF536" s="9"/>
      <c r="AG536" s="9"/>
      <c r="AH536" s="9"/>
    </row>
    <row r="537" spans="5:34" x14ac:dyDescent="0.25">
      <c r="E537" s="8"/>
      <c r="F537" s="8"/>
      <c r="N537" s="11" t="str">
        <f t="shared" si="63"/>
        <v xml:space="preserve"> </v>
      </c>
      <c r="O537" s="11" t="str">
        <f t="shared" si="64"/>
        <v xml:space="preserve"> </v>
      </c>
      <c r="P537" s="11" t="str">
        <f t="shared" si="65"/>
        <v xml:space="preserve"> </v>
      </c>
      <c r="Q537" s="11"/>
      <c r="R537" s="11" t="str">
        <f t="shared" si="66"/>
        <v xml:space="preserve"> </v>
      </c>
      <c r="S537" s="11"/>
      <c r="T537" s="12" t="str">
        <f t="shared" si="67"/>
        <v xml:space="preserve"> </v>
      </c>
      <c r="AA537" s="9"/>
      <c r="AB537" s="9"/>
      <c r="AC537" s="9"/>
      <c r="AD537" s="9"/>
      <c r="AE537" s="9"/>
      <c r="AF537" s="9"/>
      <c r="AG537" s="9"/>
      <c r="AH537" s="9"/>
    </row>
    <row r="538" spans="5:34" x14ac:dyDescent="0.25">
      <c r="E538" s="8"/>
      <c r="F538" s="8"/>
      <c r="N538" s="11" t="str">
        <f t="shared" si="63"/>
        <v xml:space="preserve"> </v>
      </c>
      <c r="O538" s="11" t="str">
        <f t="shared" si="64"/>
        <v xml:space="preserve"> </v>
      </c>
      <c r="P538" s="11" t="str">
        <f t="shared" si="65"/>
        <v xml:space="preserve"> </v>
      </c>
      <c r="Q538" s="11"/>
      <c r="R538" s="11" t="str">
        <f t="shared" si="66"/>
        <v xml:space="preserve"> </v>
      </c>
      <c r="S538" s="11"/>
      <c r="T538" s="12" t="str">
        <f t="shared" si="67"/>
        <v xml:space="preserve"> </v>
      </c>
      <c r="AA538" s="9"/>
      <c r="AB538" s="9"/>
      <c r="AC538" s="9"/>
      <c r="AD538" s="9"/>
      <c r="AE538" s="9"/>
      <c r="AF538" s="9"/>
      <c r="AG538" s="9"/>
      <c r="AH538" s="9"/>
    </row>
    <row r="539" spans="5:34" x14ac:dyDescent="0.25">
      <c r="E539" s="8"/>
      <c r="F539" s="8"/>
      <c r="N539" s="11" t="str">
        <f t="shared" si="63"/>
        <v xml:space="preserve"> </v>
      </c>
      <c r="O539" s="11" t="str">
        <f t="shared" si="64"/>
        <v xml:space="preserve"> </v>
      </c>
      <c r="P539" s="11" t="str">
        <f t="shared" si="65"/>
        <v xml:space="preserve"> </v>
      </c>
      <c r="Q539" s="11"/>
      <c r="R539" s="11" t="str">
        <f t="shared" si="66"/>
        <v xml:space="preserve"> </v>
      </c>
      <c r="S539" s="11"/>
      <c r="T539" s="12" t="str">
        <f t="shared" si="67"/>
        <v xml:space="preserve"> </v>
      </c>
      <c r="AA539" s="9"/>
      <c r="AB539" s="9"/>
      <c r="AC539" s="9"/>
      <c r="AD539" s="9"/>
      <c r="AE539" s="9"/>
      <c r="AF539" s="9"/>
      <c r="AG539" s="9"/>
      <c r="AH539" s="9"/>
    </row>
    <row r="540" spans="5:34" x14ac:dyDescent="0.25">
      <c r="E540" s="8"/>
      <c r="F540" s="8"/>
      <c r="N540" s="11" t="str">
        <f t="shared" si="63"/>
        <v xml:space="preserve"> </v>
      </c>
      <c r="O540" s="11" t="str">
        <f t="shared" si="64"/>
        <v xml:space="preserve"> </v>
      </c>
      <c r="P540" s="11" t="str">
        <f t="shared" si="65"/>
        <v xml:space="preserve"> </v>
      </c>
      <c r="Q540" s="11"/>
      <c r="R540" s="11" t="str">
        <f t="shared" si="66"/>
        <v xml:space="preserve"> </v>
      </c>
      <c r="S540" s="11"/>
      <c r="T540" s="12" t="str">
        <f t="shared" si="67"/>
        <v xml:space="preserve"> </v>
      </c>
      <c r="AA540" s="9"/>
      <c r="AB540" s="9"/>
      <c r="AC540" s="9"/>
      <c r="AD540" s="9"/>
      <c r="AE540" s="9"/>
      <c r="AF540" s="9"/>
      <c r="AG540" s="9"/>
      <c r="AH540" s="9"/>
    </row>
    <row r="541" spans="5:34" x14ac:dyDescent="0.25">
      <c r="E541" s="8"/>
      <c r="F541" s="8"/>
      <c r="N541" s="11" t="str">
        <f t="shared" si="63"/>
        <v xml:space="preserve"> </v>
      </c>
      <c r="O541" s="11" t="str">
        <f t="shared" si="64"/>
        <v xml:space="preserve"> </v>
      </c>
      <c r="P541" s="11" t="str">
        <f t="shared" si="65"/>
        <v xml:space="preserve"> </v>
      </c>
      <c r="Q541" s="11"/>
      <c r="R541" s="11" t="str">
        <f t="shared" si="66"/>
        <v xml:space="preserve"> </v>
      </c>
      <c r="S541" s="11"/>
      <c r="T541" s="12" t="str">
        <f t="shared" si="67"/>
        <v xml:space="preserve"> </v>
      </c>
      <c r="AA541" s="9"/>
      <c r="AB541" s="9"/>
      <c r="AC541" s="9"/>
      <c r="AD541" s="9"/>
      <c r="AE541" s="9"/>
      <c r="AF541" s="9"/>
      <c r="AG541" s="9"/>
      <c r="AH541" s="9"/>
    </row>
    <row r="542" spans="5:34" x14ac:dyDescent="0.25">
      <c r="E542" s="8"/>
      <c r="F542" s="8"/>
      <c r="N542" s="11" t="str">
        <f t="shared" si="63"/>
        <v xml:space="preserve"> </v>
      </c>
      <c r="O542" s="11" t="str">
        <f t="shared" si="64"/>
        <v xml:space="preserve"> </v>
      </c>
      <c r="P542" s="11" t="str">
        <f t="shared" si="65"/>
        <v xml:space="preserve"> </v>
      </c>
      <c r="Q542" s="11"/>
      <c r="R542" s="11" t="str">
        <f t="shared" si="66"/>
        <v xml:space="preserve"> </v>
      </c>
      <c r="S542" s="11"/>
      <c r="T542" s="12" t="str">
        <f t="shared" si="67"/>
        <v xml:space="preserve"> </v>
      </c>
      <c r="AA542" s="9"/>
      <c r="AB542" s="9"/>
      <c r="AC542" s="9"/>
      <c r="AD542" s="9"/>
      <c r="AE542" s="9"/>
      <c r="AF542" s="9"/>
      <c r="AG542" s="9"/>
      <c r="AH542" s="9"/>
    </row>
    <row r="543" spans="5:34" x14ac:dyDescent="0.25">
      <c r="E543" s="8"/>
      <c r="F543" s="8"/>
      <c r="N543" s="11" t="str">
        <f t="shared" si="63"/>
        <v xml:space="preserve"> </v>
      </c>
      <c r="O543" s="11" t="str">
        <f t="shared" si="64"/>
        <v xml:space="preserve"> </v>
      </c>
      <c r="P543" s="11" t="str">
        <f t="shared" si="65"/>
        <v xml:space="preserve"> </v>
      </c>
      <c r="Q543" s="11"/>
      <c r="R543" s="11" t="str">
        <f t="shared" si="66"/>
        <v xml:space="preserve"> </v>
      </c>
      <c r="S543" s="11"/>
      <c r="T543" s="12" t="str">
        <f t="shared" si="67"/>
        <v xml:space="preserve"> </v>
      </c>
      <c r="AA543" s="9"/>
      <c r="AB543" s="9"/>
      <c r="AC543" s="9"/>
      <c r="AD543" s="9"/>
      <c r="AE543" s="9"/>
      <c r="AF543" s="9"/>
      <c r="AG543" s="9"/>
      <c r="AH543" s="9"/>
    </row>
    <row r="544" spans="5:34" x14ac:dyDescent="0.25">
      <c r="E544" s="8"/>
      <c r="F544" s="8"/>
      <c r="N544" s="11" t="str">
        <f t="shared" si="63"/>
        <v xml:space="preserve"> </v>
      </c>
      <c r="O544" s="11" t="str">
        <f t="shared" si="64"/>
        <v xml:space="preserve"> </v>
      </c>
      <c r="P544" s="11" t="str">
        <f t="shared" si="65"/>
        <v xml:space="preserve"> </v>
      </c>
      <c r="Q544" s="11"/>
      <c r="R544" s="11" t="str">
        <f t="shared" si="66"/>
        <v xml:space="preserve"> </v>
      </c>
      <c r="S544" s="11"/>
      <c r="T544" s="12" t="str">
        <f t="shared" si="67"/>
        <v xml:space="preserve"> </v>
      </c>
      <c r="AA544" s="9"/>
      <c r="AB544" s="9"/>
      <c r="AC544" s="9"/>
      <c r="AD544" s="9"/>
      <c r="AE544" s="9"/>
      <c r="AF544" s="9"/>
      <c r="AG544" s="9"/>
      <c r="AH544" s="9"/>
    </row>
    <row r="545" spans="5:34" x14ac:dyDescent="0.25">
      <c r="E545" s="8"/>
      <c r="F545" s="8"/>
      <c r="N545" s="11" t="str">
        <f t="shared" si="63"/>
        <v xml:space="preserve"> </v>
      </c>
      <c r="O545" s="11" t="str">
        <f t="shared" si="64"/>
        <v xml:space="preserve"> </v>
      </c>
      <c r="P545" s="11" t="str">
        <f t="shared" si="65"/>
        <v xml:space="preserve"> </v>
      </c>
      <c r="Q545" s="11"/>
      <c r="R545" s="11" t="str">
        <f t="shared" si="66"/>
        <v xml:space="preserve"> </v>
      </c>
      <c r="S545" s="11"/>
      <c r="T545" s="12" t="str">
        <f t="shared" si="67"/>
        <v xml:space="preserve"> </v>
      </c>
      <c r="AA545" s="9"/>
      <c r="AB545" s="9"/>
      <c r="AC545" s="9"/>
      <c r="AD545" s="9"/>
      <c r="AE545" s="9"/>
      <c r="AF545" s="9"/>
      <c r="AG545" s="9"/>
      <c r="AH545" s="9"/>
    </row>
    <row r="546" spans="5:34" x14ac:dyDescent="0.25">
      <c r="E546" s="8"/>
      <c r="F546" s="8"/>
      <c r="N546" s="11" t="str">
        <f t="shared" si="63"/>
        <v xml:space="preserve"> </v>
      </c>
      <c r="O546" s="11" t="str">
        <f t="shared" si="64"/>
        <v xml:space="preserve"> </v>
      </c>
      <c r="P546" s="11" t="str">
        <f t="shared" si="65"/>
        <v xml:space="preserve"> </v>
      </c>
      <c r="Q546" s="11"/>
      <c r="R546" s="11" t="str">
        <f t="shared" si="66"/>
        <v xml:space="preserve"> </v>
      </c>
      <c r="S546" s="11"/>
      <c r="T546" s="12" t="str">
        <f t="shared" si="67"/>
        <v xml:space="preserve"> </v>
      </c>
      <c r="AA546" s="9"/>
      <c r="AB546" s="9"/>
      <c r="AC546" s="9"/>
      <c r="AD546" s="9"/>
      <c r="AE546" s="9"/>
      <c r="AF546" s="9"/>
      <c r="AG546" s="9"/>
      <c r="AH546" s="9"/>
    </row>
    <row r="547" spans="5:34" x14ac:dyDescent="0.25">
      <c r="E547" s="8"/>
      <c r="F547" s="8"/>
      <c r="N547" s="11" t="str">
        <f t="shared" si="63"/>
        <v xml:space="preserve"> </v>
      </c>
      <c r="O547" s="11" t="str">
        <f t="shared" si="64"/>
        <v xml:space="preserve"> </v>
      </c>
      <c r="P547" s="11" t="str">
        <f t="shared" si="65"/>
        <v xml:space="preserve"> </v>
      </c>
      <c r="Q547" s="11"/>
      <c r="R547" s="11" t="str">
        <f t="shared" si="66"/>
        <v xml:space="preserve"> </v>
      </c>
      <c r="S547" s="11"/>
      <c r="T547" s="12" t="str">
        <f t="shared" si="67"/>
        <v xml:space="preserve"> </v>
      </c>
      <c r="AA547" s="9"/>
      <c r="AB547" s="9"/>
      <c r="AC547" s="9"/>
      <c r="AD547" s="9"/>
      <c r="AE547" s="9"/>
      <c r="AF547" s="9"/>
      <c r="AG547" s="9"/>
      <c r="AH547" s="9"/>
    </row>
    <row r="548" spans="5:34" x14ac:dyDescent="0.25">
      <c r="E548" s="8"/>
      <c r="F548" s="8"/>
      <c r="N548" s="11" t="str">
        <f t="shared" si="63"/>
        <v xml:space="preserve"> </v>
      </c>
      <c r="O548" s="11" t="str">
        <f t="shared" si="64"/>
        <v xml:space="preserve"> </v>
      </c>
      <c r="P548" s="11" t="str">
        <f t="shared" si="65"/>
        <v xml:space="preserve"> </v>
      </c>
      <c r="Q548" s="11"/>
      <c r="R548" s="11" t="str">
        <f t="shared" si="66"/>
        <v xml:space="preserve"> </v>
      </c>
      <c r="S548" s="11"/>
      <c r="T548" s="12" t="str">
        <f t="shared" si="67"/>
        <v xml:space="preserve"> </v>
      </c>
      <c r="AA548" s="9"/>
      <c r="AB548" s="9"/>
      <c r="AC548" s="9"/>
      <c r="AD548" s="9"/>
      <c r="AE548" s="9"/>
      <c r="AF548" s="9"/>
      <c r="AG548" s="9"/>
      <c r="AH548" s="9"/>
    </row>
    <row r="549" spans="5:34" x14ac:dyDescent="0.25">
      <c r="E549" s="8"/>
      <c r="F549" s="8"/>
      <c r="N549" s="11" t="str">
        <f t="shared" si="63"/>
        <v xml:space="preserve"> </v>
      </c>
      <c r="O549" s="11" t="str">
        <f t="shared" si="64"/>
        <v xml:space="preserve"> </v>
      </c>
      <c r="P549" s="11" t="str">
        <f t="shared" si="65"/>
        <v xml:space="preserve"> </v>
      </c>
      <c r="Q549" s="11"/>
      <c r="R549" s="11" t="str">
        <f t="shared" si="66"/>
        <v xml:space="preserve"> </v>
      </c>
      <c r="S549" s="11"/>
      <c r="T549" s="12" t="str">
        <f t="shared" si="67"/>
        <v xml:space="preserve"> </v>
      </c>
      <c r="AA549" s="9"/>
      <c r="AB549" s="9"/>
      <c r="AC549" s="9"/>
      <c r="AD549" s="9"/>
      <c r="AE549" s="9"/>
      <c r="AF549" s="9"/>
      <c r="AG549" s="9"/>
      <c r="AH549" s="9"/>
    </row>
    <row r="550" spans="5:34" x14ac:dyDescent="0.25">
      <c r="E550" s="8"/>
      <c r="F550" s="8"/>
      <c r="N550" s="11" t="str">
        <f t="shared" si="63"/>
        <v xml:space="preserve"> </v>
      </c>
      <c r="O550" s="11" t="str">
        <f t="shared" si="64"/>
        <v xml:space="preserve"> </v>
      </c>
      <c r="P550" s="11" t="str">
        <f t="shared" si="65"/>
        <v xml:space="preserve"> </v>
      </c>
      <c r="Q550" s="11"/>
      <c r="R550" s="11" t="str">
        <f t="shared" si="66"/>
        <v xml:space="preserve"> </v>
      </c>
      <c r="S550" s="11"/>
      <c r="T550" s="12" t="str">
        <f t="shared" si="67"/>
        <v xml:space="preserve"> </v>
      </c>
      <c r="AA550" s="9"/>
      <c r="AB550" s="9"/>
      <c r="AC550" s="9"/>
      <c r="AD550" s="9"/>
      <c r="AE550" s="9"/>
      <c r="AF550" s="9"/>
      <c r="AG550" s="9"/>
      <c r="AH550" s="9"/>
    </row>
    <row r="551" spans="5:34" x14ac:dyDescent="0.25">
      <c r="E551" s="8"/>
      <c r="F551" s="8"/>
      <c r="N551" s="11" t="str">
        <f t="shared" si="63"/>
        <v xml:space="preserve"> </v>
      </c>
      <c r="O551" s="11" t="str">
        <f t="shared" si="64"/>
        <v xml:space="preserve"> </v>
      </c>
      <c r="P551" s="11" t="str">
        <f t="shared" si="65"/>
        <v xml:space="preserve"> </v>
      </c>
      <c r="Q551" s="11"/>
      <c r="R551" s="11" t="str">
        <f t="shared" si="66"/>
        <v xml:space="preserve"> </v>
      </c>
      <c r="S551" s="11"/>
      <c r="T551" s="12" t="str">
        <f t="shared" si="67"/>
        <v xml:space="preserve"> </v>
      </c>
      <c r="AA551" s="9"/>
      <c r="AB551" s="9"/>
      <c r="AC551" s="9"/>
      <c r="AD551" s="9"/>
      <c r="AE551" s="9"/>
      <c r="AF551" s="9"/>
      <c r="AG551" s="9"/>
      <c r="AH551" s="9"/>
    </row>
    <row r="552" spans="5:34" x14ac:dyDescent="0.25">
      <c r="E552" s="8"/>
      <c r="F552" s="8"/>
      <c r="N552" s="11" t="str">
        <f t="shared" si="63"/>
        <v xml:space="preserve"> </v>
      </c>
      <c r="O552" s="11" t="str">
        <f t="shared" si="64"/>
        <v xml:space="preserve"> </v>
      </c>
      <c r="P552" s="11" t="str">
        <f t="shared" si="65"/>
        <v xml:space="preserve"> </v>
      </c>
      <c r="Q552" s="11"/>
      <c r="R552" s="11" t="str">
        <f t="shared" si="66"/>
        <v xml:space="preserve"> </v>
      </c>
      <c r="S552" s="11"/>
      <c r="T552" s="12" t="str">
        <f t="shared" si="67"/>
        <v xml:space="preserve"> </v>
      </c>
      <c r="AA552" s="9"/>
      <c r="AB552" s="9"/>
      <c r="AC552" s="9"/>
      <c r="AD552" s="9"/>
      <c r="AE552" s="9"/>
      <c r="AF552" s="9"/>
      <c r="AG552" s="9"/>
      <c r="AH552" s="9"/>
    </row>
    <row r="553" spans="5:34" x14ac:dyDescent="0.25">
      <c r="E553" s="8"/>
      <c r="F553" s="8"/>
      <c r="N553" s="11" t="str">
        <f t="shared" si="63"/>
        <v xml:space="preserve"> </v>
      </c>
      <c r="O553" s="11" t="str">
        <f t="shared" si="64"/>
        <v xml:space="preserve"> </v>
      </c>
      <c r="P553" s="11" t="str">
        <f t="shared" si="65"/>
        <v xml:space="preserve"> </v>
      </c>
      <c r="Q553" s="11"/>
      <c r="R553" s="11" t="str">
        <f t="shared" si="66"/>
        <v xml:space="preserve"> </v>
      </c>
      <c r="S553" s="11"/>
      <c r="T553" s="12" t="str">
        <f t="shared" si="67"/>
        <v xml:space="preserve"> </v>
      </c>
      <c r="AA553" s="9"/>
      <c r="AB553" s="9"/>
      <c r="AC553" s="9"/>
      <c r="AD553" s="9"/>
      <c r="AE553" s="9"/>
      <c r="AF553" s="9"/>
      <c r="AG553" s="9"/>
      <c r="AH553" s="9"/>
    </row>
    <row r="554" spans="5:34" x14ac:dyDescent="0.25">
      <c r="E554" s="8"/>
      <c r="F554" s="8"/>
      <c r="N554" s="11" t="str">
        <f t="shared" si="63"/>
        <v xml:space="preserve"> </v>
      </c>
      <c r="O554" s="11" t="str">
        <f t="shared" si="64"/>
        <v xml:space="preserve"> </v>
      </c>
      <c r="P554" s="11" t="str">
        <f t="shared" si="65"/>
        <v xml:space="preserve"> </v>
      </c>
      <c r="Q554" s="11"/>
      <c r="R554" s="11" t="str">
        <f t="shared" si="66"/>
        <v xml:space="preserve"> </v>
      </c>
      <c r="S554" s="11"/>
      <c r="T554" s="12" t="str">
        <f t="shared" si="67"/>
        <v xml:space="preserve"> </v>
      </c>
      <c r="AA554" s="9"/>
      <c r="AB554" s="9"/>
      <c r="AC554" s="9"/>
      <c r="AD554" s="9"/>
      <c r="AE554" s="9"/>
      <c r="AF554" s="9"/>
      <c r="AG554" s="9"/>
      <c r="AH554" s="9"/>
    </row>
    <row r="555" spans="5:34" x14ac:dyDescent="0.25">
      <c r="E555" s="8"/>
      <c r="F555" s="8"/>
      <c r="N555" s="11" t="str">
        <f t="shared" si="63"/>
        <v xml:space="preserve"> </v>
      </c>
      <c r="O555" s="11" t="str">
        <f t="shared" si="64"/>
        <v xml:space="preserve"> </v>
      </c>
      <c r="P555" s="11" t="str">
        <f t="shared" si="65"/>
        <v xml:space="preserve"> </v>
      </c>
      <c r="Q555" s="11"/>
      <c r="R555" s="11" t="str">
        <f t="shared" si="66"/>
        <v xml:space="preserve"> </v>
      </c>
      <c r="S555" s="11"/>
      <c r="T555" s="12" t="str">
        <f t="shared" si="67"/>
        <v xml:space="preserve"> </v>
      </c>
      <c r="AA555" s="9"/>
      <c r="AB555" s="9"/>
      <c r="AC555" s="9"/>
      <c r="AD555" s="9"/>
      <c r="AE555" s="9"/>
      <c r="AF555" s="9"/>
      <c r="AG555" s="9"/>
      <c r="AH555" s="9"/>
    </row>
    <row r="556" spans="5:34" x14ac:dyDescent="0.25">
      <c r="E556" s="8"/>
      <c r="F556" s="8"/>
      <c r="N556" s="11" t="str">
        <f t="shared" ref="N556:N619" si="68">IF(F556&gt;0,(F556-E556)*(AD556+AE556+AF556)," ")</f>
        <v xml:space="preserve"> </v>
      </c>
      <c r="O556" s="11" t="str">
        <f t="shared" ref="O556:O619" si="69">IF(($F556-$E556)*(U556+AG556)&gt;0,($F556-$E556)*(U556+AG556)," ")</f>
        <v xml:space="preserve"> </v>
      </c>
      <c r="P556" s="11" t="str">
        <f t="shared" ref="P556:P619" si="70">IF(($F556-$E556)*(AA556+AH556)&gt;0,($F556-$E556)*(AA556+AH556)," ")</f>
        <v xml:space="preserve"> </v>
      </c>
      <c r="Q556" s="11"/>
      <c r="R556" s="11" t="str">
        <f t="shared" ref="R556:R619" si="71">IF(($F556-$E556)*(AB556+AI556)&gt;0,($F556-$E556)*(AB556+AI556)," ")</f>
        <v xml:space="preserve"> </v>
      </c>
      <c r="S556" s="11"/>
      <c r="T556" s="12" t="str">
        <f t="shared" ref="T556:T619" si="72">IF($F556&gt;0,IF(AM556&gt;0,((F556-E556)*AM556)*5280," ")," ")</f>
        <v xml:space="preserve"> </v>
      </c>
      <c r="AA556" s="9"/>
      <c r="AB556" s="9"/>
      <c r="AC556" s="9"/>
      <c r="AD556" s="9"/>
      <c r="AE556" s="9"/>
      <c r="AF556" s="9"/>
      <c r="AG556" s="9"/>
      <c r="AH556" s="9"/>
    </row>
    <row r="557" spans="5:34" x14ac:dyDescent="0.25">
      <c r="E557" s="8"/>
      <c r="F557" s="8"/>
      <c r="N557" s="11" t="str">
        <f t="shared" si="68"/>
        <v xml:space="preserve"> </v>
      </c>
      <c r="O557" s="11" t="str">
        <f t="shared" si="69"/>
        <v xml:space="preserve"> </v>
      </c>
      <c r="P557" s="11" t="str">
        <f t="shared" si="70"/>
        <v xml:space="preserve"> </v>
      </c>
      <c r="Q557" s="11"/>
      <c r="R557" s="11" t="str">
        <f t="shared" si="71"/>
        <v xml:space="preserve"> </v>
      </c>
      <c r="S557" s="11"/>
      <c r="T557" s="12" t="str">
        <f t="shared" si="72"/>
        <v xml:space="preserve"> </v>
      </c>
      <c r="AA557" s="9"/>
      <c r="AB557" s="9"/>
      <c r="AC557" s="9"/>
      <c r="AD557" s="9"/>
      <c r="AE557" s="9"/>
      <c r="AF557" s="9"/>
      <c r="AG557" s="9"/>
      <c r="AH557" s="9"/>
    </row>
    <row r="558" spans="5:34" x14ac:dyDescent="0.25">
      <c r="E558" s="8"/>
      <c r="F558" s="8"/>
      <c r="N558" s="11" t="str">
        <f t="shared" si="68"/>
        <v xml:space="preserve"> </v>
      </c>
      <c r="O558" s="11" t="str">
        <f t="shared" si="69"/>
        <v xml:space="preserve"> </v>
      </c>
      <c r="P558" s="11" t="str">
        <f t="shared" si="70"/>
        <v xml:space="preserve"> </v>
      </c>
      <c r="Q558" s="11"/>
      <c r="R558" s="11" t="str">
        <f t="shared" si="71"/>
        <v xml:space="preserve"> </v>
      </c>
      <c r="S558" s="11"/>
      <c r="T558" s="12" t="str">
        <f t="shared" si="72"/>
        <v xml:space="preserve"> </v>
      </c>
      <c r="AA558" s="9"/>
      <c r="AB558" s="9"/>
      <c r="AC558" s="9"/>
      <c r="AD558" s="9"/>
      <c r="AE558" s="9"/>
      <c r="AF558" s="9"/>
      <c r="AG558" s="9"/>
      <c r="AH558" s="9"/>
    </row>
    <row r="559" spans="5:34" x14ac:dyDescent="0.25">
      <c r="E559" s="8"/>
      <c r="F559" s="8"/>
      <c r="N559" s="11" t="str">
        <f t="shared" si="68"/>
        <v xml:space="preserve"> </v>
      </c>
      <c r="O559" s="11" t="str">
        <f t="shared" si="69"/>
        <v xml:space="preserve"> </v>
      </c>
      <c r="P559" s="11" t="str">
        <f t="shared" si="70"/>
        <v xml:space="preserve"> </v>
      </c>
      <c r="Q559" s="11"/>
      <c r="R559" s="11" t="str">
        <f t="shared" si="71"/>
        <v xml:space="preserve"> </v>
      </c>
      <c r="S559" s="11"/>
      <c r="T559" s="12" t="str">
        <f t="shared" si="72"/>
        <v xml:space="preserve"> </v>
      </c>
      <c r="AA559" s="9"/>
      <c r="AB559" s="9"/>
      <c r="AC559" s="9"/>
      <c r="AD559" s="9"/>
      <c r="AE559" s="9"/>
      <c r="AF559" s="9"/>
      <c r="AG559" s="9"/>
      <c r="AH559" s="9"/>
    </row>
    <row r="560" spans="5:34" x14ac:dyDescent="0.25">
      <c r="E560" s="8"/>
      <c r="F560" s="8"/>
      <c r="N560" s="11" t="str">
        <f t="shared" si="68"/>
        <v xml:space="preserve"> </v>
      </c>
      <c r="O560" s="11" t="str">
        <f t="shared" si="69"/>
        <v xml:space="preserve"> </v>
      </c>
      <c r="P560" s="11" t="str">
        <f t="shared" si="70"/>
        <v xml:space="preserve"> </v>
      </c>
      <c r="Q560" s="11"/>
      <c r="R560" s="11" t="str">
        <f t="shared" si="71"/>
        <v xml:space="preserve"> </v>
      </c>
      <c r="S560" s="11"/>
      <c r="T560" s="12" t="str">
        <f t="shared" si="72"/>
        <v xml:space="preserve"> </v>
      </c>
      <c r="AA560" s="9"/>
      <c r="AB560" s="9"/>
      <c r="AC560" s="9"/>
      <c r="AD560" s="9"/>
      <c r="AE560" s="9"/>
      <c r="AF560" s="9"/>
      <c r="AG560" s="9"/>
      <c r="AH560" s="9"/>
    </row>
    <row r="561" spans="5:34" x14ac:dyDescent="0.25">
      <c r="E561" s="8"/>
      <c r="F561" s="8"/>
      <c r="N561" s="11" t="str">
        <f t="shared" si="68"/>
        <v xml:space="preserve"> </v>
      </c>
      <c r="O561" s="11" t="str">
        <f t="shared" si="69"/>
        <v xml:space="preserve"> </v>
      </c>
      <c r="P561" s="11" t="str">
        <f t="shared" si="70"/>
        <v xml:space="preserve"> </v>
      </c>
      <c r="Q561" s="11"/>
      <c r="R561" s="11" t="str">
        <f t="shared" si="71"/>
        <v xml:space="preserve"> </v>
      </c>
      <c r="S561" s="11"/>
      <c r="T561" s="12" t="str">
        <f t="shared" si="72"/>
        <v xml:space="preserve"> </v>
      </c>
      <c r="AA561" s="9"/>
      <c r="AB561" s="9"/>
      <c r="AC561" s="9"/>
      <c r="AD561" s="9"/>
      <c r="AE561" s="9"/>
      <c r="AF561" s="9"/>
      <c r="AG561" s="9"/>
      <c r="AH561" s="9"/>
    </row>
    <row r="562" spans="5:34" x14ac:dyDescent="0.25">
      <c r="E562" s="8"/>
      <c r="F562" s="8"/>
      <c r="N562" s="11" t="str">
        <f t="shared" si="68"/>
        <v xml:space="preserve"> </v>
      </c>
      <c r="O562" s="11" t="str">
        <f t="shared" si="69"/>
        <v xml:space="preserve"> </v>
      </c>
      <c r="P562" s="11" t="str">
        <f t="shared" si="70"/>
        <v xml:space="preserve"> </v>
      </c>
      <c r="Q562" s="11"/>
      <c r="R562" s="11" t="str">
        <f t="shared" si="71"/>
        <v xml:space="preserve"> </v>
      </c>
      <c r="S562" s="11"/>
      <c r="T562" s="12" t="str">
        <f t="shared" si="72"/>
        <v xml:space="preserve"> </v>
      </c>
      <c r="AA562" s="9"/>
      <c r="AB562" s="9"/>
      <c r="AC562" s="9"/>
      <c r="AD562" s="9"/>
      <c r="AE562" s="9"/>
      <c r="AF562" s="9"/>
      <c r="AG562" s="9"/>
      <c r="AH562" s="9"/>
    </row>
    <row r="563" spans="5:34" x14ac:dyDescent="0.25">
      <c r="E563" s="8"/>
      <c r="F563" s="8"/>
      <c r="N563" s="11" t="str">
        <f t="shared" si="68"/>
        <v xml:space="preserve"> </v>
      </c>
      <c r="O563" s="11" t="str">
        <f t="shared" si="69"/>
        <v xml:space="preserve"> </v>
      </c>
      <c r="P563" s="11" t="str">
        <f t="shared" si="70"/>
        <v xml:space="preserve"> </v>
      </c>
      <c r="Q563" s="11"/>
      <c r="R563" s="11" t="str">
        <f t="shared" si="71"/>
        <v xml:space="preserve"> </v>
      </c>
      <c r="S563" s="11"/>
      <c r="T563" s="12" t="str">
        <f t="shared" si="72"/>
        <v xml:space="preserve"> </v>
      </c>
      <c r="AA563" s="9"/>
      <c r="AB563" s="9"/>
      <c r="AC563" s="9"/>
      <c r="AD563" s="9"/>
      <c r="AE563" s="9"/>
      <c r="AF563" s="9"/>
      <c r="AG563" s="9"/>
      <c r="AH563" s="9"/>
    </row>
    <row r="564" spans="5:34" x14ac:dyDescent="0.25">
      <c r="E564" s="8"/>
      <c r="F564" s="8"/>
      <c r="N564" s="11" t="str">
        <f t="shared" si="68"/>
        <v xml:space="preserve"> </v>
      </c>
      <c r="O564" s="11" t="str">
        <f t="shared" si="69"/>
        <v xml:space="preserve"> </v>
      </c>
      <c r="P564" s="11" t="str">
        <f t="shared" si="70"/>
        <v xml:space="preserve"> </v>
      </c>
      <c r="Q564" s="11"/>
      <c r="R564" s="11" t="str">
        <f t="shared" si="71"/>
        <v xml:space="preserve"> </v>
      </c>
      <c r="S564" s="11"/>
      <c r="T564" s="12" t="str">
        <f t="shared" si="72"/>
        <v xml:space="preserve"> </v>
      </c>
      <c r="AA564" s="9"/>
      <c r="AB564" s="9"/>
      <c r="AC564" s="9"/>
      <c r="AD564" s="9"/>
      <c r="AE564" s="9"/>
      <c r="AF564" s="9"/>
      <c r="AG564" s="9"/>
      <c r="AH564" s="9"/>
    </row>
    <row r="565" spans="5:34" x14ac:dyDescent="0.25">
      <c r="E565" s="8"/>
      <c r="F565" s="8"/>
      <c r="N565" s="11" t="str">
        <f t="shared" si="68"/>
        <v xml:space="preserve"> </v>
      </c>
      <c r="O565" s="11" t="str">
        <f t="shared" si="69"/>
        <v xml:space="preserve"> </v>
      </c>
      <c r="P565" s="11" t="str">
        <f t="shared" si="70"/>
        <v xml:space="preserve"> </v>
      </c>
      <c r="Q565" s="11"/>
      <c r="R565" s="11" t="str">
        <f t="shared" si="71"/>
        <v xml:space="preserve"> </v>
      </c>
      <c r="S565" s="11"/>
      <c r="T565" s="12" t="str">
        <f t="shared" si="72"/>
        <v xml:space="preserve"> </v>
      </c>
      <c r="AA565" s="9"/>
      <c r="AB565" s="9"/>
      <c r="AC565" s="9"/>
      <c r="AD565" s="9"/>
      <c r="AE565" s="9"/>
      <c r="AF565" s="9"/>
      <c r="AG565" s="9"/>
      <c r="AH565" s="9"/>
    </row>
    <row r="566" spans="5:34" x14ac:dyDescent="0.25">
      <c r="E566" s="8"/>
      <c r="F566" s="8"/>
      <c r="N566" s="11" t="str">
        <f t="shared" si="68"/>
        <v xml:space="preserve"> </v>
      </c>
      <c r="O566" s="11" t="str">
        <f t="shared" si="69"/>
        <v xml:space="preserve"> </v>
      </c>
      <c r="P566" s="11" t="str">
        <f t="shared" si="70"/>
        <v xml:space="preserve"> </v>
      </c>
      <c r="Q566" s="11"/>
      <c r="R566" s="11" t="str">
        <f t="shared" si="71"/>
        <v xml:space="preserve"> </v>
      </c>
      <c r="S566" s="11"/>
      <c r="T566" s="12" t="str">
        <f t="shared" si="72"/>
        <v xml:space="preserve"> </v>
      </c>
      <c r="AA566" s="9"/>
      <c r="AB566" s="9"/>
      <c r="AC566" s="9"/>
      <c r="AD566" s="9"/>
      <c r="AE566" s="9"/>
      <c r="AF566" s="9"/>
      <c r="AG566" s="9"/>
      <c r="AH566" s="9"/>
    </row>
    <row r="567" spans="5:34" x14ac:dyDescent="0.25">
      <c r="E567" s="8"/>
      <c r="F567" s="8"/>
      <c r="N567" s="11" t="str">
        <f t="shared" si="68"/>
        <v xml:space="preserve"> </v>
      </c>
      <c r="O567" s="11" t="str">
        <f t="shared" si="69"/>
        <v xml:space="preserve"> </v>
      </c>
      <c r="P567" s="11" t="str">
        <f t="shared" si="70"/>
        <v xml:space="preserve"> </v>
      </c>
      <c r="Q567" s="11"/>
      <c r="R567" s="11" t="str">
        <f t="shared" si="71"/>
        <v xml:space="preserve"> </v>
      </c>
      <c r="S567" s="11"/>
      <c r="T567" s="12" t="str">
        <f t="shared" si="72"/>
        <v xml:space="preserve"> </v>
      </c>
      <c r="AA567" s="9"/>
      <c r="AB567" s="9"/>
      <c r="AC567" s="9"/>
      <c r="AD567" s="9"/>
      <c r="AE567" s="9"/>
      <c r="AF567" s="9"/>
      <c r="AG567" s="9"/>
      <c r="AH567" s="9"/>
    </row>
    <row r="568" spans="5:34" x14ac:dyDescent="0.25">
      <c r="E568" s="8"/>
      <c r="F568" s="8"/>
      <c r="N568" s="11" t="str">
        <f t="shared" si="68"/>
        <v xml:space="preserve"> </v>
      </c>
      <c r="O568" s="11" t="str">
        <f t="shared" si="69"/>
        <v xml:space="preserve"> </v>
      </c>
      <c r="P568" s="11" t="str">
        <f t="shared" si="70"/>
        <v xml:space="preserve"> </v>
      </c>
      <c r="Q568" s="11"/>
      <c r="R568" s="11" t="str">
        <f t="shared" si="71"/>
        <v xml:space="preserve"> </v>
      </c>
      <c r="S568" s="11"/>
      <c r="T568" s="12" t="str">
        <f t="shared" si="72"/>
        <v xml:space="preserve"> </v>
      </c>
      <c r="AA568" s="9"/>
      <c r="AB568" s="9"/>
      <c r="AC568" s="9"/>
      <c r="AD568" s="9"/>
      <c r="AE568" s="9"/>
      <c r="AF568" s="9"/>
      <c r="AG568" s="9"/>
      <c r="AH568" s="9"/>
    </row>
    <row r="569" spans="5:34" x14ac:dyDescent="0.25">
      <c r="E569" s="8"/>
      <c r="F569" s="8"/>
      <c r="N569" s="11" t="str">
        <f t="shared" si="68"/>
        <v xml:space="preserve"> </v>
      </c>
      <c r="O569" s="11" t="str">
        <f t="shared" si="69"/>
        <v xml:space="preserve"> </v>
      </c>
      <c r="P569" s="11" t="str">
        <f t="shared" si="70"/>
        <v xml:space="preserve"> </v>
      </c>
      <c r="Q569" s="11"/>
      <c r="R569" s="11" t="str">
        <f t="shared" si="71"/>
        <v xml:space="preserve"> </v>
      </c>
      <c r="S569" s="11"/>
      <c r="T569" s="12" t="str">
        <f t="shared" si="72"/>
        <v xml:space="preserve"> </v>
      </c>
      <c r="AA569" s="9"/>
      <c r="AB569" s="9"/>
      <c r="AC569" s="9"/>
      <c r="AD569" s="9"/>
      <c r="AE569" s="9"/>
      <c r="AF569" s="9"/>
      <c r="AG569" s="9"/>
      <c r="AH569" s="9"/>
    </row>
    <row r="570" spans="5:34" x14ac:dyDescent="0.25">
      <c r="E570" s="8"/>
      <c r="F570" s="8"/>
      <c r="N570" s="11" t="str">
        <f t="shared" si="68"/>
        <v xml:space="preserve"> </v>
      </c>
      <c r="O570" s="11" t="str">
        <f t="shared" si="69"/>
        <v xml:space="preserve"> </v>
      </c>
      <c r="P570" s="11" t="str">
        <f t="shared" si="70"/>
        <v xml:space="preserve"> </v>
      </c>
      <c r="Q570" s="11"/>
      <c r="R570" s="11" t="str">
        <f t="shared" si="71"/>
        <v xml:space="preserve"> </v>
      </c>
      <c r="S570" s="11"/>
      <c r="T570" s="12" t="str">
        <f t="shared" si="72"/>
        <v xml:space="preserve"> </v>
      </c>
      <c r="AA570" s="9"/>
      <c r="AB570" s="9"/>
      <c r="AC570" s="9"/>
      <c r="AD570" s="9"/>
      <c r="AE570" s="9"/>
      <c r="AF570" s="9"/>
      <c r="AG570" s="9"/>
      <c r="AH570" s="9"/>
    </row>
    <row r="571" spans="5:34" x14ac:dyDescent="0.25">
      <c r="E571" s="8"/>
      <c r="F571" s="8"/>
      <c r="N571" s="11" t="str">
        <f t="shared" si="68"/>
        <v xml:space="preserve"> </v>
      </c>
      <c r="O571" s="11" t="str">
        <f t="shared" si="69"/>
        <v xml:space="preserve"> </v>
      </c>
      <c r="P571" s="11" t="str">
        <f t="shared" si="70"/>
        <v xml:space="preserve"> </v>
      </c>
      <c r="Q571" s="11"/>
      <c r="R571" s="11" t="str">
        <f t="shared" si="71"/>
        <v xml:space="preserve"> </v>
      </c>
      <c r="S571" s="11"/>
      <c r="T571" s="12" t="str">
        <f t="shared" si="72"/>
        <v xml:space="preserve"> </v>
      </c>
      <c r="AA571" s="9"/>
      <c r="AB571" s="9"/>
      <c r="AC571" s="9"/>
      <c r="AD571" s="9"/>
      <c r="AE571" s="9"/>
      <c r="AF571" s="9"/>
      <c r="AG571" s="9"/>
      <c r="AH571" s="9"/>
    </row>
    <row r="572" spans="5:34" x14ac:dyDescent="0.25">
      <c r="E572" s="8"/>
      <c r="F572" s="8"/>
      <c r="N572" s="11" t="str">
        <f t="shared" si="68"/>
        <v xml:space="preserve"> </v>
      </c>
      <c r="O572" s="11" t="str">
        <f t="shared" si="69"/>
        <v xml:space="preserve"> </v>
      </c>
      <c r="P572" s="11" t="str">
        <f t="shared" si="70"/>
        <v xml:space="preserve"> </v>
      </c>
      <c r="Q572" s="11"/>
      <c r="R572" s="11" t="str">
        <f t="shared" si="71"/>
        <v xml:space="preserve"> </v>
      </c>
      <c r="S572" s="11"/>
      <c r="T572" s="12" t="str">
        <f t="shared" si="72"/>
        <v xml:space="preserve"> </v>
      </c>
      <c r="AA572" s="9"/>
      <c r="AB572" s="9"/>
      <c r="AC572" s="9"/>
      <c r="AD572" s="9"/>
      <c r="AE572" s="9"/>
      <c r="AF572" s="9"/>
      <c r="AG572" s="9"/>
      <c r="AH572" s="9"/>
    </row>
    <row r="573" spans="5:34" x14ac:dyDescent="0.25">
      <c r="E573" s="8"/>
      <c r="F573" s="8"/>
      <c r="N573" s="11" t="str">
        <f t="shared" si="68"/>
        <v xml:space="preserve"> </v>
      </c>
      <c r="O573" s="11" t="str">
        <f t="shared" si="69"/>
        <v xml:space="preserve"> </v>
      </c>
      <c r="P573" s="11" t="str">
        <f t="shared" si="70"/>
        <v xml:space="preserve"> </v>
      </c>
      <c r="Q573" s="11"/>
      <c r="R573" s="11" t="str">
        <f t="shared" si="71"/>
        <v xml:space="preserve"> </v>
      </c>
      <c r="S573" s="11"/>
      <c r="T573" s="12" t="str">
        <f t="shared" si="72"/>
        <v xml:space="preserve"> </v>
      </c>
      <c r="AA573" s="9"/>
      <c r="AB573" s="9"/>
      <c r="AC573" s="9"/>
      <c r="AD573" s="9"/>
      <c r="AE573" s="9"/>
      <c r="AF573" s="9"/>
      <c r="AG573" s="9"/>
      <c r="AH573" s="9"/>
    </row>
    <row r="574" spans="5:34" x14ac:dyDescent="0.25">
      <c r="E574" s="8"/>
      <c r="F574" s="8"/>
      <c r="N574" s="11" t="str">
        <f t="shared" si="68"/>
        <v xml:space="preserve"> </v>
      </c>
      <c r="O574" s="11" t="str">
        <f t="shared" si="69"/>
        <v xml:space="preserve"> </v>
      </c>
      <c r="P574" s="11" t="str">
        <f t="shared" si="70"/>
        <v xml:space="preserve"> </v>
      </c>
      <c r="Q574" s="11"/>
      <c r="R574" s="11" t="str">
        <f t="shared" si="71"/>
        <v xml:space="preserve"> </v>
      </c>
      <c r="S574" s="11"/>
      <c r="T574" s="12" t="str">
        <f t="shared" si="72"/>
        <v xml:space="preserve"> </v>
      </c>
      <c r="AA574" s="9"/>
      <c r="AB574" s="9"/>
      <c r="AC574" s="9"/>
      <c r="AD574" s="9"/>
      <c r="AE574" s="9"/>
      <c r="AF574" s="9"/>
      <c r="AG574" s="9"/>
      <c r="AH574" s="9"/>
    </row>
    <row r="575" spans="5:34" x14ac:dyDescent="0.25">
      <c r="E575" s="8"/>
      <c r="F575" s="8"/>
      <c r="N575" s="11" t="str">
        <f t="shared" si="68"/>
        <v xml:space="preserve"> </v>
      </c>
      <c r="O575" s="11" t="str">
        <f t="shared" si="69"/>
        <v xml:space="preserve"> </v>
      </c>
      <c r="P575" s="11" t="str">
        <f t="shared" si="70"/>
        <v xml:space="preserve"> </v>
      </c>
      <c r="Q575" s="11"/>
      <c r="R575" s="11" t="str">
        <f t="shared" si="71"/>
        <v xml:space="preserve"> </v>
      </c>
      <c r="S575" s="11"/>
      <c r="T575" s="12" t="str">
        <f t="shared" si="72"/>
        <v xml:space="preserve"> </v>
      </c>
      <c r="AA575" s="9"/>
      <c r="AB575" s="9"/>
      <c r="AC575" s="9"/>
      <c r="AD575" s="9"/>
      <c r="AE575" s="9"/>
      <c r="AF575" s="9"/>
      <c r="AG575" s="9"/>
      <c r="AH575" s="9"/>
    </row>
    <row r="576" spans="5:34" x14ac:dyDescent="0.25">
      <c r="E576" s="8"/>
      <c r="F576" s="8"/>
      <c r="N576" s="11" t="str">
        <f t="shared" si="68"/>
        <v xml:space="preserve"> </v>
      </c>
      <c r="O576" s="11" t="str">
        <f t="shared" si="69"/>
        <v xml:space="preserve"> </v>
      </c>
      <c r="P576" s="11" t="str">
        <f t="shared" si="70"/>
        <v xml:space="preserve"> </v>
      </c>
      <c r="Q576" s="11"/>
      <c r="R576" s="11" t="str">
        <f t="shared" si="71"/>
        <v xml:space="preserve"> </v>
      </c>
      <c r="S576" s="11"/>
      <c r="T576" s="12" t="str">
        <f t="shared" si="72"/>
        <v xml:space="preserve"> </v>
      </c>
      <c r="AA576" s="9"/>
      <c r="AB576" s="9"/>
      <c r="AC576" s="9"/>
      <c r="AD576" s="9"/>
      <c r="AE576" s="9"/>
      <c r="AF576" s="9"/>
      <c r="AG576" s="9"/>
      <c r="AH576" s="9"/>
    </row>
    <row r="577" spans="5:34" x14ac:dyDescent="0.25">
      <c r="E577" s="8"/>
      <c r="F577" s="8"/>
      <c r="N577" s="11" t="str">
        <f t="shared" si="68"/>
        <v xml:space="preserve"> </v>
      </c>
      <c r="O577" s="11" t="str">
        <f t="shared" si="69"/>
        <v xml:space="preserve"> </v>
      </c>
      <c r="P577" s="11" t="str">
        <f t="shared" si="70"/>
        <v xml:space="preserve"> </v>
      </c>
      <c r="Q577" s="11"/>
      <c r="R577" s="11" t="str">
        <f t="shared" si="71"/>
        <v xml:space="preserve"> </v>
      </c>
      <c r="S577" s="11"/>
      <c r="T577" s="12" t="str">
        <f t="shared" si="72"/>
        <v xml:space="preserve"> </v>
      </c>
      <c r="AA577" s="9"/>
      <c r="AB577" s="9"/>
      <c r="AC577" s="9"/>
      <c r="AD577" s="9"/>
      <c r="AE577" s="9"/>
      <c r="AF577" s="9"/>
      <c r="AG577" s="9"/>
      <c r="AH577" s="9"/>
    </row>
    <row r="578" spans="5:34" x14ac:dyDescent="0.25">
      <c r="E578" s="8"/>
      <c r="F578" s="8"/>
      <c r="N578" s="11" t="str">
        <f t="shared" si="68"/>
        <v xml:space="preserve"> </v>
      </c>
      <c r="O578" s="11" t="str">
        <f t="shared" si="69"/>
        <v xml:space="preserve"> </v>
      </c>
      <c r="P578" s="11" t="str">
        <f t="shared" si="70"/>
        <v xml:space="preserve"> </v>
      </c>
      <c r="Q578" s="11"/>
      <c r="R578" s="11" t="str">
        <f t="shared" si="71"/>
        <v xml:space="preserve"> </v>
      </c>
      <c r="S578" s="11"/>
      <c r="T578" s="12" t="str">
        <f t="shared" si="72"/>
        <v xml:space="preserve"> </v>
      </c>
      <c r="AA578" s="9"/>
      <c r="AB578" s="9"/>
      <c r="AC578" s="9"/>
      <c r="AD578" s="9"/>
      <c r="AE578" s="9"/>
      <c r="AF578" s="9"/>
      <c r="AG578" s="9"/>
      <c r="AH578" s="9"/>
    </row>
    <row r="579" spans="5:34" x14ac:dyDescent="0.25">
      <c r="E579" s="8"/>
      <c r="F579" s="8"/>
      <c r="N579" s="11" t="str">
        <f t="shared" si="68"/>
        <v xml:space="preserve"> </v>
      </c>
      <c r="O579" s="11" t="str">
        <f t="shared" si="69"/>
        <v xml:space="preserve"> </v>
      </c>
      <c r="P579" s="11" t="str">
        <f t="shared" si="70"/>
        <v xml:space="preserve"> </v>
      </c>
      <c r="Q579" s="11"/>
      <c r="R579" s="11" t="str">
        <f t="shared" si="71"/>
        <v xml:space="preserve"> </v>
      </c>
      <c r="S579" s="11"/>
      <c r="T579" s="12" t="str">
        <f t="shared" si="72"/>
        <v xml:space="preserve"> </v>
      </c>
      <c r="AA579" s="9"/>
      <c r="AB579" s="9"/>
      <c r="AC579" s="9"/>
      <c r="AD579" s="9"/>
      <c r="AE579" s="9"/>
      <c r="AF579" s="9"/>
      <c r="AG579" s="9"/>
      <c r="AH579" s="9"/>
    </row>
    <row r="580" spans="5:34" x14ac:dyDescent="0.25">
      <c r="E580" s="8"/>
      <c r="F580" s="8"/>
      <c r="N580" s="11" t="str">
        <f t="shared" si="68"/>
        <v xml:space="preserve"> </v>
      </c>
      <c r="O580" s="11" t="str">
        <f t="shared" si="69"/>
        <v xml:space="preserve"> </v>
      </c>
      <c r="P580" s="11" t="str">
        <f t="shared" si="70"/>
        <v xml:space="preserve"> </v>
      </c>
      <c r="Q580" s="11"/>
      <c r="R580" s="11" t="str">
        <f t="shared" si="71"/>
        <v xml:space="preserve"> </v>
      </c>
      <c r="S580" s="11"/>
      <c r="T580" s="12" t="str">
        <f t="shared" si="72"/>
        <v xml:space="preserve"> </v>
      </c>
      <c r="AA580" s="9"/>
      <c r="AB580" s="9"/>
      <c r="AC580" s="9"/>
      <c r="AD580" s="9"/>
      <c r="AE580" s="9"/>
      <c r="AF580" s="9"/>
      <c r="AG580" s="9"/>
      <c r="AH580" s="9"/>
    </row>
    <row r="581" spans="5:34" x14ac:dyDescent="0.25">
      <c r="E581" s="8"/>
      <c r="F581" s="8"/>
      <c r="N581" s="11" t="str">
        <f t="shared" si="68"/>
        <v xml:space="preserve"> </v>
      </c>
      <c r="O581" s="11" t="str">
        <f t="shared" si="69"/>
        <v xml:space="preserve"> </v>
      </c>
      <c r="P581" s="11" t="str">
        <f t="shared" si="70"/>
        <v xml:space="preserve"> </v>
      </c>
      <c r="Q581" s="11"/>
      <c r="R581" s="11" t="str">
        <f t="shared" si="71"/>
        <v xml:space="preserve"> </v>
      </c>
      <c r="S581" s="11"/>
      <c r="T581" s="12" t="str">
        <f t="shared" si="72"/>
        <v xml:space="preserve"> </v>
      </c>
      <c r="AA581" s="9"/>
      <c r="AB581" s="9"/>
      <c r="AC581" s="9"/>
      <c r="AD581" s="9"/>
      <c r="AE581" s="9"/>
      <c r="AF581" s="9"/>
      <c r="AG581" s="9"/>
      <c r="AH581" s="9"/>
    </row>
    <row r="582" spans="5:34" x14ac:dyDescent="0.25">
      <c r="E582" s="8"/>
      <c r="F582" s="8"/>
      <c r="N582" s="11" t="str">
        <f t="shared" si="68"/>
        <v xml:space="preserve"> </v>
      </c>
      <c r="O582" s="11" t="str">
        <f t="shared" si="69"/>
        <v xml:space="preserve"> </v>
      </c>
      <c r="P582" s="11" t="str">
        <f t="shared" si="70"/>
        <v xml:space="preserve"> </v>
      </c>
      <c r="Q582" s="11"/>
      <c r="R582" s="11" t="str">
        <f t="shared" si="71"/>
        <v xml:space="preserve"> </v>
      </c>
      <c r="S582" s="11"/>
      <c r="T582" s="12" t="str">
        <f t="shared" si="72"/>
        <v xml:space="preserve"> </v>
      </c>
      <c r="AA582" s="9"/>
      <c r="AB582" s="9"/>
      <c r="AC582" s="9"/>
      <c r="AD582" s="9"/>
      <c r="AE582" s="9"/>
      <c r="AF582" s="9"/>
      <c r="AG582" s="9"/>
      <c r="AH582" s="9"/>
    </row>
    <row r="583" spans="5:34" x14ac:dyDescent="0.25">
      <c r="E583" s="8"/>
      <c r="F583" s="8"/>
      <c r="N583" s="11" t="str">
        <f t="shared" si="68"/>
        <v xml:space="preserve"> </v>
      </c>
      <c r="O583" s="11" t="str">
        <f t="shared" si="69"/>
        <v xml:space="preserve"> </v>
      </c>
      <c r="P583" s="11" t="str">
        <f t="shared" si="70"/>
        <v xml:space="preserve"> </v>
      </c>
      <c r="Q583" s="11"/>
      <c r="R583" s="11" t="str">
        <f t="shared" si="71"/>
        <v xml:space="preserve"> </v>
      </c>
      <c r="S583" s="11"/>
      <c r="T583" s="12" t="str">
        <f t="shared" si="72"/>
        <v xml:space="preserve"> </v>
      </c>
      <c r="AA583" s="9"/>
      <c r="AB583" s="9"/>
      <c r="AC583" s="9"/>
      <c r="AD583" s="9"/>
      <c r="AE583" s="9"/>
      <c r="AF583" s="9"/>
      <c r="AG583" s="9"/>
      <c r="AH583" s="9"/>
    </row>
    <row r="584" spans="5:34" x14ac:dyDescent="0.25">
      <c r="E584" s="8"/>
      <c r="F584" s="8"/>
      <c r="N584" s="11" t="str">
        <f t="shared" si="68"/>
        <v xml:space="preserve"> </v>
      </c>
      <c r="O584" s="11" t="str">
        <f t="shared" si="69"/>
        <v xml:space="preserve"> </v>
      </c>
      <c r="P584" s="11" t="str">
        <f t="shared" si="70"/>
        <v xml:space="preserve"> </v>
      </c>
      <c r="Q584" s="11"/>
      <c r="R584" s="11" t="str">
        <f t="shared" si="71"/>
        <v xml:space="preserve"> </v>
      </c>
      <c r="S584" s="11"/>
      <c r="T584" s="12" t="str">
        <f t="shared" si="72"/>
        <v xml:space="preserve"> </v>
      </c>
      <c r="AA584" s="9"/>
      <c r="AB584" s="9"/>
      <c r="AC584" s="9"/>
      <c r="AD584" s="9"/>
      <c r="AE584" s="9"/>
      <c r="AF584" s="9"/>
      <c r="AG584" s="9"/>
      <c r="AH584" s="9"/>
    </row>
    <row r="585" spans="5:34" x14ac:dyDescent="0.25">
      <c r="E585" s="8"/>
      <c r="F585" s="8"/>
      <c r="N585" s="11" t="str">
        <f t="shared" si="68"/>
        <v xml:space="preserve"> </v>
      </c>
      <c r="O585" s="11" t="str">
        <f t="shared" si="69"/>
        <v xml:space="preserve"> </v>
      </c>
      <c r="P585" s="11" t="str">
        <f t="shared" si="70"/>
        <v xml:space="preserve"> </v>
      </c>
      <c r="Q585" s="11"/>
      <c r="R585" s="11" t="str">
        <f t="shared" si="71"/>
        <v xml:space="preserve"> </v>
      </c>
      <c r="S585" s="11"/>
      <c r="T585" s="12" t="str">
        <f t="shared" si="72"/>
        <v xml:space="preserve"> </v>
      </c>
      <c r="AA585" s="9"/>
      <c r="AB585" s="9"/>
      <c r="AC585" s="9"/>
      <c r="AD585" s="9"/>
      <c r="AE585" s="9"/>
      <c r="AF585" s="9"/>
      <c r="AG585" s="9"/>
      <c r="AH585" s="9"/>
    </row>
    <row r="586" spans="5:34" x14ac:dyDescent="0.25">
      <c r="E586" s="8"/>
      <c r="F586" s="8"/>
      <c r="N586" s="11" t="str">
        <f t="shared" si="68"/>
        <v xml:space="preserve"> </v>
      </c>
      <c r="O586" s="11" t="str">
        <f t="shared" si="69"/>
        <v xml:space="preserve"> </v>
      </c>
      <c r="P586" s="11" t="str">
        <f t="shared" si="70"/>
        <v xml:space="preserve"> </v>
      </c>
      <c r="Q586" s="11"/>
      <c r="R586" s="11" t="str">
        <f t="shared" si="71"/>
        <v xml:space="preserve"> </v>
      </c>
      <c r="S586" s="11"/>
      <c r="T586" s="12" t="str">
        <f t="shared" si="72"/>
        <v xml:space="preserve"> </v>
      </c>
      <c r="AA586" s="9"/>
      <c r="AB586" s="9"/>
      <c r="AC586" s="9"/>
      <c r="AD586" s="9"/>
      <c r="AE586" s="9"/>
      <c r="AF586" s="9"/>
      <c r="AG586" s="9"/>
      <c r="AH586" s="9"/>
    </row>
    <row r="587" spans="5:34" x14ac:dyDescent="0.25">
      <c r="E587" s="8"/>
      <c r="F587" s="8"/>
      <c r="N587" s="11" t="str">
        <f t="shared" si="68"/>
        <v xml:space="preserve"> </v>
      </c>
      <c r="O587" s="11" t="str">
        <f t="shared" si="69"/>
        <v xml:space="preserve"> </v>
      </c>
      <c r="P587" s="11" t="str">
        <f t="shared" si="70"/>
        <v xml:space="preserve"> </v>
      </c>
      <c r="Q587" s="11"/>
      <c r="R587" s="11" t="str">
        <f t="shared" si="71"/>
        <v xml:space="preserve"> </v>
      </c>
      <c r="S587" s="11"/>
      <c r="T587" s="12" t="str">
        <f t="shared" si="72"/>
        <v xml:space="preserve"> </v>
      </c>
      <c r="AA587" s="9"/>
      <c r="AB587" s="9"/>
      <c r="AC587" s="9"/>
      <c r="AD587" s="9"/>
      <c r="AE587" s="9"/>
      <c r="AF587" s="9"/>
      <c r="AG587" s="9"/>
      <c r="AH587" s="9"/>
    </row>
    <row r="588" spans="5:34" x14ac:dyDescent="0.25">
      <c r="E588" s="8"/>
      <c r="F588" s="8"/>
      <c r="N588" s="11" t="str">
        <f t="shared" si="68"/>
        <v xml:space="preserve"> </v>
      </c>
      <c r="O588" s="11" t="str">
        <f t="shared" si="69"/>
        <v xml:space="preserve"> </v>
      </c>
      <c r="P588" s="11" t="str">
        <f t="shared" si="70"/>
        <v xml:space="preserve"> </v>
      </c>
      <c r="Q588" s="11"/>
      <c r="R588" s="11" t="str">
        <f t="shared" si="71"/>
        <v xml:space="preserve"> </v>
      </c>
      <c r="S588" s="11"/>
      <c r="T588" s="12" t="str">
        <f t="shared" si="72"/>
        <v xml:space="preserve"> </v>
      </c>
      <c r="AA588" s="9"/>
      <c r="AB588" s="9"/>
      <c r="AC588" s="9"/>
      <c r="AD588" s="9"/>
      <c r="AE588" s="9"/>
      <c r="AF588" s="9"/>
      <c r="AG588" s="9"/>
      <c r="AH588" s="9"/>
    </row>
    <row r="589" spans="5:34" x14ac:dyDescent="0.25">
      <c r="E589" s="8"/>
      <c r="F589" s="8"/>
      <c r="N589" s="11" t="str">
        <f t="shared" si="68"/>
        <v xml:space="preserve"> </v>
      </c>
      <c r="O589" s="11" t="str">
        <f t="shared" si="69"/>
        <v xml:space="preserve"> </v>
      </c>
      <c r="P589" s="11" t="str">
        <f t="shared" si="70"/>
        <v xml:space="preserve"> </v>
      </c>
      <c r="Q589" s="11"/>
      <c r="R589" s="11" t="str">
        <f t="shared" si="71"/>
        <v xml:space="preserve"> </v>
      </c>
      <c r="S589" s="11"/>
      <c r="T589" s="12" t="str">
        <f t="shared" si="72"/>
        <v xml:space="preserve"> </v>
      </c>
      <c r="AA589" s="9"/>
      <c r="AB589" s="9"/>
      <c r="AC589" s="9"/>
      <c r="AD589" s="9"/>
      <c r="AE589" s="9"/>
      <c r="AF589" s="9"/>
      <c r="AG589" s="9"/>
      <c r="AH589" s="9"/>
    </row>
    <row r="590" spans="5:34" x14ac:dyDescent="0.25">
      <c r="E590" s="8"/>
      <c r="F590" s="8"/>
      <c r="N590" s="11" t="str">
        <f t="shared" si="68"/>
        <v xml:space="preserve"> </v>
      </c>
      <c r="O590" s="11" t="str">
        <f t="shared" si="69"/>
        <v xml:space="preserve"> </v>
      </c>
      <c r="P590" s="11" t="str">
        <f t="shared" si="70"/>
        <v xml:space="preserve"> </v>
      </c>
      <c r="Q590" s="11"/>
      <c r="R590" s="11" t="str">
        <f t="shared" si="71"/>
        <v xml:space="preserve"> </v>
      </c>
      <c r="S590" s="11"/>
      <c r="T590" s="12" t="str">
        <f t="shared" si="72"/>
        <v xml:space="preserve"> </v>
      </c>
      <c r="AA590" s="9"/>
      <c r="AB590" s="9"/>
      <c r="AC590" s="9"/>
      <c r="AD590" s="9"/>
      <c r="AE590" s="9"/>
      <c r="AF590" s="9"/>
      <c r="AG590" s="9"/>
      <c r="AH590" s="9"/>
    </row>
    <row r="591" spans="5:34" x14ac:dyDescent="0.25">
      <c r="E591" s="8"/>
      <c r="F591" s="8"/>
      <c r="N591" s="11" t="str">
        <f t="shared" si="68"/>
        <v xml:space="preserve"> </v>
      </c>
      <c r="O591" s="11" t="str">
        <f t="shared" si="69"/>
        <v xml:space="preserve"> </v>
      </c>
      <c r="P591" s="11" t="str">
        <f t="shared" si="70"/>
        <v xml:space="preserve"> </v>
      </c>
      <c r="Q591" s="11"/>
      <c r="R591" s="11" t="str">
        <f t="shared" si="71"/>
        <v xml:space="preserve"> </v>
      </c>
      <c r="S591" s="11"/>
      <c r="T591" s="12" t="str">
        <f t="shared" si="72"/>
        <v xml:space="preserve"> </v>
      </c>
      <c r="AA591" s="9"/>
      <c r="AB591" s="9"/>
      <c r="AC591" s="9"/>
      <c r="AD591" s="9"/>
      <c r="AE591" s="9"/>
      <c r="AF591" s="9"/>
      <c r="AG591" s="9"/>
      <c r="AH591" s="9"/>
    </row>
    <row r="592" spans="5:34" x14ac:dyDescent="0.25">
      <c r="E592" s="8"/>
      <c r="F592" s="8"/>
      <c r="N592" s="11" t="str">
        <f t="shared" si="68"/>
        <v xml:space="preserve"> </v>
      </c>
      <c r="O592" s="11" t="str">
        <f t="shared" si="69"/>
        <v xml:space="preserve"> </v>
      </c>
      <c r="P592" s="11" t="str">
        <f t="shared" si="70"/>
        <v xml:space="preserve"> </v>
      </c>
      <c r="Q592" s="11"/>
      <c r="R592" s="11" t="str">
        <f t="shared" si="71"/>
        <v xml:space="preserve"> </v>
      </c>
      <c r="S592" s="11"/>
      <c r="T592" s="12" t="str">
        <f t="shared" si="72"/>
        <v xml:space="preserve"> </v>
      </c>
      <c r="AA592" s="9"/>
      <c r="AB592" s="9"/>
      <c r="AC592" s="9"/>
      <c r="AD592" s="9"/>
      <c r="AE592" s="9"/>
      <c r="AF592" s="9"/>
      <c r="AG592" s="9"/>
      <c r="AH592" s="9"/>
    </row>
    <row r="593" spans="5:34" x14ac:dyDescent="0.25">
      <c r="E593" s="8"/>
      <c r="F593" s="8"/>
      <c r="N593" s="11" t="str">
        <f t="shared" si="68"/>
        <v xml:space="preserve"> </v>
      </c>
      <c r="O593" s="11" t="str">
        <f t="shared" si="69"/>
        <v xml:space="preserve"> </v>
      </c>
      <c r="P593" s="11" t="str">
        <f t="shared" si="70"/>
        <v xml:space="preserve"> </v>
      </c>
      <c r="Q593" s="11"/>
      <c r="R593" s="11" t="str">
        <f t="shared" si="71"/>
        <v xml:space="preserve"> </v>
      </c>
      <c r="S593" s="11"/>
      <c r="T593" s="12" t="str">
        <f t="shared" si="72"/>
        <v xml:space="preserve"> </v>
      </c>
      <c r="AA593" s="9"/>
      <c r="AB593" s="9"/>
      <c r="AC593" s="9"/>
      <c r="AD593" s="9"/>
      <c r="AE593" s="9"/>
      <c r="AF593" s="9"/>
      <c r="AG593" s="9"/>
      <c r="AH593" s="9"/>
    </row>
    <row r="594" spans="5:34" x14ac:dyDescent="0.25">
      <c r="E594" s="8"/>
      <c r="F594" s="8"/>
      <c r="N594" s="11" t="str">
        <f t="shared" si="68"/>
        <v xml:space="preserve"> </v>
      </c>
      <c r="O594" s="11" t="str">
        <f t="shared" si="69"/>
        <v xml:space="preserve"> </v>
      </c>
      <c r="P594" s="11" t="str">
        <f t="shared" si="70"/>
        <v xml:space="preserve"> </v>
      </c>
      <c r="Q594" s="11"/>
      <c r="R594" s="11" t="str">
        <f t="shared" si="71"/>
        <v xml:space="preserve"> </v>
      </c>
      <c r="S594" s="11"/>
      <c r="T594" s="12" t="str">
        <f t="shared" si="72"/>
        <v xml:space="preserve"> </v>
      </c>
      <c r="AA594" s="9"/>
      <c r="AB594" s="9"/>
      <c r="AC594" s="9"/>
      <c r="AD594" s="9"/>
      <c r="AE594" s="9"/>
      <c r="AF594" s="9"/>
      <c r="AG594" s="9"/>
      <c r="AH594" s="9"/>
    </row>
    <row r="595" spans="5:34" x14ac:dyDescent="0.25">
      <c r="E595" s="8"/>
      <c r="F595" s="8"/>
      <c r="N595" s="11" t="str">
        <f t="shared" si="68"/>
        <v xml:space="preserve"> </v>
      </c>
      <c r="O595" s="11" t="str">
        <f t="shared" si="69"/>
        <v xml:space="preserve"> </v>
      </c>
      <c r="P595" s="11" t="str">
        <f t="shared" si="70"/>
        <v xml:space="preserve"> </v>
      </c>
      <c r="Q595" s="11"/>
      <c r="R595" s="11" t="str">
        <f t="shared" si="71"/>
        <v xml:space="preserve"> </v>
      </c>
      <c r="S595" s="11"/>
      <c r="T595" s="12" t="str">
        <f t="shared" si="72"/>
        <v xml:space="preserve"> </v>
      </c>
      <c r="AA595" s="9"/>
      <c r="AB595" s="9"/>
      <c r="AC595" s="9"/>
      <c r="AD595" s="9"/>
      <c r="AE595" s="9"/>
      <c r="AF595" s="9"/>
      <c r="AG595" s="9"/>
      <c r="AH595" s="9"/>
    </row>
    <row r="596" spans="5:34" x14ac:dyDescent="0.25">
      <c r="E596" s="8"/>
      <c r="F596" s="8"/>
      <c r="N596" s="11" t="str">
        <f t="shared" si="68"/>
        <v xml:space="preserve"> </v>
      </c>
      <c r="O596" s="11" t="str">
        <f t="shared" si="69"/>
        <v xml:space="preserve"> </v>
      </c>
      <c r="P596" s="11" t="str">
        <f t="shared" si="70"/>
        <v xml:space="preserve"> </v>
      </c>
      <c r="Q596" s="11"/>
      <c r="R596" s="11" t="str">
        <f t="shared" si="71"/>
        <v xml:space="preserve"> </v>
      </c>
      <c r="S596" s="11"/>
      <c r="T596" s="12" t="str">
        <f t="shared" si="72"/>
        <v xml:space="preserve"> </v>
      </c>
      <c r="AA596" s="9"/>
      <c r="AB596" s="9"/>
      <c r="AC596" s="9"/>
      <c r="AD596" s="9"/>
      <c r="AE596" s="9"/>
      <c r="AF596" s="9"/>
      <c r="AG596" s="9"/>
      <c r="AH596" s="9"/>
    </row>
    <row r="597" spans="5:34" x14ac:dyDescent="0.25">
      <c r="E597" s="8"/>
      <c r="F597" s="8"/>
      <c r="N597" s="11" t="str">
        <f t="shared" si="68"/>
        <v xml:space="preserve"> </v>
      </c>
      <c r="O597" s="11" t="str">
        <f t="shared" si="69"/>
        <v xml:space="preserve"> </v>
      </c>
      <c r="P597" s="11" t="str">
        <f t="shared" si="70"/>
        <v xml:space="preserve"> </v>
      </c>
      <c r="Q597" s="11"/>
      <c r="R597" s="11" t="str">
        <f t="shared" si="71"/>
        <v xml:space="preserve"> </v>
      </c>
      <c r="S597" s="11"/>
      <c r="T597" s="12" t="str">
        <f t="shared" si="72"/>
        <v xml:space="preserve"> </v>
      </c>
      <c r="AA597" s="9"/>
      <c r="AB597" s="9"/>
      <c r="AC597" s="9"/>
      <c r="AD597" s="9"/>
      <c r="AE597" s="9"/>
      <c r="AF597" s="9"/>
      <c r="AG597" s="9"/>
      <c r="AH597" s="9"/>
    </row>
    <row r="598" spans="5:34" x14ac:dyDescent="0.25">
      <c r="E598" s="8"/>
      <c r="F598" s="8"/>
      <c r="N598" s="11" t="str">
        <f t="shared" si="68"/>
        <v xml:space="preserve"> </v>
      </c>
      <c r="O598" s="11" t="str">
        <f t="shared" si="69"/>
        <v xml:space="preserve"> </v>
      </c>
      <c r="P598" s="11" t="str">
        <f t="shared" si="70"/>
        <v xml:space="preserve"> </v>
      </c>
      <c r="Q598" s="11"/>
      <c r="R598" s="11" t="str">
        <f t="shared" si="71"/>
        <v xml:space="preserve"> </v>
      </c>
      <c r="S598" s="11"/>
      <c r="T598" s="12" t="str">
        <f t="shared" si="72"/>
        <v xml:space="preserve"> </v>
      </c>
      <c r="AA598" s="9"/>
      <c r="AB598" s="9"/>
      <c r="AC598" s="9"/>
      <c r="AD598" s="9"/>
      <c r="AE598" s="9"/>
      <c r="AF598" s="9"/>
      <c r="AG598" s="9"/>
      <c r="AH598" s="9"/>
    </row>
    <row r="599" spans="5:34" x14ac:dyDescent="0.25">
      <c r="E599" s="8"/>
      <c r="F599" s="8"/>
      <c r="N599" s="11" t="str">
        <f t="shared" si="68"/>
        <v xml:space="preserve"> </v>
      </c>
      <c r="O599" s="11" t="str">
        <f t="shared" si="69"/>
        <v xml:space="preserve"> </v>
      </c>
      <c r="P599" s="11" t="str">
        <f t="shared" si="70"/>
        <v xml:space="preserve"> </v>
      </c>
      <c r="Q599" s="11"/>
      <c r="R599" s="11" t="str">
        <f t="shared" si="71"/>
        <v xml:space="preserve"> </v>
      </c>
      <c r="S599" s="11"/>
      <c r="T599" s="12" t="str">
        <f t="shared" si="72"/>
        <v xml:space="preserve"> </v>
      </c>
      <c r="AA599" s="9"/>
      <c r="AB599" s="9"/>
      <c r="AC599" s="9"/>
      <c r="AD599" s="9"/>
      <c r="AE599" s="9"/>
      <c r="AF599" s="9"/>
      <c r="AG599" s="9"/>
      <c r="AH599" s="9"/>
    </row>
    <row r="600" spans="5:34" x14ac:dyDescent="0.25">
      <c r="E600" s="8"/>
      <c r="F600" s="8"/>
      <c r="N600" s="11" t="str">
        <f t="shared" si="68"/>
        <v xml:space="preserve"> </v>
      </c>
      <c r="O600" s="11" t="str">
        <f t="shared" si="69"/>
        <v xml:space="preserve"> </v>
      </c>
      <c r="P600" s="11" t="str">
        <f t="shared" si="70"/>
        <v xml:space="preserve"> </v>
      </c>
      <c r="Q600" s="11"/>
      <c r="R600" s="11" t="str">
        <f t="shared" si="71"/>
        <v xml:space="preserve"> </v>
      </c>
      <c r="S600" s="11"/>
      <c r="T600" s="12" t="str">
        <f t="shared" si="72"/>
        <v xml:space="preserve"> </v>
      </c>
      <c r="AA600" s="9"/>
      <c r="AB600" s="9"/>
      <c r="AC600" s="9"/>
      <c r="AD600" s="9"/>
      <c r="AE600" s="9"/>
      <c r="AF600" s="9"/>
      <c r="AG600" s="9"/>
      <c r="AH600" s="9"/>
    </row>
    <row r="601" spans="5:34" x14ac:dyDescent="0.25">
      <c r="E601" s="8"/>
      <c r="F601" s="8"/>
      <c r="N601" s="11" t="str">
        <f t="shared" si="68"/>
        <v xml:space="preserve"> </v>
      </c>
      <c r="O601" s="11" t="str">
        <f t="shared" si="69"/>
        <v xml:space="preserve"> </v>
      </c>
      <c r="P601" s="11" t="str">
        <f t="shared" si="70"/>
        <v xml:space="preserve"> </v>
      </c>
      <c r="Q601" s="11"/>
      <c r="R601" s="11" t="str">
        <f t="shared" si="71"/>
        <v xml:space="preserve"> </v>
      </c>
      <c r="S601" s="11"/>
      <c r="T601" s="12" t="str">
        <f t="shared" si="72"/>
        <v xml:space="preserve"> </v>
      </c>
      <c r="AA601" s="9"/>
      <c r="AB601" s="9"/>
      <c r="AC601" s="9"/>
      <c r="AD601" s="9"/>
      <c r="AE601" s="9"/>
      <c r="AF601" s="9"/>
      <c r="AG601" s="9"/>
      <c r="AH601" s="9"/>
    </row>
    <row r="602" spans="5:34" x14ac:dyDescent="0.25">
      <c r="E602" s="8"/>
      <c r="F602" s="8"/>
      <c r="N602" s="11" t="str">
        <f t="shared" si="68"/>
        <v xml:space="preserve"> </v>
      </c>
      <c r="O602" s="11" t="str">
        <f t="shared" si="69"/>
        <v xml:space="preserve"> </v>
      </c>
      <c r="P602" s="11" t="str">
        <f t="shared" si="70"/>
        <v xml:space="preserve"> </v>
      </c>
      <c r="Q602" s="11"/>
      <c r="R602" s="11" t="str">
        <f t="shared" si="71"/>
        <v xml:space="preserve"> </v>
      </c>
      <c r="S602" s="11"/>
      <c r="T602" s="12" t="str">
        <f t="shared" si="72"/>
        <v xml:space="preserve"> </v>
      </c>
      <c r="AA602" s="9"/>
      <c r="AB602" s="9"/>
      <c r="AC602" s="9"/>
      <c r="AD602" s="9"/>
      <c r="AE602" s="9"/>
      <c r="AF602" s="9"/>
      <c r="AG602" s="9"/>
      <c r="AH602" s="9"/>
    </row>
    <row r="603" spans="5:34" x14ac:dyDescent="0.25">
      <c r="E603" s="8"/>
      <c r="F603" s="8"/>
      <c r="N603" s="11" t="str">
        <f t="shared" si="68"/>
        <v xml:space="preserve"> </v>
      </c>
      <c r="O603" s="11" t="str">
        <f t="shared" si="69"/>
        <v xml:space="preserve"> </v>
      </c>
      <c r="P603" s="11" t="str">
        <f t="shared" si="70"/>
        <v xml:space="preserve"> </v>
      </c>
      <c r="Q603" s="11"/>
      <c r="R603" s="11" t="str">
        <f t="shared" si="71"/>
        <v xml:space="preserve"> </v>
      </c>
      <c r="S603" s="11"/>
      <c r="T603" s="12" t="str">
        <f t="shared" si="72"/>
        <v xml:space="preserve"> </v>
      </c>
      <c r="AA603" s="9"/>
      <c r="AB603" s="9"/>
      <c r="AC603" s="9"/>
      <c r="AD603" s="9"/>
      <c r="AE603" s="9"/>
      <c r="AF603" s="9"/>
      <c r="AG603" s="9"/>
      <c r="AH603" s="9"/>
    </row>
    <row r="604" spans="5:34" x14ac:dyDescent="0.25">
      <c r="E604" s="8"/>
      <c r="F604" s="8"/>
      <c r="N604" s="11" t="str">
        <f t="shared" si="68"/>
        <v xml:space="preserve"> </v>
      </c>
      <c r="O604" s="11" t="str">
        <f t="shared" si="69"/>
        <v xml:space="preserve"> </v>
      </c>
      <c r="P604" s="11" t="str">
        <f t="shared" si="70"/>
        <v xml:space="preserve"> </v>
      </c>
      <c r="Q604" s="11"/>
      <c r="R604" s="11" t="str">
        <f t="shared" si="71"/>
        <v xml:space="preserve"> </v>
      </c>
      <c r="S604" s="11"/>
      <c r="T604" s="12" t="str">
        <f t="shared" si="72"/>
        <v xml:space="preserve"> </v>
      </c>
      <c r="AA604" s="9"/>
      <c r="AB604" s="9"/>
      <c r="AC604" s="9"/>
      <c r="AD604" s="9"/>
      <c r="AE604" s="9"/>
      <c r="AF604" s="9"/>
      <c r="AG604" s="9"/>
      <c r="AH604" s="9"/>
    </row>
    <row r="605" spans="5:34" x14ac:dyDescent="0.25">
      <c r="E605" s="8"/>
      <c r="F605" s="8"/>
      <c r="N605" s="11" t="str">
        <f t="shared" si="68"/>
        <v xml:space="preserve"> </v>
      </c>
      <c r="O605" s="11" t="str">
        <f t="shared" si="69"/>
        <v xml:space="preserve"> </v>
      </c>
      <c r="P605" s="11" t="str">
        <f t="shared" si="70"/>
        <v xml:space="preserve"> </v>
      </c>
      <c r="Q605" s="11"/>
      <c r="R605" s="11" t="str">
        <f t="shared" si="71"/>
        <v xml:space="preserve"> </v>
      </c>
      <c r="S605" s="11"/>
      <c r="T605" s="12" t="str">
        <f t="shared" si="72"/>
        <v xml:space="preserve"> </v>
      </c>
      <c r="AA605" s="9"/>
      <c r="AB605" s="9"/>
      <c r="AC605" s="9"/>
      <c r="AD605" s="9"/>
      <c r="AE605" s="9"/>
      <c r="AF605" s="9"/>
      <c r="AG605" s="9"/>
      <c r="AH605" s="9"/>
    </row>
    <row r="606" spans="5:34" x14ac:dyDescent="0.25">
      <c r="E606" s="8"/>
      <c r="F606" s="8"/>
      <c r="N606" s="11" t="str">
        <f t="shared" si="68"/>
        <v xml:space="preserve"> </v>
      </c>
      <c r="O606" s="11" t="str">
        <f t="shared" si="69"/>
        <v xml:space="preserve"> </v>
      </c>
      <c r="P606" s="11" t="str">
        <f t="shared" si="70"/>
        <v xml:space="preserve"> </v>
      </c>
      <c r="Q606" s="11"/>
      <c r="R606" s="11" t="str">
        <f t="shared" si="71"/>
        <v xml:space="preserve"> </v>
      </c>
      <c r="S606" s="11"/>
      <c r="T606" s="12" t="str">
        <f t="shared" si="72"/>
        <v xml:space="preserve"> </v>
      </c>
      <c r="AA606" s="9"/>
      <c r="AB606" s="9"/>
      <c r="AC606" s="9"/>
      <c r="AD606" s="9"/>
      <c r="AE606" s="9"/>
      <c r="AF606" s="9"/>
      <c r="AG606" s="9"/>
      <c r="AH606" s="9"/>
    </row>
    <row r="607" spans="5:34" x14ac:dyDescent="0.25">
      <c r="E607" s="8"/>
      <c r="F607" s="8"/>
      <c r="N607" s="11" t="str">
        <f t="shared" si="68"/>
        <v xml:space="preserve"> </v>
      </c>
      <c r="O607" s="11" t="str">
        <f t="shared" si="69"/>
        <v xml:space="preserve"> </v>
      </c>
      <c r="P607" s="11" t="str">
        <f t="shared" si="70"/>
        <v xml:space="preserve"> </v>
      </c>
      <c r="Q607" s="11"/>
      <c r="R607" s="11" t="str">
        <f t="shared" si="71"/>
        <v xml:space="preserve"> </v>
      </c>
      <c r="S607" s="11"/>
      <c r="T607" s="12" t="str">
        <f t="shared" si="72"/>
        <v xml:space="preserve"> </v>
      </c>
      <c r="AA607" s="9"/>
      <c r="AB607" s="9"/>
      <c r="AC607" s="9"/>
      <c r="AD607" s="9"/>
      <c r="AE607" s="9"/>
      <c r="AF607" s="9"/>
      <c r="AG607" s="9"/>
      <c r="AH607" s="9"/>
    </row>
    <row r="608" spans="5:34" x14ac:dyDescent="0.25">
      <c r="E608" s="8"/>
      <c r="F608" s="8"/>
      <c r="N608" s="11" t="str">
        <f t="shared" si="68"/>
        <v xml:space="preserve"> </v>
      </c>
      <c r="O608" s="11" t="str">
        <f t="shared" si="69"/>
        <v xml:space="preserve"> </v>
      </c>
      <c r="P608" s="11" t="str">
        <f t="shared" si="70"/>
        <v xml:space="preserve"> </v>
      </c>
      <c r="Q608" s="11"/>
      <c r="R608" s="11" t="str">
        <f t="shared" si="71"/>
        <v xml:space="preserve"> </v>
      </c>
      <c r="S608" s="11"/>
      <c r="T608" s="12" t="str">
        <f t="shared" si="72"/>
        <v xml:space="preserve"> </v>
      </c>
      <c r="AA608" s="9"/>
      <c r="AB608" s="9"/>
      <c r="AC608" s="9"/>
      <c r="AD608" s="9"/>
      <c r="AE608" s="9"/>
      <c r="AF608" s="9"/>
      <c r="AG608" s="9"/>
      <c r="AH608" s="9"/>
    </row>
    <row r="609" spans="5:34" x14ac:dyDescent="0.25">
      <c r="E609" s="8"/>
      <c r="F609" s="8"/>
      <c r="N609" s="11" t="str">
        <f t="shared" si="68"/>
        <v xml:space="preserve"> </v>
      </c>
      <c r="O609" s="11" t="str">
        <f t="shared" si="69"/>
        <v xml:space="preserve"> </v>
      </c>
      <c r="P609" s="11" t="str">
        <f t="shared" si="70"/>
        <v xml:space="preserve"> </v>
      </c>
      <c r="Q609" s="11"/>
      <c r="R609" s="11" t="str">
        <f t="shared" si="71"/>
        <v xml:space="preserve"> </v>
      </c>
      <c r="S609" s="11"/>
      <c r="T609" s="12" t="str">
        <f t="shared" si="72"/>
        <v xml:space="preserve"> </v>
      </c>
      <c r="AA609" s="9"/>
      <c r="AB609" s="9"/>
      <c r="AC609" s="9"/>
      <c r="AD609" s="9"/>
      <c r="AE609" s="9"/>
      <c r="AF609" s="9"/>
      <c r="AG609" s="9"/>
      <c r="AH609" s="9"/>
    </row>
    <row r="610" spans="5:34" x14ac:dyDescent="0.25">
      <c r="E610" s="8"/>
      <c r="F610" s="8"/>
      <c r="N610" s="11" t="str">
        <f t="shared" si="68"/>
        <v xml:space="preserve"> </v>
      </c>
      <c r="O610" s="11" t="str">
        <f t="shared" si="69"/>
        <v xml:space="preserve"> </v>
      </c>
      <c r="P610" s="11" t="str">
        <f t="shared" si="70"/>
        <v xml:space="preserve"> </v>
      </c>
      <c r="Q610" s="11"/>
      <c r="R610" s="11" t="str">
        <f t="shared" si="71"/>
        <v xml:space="preserve"> </v>
      </c>
      <c r="S610" s="11"/>
      <c r="T610" s="12" t="str">
        <f t="shared" si="72"/>
        <v xml:space="preserve"> </v>
      </c>
      <c r="AA610" s="9"/>
      <c r="AB610" s="9"/>
      <c r="AC610" s="9"/>
      <c r="AD610" s="9"/>
      <c r="AE610" s="9"/>
      <c r="AF610" s="9"/>
      <c r="AG610" s="9"/>
      <c r="AH610" s="9"/>
    </row>
    <row r="611" spans="5:34" x14ac:dyDescent="0.25">
      <c r="E611" s="8"/>
      <c r="F611" s="8"/>
      <c r="N611" s="11" t="str">
        <f t="shared" si="68"/>
        <v xml:space="preserve"> </v>
      </c>
      <c r="O611" s="11" t="str">
        <f t="shared" si="69"/>
        <v xml:space="preserve"> </v>
      </c>
      <c r="P611" s="11" t="str">
        <f t="shared" si="70"/>
        <v xml:space="preserve"> </v>
      </c>
      <c r="Q611" s="11"/>
      <c r="R611" s="11" t="str">
        <f t="shared" si="71"/>
        <v xml:space="preserve"> </v>
      </c>
      <c r="S611" s="11"/>
      <c r="T611" s="12" t="str">
        <f t="shared" si="72"/>
        <v xml:space="preserve"> </v>
      </c>
      <c r="AA611" s="9"/>
      <c r="AB611" s="9"/>
      <c r="AC611" s="9"/>
      <c r="AD611" s="9"/>
      <c r="AE611" s="9"/>
      <c r="AF611" s="9"/>
      <c r="AG611" s="9"/>
      <c r="AH611" s="9"/>
    </row>
    <row r="612" spans="5:34" x14ac:dyDescent="0.25">
      <c r="E612" s="8"/>
      <c r="F612" s="8"/>
      <c r="N612" s="11" t="str">
        <f t="shared" si="68"/>
        <v xml:space="preserve"> </v>
      </c>
      <c r="O612" s="11" t="str">
        <f t="shared" si="69"/>
        <v xml:space="preserve"> </v>
      </c>
      <c r="P612" s="11" t="str">
        <f t="shared" si="70"/>
        <v xml:space="preserve"> </v>
      </c>
      <c r="Q612" s="11"/>
      <c r="R612" s="11" t="str">
        <f t="shared" si="71"/>
        <v xml:space="preserve"> </v>
      </c>
      <c r="S612" s="11"/>
      <c r="T612" s="12" t="str">
        <f t="shared" si="72"/>
        <v xml:space="preserve"> </v>
      </c>
      <c r="AA612" s="9"/>
      <c r="AB612" s="9"/>
      <c r="AC612" s="9"/>
      <c r="AD612" s="9"/>
      <c r="AE612" s="9"/>
      <c r="AF612" s="9"/>
      <c r="AG612" s="9"/>
      <c r="AH612" s="9"/>
    </row>
    <row r="613" spans="5:34" x14ac:dyDescent="0.25">
      <c r="E613" s="8"/>
      <c r="F613" s="8"/>
      <c r="N613" s="11" t="str">
        <f t="shared" si="68"/>
        <v xml:space="preserve"> </v>
      </c>
      <c r="O613" s="11" t="str">
        <f t="shared" si="69"/>
        <v xml:space="preserve"> </v>
      </c>
      <c r="P613" s="11" t="str">
        <f t="shared" si="70"/>
        <v xml:space="preserve"> </v>
      </c>
      <c r="Q613" s="11"/>
      <c r="R613" s="11" t="str">
        <f t="shared" si="71"/>
        <v xml:space="preserve"> </v>
      </c>
      <c r="S613" s="11"/>
      <c r="T613" s="12" t="str">
        <f t="shared" si="72"/>
        <v xml:space="preserve"> </v>
      </c>
      <c r="AA613" s="9"/>
      <c r="AB613" s="9"/>
      <c r="AC613" s="9"/>
      <c r="AD613" s="9"/>
      <c r="AE613" s="9"/>
      <c r="AF613" s="9"/>
      <c r="AG613" s="9"/>
      <c r="AH613" s="9"/>
    </row>
    <row r="614" spans="5:34" x14ac:dyDescent="0.25">
      <c r="E614" s="8"/>
      <c r="F614" s="8"/>
      <c r="N614" s="11" t="str">
        <f t="shared" si="68"/>
        <v xml:space="preserve"> </v>
      </c>
      <c r="O614" s="11" t="str">
        <f t="shared" si="69"/>
        <v xml:space="preserve"> </v>
      </c>
      <c r="P614" s="11" t="str">
        <f t="shared" si="70"/>
        <v xml:space="preserve"> </v>
      </c>
      <c r="Q614" s="11"/>
      <c r="R614" s="11" t="str">
        <f t="shared" si="71"/>
        <v xml:space="preserve"> </v>
      </c>
      <c r="S614" s="11"/>
      <c r="T614" s="12" t="str">
        <f t="shared" si="72"/>
        <v xml:space="preserve"> </v>
      </c>
      <c r="AA614" s="9"/>
      <c r="AB614" s="9"/>
      <c r="AC614" s="9"/>
      <c r="AD614" s="9"/>
      <c r="AE614" s="9"/>
      <c r="AF614" s="9"/>
      <c r="AG614" s="9"/>
      <c r="AH614" s="9"/>
    </row>
    <row r="615" spans="5:34" x14ac:dyDescent="0.25">
      <c r="E615" s="8"/>
      <c r="F615" s="8"/>
      <c r="N615" s="11" t="str">
        <f t="shared" si="68"/>
        <v xml:space="preserve"> </v>
      </c>
      <c r="O615" s="11" t="str">
        <f t="shared" si="69"/>
        <v xml:space="preserve"> </v>
      </c>
      <c r="P615" s="11" t="str">
        <f t="shared" si="70"/>
        <v xml:space="preserve"> </v>
      </c>
      <c r="Q615" s="11"/>
      <c r="R615" s="11" t="str">
        <f t="shared" si="71"/>
        <v xml:space="preserve"> </v>
      </c>
      <c r="S615" s="11"/>
      <c r="T615" s="12" t="str">
        <f t="shared" si="72"/>
        <v xml:space="preserve"> </v>
      </c>
      <c r="AA615" s="9"/>
      <c r="AB615" s="9"/>
      <c r="AC615" s="9"/>
      <c r="AD615" s="9"/>
      <c r="AE615" s="9"/>
      <c r="AF615" s="9"/>
      <c r="AG615" s="9"/>
      <c r="AH615" s="9"/>
    </row>
    <row r="616" spans="5:34" x14ac:dyDescent="0.25">
      <c r="E616" s="8"/>
      <c r="F616" s="8"/>
      <c r="N616" s="11" t="str">
        <f t="shared" si="68"/>
        <v xml:space="preserve"> </v>
      </c>
      <c r="O616" s="11" t="str">
        <f t="shared" si="69"/>
        <v xml:space="preserve"> </v>
      </c>
      <c r="P616" s="11" t="str">
        <f t="shared" si="70"/>
        <v xml:space="preserve"> </v>
      </c>
      <c r="Q616" s="11"/>
      <c r="R616" s="11" t="str">
        <f t="shared" si="71"/>
        <v xml:space="preserve"> </v>
      </c>
      <c r="S616" s="11"/>
      <c r="T616" s="12" t="str">
        <f t="shared" si="72"/>
        <v xml:space="preserve"> </v>
      </c>
      <c r="AA616" s="9"/>
      <c r="AB616" s="9"/>
      <c r="AC616" s="9"/>
      <c r="AD616" s="9"/>
      <c r="AE616" s="9"/>
      <c r="AF616" s="9"/>
      <c r="AG616" s="9"/>
      <c r="AH616" s="9"/>
    </row>
    <row r="617" spans="5:34" x14ac:dyDescent="0.25">
      <c r="E617" s="8"/>
      <c r="F617" s="8"/>
      <c r="N617" s="11" t="str">
        <f t="shared" si="68"/>
        <v xml:space="preserve"> </v>
      </c>
      <c r="O617" s="11" t="str">
        <f t="shared" si="69"/>
        <v xml:space="preserve"> </v>
      </c>
      <c r="P617" s="11" t="str">
        <f t="shared" si="70"/>
        <v xml:space="preserve"> </v>
      </c>
      <c r="Q617" s="11"/>
      <c r="R617" s="11" t="str">
        <f t="shared" si="71"/>
        <v xml:space="preserve"> </v>
      </c>
      <c r="S617" s="11"/>
      <c r="T617" s="12" t="str">
        <f t="shared" si="72"/>
        <v xml:space="preserve"> </v>
      </c>
      <c r="AA617" s="9"/>
      <c r="AB617" s="9"/>
      <c r="AC617" s="9"/>
      <c r="AD617" s="9"/>
      <c r="AE617" s="9"/>
      <c r="AF617" s="9"/>
      <c r="AG617" s="9"/>
      <c r="AH617" s="9"/>
    </row>
    <row r="618" spans="5:34" x14ac:dyDescent="0.25">
      <c r="E618" s="8"/>
      <c r="F618" s="8"/>
      <c r="N618" s="11" t="str">
        <f t="shared" si="68"/>
        <v xml:space="preserve"> </v>
      </c>
      <c r="O618" s="11" t="str">
        <f t="shared" si="69"/>
        <v xml:space="preserve"> </v>
      </c>
      <c r="P618" s="11" t="str">
        <f t="shared" si="70"/>
        <v xml:space="preserve"> </v>
      </c>
      <c r="Q618" s="11"/>
      <c r="R618" s="11" t="str">
        <f t="shared" si="71"/>
        <v xml:space="preserve"> </v>
      </c>
      <c r="S618" s="11"/>
      <c r="T618" s="12" t="str">
        <f t="shared" si="72"/>
        <v xml:space="preserve"> </v>
      </c>
      <c r="AA618" s="9"/>
      <c r="AB618" s="9"/>
      <c r="AC618" s="9"/>
      <c r="AD618" s="9"/>
      <c r="AE618" s="9"/>
      <c r="AF618" s="9"/>
      <c r="AG618" s="9"/>
      <c r="AH618" s="9"/>
    </row>
    <row r="619" spans="5:34" x14ac:dyDescent="0.25">
      <c r="E619" s="8"/>
      <c r="F619" s="8"/>
      <c r="N619" s="11" t="str">
        <f t="shared" si="68"/>
        <v xml:space="preserve"> </v>
      </c>
      <c r="O619" s="11" t="str">
        <f t="shared" si="69"/>
        <v xml:space="preserve"> </v>
      </c>
      <c r="P619" s="11" t="str">
        <f t="shared" si="70"/>
        <v xml:space="preserve"> </v>
      </c>
      <c r="Q619" s="11"/>
      <c r="R619" s="11" t="str">
        <f t="shared" si="71"/>
        <v xml:space="preserve"> </v>
      </c>
      <c r="S619" s="11"/>
      <c r="T619" s="12" t="str">
        <f t="shared" si="72"/>
        <v xml:space="preserve"> </v>
      </c>
      <c r="AA619" s="9"/>
      <c r="AB619" s="9"/>
      <c r="AC619" s="9"/>
      <c r="AD619" s="9"/>
      <c r="AE619" s="9"/>
      <c r="AF619" s="9"/>
      <c r="AG619" s="9"/>
      <c r="AH619" s="9"/>
    </row>
    <row r="620" spans="5:34" x14ac:dyDescent="0.25">
      <c r="E620" s="8"/>
      <c r="F620" s="8"/>
      <c r="N620" s="11" t="str">
        <f t="shared" ref="N620:N683" si="73">IF(F620&gt;0,(F620-E620)*(AD620+AE620+AF620)," ")</f>
        <v xml:space="preserve"> </v>
      </c>
      <c r="O620" s="11" t="str">
        <f t="shared" ref="O620:O683" si="74">IF(($F620-$E620)*(U620+AG620)&gt;0,($F620-$E620)*(U620+AG620)," ")</f>
        <v xml:space="preserve"> </v>
      </c>
      <c r="P620" s="11" t="str">
        <f t="shared" ref="P620:P683" si="75">IF(($F620-$E620)*(AA620+AH620)&gt;0,($F620-$E620)*(AA620+AH620)," ")</f>
        <v xml:space="preserve"> </v>
      </c>
      <c r="Q620" s="11"/>
      <c r="R620" s="11" t="str">
        <f t="shared" ref="R620:R683" si="76">IF(($F620-$E620)*(AB620+AI620)&gt;0,($F620-$E620)*(AB620+AI620)," ")</f>
        <v xml:space="preserve"> </v>
      </c>
      <c r="S620" s="11"/>
      <c r="T620" s="12" t="str">
        <f t="shared" ref="T620:T683" si="77">IF($F620&gt;0,IF(AM620&gt;0,((F620-E620)*AM620)*5280," ")," ")</f>
        <v xml:space="preserve"> </v>
      </c>
      <c r="AA620" s="9"/>
      <c r="AB620" s="9"/>
      <c r="AC620" s="9"/>
      <c r="AD620" s="9"/>
      <c r="AE620" s="9"/>
      <c r="AF620" s="9"/>
      <c r="AG620" s="9"/>
      <c r="AH620" s="9"/>
    </row>
    <row r="621" spans="5:34" x14ac:dyDescent="0.25">
      <c r="E621" s="8"/>
      <c r="F621" s="8"/>
      <c r="N621" s="11" t="str">
        <f t="shared" si="73"/>
        <v xml:space="preserve"> </v>
      </c>
      <c r="O621" s="11" t="str">
        <f t="shared" si="74"/>
        <v xml:space="preserve"> </v>
      </c>
      <c r="P621" s="11" t="str">
        <f t="shared" si="75"/>
        <v xml:space="preserve"> </v>
      </c>
      <c r="Q621" s="11"/>
      <c r="R621" s="11" t="str">
        <f t="shared" si="76"/>
        <v xml:space="preserve"> </v>
      </c>
      <c r="S621" s="11"/>
      <c r="T621" s="12" t="str">
        <f t="shared" si="77"/>
        <v xml:space="preserve"> </v>
      </c>
      <c r="AA621" s="9"/>
      <c r="AB621" s="9"/>
      <c r="AC621" s="9"/>
      <c r="AD621" s="9"/>
      <c r="AE621" s="9"/>
      <c r="AF621" s="9"/>
      <c r="AG621" s="9"/>
      <c r="AH621" s="9"/>
    </row>
    <row r="622" spans="5:34" x14ac:dyDescent="0.25">
      <c r="E622" s="8"/>
      <c r="F622" s="8"/>
      <c r="N622" s="11" t="str">
        <f t="shared" si="73"/>
        <v xml:space="preserve"> </v>
      </c>
      <c r="O622" s="11" t="str">
        <f t="shared" si="74"/>
        <v xml:space="preserve"> </v>
      </c>
      <c r="P622" s="11" t="str">
        <f t="shared" si="75"/>
        <v xml:space="preserve"> </v>
      </c>
      <c r="Q622" s="11"/>
      <c r="R622" s="11" t="str">
        <f t="shared" si="76"/>
        <v xml:space="preserve"> </v>
      </c>
      <c r="S622" s="11"/>
      <c r="T622" s="12" t="str">
        <f t="shared" si="77"/>
        <v xml:space="preserve"> </v>
      </c>
      <c r="AA622" s="9"/>
      <c r="AB622" s="9"/>
      <c r="AC622" s="9"/>
      <c r="AD622" s="9"/>
      <c r="AE622" s="9"/>
      <c r="AF622" s="9"/>
      <c r="AG622" s="9"/>
      <c r="AH622" s="9"/>
    </row>
    <row r="623" spans="5:34" x14ac:dyDescent="0.25">
      <c r="E623" s="8"/>
      <c r="F623" s="8"/>
      <c r="N623" s="11" t="str">
        <f t="shared" si="73"/>
        <v xml:space="preserve"> </v>
      </c>
      <c r="O623" s="11" t="str">
        <f t="shared" si="74"/>
        <v xml:space="preserve"> </v>
      </c>
      <c r="P623" s="11" t="str">
        <f t="shared" si="75"/>
        <v xml:space="preserve"> </v>
      </c>
      <c r="Q623" s="11"/>
      <c r="R623" s="11" t="str">
        <f t="shared" si="76"/>
        <v xml:space="preserve"> </v>
      </c>
      <c r="S623" s="11"/>
      <c r="T623" s="12" t="str">
        <f t="shared" si="77"/>
        <v xml:space="preserve"> </v>
      </c>
      <c r="AA623" s="9"/>
      <c r="AB623" s="9"/>
      <c r="AC623" s="9"/>
      <c r="AD623" s="9"/>
      <c r="AE623" s="9"/>
      <c r="AF623" s="9"/>
      <c r="AG623" s="9"/>
      <c r="AH623" s="9"/>
    </row>
    <row r="624" spans="5:34" x14ac:dyDescent="0.25">
      <c r="E624" s="8"/>
      <c r="F624" s="8"/>
      <c r="N624" s="11" t="str">
        <f t="shared" si="73"/>
        <v xml:space="preserve"> </v>
      </c>
      <c r="O624" s="11" t="str">
        <f t="shared" si="74"/>
        <v xml:space="preserve"> </v>
      </c>
      <c r="P624" s="11" t="str">
        <f t="shared" si="75"/>
        <v xml:space="preserve"> </v>
      </c>
      <c r="Q624" s="11"/>
      <c r="R624" s="11" t="str">
        <f t="shared" si="76"/>
        <v xml:space="preserve"> </v>
      </c>
      <c r="S624" s="11"/>
      <c r="T624" s="12" t="str">
        <f t="shared" si="77"/>
        <v xml:space="preserve"> </v>
      </c>
      <c r="AA624" s="9"/>
      <c r="AB624" s="9"/>
      <c r="AC624" s="9"/>
      <c r="AD624" s="9"/>
      <c r="AE624" s="9"/>
      <c r="AF624" s="9"/>
      <c r="AG624" s="9"/>
      <c r="AH624" s="9"/>
    </row>
    <row r="625" spans="5:34" x14ac:dyDescent="0.25">
      <c r="E625" s="8"/>
      <c r="F625" s="8"/>
      <c r="N625" s="11" t="str">
        <f t="shared" si="73"/>
        <v xml:space="preserve"> </v>
      </c>
      <c r="O625" s="11" t="str">
        <f t="shared" si="74"/>
        <v xml:space="preserve"> </v>
      </c>
      <c r="P625" s="11" t="str">
        <f t="shared" si="75"/>
        <v xml:space="preserve"> </v>
      </c>
      <c r="Q625" s="11"/>
      <c r="R625" s="11" t="str">
        <f t="shared" si="76"/>
        <v xml:space="preserve"> </v>
      </c>
      <c r="S625" s="11"/>
      <c r="T625" s="12" t="str">
        <f t="shared" si="77"/>
        <v xml:space="preserve"> </v>
      </c>
      <c r="AA625" s="9"/>
      <c r="AB625" s="9"/>
      <c r="AC625" s="9"/>
      <c r="AD625" s="9"/>
      <c r="AE625" s="9"/>
      <c r="AF625" s="9"/>
      <c r="AG625" s="9"/>
      <c r="AH625" s="9"/>
    </row>
    <row r="626" spans="5:34" x14ac:dyDescent="0.25">
      <c r="E626" s="8"/>
      <c r="F626" s="8"/>
      <c r="N626" s="11" t="str">
        <f t="shared" si="73"/>
        <v xml:space="preserve"> </v>
      </c>
      <c r="O626" s="11" t="str">
        <f t="shared" si="74"/>
        <v xml:space="preserve"> </v>
      </c>
      <c r="P626" s="11" t="str">
        <f t="shared" si="75"/>
        <v xml:space="preserve"> </v>
      </c>
      <c r="Q626" s="11"/>
      <c r="R626" s="11" t="str">
        <f t="shared" si="76"/>
        <v xml:space="preserve"> </v>
      </c>
      <c r="S626" s="11"/>
      <c r="T626" s="12" t="str">
        <f t="shared" si="77"/>
        <v xml:space="preserve"> </v>
      </c>
      <c r="AA626" s="9"/>
      <c r="AB626" s="9"/>
      <c r="AC626" s="9"/>
      <c r="AD626" s="9"/>
      <c r="AE626" s="9"/>
      <c r="AF626" s="9"/>
      <c r="AG626" s="9"/>
      <c r="AH626" s="9"/>
    </row>
    <row r="627" spans="5:34" x14ac:dyDescent="0.25">
      <c r="E627" s="8"/>
      <c r="F627" s="8"/>
      <c r="N627" s="11" t="str">
        <f t="shared" si="73"/>
        <v xml:space="preserve"> </v>
      </c>
      <c r="O627" s="11" t="str">
        <f t="shared" si="74"/>
        <v xml:space="preserve"> </v>
      </c>
      <c r="P627" s="11" t="str">
        <f t="shared" si="75"/>
        <v xml:space="preserve"> </v>
      </c>
      <c r="Q627" s="11"/>
      <c r="R627" s="11" t="str">
        <f t="shared" si="76"/>
        <v xml:space="preserve"> </v>
      </c>
      <c r="S627" s="11"/>
      <c r="T627" s="12" t="str">
        <f t="shared" si="77"/>
        <v xml:space="preserve"> </v>
      </c>
      <c r="AA627" s="9"/>
      <c r="AB627" s="9"/>
      <c r="AC627" s="9"/>
      <c r="AD627" s="9"/>
      <c r="AE627" s="9"/>
      <c r="AF627" s="9"/>
      <c r="AG627" s="9"/>
      <c r="AH627" s="9"/>
    </row>
    <row r="628" spans="5:34" x14ac:dyDescent="0.25">
      <c r="E628" s="8"/>
      <c r="F628" s="8"/>
      <c r="N628" s="11" t="str">
        <f t="shared" si="73"/>
        <v xml:space="preserve"> </v>
      </c>
      <c r="O628" s="11" t="str">
        <f t="shared" si="74"/>
        <v xml:space="preserve"> </v>
      </c>
      <c r="P628" s="11" t="str">
        <f t="shared" si="75"/>
        <v xml:space="preserve"> </v>
      </c>
      <c r="Q628" s="11"/>
      <c r="R628" s="11" t="str">
        <f t="shared" si="76"/>
        <v xml:space="preserve"> </v>
      </c>
      <c r="S628" s="11"/>
      <c r="T628" s="12" t="str">
        <f t="shared" si="77"/>
        <v xml:space="preserve"> </v>
      </c>
      <c r="AA628" s="9"/>
      <c r="AB628" s="9"/>
      <c r="AC628" s="9"/>
      <c r="AD628" s="9"/>
      <c r="AE628" s="9"/>
      <c r="AF628" s="9"/>
      <c r="AG628" s="9"/>
      <c r="AH628" s="9"/>
    </row>
    <row r="629" spans="5:34" x14ac:dyDescent="0.25">
      <c r="E629" s="8"/>
      <c r="F629" s="8"/>
      <c r="N629" s="11" t="str">
        <f t="shared" si="73"/>
        <v xml:space="preserve"> </v>
      </c>
      <c r="O629" s="11" t="str">
        <f t="shared" si="74"/>
        <v xml:space="preserve"> </v>
      </c>
      <c r="P629" s="11" t="str">
        <f t="shared" si="75"/>
        <v xml:space="preserve"> </v>
      </c>
      <c r="Q629" s="11"/>
      <c r="R629" s="11" t="str">
        <f t="shared" si="76"/>
        <v xml:space="preserve"> </v>
      </c>
      <c r="S629" s="11"/>
      <c r="T629" s="12" t="str">
        <f t="shared" si="77"/>
        <v xml:space="preserve"> </v>
      </c>
      <c r="AA629" s="9"/>
      <c r="AB629" s="9"/>
      <c r="AC629" s="9"/>
      <c r="AD629" s="9"/>
      <c r="AE629" s="9"/>
      <c r="AF629" s="9"/>
      <c r="AG629" s="9"/>
      <c r="AH629" s="9"/>
    </row>
    <row r="630" spans="5:34" x14ac:dyDescent="0.25">
      <c r="E630" s="8"/>
      <c r="F630" s="8"/>
      <c r="N630" s="11" t="str">
        <f t="shared" si="73"/>
        <v xml:space="preserve"> </v>
      </c>
      <c r="O630" s="11" t="str">
        <f t="shared" si="74"/>
        <v xml:space="preserve"> </v>
      </c>
      <c r="P630" s="11" t="str">
        <f t="shared" si="75"/>
        <v xml:space="preserve"> </v>
      </c>
      <c r="Q630" s="11"/>
      <c r="R630" s="11" t="str">
        <f t="shared" si="76"/>
        <v xml:space="preserve"> </v>
      </c>
      <c r="S630" s="11"/>
      <c r="T630" s="12" t="str">
        <f t="shared" si="77"/>
        <v xml:space="preserve"> </v>
      </c>
      <c r="AA630" s="9"/>
      <c r="AB630" s="9"/>
      <c r="AC630" s="9"/>
      <c r="AD630" s="9"/>
      <c r="AE630" s="9"/>
      <c r="AF630" s="9"/>
      <c r="AG630" s="9"/>
      <c r="AH630" s="9"/>
    </row>
    <row r="631" spans="5:34" x14ac:dyDescent="0.25">
      <c r="E631" s="8"/>
      <c r="F631" s="8"/>
      <c r="N631" s="11" t="str">
        <f t="shared" si="73"/>
        <v xml:space="preserve"> </v>
      </c>
      <c r="O631" s="11" t="str">
        <f t="shared" si="74"/>
        <v xml:space="preserve"> </v>
      </c>
      <c r="P631" s="11" t="str">
        <f t="shared" si="75"/>
        <v xml:space="preserve"> </v>
      </c>
      <c r="Q631" s="11"/>
      <c r="R631" s="11" t="str">
        <f t="shared" si="76"/>
        <v xml:space="preserve"> </v>
      </c>
      <c r="S631" s="11"/>
      <c r="T631" s="12" t="str">
        <f t="shared" si="77"/>
        <v xml:space="preserve"> </v>
      </c>
      <c r="AA631" s="9"/>
      <c r="AB631" s="9"/>
      <c r="AC631" s="9"/>
      <c r="AD631" s="9"/>
      <c r="AE631" s="9"/>
      <c r="AF631" s="9"/>
      <c r="AG631" s="9"/>
      <c r="AH631" s="9"/>
    </row>
    <row r="632" spans="5:34" x14ac:dyDescent="0.25">
      <c r="E632" s="8"/>
      <c r="F632" s="8"/>
      <c r="N632" s="11" t="str">
        <f t="shared" si="73"/>
        <v xml:space="preserve"> </v>
      </c>
      <c r="O632" s="11" t="str">
        <f t="shared" si="74"/>
        <v xml:space="preserve"> </v>
      </c>
      <c r="P632" s="11" t="str">
        <f t="shared" si="75"/>
        <v xml:space="preserve"> </v>
      </c>
      <c r="Q632" s="11"/>
      <c r="R632" s="11" t="str">
        <f t="shared" si="76"/>
        <v xml:space="preserve"> </v>
      </c>
      <c r="S632" s="11"/>
      <c r="T632" s="12" t="str">
        <f t="shared" si="77"/>
        <v xml:space="preserve"> </v>
      </c>
      <c r="AA632" s="9"/>
      <c r="AB632" s="9"/>
      <c r="AC632" s="9"/>
      <c r="AD632" s="9"/>
      <c r="AE632" s="9"/>
      <c r="AF632" s="9"/>
      <c r="AG632" s="9"/>
      <c r="AH632" s="9"/>
    </row>
    <row r="633" spans="5:34" x14ac:dyDescent="0.25">
      <c r="E633" s="8"/>
      <c r="F633" s="8"/>
      <c r="N633" s="11" t="str">
        <f t="shared" si="73"/>
        <v xml:space="preserve"> </v>
      </c>
      <c r="O633" s="11" t="str">
        <f t="shared" si="74"/>
        <v xml:space="preserve"> </v>
      </c>
      <c r="P633" s="11" t="str">
        <f t="shared" si="75"/>
        <v xml:space="preserve"> </v>
      </c>
      <c r="Q633" s="11"/>
      <c r="R633" s="11" t="str">
        <f t="shared" si="76"/>
        <v xml:space="preserve"> </v>
      </c>
      <c r="S633" s="11"/>
      <c r="T633" s="12" t="str">
        <f t="shared" si="77"/>
        <v xml:space="preserve"> </v>
      </c>
      <c r="AA633" s="9"/>
      <c r="AB633" s="9"/>
      <c r="AC633" s="9"/>
      <c r="AD633" s="9"/>
      <c r="AE633" s="9"/>
      <c r="AF633" s="9"/>
      <c r="AG633" s="9"/>
      <c r="AH633" s="9"/>
    </row>
    <row r="634" spans="5:34" x14ac:dyDescent="0.25">
      <c r="E634" s="8"/>
      <c r="F634" s="8"/>
      <c r="N634" s="11" t="str">
        <f t="shared" si="73"/>
        <v xml:space="preserve"> </v>
      </c>
      <c r="O634" s="11" t="str">
        <f t="shared" si="74"/>
        <v xml:space="preserve"> </v>
      </c>
      <c r="P634" s="11" t="str">
        <f t="shared" si="75"/>
        <v xml:space="preserve"> </v>
      </c>
      <c r="Q634" s="11"/>
      <c r="R634" s="11" t="str">
        <f t="shared" si="76"/>
        <v xml:space="preserve"> </v>
      </c>
      <c r="S634" s="11"/>
      <c r="T634" s="12" t="str">
        <f t="shared" si="77"/>
        <v xml:space="preserve"> </v>
      </c>
      <c r="AA634" s="9"/>
      <c r="AB634" s="9"/>
      <c r="AC634" s="9"/>
      <c r="AD634" s="9"/>
      <c r="AE634" s="9"/>
      <c r="AF634" s="9"/>
      <c r="AG634" s="9"/>
      <c r="AH634" s="9"/>
    </row>
    <row r="635" spans="5:34" x14ac:dyDescent="0.25">
      <c r="E635" s="8"/>
      <c r="F635" s="8"/>
      <c r="N635" s="11" t="str">
        <f t="shared" si="73"/>
        <v xml:space="preserve"> </v>
      </c>
      <c r="O635" s="11" t="str">
        <f t="shared" si="74"/>
        <v xml:space="preserve"> </v>
      </c>
      <c r="P635" s="11" t="str">
        <f t="shared" si="75"/>
        <v xml:space="preserve"> </v>
      </c>
      <c r="Q635" s="11"/>
      <c r="R635" s="11" t="str">
        <f t="shared" si="76"/>
        <v xml:space="preserve"> </v>
      </c>
      <c r="S635" s="11"/>
      <c r="T635" s="12" t="str">
        <f t="shared" si="77"/>
        <v xml:space="preserve"> </v>
      </c>
      <c r="AA635" s="9"/>
      <c r="AB635" s="9"/>
      <c r="AC635" s="9"/>
      <c r="AD635" s="9"/>
      <c r="AE635" s="9"/>
      <c r="AF635" s="9"/>
      <c r="AG635" s="9"/>
      <c r="AH635" s="9"/>
    </row>
    <row r="636" spans="5:34" x14ac:dyDescent="0.25">
      <c r="E636" s="8"/>
      <c r="F636" s="8"/>
      <c r="N636" s="11" t="str">
        <f t="shared" si="73"/>
        <v xml:space="preserve"> </v>
      </c>
      <c r="O636" s="11" t="str">
        <f t="shared" si="74"/>
        <v xml:space="preserve"> </v>
      </c>
      <c r="P636" s="11" t="str">
        <f t="shared" si="75"/>
        <v xml:space="preserve"> </v>
      </c>
      <c r="Q636" s="11"/>
      <c r="R636" s="11" t="str">
        <f t="shared" si="76"/>
        <v xml:space="preserve"> </v>
      </c>
      <c r="S636" s="11"/>
      <c r="T636" s="12" t="str">
        <f t="shared" si="77"/>
        <v xml:space="preserve"> </v>
      </c>
      <c r="AA636" s="9"/>
      <c r="AB636" s="9"/>
      <c r="AC636" s="9"/>
      <c r="AD636" s="9"/>
      <c r="AE636" s="9"/>
      <c r="AF636" s="9"/>
      <c r="AG636" s="9"/>
      <c r="AH636" s="9"/>
    </row>
    <row r="637" spans="5:34" x14ac:dyDescent="0.25">
      <c r="E637" s="8"/>
      <c r="F637" s="8"/>
      <c r="N637" s="11" t="str">
        <f t="shared" si="73"/>
        <v xml:space="preserve"> </v>
      </c>
      <c r="O637" s="11" t="str">
        <f t="shared" si="74"/>
        <v xml:space="preserve"> </v>
      </c>
      <c r="P637" s="11" t="str">
        <f t="shared" si="75"/>
        <v xml:space="preserve"> </v>
      </c>
      <c r="Q637" s="11"/>
      <c r="R637" s="11" t="str">
        <f t="shared" si="76"/>
        <v xml:space="preserve"> </v>
      </c>
      <c r="S637" s="11"/>
      <c r="T637" s="12" t="str">
        <f t="shared" si="77"/>
        <v xml:space="preserve"> </v>
      </c>
      <c r="AA637" s="9"/>
      <c r="AB637" s="9"/>
      <c r="AC637" s="9"/>
      <c r="AD637" s="9"/>
      <c r="AE637" s="9"/>
      <c r="AF637" s="9"/>
      <c r="AG637" s="9"/>
      <c r="AH637" s="9"/>
    </row>
    <row r="638" spans="5:34" x14ac:dyDescent="0.25">
      <c r="E638" s="8"/>
      <c r="F638" s="8"/>
      <c r="N638" s="11" t="str">
        <f t="shared" si="73"/>
        <v xml:space="preserve"> </v>
      </c>
      <c r="O638" s="11" t="str">
        <f t="shared" si="74"/>
        <v xml:space="preserve"> </v>
      </c>
      <c r="P638" s="11" t="str">
        <f t="shared" si="75"/>
        <v xml:space="preserve"> </v>
      </c>
      <c r="Q638" s="11"/>
      <c r="R638" s="11" t="str">
        <f t="shared" si="76"/>
        <v xml:space="preserve"> </v>
      </c>
      <c r="S638" s="11"/>
      <c r="T638" s="12" t="str">
        <f t="shared" si="77"/>
        <v xml:space="preserve"> </v>
      </c>
      <c r="AA638" s="9"/>
      <c r="AB638" s="9"/>
      <c r="AC638" s="9"/>
      <c r="AD638" s="9"/>
      <c r="AE638" s="9"/>
      <c r="AF638" s="9"/>
      <c r="AG638" s="9"/>
      <c r="AH638" s="9"/>
    </row>
    <row r="639" spans="5:34" x14ac:dyDescent="0.25">
      <c r="E639" s="8"/>
      <c r="F639" s="8"/>
      <c r="N639" s="11" t="str">
        <f t="shared" si="73"/>
        <v xml:space="preserve"> </v>
      </c>
      <c r="O639" s="11" t="str">
        <f t="shared" si="74"/>
        <v xml:space="preserve"> </v>
      </c>
      <c r="P639" s="11" t="str">
        <f t="shared" si="75"/>
        <v xml:space="preserve"> </v>
      </c>
      <c r="Q639" s="11"/>
      <c r="R639" s="11" t="str">
        <f t="shared" si="76"/>
        <v xml:space="preserve"> </v>
      </c>
      <c r="S639" s="11"/>
      <c r="T639" s="12" t="str">
        <f t="shared" si="77"/>
        <v xml:space="preserve"> </v>
      </c>
      <c r="AA639" s="9"/>
      <c r="AB639" s="9"/>
      <c r="AC639" s="9"/>
      <c r="AD639" s="9"/>
      <c r="AE639" s="9"/>
      <c r="AF639" s="9"/>
      <c r="AG639" s="9"/>
      <c r="AH639" s="9"/>
    </row>
    <row r="640" spans="5:34" x14ac:dyDescent="0.25">
      <c r="E640" s="8"/>
      <c r="F640" s="8"/>
      <c r="N640" s="11" t="str">
        <f t="shared" si="73"/>
        <v xml:space="preserve"> </v>
      </c>
      <c r="O640" s="11" t="str">
        <f t="shared" si="74"/>
        <v xml:space="preserve"> </v>
      </c>
      <c r="P640" s="11" t="str">
        <f t="shared" si="75"/>
        <v xml:space="preserve"> </v>
      </c>
      <c r="Q640" s="11"/>
      <c r="R640" s="11" t="str">
        <f t="shared" si="76"/>
        <v xml:space="preserve"> </v>
      </c>
      <c r="S640" s="11"/>
      <c r="T640" s="12" t="str">
        <f t="shared" si="77"/>
        <v xml:space="preserve"> </v>
      </c>
      <c r="AA640" s="9"/>
      <c r="AB640" s="9"/>
      <c r="AC640" s="9"/>
      <c r="AD640" s="9"/>
      <c r="AE640" s="9"/>
      <c r="AF640" s="9"/>
      <c r="AG640" s="9"/>
      <c r="AH640" s="9"/>
    </row>
    <row r="641" spans="5:34" x14ac:dyDescent="0.25">
      <c r="E641" s="8"/>
      <c r="F641" s="8"/>
      <c r="N641" s="11" t="str">
        <f t="shared" si="73"/>
        <v xml:space="preserve"> </v>
      </c>
      <c r="O641" s="11" t="str">
        <f t="shared" si="74"/>
        <v xml:space="preserve"> </v>
      </c>
      <c r="P641" s="11" t="str">
        <f t="shared" si="75"/>
        <v xml:space="preserve"> </v>
      </c>
      <c r="Q641" s="11"/>
      <c r="R641" s="11" t="str">
        <f t="shared" si="76"/>
        <v xml:space="preserve"> </v>
      </c>
      <c r="S641" s="11"/>
      <c r="T641" s="12" t="str">
        <f t="shared" si="77"/>
        <v xml:space="preserve"> </v>
      </c>
      <c r="AA641" s="9"/>
      <c r="AB641" s="9"/>
      <c r="AC641" s="9"/>
      <c r="AD641" s="9"/>
      <c r="AE641" s="9"/>
      <c r="AF641" s="9"/>
      <c r="AG641" s="9"/>
      <c r="AH641" s="9"/>
    </row>
    <row r="642" spans="5:34" x14ac:dyDescent="0.25">
      <c r="E642" s="8"/>
      <c r="F642" s="8"/>
      <c r="N642" s="11" t="str">
        <f t="shared" si="73"/>
        <v xml:space="preserve"> </v>
      </c>
      <c r="O642" s="11" t="str">
        <f t="shared" si="74"/>
        <v xml:space="preserve"> </v>
      </c>
      <c r="P642" s="11" t="str">
        <f t="shared" si="75"/>
        <v xml:space="preserve"> </v>
      </c>
      <c r="Q642" s="11"/>
      <c r="R642" s="11" t="str">
        <f t="shared" si="76"/>
        <v xml:space="preserve"> </v>
      </c>
      <c r="S642" s="11"/>
      <c r="T642" s="12" t="str">
        <f t="shared" si="77"/>
        <v xml:space="preserve"> </v>
      </c>
      <c r="AA642" s="9"/>
      <c r="AB642" s="9"/>
      <c r="AC642" s="9"/>
      <c r="AD642" s="9"/>
      <c r="AE642" s="9"/>
      <c r="AF642" s="9"/>
      <c r="AG642" s="9"/>
      <c r="AH642" s="9"/>
    </row>
    <row r="643" spans="5:34" x14ac:dyDescent="0.25">
      <c r="E643" s="8"/>
      <c r="F643" s="8"/>
      <c r="N643" s="11" t="str">
        <f t="shared" si="73"/>
        <v xml:space="preserve"> </v>
      </c>
      <c r="O643" s="11" t="str">
        <f t="shared" si="74"/>
        <v xml:space="preserve"> </v>
      </c>
      <c r="P643" s="11" t="str">
        <f t="shared" si="75"/>
        <v xml:space="preserve"> </v>
      </c>
      <c r="Q643" s="11"/>
      <c r="R643" s="11" t="str">
        <f t="shared" si="76"/>
        <v xml:space="preserve"> </v>
      </c>
      <c r="S643" s="11"/>
      <c r="T643" s="12" t="str">
        <f t="shared" si="77"/>
        <v xml:space="preserve"> </v>
      </c>
      <c r="AA643" s="9"/>
      <c r="AB643" s="9"/>
      <c r="AC643" s="9"/>
      <c r="AD643" s="9"/>
      <c r="AE643" s="9"/>
      <c r="AF643" s="9"/>
      <c r="AG643" s="9"/>
      <c r="AH643" s="9"/>
    </row>
    <row r="644" spans="5:34" x14ac:dyDescent="0.25">
      <c r="E644" s="8"/>
      <c r="F644" s="8"/>
      <c r="N644" s="11" t="str">
        <f t="shared" si="73"/>
        <v xml:space="preserve"> </v>
      </c>
      <c r="O644" s="11" t="str">
        <f t="shared" si="74"/>
        <v xml:space="preserve"> </v>
      </c>
      <c r="P644" s="11" t="str">
        <f t="shared" si="75"/>
        <v xml:space="preserve"> </v>
      </c>
      <c r="Q644" s="11"/>
      <c r="R644" s="11" t="str">
        <f t="shared" si="76"/>
        <v xml:space="preserve"> </v>
      </c>
      <c r="S644" s="11"/>
      <c r="T644" s="12" t="str">
        <f t="shared" si="77"/>
        <v xml:space="preserve"> </v>
      </c>
      <c r="AA644" s="9"/>
      <c r="AB644" s="9"/>
      <c r="AC644" s="9"/>
      <c r="AD644" s="9"/>
      <c r="AE644" s="9"/>
      <c r="AF644" s="9"/>
      <c r="AG644" s="9"/>
      <c r="AH644" s="9"/>
    </row>
    <row r="645" spans="5:34" x14ac:dyDescent="0.25">
      <c r="E645" s="8"/>
      <c r="F645" s="8"/>
      <c r="N645" s="11" t="str">
        <f t="shared" si="73"/>
        <v xml:space="preserve"> </v>
      </c>
      <c r="O645" s="11" t="str">
        <f t="shared" si="74"/>
        <v xml:space="preserve"> </v>
      </c>
      <c r="P645" s="11" t="str">
        <f t="shared" si="75"/>
        <v xml:space="preserve"> </v>
      </c>
      <c r="Q645" s="11"/>
      <c r="R645" s="11" t="str">
        <f t="shared" si="76"/>
        <v xml:space="preserve"> </v>
      </c>
      <c r="S645" s="11"/>
      <c r="T645" s="12" t="str">
        <f t="shared" si="77"/>
        <v xml:space="preserve"> </v>
      </c>
      <c r="AA645" s="9"/>
      <c r="AB645" s="9"/>
      <c r="AC645" s="9"/>
      <c r="AD645" s="9"/>
      <c r="AE645" s="9"/>
      <c r="AF645" s="9"/>
      <c r="AG645" s="9"/>
      <c r="AH645" s="9"/>
    </row>
    <row r="646" spans="5:34" x14ac:dyDescent="0.25">
      <c r="E646" s="8"/>
      <c r="F646" s="8"/>
      <c r="N646" s="11" t="str">
        <f t="shared" si="73"/>
        <v xml:space="preserve"> </v>
      </c>
      <c r="O646" s="11" t="str">
        <f t="shared" si="74"/>
        <v xml:space="preserve"> </v>
      </c>
      <c r="P646" s="11" t="str">
        <f t="shared" si="75"/>
        <v xml:space="preserve"> </v>
      </c>
      <c r="Q646" s="11"/>
      <c r="R646" s="11" t="str">
        <f t="shared" si="76"/>
        <v xml:space="preserve"> </v>
      </c>
      <c r="S646" s="11"/>
      <c r="T646" s="12" t="str">
        <f t="shared" si="77"/>
        <v xml:space="preserve"> </v>
      </c>
      <c r="AA646" s="9"/>
      <c r="AB646" s="9"/>
      <c r="AC646" s="9"/>
      <c r="AD646" s="9"/>
      <c r="AE646" s="9"/>
      <c r="AF646" s="9"/>
      <c r="AG646" s="9"/>
      <c r="AH646" s="9"/>
    </row>
    <row r="647" spans="5:34" x14ac:dyDescent="0.25">
      <c r="E647" s="8"/>
      <c r="F647" s="8"/>
      <c r="N647" s="11" t="str">
        <f t="shared" si="73"/>
        <v xml:space="preserve"> </v>
      </c>
      <c r="O647" s="11" t="str">
        <f t="shared" si="74"/>
        <v xml:space="preserve"> </v>
      </c>
      <c r="P647" s="11" t="str">
        <f t="shared" si="75"/>
        <v xml:space="preserve"> </v>
      </c>
      <c r="Q647" s="11"/>
      <c r="R647" s="11" t="str">
        <f t="shared" si="76"/>
        <v xml:space="preserve"> </v>
      </c>
      <c r="S647" s="11"/>
      <c r="T647" s="12" t="str">
        <f t="shared" si="77"/>
        <v xml:space="preserve"> </v>
      </c>
      <c r="AA647" s="9"/>
      <c r="AB647" s="9"/>
      <c r="AC647" s="9"/>
      <c r="AD647" s="9"/>
      <c r="AE647" s="9"/>
      <c r="AF647" s="9"/>
      <c r="AG647" s="9"/>
      <c r="AH647" s="9"/>
    </row>
    <row r="648" spans="5:34" x14ac:dyDescent="0.25">
      <c r="E648" s="8"/>
      <c r="F648" s="8"/>
      <c r="N648" s="11" t="str">
        <f t="shared" si="73"/>
        <v xml:space="preserve"> </v>
      </c>
      <c r="O648" s="11" t="str">
        <f t="shared" si="74"/>
        <v xml:space="preserve"> </v>
      </c>
      <c r="P648" s="11" t="str">
        <f t="shared" si="75"/>
        <v xml:space="preserve"> </v>
      </c>
      <c r="Q648" s="11"/>
      <c r="R648" s="11" t="str">
        <f t="shared" si="76"/>
        <v xml:space="preserve"> </v>
      </c>
      <c r="S648" s="11"/>
      <c r="T648" s="12" t="str">
        <f t="shared" si="77"/>
        <v xml:space="preserve"> </v>
      </c>
      <c r="AA648" s="9"/>
      <c r="AB648" s="9"/>
      <c r="AC648" s="9"/>
      <c r="AD648" s="9"/>
      <c r="AE648" s="9"/>
      <c r="AF648" s="9"/>
      <c r="AG648" s="9"/>
      <c r="AH648" s="9"/>
    </row>
    <row r="649" spans="5:34" x14ac:dyDescent="0.25">
      <c r="E649" s="8"/>
      <c r="F649" s="8"/>
      <c r="N649" s="11" t="str">
        <f t="shared" si="73"/>
        <v xml:space="preserve"> </v>
      </c>
      <c r="O649" s="11" t="str">
        <f t="shared" si="74"/>
        <v xml:space="preserve"> </v>
      </c>
      <c r="P649" s="11" t="str">
        <f t="shared" si="75"/>
        <v xml:space="preserve"> </v>
      </c>
      <c r="Q649" s="11"/>
      <c r="R649" s="11" t="str">
        <f t="shared" si="76"/>
        <v xml:space="preserve"> </v>
      </c>
      <c r="S649" s="11"/>
      <c r="T649" s="12" t="str">
        <f t="shared" si="77"/>
        <v xml:space="preserve"> </v>
      </c>
      <c r="AA649" s="9"/>
      <c r="AB649" s="9"/>
      <c r="AC649" s="9"/>
      <c r="AD649" s="9"/>
      <c r="AE649" s="9"/>
      <c r="AF649" s="9"/>
      <c r="AG649" s="9"/>
      <c r="AH649" s="9"/>
    </row>
    <row r="650" spans="5:34" x14ac:dyDescent="0.25">
      <c r="E650" s="8"/>
      <c r="F650" s="8"/>
      <c r="N650" s="11" t="str">
        <f t="shared" si="73"/>
        <v xml:space="preserve"> </v>
      </c>
      <c r="O650" s="11" t="str">
        <f t="shared" si="74"/>
        <v xml:space="preserve"> </v>
      </c>
      <c r="P650" s="11" t="str">
        <f t="shared" si="75"/>
        <v xml:space="preserve"> </v>
      </c>
      <c r="Q650" s="11"/>
      <c r="R650" s="11" t="str">
        <f t="shared" si="76"/>
        <v xml:space="preserve"> </v>
      </c>
      <c r="S650" s="11"/>
      <c r="T650" s="12" t="str">
        <f t="shared" si="77"/>
        <v xml:space="preserve"> </v>
      </c>
      <c r="AA650" s="9"/>
      <c r="AB650" s="9"/>
      <c r="AC650" s="9"/>
      <c r="AD650" s="9"/>
      <c r="AE650" s="9"/>
      <c r="AF650" s="9"/>
      <c r="AG650" s="9"/>
      <c r="AH650" s="9"/>
    </row>
    <row r="651" spans="5:34" x14ac:dyDescent="0.25">
      <c r="E651" s="8"/>
      <c r="F651" s="8"/>
      <c r="N651" s="11" t="str">
        <f t="shared" si="73"/>
        <v xml:space="preserve"> </v>
      </c>
      <c r="O651" s="11" t="str">
        <f t="shared" si="74"/>
        <v xml:space="preserve"> </v>
      </c>
      <c r="P651" s="11" t="str">
        <f t="shared" si="75"/>
        <v xml:space="preserve"> </v>
      </c>
      <c r="Q651" s="11"/>
      <c r="R651" s="11" t="str">
        <f t="shared" si="76"/>
        <v xml:space="preserve"> </v>
      </c>
      <c r="S651" s="11"/>
      <c r="T651" s="12" t="str">
        <f t="shared" si="77"/>
        <v xml:space="preserve"> </v>
      </c>
      <c r="AA651" s="9"/>
      <c r="AB651" s="9"/>
      <c r="AC651" s="9"/>
      <c r="AD651" s="9"/>
      <c r="AE651" s="9"/>
      <c r="AF651" s="9"/>
      <c r="AG651" s="9"/>
      <c r="AH651" s="9"/>
    </row>
    <row r="652" spans="5:34" x14ac:dyDescent="0.25">
      <c r="E652" s="8"/>
      <c r="F652" s="8"/>
      <c r="N652" s="11" t="str">
        <f t="shared" si="73"/>
        <v xml:space="preserve"> </v>
      </c>
      <c r="O652" s="11" t="str">
        <f t="shared" si="74"/>
        <v xml:space="preserve"> </v>
      </c>
      <c r="P652" s="11" t="str">
        <f t="shared" si="75"/>
        <v xml:space="preserve"> </v>
      </c>
      <c r="Q652" s="11"/>
      <c r="R652" s="11" t="str">
        <f t="shared" si="76"/>
        <v xml:space="preserve"> </v>
      </c>
      <c r="S652" s="11"/>
      <c r="T652" s="12" t="str">
        <f t="shared" si="77"/>
        <v xml:space="preserve"> </v>
      </c>
      <c r="AA652" s="9"/>
      <c r="AB652" s="9"/>
      <c r="AC652" s="9"/>
      <c r="AD652" s="9"/>
      <c r="AE652" s="9"/>
      <c r="AF652" s="9"/>
      <c r="AG652" s="9"/>
      <c r="AH652" s="9"/>
    </row>
    <row r="653" spans="5:34" x14ac:dyDescent="0.25">
      <c r="E653" s="8"/>
      <c r="F653" s="8"/>
      <c r="N653" s="11" t="str">
        <f t="shared" si="73"/>
        <v xml:space="preserve"> </v>
      </c>
      <c r="O653" s="11" t="str">
        <f t="shared" si="74"/>
        <v xml:space="preserve"> </v>
      </c>
      <c r="P653" s="11" t="str">
        <f t="shared" si="75"/>
        <v xml:space="preserve"> </v>
      </c>
      <c r="Q653" s="11"/>
      <c r="R653" s="11" t="str">
        <f t="shared" si="76"/>
        <v xml:space="preserve"> </v>
      </c>
      <c r="S653" s="11"/>
      <c r="T653" s="12" t="str">
        <f t="shared" si="77"/>
        <v xml:space="preserve"> </v>
      </c>
      <c r="AA653" s="9"/>
      <c r="AB653" s="9"/>
      <c r="AC653" s="9"/>
      <c r="AD653" s="9"/>
      <c r="AE653" s="9"/>
      <c r="AF653" s="9"/>
      <c r="AG653" s="9"/>
      <c r="AH653" s="9"/>
    </row>
    <row r="654" spans="5:34" x14ac:dyDescent="0.25">
      <c r="E654" s="8"/>
      <c r="F654" s="8"/>
      <c r="N654" s="11" t="str">
        <f t="shared" si="73"/>
        <v xml:space="preserve"> </v>
      </c>
      <c r="O654" s="11" t="str">
        <f t="shared" si="74"/>
        <v xml:space="preserve"> </v>
      </c>
      <c r="P654" s="11" t="str">
        <f t="shared" si="75"/>
        <v xml:space="preserve"> </v>
      </c>
      <c r="Q654" s="11"/>
      <c r="R654" s="11" t="str">
        <f t="shared" si="76"/>
        <v xml:space="preserve"> </v>
      </c>
      <c r="S654" s="11"/>
      <c r="T654" s="12" t="str">
        <f t="shared" si="77"/>
        <v xml:space="preserve"> </v>
      </c>
      <c r="AA654" s="9"/>
      <c r="AB654" s="9"/>
      <c r="AC654" s="9"/>
      <c r="AD654" s="9"/>
      <c r="AE654" s="9"/>
      <c r="AF654" s="9"/>
      <c r="AG654" s="9"/>
      <c r="AH654" s="9"/>
    </row>
    <row r="655" spans="5:34" x14ac:dyDescent="0.25">
      <c r="E655" s="8"/>
      <c r="F655" s="8"/>
      <c r="N655" s="11" t="str">
        <f t="shared" si="73"/>
        <v xml:space="preserve"> </v>
      </c>
      <c r="O655" s="11" t="str">
        <f t="shared" si="74"/>
        <v xml:space="preserve"> </v>
      </c>
      <c r="P655" s="11" t="str">
        <f t="shared" si="75"/>
        <v xml:space="preserve"> </v>
      </c>
      <c r="Q655" s="11"/>
      <c r="R655" s="11" t="str">
        <f t="shared" si="76"/>
        <v xml:space="preserve"> </v>
      </c>
      <c r="S655" s="11"/>
      <c r="T655" s="12" t="str">
        <f t="shared" si="77"/>
        <v xml:space="preserve"> </v>
      </c>
      <c r="AA655" s="9"/>
      <c r="AB655" s="9"/>
      <c r="AC655" s="9"/>
      <c r="AD655" s="9"/>
      <c r="AE655" s="9"/>
      <c r="AF655" s="9"/>
      <c r="AG655" s="9"/>
      <c r="AH655" s="9"/>
    </row>
    <row r="656" spans="5:34" x14ac:dyDescent="0.25">
      <c r="E656" s="8"/>
      <c r="F656" s="8"/>
      <c r="N656" s="11" t="str">
        <f t="shared" si="73"/>
        <v xml:space="preserve"> </v>
      </c>
      <c r="O656" s="11" t="str">
        <f t="shared" si="74"/>
        <v xml:space="preserve"> </v>
      </c>
      <c r="P656" s="11" t="str">
        <f t="shared" si="75"/>
        <v xml:space="preserve"> </v>
      </c>
      <c r="Q656" s="11"/>
      <c r="R656" s="11" t="str">
        <f t="shared" si="76"/>
        <v xml:space="preserve"> </v>
      </c>
      <c r="S656" s="11"/>
      <c r="T656" s="12" t="str">
        <f t="shared" si="77"/>
        <v xml:space="preserve"> </v>
      </c>
      <c r="AA656" s="9"/>
      <c r="AB656" s="9"/>
      <c r="AC656" s="9"/>
      <c r="AD656" s="9"/>
      <c r="AE656" s="9"/>
      <c r="AF656" s="9"/>
      <c r="AG656" s="9"/>
      <c r="AH656" s="9"/>
    </row>
    <row r="657" spans="5:34" x14ac:dyDescent="0.25">
      <c r="E657" s="8"/>
      <c r="F657" s="8"/>
      <c r="N657" s="11" t="str">
        <f t="shared" si="73"/>
        <v xml:space="preserve"> </v>
      </c>
      <c r="O657" s="11" t="str">
        <f t="shared" si="74"/>
        <v xml:space="preserve"> </v>
      </c>
      <c r="P657" s="11" t="str">
        <f t="shared" si="75"/>
        <v xml:space="preserve"> </v>
      </c>
      <c r="Q657" s="11"/>
      <c r="R657" s="11" t="str">
        <f t="shared" si="76"/>
        <v xml:space="preserve"> </v>
      </c>
      <c r="S657" s="11"/>
      <c r="T657" s="12" t="str">
        <f t="shared" si="77"/>
        <v xml:space="preserve"> </v>
      </c>
      <c r="AA657" s="9"/>
      <c r="AB657" s="9"/>
      <c r="AC657" s="9"/>
      <c r="AD657" s="9"/>
      <c r="AE657" s="9"/>
      <c r="AF657" s="9"/>
      <c r="AG657" s="9"/>
      <c r="AH657" s="9"/>
    </row>
    <row r="658" spans="5:34" x14ac:dyDescent="0.25">
      <c r="E658" s="8"/>
      <c r="F658" s="8"/>
      <c r="N658" s="11" t="str">
        <f t="shared" si="73"/>
        <v xml:space="preserve"> </v>
      </c>
      <c r="O658" s="11" t="str">
        <f t="shared" si="74"/>
        <v xml:space="preserve"> </v>
      </c>
      <c r="P658" s="11" t="str">
        <f t="shared" si="75"/>
        <v xml:space="preserve"> </v>
      </c>
      <c r="Q658" s="11"/>
      <c r="R658" s="11" t="str">
        <f t="shared" si="76"/>
        <v xml:space="preserve"> </v>
      </c>
      <c r="S658" s="11"/>
      <c r="T658" s="12" t="str">
        <f t="shared" si="77"/>
        <v xml:space="preserve"> </v>
      </c>
      <c r="AA658" s="9"/>
      <c r="AB658" s="9"/>
      <c r="AC658" s="9"/>
      <c r="AD658" s="9"/>
      <c r="AE658" s="9"/>
      <c r="AF658" s="9"/>
      <c r="AG658" s="9"/>
      <c r="AH658" s="9"/>
    </row>
    <row r="659" spans="5:34" x14ac:dyDescent="0.25">
      <c r="E659" s="8"/>
      <c r="F659" s="8"/>
      <c r="N659" s="11" t="str">
        <f t="shared" si="73"/>
        <v xml:space="preserve"> </v>
      </c>
      <c r="O659" s="11" t="str">
        <f t="shared" si="74"/>
        <v xml:space="preserve"> </v>
      </c>
      <c r="P659" s="11" t="str">
        <f t="shared" si="75"/>
        <v xml:space="preserve"> </v>
      </c>
      <c r="Q659" s="11"/>
      <c r="R659" s="11" t="str">
        <f t="shared" si="76"/>
        <v xml:space="preserve"> </v>
      </c>
      <c r="S659" s="11"/>
      <c r="T659" s="12" t="str">
        <f t="shared" si="77"/>
        <v xml:space="preserve"> </v>
      </c>
      <c r="AA659" s="9"/>
      <c r="AB659" s="9"/>
      <c r="AC659" s="9"/>
      <c r="AD659" s="9"/>
      <c r="AE659" s="9"/>
      <c r="AF659" s="9"/>
      <c r="AG659" s="9"/>
      <c r="AH659" s="9"/>
    </row>
    <row r="660" spans="5:34" x14ac:dyDescent="0.25">
      <c r="E660" s="8"/>
      <c r="F660" s="8"/>
      <c r="N660" s="11" t="str">
        <f t="shared" si="73"/>
        <v xml:space="preserve"> </v>
      </c>
      <c r="O660" s="11" t="str">
        <f t="shared" si="74"/>
        <v xml:space="preserve"> </v>
      </c>
      <c r="P660" s="11" t="str">
        <f t="shared" si="75"/>
        <v xml:space="preserve"> </v>
      </c>
      <c r="Q660" s="11"/>
      <c r="R660" s="11" t="str">
        <f t="shared" si="76"/>
        <v xml:space="preserve"> </v>
      </c>
      <c r="S660" s="11"/>
      <c r="T660" s="12" t="str">
        <f t="shared" si="77"/>
        <v xml:space="preserve"> </v>
      </c>
      <c r="AA660" s="9"/>
      <c r="AB660" s="9"/>
      <c r="AC660" s="9"/>
      <c r="AD660" s="9"/>
      <c r="AE660" s="9"/>
      <c r="AF660" s="9"/>
      <c r="AG660" s="9"/>
      <c r="AH660" s="9"/>
    </row>
    <row r="661" spans="5:34" x14ac:dyDescent="0.25">
      <c r="E661" s="8"/>
      <c r="F661" s="8"/>
      <c r="N661" s="11" t="str">
        <f t="shared" si="73"/>
        <v xml:space="preserve"> </v>
      </c>
      <c r="O661" s="11" t="str">
        <f t="shared" si="74"/>
        <v xml:space="preserve"> </v>
      </c>
      <c r="P661" s="11" t="str">
        <f t="shared" si="75"/>
        <v xml:space="preserve"> </v>
      </c>
      <c r="Q661" s="11"/>
      <c r="R661" s="11" t="str">
        <f t="shared" si="76"/>
        <v xml:space="preserve"> </v>
      </c>
      <c r="S661" s="11"/>
      <c r="T661" s="12" t="str">
        <f t="shared" si="77"/>
        <v xml:space="preserve"> </v>
      </c>
      <c r="AA661" s="9"/>
      <c r="AB661" s="9"/>
      <c r="AC661" s="9"/>
      <c r="AD661" s="9"/>
      <c r="AE661" s="9"/>
      <c r="AF661" s="9"/>
      <c r="AG661" s="9"/>
      <c r="AH661" s="9"/>
    </row>
    <row r="662" spans="5:34" x14ac:dyDescent="0.25">
      <c r="E662" s="8"/>
      <c r="F662" s="8"/>
      <c r="N662" s="11" t="str">
        <f t="shared" si="73"/>
        <v xml:space="preserve"> </v>
      </c>
      <c r="O662" s="11" t="str">
        <f t="shared" si="74"/>
        <v xml:space="preserve"> </v>
      </c>
      <c r="P662" s="11" t="str">
        <f t="shared" si="75"/>
        <v xml:space="preserve"> </v>
      </c>
      <c r="Q662" s="11"/>
      <c r="R662" s="11" t="str">
        <f t="shared" si="76"/>
        <v xml:space="preserve"> </v>
      </c>
      <c r="S662" s="11"/>
      <c r="T662" s="12" t="str">
        <f t="shared" si="77"/>
        <v xml:space="preserve"> </v>
      </c>
      <c r="AA662" s="9"/>
      <c r="AB662" s="9"/>
      <c r="AC662" s="9"/>
      <c r="AD662" s="9"/>
      <c r="AE662" s="9"/>
      <c r="AF662" s="9"/>
      <c r="AG662" s="9"/>
      <c r="AH662" s="9"/>
    </row>
    <row r="663" spans="5:34" x14ac:dyDescent="0.25">
      <c r="E663" s="8"/>
      <c r="F663" s="8"/>
      <c r="N663" s="11" t="str">
        <f t="shared" si="73"/>
        <v xml:space="preserve"> </v>
      </c>
      <c r="O663" s="11" t="str">
        <f t="shared" si="74"/>
        <v xml:space="preserve"> </v>
      </c>
      <c r="P663" s="11" t="str">
        <f t="shared" si="75"/>
        <v xml:space="preserve"> </v>
      </c>
      <c r="Q663" s="11"/>
      <c r="R663" s="11" t="str">
        <f t="shared" si="76"/>
        <v xml:space="preserve"> </v>
      </c>
      <c r="S663" s="11"/>
      <c r="T663" s="12" t="str">
        <f t="shared" si="77"/>
        <v xml:space="preserve"> </v>
      </c>
      <c r="AA663" s="9"/>
      <c r="AB663" s="9"/>
      <c r="AC663" s="9"/>
      <c r="AD663" s="9"/>
      <c r="AE663" s="9"/>
      <c r="AF663" s="9"/>
      <c r="AG663" s="9"/>
      <c r="AH663" s="9"/>
    </row>
    <row r="664" spans="5:34" x14ac:dyDescent="0.25">
      <c r="E664" s="8"/>
      <c r="F664" s="8"/>
      <c r="N664" s="11" t="str">
        <f t="shared" si="73"/>
        <v xml:space="preserve"> </v>
      </c>
      <c r="O664" s="11" t="str">
        <f t="shared" si="74"/>
        <v xml:space="preserve"> </v>
      </c>
      <c r="P664" s="11" t="str">
        <f t="shared" si="75"/>
        <v xml:space="preserve"> </v>
      </c>
      <c r="Q664" s="11"/>
      <c r="R664" s="11" t="str">
        <f t="shared" si="76"/>
        <v xml:space="preserve"> </v>
      </c>
      <c r="S664" s="11"/>
      <c r="T664" s="12" t="str">
        <f t="shared" si="77"/>
        <v xml:space="preserve"> </v>
      </c>
      <c r="AA664" s="9"/>
      <c r="AB664" s="9"/>
      <c r="AC664" s="9"/>
      <c r="AD664" s="9"/>
      <c r="AE664" s="9"/>
      <c r="AF664" s="9"/>
      <c r="AG664" s="9"/>
      <c r="AH664" s="9"/>
    </row>
    <row r="665" spans="5:34" x14ac:dyDescent="0.25">
      <c r="E665" s="8"/>
      <c r="F665" s="8"/>
      <c r="N665" s="11" t="str">
        <f t="shared" si="73"/>
        <v xml:space="preserve"> </v>
      </c>
      <c r="O665" s="11" t="str">
        <f t="shared" si="74"/>
        <v xml:space="preserve"> </v>
      </c>
      <c r="P665" s="11" t="str">
        <f t="shared" si="75"/>
        <v xml:space="preserve"> </v>
      </c>
      <c r="Q665" s="11"/>
      <c r="R665" s="11" t="str">
        <f t="shared" si="76"/>
        <v xml:space="preserve"> </v>
      </c>
      <c r="S665" s="11"/>
      <c r="T665" s="12" t="str">
        <f t="shared" si="77"/>
        <v xml:space="preserve"> </v>
      </c>
      <c r="AA665" s="9"/>
      <c r="AB665" s="9"/>
      <c r="AC665" s="9"/>
      <c r="AD665" s="9"/>
      <c r="AE665" s="9"/>
      <c r="AF665" s="9"/>
      <c r="AG665" s="9"/>
      <c r="AH665" s="9"/>
    </row>
    <row r="666" spans="5:34" x14ac:dyDescent="0.25">
      <c r="E666" s="8"/>
      <c r="F666" s="8"/>
      <c r="N666" s="11" t="str">
        <f t="shared" si="73"/>
        <v xml:space="preserve"> </v>
      </c>
      <c r="O666" s="11" t="str">
        <f t="shared" si="74"/>
        <v xml:space="preserve"> </v>
      </c>
      <c r="P666" s="11" t="str">
        <f t="shared" si="75"/>
        <v xml:space="preserve"> </v>
      </c>
      <c r="Q666" s="11"/>
      <c r="R666" s="11" t="str">
        <f t="shared" si="76"/>
        <v xml:space="preserve"> </v>
      </c>
      <c r="S666" s="11"/>
      <c r="T666" s="12" t="str">
        <f t="shared" si="77"/>
        <v xml:space="preserve"> </v>
      </c>
      <c r="AA666" s="9"/>
      <c r="AB666" s="9"/>
      <c r="AC666" s="9"/>
      <c r="AD666" s="9"/>
      <c r="AE666" s="9"/>
      <c r="AF666" s="9"/>
      <c r="AG666" s="9"/>
      <c r="AH666" s="9"/>
    </row>
    <row r="667" spans="5:34" x14ac:dyDescent="0.25">
      <c r="E667" s="8"/>
      <c r="F667" s="8"/>
      <c r="N667" s="11" t="str">
        <f t="shared" si="73"/>
        <v xml:space="preserve"> </v>
      </c>
      <c r="O667" s="11" t="str">
        <f t="shared" si="74"/>
        <v xml:space="preserve"> </v>
      </c>
      <c r="P667" s="11" t="str">
        <f t="shared" si="75"/>
        <v xml:space="preserve"> </v>
      </c>
      <c r="Q667" s="11"/>
      <c r="R667" s="11" t="str">
        <f t="shared" si="76"/>
        <v xml:space="preserve"> </v>
      </c>
      <c r="S667" s="11"/>
      <c r="T667" s="12" t="str">
        <f t="shared" si="77"/>
        <v xml:space="preserve"> </v>
      </c>
      <c r="AA667" s="9"/>
      <c r="AB667" s="9"/>
      <c r="AC667" s="9"/>
      <c r="AD667" s="9"/>
      <c r="AE667" s="9"/>
      <c r="AF667" s="9"/>
      <c r="AG667" s="9"/>
      <c r="AH667" s="9"/>
    </row>
    <row r="668" spans="5:34" x14ac:dyDescent="0.25">
      <c r="E668" s="8"/>
      <c r="F668" s="8"/>
      <c r="N668" s="11" t="str">
        <f t="shared" si="73"/>
        <v xml:space="preserve"> </v>
      </c>
      <c r="O668" s="11" t="str">
        <f t="shared" si="74"/>
        <v xml:space="preserve"> </v>
      </c>
      <c r="P668" s="11" t="str">
        <f t="shared" si="75"/>
        <v xml:space="preserve"> </v>
      </c>
      <c r="Q668" s="11"/>
      <c r="R668" s="11" t="str">
        <f t="shared" si="76"/>
        <v xml:space="preserve"> </v>
      </c>
      <c r="S668" s="11"/>
      <c r="T668" s="12" t="str">
        <f t="shared" si="77"/>
        <v xml:space="preserve"> </v>
      </c>
      <c r="AA668" s="9"/>
      <c r="AB668" s="9"/>
      <c r="AC668" s="9"/>
      <c r="AD668" s="9"/>
      <c r="AE668" s="9"/>
      <c r="AF668" s="9"/>
      <c r="AG668" s="9"/>
      <c r="AH668" s="9"/>
    </row>
    <row r="669" spans="5:34" x14ac:dyDescent="0.25">
      <c r="E669" s="8"/>
      <c r="F669" s="8"/>
      <c r="N669" s="11" t="str">
        <f t="shared" si="73"/>
        <v xml:space="preserve"> </v>
      </c>
      <c r="O669" s="11" t="str">
        <f t="shared" si="74"/>
        <v xml:space="preserve"> </v>
      </c>
      <c r="P669" s="11" t="str">
        <f t="shared" si="75"/>
        <v xml:space="preserve"> </v>
      </c>
      <c r="Q669" s="11"/>
      <c r="R669" s="11" t="str">
        <f t="shared" si="76"/>
        <v xml:space="preserve"> </v>
      </c>
      <c r="S669" s="11"/>
      <c r="T669" s="12" t="str">
        <f t="shared" si="77"/>
        <v xml:space="preserve"> </v>
      </c>
      <c r="AA669" s="9"/>
      <c r="AB669" s="9"/>
      <c r="AC669" s="9"/>
      <c r="AD669" s="9"/>
      <c r="AE669" s="9"/>
      <c r="AF669" s="9"/>
      <c r="AG669" s="9"/>
      <c r="AH669" s="9"/>
    </row>
    <row r="670" spans="5:34" x14ac:dyDescent="0.25">
      <c r="E670" s="8"/>
      <c r="F670" s="8"/>
      <c r="N670" s="11" t="str">
        <f t="shared" si="73"/>
        <v xml:space="preserve"> </v>
      </c>
      <c r="O670" s="11" t="str">
        <f t="shared" si="74"/>
        <v xml:space="preserve"> </v>
      </c>
      <c r="P670" s="11" t="str">
        <f t="shared" si="75"/>
        <v xml:space="preserve"> </v>
      </c>
      <c r="Q670" s="11"/>
      <c r="R670" s="11" t="str">
        <f t="shared" si="76"/>
        <v xml:space="preserve"> </v>
      </c>
      <c r="S670" s="11"/>
      <c r="T670" s="12" t="str">
        <f t="shared" si="77"/>
        <v xml:space="preserve"> </v>
      </c>
      <c r="AA670" s="9"/>
      <c r="AB670" s="9"/>
      <c r="AC670" s="9"/>
      <c r="AD670" s="9"/>
      <c r="AE670" s="9"/>
      <c r="AF670" s="9"/>
      <c r="AG670" s="9"/>
      <c r="AH670" s="9"/>
    </row>
    <row r="671" spans="5:34" x14ac:dyDescent="0.25">
      <c r="E671" s="8"/>
      <c r="F671" s="8"/>
      <c r="N671" s="11" t="str">
        <f t="shared" si="73"/>
        <v xml:space="preserve"> </v>
      </c>
      <c r="O671" s="11" t="str">
        <f t="shared" si="74"/>
        <v xml:space="preserve"> </v>
      </c>
      <c r="P671" s="11" t="str">
        <f t="shared" si="75"/>
        <v xml:space="preserve"> </v>
      </c>
      <c r="Q671" s="11"/>
      <c r="R671" s="11" t="str">
        <f t="shared" si="76"/>
        <v xml:space="preserve"> </v>
      </c>
      <c r="S671" s="11"/>
      <c r="T671" s="12" t="str">
        <f t="shared" si="77"/>
        <v xml:space="preserve"> </v>
      </c>
      <c r="AA671" s="9"/>
      <c r="AB671" s="9"/>
      <c r="AC671" s="9"/>
      <c r="AD671" s="9"/>
      <c r="AE671" s="9"/>
      <c r="AF671" s="9"/>
      <c r="AG671" s="9"/>
      <c r="AH671" s="9"/>
    </row>
    <row r="672" spans="5:34" x14ac:dyDescent="0.25">
      <c r="E672" s="8"/>
      <c r="F672" s="8"/>
      <c r="N672" s="11" t="str">
        <f t="shared" si="73"/>
        <v xml:space="preserve"> </v>
      </c>
      <c r="O672" s="11" t="str">
        <f t="shared" si="74"/>
        <v xml:space="preserve"> </v>
      </c>
      <c r="P672" s="11" t="str">
        <f t="shared" si="75"/>
        <v xml:space="preserve"> </v>
      </c>
      <c r="Q672" s="11"/>
      <c r="R672" s="11" t="str">
        <f t="shared" si="76"/>
        <v xml:space="preserve"> </v>
      </c>
      <c r="S672" s="11"/>
      <c r="T672" s="12" t="str">
        <f t="shared" si="77"/>
        <v xml:space="preserve"> </v>
      </c>
      <c r="AA672" s="9"/>
      <c r="AB672" s="9"/>
      <c r="AC672" s="9"/>
      <c r="AD672" s="9"/>
      <c r="AE672" s="9"/>
      <c r="AF672" s="9"/>
      <c r="AG672" s="9"/>
      <c r="AH672" s="9"/>
    </row>
    <row r="673" spans="5:34" x14ac:dyDescent="0.25">
      <c r="E673" s="8"/>
      <c r="F673" s="8"/>
      <c r="N673" s="11" t="str">
        <f t="shared" si="73"/>
        <v xml:space="preserve"> </v>
      </c>
      <c r="O673" s="11" t="str">
        <f t="shared" si="74"/>
        <v xml:space="preserve"> </v>
      </c>
      <c r="P673" s="11" t="str">
        <f t="shared" si="75"/>
        <v xml:space="preserve"> </v>
      </c>
      <c r="Q673" s="11"/>
      <c r="R673" s="11" t="str">
        <f t="shared" si="76"/>
        <v xml:space="preserve"> </v>
      </c>
      <c r="S673" s="11"/>
      <c r="T673" s="12" t="str">
        <f t="shared" si="77"/>
        <v xml:space="preserve"> </v>
      </c>
      <c r="AA673" s="9"/>
      <c r="AB673" s="9"/>
      <c r="AC673" s="9"/>
      <c r="AD673" s="9"/>
      <c r="AE673" s="9"/>
      <c r="AF673" s="9"/>
      <c r="AG673" s="9"/>
      <c r="AH673" s="9"/>
    </row>
    <row r="674" spans="5:34" x14ac:dyDescent="0.25">
      <c r="E674" s="8"/>
      <c r="F674" s="8"/>
      <c r="N674" s="11" t="str">
        <f t="shared" si="73"/>
        <v xml:space="preserve"> </v>
      </c>
      <c r="O674" s="11" t="str">
        <f t="shared" si="74"/>
        <v xml:space="preserve"> </v>
      </c>
      <c r="P674" s="11" t="str">
        <f t="shared" si="75"/>
        <v xml:space="preserve"> </v>
      </c>
      <c r="Q674" s="11"/>
      <c r="R674" s="11" t="str">
        <f t="shared" si="76"/>
        <v xml:space="preserve"> </v>
      </c>
      <c r="S674" s="11"/>
      <c r="T674" s="12" t="str">
        <f t="shared" si="77"/>
        <v xml:space="preserve"> </v>
      </c>
      <c r="AA674" s="9"/>
      <c r="AB674" s="9"/>
      <c r="AC674" s="9"/>
      <c r="AD674" s="9"/>
      <c r="AE674" s="9"/>
      <c r="AF674" s="9"/>
      <c r="AG674" s="9"/>
      <c r="AH674" s="9"/>
    </row>
    <row r="675" spans="5:34" x14ac:dyDescent="0.25">
      <c r="E675" s="8"/>
      <c r="F675" s="8"/>
      <c r="N675" s="11" t="str">
        <f t="shared" si="73"/>
        <v xml:space="preserve"> </v>
      </c>
      <c r="O675" s="11" t="str">
        <f t="shared" si="74"/>
        <v xml:space="preserve"> </v>
      </c>
      <c r="P675" s="11" t="str">
        <f t="shared" si="75"/>
        <v xml:space="preserve"> </v>
      </c>
      <c r="Q675" s="11"/>
      <c r="R675" s="11" t="str">
        <f t="shared" si="76"/>
        <v xml:space="preserve"> </v>
      </c>
      <c r="S675" s="11"/>
      <c r="T675" s="12" t="str">
        <f t="shared" si="77"/>
        <v xml:space="preserve"> </v>
      </c>
      <c r="AA675" s="9"/>
      <c r="AB675" s="9"/>
      <c r="AC675" s="9"/>
      <c r="AD675" s="9"/>
      <c r="AE675" s="9"/>
      <c r="AF675" s="9"/>
      <c r="AG675" s="9"/>
      <c r="AH675" s="9"/>
    </row>
    <row r="676" spans="5:34" x14ac:dyDescent="0.25">
      <c r="E676" s="8"/>
      <c r="F676" s="8"/>
      <c r="N676" s="11" t="str">
        <f t="shared" si="73"/>
        <v xml:space="preserve"> </v>
      </c>
      <c r="O676" s="11" t="str">
        <f t="shared" si="74"/>
        <v xml:space="preserve"> </v>
      </c>
      <c r="P676" s="11" t="str">
        <f t="shared" si="75"/>
        <v xml:space="preserve"> </v>
      </c>
      <c r="Q676" s="11"/>
      <c r="R676" s="11" t="str">
        <f t="shared" si="76"/>
        <v xml:space="preserve"> </v>
      </c>
      <c r="S676" s="11"/>
      <c r="T676" s="12" t="str">
        <f t="shared" si="77"/>
        <v xml:space="preserve"> </v>
      </c>
      <c r="AA676" s="9"/>
      <c r="AB676" s="9"/>
      <c r="AC676" s="9"/>
      <c r="AD676" s="9"/>
      <c r="AE676" s="9"/>
      <c r="AF676" s="9"/>
      <c r="AG676" s="9"/>
      <c r="AH676" s="9"/>
    </row>
    <row r="677" spans="5:34" x14ac:dyDescent="0.25">
      <c r="E677" s="8"/>
      <c r="F677" s="8"/>
      <c r="N677" s="11" t="str">
        <f t="shared" si="73"/>
        <v xml:space="preserve"> </v>
      </c>
      <c r="O677" s="11" t="str">
        <f t="shared" si="74"/>
        <v xml:space="preserve"> </v>
      </c>
      <c r="P677" s="11" t="str">
        <f t="shared" si="75"/>
        <v xml:space="preserve"> </v>
      </c>
      <c r="Q677" s="11"/>
      <c r="R677" s="11" t="str">
        <f t="shared" si="76"/>
        <v xml:space="preserve"> </v>
      </c>
      <c r="S677" s="11"/>
      <c r="T677" s="12" t="str">
        <f t="shared" si="77"/>
        <v xml:space="preserve"> </v>
      </c>
      <c r="AA677" s="9"/>
      <c r="AB677" s="9"/>
      <c r="AC677" s="9"/>
      <c r="AD677" s="9"/>
      <c r="AE677" s="9"/>
      <c r="AF677" s="9"/>
      <c r="AG677" s="9"/>
      <c r="AH677" s="9"/>
    </row>
    <row r="678" spans="5:34" x14ac:dyDescent="0.25">
      <c r="E678" s="8"/>
      <c r="F678" s="8"/>
      <c r="N678" s="11" t="str">
        <f t="shared" si="73"/>
        <v xml:space="preserve"> </v>
      </c>
      <c r="O678" s="11" t="str">
        <f t="shared" si="74"/>
        <v xml:space="preserve"> </v>
      </c>
      <c r="P678" s="11" t="str">
        <f t="shared" si="75"/>
        <v xml:space="preserve"> </v>
      </c>
      <c r="Q678" s="11"/>
      <c r="R678" s="11" t="str">
        <f t="shared" si="76"/>
        <v xml:space="preserve"> </v>
      </c>
      <c r="S678" s="11"/>
      <c r="T678" s="12" t="str">
        <f t="shared" si="77"/>
        <v xml:space="preserve"> </v>
      </c>
      <c r="AA678" s="9"/>
      <c r="AB678" s="9"/>
      <c r="AC678" s="9"/>
      <c r="AD678" s="9"/>
      <c r="AE678" s="9"/>
      <c r="AF678" s="9"/>
      <c r="AG678" s="9"/>
      <c r="AH678" s="9"/>
    </row>
    <row r="679" spans="5:34" x14ac:dyDescent="0.25">
      <c r="E679" s="8"/>
      <c r="F679" s="8"/>
      <c r="N679" s="11" t="str">
        <f t="shared" si="73"/>
        <v xml:space="preserve"> </v>
      </c>
      <c r="O679" s="11" t="str">
        <f t="shared" si="74"/>
        <v xml:space="preserve"> </v>
      </c>
      <c r="P679" s="11" t="str">
        <f t="shared" si="75"/>
        <v xml:space="preserve"> </v>
      </c>
      <c r="Q679" s="11"/>
      <c r="R679" s="11" t="str">
        <f t="shared" si="76"/>
        <v xml:space="preserve"> </v>
      </c>
      <c r="S679" s="11"/>
      <c r="T679" s="12" t="str">
        <f t="shared" si="77"/>
        <v xml:space="preserve"> </v>
      </c>
      <c r="AA679" s="9"/>
      <c r="AB679" s="9"/>
      <c r="AC679" s="9"/>
      <c r="AD679" s="9"/>
      <c r="AE679" s="9"/>
      <c r="AF679" s="9"/>
      <c r="AG679" s="9"/>
      <c r="AH679" s="9"/>
    </row>
    <row r="680" spans="5:34" x14ac:dyDescent="0.25">
      <c r="E680" s="8"/>
      <c r="F680" s="8"/>
      <c r="N680" s="11" t="str">
        <f t="shared" si="73"/>
        <v xml:space="preserve"> </v>
      </c>
      <c r="O680" s="11" t="str">
        <f t="shared" si="74"/>
        <v xml:space="preserve"> </v>
      </c>
      <c r="P680" s="11" t="str">
        <f t="shared" si="75"/>
        <v xml:space="preserve"> </v>
      </c>
      <c r="Q680" s="11"/>
      <c r="R680" s="11" t="str">
        <f t="shared" si="76"/>
        <v xml:space="preserve"> </v>
      </c>
      <c r="S680" s="11"/>
      <c r="T680" s="12" t="str">
        <f t="shared" si="77"/>
        <v xml:space="preserve"> </v>
      </c>
      <c r="AA680" s="9"/>
      <c r="AB680" s="9"/>
      <c r="AC680" s="9"/>
      <c r="AD680" s="9"/>
      <c r="AE680" s="9"/>
      <c r="AF680" s="9"/>
      <c r="AG680" s="9"/>
      <c r="AH680" s="9"/>
    </row>
    <row r="681" spans="5:34" x14ac:dyDescent="0.25">
      <c r="E681" s="8"/>
      <c r="F681" s="8"/>
      <c r="N681" s="11" t="str">
        <f t="shared" si="73"/>
        <v xml:space="preserve"> </v>
      </c>
      <c r="O681" s="11" t="str">
        <f t="shared" si="74"/>
        <v xml:space="preserve"> </v>
      </c>
      <c r="P681" s="11" t="str">
        <f t="shared" si="75"/>
        <v xml:space="preserve"> </v>
      </c>
      <c r="Q681" s="11"/>
      <c r="R681" s="11" t="str">
        <f t="shared" si="76"/>
        <v xml:space="preserve"> </v>
      </c>
      <c r="S681" s="11"/>
      <c r="T681" s="12" t="str">
        <f t="shared" si="77"/>
        <v xml:space="preserve"> </v>
      </c>
      <c r="AA681" s="9"/>
      <c r="AB681" s="9"/>
      <c r="AC681" s="9"/>
      <c r="AD681" s="9"/>
      <c r="AE681" s="9"/>
      <c r="AF681" s="9"/>
      <c r="AG681" s="9"/>
      <c r="AH681" s="9"/>
    </row>
    <row r="682" spans="5:34" x14ac:dyDescent="0.25">
      <c r="E682" s="8"/>
      <c r="F682" s="8"/>
      <c r="N682" s="11" t="str">
        <f t="shared" si="73"/>
        <v xml:space="preserve"> </v>
      </c>
      <c r="O682" s="11" t="str">
        <f t="shared" si="74"/>
        <v xml:space="preserve"> </v>
      </c>
      <c r="P682" s="11" t="str">
        <f t="shared" si="75"/>
        <v xml:space="preserve"> </v>
      </c>
      <c r="Q682" s="11"/>
      <c r="R682" s="11" t="str">
        <f t="shared" si="76"/>
        <v xml:space="preserve"> </v>
      </c>
      <c r="S682" s="11"/>
      <c r="T682" s="12" t="str">
        <f t="shared" si="77"/>
        <v xml:space="preserve"> </v>
      </c>
      <c r="AA682" s="9"/>
      <c r="AB682" s="9"/>
      <c r="AC682" s="9"/>
      <c r="AD682" s="9"/>
      <c r="AE682" s="9"/>
      <c r="AF682" s="9"/>
      <c r="AG682" s="9"/>
      <c r="AH682" s="9"/>
    </row>
    <row r="683" spans="5:34" x14ac:dyDescent="0.25">
      <c r="E683" s="8"/>
      <c r="F683" s="8"/>
      <c r="N683" s="11" t="str">
        <f t="shared" si="73"/>
        <v xml:space="preserve"> </v>
      </c>
      <c r="O683" s="11" t="str">
        <f t="shared" si="74"/>
        <v xml:space="preserve"> </v>
      </c>
      <c r="P683" s="11" t="str">
        <f t="shared" si="75"/>
        <v xml:space="preserve"> </v>
      </c>
      <c r="Q683" s="11"/>
      <c r="R683" s="11" t="str">
        <f t="shared" si="76"/>
        <v xml:space="preserve"> </v>
      </c>
      <c r="S683" s="11"/>
      <c r="T683" s="12" t="str">
        <f t="shared" si="77"/>
        <v xml:space="preserve"> </v>
      </c>
      <c r="AA683" s="9"/>
      <c r="AB683" s="9"/>
      <c r="AC683" s="9"/>
      <c r="AD683" s="9"/>
      <c r="AE683" s="9"/>
      <c r="AF683" s="9"/>
      <c r="AG683" s="9"/>
      <c r="AH683" s="9"/>
    </row>
    <row r="684" spans="5:34" x14ac:dyDescent="0.25">
      <c r="E684" s="8"/>
      <c r="F684" s="8"/>
      <c r="N684" s="11" t="str">
        <f t="shared" ref="N684:N747" si="78">IF(F684&gt;0,(F684-E684)*(AD684+AE684+AF684)," ")</f>
        <v xml:space="preserve"> </v>
      </c>
      <c r="O684" s="11" t="str">
        <f t="shared" ref="O684:O747" si="79">IF(($F684-$E684)*(U684+AG684)&gt;0,($F684-$E684)*(U684+AG684)," ")</f>
        <v xml:space="preserve"> </v>
      </c>
      <c r="P684" s="11" t="str">
        <f t="shared" ref="P684:P747" si="80">IF(($F684-$E684)*(AA684+AH684)&gt;0,($F684-$E684)*(AA684+AH684)," ")</f>
        <v xml:space="preserve"> </v>
      </c>
      <c r="Q684" s="11"/>
      <c r="R684" s="11" t="str">
        <f t="shared" ref="R684:R747" si="81">IF(($F684-$E684)*(AB684+AI684)&gt;0,($F684-$E684)*(AB684+AI684)," ")</f>
        <v xml:space="preserve"> </v>
      </c>
      <c r="S684" s="11"/>
      <c r="T684" s="12" t="str">
        <f t="shared" ref="T684:T747" si="82">IF($F684&gt;0,IF(AM684&gt;0,((F684-E684)*AM684)*5280," ")," ")</f>
        <v xml:space="preserve"> </v>
      </c>
      <c r="AA684" s="9"/>
      <c r="AB684" s="9"/>
      <c r="AC684" s="9"/>
      <c r="AD684" s="9"/>
      <c r="AE684" s="9"/>
      <c r="AF684" s="9"/>
      <c r="AG684" s="9"/>
      <c r="AH684" s="9"/>
    </row>
    <row r="685" spans="5:34" x14ac:dyDescent="0.25">
      <c r="E685" s="8"/>
      <c r="F685" s="8"/>
      <c r="N685" s="11" t="str">
        <f t="shared" si="78"/>
        <v xml:space="preserve"> </v>
      </c>
      <c r="O685" s="11" t="str">
        <f t="shared" si="79"/>
        <v xml:space="preserve"> </v>
      </c>
      <c r="P685" s="11" t="str">
        <f t="shared" si="80"/>
        <v xml:space="preserve"> </v>
      </c>
      <c r="Q685" s="11"/>
      <c r="R685" s="11" t="str">
        <f t="shared" si="81"/>
        <v xml:space="preserve"> </v>
      </c>
      <c r="S685" s="11"/>
      <c r="T685" s="12" t="str">
        <f t="shared" si="82"/>
        <v xml:space="preserve"> </v>
      </c>
      <c r="AA685" s="9"/>
      <c r="AB685" s="9"/>
      <c r="AC685" s="9"/>
      <c r="AD685" s="9"/>
      <c r="AE685" s="9"/>
      <c r="AF685" s="9"/>
      <c r="AG685" s="9"/>
      <c r="AH685" s="9"/>
    </row>
    <row r="686" spans="5:34" x14ac:dyDescent="0.25">
      <c r="E686" s="8"/>
      <c r="F686" s="8"/>
      <c r="N686" s="11" t="str">
        <f t="shared" si="78"/>
        <v xml:space="preserve"> </v>
      </c>
      <c r="O686" s="11" t="str">
        <f t="shared" si="79"/>
        <v xml:space="preserve"> </v>
      </c>
      <c r="P686" s="11" t="str">
        <f t="shared" si="80"/>
        <v xml:space="preserve"> </v>
      </c>
      <c r="Q686" s="11"/>
      <c r="R686" s="11" t="str">
        <f t="shared" si="81"/>
        <v xml:space="preserve"> </v>
      </c>
      <c r="S686" s="11"/>
      <c r="T686" s="12" t="str">
        <f t="shared" si="82"/>
        <v xml:space="preserve"> </v>
      </c>
      <c r="AA686" s="9"/>
      <c r="AB686" s="9"/>
      <c r="AC686" s="9"/>
      <c r="AD686" s="9"/>
      <c r="AE686" s="9"/>
      <c r="AF686" s="9"/>
      <c r="AG686" s="9"/>
      <c r="AH686" s="9"/>
    </row>
    <row r="687" spans="5:34" x14ac:dyDescent="0.25">
      <c r="E687" s="8"/>
      <c r="F687" s="8"/>
      <c r="N687" s="11" t="str">
        <f t="shared" si="78"/>
        <v xml:space="preserve"> </v>
      </c>
      <c r="O687" s="11" t="str">
        <f t="shared" si="79"/>
        <v xml:space="preserve"> </v>
      </c>
      <c r="P687" s="11" t="str">
        <f t="shared" si="80"/>
        <v xml:space="preserve"> </v>
      </c>
      <c r="Q687" s="11"/>
      <c r="R687" s="11" t="str">
        <f t="shared" si="81"/>
        <v xml:space="preserve"> </v>
      </c>
      <c r="S687" s="11"/>
      <c r="T687" s="12" t="str">
        <f t="shared" si="82"/>
        <v xml:space="preserve"> </v>
      </c>
      <c r="AA687" s="9"/>
      <c r="AB687" s="9"/>
      <c r="AC687" s="9"/>
      <c r="AD687" s="9"/>
      <c r="AE687" s="9"/>
      <c r="AF687" s="9"/>
      <c r="AG687" s="9"/>
      <c r="AH687" s="9"/>
    </row>
    <row r="688" spans="5:34" x14ac:dyDescent="0.25">
      <c r="E688" s="8"/>
      <c r="F688" s="8"/>
      <c r="N688" s="11" t="str">
        <f t="shared" si="78"/>
        <v xml:space="preserve"> </v>
      </c>
      <c r="O688" s="11" t="str">
        <f t="shared" si="79"/>
        <v xml:space="preserve"> </v>
      </c>
      <c r="P688" s="11" t="str">
        <f t="shared" si="80"/>
        <v xml:space="preserve"> </v>
      </c>
      <c r="Q688" s="11"/>
      <c r="R688" s="11" t="str">
        <f t="shared" si="81"/>
        <v xml:space="preserve"> </v>
      </c>
      <c r="S688" s="11"/>
      <c r="T688" s="12" t="str">
        <f t="shared" si="82"/>
        <v xml:space="preserve"> </v>
      </c>
      <c r="AA688" s="9"/>
      <c r="AB688" s="9"/>
      <c r="AC688" s="9"/>
      <c r="AD688" s="9"/>
      <c r="AE688" s="9"/>
      <c r="AF688" s="9"/>
      <c r="AG688" s="9"/>
      <c r="AH688" s="9"/>
    </row>
    <row r="689" spans="5:34" x14ac:dyDescent="0.25">
      <c r="E689" s="8"/>
      <c r="F689" s="8"/>
      <c r="N689" s="11" t="str">
        <f t="shared" si="78"/>
        <v xml:space="preserve"> </v>
      </c>
      <c r="O689" s="11" t="str">
        <f t="shared" si="79"/>
        <v xml:space="preserve"> </v>
      </c>
      <c r="P689" s="11" t="str">
        <f t="shared" si="80"/>
        <v xml:space="preserve"> </v>
      </c>
      <c r="Q689" s="11"/>
      <c r="R689" s="11" t="str">
        <f t="shared" si="81"/>
        <v xml:space="preserve"> </v>
      </c>
      <c r="S689" s="11"/>
      <c r="T689" s="12" t="str">
        <f t="shared" si="82"/>
        <v xml:space="preserve"> </v>
      </c>
      <c r="AA689" s="9"/>
      <c r="AB689" s="9"/>
      <c r="AC689" s="9"/>
      <c r="AD689" s="9"/>
      <c r="AE689" s="9"/>
      <c r="AF689" s="9"/>
      <c r="AG689" s="9"/>
      <c r="AH689" s="9"/>
    </row>
    <row r="690" spans="5:34" x14ac:dyDescent="0.25">
      <c r="E690" s="8"/>
      <c r="F690" s="8"/>
      <c r="N690" s="11" t="str">
        <f t="shared" si="78"/>
        <v xml:space="preserve"> </v>
      </c>
      <c r="O690" s="11" t="str">
        <f t="shared" si="79"/>
        <v xml:space="preserve"> </v>
      </c>
      <c r="P690" s="11" t="str">
        <f t="shared" si="80"/>
        <v xml:space="preserve"> </v>
      </c>
      <c r="Q690" s="11"/>
      <c r="R690" s="11" t="str">
        <f t="shared" si="81"/>
        <v xml:space="preserve"> </v>
      </c>
      <c r="S690" s="11"/>
      <c r="T690" s="12" t="str">
        <f t="shared" si="82"/>
        <v xml:space="preserve"> </v>
      </c>
      <c r="AA690" s="9"/>
      <c r="AB690" s="9"/>
      <c r="AC690" s="9"/>
      <c r="AD690" s="9"/>
      <c r="AE690" s="9"/>
      <c r="AF690" s="9"/>
      <c r="AG690" s="9"/>
      <c r="AH690" s="9"/>
    </row>
    <row r="691" spans="5:34" x14ac:dyDescent="0.25">
      <c r="E691" s="8"/>
      <c r="F691" s="8"/>
      <c r="N691" s="11" t="str">
        <f t="shared" si="78"/>
        <v xml:space="preserve"> </v>
      </c>
      <c r="O691" s="11" t="str">
        <f t="shared" si="79"/>
        <v xml:space="preserve"> </v>
      </c>
      <c r="P691" s="11" t="str">
        <f t="shared" si="80"/>
        <v xml:space="preserve"> </v>
      </c>
      <c r="Q691" s="11"/>
      <c r="R691" s="11" t="str">
        <f t="shared" si="81"/>
        <v xml:space="preserve"> </v>
      </c>
      <c r="S691" s="11"/>
      <c r="T691" s="12" t="str">
        <f t="shared" si="82"/>
        <v xml:space="preserve"> </v>
      </c>
      <c r="AA691" s="9"/>
      <c r="AB691" s="9"/>
      <c r="AC691" s="9"/>
      <c r="AD691" s="9"/>
      <c r="AE691" s="9"/>
      <c r="AF691" s="9"/>
      <c r="AG691" s="9"/>
      <c r="AH691" s="9"/>
    </row>
    <row r="692" spans="5:34" x14ac:dyDescent="0.25">
      <c r="E692" s="8"/>
      <c r="F692" s="8"/>
      <c r="N692" s="11" t="str">
        <f t="shared" si="78"/>
        <v xml:space="preserve"> </v>
      </c>
      <c r="O692" s="11" t="str">
        <f t="shared" si="79"/>
        <v xml:space="preserve"> </v>
      </c>
      <c r="P692" s="11" t="str">
        <f t="shared" si="80"/>
        <v xml:space="preserve"> </v>
      </c>
      <c r="Q692" s="11"/>
      <c r="R692" s="11" t="str">
        <f t="shared" si="81"/>
        <v xml:space="preserve"> </v>
      </c>
      <c r="S692" s="11"/>
      <c r="T692" s="12" t="str">
        <f t="shared" si="82"/>
        <v xml:space="preserve"> </v>
      </c>
      <c r="AA692" s="9"/>
      <c r="AB692" s="9"/>
      <c r="AC692" s="9"/>
      <c r="AD692" s="9"/>
      <c r="AE692" s="9"/>
      <c r="AF692" s="9"/>
      <c r="AG692" s="9"/>
      <c r="AH692" s="9"/>
    </row>
    <row r="693" spans="5:34" x14ac:dyDescent="0.25">
      <c r="E693" s="8"/>
      <c r="F693" s="8"/>
      <c r="N693" s="11" t="str">
        <f t="shared" si="78"/>
        <v xml:space="preserve"> </v>
      </c>
      <c r="O693" s="11" t="str">
        <f t="shared" si="79"/>
        <v xml:space="preserve"> </v>
      </c>
      <c r="P693" s="11" t="str">
        <f t="shared" si="80"/>
        <v xml:space="preserve"> </v>
      </c>
      <c r="Q693" s="11"/>
      <c r="R693" s="11" t="str">
        <f t="shared" si="81"/>
        <v xml:space="preserve"> </v>
      </c>
      <c r="S693" s="11"/>
      <c r="T693" s="12" t="str">
        <f t="shared" si="82"/>
        <v xml:space="preserve"> </v>
      </c>
      <c r="AA693" s="9"/>
      <c r="AB693" s="9"/>
      <c r="AC693" s="9"/>
      <c r="AD693" s="9"/>
      <c r="AE693" s="9"/>
      <c r="AF693" s="9"/>
      <c r="AG693" s="9"/>
      <c r="AH693" s="9"/>
    </row>
    <row r="694" spans="5:34" x14ac:dyDescent="0.25">
      <c r="E694" s="8"/>
      <c r="F694" s="8"/>
      <c r="N694" s="11" t="str">
        <f t="shared" si="78"/>
        <v xml:space="preserve"> </v>
      </c>
      <c r="O694" s="11" t="str">
        <f t="shared" si="79"/>
        <v xml:space="preserve"> </v>
      </c>
      <c r="P694" s="11" t="str">
        <f t="shared" si="80"/>
        <v xml:space="preserve"> </v>
      </c>
      <c r="Q694" s="11"/>
      <c r="R694" s="11" t="str">
        <f t="shared" si="81"/>
        <v xml:space="preserve"> </v>
      </c>
      <c r="S694" s="11"/>
      <c r="T694" s="12" t="str">
        <f t="shared" si="82"/>
        <v xml:space="preserve"> </v>
      </c>
      <c r="AA694" s="9"/>
      <c r="AB694" s="9"/>
      <c r="AC694" s="9"/>
      <c r="AD694" s="9"/>
      <c r="AE694" s="9"/>
      <c r="AF694" s="9"/>
      <c r="AG694" s="9"/>
      <c r="AH694" s="9"/>
    </row>
    <row r="695" spans="5:34" x14ac:dyDescent="0.25">
      <c r="E695" s="8"/>
      <c r="F695" s="8"/>
      <c r="N695" s="11" t="str">
        <f t="shared" si="78"/>
        <v xml:space="preserve"> </v>
      </c>
      <c r="O695" s="11" t="str">
        <f t="shared" si="79"/>
        <v xml:space="preserve"> </v>
      </c>
      <c r="P695" s="11" t="str">
        <f t="shared" si="80"/>
        <v xml:space="preserve"> </v>
      </c>
      <c r="Q695" s="11"/>
      <c r="R695" s="11" t="str">
        <f t="shared" si="81"/>
        <v xml:space="preserve"> </v>
      </c>
      <c r="S695" s="11"/>
      <c r="T695" s="12" t="str">
        <f t="shared" si="82"/>
        <v xml:space="preserve"> </v>
      </c>
      <c r="AA695" s="9"/>
      <c r="AB695" s="9"/>
      <c r="AC695" s="9"/>
      <c r="AD695" s="9"/>
      <c r="AE695" s="9"/>
      <c r="AF695" s="9"/>
      <c r="AG695" s="9"/>
      <c r="AH695" s="9"/>
    </row>
    <row r="696" spans="5:34" x14ac:dyDescent="0.25">
      <c r="E696" s="8"/>
      <c r="F696" s="8"/>
      <c r="N696" s="11" t="str">
        <f t="shared" si="78"/>
        <v xml:space="preserve"> </v>
      </c>
      <c r="O696" s="11" t="str">
        <f t="shared" si="79"/>
        <v xml:space="preserve"> </v>
      </c>
      <c r="P696" s="11" t="str">
        <f t="shared" si="80"/>
        <v xml:space="preserve"> </v>
      </c>
      <c r="Q696" s="11"/>
      <c r="R696" s="11" t="str">
        <f t="shared" si="81"/>
        <v xml:space="preserve"> </v>
      </c>
      <c r="S696" s="11"/>
      <c r="T696" s="12" t="str">
        <f t="shared" si="82"/>
        <v xml:space="preserve"> </v>
      </c>
      <c r="AA696" s="9"/>
      <c r="AB696" s="9"/>
      <c r="AC696" s="9"/>
      <c r="AD696" s="9"/>
      <c r="AE696" s="9"/>
      <c r="AF696" s="9"/>
      <c r="AG696" s="9"/>
      <c r="AH696" s="9"/>
    </row>
    <row r="697" spans="5:34" x14ac:dyDescent="0.25">
      <c r="E697" s="8"/>
      <c r="F697" s="8"/>
      <c r="N697" s="11" t="str">
        <f t="shared" si="78"/>
        <v xml:space="preserve"> </v>
      </c>
      <c r="O697" s="11" t="str">
        <f t="shared" si="79"/>
        <v xml:space="preserve"> </v>
      </c>
      <c r="P697" s="11" t="str">
        <f t="shared" si="80"/>
        <v xml:space="preserve"> </v>
      </c>
      <c r="Q697" s="11"/>
      <c r="R697" s="11" t="str">
        <f t="shared" si="81"/>
        <v xml:space="preserve"> </v>
      </c>
      <c r="S697" s="11"/>
      <c r="T697" s="12" t="str">
        <f t="shared" si="82"/>
        <v xml:space="preserve"> </v>
      </c>
      <c r="AA697" s="9"/>
      <c r="AB697" s="9"/>
      <c r="AC697" s="9"/>
      <c r="AD697" s="9"/>
      <c r="AE697" s="9"/>
      <c r="AF697" s="9"/>
      <c r="AG697" s="9"/>
      <c r="AH697" s="9"/>
    </row>
    <row r="698" spans="5:34" x14ac:dyDescent="0.25">
      <c r="E698" s="8"/>
      <c r="F698" s="8"/>
      <c r="N698" s="11" t="str">
        <f t="shared" si="78"/>
        <v xml:space="preserve"> </v>
      </c>
      <c r="O698" s="11" t="str">
        <f t="shared" si="79"/>
        <v xml:space="preserve"> </v>
      </c>
      <c r="P698" s="11" t="str">
        <f t="shared" si="80"/>
        <v xml:space="preserve"> </v>
      </c>
      <c r="Q698" s="11"/>
      <c r="R698" s="11" t="str">
        <f t="shared" si="81"/>
        <v xml:space="preserve"> </v>
      </c>
      <c r="S698" s="11"/>
      <c r="T698" s="12" t="str">
        <f t="shared" si="82"/>
        <v xml:space="preserve"> </v>
      </c>
      <c r="AA698" s="9"/>
      <c r="AB698" s="9"/>
      <c r="AC698" s="9"/>
      <c r="AD698" s="9"/>
      <c r="AE698" s="9"/>
      <c r="AF698" s="9"/>
      <c r="AG698" s="9"/>
      <c r="AH698" s="9"/>
    </row>
    <row r="699" spans="5:34" x14ac:dyDescent="0.25">
      <c r="E699" s="8"/>
      <c r="F699" s="8"/>
      <c r="N699" s="11" t="str">
        <f t="shared" si="78"/>
        <v xml:space="preserve"> </v>
      </c>
      <c r="O699" s="11" t="str">
        <f t="shared" si="79"/>
        <v xml:space="preserve"> </v>
      </c>
      <c r="P699" s="11" t="str">
        <f t="shared" si="80"/>
        <v xml:space="preserve"> </v>
      </c>
      <c r="Q699" s="11"/>
      <c r="R699" s="11" t="str">
        <f t="shared" si="81"/>
        <v xml:space="preserve"> </v>
      </c>
      <c r="S699" s="11"/>
      <c r="T699" s="12" t="str">
        <f t="shared" si="82"/>
        <v xml:space="preserve"> </v>
      </c>
      <c r="AA699" s="9"/>
      <c r="AB699" s="9"/>
      <c r="AC699" s="9"/>
      <c r="AD699" s="9"/>
      <c r="AE699" s="9"/>
      <c r="AF699" s="9"/>
      <c r="AG699" s="9"/>
      <c r="AH699" s="9"/>
    </row>
    <row r="700" spans="5:34" x14ac:dyDescent="0.25">
      <c r="E700" s="8"/>
      <c r="F700" s="8"/>
      <c r="N700" s="11" t="str">
        <f t="shared" si="78"/>
        <v xml:space="preserve"> </v>
      </c>
      <c r="O700" s="11" t="str">
        <f t="shared" si="79"/>
        <v xml:space="preserve"> </v>
      </c>
      <c r="P700" s="11" t="str">
        <f t="shared" si="80"/>
        <v xml:space="preserve"> </v>
      </c>
      <c r="Q700" s="11"/>
      <c r="R700" s="11" t="str">
        <f t="shared" si="81"/>
        <v xml:space="preserve"> </v>
      </c>
      <c r="S700" s="11"/>
      <c r="T700" s="12" t="str">
        <f t="shared" si="82"/>
        <v xml:space="preserve"> </v>
      </c>
      <c r="AA700" s="9"/>
      <c r="AB700" s="9"/>
      <c r="AC700" s="9"/>
      <c r="AD700" s="9"/>
      <c r="AE700" s="9"/>
      <c r="AF700" s="9"/>
      <c r="AG700" s="9"/>
      <c r="AH700" s="9"/>
    </row>
    <row r="701" spans="5:34" x14ac:dyDescent="0.25">
      <c r="E701" s="8"/>
      <c r="F701" s="8"/>
      <c r="N701" s="11" t="str">
        <f t="shared" si="78"/>
        <v xml:space="preserve"> </v>
      </c>
      <c r="O701" s="11" t="str">
        <f t="shared" si="79"/>
        <v xml:space="preserve"> </v>
      </c>
      <c r="P701" s="11" t="str">
        <f t="shared" si="80"/>
        <v xml:space="preserve"> </v>
      </c>
      <c r="Q701" s="11"/>
      <c r="R701" s="11" t="str">
        <f t="shared" si="81"/>
        <v xml:space="preserve"> </v>
      </c>
      <c r="S701" s="11"/>
      <c r="T701" s="12" t="str">
        <f t="shared" si="82"/>
        <v xml:space="preserve"> </v>
      </c>
      <c r="AA701" s="9"/>
      <c r="AB701" s="9"/>
      <c r="AC701" s="9"/>
      <c r="AD701" s="9"/>
      <c r="AE701" s="9"/>
      <c r="AF701" s="9"/>
      <c r="AG701" s="9"/>
      <c r="AH701" s="9"/>
    </row>
    <row r="702" spans="5:34" x14ac:dyDescent="0.25">
      <c r="E702" s="8"/>
      <c r="F702" s="8"/>
      <c r="N702" s="11" t="str">
        <f t="shared" si="78"/>
        <v xml:space="preserve"> </v>
      </c>
      <c r="O702" s="11" t="str">
        <f t="shared" si="79"/>
        <v xml:space="preserve"> </v>
      </c>
      <c r="P702" s="11" t="str">
        <f t="shared" si="80"/>
        <v xml:space="preserve"> </v>
      </c>
      <c r="Q702" s="11"/>
      <c r="R702" s="11" t="str">
        <f t="shared" si="81"/>
        <v xml:space="preserve"> </v>
      </c>
      <c r="S702" s="11"/>
      <c r="T702" s="12" t="str">
        <f t="shared" si="82"/>
        <v xml:space="preserve"> </v>
      </c>
      <c r="AA702" s="9"/>
      <c r="AB702" s="9"/>
      <c r="AC702" s="9"/>
      <c r="AD702" s="9"/>
      <c r="AE702" s="9"/>
      <c r="AF702" s="9"/>
      <c r="AG702" s="9"/>
      <c r="AH702" s="9"/>
    </row>
    <row r="703" spans="5:34" x14ac:dyDescent="0.25">
      <c r="E703" s="8"/>
      <c r="F703" s="8"/>
      <c r="N703" s="11" t="str">
        <f t="shared" si="78"/>
        <v xml:space="preserve"> </v>
      </c>
      <c r="O703" s="11" t="str">
        <f t="shared" si="79"/>
        <v xml:space="preserve"> </v>
      </c>
      <c r="P703" s="11" t="str">
        <f t="shared" si="80"/>
        <v xml:space="preserve"> </v>
      </c>
      <c r="Q703" s="11"/>
      <c r="R703" s="11" t="str">
        <f t="shared" si="81"/>
        <v xml:space="preserve"> </v>
      </c>
      <c r="S703" s="11"/>
      <c r="T703" s="12" t="str">
        <f t="shared" si="82"/>
        <v xml:space="preserve"> </v>
      </c>
      <c r="AA703" s="9"/>
      <c r="AB703" s="9"/>
      <c r="AC703" s="9"/>
      <c r="AD703" s="9"/>
      <c r="AE703" s="9"/>
      <c r="AF703" s="9"/>
      <c r="AG703" s="9"/>
      <c r="AH703" s="9"/>
    </row>
    <row r="704" spans="5:34" x14ac:dyDescent="0.25">
      <c r="E704" s="8"/>
      <c r="F704" s="8"/>
      <c r="N704" s="11" t="str">
        <f t="shared" si="78"/>
        <v xml:space="preserve"> </v>
      </c>
      <c r="O704" s="11" t="str">
        <f t="shared" si="79"/>
        <v xml:space="preserve"> </v>
      </c>
      <c r="P704" s="11" t="str">
        <f t="shared" si="80"/>
        <v xml:space="preserve"> </v>
      </c>
      <c r="Q704" s="11"/>
      <c r="R704" s="11" t="str">
        <f t="shared" si="81"/>
        <v xml:space="preserve"> </v>
      </c>
      <c r="S704" s="11"/>
      <c r="T704" s="12" t="str">
        <f t="shared" si="82"/>
        <v xml:space="preserve"> </v>
      </c>
      <c r="AA704" s="9"/>
      <c r="AB704" s="9"/>
      <c r="AC704" s="9"/>
      <c r="AD704" s="9"/>
      <c r="AE704" s="9"/>
      <c r="AF704" s="9"/>
      <c r="AG704" s="9"/>
      <c r="AH704" s="9"/>
    </row>
    <row r="705" spans="5:34" x14ac:dyDescent="0.25">
      <c r="E705" s="8"/>
      <c r="F705" s="8"/>
      <c r="N705" s="11" t="str">
        <f t="shared" si="78"/>
        <v xml:space="preserve"> </v>
      </c>
      <c r="O705" s="11" t="str">
        <f t="shared" si="79"/>
        <v xml:space="preserve"> </v>
      </c>
      <c r="P705" s="11" t="str">
        <f t="shared" si="80"/>
        <v xml:space="preserve"> </v>
      </c>
      <c r="Q705" s="11"/>
      <c r="R705" s="11" t="str">
        <f t="shared" si="81"/>
        <v xml:space="preserve"> </v>
      </c>
      <c r="S705" s="11"/>
      <c r="T705" s="12" t="str">
        <f t="shared" si="82"/>
        <v xml:space="preserve"> </v>
      </c>
      <c r="AA705" s="9"/>
      <c r="AB705" s="9"/>
      <c r="AC705" s="9"/>
      <c r="AD705" s="9"/>
      <c r="AE705" s="9"/>
      <c r="AF705" s="9"/>
      <c r="AG705" s="9"/>
      <c r="AH705" s="9"/>
    </row>
    <row r="706" spans="5:34" x14ac:dyDescent="0.25">
      <c r="E706" s="8"/>
      <c r="F706" s="8"/>
      <c r="N706" s="11" t="str">
        <f t="shared" si="78"/>
        <v xml:space="preserve"> </v>
      </c>
      <c r="O706" s="11" t="str">
        <f t="shared" si="79"/>
        <v xml:space="preserve"> </v>
      </c>
      <c r="P706" s="11" t="str">
        <f t="shared" si="80"/>
        <v xml:space="preserve"> </v>
      </c>
      <c r="Q706" s="11"/>
      <c r="R706" s="11" t="str">
        <f t="shared" si="81"/>
        <v xml:space="preserve"> </v>
      </c>
      <c r="S706" s="11"/>
      <c r="T706" s="12" t="str">
        <f t="shared" si="82"/>
        <v xml:space="preserve"> </v>
      </c>
      <c r="AA706" s="9"/>
      <c r="AB706" s="9"/>
      <c r="AC706" s="9"/>
      <c r="AD706" s="9"/>
      <c r="AE706" s="9"/>
      <c r="AF706" s="9"/>
      <c r="AG706" s="9"/>
      <c r="AH706" s="9"/>
    </row>
    <row r="707" spans="5:34" x14ac:dyDescent="0.25">
      <c r="E707" s="8"/>
      <c r="F707" s="8"/>
      <c r="N707" s="11" t="str">
        <f t="shared" si="78"/>
        <v xml:space="preserve"> </v>
      </c>
      <c r="O707" s="11" t="str">
        <f t="shared" si="79"/>
        <v xml:space="preserve"> </v>
      </c>
      <c r="P707" s="11" t="str">
        <f t="shared" si="80"/>
        <v xml:space="preserve"> </v>
      </c>
      <c r="Q707" s="11"/>
      <c r="R707" s="11" t="str">
        <f t="shared" si="81"/>
        <v xml:space="preserve"> </v>
      </c>
      <c r="S707" s="11"/>
      <c r="T707" s="12" t="str">
        <f t="shared" si="82"/>
        <v xml:space="preserve"> </v>
      </c>
      <c r="AA707" s="9"/>
      <c r="AB707" s="9"/>
      <c r="AC707" s="9"/>
      <c r="AD707" s="9"/>
      <c r="AE707" s="9"/>
      <c r="AF707" s="9"/>
      <c r="AG707" s="9"/>
      <c r="AH707" s="9"/>
    </row>
    <row r="708" spans="5:34" x14ac:dyDescent="0.25">
      <c r="E708" s="8"/>
      <c r="F708" s="8"/>
      <c r="N708" s="11" t="str">
        <f t="shared" si="78"/>
        <v xml:space="preserve"> </v>
      </c>
      <c r="O708" s="11" t="str">
        <f t="shared" si="79"/>
        <v xml:space="preserve"> </v>
      </c>
      <c r="P708" s="11" t="str">
        <f t="shared" si="80"/>
        <v xml:space="preserve"> </v>
      </c>
      <c r="Q708" s="11"/>
      <c r="R708" s="11" t="str">
        <f t="shared" si="81"/>
        <v xml:space="preserve"> </v>
      </c>
      <c r="S708" s="11"/>
      <c r="T708" s="12" t="str">
        <f t="shared" si="82"/>
        <v xml:space="preserve"> </v>
      </c>
      <c r="AA708" s="9"/>
      <c r="AB708" s="9"/>
      <c r="AC708" s="9"/>
      <c r="AD708" s="9"/>
      <c r="AE708" s="9"/>
      <c r="AF708" s="9"/>
      <c r="AG708" s="9"/>
      <c r="AH708" s="9"/>
    </row>
    <row r="709" spans="5:34" x14ac:dyDescent="0.25">
      <c r="E709" s="8"/>
      <c r="F709" s="8"/>
      <c r="N709" s="11" t="str">
        <f t="shared" si="78"/>
        <v xml:space="preserve"> </v>
      </c>
      <c r="O709" s="11" t="str">
        <f t="shared" si="79"/>
        <v xml:space="preserve"> </v>
      </c>
      <c r="P709" s="11" t="str">
        <f t="shared" si="80"/>
        <v xml:space="preserve"> </v>
      </c>
      <c r="Q709" s="11"/>
      <c r="R709" s="11" t="str">
        <f t="shared" si="81"/>
        <v xml:space="preserve"> </v>
      </c>
      <c r="S709" s="11"/>
      <c r="T709" s="12" t="str">
        <f t="shared" si="82"/>
        <v xml:space="preserve"> </v>
      </c>
      <c r="AA709" s="9"/>
      <c r="AB709" s="9"/>
      <c r="AC709" s="9"/>
      <c r="AD709" s="9"/>
      <c r="AE709" s="9"/>
      <c r="AF709" s="9"/>
      <c r="AG709" s="9"/>
      <c r="AH709" s="9"/>
    </row>
    <row r="710" spans="5:34" x14ac:dyDescent="0.25">
      <c r="E710" s="8"/>
      <c r="F710" s="8"/>
      <c r="N710" s="11" t="str">
        <f t="shared" si="78"/>
        <v xml:space="preserve"> </v>
      </c>
      <c r="O710" s="11" t="str">
        <f t="shared" si="79"/>
        <v xml:space="preserve"> </v>
      </c>
      <c r="P710" s="11" t="str">
        <f t="shared" si="80"/>
        <v xml:space="preserve"> </v>
      </c>
      <c r="Q710" s="11"/>
      <c r="R710" s="11" t="str">
        <f t="shared" si="81"/>
        <v xml:space="preserve"> </v>
      </c>
      <c r="S710" s="11"/>
      <c r="T710" s="12" t="str">
        <f t="shared" si="82"/>
        <v xml:space="preserve"> </v>
      </c>
      <c r="AA710" s="9"/>
      <c r="AB710" s="9"/>
      <c r="AC710" s="9"/>
      <c r="AD710" s="9"/>
      <c r="AE710" s="9"/>
      <c r="AF710" s="9"/>
      <c r="AG710" s="9"/>
      <c r="AH710" s="9"/>
    </row>
    <row r="711" spans="5:34" x14ac:dyDescent="0.25">
      <c r="E711" s="8"/>
      <c r="F711" s="8"/>
      <c r="N711" s="11" t="str">
        <f t="shared" si="78"/>
        <v xml:space="preserve"> </v>
      </c>
      <c r="O711" s="11" t="str">
        <f t="shared" si="79"/>
        <v xml:space="preserve"> </v>
      </c>
      <c r="P711" s="11" t="str">
        <f t="shared" si="80"/>
        <v xml:space="preserve"> </v>
      </c>
      <c r="Q711" s="11"/>
      <c r="R711" s="11" t="str">
        <f t="shared" si="81"/>
        <v xml:space="preserve"> </v>
      </c>
      <c r="S711" s="11"/>
      <c r="T711" s="12" t="str">
        <f t="shared" si="82"/>
        <v xml:space="preserve"> </v>
      </c>
      <c r="AA711" s="9"/>
      <c r="AB711" s="9"/>
      <c r="AC711" s="9"/>
      <c r="AD711" s="9"/>
      <c r="AE711" s="9"/>
      <c r="AF711" s="9"/>
      <c r="AG711" s="9"/>
      <c r="AH711" s="9"/>
    </row>
    <row r="712" spans="5:34" x14ac:dyDescent="0.25">
      <c r="E712" s="8"/>
      <c r="F712" s="8"/>
      <c r="N712" s="11" t="str">
        <f t="shared" si="78"/>
        <v xml:space="preserve"> </v>
      </c>
      <c r="O712" s="11" t="str">
        <f t="shared" si="79"/>
        <v xml:space="preserve"> </v>
      </c>
      <c r="P712" s="11" t="str">
        <f t="shared" si="80"/>
        <v xml:space="preserve"> </v>
      </c>
      <c r="Q712" s="11"/>
      <c r="R712" s="11" t="str">
        <f t="shared" si="81"/>
        <v xml:space="preserve"> </v>
      </c>
      <c r="S712" s="11"/>
      <c r="T712" s="12" t="str">
        <f t="shared" si="82"/>
        <v xml:space="preserve"> </v>
      </c>
      <c r="AA712" s="9"/>
      <c r="AB712" s="9"/>
      <c r="AC712" s="9"/>
      <c r="AD712" s="9"/>
      <c r="AE712" s="9"/>
      <c r="AF712" s="9"/>
      <c r="AG712" s="9"/>
      <c r="AH712" s="9"/>
    </row>
    <row r="713" spans="5:34" x14ac:dyDescent="0.25">
      <c r="E713" s="8"/>
      <c r="F713" s="8"/>
      <c r="N713" s="11" t="str">
        <f t="shared" si="78"/>
        <v xml:space="preserve"> </v>
      </c>
      <c r="O713" s="11" t="str">
        <f t="shared" si="79"/>
        <v xml:space="preserve"> </v>
      </c>
      <c r="P713" s="11" t="str">
        <f t="shared" si="80"/>
        <v xml:space="preserve"> </v>
      </c>
      <c r="Q713" s="11"/>
      <c r="R713" s="11" t="str">
        <f t="shared" si="81"/>
        <v xml:space="preserve"> </v>
      </c>
      <c r="S713" s="11"/>
      <c r="T713" s="12" t="str">
        <f t="shared" si="82"/>
        <v xml:space="preserve"> </v>
      </c>
      <c r="AA713" s="9"/>
      <c r="AB713" s="9"/>
      <c r="AC713" s="9"/>
      <c r="AD713" s="9"/>
      <c r="AE713" s="9"/>
      <c r="AF713" s="9"/>
      <c r="AG713" s="9"/>
      <c r="AH713" s="9"/>
    </row>
    <row r="714" spans="5:34" x14ac:dyDescent="0.25">
      <c r="E714" s="8"/>
      <c r="F714" s="8"/>
      <c r="N714" s="11" t="str">
        <f t="shared" si="78"/>
        <v xml:space="preserve"> </v>
      </c>
      <c r="O714" s="11" t="str">
        <f t="shared" si="79"/>
        <v xml:space="preserve"> </v>
      </c>
      <c r="P714" s="11" t="str">
        <f t="shared" si="80"/>
        <v xml:space="preserve"> </v>
      </c>
      <c r="Q714" s="11"/>
      <c r="R714" s="11" t="str">
        <f t="shared" si="81"/>
        <v xml:space="preserve"> </v>
      </c>
      <c r="S714" s="11"/>
      <c r="T714" s="12" t="str">
        <f t="shared" si="82"/>
        <v xml:space="preserve"> </v>
      </c>
      <c r="AA714" s="9"/>
      <c r="AB714" s="9"/>
      <c r="AC714" s="9"/>
      <c r="AD714" s="9"/>
      <c r="AE714" s="9"/>
      <c r="AF714" s="9"/>
      <c r="AG714" s="9"/>
      <c r="AH714" s="9"/>
    </row>
    <row r="715" spans="5:34" x14ac:dyDescent="0.25">
      <c r="E715" s="8"/>
      <c r="F715" s="8"/>
      <c r="N715" s="11" t="str">
        <f t="shared" si="78"/>
        <v xml:space="preserve"> </v>
      </c>
      <c r="O715" s="11" t="str">
        <f t="shared" si="79"/>
        <v xml:space="preserve"> </v>
      </c>
      <c r="P715" s="11" t="str">
        <f t="shared" si="80"/>
        <v xml:space="preserve"> </v>
      </c>
      <c r="Q715" s="11"/>
      <c r="R715" s="11" t="str">
        <f t="shared" si="81"/>
        <v xml:space="preserve"> </v>
      </c>
      <c r="S715" s="11"/>
      <c r="T715" s="12" t="str">
        <f t="shared" si="82"/>
        <v xml:space="preserve"> </v>
      </c>
      <c r="AA715" s="9"/>
      <c r="AB715" s="9"/>
      <c r="AC715" s="9"/>
      <c r="AD715" s="9"/>
      <c r="AE715" s="9"/>
      <c r="AF715" s="9"/>
      <c r="AG715" s="9"/>
      <c r="AH715" s="9"/>
    </row>
    <row r="716" spans="5:34" x14ac:dyDescent="0.25">
      <c r="E716" s="8"/>
      <c r="F716" s="8"/>
      <c r="N716" s="11" t="str">
        <f t="shared" si="78"/>
        <v xml:space="preserve"> </v>
      </c>
      <c r="O716" s="11" t="str">
        <f t="shared" si="79"/>
        <v xml:space="preserve"> </v>
      </c>
      <c r="P716" s="11" t="str">
        <f t="shared" si="80"/>
        <v xml:space="preserve"> </v>
      </c>
      <c r="Q716" s="11"/>
      <c r="R716" s="11" t="str">
        <f t="shared" si="81"/>
        <v xml:space="preserve"> </v>
      </c>
      <c r="S716" s="11"/>
      <c r="T716" s="12" t="str">
        <f t="shared" si="82"/>
        <v xml:space="preserve"> </v>
      </c>
      <c r="AA716" s="9"/>
      <c r="AB716" s="9"/>
      <c r="AC716" s="9"/>
      <c r="AD716" s="9"/>
      <c r="AE716" s="9"/>
      <c r="AF716" s="9"/>
      <c r="AG716" s="9"/>
      <c r="AH716" s="9"/>
    </row>
    <row r="717" spans="5:34" x14ac:dyDescent="0.25">
      <c r="E717" s="8"/>
      <c r="F717" s="8"/>
      <c r="N717" s="11" t="str">
        <f t="shared" si="78"/>
        <v xml:space="preserve"> </v>
      </c>
      <c r="O717" s="11" t="str">
        <f t="shared" si="79"/>
        <v xml:space="preserve"> </v>
      </c>
      <c r="P717" s="11" t="str">
        <f t="shared" si="80"/>
        <v xml:space="preserve"> </v>
      </c>
      <c r="Q717" s="11"/>
      <c r="R717" s="11" t="str">
        <f t="shared" si="81"/>
        <v xml:space="preserve"> </v>
      </c>
      <c r="S717" s="11"/>
      <c r="T717" s="12" t="str">
        <f t="shared" si="82"/>
        <v xml:space="preserve"> </v>
      </c>
      <c r="AA717" s="9"/>
      <c r="AB717" s="9"/>
      <c r="AC717" s="9"/>
      <c r="AD717" s="9"/>
      <c r="AE717" s="9"/>
      <c r="AF717" s="9"/>
      <c r="AG717" s="9"/>
      <c r="AH717" s="9"/>
    </row>
    <row r="718" spans="5:34" x14ac:dyDescent="0.25">
      <c r="E718" s="8"/>
      <c r="F718" s="8"/>
      <c r="N718" s="11" t="str">
        <f t="shared" si="78"/>
        <v xml:space="preserve"> </v>
      </c>
      <c r="O718" s="11" t="str">
        <f t="shared" si="79"/>
        <v xml:space="preserve"> </v>
      </c>
      <c r="P718" s="11" t="str">
        <f t="shared" si="80"/>
        <v xml:space="preserve"> </v>
      </c>
      <c r="Q718" s="11"/>
      <c r="R718" s="11" t="str">
        <f t="shared" si="81"/>
        <v xml:space="preserve"> </v>
      </c>
      <c r="S718" s="11"/>
      <c r="T718" s="12" t="str">
        <f t="shared" si="82"/>
        <v xml:space="preserve"> </v>
      </c>
      <c r="AA718" s="9"/>
      <c r="AB718" s="9"/>
      <c r="AC718" s="9"/>
      <c r="AD718" s="9"/>
      <c r="AE718" s="9"/>
      <c r="AF718" s="9"/>
      <c r="AG718" s="9"/>
      <c r="AH718" s="9"/>
    </row>
    <row r="719" spans="5:34" x14ac:dyDescent="0.25">
      <c r="E719" s="8"/>
      <c r="F719" s="8"/>
      <c r="N719" s="11" t="str">
        <f t="shared" si="78"/>
        <v xml:space="preserve"> </v>
      </c>
      <c r="O719" s="11" t="str">
        <f t="shared" si="79"/>
        <v xml:space="preserve"> </v>
      </c>
      <c r="P719" s="11" t="str">
        <f t="shared" si="80"/>
        <v xml:space="preserve"> </v>
      </c>
      <c r="Q719" s="11"/>
      <c r="R719" s="11" t="str">
        <f t="shared" si="81"/>
        <v xml:space="preserve"> </v>
      </c>
      <c r="S719" s="11"/>
      <c r="T719" s="12" t="str">
        <f t="shared" si="82"/>
        <v xml:space="preserve"> </v>
      </c>
      <c r="AA719" s="9"/>
      <c r="AB719" s="9"/>
      <c r="AC719" s="9"/>
      <c r="AD719" s="9"/>
      <c r="AE719" s="9"/>
      <c r="AF719" s="9"/>
      <c r="AG719" s="9"/>
      <c r="AH719" s="9"/>
    </row>
    <row r="720" spans="5:34" x14ac:dyDescent="0.25">
      <c r="E720" s="8"/>
      <c r="F720" s="8"/>
      <c r="N720" s="11" t="str">
        <f t="shared" si="78"/>
        <v xml:space="preserve"> </v>
      </c>
      <c r="O720" s="11" t="str">
        <f t="shared" si="79"/>
        <v xml:space="preserve"> </v>
      </c>
      <c r="P720" s="11" t="str">
        <f t="shared" si="80"/>
        <v xml:space="preserve"> </v>
      </c>
      <c r="Q720" s="11"/>
      <c r="R720" s="11" t="str">
        <f t="shared" si="81"/>
        <v xml:space="preserve"> </v>
      </c>
      <c r="S720" s="11"/>
      <c r="T720" s="12" t="str">
        <f t="shared" si="82"/>
        <v xml:space="preserve"> </v>
      </c>
      <c r="AA720" s="9"/>
      <c r="AB720" s="9"/>
      <c r="AC720" s="9"/>
      <c r="AD720" s="9"/>
      <c r="AE720" s="9"/>
      <c r="AF720" s="9"/>
      <c r="AG720" s="9"/>
      <c r="AH720" s="9"/>
    </row>
    <row r="721" spans="5:34" x14ac:dyDescent="0.25">
      <c r="E721" s="8"/>
      <c r="F721" s="8"/>
      <c r="N721" s="11" t="str">
        <f t="shared" si="78"/>
        <v xml:space="preserve"> </v>
      </c>
      <c r="O721" s="11" t="str">
        <f t="shared" si="79"/>
        <v xml:space="preserve"> </v>
      </c>
      <c r="P721" s="11" t="str">
        <f t="shared" si="80"/>
        <v xml:space="preserve"> </v>
      </c>
      <c r="Q721" s="11"/>
      <c r="R721" s="11" t="str">
        <f t="shared" si="81"/>
        <v xml:space="preserve"> </v>
      </c>
      <c r="S721" s="11"/>
      <c r="T721" s="12" t="str">
        <f t="shared" si="82"/>
        <v xml:space="preserve"> </v>
      </c>
      <c r="AA721" s="9"/>
      <c r="AB721" s="9"/>
      <c r="AC721" s="9"/>
      <c r="AD721" s="9"/>
      <c r="AE721" s="9"/>
      <c r="AF721" s="9"/>
      <c r="AG721" s="9"/>
      <c r="AH721" s="9"/>
    </row>
    <row r="722" spans="5:34" x14ac:dyDescent="0.25">
      <c r="E722" s="8"/>
      <c r="F722" s="8"/>
      <c r="N722" s="11" t="str">
        <f t="shared" si="78"/>
        <v xml:space="preserve"> </v>
      </c>
      <c r="O722" s="11" t="str">
        <f t="shared" si="79"/>
        <v xml:space="preserve"> </v>
      </c>
      <c r="P722" s="11" t="str">
        <f t="shared" si="80"/>
        <v xml:space="preserve"> </v>
      </c>
      <c r="Q722" s="11"/>
      <c r="R722" s="11" t="str">
        <f t="shared" si="81"/>
        <v xml:space="preserve"> </v>
      </c>
      <c r="S722" s="11"/>
      <c r="T722" s="12" t="str">
        <f t="shared" si="82"/>
        <v xml:space="preserve"> </v>
      </c>
      <c r="AA722" s="9"/>
      <c r="AB722" s="9"/>
      <c r="AC722" s="9"/>
      <c r="AD722" s="9"/>
      <c r="AE722" s="9"/>
      <c r="AF722" s="9"/>
      <c r="AG722" s="9"/>
      <c r="AH722" s="9"/>
    </row>
    <row r="723" spans="5:34" x14ac:dyDescent="0.25">
      <c r="E723" s="8"/>
      <c r="F723" s="8"/>
      <c r="N723" s="11" t="str">
        <f t="shared" si="78"/>
        <v xml:space="preserve"> </v>
      </c>
      <c r="O723" s="11" t="str">
        <f t="shared" si="79"/>
        <v xml:space="preserve"> </v>
      </c>
      <c r="P723" s="11" t="str">
        <f t="shared" si="80"/>
        <v xml:space="preserve"> </v>
      </c>
      <c r="Q723" s="11"/>
      <c r="R723" s="11" t="str">
        <f t="shared" si="81"/>
        <v xml:space="preserve"> </v>
      </c>
      <c r="S723" s="11"/>
      <c r="T723" s="12" t="str">
        <f t="shared" si="82"/>
        <v xml:space="preserve"> </v>
      </c>
      <c r="AA723" s="9"/>
      <c r="AB723" s="9"/>
      <c r="AC723" s="9"/>
      <c r="AD723" s="9"/>
      <c r="AE723" s="9"/>
      <c r="AF723" s="9"/>
      <c r="AG723" s="9"/>
      <c r="AH723" s="9"/>
    </row>
    <row r="724" spans="5:34" x14ac:dyDescent="0.25">
      <c r="E724" s="8"/>
      <c r="F724" s="8"/>
      <c r="N724" s="11" t="str">
        <f t="shared" si="78"/>
        <v xml:space="preserve"> </v>
      </c>
      <c r="O724" s="11" t="str">
        <f t="shared" si="79"/>
        <v xml:space="preserve"> </v>
      </c>
      <c r="P724" s="11" t="str">
        <f t="shared" si="80"/>
        <v xml:space="preserve"> </v>
      </c>
      <c r="Q724" s="11"/>
      <c r="R724" s="11" t="str">
        <f t="shared" si="81"/>
        <v xml:space="preserve"> </v>
      </c>
      <c r="S724" s="11"/>
      <c r="T724" s="12" t="str">
        <f t="shared" si="82"/>
        <v xml:space="preserve"> </v>
      </c>
      <c r="AA724" s="9"/>
      <c r="AB724" s="9"/>
      <c r="AC724" s="9"/>
      <c r="AD724" s="9"/>
      <c r="AE724" s="9"/>
      <c r="AF724" s="9"/>
      <c r="AG724" s="9"/>
      <c r="AH724" s="9"/>
    </row>
    <row r="725" spans="5:34" x14ac:dyDescent="0.25">
      <c r="E725" s="8"/>
      <c r="F725" s="8"/>
      <c r="N725" s="11" t="str">
        <f t="shared" si="78"/>
        <v xml:space="preserve"> </v>
      </c>
      <c r="O725" s="11" t="str">
        <f t="shared" si="79"/>
        <v xml:space="preserve"> </v>
      </c>
      <c r="P725" s="11" t="str">
        <f t="shared" si="80"/>
        <v xml:space="preserve"> </v>
      </c>
      <c r="Q725" s="11"/>
      <c r="R725" s="11" t="str">
        <f t="shared" si="81"/>
        <v xml:space="preserve"> </v>
      </c>
      <c r="S725" s="11"/>
      <c r="T725" s="12" t="str">
        <f t="shared" si="82"/>
        <v xml:space="preserve"> </v>
      </c>
      <c r="AA725" s="9"/>
      <c r="AB725" s="9"/>
      <c r="AC725" s="9"/>
      <c r="AD725" s="9"/>
      <c r="AE725" s="9"/>
      <c r="AF725" s="9"/>
      <c r="AG725" s="9"/>
      <c r="AH725" s="9"/>
    </row>
    <row r="726" spans="5:34" x14ac:dyDescent="0.25">
      <c r="E726" s="8"/>
      <c r="F726" s="8"/>
      <c r="N726" s="11" t="str">
        <f t="shared" si="78"/>
        <v xml:space="preserve"> </v>
      </c>
      <c r="O726" s="11" t="str">
        <f t="shared" si="79"/>
        <v xml:space="preserve"> </v>
      </c>
      <c r="P726" s="11" t="str">
        <f t="shared" si="80"/>
        <v xml:space="preserve"> </v>
      </c>
      <c r="Q726" s="11"/>
      <c r="R726" s="11" t="str">
        <f t="shared" si="81"/>
        <v xml:space="preserve"> </v>
      </c>
      <c r="S726" s="11"/>
      <c r="T726" s="12" t="str">
        <f t="shared" si="82"/>
        <v xml:space="preserve"> </v>
      </c>
      <c r="AA726" s="9"/>
      <c r="AB726" s="9"/>
      <c r="AC726" s="9"/>
      <c r="AD726" s="9"/>
      <c r="AE726" s="9"/>
      <c r="AF726" s="9"/>
      <c r="AG726" s="9"/>
      <c r="AH726" s="9"/>
    </row>
    <row r="727" spans="5:34" x14ac:dyDescent="0.25">
      <c r="E727" s="8"/>
      <c r="F727" s="8"/>
      <c r="N727" s="11" t="str">
        <f t="shared" si="78"/>
        <v xml:space="preserve"> </v>
      </c>
      <c r="O727" s="11" t="str">
        <f t="shared" si="79"/>
        <v xml:space="preserve"> </v>
      </c>
      <c r="P727" s="11" t="str">
        <f t="shared" si="80"/>
        <v xml:space="preserve"> </v>
      </c>
      <c r="Q727" s="11"/>
      <c r="R727" s="11" t="str">
        <f t="shared" si="81"/>
        <v xml:space="preserve"> </v>
      </c>
      <c r="S727" s="11"/>
      <c r="T727" s="12" t="str">
        <f t="shared" si="82"/>
        <v xml:space="preserve"> </v>
      </c>
      <c r="AA727" s="9"/>
      <c r="AB727" s="9"/>
      <c r="AC727" s="9"/>
      <c r="AD727" s="9"/>
      <c r="AE727" s="9"/>
      <c r="AF727" s="9"/>
      <c r="AG727" s="9"/>
      <c r="AH727" s="9"/>
    </row>
    <row r="728" spans="5:34" x14ac:dyDescent="0.25">
      <c r="E728" s="8"/>
      <c r="F728" s="8"/>
      <c r="N728" s="11" t="str">
        <f t="shared" si="78"/>
        <v xml:space="preserve"> </v>
      </c>
      <c r="O728" s="11" t="str">
        <f t="shared" si="79"/>
        <v xml:space="preserve"> </v>
      </c>
      <c r="P728" s="11" t="str">
        <f t="shared" si="80"/>
        <v xml:space="preserve"> </v>
      </c>
      <c r="Q728" s="11"/>
      <c r="R728" s="11" t="str">
        <f t="shared" si="81"/>
        <v xml:space="preserve"> </v>
      </c>
      <c r="S728" s="11"/>
      <c r="T728" s="12" t="str">
        <f t="shared" si="82"/>
        <v xml:space="preserve"> </v>
      </c>
      <c r="AA728" s="9"/>
      <c r="AB728" s="9"/>
      <c r="AC728" s="9"/>
      <c r="AD728" s="9"/>
      <c r="AE728" s="9"/>
      <c r="AF728" s="9"/>
      <c r="AG728" s="9"/>
      <c r="AH728" s="9"/>
    </row>
    <row r="729" spans="5:34" x14ac:dyDescent="0.25">
      <c r="E729" s="8"/>
      <c r="F729" s="8"/>
      <c r="N729" s="11" t="str">
        <f t="shared" si="78"/>
        <v xml:space="preserve"> </v>
      </c>
      <c r="O729" s="11" t="str">
        <f t="shared" si="79"/>
        <v xml:space="preserve"> </v>
      </c>
      <c r="P729" s="11" t="str">
        <f t="shared" si="80"/>
        <v xml:space="preserve"> </v>
      </c>
      <c r="Q729" s="11"/>
      <c r="R729" s="11" t="str">
        <f t="shared" si="81"/>
        <v xml:space="preserve"> </v>
      </c>
      <c r="S729" s="11"/>
      <c r="T729" s="12" t="str">
        <f t="shared" si="82"/>
        <v xml:space="preserve"> </v>
      </c>
      <c r="AA729" s="9"/>
      <c r="AB729" s="9"/>
      <c r="AC729" s="9"/>
      <c r="AD729" s="9"/>
      <c r="AE729" s="9"/>
      <c r="AF729" s="9"/>
      <c r="AG729" s="9"/>
      <c r="AH729" s="9"/>
    </row>
    <row r="730" spans="5:34" x14ac:dyDescent="0.25">
      <c r="E730" s="8"/>
      <c r="F730" s="8"/>
      <c r="N730" s="11" t="str">
        <f t="shared" si="78"/>
        <v xml:space="preserve"> </v>
      </c>
      <c r="O730" s="11" t="str">
        <f t="shared" si="79"/>
        <v xml:space="preserve"> </v>
      </c>
      <c r="P730" s="11" t="str">
        <f t="shared" si="80"/>
        <v xml:space="preserve"> </v>
      </c>
      <c r="Q730" s="11"/>
      <c r="R730" s="11" t="str">
        <f t="shared" si="81"/>
        <v xml:space="preserve"> </v>
      </c>
      <c r="S730" s="11"/>
      <c r="T730" s="12" t="str">
        <f t="shared" si="82"/>
        <v xml:space="preserve"> </v>
      </c>
      <c r="AA730" s="9"/>
      <c r="AB730" s="9"/>
      <c r="AC730" s="9"/>
      <c r="AD730" s="9"/>
      <c r="AE730" s="9"/>
      <c r="AF730" s="9"/>
      <c r="AG730" s="9"/>
      <c r="AH730" s="9"/>
    </row>
    <row r="731" spans="5:34" x14ac:dyDescent="0.25">
      <c r="E731" s="8"/>
      <c r="F731" s="8"/>
      <c r="N731" s="11" t="str">
        <f t="shared" si="78"/>
        <v xml:space="preserve"> </v>
      </c>
      <c r="O731" s="11" t="str">
        <f t="shared" si="79"/>
        <v xml:space="preserve"> </v>
      </c>
      <c r="P731" s="11" t="str">
        <f t="shared" si="80"/>
        <v xml:space="preserve"> </v>
      </c>
      <c r="Q731" s="11"/>
      <c r="R731" s="11" t="str">
        <f t="shared" si="81"/>
        <v xml:space="preserve"> </v>
      </c>
      <c r="S731" s="11"/>
      <c r="T731" s="12" t="str">
        <f t="shared" si="82"/>
        <v xml:space="preserve"> </v>
      </c>
      <c r="AA731" s="9"/>
      <c r="AB731" s="9"/>
      <c r="AC731" s="9"/>
      <c r="AD731" s="9"/>
      <c r="AE731" s="9"/>
      <c r="AF731" s="9"/>
      <c r="AG731" s="9"/>
      <c r="AH731" s="9"/>
    </row>
    <row r="732" spans="5:34" x14ac:dyDescent="0.25">
      <c r="E732" s="8"/>
      <c r="F732" s="8"/>
      <c r="N732" s="11" t="str">
        <f t="shared" si="78"/>
        <v xml:space="preserve"> </v>
      </c>
      <c r="O732" s="11" t="str">
        <f t="shared" si="79"/>
        <v xml:space="preserve"> </v>
      </c>
      <c r="P732" s="11" t="str">
        <f t="shared" si="80"/>
        <v xml:space="preserve"> </v>
      </c>
      <c r="Q732" s="11"/>
      <c r="R732" s="11" t="str">
        <f t="shared" si="81"/>
        <v xml:space="preserve"> </v>
      </c>
      <c r="S732" s="11"/>
      <c r="T732" s="12" t="str">
        <f t="shared" si="82"/>
        <v xml:space="preserve"> </v>
      </c>
      <c r="AA732" s="9"/>
      <c r="AB732" s="9"/>
      <c r="AC732" s="9"/>
      <c r="AD732" s="9"/>
      <c r="AE732" s="9"/>
      <c r="AF732" s="9"/>
      <c r="AG732" s="9"/>
      <c r="AH732" s="9"/>
    </row>
    <row r="733" spans="5:34" x14ac:dyDescent="0.25">
      <c r="E733" s="8"/>
      <c r="F733" s="8"/>
      <c r="N733" s="11" t="str">
        <f t="shared" si="78"/>
        <v xml:space="preserve"> </v>
      </c>
      <c r="O733" s="11" t="str">
        <f t="shared" si="79"/>
        <v xml:space="preserve"> </v>
      </c>
      <c r="P733" s="11" t="str">
        <f t="shared" si="80"/>
        <v xml:space="preserve"> </v>
      </c>
      <c r="Q733" s="11"/>
      <c r="R733" s="11" t="str">
        <f t="shared" si="81"/>
        <v xml:space="preserve"> </v>
      </c>
      <c r="S733" s="11"/>
      <c r="T733" s="12" t="str">
        <f t="shared" si="82"/>
        <v xml:space="preserve"> </v>
      </c>
      <c r="AA733" s="9"/>
      <c r="AB733" s="9"/>
      <c r="AC733" s="9"/>
      <c r="AD733" s="9"/>
      <c r="AE733" s="9"/>
      <c r="AF733" s="9"/>
      <c r="AG733" s="9"/>
      <c r="AH733" s="9"/>
    </row>
    <row r="734" spans="5:34" x14ac:dyDescent="0.25">
      <c r="E734" s="8"/>
      <c r="F734" s="8"/>
      <c r="N734" s="11" t="str">
        <f t="shared" si="78"/>
        <v xml:space="preserve"> </v>
      </c>
      <c r="O734" s="11" t="str">
        <f t="shared" si="79"/>
        <v xml:space="preserve"> </v>
      </c>
      <c r="P734" s="11" t="str">
        <f t="shared" si="80"/>
        <v xml:space="preserve"> </v>
      </c>
      <c r="Q734" s="11"/>
      <c r="R734" s="11" t="str">
        <f t="shared" si="81"/>
        <v xml:space="preserve"> </v>
      </c>
      <c r="S734" s="11"/>
      <c r="T734" s="12" t="str">
        <f t="shared" si="82"/>
        <v xml:space="preserve"> </v>
      </c>
      <c r="AA734" s="9"/>
      <c r="AB734" s="9"/>
      <c r="AC734" s="9"/>
      <c r="AD734" s="9"/>
      <c r="AE734" s="9"/>
      <c r="AF734" s="9"/>
      <c r="AG734" s="9"/>
      <c r="AH734" s="9"/>
    </row>
    <row r="735" spans="5:34" x14ac:dyDescent="0.25">
      <c r="E735" s="8"/>
      <c r="F735" s="8"/>
      <c r="N735" s="11" t="str">
        <f t="shared" si="78"/>
        <v xml:space="preserve"> </v>
      </c>
      <c r="O735" s="11" t="str">
        <f t="shared" si="79"/>
        <v xml:space="preserve"> </v>
      </c>
      <c r="P735" s="11" t="str">
        <f t="shared" si="80"/>
        <v xml:space="preserve"> </v>
      </c>
      <c r="Q735" s="11"/>
      <c r="R735" s="11" t="str">
        <f t="shared" si="81"/>
        <v xml:space="preserve"> </v>
      </c>
      <c r="S735" s="11"/>
      <c r="T735" s="12" t="str">
        <f t="shared" si="82"/>
        <v xml:space="preserve"> </v>
      </c>
      <c r="AA735" s="9"/>
      <c r="AB735" s="9"/>
      <c r="AC735" s="9"/>
      <c r="AD735" s="9"/>
      <c r="AE735" s="9"/>
      <c r="AF735" s="9"/>
      <c r="AG735" s="9"/>
      <c r="AH735" s="9"/>
    </row>
    <row r="736" spans="5:34" x14ac:dyDescent="0.25">
      <c r="E736" s="8"/>
      <c r="F736" s="8"/>
      <c r="N736" s="11" t="str">
        <f t="shared" si="78"/>
        <v xml:space="preserve"> </v>
      </c>
      <c r="O736" s="11" t="str">
        <f t="shared" si="79"/>
        <v xml:space="preserve"> </v>
      </c>
      <c r="P736" s="11" t="str">
        <f t="shared" si="80"/>
        <v xml:space="preserve"> </v>
      </c>
      <c r="Q736" s="11"/>
      <c r="R736" s="11" t="str">
        <f t="shared" si="81"/>
        <v xml:space="preserve"> </v>
      </c>
      <c r="S736" s="11"/>
      <c r="T736" s="12" t="str">
        <f t="shared" si="82"/>
        <v xml:space="preserve"> </v>
      </c>
      <c r="AA736" s="9"/>
      <c r="AB736" s="9"/>
      <c r="AC736" s="9"/>
      <c r="AD736" s="9"/>
      <c r="AE736" s="9"/>
      <c r="AF736" s="9"/>
      <c r="AG736" s="9"/>
      <c r="AH736" s="9"/>
    </row>
    <row r="737" spans="5:34" x14ac:dyDescent="0.25">
      <c r="E737" s="8"/>
      <c r="F737" s="8"/>
      <c r="N737" s="11" t="str">
        <f t="shared" si="78"/>
        <v xml:space="preserve"> </v>
      </c>
      <c r="O737" s="11" t="str">
        <f t="shared" si="79"/>
        <v xml:space="preserve"> </v>
      </c>
      <c r="P737" s="11" t="str">
        <f t="shared" si="80"/>
        <v xml:space="preserve"> </v>
      </c>
      <c r="Q737" s="11"/>
      <c r="R737" s="11" t="str">
        <f t="shared" si="81"/>
        <v xml:space="preserve"> </v>
      </c>
      <c r="S737" s="11"/>
      <c r="T737" s="12" t="str">
        <f t="shared" si="82"/>
        <v xml:space="preserve"> </v>
      </c>
      <c r="AA737" s="9"/>
      <c r="AB737" s="9"/>
      <c r="AC737" s="9"/>
      <c r="AD737" s="9"/>
      <c r="AE737" s="9"/>
      <c r="AF737" s="9"/>
      <c r="AG737" s="9"/>
      <c r="AH737" s="9"/>
    </row>
    <row r="738" spans="5:34" x14ac:dyDescent="0.25">
      <c r="E738" s="8"/>
      <c r="F738" s="8"/>
      <c r="N738" s="11" t="str">
        <f t="shared" si="78"/>
        <v xml:space="preserve"> </v>
      </c>
      <c r="O738" s="11" t="str">
        <f t="shared" si="79"/>
        <v xml:space="preserve"> </v>
      </c>
      <c r="P738" s="11" t="str">
        <f t="shared" si="80"/>
        <v xml:space="preserve"> </v>
      </c>
      <c r="Q738" s="11"/>
      <c r="R738" s="11" t="str">
        <f t="shared" si="81"/>
        <v xml:space="preserve"> </v>
      </c>
      <c r="S738" s="11"/>
      <c r="T738" s="12" t="str">
        <f t="shared" si="82"/>
        <v xml:space="preserve"> </v>
      </c>
      <c r="AA738" s="9"/>
      <c r="AB738" s="9"/>
      <c r="AC738" s="9"/>
      <c r="AD738" s="9"/>
      <c r="AE738" s="9"/>
      <c r="AF738" s="9"/>
      <c r="AG738" s="9"/>
      <c r="AH738" s="9"/>
    </row>
    <row r="739" spans="5:34" x14ac:dyDescent="0.25">
      <c r="E739" s="8"/>
      <c r="F739" s="8"/>
      <c r="N739" s="11" t="str">
        <f t="shared" si="78"/>
        <v xml:space="preserve"> </v>
      </c>
      <c r="O739" s="11" t="str">
        <f t="shared" si="79"/>
        <v xml:space="preserve"> </v>
      </c>
      <c r="P739" s="11" t="str">
        <f t="shared" si="80"/>
        <v xml:space="preserve"> </v>
      </c>
      <c r="Q739" s="11"/>
      <c r="R739" s="11" t="str">
        <f t="shared" si="81"/>
        <v xml:space="preserve"> </v>
      </c>
      <c r="S739" s="11"/>
      <c r="T739" s="12" t="str">
        <f t="shared" si="82"/>
        <v xml:space="preserve"> </v>
      </c>
      <c r="AA739" s="9"/>
      <c r="AB739" s="9"/>
      <c r="AC739" s="9"/>
      <c r="AD739" s="9"/>
      <c r="AE739" s="9"/>
      <c r="AF739" s="9"/>
      <c r="AG739" s="9"/>
      <c r="AH739" s="9"/>
    </row>
    <row r="740" spans="5:34" x14ac:dyDescent="0.25">
      <c r="E740" s="8"/>
      <c r="F740" s="8"/>
      <c r="N740" s="11" t="str">
        <f t="shared" si="78"/>
        <v xml:space="preserve"> </v>
      </c>
      <c r="O740" s="11" t="str">
        <f t="shared" si="79"/>
        <v xml:space="preserve"> </v>
      </c>
      <c r="P740" s="11" t="str">
        <f t="shared" si="80"/>
        <v xml:space="preserve"> </v>
      </c>
      <c r="Q740" s="11"/>
      <c r="R740" s="11" t="str">
        <f t="shared" si="81"/>
        <v xml:space="preserve"> </v>
      </c>
      <c r="S740" s="11"/>
      <c r="T740" s="12" t="str">
        <f t="shared" si="82"/>
        <v xml:space="preserve"> </v>
      </c>
      <c r="AA740" s="9"/>
      <c r="AB740" s="9"/>
      <c r="AC740" s="9"/>
      <c r="AD740" s="9"/>
      <c r="AE740" s="9"/>
      <c r="AF740" s="9"/>
      <c r="AG740" s="9"/>
      <c r="AH740" s="9"/>
    </row>
    <row r="741" spans="5:34" x14ac:dyDescent="0.25">
      <c r="E741" s="8"/>
      <c r="F741" s="8"/>
      <c r="N741" s="11" t="str">
        <f t="shared" si="78"/>
        <v xml:space="preserve"> </v>
      </c>
      <c r="O741" s="11" t="str">
        <f t="shared" si="79"/>
        <v xml:space="preserve"> </v>
      </c>
      <c r="P741" s="11" t="str">
        <f t="shared" si="80"/>
        <v xml:space="preserve"> </v>
      </c>
      <c r="Q741" s="11"/>
      <c r="R741" s="11" t="str">
        <f t="shared" si="81"/>
        <v xml:space="preserve"> </v>
      </c>
      <c r="S741" s="11"/>
      <c r="T741" s="12" t="str">
        <f t="shared" si="82"/>
        <v xml:space="preserve"> </v>
      </c>
      <c r="AA741" s="9"/>
      <c r="AB741" s="9"/>
      <c r="AC741" s="9"/>
      <c r="AD741" s="9"/>
      <c r="AE741" s="9"/>
      <c r="AF741" s="9"/>
      <c r="AG741" s="9"/>
      <c r="AH741" s="9"/>
    </row>
    <row r="742" spans="5:34" x14ac:dyDescent="0.25">
      <c r="E742" s="8"/>
      <c r="F742" s="8"/>
      <c r="N742" s="11" t="str">
        <f t="shared" si="78"/>
        <v xml:space="preserve"> </v>
      </c>
      <c r="O742" s="11" t="str">
        <f t="shared" si="79"/>
        <v xml:space="preserve"> </v>
      </c>
      <c r="P742" s="11" t="str">
        <f t="shared" si="80"/>
        <v xml:space="preserve"> </v>
      </c>
      <c r="Q742" s="11"/>
      <c r="R742" s="11" t="str">
        <f t="shared" si="81"/>
        <v xml:space="preserve"> </v>
      </c>
      <c r="S742" s="11"/>
      <c r="T742" s="12" t="str">
        <f t="shared" si="82"/>
        <v xml:space="preserve"> </v>
      </c>
      <c r="AA742" s="9"/>
      <c r="AB742" s="9"/>
      <c r="AC742" s="9"/>
      <c r="AD742" s="9"/>
      <c r="AE742" s="9"/>
      <c r="AF742" s="9"/>
      <c r="AG742" s="9"/>
      <c r="AH742" s="9"/>
    </row>
    <row r="743" spans="5:34" x14ac:dyDescent="0.25">
      <c r="E743" s="8"/>
      <c r="F743" s="8"/>
      <c r="N743" s="11" t="str">
        <f t="shared" si="78"/>
        <v xml:space="preserve"> </v>
      </c>
      <c r="O743" s="11" t="str">
        <f t="shared" si="79"/>
        <v xml:space="preserve"> </v>
      </c>
      <c r="P743" s="11" t="str">
        <f t="shared" si="80"/>
        <v xml:space="preserve"> </v>
      </c>
      <c r="Q743" s="11"/>
      <c r="R743" s="11" t="str">
        <f t="shared" si="81"/>
        <v xml:space="preserve"> </v>
      </c>
      <c r="S743" s="11"/>
      <c r="T743" s="12" t="str">
        <f t="shared" si="82"/>
        <v xml:space="preserve"> </v>
      </c>
      <c r="AA743" s="9"/>
      <c r="AB743" s="9"/>
      <c r="AC743" s="9"/>
      <c r="AD743" s="9"/>
      <c r="AE743" s="9"/>
      <c r="AF743" s="9"/>
      <c r="AG743" s="9"/>
      <c r="AH743" s="9"/>
    </row>
    <row r="744" spans="5:34" x14ac:dyDescent="0.25">
      <c r="E744" s="8"/>
      <c r="F744" s="8"/>
      <c r="N744" s="11" t="str">
        <f t="shared" si="78"/>
        <v xml:space="preserve"> </v>
      </c>
      <c r="O744" s="11" t="str">
        <f t="shared" si="79"/>
        <v xml:space="preserve"> </v>
      </c>
      <c r="P744" s="11" t="str">
        <f t="shared" si="80"/>
        <v xml:space="preserve"> </v>
      </c>
      <c r="Q744" s="11"/>
      <c r="R744" s="11" t="str">
        <f t="shared" si="81"/>
        <v xml:space="preserve"> </v>
      </c>
      <c r="S744" s="11"/>
      <c r="T744" s="12" t="str">
        <f t="shared" si="82"/>
        <v xml:space="preserve"> </v>
      </c>
      <c r="AA744" s="9"/>
      <c r="AB744" s="9"/>
      <c r="AC744" s="9"/>
      <c r="AD744" s="9"/>
      <c r="AE744" s="9"/>
      <c r="AF744" s="9"/>
      <c r="AG744" s="9"/>
      <c r="AH744" s="9"/>
    </row>
    <row r="745" spans="5:34" x14ac:dyDescent="0.25">
      <c r="E745" s="8"/>
      <c r="F745" s="8"/>
      <c r="N745" s="11" t="str">
        <f t="shared" si="78"/>
        <v xml:space="preserve"> </v>
      </c>
      <c r="O745" s="11" t="str">
        <f t="shared" si="79"/>
        <v xml:space="preserve"> </v>
      </c>
      <c r="P745" s="11" t="str">
        <f t="shared" si="80"/>
        <v xml:space="preserve"> </v>
      </c>
      <c r="Q745" s="11"/>
      <c r="R745" s="11" t="str">
        <f t="shared" si="81"/>
        <v xml:space="preserve"> </v>
      </c>
      <c r="S745" s="11"/>
      <c r="T745" s="12" t="str">
        <f t="shared" si="82"/>
        <v xml:space="preserve"> </v>
      </c>
      <c r="AA745" s="9"/>
      <c r="AB745" s="9"/>
      <c r="AC745" s="9"/>
      <c r="AD745" s="9"/>
      <c r="AE745" s="9"/>
      <c r="AF745" s="9"/>
      <c r="AG745" s="9"/>
      <c r="AH745" s="9"/>
    </row>
    <row r="746" spans="5:34" x14ac:dyDescent="0.25">
      <c r="E746" s="8"/>
      <c r="F746" s="8"/>
      <c r="N746" s="11" t="str">
        <f t="shared" si="78"/>
        <v xml:space="preserve"> </v>
      </c>
      <c r="O746" s="11" t="str">
        <f t="shared" si="79"/>
        <v xml:space="preserve"> </v>
      </c>
      <c r="P746" s="11" t="str">
        <f t="shared" si="80"/>
        <v xml:space="preserve"> </v>
      </c>
      <c r="Q746" s="11"/>
      <c r="R746" s="11" t="str">
        <f t="shared" si="81"/>
        <v xml:space="preserve"> </v>
      </c>
      <c r="S746" s="11"/>
      <c r="T746" s="12" t="str">
        <f t="shared" si="82"/>
        <v xml:space="preserve"> </v>
      </c>
      <c r="AA746" s="9"/>
      <c r="AB746" s="9"/>
      <c r="AC746" s="9"/>
      <c r="AD746" s="9"/>
      <c r="AE746" s="9"/>
      <c r="AF746" s="9"/>
      <c r="AG746" s="9"/>
      <c r="AH746" s="9"/>
    </row>
    <row r="747" spans="5:34" x14ac:dyDescent="0.25">
      <c r="E747" s="8"/>
      <c r="F747" s="8"/>
      <c r="N747" s="11" t="str">
        <f t="shared" si="78"/>
        <v xml:space="preserve"> </v>
      </c>
      <c r="O747" s="11" t="str">
        <f t="shared" si="79"/>
        <v xml:space="preserve"> </v>
      </c>
      <c r="P747" s="11" t="str">
        <f t="shared" si="80"/>
        <v xml:space="preserve"> </v>
      </c>
      <c r="Q747" s="11"/>
      <c r="R747" s="11" t="str">
        <f t="shared" si="81"/>
        <v xml:space="preserve"> </v>
      </c>
      <c r="S747" s="11"/>
      <c r="T747" s="12" t="str">
        <f t="shared" si="82"/>
        <v xml:space="preserve"> </v>
      </c>
      <c r="AA747" s="9"/>
      <c r="AB747" s="9"/>
      <c r="AC747" s="9"/>
      <c r="AD747" s="9"/>
      <c r="AE747" s="9"/>
      <c r="AF747" s="9"/>
      <c r="AG747" s="9"/>
      <c r="AH747" s="9"/>
    </row>
    <row r="748" spans="5:34" x14ac:dyDescent="0.25">
      <c r="E748" s="8"/>
      <c r="F748" s="8"/>
      <c r="N748" s="11" t="str">
        <f t="shared" ref="N748:N811" si="83">IF(F748&gt;0,(F748-E748)*(AD748+AE748+AF748)," ")</f>
        <v xml:space="preserve"> </v>
      </c>
      <c r="O748" s="11" t="str">
        <f t="shared" ref="O748:O811" si="84">IF(($F748-$E748)*(U748+AG748)&gt;0,($F748-$E748)*(U748+AG748)," ")</f>
        <v xml:space="preserve"> </v>
      </c>
      <c r="P748" s="11" t="str">
        <f t="shared" ref="P748:P811" si="85">IF(($F748-$E748)*(AA748+AH748)&gt;0,($F748-$E748)*(AA748+AH748)," ")</f>
        <v xml:space="preserve"> </v>
      </c>
      <c r="Q748" s="11"/>
      <c r="R748" s="11" t="str">
        <f t="shared" ref="R748:R811" si="86">IF(($F748-$E748)*(AB748+AI748)&gt;0,($F748-$E748)*(AB748+AI748)," ")</f>
        <v xml:space="preserve"> </v>
      </c>
      <c r="S748" s="11"/>
      <c r="T748" s="12" t="str">
        <f t="shared" ref="T748:T811" si="87">IF($F748&gt;0,IF(AM748&gt;0,((F748-E748)*AM748)*5280," ")," ")</f>
        <v xml:space="preserve"> </v>
      </c>
      <c r="AA748" s="9"/>
      <c r="AB748" s="9"/>
      <c r="AC748" s="9"/>
      <c r="AD748" s="9"/>
      <c r="AE748" s="9"/>
      <c r="AF748" s="9"/>
      <c r="AG748" s="9"/>
      <c r="AH748" s="9"/>
    </row>
    <row r="749" spans="5:34" x14ac:dyDescent="0.25">
      <c r="E749" s="8"/>
      <c r="F749" s="8"/>
      <c r="N749" s="11" t="str">
        <f t="shared" si="83"/>
        <v xml:space="preserve"> </v>
      </c>
      <c r="O749" s="11" t="str">
        <f t="shared" si="84"/>
        <v xml:space="preserve"> </v>
      </c>
      <c r="P749" s="11" t="str">
        <f t="shared" si="85"/>
        <v xml:space="preserve"> </v>
      </c>
      <c r="Q749" s="11"/>
      <c r="R749" s="11" t="str">
        <f t="shared" si="86"/>
        <v xml:space="preserve"> </v>
      </c>
      <c r="S749" s="11"/>
      <c r="T749" s="12" t="str">
        <f t="shared" si="87"/>
        <v xml:space="preserve"> </v>
      </c>
      <c r="AA749" s="9"/>
      <c r="AB749" s="9"/>
      <c r="AC749" s="9"/>
      <c r="AD749" s="9"/>
      <c r="AE749" s="9"/>
      <c r="AF749" s="9"/>
      <c r="AG749" s="9"/>
      <c r="AH749" s="9"/>
    </row>
    <row r="750" spans="5:34" x14ac:dyDescent="0.25">
      <c r="E750" s="8"/>
      <c r="F750" s="8"/>
      <c r="N750" s="11" t="str">
        <f t="shared" si="83"/>
        <v xml:space="preserve"> </v>
      </c>
      <c r="O750" s="11" t="str">
        <f t="shared" si="84"/>
        <v xml:space="preserve"> </v>
      </c>
      <c r="P750" s="11" t="str">
        <f t="shared" si="85"/>
        <v xml:space="preserve"> </v>
      </c>
      <c r="Q750" s="11"/>
      <c r="R750" s="11" t="str">
        <f t="shared" si="86"/>
        <v xml:space="preserve"> </v>
      </c>
      <c r="S750" s="11"/>
      <c r="T750" s="12" t="str">
        <f t="shared" si="87"/>
        <v xml:space="preserve"> </v>
      </c>
      <c r="AA750" s="9"/>
      <c r="AB750" s="9"/>
      <c r="AC750" s="9"/>
      <c r="AD750" s="9"/>
      <c r="AE750" s="9"/>
      <c r="AF750" s="9"/>
      <c r="AG750" s="9"/>
      <c r="AH750" s="9"/>
    </row>
    <row r="751" spans="5:34" x14ac:dyDescent="0.25">
      <c r="E751" s="8"/>
      <c r="F751" s="8"/>
      <c r="N751" s="11" t="str">
        <f t="shared" si="83"/>
        <v xml:space="preserve"> </v>
      </c>
      <c r="O751" s="11" t="str">
        <f t="shared" si="84"/>
        <v xml:space="preserve"> </v>
      </c>
      <c r="P751" s="11" t="str">
        <f t="shared" si="85"/>
        <v xml:space="preserve"> </v>
      </c>
      <c r="Q751" s="11"/>
      <c r="R751" s="11" t="str">
        <f t="shared" si="86"/>
        <v xml:space="preserve"> </v>
      </c>
      <c r="S751" s="11"/>
      <c r="T751" s="12" t="str">
        <f t="shared" si="87"/>
        <v xml:space="preserve"> </v>
      </c>
      <c r="AA751" s="9"/>
      <c r="AB751" s="9"/>
      <c r="AC751" s="9"/>
      <c r="AD751" s="9"/>
      <c r="AE751" s="9"/>
      <c r="AF751" s="9"/>
      <c r="AG751" s="9"/>
      <c r="AH751" s="9"/>
    </row>
    <row r="752" spans="5:34" x14ac:dyDescent="0.25">
      <c r="E752" s="8"/>
      <c r="F752" s="8"/>
      <c r="N752" s="11" t="str">
        <f t="shared" si="83"/>
        <v xml:space="preserve"> </v>
      </c>
      <c r="O752" s="11" t="str">
        <f t="shared" si="84"/>
        <v xml:space="preserve"> </v>
      </c>
      <c r="P752" s="11" t="str">
        <f t="shared" si="85"/>
        <v xml:space="preserve"> </v>
      </c>
      <c r="Q752" s="11"/>
      <c r="R752" s="11" t="str">
        <f t="shared" si="86"/>
        <v xml:space="preserve"> </v>
      </c>
      <c r="S752" s="11"/>
      <c r="T752" s="12" t="str">
        <f t="shared" si="87"/>
        <v xml:space="preserve"> </v>
      </c>
      <c r="AA752" s="9"/>
      <c r="AB752" s="9"/>
      <c r="AC752" s="9"/>
      <c r="AD752" s="9"/>
      <c r="AE752" s="9"/>
      <c r="AF752" s="9"/>
      <c r="AG752" s="9"/>
      <c r="AH752" s="9"/>
    </row>
    <row r="753" spans="5:34" x14ac:dyDescent="0.25">
      <c r="E753" s="8"/>
      <c r="F753" s="8"/>
      <c r="N753" s="11" t="str">
        <f t="shared" si="83"/>
        <v xml:space="preserve"> </v>
      </c>
      <c r="O753" s="11" t="str">
        <f t="shared" si="84"/>
        <v xml:space="preserve"> </v>
      </c>
      <c r="P753" s="11" t="str">
        <f t="shared" si="85"/>
        <v xml:space="preserve"> </v>
      </c>
      <c r="Q753" s="11"/>
      <c r="R753" s="11" t="str">
        <f t="shared" si="86"/>
        <v xml:space="preserve"> </v>
      </c>
      <c r="S753" s="11"/>
      <c r="T753" s="12" t="str">
        <f t="shared" si="87"/>
        <v xml:space="preserve"> </v>
      </c>
      <c r="AA753" s="9"/>
      <c r="AB753" s="9"/>
      <c r="AC753" s="9"/>
      <c r="AD753" s="9"/>
      <c r="AE753" s="9"/>
      <c r="AF753" s="9"/>
      <c r="AG753" s="9"/>
      <c r="AH753" s="9"/>
    </row>
    <row r="754" spans="5:34" x14ac:dyDescent="0.25">
      <c r="E754" s="8"/>
      <c r="F754" s="8"/>
      <c r="N754" s="11" t="str">
        <f t="shared" si="83"/>
        <v xml:space="preserve"> </v>
      </c>
      <c r="O754" s="11" t="str">
        <f t="shared" si="84"/>
        <v xml:space="preserve"> </v>
      </c>
      <c r="P754" s="11" t="str">
        <f t="shared" si="85"/>
        <v xml:space="preserve"> </v>
      </c>
      <c r="Q754" s="11"/>
      <c r="R754" s="11" t="str">
        <f t="shared" si="86"/>
        <v xml:space="preserve"> </v>
      </c>
      <c r="S754" s="11"/>
      <c r="T754" s="12" t="str">
        <f t="shared" si="87"/>
        <v xml:space="preserve"> </v>
      </c>
      <c r="AA754" s="9"/>
      <c r="AB754" s="9"/>
      <c r="AC754" s="9"/>
      <c r="AD754" s="9"/>
      <c r="AE754" s="9"/>
      <c r="AF754" s="9"/>
      <c r="AG754" s="9"/>
      <c r="AH754" s="9"/>
    </row>
    <row r="755" spans="5:34" x14ac:dyDescent="0.25">
      <c r="E755" s="8"/>
      <c r="F755" s="8"/>
      <c r="N755" s="11" t="str">
        <f t="shared" si="83"/>
        <v xml:space="preserve"> </v>
      </c>
      <c r="O755" s="11" t="str">
        <f t="shared" si="84"/>
        <v xml:space="preserve"> </v>
      </c>
      <c r="P755" s="11" t="str">
        <f t="shared" si="85"/>
        <v xml:space="preserve"> </v>
      </c>
      <c r="Q755" s="11"/>
      <c r="R755" s="11" t="str">
        <f t="shared" si="86"/>
        <v xml:space="preserve"> </v>
      </c>
      <c r="S755" s="11"/>
      <c r="T755" s="12" t="str">
        <f t="shared" si="87"/>
        <v xml:space="preserve"> </v>
      </c>
      <c r="AA755" s="9"/>
      <c r="AB755" s="9"/>
      <c r="AC755" s="9"/>
      <c r="AD755" s="9"/>
      <c r="AE755" s="9"/>
      <c r="AF755" s="9"/>
      <c r="AG755" s="9"/>
      <c r="AH755" s="9"/>
    </row>
    <row r="756" spans="5:34" x14ac:dyDescent="0.25">
      <c r="E756" s="8"/>
      <c r="F756" s="8"/>
      <c r="N756" s="11" t="str">
        <f t="shared" si="83"/>
        <v xml:space="preserve"> </v>
      </c>
      <c r="O756" s="11" t="str">
        <f t="shared" si="84"/>
        <v xml:space="preserve"> </v>
      </c>
      <c r="P756" s="11" t="str">
        <f t="shared" si="85"/>
        <v xml:space="preserve"> </v>
      </c>
      <c r="Q756" s="11"/>
      <c r="R756" s="11" t="str">
        <f t="shared" si="86"/>
        <v xml:space="preserve"> </v>
      </c>
      <c r="S756" s="11"/>
      <c r="T756" s="12" t="str">
        <f t="shared" si="87"/>
        <v xml:space="preserve"> </v>
      </c>
      <c r="AA756" s="9"/>
      <c r="AB756" s="9"/>
      <c r="AC756" s="9"/>
      <c r="AD756" s="9"/>
      <c r="AE756" s="9"/>
      <c r="AF756" s="9"/>
      <c r="AG756" s="9"/>
      <c r="AH756" s="9"/>
    </row>
    <row r="757" spans="5:34" x14ac:dyDescent="0.25">
      <c r="E757" s="8"/>
      <c r="F757" s="8"/>
      <c r="N757" s="11" t="str">
        <f t="shared" si="83"/>
        <v xml:space="preserve"> </v>
      </c>
      <c r="O757" s="11" t="str">
        <f t="shared" si="84"/>
        <v xml:space="preserve"> </v>
      </c>
      <c r="P757" s="11" t="str">
        <f t="shared" si="85"/>
        <v xml:space="preserve"> </v>
      </c>
      <c r="Q757" s="11"/>
      <c r="R757" s="11" t="str">
        <f t="shared" si="86"/>
        <v xml:space="preserve"> </v>
      </c>
      <c r="S757" s="11"/>
      <c r="T757" s="12" t="str">
        <f t="shared" si="87"/>
        <v xml:space="preserve"> </v>
      </c>
      <c r="AA757" s="9"/>
      <c r="AB757" s="9"/>
      <c r="AC757" s="9"/>
      <c r="AD757" s="9"/>
      <c r="AE757" s="9"/>
      <c r="AF757" s="9"/>
      <c r="AG757" s="9"/>
      <c r="AH757" s="9"/>
    </row>
    <row r="758" spans="5:34" x14ac:dyDescent="0.25">
      <c r="E758" s="8"/>
      <c r="F758" s="8"/>
      <c r="N758" s="11" t="str">
        <f t="shared" si="83"/>
        <v xml:space="preserve"> </v>
      </c>
      <c r="O758" s="11" t="str">
        <f t="shared" si="84"/>
        <v xml:space="preserve"> </v>
      </c>
      <c r="P758" s="11" t="str">
        <f t="shared" si="85"/>
        <v xml:space="preserve"> </v>
      </c>
      <c r="Q758" s="11"/>
      <c r="R758" s="11" t="str">
        <f t="shared" si="86"/>
        <v xml:space="preserve"> </v>
      </c>
      <c r="S758" s="11"/>
      <c r="T758" s="12" t="str">
        <f t="shared" si="87"/>
        <v xml:space="preserve"> </v>
      </c>
      <c r="AA758" s="9"/>
      <c r="AB758" s="9"/>
      <c r="AC758" s="9"/>
      <c r="AD758" s="9"/>
      <c r="AE758" s="9"/>
      <c r="AF758" s="9"/>
      <c r="AG758" s="9"/>
      <c r="AH758" s="9"/>
    </row>
    <row r="759" spans="5:34" x14ac:dyDescent="0.25">
      <c r="E759" s="8"/>
      <c r="F759" s="8"/>
      <c r="N759" s="11" t="str">
        <f t="shared" si="83"/>
        <v xml:space="preserve"> </v>
      </c>
      <c r="O759" s="11" t="str">
        <f t="shared" si="84"/>
        <v xml:space="preserve"> </v>
      </c>
      <c r="P759" s="11" t="str">
        <f t="shared" si="85"/>
        <v xml:space="preserve"> </v>
      </c>
      <c r="Q759" s="11"/>
      <c r="R759" s="11" t="str">
        <f t="shared" si="86"/>
        <v xml:space="preserve"> </v>
      </c>
      <c r="S759" s="11"/>
      <c r="T759" s="12" t="str">
        <f t="shared" si="87"/>
        <v xml:space="preserve"> </v>
      </c>
      <c r="AA759" s="9"/>
      <c r="AB759" s="9"/>
      <c r="AC759" s="9"/>
      <c r="AD759" s="9"/>
      <c r="AE759" s="9"/>
      <c r="AF759" s="9"/>
      <c r="AG759" s="9"/>
      <c r="AH759" s="9"/>
    </row>
    <row r="760" spans="5:34" x14ac:dyDescent="0.25">
      <c r="E760" s="8"/>
      <c r="F760" s="8"/>
      <c r="N760" s="11" t="str">
        <f t="shared" si="83"/>
        <v xml:space="preserve"> </v>
      </c>
      <c r="O760" s="11" t="str">
        <f t="shared" si="84"/>
        <v xml:space="preserve"> </v>
      </c>
      <c r="P760" s="11" t="str">
        <f t="shared" si="85"/>
        <v xml:space="preserve"> </v>
      </c>
      <c r="Q760" s="11"/>
      <c r="R760" s="11" t="str">
        <f t="shared" si="86"/>
        <v xml:space="preserve"> </v>
      </c>
      <c r="S760" s="11"/>
      <c r="T760" s="12" t="str">
        <f t="shared" si="87"/>
        <v xml:space="preserve"> </v>
      </c>
      <c r="AA760" s="9"/>
      <c r="AB760" s="9"/>
      <c r="AC760" s="9"/>
      <c r="AD760" s="9"/>
      <c r="AE760" s="9"/>
      <c r="AF760" s="9"/>
      <c r="AG760" s="9"/>
      <c r="AH760" s="9"/>
    </row>
    <row r="761" spans="5:34" x14ac:dyDescent="0.25">
      <c r="E761" s="8"/>
      <c r="F761" s="8"/>
      <c r="N761" s="11" t="str">
        <f t="shared" si="83"/>
        <v xml:space="preserve"> </v>
      </c>
      <c r="O761" s="11" t="str">
        <f t="shared" si="84"/>
        <v xml:space="preserve"> </v>
      </c>
      <c r="P761" s="11" t="str">
        <f t="shared" si="85"/>
        <v xml:space="preserve"> </v>
      </c>
      <c r="Q761" s="11"/>
      <c r="R761" s="11" t="str">
        <f t="shared" si="86"/>
        <v xml:space="preserve"> </v>
      </c>
      <c r="S761" s="11"/>
      <c r="T761" s="12" t="str">
        <f t="shared" si="87"/>
        <v xml:space="preserve"> </v>
      </c>
      <c r="AA761" s="9"/>
      <c r="AB761" s="9"/>
      <c r="AC761" s="9"/>
      <c r="AD761" s="9"/>
      <c r="AE761" s="9"/>
      <c r="AF761" s="9"/>
      <c r="AG761" s="9"/>
      <c r="AH761" s="9"/>
    </row>
    <row r="762" spans="5:34" x14ac:dyDescent="0.25">
      <c r="E762" s="8"/>
      <c r="F762" s="8"/>
      <c r="N762" s="11" t="str">
        <f t="shared" si="83"/>
        <v xml:space="preserve"> </v>
      </c>
      <c r="O762" s="11" t="str">
        <f t="shared" si="84"/>
        <v xml:space="preserve"> </v>
      </c>
      <c r="P762" s="11" t="str">
        <f t="shared" si="85"/>
        <v xml:space="preserve"> </v>
      </c>
      <c r="Q762" s="11"/>
      <c r="R762" s="11" t="str">
        <f t="shared" si="86"/>
        <v xml:space="preserve"> </v>
      </c>
      <c r="S762" s="11"/>
      <c r="T762" s="12" t="str">
        <f t="shared" si="87"/>
        <v xml:space="preserve"> </v>
      </c>
      <c r="AA762" s="9"/>
      <c r="AB762" s="9"/>
      <c r="AC762" s="9"/>
      <c r="AD762" s="9"/>
      <c r="AE762" s="9"/>
      <c r="AF762" s="9"/>
      <c r="AG762" s="9"/>
      <c r="AH762" s="9"/>
    </row>
    <row r="763" spans="5:34" x14ac:dyDescent="0.25">
      <c r="E763" s="8"/>
      <c r="F763" s="8"/>
      <c r="N763" s="11" t="str">
        <f t="shared" si="83"/>
        <v xml:space="preserve"> </v>
      </c>
      <c r="O763" s="11" t="str">
        <f t="shared" si="84"/>
        <v xml:space="preserve"> </v>
      </c>
      <c r="P763" s="11" t="str">
        <f t="shared" si="85"/>
        <v xml:space="preserve"> </v>
      </c>
      <c r="Q763" s="11"/>
      <c r="R763" s="11" t="str">
        <f t="shared" si="86"/>
        <v xml:space="preserve"> </v>
      </c>
      <c r="S763" s="11"/>
      <c r="T763" s="12" t="str">
        <f t="shared" si="87"/>
        <v xml:space="preserve"> </v>
      </c>
      <c r="AA763" s="9"/>
      <c r="AB763" s="9"/>
      <c r="AC763" s="9"/>
      <c r="AD763" s="9"/>
      <c r="AE763" s="9"/>
      <c r="AF763" s="9"/>
      <c r="AG763" s="9"/>
      <c r="AH763" s="9"/>
    </row>
    <row r="764" spans="5:34" x14ac:dyDescent="0.25">
      <c r="E764" s="8"/>
      <c r="F764" s="8"/>
      <c r="N764" s="11" t="str">
        <f t="shared" si="83"/>
        <v xml:space="preserve"> </v>
      </c>
      <c r="O764" s="11" t="str">
        <f t="shared" si="84"/>
        <v xml:space="preserve"> </v>
      </c>
      <c r="P764" s="11" t="str">
        <f t="shared" si="85"/>
        <v xml:space="preserve"> </v>
      </c>
      <c r="Q764" s="11"/>
      <c r="R764" s="11" t="str">
        <f t="shared" si="86"/>
        <v xml:space="preserve"> </v>
      </c>
      <c r="S764" s="11"/>
      <c r="T764" s="12" t="str">
        <f t="shared" si="87"/>
        <v xml:space="preserve"> </v>
      </c>
      <c r="AA764" s="9"/>
      <c r="AB764" s="9"/>
      <c r="AC764" s="9"/>
      <c r="AD764" s="9"/>
      <c r="AE764" s="9"/>
      <c r="AF764" s="9"/>
      <c r="AG764" s="9"/>
      <c r="AH764" s="9"/>
    </row>
    <row r="765" spans="5:34" x14ac:dyDescent="0.25">
      <c r="E765" s="8"/>
      <c r="F765" s="8"/>
      <c r="N765" s="11" t="str">
        <f t="shared" si="83"/>
        <v xml:space="preserve"> </v>
      </c>
      <c r="O765" s="11" t="str">
        <f t="shared" si="84"/>
        <v xml:space="preserve"> </v>
      </c>
      <c r="P765" s="11" t="str">
        <f t="shared" si="85"/>
        <v xml:space="preserve"> </v>
      </c>
      <c r="Q765" s="11"/>
      <c r="R765" s="11" t="str">
        <f t="shared" si="86"/>
        <v xml:space="preserve"> </v>
      </c>
      <c r="S765" s="11"/>
      <c r="T765" s="12" t="str">
        <f t="shared" si="87"/>
        <v xml:space="preserve"> </v>
      </c>
      <c r="AA765" s="9"/>
      <c r="AB765" s="9"/>
      <c r="AC765" s="9"/>
      <c r="AD765" s="9"/>
      <c r="AE765" s="9"/>
      <c r="AF765" s="9"/>
      <c r="AG765" s="9"/>
      <c r="AH765" s="9"/>
    </row>
    <row r="766" spans="5:34" x14ac:dyDescent="0.25">
      <c r="E766" s="8"/>
      <c r="F766" s="8"/>
      <c r="N766" s="11" t="str">
        <f t="shared" si="83"/>
        <v xml:space="preserve"> </v>
      </c>
      <c r="O766" s="11" t="str">
        <f t="shared" si="84"/>
        <v xml:space="preserve"> </v>
      </c>
      <c r="P766" s="11" t="str">
        <f t="shared" si="85"/>
        <v xml:space="preserve"> </v>
      </c>
      <c r="Q766" s="11"/>
      <c r="R766" s="11" t="str">
        <f t="shared" si="86"/>
        <v xml:space="preserve"> </v>
      </c>
      <c r="S766" s="11"/>
      <c r="T766" s="12" t="str">
        <f t="shared" si="87"/>
        <v xml:space="preserve"> </v>
      </c>
      <c r="AA766" s="9"/>
      <c r="AB766" s="9"/>
      <c r="AC766" s="9"/>
      <c r="AD766" s="9"/>
      <c r="AE766" s="9"/>
      <c r="AF766" s="9"/>
      <c r="AG766" s="9"/>
      <c r="AH766" s="9"/>
    </row>
    <row r="767" spans="5:34" x14ac:dyDescent="0.25">
      <c r="E767" s="8"/>
      <c r="F767" s="8"/>
      <c r="N767" s="11" t="str">
        <f t="shared" si="83"/>
        <v xml:space="preserve"> </v>
      </c>
      <c r="O767" s="11" t="str">
        <f t="shared" si="84"/>
        <v xml:space="preserve"> </v>
      </c>
      <c r="P767" s="11" t="str">
        <f t="shared" si="85"/>
        <v xml:space="preserve"> </v>
      </c>
      <c r="Q767" s="11"/>
      <c r="R767" s="11" t="str">
        <f t="shared" si="86"/>
        <v xml:space="preserve"> </v>
      </c>
      <c r="S767" s="11"/>
      <c r="T767" s="12" t="str">
        <f t="shared" si="87"/>
        <v xml:space="preserve"> </v>
      </c>
      <c r="AA767" s="9"/>
      <c r="AB767" s="9"/>
      <c r="AC767" s="9"/>
      <c r="AD767" s="9"/>
      <c r="AE767" s="9"/>
      <c r="AF767" s="9"/>
      <c r="AG767" s="9"/>
      <c r="AH767" s="9"/>
    </row>
    <row r="768" spans="5:34" x14ac:dyDescent="0.25">
      <c r="E768" s="8"/>
      <c r="F768" s="8"/>
      <c r="N768" s="11" t="str">
        <f t="shared" si="83"/>
        <v xml:space="preserve"> </v>
      </c>
      <c r="O768" s="11" t="str">
        <f t="shared" si="84"/>
        <v xml:space="preserve"> </v>
      </c>
      <c r="P768" s="11" t="str">
        <f t="shared" si="85"/>
        <v xml:space="preserve"> </v>
      </c>
      <c r="Q768" s="11"/>
      <c r="R768" s="11" t="str">
        <f t="shared" si="86"/>
        <v xml:space="preserve"> </v>
      </c>
      <c r="S768" s="11"/>
      <c r="T768" s="12" t="str">
        <f t="shared" si="87"/>
        <v xml:space="preserve"> </v>
      </c>
      <c r="AA768" s="9"/>
      <c r="AB768" s="9"/>
      <c r="AC768" s="9"/>
      <c r="AD768" s="9"/>
      <c r="AE768" s="9"/>
      <c r="AF768" s="9"/>
      <c r="AG768" s="9"/>
      <c r="AH768" s="9"/>
    </row>
    <row r="769" spans="5:34" x14ac:dyDescent="0.25">
      <c r="E769" s="8"/>
      <c r="F769" s="8"/>
      <c r="N769" s="11" t="str">
        <f t="shared" si="83"/>
        <v xml:space="preserve"> </v>
      </c>
      <c r="O769" s="11" t="str">
        <f t="shared" si="84"/>
        <v xml:space="preserve"> </v>
      </c>
      <c r="P769" s="11" t="str">
        <f t="shared" si="85"/>
        <v xml:space="preserve"> </v>
      </c>
      <c r="Q769" s="11"/>
      <c r="R769" s="11" t="str">
        <f t="shared" si="86"/>
        <v xml:space="preserve"> </v>
      </c>
      <c r="S769" s="11"/>
      <c r="T769" s="12" t="str">
        <f t="shared" si="87"/>
        <v xml:space="preserve"> </v>
      </c>
      <c r="AA769" s="9"/>
      <c r="AB769" s="9"/>
      <c r="AC769" s="9"/>
      <c r="AD769" s="9"/>
      <c r="AE769" s="9"/>
      <c r="AF769" s="9"/>
      <c r="AG769" s="9"/>
      <c r="AH769" s="9"/>
    </row>
    <row r="770" spans="5:34" x14ac:dyDescent="0.25">
      <c r="E770" s="8"/>
      <c r="F770" s="8"/>
      <c r="N770" s="11" t="str">
        <f t="shared" si="83"/>
        <v xml:space="preserve"> </v>
      </c>
      <c r="O770" s="11" t="str">
        <f t="shared" si="84"/>
        <v xml:space="preserve"> </v>
      </c>
      <c r="P770" s="11" t="str">
        <f t="shared" si="85"/>
        <v xml:space="preserve"> </v>
      </c>
      <c r="Q770" s="11"/>
      <c r="R770" s="11" t="str">
        <f t="shared" si="86"/>
        <v xml:space="preserve"> </v>
      </c>
      <c r="S770" s="11"/>
      <c r="T770" s="12" t="str">
        <f t="shared" si="87"/>
        <v xml:space="preserve"> </v>
      </c>
      <c r="AA770" s="9"/>
      <c r="AB770" s="9"/>
      <c r="AC770" s="9"/>
      <c r="AD770" s="9"/>
      <c r="AE770" s="9"/>
      <c r="AF770" s="9"/>
      <c r="AG770" s="9"/>
      <c r="AH770" s="9"/>
    </row>
    <row r="771" spans="5:34" x14ac:dyDescent="0.25">
      <c r="E771" s="8"/>
      <c r="F771" s="8"/>
      <c r="N771" s="11" t="str">
        <f t="shared" si="83"/>
        <v xml:space="preserve"> </v>
      </c>
      <c r="O771" s="11" t="str">
        <f t="shared" si="84"/>
        <v xml:space="preserve"> </v>
      </c>
      <c r="P771" s="11" t="str">
        <f t="shared" si="85"/>
        <v xml:space="preserve"> </v>
      </c>
      <c r="Q771" s="11"/>
      <c r="R771" s="11" t="str">
        <f t="shared" si="86"/>
        <v xml:space="preserve"> </v>
      </c>
      <c r="S771" s="11"/>
      <c r="T771" s="12" t="str">
        <f t="shared" si="87"/>
        <v xml:space="preserve"> </v>
      </c>
      <c r="AA771" s="9"/>
      <c r="AB771" s="9"/>
      <c r="AC771" s="9"/>
      <c r="AD771" s="9"/>
      <c r="AE771" s="9"/>
      <c r="AF771" s="9"/>
      <c r="AG771" s="9"/>
      <c r="AH771" s="9"/>
    </row>
    <row r="772" spans="5:34" x14ac:dyDescent="0.25">
      <c r="E772" s="8"/>
      <c r="F772" s="8"/>
      <c r="N772" s="11" t="str">
        <f t="shared" si="83"/>
        <v xml:space="preserve"> </v>
      </c>
      <c r="O772" s="11" t="str">
        <f t="shared" si="84"/>
        <v xml:space="preserve"> </v>
      </c>
      <c r="P772" s="11" t="str">
        <f t="shared" si="85"/>
        <v xml:space="preserve"> </v>
      </c>
      <c r="Q772" s="11"/>
      <c r="R772" s="11" t="str">
        <f t="shared" si="86"/>
        <v xml:space="preserve"> </v>
      </c>
      <c r="S772" s="11"/>
      <c r="T772" s="12" t="str">
        <f t="shared" si="87"/>
        <v xml:space="preserve"> </v>
      </c>
      <c r="AA772" s="9"/>
      <c r="AB772" s="9"/>
      <c r="AC772" s="9"/>
      <c r="AD772" s="9"/>
      <c r="AE772" s="9"/>
      <c r="AF772" s="9"/>
      <c r="AG772" s="9"/>
      <c r="AH772" s="9"/>
    </row>
    <row r="773" spans="5:34" x14ac:dyDescent="0.25">
      <c r="E773" s="8"/>
      <c r="F773" s="8"/>
      <c r="N773" s="11" t="str">
        <f t="shared" si="83"/>
        <v xml:space="preserve"> </v>
      </c>
      <c r="O773" s="11" t="str">
        <f t="shared" si="84"/>
        <v xml:space="preserve"> </v>
      </c>
      <c r="P773" s="11" t="str">
        <f t="shared" si="85"/>
        <v xml:space="preserve"> </v>
      </c>
      <c r="Q773" s="11"/>
      <c r="R773" s="11" t="str">
        <f t="shared" si="86"/>
        <v xml:space="preserve"> </v>
      </c>
      <c r="S773" s="11"/>
      <c r="T773" s="12" t="str">
        <f t="shared" si="87"/>
        <v xml:space="preserve"> </v>
      </c>
      <c r="AA773" s="9"/>
      <c r="AB773" s="9"/>
      <c r="AC773" s="9"/>
      <c r="AD773" s="9"/>
      <c r="AE773" s="9"/>
      <c r="AF773" s="9"/>
      <c r="AG773" s="9"/>
      <c r="AH773" s="9"/>
    </row>
    <row r="774" spans="5:34" x14ac:dyDescent="0.25">
      <c r="E774" s="8"/>
      <c r="F774" s="8"/>
      <c r="N774" s="11" t="str">
        <f t="shared" si="83"/>
        <v xml:space="preserve"> </v>
      </c>
      <c r="O774" s="11" t="str">
        <f t="shared" si="84"/>
        <v xml:space="preserve"> </v>
      </c>
      <c r="P774" s="11" t="str">
        <f t="shared" si="85"/>
        <v xml:space="preserve"> </v>
      </c>
      <c r="Q774" s="11"/>
      <c r="R774" s="11" t="str">
        <f t="shared" si="86"/>
        <v xml:space="preserve"> </v>
      </c>
      <c r="S774" s="11"/>
      <c r="T774" s="12" t="str">
        <f t="shared" si="87"/>
        <v xml:space="preserve"> </v>
      </c>
      <c r="AA774" s="9"/>
      <c r="AB774" s="9"/>
      <c r="AC774" s="9"/>
      <c r="AD774" s="9"/>
      <c r="AE774" s="9"/>
      <c r="AF774" s="9"/>
      <c r="AG774" s="9"/>
      <c r="AH774" s="9"/>
    </row>
    <row r="775" spans="5:34" x14ac:dyDescent="0.25">
      <c r="E775" s="8"/>
      <c r="F775" s="8"/>
      <c r="N775" s="11" t="str">
        <f t="shared" si="83"/>
        <v xml:space="preserve"> </v>
      </c>
      <c r="O775" s="11" t="str">
        <f t="shared" si="84"/>
        <v xml:space="preserve"> </v>
      </c>
      <c r="P775" s="11" t="str">
        <f t="shared" si="85"/>
        <v xml:space="preserve"> </v>
      </c>
      <c r="Q775" s="11"/>
      <c r="R775" s="11" t="str">
        <f t="shared" si="86"/>
        <v xml:space="preserve"> </v>
      </c>
      <c r="S775" s="11"/>
      <c r="T775" s="12" t="str">
        <f t="shared" si="87"/>
        <v xml:space="preserve"> </v>
      </c>
      <c r="AA775" s="9"/>
      <c r="AB775" s="9"/>
      <c r="AC775" s="9"/>
      <c r="AD775" s="9"/>
      <c r="AE775" s="9"/>
      <c r="AF775" s="9"/>
      <c r="AG775" s="9"/>
      <c r="AH775" s="9"/>
    </row>
    <row r="776" spans="5:34" x14ac:dyDescent="0.25">
      <c r="E776" s="8"/>
      <c r="F776" s="8"/>
      <c r="N776" s="11" t="str">
        <f t="shared" si="83"/>
        <v xml:space="preserve"> </v>
      </c>
      <c r="O776" s="11" t="str">
        <f t="shared" si="84"/>
        <v xml:space="preserve"> </v>
      </c>
      <c r="P776" s="11" t="str">
        <f t="shared" si="85"/>
        <v xml:space="preserve"> </v>
      </c>
      <c r="Q776" s="11"/>
      <c r="R776" s="11" t="str">
        <f t="shared" si="86"/>
        <v xml:space="preserve"> </v>
      </c>
      <c r="S776" s="11"/>
      <c r="T776" s="12" t="str">
        <f t="shared" si="87"/>
        <v xml:space="preserve"> </v>
      </c>
      <c r="AA776" s="9"/>
      <c r="AB776" s="9"/>
      <c r="AC776" s="9"/>
      <c r="AD776" s="9"/>
      <c r="AE776" s="9"/>
      <c r="AF776" s="9"/>
      <c r="AG776" s="9"/>
      <c r="AH776" s="9"/>
    </row>
    <row r="777" spans="5:34" x14ac:dyDescent="0.25">
      <c r="E777" s="8"/>
      <c r="F777" s="8"/>
      <c r="N777" s="11" t="str">
        <f t="shared" si="83"/>
        <v xml:space="preserve"> </v>
      </c>
      <c r="O777" s="11" t="str">
        <f t="shared" si="84"/>
        <v xml:space="preserve"> </v>
      </c>
      <c r="P777" s="11" t="str">
        <f t="shared" si="85"/>
        <v xml:space="preserve"> </v>
      </c>
      <c r="Q777" s="11"/>
      <c r="R777" s="11" t="str">
        <f t="shared" si="86"/>
        <v xml:space="preserve"> </v>
      </c>
      <c r="S777" s="11"/>
      <c r="T777" s="12" t="str">
        <f t="shared" si="87"/>
        <v xml:space="preserve"> </v>
      </c>
      <c r="AA777" s="9"/>
      <c r="AB777" s="9"/>
      <c r="AC777" s="9"/>
      <c r="AD777" s="9"/>
      <c r="AE777" s="9"/>
      <c r="AF777" s="9"/>
      <c r="AG777" s="9"/>
      <c r="AH777" s="9"/>
    </row>
    <row r="778" spans="5:34" x14ac:dyDescent="0.25">
      <c r="E778" s="8"/>
      <c r="F778" s="8"/>
      <c r="N778" s="11" t="str">
        <f t="shared" si="83"/>
        <v xml:space="preserve"> </v>
      </c>
      <c r="O778" s="11" t="str">
        <f t="shared" si="84"/>
        <v xml:space="preserve"> </v>
      </c>
      <c r="P778" s="11" t="str">
        <f t="shared" si="85"/>
        <v xml:space="preserve"> </v>
      </c>
      <c r="Q778" s="11"/>
      <c r="R778" s="11" t="str">
        <f t="shared" si="86"/>
        <v xml:space="preserve"> </v>
      </c>
      <c r="S778" s="11"/>
      <c r="T778" s="12" t="str">
        <f t="shared" si="87"/>
        <v xml:space="preserve"> </v>
      </c>
      <c r="AA778" s="9"/>
      <c r="AB778" s="9"/>
      <c r="AC778" s="9"/>
      <c r="AD778" s="9"/>
      <c r="AE778" s="9"/>
      <c r="AF778" s="9"/>
      <c r="AG778" s="9"/>
      <c r="AH778" s="9"/>
    </row>
    <row r="779" spans="5:34" x14ac:dyDescent="0.25">
      <c r="E779" s="8"/>
      <c r="F779" s="8"/>
      <c r="N779" s="11" t="str">
        <f t="shared" si="83"/>
        <v xml:space="preserve"> </v>
      </c>
      <c r="O779" s="11" t="str">
        <f t="shared" si="84"/>
        <v xml:space="preserve"> </v>
      </c>
      <c r="P779" s="11" t="str">
        <f t="shared" si="85"/>
        <v xml:space="preserve"> </v>
      </c>
      <c r="Q779" s="11"/>
      <c r="R779" s="11" t="str">
        <f t="shared" si="86"/>
        <v xml:space="preserve"> </v>
      </c>
      <c r="S779" s="11"/>
      <c r="T779" s="12" t="str">
        <f t="shared" si="87"/>
        <v xml:space="preserve"> </v>
      </c>
      <c r="AA779" s="9"/>
      <c r="AB779" s="9"/>
      <c r="AC779" s="9"/>
      <c r="AD779" s="9"/>
      <c r="AE779" s="9"/>
      <c r="AF779" s="9"/>
      <c r="AG779" s="9"/>
      <c r="AH779" s="9"/>
    </row>
    <row r="780" spans="5:34" x14ac:dyDescent="0.25">
      <c r="E780" s="8"/>
      <c r="F780" s="8"/>
      <c r="N780" s="11" t="str">
        <f t="shared" si="83"/>
        <v xml:space="preserve"> </v>
      </c>
      <c r="O780" s="11" t="str">
        <f t="shared" si="84"/>
        <v xml:space="preserve"> </v>
      </c>
      <c r="P780" s="11" t="str">
        <f t="shared" si="85"/>
        <v xml:space="preserve"> </v>
      </c>
      <c r="Q780" s="11"/>
      <c r="R780" s="11" t="str">
        <f t="shared" si="86"/>
        <v xml:space="preserve"> </v>
      </c>
      <c r="S780" s="11"/>
      <c r="T780" s="12" t="str">
        <f t="shared" si="87"/>
        <v xml:space="preserve"> </v>
      </c>
      <c r="AA780" s="9"/>
      <c r="AB780" s="9"/>
      <c r="AC780" s="9"/>
      <c r="AD780" s="9"/>
      <c r="AE780" s="9"/>
      <c r="AF780" s="9"/>
      <c r="AG780" s="9"/>
      <c r="AH780" s="9"/>
    </row>
    <row r="781" spans="5:34" x14ac:dyDescent="0.25">
      <c r="E781" s="8"/>
      <c r="F781" s="8"/>
      <c r="N781" s="11" t="str">
        <f t="shared" si="83"/>
        <v xml:space="preserve"> </v>
      </c>
      <c r="O781" s="11" t="str">
        <f t="shared" si="84"/>
        <v xml:space="preserve"> </v>
      </c>
      <c r="P781" s="11" t="str">
        <f t="shared" si="85"/>
        <v xml:space="preserve"> </v>
      </c>
      <c r="Q781" s="11"/>
      <c r="R781" s="11" t="str">
        <f t="shared" si="86"/>
        <v xml:space="preserve"> </v>
      </c>
      <c r="S781" s="11"/>
      <c r="T781" s="12" t="str">
        <f t="shared" si="87"/>
        <v xml:space="preserve"> </v>
      </c>
      <c r="AA781" s="9"/>
      <c r="AB781" s="9"/>
      <c r="AC781" s="9"/>
      <c r="AD781" s="9"/>
      <c r="AE781" s="9"/>
      <c r="AF781" s="9"/>
      <c r="AG781" s="9"/>
      <c r="AH781" s="9"/>
    </row>
    <row r="782" spans="5:34" x14ac:dyDescent="0.25">
      <c r="E782" s="8"/>
      <c r="F782" s="8"/>
      <c r="N782" s="11" t="str">
        <f t="shared" si="83"/>
        <v xml:space="preserve"> </v>
      </c>
      <c r="O782" s="11" t="str">
        <f t="shared" si="84"/>
        <v xml:space="preserve"> </v>
      </c>
      <c r="P782" s="11" t="str">
        <f t="shared" si="85"/>
        <v xml:space="preserve"> </v>
      </c>
      <c r="Q782" s="11"/>
      <c r="R782" s="11" t="str">
        <f t="shared" si="86"/>
        <v xml:space="preserve"> </v>
      </c>
      <c r="S782" s="11"/>
      <c r="T782" s="12" t="str">
        <f t="shared" si="87"/>
        <v xml:space="preserve"> </v>
      </c>
      <c r="AA782" s="9"/>
      <c r="AB782" s="9"/>
      <c r="AC782" s="9"/>
      <c r="AD782" s="9"/>
      <c r="AE782" s="9"/>
      <c r="AF782" s="9"/>
      <c r="AG782" s="9"/>
      <c r="AH782" s="9"/>
    </row>
    <row r="783" spans="5:34" x14ac:dyDescent="0.25">
      <c r="E783" s="8"/>
      <c r="F783" s="8"/>
      <c r="N783" s="11" t="str">
        <f t="shared" si="83"/>
        <v xml:space="preserve"> </v>
      </c>
      <c r="O783" s="11" t="str">
        <f t="shared" si="84"/>
        <v xml:space="preserve"> </v>
      </c>
      <c r="P783" s="11" t="str">
        <f t="shared" si="85"/>
        <v xml:space="preserve"> </v>
      </c>
      <c r="Q783" s="11"/>
      <c r="R783" s="11" t="str">
        <f t="shared" si="86"/>
        <v xml:space="preserve"> </v>
      </c>
      <c r="S783" s="11"/>
      <c r="T783" s="12" t="str">
        <f t="shared" si="87"/>
        <v xml:space="preserve"> </v>
      </c>
      <c r="AA783" s="9"/>
      <c r="AB783" s="9"/>
      <c r="AC783" s="9"/>
      <c r="AD783" s="9"/>
      <c r="AE783" s="9"/>
      <c r="AF783" s="9"/>
      <c r="AG783" s="9"/>
      <c r="AH783" s="9"/>
    </row>
    <row r="784" spans="5:34" x14ac:dyDescent="0.25">
      <c r="E784" s="8"/>
      <c r="F784" s="8"/>
      <c r="N784" s="11" t="str">
        <f t="shared" si="83"/>
        <v xml:space="preserve"> </v>
      </c>
      <c r="O784" s="11" t="str">
        <f t="shared" si="84"/>
        <v xml:space="preserve"> </v>
      </c>
      <c r="P784" s="11" t="str">
        <f t="shared" si="85"/>
        <v xml:space="preserve"> </v>
      </c>
      <c r="Q784" s="11"/>
      <c r="R784" s="11" t="str">
        <f t="shared" si="86"/>
        <v xml:space="preserve"> </v>
      </c>
      <c r="S784" s="11"/>
      <c r="T784" s="12" t="str">
        <f t="shared" si="87"/>
        <v xml:space="preserve"> </v>
      </c>
      <c r="AA784" s="9"/>
      <c r="AB784" s="9"/>
      <c r="AC784" s="9"/>
      <c r="AD784" s="9"/>
      <c r="AE784" s="9"/>
      <c r="AF784" s="9"/>
      <c r="AG784" s="9"/>
      <c r="AH784" s="9"/>
    </row>
    <row r="785" spans="5:34" x14ac:dyDescent="0.25">
      <c r="E785" s="8"/>
      <c r="F785" s="8"/>
      <c r="N785" s="11" t="str">
        <f t="shared" si="83"/>
        <v xml:space="preserve"> </v>
      </c>
      <c r="O785" s="11" t="str">
        <f t="shared" si="84"/>
        <v xml:space="preserve"> </v>
      </c>
      <c r="P785" s="11" t="str">
        <f t="shared" si="85"/>
        <v xml:space="preserve"> </v>
      </c>
      <c r="Q785" s="11"/>
      <c r="R785" s="11" t="str">
        <f t="shared" si="86"/>
        <v xml:space="preserve"> </v>
      </c>
      <c r="S785" s="11"/>
      <c r="T785" s="12" t="str">
        <f t="shared" si="87"/>
        <v xml:space="preserve"> </v>
      </c>
      <c r="AA785" s="9"/>
      <c r="AB785" s="9"/>
      <c r="AC785" s="9"/>
      <c r="AD785" s="9"/>
      <c r="AE785" s="9"/>
      <c r="AF785" s="9"/>
      <c r="AG785" s="9"/>
      <c r="AH785" s="9"/>
    </row>
    <row r="786" spans="5:34" x14ac:dyDescent="0.25">
      <c r="E786" s="8"/>
      <c r="F786" s="8"/>
      <c r="N786" s="11" t="str">
        <f t="shared" si="83"/>
        <v xml:space="preserve"> </v>
      </c>
      <c r="O786" s="11" t="str">
        <f t="shared" si="84"/>
        <v xml:space="preserve"> </v>
      </c>
      <c r="P786" s="11" t="str">
        <f t="shared" si="85"/>
        <v xml:space="preserve"> </v>
      </c>
      <c r="Q786" s="11"/>
      <c r="R786" s="11" t="str">
        <f t="shared" si="86"/>
        <v xml:space="preserve"> </v>
      </c>
      <c r="S786" s="11"/>
      <c r="T786" s="12" t="str">
        <f t="shared" si="87"/>
        <v xml:space="preserve"> </v>
      </c>
      <c r="AA786" s="9"/>
      <c r="AB786" s="9"/>
      <c r="AC786" s="9"/>
      <c r="AD786" s="9"/>
      <c r="AE786" s="9"/>
      <c r="AF786" s="9"/>
      <c r="AG786" s="9"/>
      <c r="AH786" s="9"/>
    </row>
    <row r="787" spans="5:34" x14ac:dyDescent="0.25">
      <c r="E787" s="8"/>
      <c r="F787" s="8"/>
      <c r="N787" s="11" t="str">
        <f t="shared" si="83"/>
        <v xml:space="preserve"> </v>
      </c>
      <c r="O787" s="11" t="str">
        <f t="shared" si="84"/>
        <v xml:space="preserve"> </v>
      </c>
      <c r="P787" s="11" t="str">
        <f t="shared" si="85"/>
        <v xml:space="preserve"> </v>
      </c>
      <c r="Q787" s="11"/>
      <c r="R787" s="11" t="str">
        <f t="shared" si="86"/>
        <v xml:space="preserve"> </v>
      </c>
      <c r="S787" s="11"/>
      <c r="T787" s="12" t="str">
        <f t="shared" si="87"/>
        <v xml:space="preserve"> </v>
      </c>
      <c r="AA787" s="9"/>
      <c r="AB787" s="9"/>
      <c r="AC787" s="9"/>
      <c r="AD787" s="9"/>
      <c r="AE787" s="9"/>
      <c r="AF787" s="9"/>
      <c r="AG787" s="9"/>
      <c r="AH787" s="9"/>
    </row>
    <row r="788" spans="5:34" x14ac:dyDescent="0.25">
      <c r="E788" s="8"/>
      <c r="F788" s="8"/>
      <c r="N788" s="11" t="str">
        <f t="shared" si="83"/>
        <v xml:space="preserve"> </v>
      </c>
      <c r="O788" s="11" t="str">
        <f t="shared" si="84"/>
        <v xml:space="preserve"> </v>
      </c>
      <c r="P788" s="11" t="str">
        <f t="shared" si="85"/>
        <v xml:space="preserve"> </v>
      </c>
      <c r="Q788" s="11"/>
      <c r="R788" s="11" t="str">
        <f t="shared" si="86"/>
        <v xml:space="preserve"> </v>
      </c>
      <c r="S788" s="11"/>
      <c r="T788" s="12" t="str">
        <f t="shared" si="87"/>
        <v xml:space="preserve"> </v>
      </c>
      <c r="AA788" s="9"/>
      <c r="AB788" s="9"/>
      <c r="AC788" s="9"/>
      <c r="AD788" s="9"/>
      <c r="AE788" s="9"/>
      <c r="AF788" s="9"/>
      <c r="AG788" s="9"/>
      <c r="AH788" s="9"/>
    </row>
    <row r="789" spans="5:34" x14ac:dyDescent="0.25">
      <c r="E789" s="8"/>
      <c r="F789" s="8"/>
      <c r="N789" s="11" t="str">
        <f t="shared" si="83"/>
        <v xml:space="preserve"> </v>
      </c>
      <c r="O789" s="11" t="str">
        <f t="shared" si="84"/>
        <v xml:space="preserve"> </v>
      </c>
      <c r="P789" s="11" t="str">
        <f t="shared" si="85"/>
        <v xml:space="preserve"> </v>
      </c>
      <c r="Q789" s="11"/>
      <c r="R789" s="11" t="str">
        <f t="shared" si="86"/>
        <v xml:space="preserve"> </v>
      </c>
      <c r="S789" s="11"/>
      <c r="T789" s="12" t="str">
        <f t="shared" si="87"/>
        <v xml:space="preserve"> </v>
      </c>
      <c r="AA789" s="9"/>
      <c r="AB789" s="9"/>
      <c r="AC789" s="9"/>
      <c r="AD789" s="9"/>
      <c r="AE789" s="9"/>
      <c r="AF789" s="9"/>
      <c r="AG789" s="9"/>
      <c r="AH789" s="9"/>
    </row>
    <row r="790" spans="5:34" x14ac:dyDescent="0.25">
      <c r="E790" s="8"/>
      <c r="F790" s="8"/>
      <c r="N790" s="11" t="str">
        <f t="shared" si="83"/>
        <v xml:space="preserve"> </v>
      </c>
      <c r="O790" s="11" t="str">
        <f t="shared" si="84"/>
        <v xml:space="preserve"> </v>
      </c>
      <c r="P790" s="11" t="str">
        <f t="shared" si="85"/>
        <v xml:space="preserve"> </v>
      </c>
      <c r="Q790" s="11"/>
      <c r="R790" s="11" t="str">
        <f t="shared" si="86"/>
        <v xml:space="preserve"> </v>
      </c>
      <c r="S790" s="11"/>
      <c r="T790" s="12" t="str">
        <f t="shared" si="87"/>
        <v xml:space="preserve"> </v>
      </c>
      <c r="AA790" s="9"/>
      <c r="AB790" s="9"/>
      <c r="AC790" s="9"/>
      <c r="AD790" s="9"/>
      <c r="AE790" s="9"/>
      <c r="AF790" s="9"/>
      <c r="AG790" s="9"/>
      <c r="AH790" s="9"/>
    </row>
    <row r="791" spans="5:34" x14ac:dyDescent="0.25">
      <c r="E791" s="8"/>
      <c r="F791" s="8"/>
      <c r="N791" s="11" t="str">
        <f t="shared" si="83"/>
        <v xml:space="preserve"> </v>
      </c>
      <c r="O791" s="11" t="str">
        <f t="shared" si="84"/>
        <v xml:space="preserve"> </v>
      </c>
      <c r="P791" s="11" t="str">
        <f t="shared" si="85"/>
        <v xml:space="preserve"> </v>
      </c>
      <c r="Q791" s="11"/>
      <c r="R791" s="11" t="str">
        <f t="shared" si="86"/>
        <v xml:space="preserve"> </v>
      </c>
      <c r="S791" s="11"/>
      <c r="T791" s="12" t="str">
        <f t="shared" si="87"/>
        <v xml:space="preserve"> </v>
      </c>
      <c r="AA791" s="9"/>
      <c r="AB791" s="9"/>
      <c r="AC791" s="9"/>
      <c r="AD791" s="9"/>
      <c r="AE791" s="9"/>
      <c r="AF791" s="9"/>
      <c r="AG791" s="9"/>
      <c r="AH791" s="9"/>
    </row>
    <row r="792" spans="5:34" x14ac:dyDescent="0.25">
      <c r="E792" s="8"/>
      <c r="F792" s="8"/>
      <c r="N792" s="11" t="str">
        <f t="shared" si="83"/>
        <v xml:space="preserve"> </v>
      </c>
      <c r="O792" s="11" t="str">
        <f t="shared" si="84"/>
        <v xml:space="preserve"> </v>
      </c>
      <c r="P792" s="11" t="str">
        <f t="shared" si="85"/>
        <v xml:space="preserve"> </v>
      </c>
      <c r="Q792" s="11"/>
      <c r="R792" s="11" t="str">
        <f t="shared" si="86"/>
        <v xml:space="preserve"> </v>
      </c>
      <c r="S792" s="11"/>
      <c r="T792" s="12" t="str">
        <f t="shared" si="87"/>
        <v xml:space="preserve"> </v>
      </c>
      <c r="AA792" s="9"/>
      <c r="AB792" s="9"/>
      <c r="AC792" s="9"/>
      <c r="AD792" s="9"/>
      <c r="AE792" s="9"/>
      <c r="AF792" s="9"/>
      <c r="AG792" s="9"/>
      <c r="AH792" s="9"/>
    </row>
    <row r="793" spans="5:34" x14ac:dyDescent="0.25">
      <c r="E793" s="8"/>
      <c r="F793" s="8"/>
      <c r="N793" s="11" t="str">
        <f t="shared" si="83"/>
        <v xml:space="preserve"> </v>
      </c>
      <c r="O793" s="11" t="str">
        <f t="shared" si="84"/>
        <v xml:space="preserve"> </v>
      </c>
      <c r="P793" s="11" t="str">
        <f t="shared" si="85"/>
        <v xml:space="preserve"> </v>
      </c>
      <c r="Q793" s="11"/>
      <c r="R793" s="11" t="str">
        <f t="shared" si="86"/>
        <v xml:space="preserve"> </v>
      </c>
      <c r="S793" s="11"/>
      <c r="T793" s="12" t="str">
        <f t="shared" si="87"/>
        <v xml:space="preserve"> </v>
      </c>
      <c r="AA793" s="9"/>
      <c r="AB793" s="9"/>
      <c r="AC793" s="9"/>
      <c r="AD793" s="9"/>
      <c r="AE793" s="9"/>
      <c r="AF793" s="9"/>
      <c r="AG793" s="9"/>
      <c r="AH793" s="9"/>
    </row>
    <row r="794" spans="5:34" x14ac:dyDescent="0.25">
      <c r="E794" s="8"/>
      <c r="F794" s="8"/>
      <c r="N794" s="11" t="str">
        <f t="shared" si="83"/>
        <v xml:space="preserve"> </v>
      </c>
      <c r="O794" s="11" t="str">
        <f t="shared" si="84"/>
        <v xml:space="preserve"> </v>
      </c>
      <c r="P794" s="11" t="str">
        <f t="shared" si="85"/>
        <v xml:space="preserve"> </v>
      </c>
      <c r="Q794" s="11"/>
      <c r="R794" s="11" t="str">
        <f t="shared" si="86"/>
        <v xml:space="preserve"> </v>
      </c>
      <c r="S794" s="11"/>
      <c r="T794" s="12" t="str">
        <f t="shared" si="87"/>
        <v xml:space="preserve"> </v>
      </c>
      <c r="AA794" s="9"/>
      <c r="AB794" s="9"/>
      <c r="AC794" s="9"/>
      <c r="AD794" s="9"/>
      <c r="AE794" s="9"/>
      <c r="AF794" s="9"/>
      <c r="AG794" s="9"/>
      <c r="AH794" s="9"/>
    </row>
    <row r="795" spans="5:34" x14ac:dyDescent="0.25">
      <c r="E795" s="8"/>
      <c r="F795" s="8"/>
      <c r="N795" s="11" t="str">
        <f t="shared" si="83"/>
        <v xml:space="preserve"> </v>
      </c>
      <c r="O795" s="11" t="str">
        <f t="shared" si="84"/>
        <v xml:space="preserve"> </v>
      </c>
      <c r="P795" s="11" t="str">
        <f t="shared" si="85"/>
        <v xml:space="preserve"> </v>
      </c>
      <c r="Q795" s="11"/>
      <c r="R795" s="11" t="str">
        <f t="shared" si="86"/>
        <v xml:space="preserve"> </v>
      </c>
      <c r="S795" s="11"/>
      <c r="T795" s="12" t="str">
        <f t="shared" si="87"/>
        <v xml:space="preserve"> </v>
      </c>
      <c r="AA795" s="9"/>
      <c r="AB795" s="9"/>
      <c r="AC795" s="9"/>
      <c r="AD795" s="9"/>
      <c r="AE795" s="9"/>
      <c r="AF795" s="9"/>
      <c r="AG795" s="9"/>
      <c r="AH795" s="9"/>
    </row>
    <row r="796" spans="5:34" x14ac:dyDescent="0.25">
      <c r="E796" s="8"/>
      <c r="F796" s="8"/>
      <c r="N796" s="11" t="str">
        <f t="shared" si="83"/>
        <v xml:space="preserve"> </v>
      </c>
      <c r="O796" s="11" t="str">
        <f t="shared" si="84"/>
        <v xml:space="preserve"> </v>
      </c>
      <c r="P796" s="11" t="str">
        <f t="shared" si="85"/>
        <v xml:space="preserve"> </v>
      </c>
      <c r="Q796" s="11"/>
      <c r="R796" s="11" t="str">
        <f t="shared" si="86"/>
        <v xml:space="preserve"> </v>
      </c>
      <c r="S796" s="11"/>
      <c r="T796" s="12" t="str">
        <f t="shared" si="87"/>
        <v xml:space="preserve"> </v>
      </c>
      <c r="AA796" s="9"/>
      <c r="AB796" s="9"/>
      <c r="AC796" s="9"/>
      <c r="AD796" s="9"/>
      <c r="AE796" s="9"/>
      <c r="AF796" s="9"/>
      <c r="AG796" s="9"/>
      <c r="AH796" s="9"/>
    </row>
    <row r="797" spans="5:34" x14ac:dyDescent="0.25">
      <c r="E797" s="8"/>
      <c r="F797" s="8"/>
      <c r="N797" s="11" t="str">
        <f t="shared" si="83"/>
        <v xml:space="preserve"> </v>
      </c>
      <c r="O797" s="11" t="str">
        <f t="shared" si="84"/>
        <v xml:space="preserve"> </v>
      </c>
      <c r="P797" s="11" t="str">
        <f t="shared" si="85"/>
        <v xml:space="preserve"> </v>
      </c>
      <c r="Q797" s="11"/>
      <c r="R797" s="11" t="str">
        <f t="shared" si="86"/>
        <v xml:space="preserve"> </v>
      </c>
      <c r="S797" s="11"/>
      <c r="T797" s="12" t="str">
        <f t="shared" si="87"/>
        <v xml:space="preserve"> </v>
      </c>
      <c r="AA797" s="9"/>
      <c r="AB797" s="9"/>
      <c r="AC797" s="9"/>
      <c r="AD797" s="9"/>
      <c r="AE797" s="9"/>
      <c r="AF797" s="9"/>
      <c r="AG797" s="9"/>
      <c r="AH797" s="9"/>
    </row>
    <row r="798" spans="5:34" x14ac:dyDescent="0.25">
      <c r="E798" s="8"/>
      <c r="F798" s="8"/>
      <c r="N798" s="11" t="str">
        <f t="shared" si="83"/>
        <v xml:space="preserve"> </v>
      </c>
      <c r="O798" s="11" t="str">
        <f t="shared" si="84"/>
        <v xml:space="preserve"> </v>
      </c>
      <c r="P798" s="11" t="str">
        <f t="shared" si="85"/>
        <v xml:space="preserve"> </v>
      </c>
      <c r="Q798" s="11"/>
      <c r="R798" s="11" t="str">
        <f t="shared" si="86"/>
        <v xml:space="preserve"> </v>
      </c>
      <c r="S798" s="11"/>
      <c r="T798" s="12" t="str">
        <f t="shared" si="87"/>
        <v xml:space="preserve"> </v>
      </c>
      <c r="AA798" s="9"/>
      <c r="AB798" s="9"/>
      <c r="AC798" s="9"/>
      <c r="AD798" s="9"/>
      <c r="AE798" s="9"/>
      <c r="AF798" s="9"/>
      <c r="AG798" s="9"/>
      <c r="AH798" s="9"/>
    </row>
    <row r="799" spans="5:34" x14ac:dyDescent="0.25">
      <c r="E799" s="8"/>
      <c r="F799" s="8"/>
      <c r="N799" s="11" t="str">
        <f t="shared" si="83"/>
        <v xml:space="preserve"> </v>
      </c>
      <c r="O799" s="11" t="str">
        <f t="shared" si="84"/>
        <v xml:space="preserve"> </v>
      </c>
      <c r="P799" s="11" t="str">
        <f t="shared" si="85"/>
        <v xml:space="preserve"> </v>
      </c>
      <c r="Q799" s="11"/>
      <c r="R799" s="11" t="str">
        <f t="shared" si="86"/>
        <v xml:space="preserve"> </v>
      </c>
      <c r="S799" s="11"/>
      <c r="T799" s="12" t="str">
        <f t="shared" si="87"/>
        <v xml:space="preserve"> </v>
      </c>
      <c r="AA799" s="9"/>
      <c r="AB799" s="9"/>
      <c r="AC799" s="9"/>
      <c r="AD799" s="9"/>
      <c r="AE799" s="9"/>
      <c r="AF799" s="9"/>
      <c r="AG799" s="9"/>
      <c r="AH799" s="9"/>
    </row>
    <row r="800" spans="5:34" x14ac:dyDescent="0.25">
      <c r="E800" s="8"/>
      <c r="F800" s="8"/>
      <c r="N800" s="11" t="str">
        <f t="shared" si="83"/>
        <v xml:space="preserve"> </v>
      </c>
      <c r="O800" s="11" t="str">
        <f t="shared" si="84"/>
        <v xml:space="preserve"> </v>
      </c>
      <c r="P800" s="11" t="str">
        <f t="shared" si="85"/>
        <v xml:space="preserve"> </v>
      </c>
      <c r="Q800" s="11"/>
      <c r="R800" s="11" t="str">
        <f t="shared" si="86"/>
        <v xml:space="preserve"> </v>
      </c>
      <c r="S800" s="11"/>
      <c r="T800" s="12" t="str">
        <f t="shared" si="87"/>
        <v xml:space="preserve"> </v>
      </c>
      <c r="AA800" s="9"/>
      <c r="AB800" s="9"/>
      <c r="AC800" s="9"/>
      <c r="AD800" s="9"/>
      <c r="AE800" s="9"/>
      <c r="AF800" s="9"/>
      <c r="AG800" s="9"/>
      <c r="AH800" s="9"/>
    </row>
    <row r="801" spans="5:34" x14ac:dyDescent="0.25">
      <c r="E801" s="8"/>
      <c r="F801" s="8"/>
      <c r="N801" s="11" t="str">
        <f t="shared" si="83"/>
        <v xml:space="preserve"> </v>
      </c>
      <c r="O801" s="11" t="str">
        <f t="shared" si="84"/>
        <v xml:space="preserve"> </v>
      </c>
      <c r="P801" s="11" t="str">
        <f t="shared" si="85"/>
        <v xml:space="preserve"> </v>
      </c>
      <c r="Q801" s="11"/>
      <c r="R801" s="11" t="str">
        <f t="shared" si="86"/>
        <v xml:space="preserve"> </v>
      </c>
      <c r="S801" s="11"/>
      <c r="T801" s="12" t="str">
        <f t="shared" si="87"/>
        <v xml:space="preserve"> </v>
      </c>
      <c r="AA801" s="9"/>
      <c r="AB801" s="9"/>
      <c r="AC801" s="9"/>
      <c r="AD801" s="9"/>
      <c r="AE801" s="9"/>
      <c r="AF801" s="9"/>
      <c r="AG801" s="9"/>
      <c r="AH801" s="9"/>
    </row>
    <row r="802" spans="5:34" x14ac:dyDescent="0.25">
      <c r="E802" s="8"/>
      <c r="F802" s="8"/>
      <c r="N802" s="11" t="str">
        <f t="shared" si="83"/>
        <v xml:space="preserve"> </v>
      </c>
      <c r="O802" s="11" t="str">
        <f t="shared" si="84"/>
        <v xml:space="preserve"> </v>
      </c>
      <c r="P802" s="11" t="str">
        <f t="shared" si="85"/>
        <v xml:space="preserve"> </v>
      </c>
      <c r="Q802" s="11"/>
      <c r="R802" s="11" t="str">
        <f t="shared" si="86"/>
        <v xml:space="preserve"> </v>
      </c>
      <c r="S802" s="11"/>
      <c r="T802" s="12" t="str">
        <f t="shared" si="87"/>
        <v xml:space="preserve"> </v>
      </c>
      <c r="AA802" s="9"/>
      <c r="AB802" s="9"/>
      <c r="AC802" s="9"/>
      <c r="AD802" s="9"/>
      <c r="AE802" s="9"/>
      <c r="AF802" s="9"/>
      <c r="AG802" s="9"/>
      <c r="AH802" s="9"/>
    </row>
    <row r="803" spans="5:34" x14ac:dyDescent="0.25">
      <c r="E803" s="8"/>
      <c r="F803" s="8"/>
      <c r="N803" s="11" t="str">
        <f t="shared" si="83"/>
        <v xml:space="preserve"> </v>
      </c>
      <c r="O803" s="11" t="str">
        <f t="shared" si="84"/>
        <v xml:space="preserve"> </v>
      </c>
      <c r="P803" s="11" t="str">
        <f t="shared" si="85"/>
        <v xml:space="preserve"> </v>
      </c>
      <c r="Q803" s="11"/>
      <c r="R803" s="11" t="str">
        <f t="shared" si="86"/>
        <v xml:space="preserve"> </v>
      </c>
      <c r="S803" s="11"/>
      <c r="T803" s="12" t="str">
        <f t="shared" si="87"/>
        <v xml:space="preserve"> </v>
      </c>
      <c r="AA803" s="9"/>
      <c r="AB803" s="9"/>
      <c r="AC803" s="9"/>
      <c r="AD803" s="9"/>
      <c r="AE803" s="9"/>
      <c r="AF803" s="9"/>
      <c r="AG803" s="9"/>
      <c r="AH803" s="9"/>
    </row>
    <row r="804" spans="5:34" x14ac:dyDescent="0.25">
      <c r="E804" s="8"/>
      <c r="F804" s="8"/>
      <c r="N804" s="11" t="str">
        <f t="shared" si="83"/>
        <v xml:space="preserve"> </v>
      </c>
      <c r="O804" s="11" t="str">
        <f t="shared" si="84"/>
        <v xml:space="preserve"> </v>
      </c>
      <c r="P804" s="11" t="str">
        <f t="shared" si="85"/>
        <v xml:space="preserve"> </v>
      </c>
      <c r="Q804" s="11"/>
      <c r="R804" s="11" t="str">
        <f t="shared" si="86"/>
        <v xml:space="preserve"> </v>
      </c>
      <c r="S804" s="11"/>
      <c r="T804" s="12" t="str">
        <f t="shared" si="87"/>
        <v xml:space="preserve"> </v>
      </c>
      <c r="AA804" s="9"/>
      <c r="AB804" s="9"/>
      <c r="AC804" s="9"/>
      <c r="AD804" s="9"/>
      <c r="AE804" s="9"/>
      <c r="AF804" s="9"/>
      <c r="AG804" s="9"/>
      <c r="AH804" s="9"/>
    </row>
    <row r="805" spans="5:34" x14ac:dyDescent="0.25">
      <c r="E805" s="8"/>
      <c r="F805" s="8"/>
      <c r="N805" s="11" t="str">
        <f t="shared" si="83"/>
        <v xml:space="preserve"> </v>
      </c>
      <c r="O805" s="11" t="str">
        <f t="shared" si="84"/>
        <v xml:space="preserve"> </v>
      </c>
      <c r="P805" s="11" t="str">
        <f t="shared" si="85"/>
        <v xml:space="preserve"> </v>
      </c>
      <c r="Q805" s="11"/>
      <c r="R805" s="11" t="str">
        <f t="shared" si="86"/>
        <v xml:space="preserve"> </v>
      </c>
      <c r="S805" s="11"/>
      <c r="T805" s="12" t="str">
        <f t="shared" si="87"/>
        <v xml:space="preserve"> </v>
      </c>
      <c r="AA805" s="9"/>
      <c r="AB805" s="9"/>
      <c r="AC805" s="9"/>
      <c r="AD805" s="9"/>
      <c r="AE805" s="9"/>
      <c r="AF805" s="9"/>
      <c r="AG805" s="9"/>
      <c r="AH805" s="9"/>
    </row>
    <row r="806" spans="5:34" x14ac:dyDescent="0.25">
      <c r="E806" s="8"/>
      <c r="F806" s="8"/>
      <c r="N806" s="11" t="str">
        <f t="shared" si="83"/>
        <v xml:space="preserve"> </v>
      </c>
      <c r="O806" s="11" t="str">
        <f t="shared" si="84"/>
        <v xml:space="preserve"> </v>
      </c>
      <c r="P806" s="11" t="str">
        <f t="shared" si="85"/>
        <v xml:space="preserve"> </v>
      </c>
      <c r="Q806" s="11"/>
      <c r="R806" s="11" t="str">
        <f t="shared" si="86"/>
        <v xml:space="preserve"> </v>
      </c>
      <c r="S806" s="11"/>
      <c r="T806" s="12" t="str">
        <f t="shared" si="87"/>
        <v xml:space="preserve"> </v>
      </c>
      <c r="AA806" s="9"/>
      <c r="AB806" s="9"/>
      <c r="AC806" s="9"/>
      <c r="AD806" s="9"/>
      <c r="AE806" s="9"/>
      <c r="AF806" s="9"/>
      <c r="AG806" s="9"/>
      <c r="AH806" s="9"/>
    </row>
    <row r="807" spans="5:34" x14ac:dyDescent="0.25">
      <c r="E807" s="8"/>
      <c r="F807" s="8"/>
      <c r="N807" s="11" t="str">
        <f t="shared" si="83"/>
        <v xml:space="preserve"> </v>
      </c>
      <c r="O807" s="11" t="str">
        <f t="shared" si="84"/>
        <v xml:space="preserve"> </v>
      </c>
      <c r="P807" s="11" t="str">
        <f t="shared" si="85"/>
        <v xml:space="preserve"> </v>
      </c>
      <c r="Q807" s="11"/>
      <c r="R807" s="11" t="str">
        <f t="shared" si="86"/>
        <v xml:space="preserve"> </v>
      </c>
      <c r="S807" s="11"/>
      <c r="T807" s="12" t="str">
        <f t="shared" si="87"/>
        <v xml:space="preserve"> </v>
      </c>
      <c r="AA807" s="9"/>
      <c r="AB807" s="9"/>
      <c r="AC807" s="9"/>
      <c r="AD807" s="9"/>
      <c r="AE807" s="9"/>
      <c r="AF807" s="9"/>
      <c r="AG807" s="9"/>
      <c r="AH807" s="9"/>
    </row>
    <row r="808" spans="5:34" x14ac:dyDescent="0.25">
      <c r="E808" s="8"/>
      <c r="F808" s="8"/>
      <c r="N808" s="11" t="str">
        <f t="shared" si="83"/>
        <v xml:space="preserve"> </v>
      </c>
      <c r="O808" s="11" t="str">
        <f t="shared" si="84"/>
        <v xml:space="preserve"> </v>
      </c>
      <c r="P808" s="11" t="str">
        <f t="shared" si="85"/>
        <v xml:space="preserve"> </v>
      </c>
      <c r="Q808" s="11"/>
      <c r="R808" s="11" t="str">
        <f t="shared" si="86"/>
        <v xml:space="preserve"> </v>
      </c>
      <c r="S808" s="11"/>
      <c r="T808" s="12" t="str">
        <f t="shared" si="87"/>
        <v xml:space="preserve"> </v>
      </c>
      <c r="AA808" s="9"/>
      <c r="AB808" s="9"/>
      <c r="AC808" s="9"/>
      <c r="AD808" s="9"/>
      <c r="AE808" s="9"/>
      <c r="AF808" s="9"/>
      <c r="AG808" s="9"/>
      <c r="AH808" s="9"/>
    </row>
    <row r="809" spans="5:34" x14ac:dyDescent="0.25">
      <c r="E809" s="8"/>
      <c r="F809" s="8"/>
      <c r="N809" s="11" t="str">
        <f t="shared" si="83"/>
        <v xml:space="preserve"> </v>
      </c>
      <c r="O809" s="11" t="str">
        <f t="shared" si="84"/>
        <v xml:space="preserve"> </v>
      </c>
      <c r="P809" s="11" t="str">
        <f t="shared" si="85"/>
        <v xml:space="preserve"> </v>
      </c>
      <c r="Q809" s="11"/>
      <c r="R809" s="11" t="str">
        <f t="shared" si="86"/>
        <v xml:space="preserve"> </v>
      </c>
      <c r="S809" s="11"/>
      <c r="T809" s="12" t="str">
        <f t="shared" si="87"/>
        <v xml:space="preserve"> </v>
      </c>
      <c r="AA809" s="9"/>
      <c r="AB809" s="9"/>
      <c r="AC809" s="9"/>
      <c r="AD809" s="9"/>
      <c r="AE809" s="9"/>
      <c r="AF809" s="9"/>
      <c r="AG809" s="9"/>
      <c r="AH809" s="9"/>
    </row>
    <row r="810" spans="5:34" x14ac:dyDescent="0.25">
      <c r="E810" s="8"/>
      <c r="F810" s="8"/>
      <c r="N810" s="11" t="str">
        <f t="shared" si="83"/>
        <v xml:space="preserve"> </v>
      </c>
      <c r="O810" s="11" t="str">
        <f t="shared" si="84"/>
        <v xml:space="preserve"> </v>
      </c>
      <c r="P810" s="11" t="str">
        <f t="shared" si="85"/>
        <v xml:space="preserve"> </v>
      </c>
      <c r="Q810" s="11"/>
      <c r="R810" s="11" t="str">
        <f t="shared" si="86"/>
        <v xml:space="preserve"> </v>
      </c>
      <c r="S810" s="11"/>
      <c r="T810" s="12" t="str">
        <f t="shared" si="87"/>
        <v xml:space="preserve"> </v>
      </c>
      <c r="AA810" s="9"/>
      <c r="AB810" s="9"/>
      <c r="AC810" s="9"/>
      <c r="AD810" s="9"/>
      <c r="AE810" s="9"/>
      <c r="AF810" s="9"/>
      <c r="AG810" s="9"/>
      <c r="AH810" s="9"/>
    </row>
    <row r="811" spans="5:34" x14ac:dyDescent="0.25">
      <c r="E811" s="8"/>
      <c r="F811" s="8"/>
      <c r="N811" s="11" t="str">
        <f t="shared" si="83"/>
        <v xml:space="preserve"> </v>
      </c>
      <c r="O811" s="11" t="str">
        <f t="shared" si="84"/>
        <v xml:space="preserve"> </v>
      </c>
      <c r="P811" s="11" t="str">
        <f t="shared" si="85"/>
        <v xml:space="preserve"> </v>
      </c>
      <c r="Q811" s="11"/>
      <c r="R811" s="11" t="str">
        <f t="shared" si="86"/>
        <v xml:space="preserve"> </v>
      </c>
      <c r="S811" s="11"/>
      <c r="T811" s="12" t="str">
        <f t="shared" si="87"/>
        <v xml:space="preserve"> </v>
      </c>
      <c r="AA811" s="9"/>
      <c r="AB811" s="9"/>
      <c r="AC811" s="9"/>
      <c r="AD811" s="9"/>
      <c r="AE811" s="9"/>
      <c r="AF811" s="9"/>
      <c r="AG811" s="9"/>
      <c r="AH811" s="9"/>
    </row>
    <row r="812" spans="5:34" x14ac:dyDescent="0.25">
      <c r="E812" s="8"/>
      <c r="F812" s="8"/>
      <c r="N812" s="11" t="str">
        <f t="shared" ref="N812:N875" si="88">IF(F812&gt;0,(F812-E812)*(AD812+AE812+AF812)," ")</f>
        <v xml:space="preserve"> </v>
      </c>
      <c r="O812" s="11" t="str">
        <f t="shared" ref="O812:O875" si="89">IF(($F812-$E812)*(U812+AG812)&gt;0,($F812-$E812)*(U812+AG812)," ")</f>
        <v xml:space="preserve"> </v>
      </c>
      <c r="P812" s="11" t="str">
        <f t="shared" ref="P812:P875" si="90">IF(($F812-$E812)*(AA812+AH812)&gt;0,($F812-$E812)*(AA812+AH812)," ")</f>
        <v xml:space="preserve"> </v>
      </c>
      <c r="Q812" s="11"/>
      <c r="R812" s="11" t="str">
        <f t="shared" ref="R812:R875" si="91">IF(($F812-$E812)*(AB812+AI812)&gt;0,($F812-$E812)*(AB812+AI812)," ")</f>
        <v xml:space="preserve"> </v>
      </c>
      <c r="S812" s="11"/>
      <c r="T812" s="12" t="str">
        <f t="shared" ref="T812:T875" si="92">IF($F812&gt;0,IF(AM812&gt;0,((F812-E812)*AM812)*5280," ")," ")</f>
        <v xml:space="preserve"> </v>
      </c>
      <c r="AA812" s="9"/>
      <c r="AB812" s="9"/>
      <c r="AC812" s="9"/>
      <c r="AD812" s="9"/>
      <c r="AE812" s="9"/>
      <c r="AF812" s="9"/>
      <c r="AG812" s="9"/>
      <c r="AH812" s="9"/>
    </row>
    <row r="813" spans="5:34" x14ac:dyDescent="0.25">
      <c r="E813" s="8"/>
      <c r="F813" s="8"/>
      <c r="N813" s="11" t="str">
        <f t="shared" si="88"/>
        <v xml:space="preserve"> </v>
      </c>
      <c r="O813" s="11" t="str">
        <f t="shared" si="89"/>
        <v xml:space="preserve"> </v>
      </c>
      <c r="P813" s="11" t="str">
        <f t="shared" si="90"/>
        <v xml:space="preserve"> </v>
      </c>
      <c r="Q813" s="11"/>
      <c r="R813" s="11" t="str">
        <f t="shared" si="91"/>
        <v xml:space="preserve"> </v>
      </c>
      <c r="S813" s="11"/>
      <c r="T813" s="12" t="str">
        <f t="shared" si="92"/>
        <v xml:space="preserve"> </v>
      </c>
      <c r="AA813" s="9"/>
      <c r="AB813" s="9"/>
      <c r="AC813" s="9"/>
      <c r="AD813" s="9"/>
      <c r="AE813" s="9"/>
      <c r="AF813" s="9"/>
      <c r="AG813" s="9"/>
      <c r="AH813" s="9"/>
    </row>
    <row r="814" spans="5:34" x14ac:dyDescent="0.25">
      <c r="E814" s="8"/>
      <c r="F814" s="8"/>
      <c r="N814" s="11" t="str">
        <f t="shared" si="88"/>
        <v xml:space="preserve"> </v>
      </c>
      <c r="O814" s="11" t="str">
        <f t="shared" si="89"/>
        <v xml:space="preserve"> </v>
      </c>
      <c r="P814" s="11" t="str">
        <f t="shared" si="90"/>
        <v xml:space="preserve"> </v>
      </c>
      <c r="Q814" s="11"/>
      <c r="R814" s="11" t="str">
        <f t="shared" si="91"/>
        <v xml:space="preserve"> </v>
      </c>
      <c r="S814" s="11"/>
      <c r="T814" s="12" t="str">
        <f t="shared" si="92"/>
        <v xml:space="preserve"> </v>
      </c>
      <c r="AA814" s="9"/>
      <c r="AB814" s="9"/>
      <c r="AC814" s="9"/>
      <c r="AD814" s="9"/>
      <c r="AE814" s="9"/>
      <c r="AF814" s="9"/>
      <c r="AG814" s="9"/>
      <c r="AH814" s="9"/>
    </row>
    <row r="815" spans="5:34" x14ac:dyDescent="0.25">
      <c r="E815" s="8"/>
      <c r="F815" s="8"/>
      <c r="N815" s="11" t="str">
        <f t="shared" si="88"/>
        <v xml:space="preserve"> </v>
      </c>
      <c r="O815" s="11" t="str">
        <f t="shared" si="89"/>
        <v xml:space="preserve"> </v>
      </c>
      <c r="P815" s="11" t="str">
        <f t="shared" si="90"/>
        <v xml:space="preserve"> </v>
      </c>
      <c r="Q815" s="11"/>
      <c r="R815" s="11" t="str">
        <f t="shared" si="91"/>
        <v xml:space="preserve"> </v>
      </c>
      <c r="S815" s="11"/>
      <c r="T815" s="12" t="str">
        <f t="shared" si="92"/>
        <v xml:space="preserve"> </v>
      </c>
      <c r="AA815" s="9"/>
      <c r="AB815" s="9"/>
      <c r="AC815" s="9"/>
      <c r="AD815" s="9"/>
      <c r="AE815" s="9"/>
      <c r="AF815" s="9"/>
      <c r="AG815" s="9"/>
      <c r="AH815" s="9"/>
    </row>
    <row r="816" spans="5:34" x14ac:dyDescent="0.25">
      <c r="E816" s="8"/>
      <c r="F816" s="8"/>
      <c r="N816" s="11" t="str">
        <f t="shared" si="88"/>
        <v xml:space="preserve"> </v>
      </c>
      <c r="O816" s="11" t="str">
        <f t="shared" si="89"/>
        <v xml:space="preserve"> </v>
      </c>
      <c r="P816" s="11" t="str">
        <f t="shared" si="90"/>
        <v xml:space="preserve"> </v>
      </c>
      <c r="Q816" s="11"/>
      <c r="R816" s="11" t="str">
        <f t="shared" si="91"/>
        <v xml:space="preserve"> </v>
      </c>
      <c r="S816" s="11"/>
      <c r="T816" s="12" t="str">
        <f t="shared" si="92"/>
        <v xml:space="preserve"> </v>
      </c>
      <c r="AA816" s="9"/>
      <c r="AB816" s="9"/>
      <c r="AC816" s="9"/>
      <c r="AD816" s="9"/>
      <c r="AE816" s="9"/>
      <c r="AF816" s="9"/>
      <c r="AG816" s="9"/>
      <c r="AH816" s="9"/>
    </row>
    <row r="817" spans="5:34" x14ac:dyDescent="0.25">
      <c r="E817" s="8"/>
      <c r="F817" s="8"/>
      <c r="N817" s="11" t="str">
        <f t="shared" si="88"/>
        <v xml:space="preserve"> </v>
      </c>
      <c r="O817" s="11" t="str">
        <f t="shared" si="89"/>
        <v xml:space="preserve"> </v>
      </c>
      <c r="P817" s="11" t="str">
        <f t="shared" si="90"/>
        <v xml:space="preserve"> </v>
      </c>
      <c r="Q817" s="11"/>
      <c r="R817" s="11" t="str">
        <f t="shared" si="91"/>
        <v xml:space="preserve"> </v>
      </c>
      <c r="S817" s="11"/>
      <c r="T817" s="12" t="str">
        <f t="shared" si="92"/>
        <v xml:space="preserve"> </v>
      </c>
      <c r="AA817" s="9"/>
      <c r="AB817" s="9"/>
      <c r="AC817" s="9"/>
      <c r="AD817" s="9"/>
      <c r="AE817" s="9"/>
      <c r="AF817" s="9"/>
      <c r="AG817" s="9"/>
      <c r="AH817" s="9"/>
    </row>
    <row r="818" spans="5:34" x14ac:dyDescent="0.25">
      <c r="E818" s="8"/>
      <c r="F818" s="8"/>
      <c r="N818" s="11" t="str">
        <f t="shared" si="88"/>
        <v xml:space="preserve"> </v>
      </c>
      <c r="O818" s="11" t="str">
        <f t="shared" si="89"/>
        <v xml:space="preserve"> </v>
      </c>
      <c r="P818" s="11" t="str">
        <f t="shared" si="90"/>
        <v xml:space="preserve"> </v>
      </c>
      <c r="Q818" s="11"/>
      <c r="R818" s="11" t="str">
        <f t="shared" si="91"/>
        <v xml:space="preserve"> </v>
      </c>
      <c r="S818" s="11"/>
      <c r="T818" s="12" t="str">
        <f t="shared" si="92"/>
        <v xml:space="preserve"> </v>
      </c>
      <c r="AA818" s="9"/>
      <c r="AB818" s="9"/>
      <c r="AC818" s="9"/>
      <c r="AD818" s="9"/>
      <c r="AE818" s="9"/>
      <c r="AF818" s="9"/>
      <c r="AG818" s="9"/>
      <c r="AH818" s="9"/>
    </row>
    <row r="819" spans="5:34" x14ac:dyDescent="0.25">
      <c r="E819" s="8"/>
      <c r="F819" s="8"/>
      <c r="N819" s="11" t="str">
        <f t="shared" si="88"/>
        <v xml:space="preserve"> </v>
      </c>
      <c r="O819" s="11" t="str">
        <f t="shared" si="89"/>
        <v xml:space="preserve"> </v>
      </c>
      <c r="P819" s="11" t="str">
        <f t="shared" si="90"/>
        <v xml:space="preserve"> </v>
      </c>
      <c r="Q819" s="11"/>
      <c r="R819" s="11" t="str">
        <f t="shared" si="91"/>
        <v xml:space="preserve"> </v>
      </c>
      <c r="S819" s="11"/>
      <c r="T819" s="12" t="str">
        <f t="shared" si="92"/>
        <v xml:space="preserve"> </v>
      </c>
      <c r="AA819" s="9"/>
      <c r="AB819" s="9"/>
      <c r="AC819" s="9"/>
      <c r="AD819" s="9"/>
      <c r="AE819" s="9"/>
      <c r="AF819" s="9"/>
      <c r="AG819" s="9"/>
      <c r="AH819" s="9"/>
    </row>
    <row r="820" spans="5:34" x14ac:dyDescent="0.25">
      <c r="E820" s="8"/>
      <c r="F820" s="8"/>
      <c r="N820" s="11" t="str">
        <f t="shared" si="88"/>
        <v xml:space="preserve"> </v>
      </c>
      <c r="O820" s="11" t="str">
        <f t="shared" si="89"/>
        <v xml:space="preserve"> </v>
      </c>
      <c r="P820" s="11" t="str">
        <f t="shared" si="90"/>
        <v xml:space="preserve"> </v>
      </c>
      <c r="Q820" s="11"/>
      <c r="R820" s="11" t="str">
        <f t="shared" si="91"/>
        <v xml:space="preserve"> </v>
      </c>
      <c r="S820" s="11"/>
      <c r="T820" s="12" t="str">
        <f t="shared" si="92"/>
        <v xml:space="preserve"> </v>
      </c>
      <c r="AA820" s="9"/>
      <c r="AB820" s="9"/>
      <c r="AC820" s="9"/>
      <c r="AD820" s="9"/>
      <c r="AE820" s="9"/>
      <c r="AF820" s="9"/>
      <c r="AG820" s="9"/>
      <c r="AH820" s="9"/>
    </row>
    <row r="821" spans="5:34" x14ac:dyDescent="0.25">
      <c r="E821" s="8"/>
      <c r="F821" s="8"/>
      <c r="N821" s="11" t="str">
        <f t="shared" si="88"/>
        <v xml:space="preserve"> </v>
      </c>
      <c r="O821" s="11" t="str">
        <f t="shared" si="89"/>
        <v xml:space="preserve"> </v>
      </c>
      <c r="P821" s="11" t="str">
        <f t="shared" si="90"/>
        <v xml:space="preserve"> </v>
      </c>
      <c r="Q821" s="11"/>
      <c r="R821" s="11" t="str">
        <f t="shared" si="91"/>
        <v xml:space="preserve"> </v>
      </c>
      <c r="S821" s="11"/>
      <c r="T821" s="12" t="str">
        <f t="shared" si="92"/>
        <v xml:space="preserve"> </v>
      </c>
      <c r="AA821" s="9"/>
      <c r="AB821" s="9"/>
      <c r="AC821" s="9"/>
      <c r="AD821" s="9"/>
      <c r="AE821" s="9"/>
      <c r="AF821" s="9"/>
      <c r="AG821" s="9"/>
      <c r="AH821" s="9"/>
    </row>
    <row r="822" spans="5:34" x14ac:dyDescent="0.25">
      <c r="E822" s="8"/>
      <c r="F822" s="8"/>
      <c r="N822" s="11" t="str">
        <f t="shared" si="88"/>
        <v xml:space="preserve"> </v>
      </c>
      <c r="O822" s="11" t="str">
        <f t="shared" si="89"/>
        <v xml:space="preserve"> </v>
      </c>
      <c r="P822" s="11" t="str">
        <f t="shared" si="90"/>
        <v xml:space="preserve"> </v>
      </c>
      <c r="Q822" s="11"/>
      <c r="R822" s="11" t="str">
        <f t="shared" si="91"/>
        <v xml:space="preserve"> </v>
      </c>
      <c r="S822" s="11"/>
      <c r="T822" s="12" t="str">
        <f t="shared" si="92"/>
        <v xml:space="preserve"> </v>
      </c>
      <c r="AA822" s="9"/>
      <c r="AB822" s="9"/>
      <c r="AC822" s="9"/>
      <c r="AD822" s="9"/>
      <c r="AE822" s="9"/>
      <c r="AF822" s="9"/>
      <c r="AG822" s="9"/>
      <c r="AH822" s="9"/>
    </row>
    <row r="823" spans="5:34" x14ac:dyDescent="0.25">
      <c r="E823" s="8"/>
      <c r="F823" s="8"/>
      <c r="N823" s="11" t="str">
        <f t="shared" si="88"/>
        <v xml:space="preserve"> </v>
      </c>
      <c r="O823" s="11" t="str">
        <f t="shared" si="89"/>
        <v xml:space="preserve"> </v>
      </c>
      <c r="P823" s="11" t="str">
        <f t="shared" si="90"/>
        <v xml:space="preserve"> </v>
      </c>
      <c r="Q823" s="11"/>
      <c r="R823" s="11" t="str">
        <f t="shared" si="91"/>
        <v xml:space="preserve"> </v>
      </c>
      <c r="S823" s="11"/>
      <c r="T823" s="12" t="str">
        <f t="shared" si="92"/>
        <v xml:space="preserve"> </v>
      </c>
      <c r="AA823" s="9"/>
      <c r="AB823" s="9"/>
      <c r="AC823" s="9"/>
      <c r="AD823" s="9"/>
      <c r="AE823" s="9"/>
      <c r="AF823" s="9"/>
      <c r="AG823" s="9"/>
      <c r="AH823" s="9"/>
    </row>
    <row r="824" spans="5:34" x14ac:dyDescent="0.25">
      <c r="E824" s="8"/>
      <c r="F824" s="8"/>
      <c r="N824" s="11" t="str">
        <f t="shared" si="88"/>
        <v xml:space="preserve"> </v>
      </c>
      <c r="O824" s="11" t="str">
        <f t="shared" si="89"/>
        <v xml:space="preserve"> </v>
      </c>
      <c r="P824" s="11" t="str">
        <f t="shared" si="90"/>
        <v xml:space="preserve"> </v>
      </c>
      <c r="Q824" s="11"/>
      <c r="R824" s="11" t="str">
        <f t="shared" si="91"/>
        <v xml:space="preserve"> </v>
      </c>
      <c r="S824" s="11"/>
      <c r="T824" s="12" t="str">
        <f t="shared" si="92"/>
        <v xml:space="preserve"> </v>
      </c>
      <c r="AA824" s="9"/>
      <c r="AB824" s="9"/>
      <c r="AC824" s="9"/>
      <c r="AD824" s="9"/>
      <c r="AE824" s="9"/>
      <c r="AF824" s="9"/>
      <c r="AG824" s="9"/>
      <c r="AH824" s="9"/>
    </row>
    <row r="825" spans="5:34" x14ac:dyDescent="0.25">
      <c r="E825" s="8"/>
      <c r="F825" s="8"/>
      <c r="N825" s="11" t="str">
        <f t="shared" si="88"/>
        <v xml:space="preserve"> </v>
      </c>
      <c r="O825" s="11" t="str">
        <f t="shared" si="89"/>
        <v xml:space="preserve"> </v>
      </c>
      <c r="P825" s="11" t="str">
        <f t="shared" si="90"/>
        <v xml:space="preserve"> </v>
      </c>
      <c r="Q825" s="11"/>
      <c r="R825" s="11" t="str">
        <f t="shared" si="91"/>
        <v xml:space="preserve"> </v>
      </c>
      <c r="S825" s="11"/>
      <c r="T825" s="12" t="str">
        <f t="shared" si="92"/>
        <v xml:space="preserve"> </v>
      </c>
      <c r="AA825" s="9"/>
      <c r="AB825" s="9"/>
      <c r="AC825" s="9"/>
      <c r="AD825" s="9"/>
      <c r="AE825" s="9"/>
      <c r="AF825" s="9"/>
      <c r="AG825" s="9"/>
      <c r="AH825" s="9"/>
    </row>
    <row r="826" spans="5:34" x14ac:dyDescent="0.25">
      <c r="E826" s="8"/>
      <c r="F826" s="8"/>
      <c r="N826" s="11" t="str">
        <f t="shared" si="88"/>
        <v xml:space="preserve"> </v>
      </c>
      <c r="O826" s="11" t="str">
        <f t="shared" si="89"/>
        <v xml:space="preserve"> </v>
      </c>
      <c r="P826" s="11" t="str">
        <f t="shared" si="90"/>
        <v xml:space="preserve"> </v>
      </c>
      <c r="Q826" s="11"/>
      <c r="R826" s="11" t="str">
        <f t="shared" si="91"/>
        <v xml:space="preserve"> </v>
      </c>
      <c r="S826" s="11"/>
      <c r="T826" s="12" t="str">
        <f t="shared" si="92"/>
        <v xml:space="preserve"> </v>
      </c>
      <c r="AA826" s="9"/>
      <c r="AB826" s="9"/>
      <c r="AC826" s="9"/>
      <c r="AD826" s="9"/>
      <c r="AE826" s="9"/>
      <c r="AF826" s="9"/>
      <c r="AG826" s="9"/>
      <c r="AH826" s="9"/>
    </row>
    <row r="827" spans="5:34" x14ac:dyDescent="0.25">
      <c r="E827" s="8"/>
      <c r="F827" s="8"/>
      <c r="N827" s="11" t="str">
        <f t="shared" si="88"/>
        <v xml:space="preserve"> </v>
      </c>
      <c r="O827" s="11" t="str">
        <f t="shared" si="89"/>
        <v xml:space="preserve"> </v>
      </c>
      <c r="P827" s="11" t="str">
        <f t="shared" si="90"/>
        <v xml:space="preserve"> </v>
      </c>
      <c r="Q827" s="11"/>
      <c r="R827" s="11" t="str">
        <f t="shared" si="91"/>
        <v xml:space="preserve"> </v>
      </c>
      <c r="S827" s="11"/>
      <c r="T827" s="12" t="str">
        <f t="shared" si="92"/>
        <v xml:space="preserve"> </v>
      </c>
      <c r="AA827" s="9"/>
      <c r="AB827" s="9"/>
      <c r="AC827" s="9"/>
      <c r="AD827" s="9"/>
      <c r="AE827" s="9"/>
      <c r="AF827" s="9"/>
      <c r="AG827" s="9"/>
      <c r="AH827" s="9"/>
    </row>
    <row r="828" spans="5:34" x14ac:dyDescent="0.25">
      <c r="E828" s="8"/>
      <c r="F828" s="8"/>
      <c r="N828" s="11" t="str">
        <f t="shared" si="88"/>
        <v xml:space="preserve"> </v>
      </c>
      <c r="O828" s="11" t="str">
        <f t="shared" si="89"/>
        <v xml:space="preserve"> </v>
      </c>
      <c r="P828" s="11" t="str">
        <f t="shared" si="90"/>
        <v xml:space="preserve"> </v>
      </c>
      <c r="Q828" s="11"/>
      <c r="R828" s="11" t="str">
        <f t="shared" si="91"/>
        <v xml:space="preserve"> </v>
      </c>
      <c r="S828" s="11"/>
      <c r="T828" s="12" t="str">
        <f t="shared" si="92"/>
        <v xml:space="preserve"> </v>
      </c>
      <c r="AA828" s="9"/>
      <c r="AB828" s="9"/>
      <c r="AC828" s="9"/>
      <c r="AD828" s="9"/>
      <c r="AE828" s="9"/>
      <c r="AF828" s="9"/>
      <c r="AG828" s="9"/>
      <c r="AH828" s="9"/>
    </row>
    <row r="829" spans="5:34" x14ac:dyDescent="0.25">
      <c r="E829" s="8"/>
      <c r="F829" s="8"/>
      <c r="N829" s="11" t="str">
        <f t="shared" si="88"/>
        <v xml:space="preserve"> </v>
      </c>
      <c r="O829" s="11" t="str">
        <f t="shared" si="89"/>
        <v xml:space="preserve"> </v>
      </c>
      <c r="P829" s="11" t="str">
        <f t="shared" si="90"/>
        <v xml:space="preserve"> </v>
      </c>
      <c r="Q829" s="11"/>
      <c r="R829" s="11" t="str">
        <f t="shared" si="91"/>
        <v xml:space="preserve"> </v>
      </c>
      <c r="S829" s="11"/>
      <c r="T829" s="12" t="str">
        <f t="shared" si="92"/>
        <v xml:space="preserve"> </v>
      </c>
      <c r="AA829" s="9"/>
      <c r="AB829" s="9"/>
      <c r="AC829" s="9"/>
      <c r="AD829" s="9"/>
      <c r="AE829" s="9"/>
      <c r="AF829" s="9"/>
      <c r="AG829" s="9"/>
      <c r="AH829" s="9"/>
    </row>
    <row r="830" spans="5:34" x14ac:dyDescent="0.25">
      <c r="E830" s="8"/>
      <c r="F830" s="8"/>
      <c r="N830" s="11" t="str">
        <f t="shared" si="88"/>
        <v xml:space="preserve"> </v>
      </c>
      <c r="O830" s="11" t="str">
        <f t="shared" si="89"/>
        <v xml:space="preserve"> </v>
      </c>
      <c r="P830" s="11" t="str">
        <f t="shared" si="90"/>
        <v xml:space="preserve"> </v>
      </c>
      <c r="Q830" s="11"/>
      <c r="R830" s="11" t="str">
        <f t="shared" si="91"/>
        <v xml:space="preserve"> </v>
      </c>
      <c r="S830" s="11"/>
      <c r="T830" s="12" t="str">
        <f t="shared" si="92"/>
        <v xml:space="preserve"> </v>
      </c>
      <c r="AA830" s="9"/>
      <c r="AB830" s="9"/>
      <c r="AC830" s="9"/>
      <c r="AD830" s="9"/>
      <c r="AE830" s="9"/>
      <c r="AF830" s="9"/>
      <c r="AG830" s="9"/>
      <c r="AH830" s="9"/>
    </row>
    <row r="831" spans="5:34" x14ac:dyDescent="0.25">
      <c r="E831" s="8"/>
      <c r="F831" s="8"/>
      <c r="N831" s="11" t="str">
        <f t="shared" si="88"/>
        <v xml:space="preserve"> </v>
      </c>
      <c r="O831" s="11" t="str">
        <f t="shared" si="89"/>
        <v xml:space="preserve"> </v>
      </c>
      <c r="P831" s="11" t="str">
        <f t="shared" si="90"/>
        <v xml:space="preserve"> </v>
      </c>
      <c r="Q831" s="11"/>
      <c r="R831" s="11" t="str">
        <f t="shared" si="91"/>
        <v xml:space="preserve"> </v>
      </c>
      <c r="S831" s="11"/>
      <c r="T831" s="12" t="str">
        <f t="shared" si="92"/>
        <v xml:space="preserve"> </v>
      </c>
      <c r="AA831" s="9"/>
      <c r="AB831" s="9"/>
      <c r="AC831" s="9"/>
      <c r="AD831" s="9"/>
      <c r="AE831" s="9"/>
      <c r="AF831" s="9"/>
      <c r="AG831" s="9"/>
      <c r="AH831" s="9"/>
    </row>
    <row r="832" spans="5:34" x14ac:dyDescent="0.25">
      <c r="E832" s="8"/>
      <c r="F832" s="8"/>
      <c r="N832" s="11" t="str">
        <f t="shared" si="88"/>
        <v xml:space="preserve"> </v>
      </c>
      <c r="O832" s="11" t="str">
        <f t="shared" si="89"/>
        <v xml:space="preserve"> </v>
      </c>
      <c r="P832" s="11" t="str">
        <f t="shared" si="90"/>
        <v xml:space="preserve"> </v>
      </c>
      <c r="Q832" s="11"/>
      <c r="R832" s="11" t="str">
        <f t="shared" si="91"/>
        <v xml:space="preserve"> </v>
      </c>
      <c r="S832" s="11"/>
      <c r="T832" s="12" t="str">
        <f t="shared" si="92"/>
        <v xml:space="preserve"> </v>
      </c>
      <c r="AA832" s="9"/>
      <c r="AB832" s="9"/>
      <c r="AC832" s="9"/>
      <c r="AD832" s="9"/>
      <c r="AE832" s="9"/>
      <c r="AF832" s="9"/>
      <c r="AG832" s="9"/>
      <c r="AH832" s="9"/>
    </row>
    <row r="833" spans="5:34" x14ac:dyDescent="0.25">
      <c r="E833" s="8"/>
      <c r="F833" s="8"/>
      <c r="N833" s="11" t="str">
        <f t="shared" si="88"/>
        <v xml:space="preserve"> </v>
      </c>
      <c r="O833" s="11" t="str">
        <f t="shared" si="89"/>
        <v xml:space="preserve"> </v>
      </c>
      <c r="P833" s="11" t="str">
        <f t="shared" si="90"/>
        <v xml:space="preserve"> </v>
      </c>
      <c r="Q833" s="11"/>
      <c r="R833" s="11" t="str">
        <f t="shared" si="91"/>
        <v xml:space="preserve"> </v>
      </c>
      <c r="S833" s="11"/>
      <c r="T833" s="12" t="str">
        <f t="shared" si="92"/>
        <v xml:space="preserve"> </v>
      </c>
      <c r="AA833" s="9"/>
      <c r="AB833" s="9"/>
      <c r="AC833" s="9"/>
      <c r="AD833" s="9"/>
      <c r="AE833" s="9"/>
      <c r="AF833" s="9"/>
      <c r="AG833" s="9"/>
      <c r="AH833" s="9"/>
    </row>
    <row r="834" spans="5:34" x14ac:dyDescent="0.25">
      <c r="E834" s="8"/>
      <c r="F834" s="8"/>
      <c r="N834" s="11" t="str">
        <f t="shared" si="88"/>
        <v xml:space="preserve"> </v>
      </c>
      <c r="O834" s="11" t="str">
        <f t="shared" si="89"/>
        <v xml:space="preserve"> </v>
      </c>
      <c r="P834" s="11" t="str">
        <f t="shared" si="90"/>
        <v xml:space="preserve"> </v>
      </c>
      <c r="Q834" s="11"/>
      <c r="R834" s="11" t="str">
        <f t="shared" si="91"/>
        <v xml:space="preserve"> </v>
      </c>
      <c r="S834" s="11"/>
      <c r="T834" s="12" t="str">
        <f t="shared" si="92"/>
        <v xml:space="preserve"> </v>
      </c>
      <c r="AA834" s="9"/>
      <c r="AB834" s="9"/>
      <c r="AC834" s="9"/>
      <c r="AD834" s="9"/>
      <c r="AE834" s="9"/>
      <c r="AF834" s="9"/>
      <c r="AG834" s="9"/>
      <c r="AH834" s="9"/>
    </row>
    <row r="835" spans="5:34" x14ac:dyDescent="0.25">
      <c r="E835" s="8"/>
      <c r="F835" s="8"/>
      <c r="N835" s="11" t="str">
        <f t="shared" si="88"/>
        <v xml:space="preserve"> </v>
      </c>
      <c r="O835" s="11" t="str">
        <f t="shared" si="89"/>
        <v xml:space="preserve"> </v>
      </c>
      <c r="P835" s="11" t="str">
        <f t="shared" si="90"/>
        <v xml:space="preserve"> </v>
      </c>
      <c r="Q835" s="11"/>
      <c r="R835" s="11" t="str">
        <f t="shared" si="91"/>
        <v xml:space="preserve"> </v>
      </c>
      <c r="S835" s="11"/>
      <c r="T835" s="12" t="str">
        <f t="shared" si="92"/>
        <v xml:space="preserve"> </v>
      </c>
      <c r="AA835" s="9"/>
      <c r="AB835" s="9"/>
      <c r="AC835" s="9"/>
      <c r="AD835" s="9"/>
      <c r="AE835" s="9"/>
      <c r="AF835" s="9"/>
      <c r="AG835" s="9"/>
      <c r="AH835" s="9"/>
    </row>
    <row r="836" spans="5:34" x14ac:dyDescent="0.25">
      <c r="E836" s="8"/>
      <c r="F836" s="8"/>
      <c r="N836" s="11" t="str">
        <f t="shared" si="88"/>
        <v xml:space="preserve"> </v>
      </c>
      <c r="O836" s="11" t="str">
        <f t="shared" si="89"/>
        <v xml:space="preserve"> </v>
      </c>
      <c r="P836" s="11" t="str">
        <f t="shared" si="90"/>
        <v xml:space="preserve"> </v>
      </c>
      <c r="Q836" s="11"/>
      <c r="R836" s="11" t="str">
        <f t="shared" si="91"/>
        <v xml:space="preserve"> </v>
      </c>
      <c r="S836" s="11"/>
      <c r="T836" s="12" t="str">
        <f t="shared" si="92"/>
        <v xml:space="preserve"> </v>
      </c>
      <c r="AA836" s="9"/>
      <c r="AB836" s="9"/>
      <c r="AC836" s="9"/>
      <c r="AD836" s="9"/>
      <c r="AE836" s="9"/>
      <c r="AF836" s="9"/>
      <c r="AG836" s="9"/>
      <c r="AH836" s="9"/>
    </row>
    <row r="837" spans="5:34" x14ac:dyDescent="0.25">
      <c r="E837" s="8"/>
      <c r="F837" s="8"/>
      <c r="N837" s="11" t="str">
        <f t="shared" si="88"/>
        <v xml:space="preserve"> </v>
      </c>
      <c r="O837" s="11" t="str">
        <f t="shared" si="89"/>
        <v xml:space="preserve"> </v>
      </c>
      <c r="P837" s="11" t="str">
        <f t="shared" si="90"/>
        <v xml:space="preserve"> </v>
      </c>
      <c r="Q837" s="11"/>
      <c r="R837" s="11" t="str">
        <f t="shared" si="91"/>
        <v xml:space="preserve"> </v>
      </c>
      <c r="S837" s="11"/>
      <c r="T837" s="12" t="str">
        <f t="shared" si="92"/>
        <v xml:space="preserve"> </v>
      </c>
      <c r="AA837" s="9"/>
      <c r="AB837" s="9"/>
      <c r="AC837" s="9"/>
      <c r="AD837" s="9"/>
      <c r="AE837" s="9"/>
      <c r="AF837" s="9"/>
      <c r="AG837" s="9"/>
      <c r="AH837" s="9"/>
    </row>
    <row r="838" spans="5:34" x14ac:dyDescent="0.25">
      <c r="E838" s="8"/>
      <c r="F838" s="8"/>
      <c r="N838" s="11" t="str">
        <f t="shared" si="88"/>
        <v xml:space="preserve"> </v>
      </c>
      <c r="O838" s="11" t="str">
        <f t="shared" si="89"/>
        <v xml:space="preserve"> </v>
      </c>
      <c r="P838" s="11" t="str">
        <f t="shared" si="90"/>
        <v xml:space="preserve"> </v>
      </c>
      <c r="Q838" s="11"/>
      <c r="R838" s="11" t="str">
        <f t="shared" si="91"/>
        <v xml:space="preserve"> </v>
      </c>
      <c r="S838" s="11"/>
      <c r="T838" s="12" t="str">
        <f t="shared" si="92"/>
        <v xml:space="preserve"> </v>
      </c>
      <c r="AA838" s="9"/>
      <c r="AB838" s="9"/>
      <c r="AC838" s="9"/>
      <c r="AD838" s="9"/>
      <c r="AE838" s="9"/>
      <c r="AF838" s="9"/>
      <c r="AG838" s="9"/>
      <c r="AH838" s="9"/>
    </row>
    <row r="839" spans="5:34" x14ac:dyDescent="0.25">
      <c r="E839" s="8"/>
      <c r="F839" s="8"/>
      <c r="N839" s="11" t="str">
        <f t="shared" si="88"/>
        <v xml:space="preserve"> </v>
      </c>
      <c r="O839" s="11" t="str">
        <f t="shared" si="89"/>
        <v xml:space="preserve"> </v>
      </c>
      <c r="P839" s="11" t="str">
        <f t="shared" si="90"/>
        <v xml:space="preserve"> </v>
      </c>
      <c r="Q839" s="11"/>
      <c r="R839" s="11" t="str">
        <f t="shared" si="91"/>
        <v xml:space="preserve"> </v>
      </c>
      <c r="S839" s="11"/>
      <c r="T839" s="12" t="str">
        <f t="shared" si="92"/>
        <v xml:space="preserve"> </v>
      </c>
      <c r="AA839" s="9"/>
      <c r="AB839" s="9"/>
      <c r="AC839" s="9"/>
      <c r="AD839" s="9"/>
      <c r="AE839" s="9"/>
      <c r="AF839" s="9"/>
      <c r="AG839" s="9"/>
      <c r="AH839" s="9"/>
    </row>
    <row r="840" spans="5:34" x14ac:dyDescent="0.25">
      <c r="E840" s="8"/>
      <c r="F840" s="8"/>
      <c r="N840" s="11" t="str">
        <f t="shared" si="88"/>
        <v xml:space="preserve"> </v>
      </c>
      <c r="O840" s="11" t="str">
        <f t="shared" si="89"/>
        <v xml:space="preserve"> </v>
      </c>
      <c r="P840" s="11" t="str">
        <f t="shared" si="90"/>
        <v xml:space="preserve"> </v>
      </c>
      <c r="Q840" s="11"/>
      <c r="R840" s="11" t="str">
        <f t="shared" si="91"/>
        <v xml:space="preserve"> </v>
      </c>
      <c r="S840" s="11"/>
      <c r="T840" s="12" t="str">
        <f t="shared" si="92"/>
        <v xml:space="preserve"> </v>
      </c>
      <c r="AA840" s="9"/>
      <c r="AB840" s="9"/>
      <c r="AC840" s="9"/>
      <c r="AD840" s="9"/>
      <c r="AE840" s="9"/>
      <c r="AF840" s="9"/>
      <c r="AG840" s="9"/>
      <c r="AH840" s="9"/>
    </row>
    <row r="841" spans="5:34" x14ac:dyDescent="0.25">
      <c r="E841" s="8"/>
      <c r="F841" s="8"/>
      <c r="N841" s="11" t="str">
        <f t="shared" si="88"/>
        <v xml:space="preserve"> </v>
      </c>
      <c r="O841" s="11" t="str">
        <f t="shared" si="89"/>
        <v xml:space="preserve"> </v>
      </c>
      <c r="P841" s="11" t="str">
        <f t="shared" si="90"/>
        <v xml:space="preserve"> </v>
      </c>
      <c r="Q841" s="11"/>
      <c r="R841" s="11" t="str">
        <f t="shared" si="91"/>
        <v xml:space="preserve"> </v>
      </c>
      <c r="S841" s="11"/>
      <c r="T841" s="12" t="str">
        <f t="shared" si="92"/>
        <v xml:space="preserve"> </v>
      </c>
      <c r="AA841" s="9"/>
      <c r="AB841" s="9"/>
      <c r="AC841" s="9"/>
      <c r="AD841" s="9"/>
      <c r="AE841" s="9"/>
      <c r="AF841" s="9"/>
      <c r="AG841" s="9"/>
      <c r="AH841" s="9"/>
    </row>
    <row r="842" spans="5:34" x14ac:dyDescent="0.25">
      <c r="E842" s="8"/>
      <c r="F842" s="8"/>
      <c r="N842" s="11" t="str">
        <f t="shared" si="88"/>
        <v xml:space="preserve"> </v>
      </c>
      <c r="O842" s="11" t="str">
        <f t="shared" si="89"/>
        <v xml:space="preserve"> </v>
      </c>
      <c r="P842" s="11" t="str">
        <f t="shared" si="90"/>
        <v xml:space="preserve"> </v>
      </c>
      <c r="Q842" s="11"/>
      <c r="R842" s="11" t="str">
        <f t="shared" si="91"/>
        <v xml:space="preserve"> </v>
      </c>
      <c r="S842" s="11"/>
      <c r="T842" s="12" t="str">
        <f t="shared" si="92"/>
        <v xml:space="preserve"> </v>
      </c>
      <c r="AA842" s="9"/>
      <c r="AB842" s="9"/>
      <c r="AC842" s="9"/>
      <c r="AD842" s="9"/>
      <c r="AE842" s="9"/>
      <c r="AF842" s="9"/>
      <c r="AG842" s="9"/>
      <c r="AH842" s="9"/>
    </row>
    <row r="843" spans="5:34" x14ac:dyDescent="0.25">
      <c r="E843" s="8"/>
      <c r="F843" s="8"/>
      <c r="N843" s="11" t="str">
        <f t="shared" si="88"/>
        <v xml:space="preserve"> </v>
      </c>
      <c r="O843" s="11" t="str">
        <f t="shared" si="89"/>
        <v xml:space="preserve"> </v>
      </c>
      <c r="P843" s="11" t="str">
        <f t="shared" si="90"/>
        <v xml:space="preserve"> </v>
      </c>
      <c r="Q843" s="11"/>
      <c r="R843" s="11" t="str">
        <f t="shared" si="91"/>
        <v xml:space="preserve"> </v>
      </c>
      <c r="S843" s="11"/>
      <c r="T843" s="12" t="str">
        <f t="shared" si="92"/>
        <v xml:space="preserve"> </v>
      </c>
      <c r="AA843" s="9"/>
      <c r="AB843" s="9"/>
      <c r="AC843" s="9"/>
      <c r="AD843" s="9"/>
      <c r="AE843" s="9"/>
      <c r="AF843" s="9"/>
      <c r="AG843" s="9"/>
      <c r="AH843" s="9"/>
    </row>
    <row r="844" spans="5:34" x14ac:dyDescent="0.25">
      <c r="E844" s="8"/>
      <c r="F844" s="8"/>
      <c r="N844" s="11" t="str">
        <f t="shared" si="88"/>
        <v xml:space="preserve"> </v>
      </c>
      <c r="O844" s="11" t="str">
        <f t="shared" si="89"/>
        <v xml:space="preserve"> </v>
      </c>
      <c r="P844" s="11" t="str">
        <f t="shared" si="90"/>
        <v xml:space="preserve"> </v>
      </c>
      <c r="Q844" s="11"/>
      <c r="R844" s="11" t="str">
        <f t="shared" si="91"/>
        <v xml:space="preserve"> </v>
      </c>
      <c r="S844" s="11"/>
      <c r="T844" s="12" t="str">
        <f t="shared" si="92"/>
        <v xml:space="preserve"> </v>
      </c>
      <c r="AA844" s="9"/>
      <c r="AB844" s="9"/>
      <c r="AC844" s="9"/>
      <c r="AD844" s="9"/>
      <c r="AE844" s="9"/>
      <c r="AF844" s="9"/>
      <c r="AG844" s="9"/>
      <c r="AH844" s="9"/>
    </row>
    <row r="845" spans="5:34" x14ac:dyDescent="0.25">
      <c r="E845" s="8"/>
      <c r="F845" s="8"/>
      <c r="N845" s="11" t="str">
        <f t="shared" si="88"/>
        <v xml:space="preserve"> </v>
      </c>
      <c r="O845" s="11" t="str">
        <f t="shared" si="89"/>
        <v xml:space="preserve"> </v>
      </c>
      <c r="P845" s="11" t="str">
        <f t="shared" si="90"/>
        <v xml:space="preserve"> </v>
      </c>
      <c r="Q845" s="11"/>
      <c r="R845" s="11" t="str">
        <f t="shared" si="91"/>
        <v xml:space="preserve"> </v>
      </c>
      <c r="S845" s="11"/>
      <c r="T845" s="12" t="str">
        <f t="shared" si="92"/>
        <v xml:space="preserve"> </v>
      </c>
      <c r="AA845" s="9"/>
      <c r="AB845" s="9"/>
      <c r="AC845" s="9"/>
      <c r="AD845" s="9"/>
      <c r="AE845" s="9"/>
      <c r="AF845" s="9"/>
      <c r="AG845" s="9"/>
      <c r="AH845" s="9"/>
    </row>
    <row r="846" spans="5:34" x14ac:dyDescent="0.25">
      <c r="E846" s="8"/>
      <c r="F846" s="8"/>
      <c r="N846" s="11" t="str">
        <f t="shared" si="88"/>
        <v xml:space="preserve"> </v>
      </c>
      <c r="O846" s="11" t="str">
        <f t="shared" si="89"/>
        <v xml:space="preserve"> </v>
      </c>
      <c r="P846" s="11" t="str">
        <f t="shared" si="90"/>
        <v xml:space="preserve"> </v>
      </c>
      <c r="Q846" s="11"/>
      <c r="R846" s="11" t="str">
        <f t="shared" si="91"/>
        <v xml:space="preserve"> </v>
      </c>
      <c r="S846" s="11"/>
      <c r="T846" s="12" t="str">
        <f t="shared" si="92"/>
        <v xml:space="preserve"> </v>
      </c>
      <c r="AA846" s="9"/>
      <c r="AB846" s="9"/>
      <c r="AC846" s="9"/>
      <c r="AD846" s="9"/>
      <c r="AE846" s="9"/>
      <c r="AF846" s="9"/>
      <c r="AG846" s="9"/>
      <c r="AH846" s="9"/>
    </row>
    <row r="847" spans="5:34" x14ac:dyDescent="0.25">
      <c r="E847" s="8"/>
      <c r="F847" s="8"/>
      <c r="N847" s="11" t="str">
        <f t="shared" si="88"/>
        <v xml:space="preserve"> </v>
      </c>
      <c r="O847" s="11" t="str">
        <f t="shared" si="89"/>
        <v xml:space="preserve"> </v>
      </c>
      <c r="P847" s="11" t="str">
        <f t="shared" si="90"/>
        <v xml:space="preserve"> </v>
      </c>
      <c r="Q847" s="11"/>
      <c r="R847" s="11" t="str">
        <f t="shared" si="91"/>
        <v xml:space="preserve"> </v>
      </c>
      <c r="S847" s="11"/>
      <c r="T847" s="12" t="str">
        <f t="shared" si="92"/>
        <v xml:space="preserve"> </v>
      </c>
      <c r="AA847" s="9"/>
      <c r="AB847" s="9"/>
      <c r="AC847" s="9"/>
      <c r="AD847" s="9"/>
      <c r="AE847" s="9"/>
      <c r="AF847" s="9"/>
      <c r="AG847" s="9"/>
      <c r="AH847" s="9"/>
    </row>
    <row r="848" spans="5:34" x14ac:dyDescent="0.25">
      <c r="E848" s="8"/>
      <c r="F848" s="8"/>
      <c r="N848" s="11" t="str">
        <f t="shared" si="88"/>
        <v xml:space="preserve"> </v>
      </c>
      <c r="O848" s="11" t="str">
        <f t="shared" si="89"/>
        <v xml:space="preserve"> </v>
      </c>
      <c r="P848" s="11" t="str">
        <f t="shared" si="90"/>
        <v xml:space="preserve"> </v>
      </c>
      <c r="Q848" s="11"/>
      <c r="R848" s="11" t="str">
        <f t="shared" si="91"/>
        <v xml:space="preserve"> </v>
      </c>
      <c r="S848" s="11"/>
      <c r="T848" s="12" t="str">
        <f t="shared" si="92"/>
        <v xml:space="preserve"> </v>
      </c>
      <c r="AA848" s="9"/>
      <c r="AB848" s="9"/>
      <c r="AC848" s="9"/>
      <c r="AD848" s="9"/>
      <c r="AE848" s="9"/>
      <c r="AF848" s="9"/>
      <c r="AG848" s="9"/>
      <c r="AH848" s="9"/>
    </row>
    <row r="849" spans="5:34" x14ac:dyDescent="0.25">
      <c r="E849" s="8"/>
      <c r="F849" s="8"/>
      <c r="N849" s="11" t="str">
        <f t="shared" si="88"/>
        <v xml:space="preserve"> </v>
      </c>
      <c r="O849" s="11" t="str">
        <f t="shared" si="89"/>
        <v xml:space="preserve"> </v>
      </c>
      <c r="P849" s="11" t="str">
        <f t="shared" si="90"/>
        <v xml:space="preserve"> </v>
      </c>
      <c r="Q849" s="11"/>
      <c r="R849" s="11" t="str">
        <f t="shared" si="91"/>
        <v xml:space="preserve"> </v>
      </c>
      <c r="S849" s="11"/>
      <c r="T849" s="12" t="str">
        <f t="shared" si="92"/>
        <v xml:space="preserve"> </v>
      </c>
      <c r="AA849" s="9"/>
      <c r="AB849" s="9"/>
      <c r="AC849" s="9"/>
      <c r="AD849" s="9"/>
      <c r="AE849" s="9"/>
      <c r="AF849" s="9"/>
      <c r="AG849" s="9"/>
      <c r="AH849" s="9"/>
    </row>
    <row r="850" spans="5:34" x14ac:dyDescent="0.25">
      <c r="E850" s="8"/>
      <c r="F850" s="8"/>
      <c r="N850" s="11" t="str">
        <f t="shared" si="88"/>
        <v xml:space="preserve"> </v>
      </c>
      <c r="O850" s="11" t="str">
        <f t="shared" si="89"/>
        <v xml:space="preserve"> </v>
      </c>
      <c r="P850" s="11" t="str">
        <f t="shared" si="90"/>
        <v xml:space="preserve"> </v>
      </c>
      <c r="Q850" s="11"/>
      <c r="R850" s="11" t="str">
        <f t="shared" si="91"/>
        <v xml:space="preserve"> </v>
      </c>
      <c r="S850" s="11"/>
      <c r="T850" s="12" t="str">
        <f t="shared" si="92"/>
        <v xml:space="preserve"> </v>
      </c>
      <c r="AA850" s="9"/>
      <c r="AB850" s="9"/>
      <c r="AC850" s="9"/>
      <c r="AD850" s="9"/>
      <c r="AE850" s="9"/>
      <c r="AF850" s="9"/>
      <c r="AG850" s="9"/>
      <c r="AH850" s="9"/>
    </row>
    <row r="851" spans="5:34" x14ac:dyDescent="0.25">
      <c r="E851" s="8"/>
      <c r="F851" s="8"/>
      <c r="N851" s="11" t="str">
        <f t="shared" si="88"/>
        <v xml:space="preserve"> </v>
      </c>
      <c r="O851" s="11" t="str">
        <f t="shared" si="89"/>
        <v xml:space="preserve"> </v>
      </c>
      <c r="P851" s="11" t="str">
        <f t="shared" si="90"/>
        <v xml:space="preserve"> </v>
      </c>
      <c r="Q851" s="11"/>
      <c r="R851" s="11" t="str">
        <f t="shared" si="91"/>
        <v xml:space="preserve"> </v>
      </c>
      <c r="S851" s="11"/>
      <c r="T851" s="12" t="str">
        <f t="shared" si="92"/>
        <v xml:space="preserve"> </v>
      </c>
      <c r="AA851" s="9"/>
      <c r="AB851" s="9"/>
      <c r="AC851" s="9"/>
      <c r="AD851" s="9"/>
      <c r="AE851" s="9"/>
      <c r="AF851" s="9"/>
      <c r="AG851" s="9"/>
      <c r="AH851" s="9"/>
    </row>
    <row r="852" spans="5:34" x14ac:dyDescent="0.25">
      <c r="E852" s="8"/>
      <c r="F852" s="8"/>
      <c r="N852" s="11" t="str">
        <f t="shared" si="88"/>
        <v xml:space="preserve"> </v>
      </c>
      <c r="O852" s="11" t="str">
        <f t="shared" si="89"/>
        <v xml:space="preserve"> </v>
      </c>
      <c r="P852" s="11" t="str">
        <f t="shared" si="90"/>
        <v xml:space="preserve"> </v>
      </c>
      <c r="Q852" s="11"/>
      <c r="R852" s="11" t="str">
        <f t="shared" si="91"/>
        <v xml:space="preserve"> </v>
      </c>
      <c r="S852" s="11"/>
      <c r="T852" s="12" t="str">
        <f t="shared" si="92"/>
        <v xml:space="preserve"> </v>
      </c>
      <c r="AA852" s="9"/>
      <c r="AB852" s="9"/>
      <c r="AC852" s="9"/>
      <c r="AD852" s="9"/>
      <c r="AE852" s="9"/>
      <c r="AF852" s="9"/>
      <c r="AG852" s="9"/>
      <c r="AH852" s="9"/>
    </row>
    <row r="853" spans="5:34" x14ac:dyDescent="0.25">
      <c r="E853" s="8"/>
      <c r="F853" s="8"/>
      <c r="N853" s="11" t="str">
        <f t="shared" si="88"/>
        <v xml:space="preserve"> </v>
      </c>
      <c r="O853" s="11" t="str">
        <f t="shared" si="89"/>
        <v xml:space="preserve"> </v>
      </c>
      <c r="P853" s="11" t="str">
        <f t="shared" si="90"/>
        <v xml:space="preserve"> </v>
      </c>
      <c r="Q853" s="11"/>
      <c r="R853" s="11" t="str">
        <f t="shared" si="91"/>
        <v xml:space="preserve"> </v>
      </c>
      <c r="S853" s="11"/>
      <c r="T853" s="12" t="str">
        <f t="shared" si="92"/>
        <v xml:space="preserve"> </v>
      </c>
      <c r="AA853" s="9"/>
      <c r="AB853" s="9"/>
      <c r="AC853" s="9"/>
      <c r="AD853" s="9"/>
      <c r="AE853" s="9"/>
      <c r="AF853" s="9"/>
      <c r="AG853" s="9"/>
      <c r="AH853" s="9"/>
    </row>
    <row r="854" spans="5:34" x14ac:dyDescent="0.25">
      <c r="E854" s="8"/>
      <c r="F854" s="8"/>
      <c r="N854" s="11" t="str">
        <f t="shared" si="88"/>
        <v xml:space="preserve"> </v>
      </c>
      <c r="O854" s="11" t="str">
        <f t="shared" si="89"/>
        <v xml:space="preserve"> </v>
      </c>
      <c r="P854" s="11" t="str">
        <f t="shared" si="90"/>
        <v xml:space="preserve"> </v>
      </c>
      <c r="Q854" s="11"/>
      <c r="R854" s="11" t="str">
        <f t="shared" si="91"/>
        <v xml:space="preserve"> </v>
      </c>
      <c r="S854" s="11"/>
      <c r="T854" s="12" t="str">
        <f t="shared" si="92"/>
        <v xml:space="preserve"> </v>
      </c>
      <c r="AA854" s="9"/>
      <c r="AB854" s="9"/>
      <c r="AC854" s="9"/>
      <c r="AD854" s="9"/>
      <c r="AE854" s="9"/>
      <c r="AF854" s="9"/>
      <c r="AG854" s="9"/>
      <c r="AH854" s="9"/>
    </row>
    <row r="855" spans="5:34" x14ac:dyDescent="0.25">
      <c r="E855" s="8"/>
      <c r="F855" s="8"/>
      <c r="N855" s="11" t="str">
        <f t="shared" si="88"/>
        <v xml:space="preserve"> </v>
      </c>
      <c r="O855" s="11" t="str">
        <f t="shared" si="89"/>
        <v xml:space="preserve"> </v>
      </c>
      <c r="P855" s="11" t="str">
        <f t="shared" si="90"/>
        <v xml:space="preserve"> </v>
      </c>
      <c r="Q855" s="11"/>
      <c r="R855" s="11" t="str">
        <f t="shared" si="91"/>
        <v xml:space="preserve"> </v>
      </c>
      <c r="S855" s="11"/>
      <c r="T855" s="12" t="str">
        <f t="shared" si="92"/>
        <v xml:space="preserve"> </v>
      </c>
      <c r="AA855" s="9"/>
      <c r="AB855" s="9"/>
      <c r="AC855" s="9"/>
      <c r="AD855" s="9"/>
      <c r="AE855" s="9"/>
      <c r="AF855" s="9"/>
      <c r="AG855" s="9"/>
      <c r="AH855" s="9"/>
    </row>
    <row r="856" spans="5:34" x14ac:dyDescent="0.25">
      <c r="E856" s="8"/>
      <c r="F856" s="8"/>
      <c r="N856" s="11" t="str">
        <f t="shared" si="88"/>
        <v xml:space="preserve"> </v>
      </c>
      <c r="O856" s="11" t="str">
        <f t="shared" si="89"/>
        <v xml:space="preserve"> </v>
      </c>
      <c r="P856" s="11" t="str">
        <f t="shared" si="90"/>
        <v xml:space="preserve"> </v>
      </c>
      <c r="Q856" s="11"/>
      <c r="R856" s="11" t="str">
        <f t="shared" si="91"/>
        <v xml:space="preserve"> </v>
      </c>
      <c r="S856" s="11"/>
      <c r="T856" s="12" t="str">
        <f t="shared" si="92"/>
        <v xml:space="preserve"> </v>
      </c>
      <c r="AA856" s="9"/>
      <c r="AB856" s="9"/>
      <c r="AC856" s="9"/>
      <c r="AD856" s="9"/>
      <c r="AE856" s="9"/>
      <c r="AF856" s="9"/>
      <c r="AG856" s="9"/>
      <c r="AH856" s="9"/>
    </row>
    <row r="857" spans="5:34" x14ac:dyDescent="0.25">
      <c r="E857" s="8"/>
      <c r="F857" s="8"/>
      <c r="N857" s="11" t="str">
        <f t="shared" si="88"/>
        <v xml:space="preserve"> </v>
      </c>
      <c r="O857" s="11" t="str">
        <f t="shared" si="89"/>
        <v xml:space="preserve"> </v>
      </c>
      <c r="P857" s="11" t="str">
        <f t="shared" si="90"/>
        <v xml:space="preserve"> </v>
      </c>
      <c r="Q857" s="11"/>
      <c r="R857" s="11" t="str">
        <f t="shared" si="91"/>
        <v xml:space="preserve"> </v>
      </c>
      <c r="S857" s="11"/>
      <c r="T857" s="12" t="str">
        <f t="shared" si="92"/>
        <v xml:space="preserve"> </v>
      </c>
      <c r="AA857" s="9"/>
      <c r="AB857" s="9"/>
      <c r="AC857" s="9"/>
      <c r="AD857" s="9"/>
      <c r="AE857" s="9"/>
      <c r="AF857" s="9"/>
      <c r="AG857" s="9"/>
      <c r="AH857" s="9"/>
    </row>
    <row r="858" spans="5:34" x14ac:dyDescent="0.25">
      <c r="E858" s="8"/>
      <c r="F858" s="8"/>
      <c r="N858" s="11" t="str">
        <f t="shared" si="88"/>
        <v xml:space="preserve"> </v>
      </c>
      <c r="O858" s="11" t="str">
        <f t="shared" si="89"/>
        <v xml:space="preserve"> </v>
      </c>
      <c r="P858" s="11" t="str">
        <f t="shared" si="90"/>
        <v xml:space="preserve"> </v>
      </c>
      <c r="Q858" s="11"/>
      <c r="R858" s="11" t="str">
        <f t="shared" si="91"/>
        <v xml:space="preserve"> </v>
      </c>
      <c r="S858" s="11"/>
      <c r="T858" s="12" t="str">
        <f t="shared" si="92"/>
        <v xml:space="preserve"> </v>
      </c>
      <c r="AA858" s="9"/>
      <c r="AB858" s="9"/>
      <c r="AC858" s="9"/>
      <c r="AD858" s="9"/>
      <c r="AE858" s="9"/>
      <c r="AF858" s="9"/>
      <c r="AG858" s="9"/>
      <c r="AH858" s="9"/>
    </row>
    <row r="859" spans="5:34" x14ac:dyDescent="0.25">
      <c r="E859" s="8"/>
      <c r="F859" s="8"/>
      <c r="N859" s="11" t="str">
        <f t="shared" si="88"/>
        <v xml:space="preserve"> </v>
      </c>
      <c r="O859" s="11" t="str">
        <f t="shared" si="89"/>
        <v xml:space="preserve"> </v>
      </c>
      <c r="P859" s="11" t="str">
        <f t="shared" si="90"/>
        <v xml:space="preserve"> </v>
      </c>
      <c r="Q859" s="11"/>
      <c r="R859" s="11" t="str">
        <f t="shared" si="91"/>
        <v xml:space="preserve"> </v>
      </c>
      <c r="S859" s="11"/>
      <c r="T859" s="12" t="str">
        <f t="shared" si="92"/>
        <v xml:space="preserve"> </v>
      </c>
      <c r="AA859" s="9"/>
      <c r="AB859" s="9"/>
      <c r="AC859" s="9"/>
      <c r="AD859" s="9"/>
      <c r="AE859" s="9"/>
      <c r="AF859" s="9"/>
      <c r="AG859" s="9"/>
      <c r="AH859" s="9"/>
    </row>
    <row r="860" spans="5:34" x14ac:dyDescent="0.25">
      <c r="E860" s="8"/>
      <c r="F860" s="8"/>
      <c r="N860" s="11" t="str">
        <f t="shared" si="88"/>
        <v xml:space="preserve"> </v>
      </c>
      <c r="O860" s="11" t="str">
        <f t="shared" si="89"/>
        <v xml:space="preserve"> </v>
      </c>
      <c r="P860" s="11" t="str">
        <f t="shared" si="90"/>
        <v xml:space="preserve"> </v>
      </c>
      <c r="Q860" s="11"/>
      <c r="R860" s="11" t="str">
        <f t="shared" si="91"/>
        <v xml:space="preserve"> </v>
      </c>
      <c r="S860" s="11"/>
      <c r="T860" s="12" t="str">
        <f t="shared" si="92"/>
        <v xml:space="preserve"> </v>
      </c>
      <c r="AA860" s="9"/>
      <c r="AB860" s="9"/>
      <c r="AC860" s="9"/>
      <c r="AD860" s="9"/>
      <c r="AE860" s="9"/>
      <c r="AF860" s="9"/>
      <c r="AG860" s="9"/>
      <c r="AH860" s="9"/>
    </row>
    <row r="861" spans="5:34" x14ac:dyDescent="0.25">
      <c r="E861" s="8"/>
      <c r="F861" s="8"/>
      <c r="N861" s="11" t="str">
        <f t="shared" si="88"/>
        <v xml:space="preserve"> </v>
      </c>
      <c r="O861" s="11" t="str">
        <f t="shared" si="89"/>
        <v xml:space="preserve"> </v>
      </c>
      <c r="P861" s="11" t="str">
        <f t="shared" si="90"/>
        <v xml:space="preserve"> </v>
      </c>
      <c r="Q861" s="11"/>
      <c r="R861" s="11" t="str">
        <f t="shared" si="91"/>
        <v xml:space="preserve"> </v>
      </c>
      <c r="S861" s="11"/>
      <c r="T861" s="12" t="str">
        <f t="shared" si="92"/>
        <v xml:space="preserve"> </v>
      </c>
      <c r="AA861" s="9"/>
      <c r="AB861" s="9"/>
      <c r="AC861" s="9"/>
      <c r="AD861" s="9"/>
      <c r="AE861" s="9"/>
      <c r="AF861" s="9"/>
      <c r="AG861" s="9"/>
      <c r="AH861" s="9"/>
    </row>
    <row r="862" spans="5:34" x14ac:dyDescent="0.25">
      <c r="E862" s="8"/>
      <c r="F862" s="8"/>
      <c r="N862" s="11" t="str">
        <f t="shared" si="88"/>
        <v xml:space="preserve"> </v>
      </c>
      <c r="O862" s="11" t="str">
        <f t="shared" si="89"/>
        <v xml:space="preserve"> </v>
      </c>
      <c r="P862" s="11" t="str">
        <f t="shared" si="90"/>
        <v xml:space="preserve"> </v>
      </c>
      <c r="Q862" s="11"/>
      <c r="R862" s="11" t="str">
        <f t="shared" si="91"/>
        <v xml:space="preserve"> </v>
      </c>
      <c r="S862" s="11"/>
      <c r="T862" s="12" t="str">
        <f t="shared" si="92"/>
        <v xml:space="preserve"> </v>
      </c>
      <c r="AA862" s="9"/>
      <c r="AB862" s="9"/>
      <c r="AC862" s="9"/>
      <c r="AD862" s="9"/>
      <c r="AE862" s="9"/>
      <c r="AF862" s="9"/>
      <c r="AG862" s="9"/>
      <c r="AH862" s="9"/>
    </row>
    <row r="863" spans="5:34" x14ac:dyDescent="0.25">
      <c r="E863" s="8"/>
      <c r="F863" s="8"/>
      <c r="N863" s="11" t="str">
        <f t="shared" si="88"/>
        <v xml:space="preserve"> </v>
      </c>
      <c r="O863" s="11" t="str">
        <f t="shared" si="89"/>
        <v xml:space="preserve"> </v>
      </c>
      <c r="P863" s="11" t="str">
        <f t="shared" si="90"/>
        <v xml:space="preserve"> </v>
      </c>
      <c r="Q863" s="11"/>
      <c r="R863" s="11" t="str">
        <f t="shared" si="91"/>
        <v xml:space="preserve"> </v>
      </c>
      <c r="S863" s="11"/>
      <c r="T863" s="12" t="str">
        <f t="shared" si="92"/>
        <v xml:space="preserve"> </v>
      </c>
      <c r="AA863" s="9"/>
      <c r="AB863" s="9"/>
      <c r="AC863" s="9"/>
      <c r="AD863" s="9"/>
      <c r="AE863" s="9"/>
      <c r="AF863" s="9"/>
      <c r="AG863" s="9"/>
      <c r="AH863" s="9"/>
    </row>
    <row r="864" spans="5:34" x14ac:dyDescent="0.25">
      <c r="E864" s="8"/>
      <c r="F864" s="8"/>
      <c r="N864" s="11" t="str">
        <f t="shared" si="88"/>
        <v xml:space="preserve"> </v>
      </c>
      <c r="O864" s="11" t="str">
        <f t="shared" si="89"/>
        <v xml:space="preserve"> </v>
      </c>
      <c r="P864" s="11" t="str">
        <f t="shared" si="90"/>
        <v xml:space="preserve"> </v>
      </c>
      <c r="Q864" s="11"/>
      <c r="R864" s="11" t="str">
        <f t="shared" si="91"/>
        <v xml:space="preserve"> </v>
      </c>
      <c r="S864" s="11"/>
      <c r="T864" s="12" t="str">
        <f t="shared" si="92"/>
        <v xml:space="preserve"> </v>
      </c>
      <c r="AA864" s="9"/>
      <c r="AB864" s="9"/>
      <c r="AC864" s="9"/>
      <c r="AD864" s="9"/>
      <c r="AE864" s="9"/>
      <c r="AF864" s="9"/>
      <c r="AG864" s="9"/>
      <c r="AH864" s="9"/>
    </row>
    <row r="865" spans="5:34" x14ac:dyDescent="0.25">
      <c r="E865" s="8"/>
      <c r="F865" s="8"/>
      <c r="N865" s="11" t="str">
        <f t="shared" si="88"/>
        <v xml:space="preserve"> </v>
      </c>
      <c r="O865" s="11" t="str">
        <f t="shared" si="89"/>
        <v xml:space="preserve"> </v>
      </c>
      <c r="P865" s="11" t="str">
        <f t="shared" si="90"/>
        <v xml:space="preserve"> </v>
      </c>
      <c r="Q865" s="11"/>
      <c r="R865" s="11" t="str">
        <f t="shared" si="91"/>
        <v xml:space="preserve"> </v>
      </c>
      <c r="S865" s="11"/>
      <c r="T865" s="12" t="str">
        <f t="shared" si="92"/>
        <v xml:space="preserve"> </v>
      </c>
      <c r="AA865" s="9"/>
      <c r="AB865" s="9"/>
      <c r="AC865" s="9"/>
      <c r="AD865" s="9"/>
      <c r="AE865" s="9"/>
      <c r="AF865" s="9"/>
      <c r="AG865" s="9"/>
      <c r="AH865" s="9"/>
    </row>
    <row r="866" spans="5:34" x14ac:dyDescent="0.25">
      <c r="E866" s="8"/>
      <c r="F866" s="8"/>
      <c r="N866" s="11" t="str">
        <f t="shared" si="88"/>
        <v xml:space="preserve"> </v>
      </c>
      <c r="O866" s="11" t="str">
        <f t="shared" si="89"/>
        <v xml:space="preserve"> </v>
      </c>
      <c r="P866" s="11" t="str">
        <f t="shared" si="90"/>
        <v xml:space="preserve"> </v>
      </c>
      <c r="Q866" s="11"/>
      <c r="R866" s="11" t="str">
        <f t="shared" si="91"/>
        <v xml:space="preserve"> </v>
      </c>
      <c r="S866" s="11"/>
      <c r="T866" s="12" t="str">
        <f t="shared" si="92"/>
        <v xml:space="preserve"> </v>
      </c>
      <c r="AA866" s="9"/>
      <c r="AB866" s="9"/>
      <c r="AC866" s="9"/>
      <c r="AD866" s="9"/>
      <c r="AE866" s="9"/>
      <c r="AF866" s="9"/>
      <c r="AG866" s="9"/>
      <c r="AH866" s="9"/>
    </row>
    <row r="867" spans="5:34" x14ac:dyDescent="0.25">
      <c r="E867" s="8"/>
      <c r="F867" s="8"/>
      <c r="N867" s="11" t="str">
        <f t="shared" si="88"/>
        <v xml:space="preserve"> </v>
      </c>
      <c r="O867" s="11" t="str">
        <f t="shared" si="89"/>
        <v xml:space="preserve"> </v>
      </c>
      <c r="P867" s="11" t="str">
        <f t="shared" si="90"/>
        <v xml:space="preserve"> </v>
      </c>
      <c r="Q867" s="11"/>
      <c r="R867" s="11" t="str">
        <f t="shared" si="91"/>
        <v xml:space="preserve"> </v>
      </c>
      <c r="S867" s="11"/>
      <c r="T867" s="12" t="str">
        <f t="shared" si="92"/>
        <v xml:space="preserve"> </v>
      </c>
      <c r="AA867" s="9"/>
      <c r="AB867" s="9"/>
      <c r="AC867" s="9"/>
      <c r="AD867" s="9"/>
      <c r="AE867" s="9"/>
      <c r="AF867" s="9"/>
      <c r="AG867" s="9"/>
      <c r="AH867" s="9"/>
    </row>
    <row r="868" spans="5:34" x14ac:dyDescent="0.25">
      <c r="E868" s="8"/>
      <c r="F868" s="8"/>
      <c r="N868" s="11" t="str">
        <f t="shared" si="88"/>
        <v xml:space="preserve"> </v>
      </c>
      <c r="O868" s="11" t="str">
        <f t="shared" si="89"/>
        <v xml:space="preserve"> </v>
      </c>
      <c r="P868" s="11" t="str">
        <f t="shared" si="90"/>
        <v xml:space="preserve"> </v>
      </c>
      <c r="Q868" s="11"/>
      <c r="R868" s="11" t="str">
        <f t="shared" si="91"/>
        <v xml:space="preserve"> </v>
      </c>
      <c r="S868" s="11"/>
      <c r="T868" s="12" t="str">
        <f t="shared" si="92"/>
        <v xml:space="preserve"> </v>
      </c>
      <c r="AA868" s="9"/>
      <c r="AB868" s="9"/>
      <c r="AC868" s="9"/>
      <c r="AD868" s="9"/>
      <c r="AE868" s="9"/>
      <c r="AF868" s="9"/>
      <c r="AG868" s="9"/>
      <c r="AH868" s="9"/>
    </row>
    <row r="869" spans="5:34" x14ac:dyDescent="0.25">
      <c r="E869" s="8"/>
      <c r="F869" s="8"/>
      <c r="N869" s="11" t="str">
        <f t="shared" si="88"/>
        <v xml:space="preserve"> </v>
      </c>
      <c r="O869" s="11" t="str">
        <f t="shared" si="89"/>
        <v xml:space="preserve"> </v>
      </c>
      <c r="P869" s="11" t="str">
        <f t="shared" si="90"/>
        <v xml:space="preserve"> </v>
      </c>
      <c r="Q869" s="11"/>
      <c r="R869" s="11" t="str">
        <f t="shared" si="91"/>
        <v xml:space="preserve"> </v>
      </c>
      <c r="S869" s="11"/>
      <c r="T869" s="12" t="str">
        <f t="shared" si="92"/>
        <v xml:space="preserve"> </v>
      </c>
      <c r="AA869" s="9"/>
      <c r="AB869" s="9"/>
      <c r="AC869" s="9"/>
      <c r="AD869" s="9"/>
      <c r="AE869" s="9"/>
      <c r="AF869" s="9"/>
      <c r="AG869" s="9"/>
      <c r="AH869" s="9"/>
    </row>
    <row r="870" spans="5:34" x14ac:dyDescent="0.25">
      <c r="E870" s="8"/>
      <c r="F870" s="8"/>
      <c r="N870" s="11" t="str">
        <f t="shared" si="88"/>
        <v xml:space="preserve"> </v>
      </c>
      <c r="O870" s="11" t="str">
        <f t="shared" si="89"/>
        <v xml:space="preserve"> </v>
      </c>
      <c r="P870" s="11" t="str">
        <f t="shared" si="90"/>
        <v xml:space="preserve"> </v>
      </c>
      <c r="Q870" s="11"/>
      <c r="R870" s="11" t="str">
        <f t="shared" si="91"/>
        <v xml:space="preserve"> </v>
      </c>
      <c r="S870" s="11"/>
      <c r="T870" s="12" t="str">
        <f t="shared" si="92"/>
        <v xml:space="preserve"> </v>
      </c>
      <c r="AA870" s="9"/>
      <c r="AB870" s="9"/>
      <c r="AC870" s="9"/>
      <c r="AD870" s="9"/>
      <c r="AE870" s="9"/>
      <c r="AF870" s="9"/>
      <c r="AG870" s="9"/>
      <c r="AH870" s="9"/>
    </row>
    <row r="871" spans="5:34" x14ac:dyDescent="0.25">
      <c r="E871" s="8"/>
      <c r="F871" s="8"/>
      <c r="N871" s="11" t="str">
        <f t="shared" si="88"/>
        <v xml:space="preserve"> </v>
      </c>
      <c r="O871" s="11" t="str">
        <f t="shared" si="89"/>
        <v xml:space="preserve"> </v>
      </c>
      <c r="P871" s="11" t="str">
        <f t="shared" si="90"/>
        <v xml:space="preserve"> </v>
      </c>
      <c r="Q871" s="11"/>
      <c r="R871" s="11" t="str">
        <f t="shared" si="91"/>
        <v xml:space="preserve"> </v>
      </c>
      <c r="S871" s="11"/>
      <c r="T871" s="12" t="str">
        <f t="shared" si="92"/>
        <v xml:space="preserve"> </v>
      </c>
      <c r="AA871" s="9"/>
      <c r="AB871" s="9"/>
      <c r="AC871" s="9"/>
      <c r="AD871" s="9"/>
      <c r="AE871" s="9"/>
      <c r="AF871" s="9"/>
      <c r="AG871" s="9"/>
      <c r="AH871" s="9"/>
    </row>
    <row r="872" spans="5:34" x14ac:dyDescent="0.25">
      <c r="E872" s="8"/>
      <c r="F872" s="8"/>
      <c r="N872" s="11" t="str">
        <f t="shared" si="88"/>
        <v xml:space="preserve"> </v>
      </c>
      <c r="O872" s="11" t="str">
        <f t="shared" si="89"/>
        <v xml:space="preserve"> </v>
      </c>
      <c r="P872" s="11" t="str">
        <f t="shared" si="90"/>
        <v xml:space="preserve"> </v>
      </c>
      <c r="Q872" s="11"/>
      <c r="R872" s="11" t="str">
        <f t="shared" si="91"/>
        <v xml:space="preserve"> </v>
      </c>
      <c r="S872" s="11"/>
      <c r="T872" s="12" t="str">
        <f t="shared" si="92"/>
        <v xml:space="preserve"> </v>
      </c>
      <c r="AA872" s="9"/>
      <c r="AB872" s="9"/>
      <c r="AC872" s="9"/>
      <c r="AD872" s="9"/>
      <c r="AE872" s="9"/>
      <c r="AF872" s="9"/>
      <c r="AG872" s="9"/>
      <c r="AH872" s="9"/>
    </row>
    <row r="873" spans="5:34" x14ac:dyDescent="0.25">
      <c r="E873" s="8"/>
      <c r="F873" s="8"/>
      <c r="N873" s="11" t="str">
        <f t="shared" si="88"/>
        <v xml:space="preserve"> </v>
      </c>
      <c r="O873" s="11" t="str">
        <f t="shared" si="89"/>
        <v xml:space="preserve"> </v>
      </c>
      <c r="P873" s="11" t="str">
        <f t="shared" si="90"/>
        <v xml:space="preserve"> </v>
      </c>
      <c r="Q873" s="11"/>
      <c r="R873" s="11" t="str">
        <f t="shared" si="91"/>
        <v xml:space="preserve"> </v>
      </c>
      <c r="S873" s="11"/>
      <c r="T873" s="12" t="str">
        <f t="shared" si="92"/>
        <v xml:space="preserve"> </v>
      </c>
      <c r="AA873" s="9"/>
      <c r="AB873" s="9"/>
      <c r="AC873" s="9"/>
      <c r="AD873" s="9"/>
      <c r="AE873" s="9"/>
      <c r="AF873" s="9"/>
      <c r="AG873" s="9"/>
      <c r="AH873" s="9"/>
    </row>
    <row r="874" spans="5:34" x14ac:dyDescent="0.25">
      <c r="E874" s="8"/>
      <c r="F874" s="8"/>
      <c r="N874" s="11" t="str">
        <f t="shared" si="88"/>
        <v xml:space="preserve"> </v>
      </c>
      <c r="O874" s="11" t="str">
        <f t="shared" si="89"/>
        <v xml:space="preserve"> </v>
      </c>
      <c r="P874" s="11" t="str">
        <f t="shared" si="90"/>
        <v xml:space="preserve"> </v>
      </c>
      <c r="Q874" s="11"/>
      <c r="R874" s="11" t="str">
        <f t="shared" si="91"/>
        <v xml:space="preserve"> </v>
      </c>
      <c r="S874" s="11"/>
      <c r="T874" s="12" t="str">
        <f t="shared" si="92"/>
        <v xml:space="preserve"> </v>
      </c>
      <c r="AA874" s="9"/>
      <c r="AB874" s="9"/>
      <c r="AC874" s="9"/>
      <c r="AD874" s="9"/>
      <c r="AE874" s="9"/>
      <c r="AF874" s="9"/>
      <c r="AG874" s="9"/>
      <c r="AH874" s="9"/>
    </row>
    <row r="875" spans="5:34" x14ac:dyDescent="0.25">
      <c r="E875" s="8"/>
      <c r="F875" s="8"/>
      <c r="N875" s="11" t="str">
        <f t="shared" si="88"/>
        <v xml:space="preserve"> </v>
      </c>
      <c r="O875" s="11" t="str">
        <f t="shared" si="89"/>
        <v xml:space="preserve"> </v>
      </c>
      <c r="P875" s="11" t="str">
        <f t="shared" si="90"/>
        <v xml:space="preserve"> </v>
      </c>
      <c r="Q875" s="11"/>
      <c r="R875" s="11" t="str">
        <f t="shared" si="91"/>
        <v xml:space="preserve"> </v>
      </c>
      <c r="S875" s="11"/>
      <c r="T875" s="12" t="str">
        <f t="shared" si="92"/>
        <v xml:space="preserve"> </v>
      </c>
      <c r="AA875" s="9"/>
      <c r="AB875" s="9"/>
      <c r="AC875" s="9"/>
      <c r="AD875" s="9"/>
      <c r="AE875" s="9"/>
      <c r="AF875" s="9"/>
      <c r="AG875" s="9"/>
      <c r="AH875" s="9"/>
    </row>
    <row r="876" spans="5:34" x14ac:dyDescent="0.25">
      <c r="E876" s="8"/>
      <c r="F876" s="8"/>
      <c r="N876" s="11" t="str">
        <f t="shared" ref="N876:N939" si="93">IF(F876&gt;0,(F876-E876)*(AD876+AE876+AF876)," ")</f>
        <v xml:space="preserve"> </v>
      </c>
      <c r="O876" s="11" t="str">
        <f t="shared" ref="O876:O939" si="94">IF(($F876-$E876)*(U876+AG876)&gt;0,($F876-$E876)*(U876+AG876)," ")</f>
        <v xml:space="preserve"> </v>
      </c>
      <c r="P876" s="11" t="str">
        <f t="shared" ref="P876:P939" si="95">IF(($F876-$E876)*(AA876+AH876)&gt;0,($F876-$E876)*(AA876+AH876)," ")</f>
        <v xml:space="preserve"> </v>
      </c>
      <c r="Q876" s="11"/>
      <c r="R876" s="11" t="str">
        <f t="shared" ref="R876:R939" si="96">IF(($F876-$E876)*(AB876+AI876)&gt;0,($F876-$E876)*(AB876+AI876)," ")</f>
        <v xml:space="preserve"> </v>
      </c>
      <c r="S876" s="11"/>
      <c r="T876" s="12" t="str">
        <f t="shared" ref="T876:T939" si="97">IF($F876&gt;0,IF(AM876&gt;0,((F876-E876)*AM876)*5280," ")," ")</f>
        <v xml:space="preserve"> </v>
      </c>
      <c r="AA876" s="9"/>
      <c r="AB876" s="9"/>
      <c r="AC876" s="9"/>
      <c r="AD876" s="9"/>
      <c r="AE876" s="9"/>
      <c r="AF876" s="9"/>
      <c r="AG876" s="9"/>
      <c r="AH876" s="9"/>
    </row>
    <row r="877" spans="5:34" x14ac:dyDescent="0.25">
      <c r="E877" s="8"/>
      <c r="F877" s="8"/>
      <c r="N877" s="11" t="str">
        <f t="shared" si="93"/>
        <v xml:space="preserve"> </v>
      </c>
      <c r="O877" s="11" t="str">
        <f t="shared" si="94"/>
        <v xml:space="preserve"> </v>
      </c>
      <c r="P877" s="11" t="str">
        <f t="shared" si="95"/>
        <v xml:space="preserve"> </v>
      </c>
      <c r="Q877" s="11"/>
      <c r="R877" s="11" t="str">
        <f t="shared" si="96"/>
        <v xml:space="preserve"> </v>
      </c>
      <c r="S877" s="11"/>
      <c r="T877" s="12" t="str">
        <f t="shared" si="97"/>
        <v xml:space="preserve"> </v>
      </c>
      <c r="AA877" s="9"/>
      <c r="AB877" s="9"/>
      <c r="AC877" s="9"/>
      <c r="AD877" s="9"/>
      <c r="AE877" s="9"/>
      <c r="AF877" s="9"/>
      <c r="AG877" s="9"/>
      <c r="AH877" s="9"/>
    </row>
    <row r="878" spans="5:34" x14ac:dyDescent="0.25">
      <c r="E878" s="8"/>
      <c r="F878" s="8"/>
      <c r="N878" s="11" t="str">
        <f t="shared" si="93"/>
        <v xml:space="preserve"> </v>
      </c>
      <c r="O878" s="11" t="str">
        <f t="shared" si="94"/>
        <v xml:space="preserve"> </v>
      </c>
      <c r="P878" s="11" t="str">
        <f t="shared" si="95"/>
        <v xml:space="preserve"> </v>
      </c>
      <c r="Q878" s="11"/>
      <c r="R878" s="11" t="str">
        <f t="shared" si="96"/>
        <v xml:space="preserve"> </v>
      </c>
      <c r="S878" s="11"/>
      <c r="T878" s="12" t="str">
        <f t="shared" si="97"/>
        <v xml:space="preserve"> </v>
      </c>
      <c r="AA878" s="9"/>
      <c r="AB878" s="9"/>
      <c r="AC878" s="9"/>
      <c r="AD878" s="9"/>
      <c r="AE878" s="9"/>
      <c r="AF878" s="9"/>
      <c r="AG878" s="9"/>
      <c r="AH878" s="9"/>
    </row>
    <row r="879" spans="5:34" x14ac:dyDescent="0.25">
      <c r="E879" s="8"/>
      <c r="F879" s="8"/>
      <c r="N879" s="11" t="str">
        <f t="shared" si="93"/>
        <v xml:space="preserve"> </v>
      </c>
      <c r="O879" s="11" t="str">
        <f t="shared" si="94"/>
        <v xml:space="preserve"> </v>
      </c>
      <c r="P879" s="11" t="str">
        <f t="shared" si="95"/>
        <v xml:space="preserve"> </v>
      </c>
      <c r="Q879" s="11"/>
      <c r="R879" s="11" t="str">
        <f t="shared" si="96"/>
        <v xml:space="preserve"> </v>
      </c>
      <c r="S879" s="11"/>
      <c r="T879" s="12" t="str">
        <f t="shared" si="97"/>
        <v xml:space="preserve"> </v>
      </c>
      <c r="AA879" s="9"/>
      <c r="AB879" s="9"/>
      <c r="AC879" s="9"/>
      <c r="AD879" s="9"/>
      <c r="AE879" s="9"/>
      <c r="AF879" s="9"/>
      <c r="AG879" s="9"/>
      <c r="AH879" s="9"/>
    </row>
    <row r="880" spans="5:34" x14ac:dyDescent="0.25">
      <c r="E880" s="8"/>
      <c r="F880" s="8"/>
      <c r="N880" s="11" t="str">
        <f t="shared" si="93"/>
        <v xml:space="preserve"> </v>
      </c>
      <c r="O880" s="11" t="str">
        <f t="shared" si="94"/>
        <v xml:space="preserve"> </v>
      </c>
      <c r="P880" s="11" t="str">
        <f t="shared" si="95"/>
        <v xml:space="preserve"> </v>
      </c>
      <c r="Q880" s="11"/>
      <c r="R880" s="11" t="str">
        <f t="shared" si="96"/>
        <v xml:space="preserve"> </v>
      </c>
      <c r="S880" s="11"/>
      <c r="T880" s="12" t="str">
        <f t="shared" si="97"/>
        <v xml:space="preserve"> </v>
      </c>
      <c r="AA880" s="9"/>
      <c r="AB880" s="9"/>
      <c r="AC880" s="9"/>
      <c r="AD880" s="9"/>
      <c r="AE880" s="9"/>
      <c r="AF880" s="9"/>
      <c r="AG880" s="9"/>
      <c r="AH880" s="9"/>
    </row>
    <row r="881" spans="5:34" x14ac:dyDescent="0.25">
      <c r="E881" s="8"/>
      <c r="F881" s="8"/>
      <c r="N881" s="11" t="str">
        <f t="shared" si="93"/>
        <v xml:space="preserve"> </v>
      </c>
      <c r="O881" s="11" t="str">
        <f t="shared" si="94"/>
        <v xml:space="preserve"> </v>
      </c>
      <c r="P881" s="11" t="str">
        <f t="shared" si="95"/>
        <v xml:space="preserve"> </v>
      </c>
      <c r="Q881" s="11"/>
      <c r="R881" s="11" t="str">
        <f t="shared" si="96"/>
        <v xml:space="preserve"> </v>
      </c>
      <c r="S881" s="11"/>
      <c r="T881" s="12" t="str">
        <f t="shared" si="97"/>
        <v xml:space="preserve"> </v>
      </c>
      <c r="AA881" s="9"/>
      <c r="AB881" s="9"/>
      <c r="AC881" s="9"/>
      <c r="AD881" s="9"/>
      <c r="AE881" s="9"/>
      <c r="AF881" s="9"/>
      <c r="AG881" s="9"/>
      <c r="AH881" s="9"/>
    </row>
    <row r="882" spans="5:34" x14ac:dyDescent="0.25">
      <c r="E882" s="8"/>
      <c r="F882" s="8"/>
      <c r="N882" s="11" t="str">
        <f t="shared" si="93"/>
        <v xml:space="preserve"> </v>
      </c>
      <c r="O882" s="11" t="str">
        <f t="shared" si="94"/>
        <v xml:space="preserve"> </v>
      </c>
      <c r="P882" s="11" t="str">
        <f t="shared" si="95"/>
        <v xml:space="preserve"> </v>
      </c>
      <c r="Q882" s="11"/>
      <c r="R882" s="11" t="str">
        <f t="shared" si="96"/>
        <v xml:space="preserve"> </v>
      </c>
      <c r="S882" s="11"/>
      <c r="T882" s="12" t="str">
        <f t="shared" si="97"/>
        <v xml:space="preserve"> </v>
      </c>
      <c r="AA882" s="9"/>
      <c r="AB882" s="9"/>
      <c r="AC882" s="9"/>
      <c r="AD882" s="9"/>
      <c r="AE882" s="9"/>
      <c r="AF882" s="9"/>
      <c r="AG882" s="9"/>
      <c r="AH882" s="9"/>
    </row>
    <row r="883" spans="5:34" x14ac:dyDescent="0.25">
      <c r="E883" s="8"/>
      <c r="F883" s="8"/>
      <c r="N883" s="11" t="str">
        <f t="shared" si="93"/>
        <v xml:space="preserve"> </v>
      </c>
      <c r="O883" s="11" t="str">
        <f t="shared" si="94"/>
        <v xml:space="preserve"> </v>
      </c>
      <c r="P883" s="11" t="str">
        <f t="shared" si="95"/>
        <v xml:space="preserve"> </v>
      </c>
      <c r="Q883" s="11"/>
      <c r="R883" s="11" t="str">
        <f t="shared" si="96"/>
        <v xml:space="preserve"> </v>
      </c>
      <c r="S883" s="11"/>
      <c r="T883" s="12" t="str">
        <f t="shared" si="97"/>
        <v xml:space="preserve"> </v>
      </c>
      <c r="AA883" s="9"/>
      <c r="AB883" s="9"/>
      <c r="AC883" s="9"/>
      <c r="AD883" s="9"/>
      <c r="AE883" s="9"/>
      <c r="AF883" s="9"/>
      <c r="AG883" s="9"/>
      <c r="AH883" s="9"/>
    </row>
    <row r="884" spans="5:34" x14ac:dyDescent="0.25">
      <c r="E884" s="8"/>
      <c r="F884" s="8"/>
      <c r="N884" s="11" t="str">
        <f t="shared" si="93"/>
        <v xml:space="preserve"> </v>
      </c>
      <c r="O884" s="11" t="str">
        <f t="shared" si="94"/>
        <v xml:space="preserve"> </v>
      </c>
      <c r="P884" s="11" t="str">
        <f t="shared" si="95"/>
        <v xml:space="preserve"> </v>
      </c>
      <c r="Q884" s="11"/>
      <c r="R884" s="11" t="str">
        <f t="shared" si="96"/>
        <v xml:space="preserve"> </v>
      </c>
      <c r="S884" s="11"/>
      <c r="T884" s="12" t="str">
        <f t="shared" si="97"/>
        <v xml:space="preserve"> </v>
      </c>
      <c r="AA884" s="9"/>
      <c r="AB884" s="9"/>
      <c r="AC884" s="9"/>
      <c r="AD884" s="9"/>
      <c r="AE884" s="9"/>
      <c r="AF884" s="9"/>
      <c r="AG884" s="9"/>
      <c r="AH884" s="9"/>
    </row>
    <row r="885" spans="5:34" x14ac:dyDescent="0.25">
      <c r="E885" s="8"/>
      <c r="F885" s="8"/>
      <c r="N885" s="11" t="str">
        <f t="shared" si="93"/>
        <v xml:space="preserve"> </v>
      </c>
      <c r="O885" s="11" t="str">
        <f t="shared" si="94"/>
        <v xml:space="preserve"> </v>
      </c>
      <c r="P885" s="11" t="str">
        <f t="shared" si="95"/>
        <v xml:space="preserve"> </v>
      </c>
      <c r="Q885" s="11"/>
      <c r="R885" s="11" t="str">
        <f t="shared" si="96"/>
        <v xml:space="preserve"> </v>
      </c>
      <c r="S885" s="11"/>
      <c r="T885" s="12" t="str">
        <f t="shared" si="97"/>
        <v xml:space="preserve"> </v>
      </c>
      <c r="AA885" s="9"/>
      <c r="AB885" s="9"/>
      <c r="AC885" s="9"/>
      <c r="AD885" s="9"/>
      <c r="AE885" s="9"/>
      <c r="AF885" s="9"/>
      <c r="AG885" s="9"/>
      <c r="AH885" s="9"/>
    </row>
    <row r="886" spans="5:34" x14ac:dyDescent="0.25">
      <c r="E886" s="8"/>
      <c r="F886" s="8"/>
      <c r="N886" s="11" t="str">
        <f t="shared" si="93"/>
        <v xml:space="preserve"> </v>
      </c>
      <c r="O886" s="11" t="str">
        <f t="shared" si="94"/>
        <v xml:space="preserve"> </v>
      </c>
      <c r="P886" s="11" t="str">
        <f t="shared" si="95"/>
        <v xml:space="preserve"> </v>
      </c>
      <c r="Q886" s="11"/>
      <c r="R886" s="11" t="str">
        <f t="shared" si="96"/>
        <v xml:space="preserve"> </v>
      </c>
      <c r="S886" s="11"/>
      <c r="T886" s="12" t="str">
        <f t="shared" si="97"/>
        <v xml:space="preserve"> </v>
      </c>
      <c r="AA886" s="9"/>
      <c r="AB886" s="9"/>
      <c r="AC886" s="9"/>
      <c r="AD886" s="9"/>
      <c r="AE886" s="9"/>
      <c r="AF886" s="9"/>
      <c r="AG886" s="9"/>
      <c r="AH886" s="9"/>
    </row>
    <row r="887" spans="5:34" x14ac:dyDescent="0.25">
      <c r="E887" s="8"/>
      <c r="F887" s="8"/>
      <c r="N887" s="11" t="str">
        <f t="shared" si="93"/>
        <v xml:space="preserve"> </v>
      </c>
      <c r="O887" s="11" t="str">
        <f t="shared" si="94"/>
        <v xml:space="preserve"> </v>
      </c>
      <c r="P887" s="11" t="str">
        <f t="shared" si="95"/>
        <v xml:space="preserve"> </v>
      </c>
      <c r="Q887" s="11"/>
      <c r="R887" s="11" t="str">
        <f t="shared" si="96"/>
        <v xml:space="preserve"> </v>
      </c>
      <c r="S887" s="11"/>
      <c r="T887" s="12" t="str">
        <f t="shared" si="97"/>
        <v xml:space="preserve"> </v>
      </c>
      <c r="AA887" s="9"/>
      <c r="AB887" s="9"/>
      <c r="AC887" s="9"/>
      <c r="AD887" s="9"/>
      <c r="AE887" s="9"/>
      <c r="AF887" s="9"/>
      <c r="AG887" s="9"/>
      <c r="AH887" s="9"/>
    </row>
    <row r="888" spans="5:34" x14ac:dyDescent="0.25">
      <c r="E888" s="8"/>
      <c r="F888" s="8"/>
      <c r="N888" s="11" t="str">
        <f t="shared" si="93"/>
        <v xml:space="preserve"> </v>
      </c>
      <c r="O888" s="11" t="str">
        <f t="shared" si="94"/>
        <v xml:space="preserve"> </v>
      </c>
      <c r="P888" s="11" t="str">
        <f t="shared" si="95"/>
        <v xml:space="preserve"> </v>
      </c>
      <c r="Q888" s="11"/>
      <c r="R888" s="11" t="str">
        <f t="shared" si="96"/>
        <v xml:space="preserve"> </v>
      </c>
      <c r="S888" s="11"/>
      <c r="T888" s="12" t="str">
        <f t="shared" si="97"/>
        <v xml:space="preserve"> </v>
      </c>
      <c r="AA888" s="9"/>
      <c r="AB888" s="9"/>
      <c r="AC888" s="9"/>
      <c r="AD888" s="9"/>
      <c r="AE888" s="9"/>
      <c r="AF888" s="9"/>
      <c r="AG888" s="9"/>
      <c r="AH888" s="9"/>
    </row>
    <row r="889" spans="5:34" x14ac:dyDescent="0.25">
      <c r="E889" s="8"/>
      <c r="F889" s="8"/>
      <c r="N889" s="11" t="str">
        <f t="shared" si="93"/>
        <v xml:space="preserve"> </v>
      </c>
      <c r="O889" s="11" t="str">
        <f t="shared" si="94"/>
        <v xml:space="preserve"> </v>
      </c>
      <c r="P889" s="11" t="str">
        <f t="shared" si="95"/>
        <v xml:space="preserve"> </v>
      </c>
      <c r="Q889" s="11"/>
      <c r="R889" s="11" t="str">
        <f t="shared" si="96"/>
        <v xml:space="preserve"> </v>
      </c>
      <c r="S889" s="11"/>
      <c r="T889" s="12" t="str">
        <f t="shared" si="97"/>
        <v xml:space="preserve"> </v>
      </c>
      <c r="AA889" s="9"/>
      <c r="AB889" s="9"/>
      <c r="AC889" s="9"/>
      <c r="AD889" s="9"/>
      <c r="AE889" s="9"/>
      <c r="AF889" s="9"/>
      <c r="AG889" s="9"/>
      <c r="AH889" s="9"/>
    </row>
    <row r="890" spans="5:34" x14ac:dyDescent="0.25">
      <c r="E890" s="8"/>
      <c r="F890" s="8"/>
      <c r="N890" s="11" t="str">
        <f t="shared" si="93"/>
        <v xml:space="preserve"> </v>
      </c>
      <c r="O890" s="11" t="str">
        <f t="shared" si="94"/>
        <v xml:space="preserve"> </v>
      </c>
      <c r="P890" s="11" t="str">
        <f t="shared" si="95"/>
        <v xml:space="preserve"> </v>
      </c>
      <c r="Q890" s="11"/>
      <c r="R890" s="11" t="str">
        <f t="shared" si="96"/>
        <v xml:space="preserve"> </v>
      </c>
      <c r="S890" s="11"/>
      <c r="T890" s="12" t="str">
        <f t="shared" si="97"/>
        <v xml:space="preserve"> </v>
      </c>
      <c r="AA890" s="9"/>
      <c r="AB890" s="9"/>
      <c r="AC890" s="9"/>
      <c r="AD890" s="9"/>
      <c r="AE890" s="9"/>
      <c r="AF890" s="9"/>
      <c r="AG890" s="9"/>
      <c r="AH890" s="9"/>
    </row>
    <row r="891" spans="5:34" x14ac:dyDescent="0.25">
      <c r="E891" s="8"/>
      <c r="F891" s="8"/>
      <c r="N891" s="11" t="str">
        <f t="shared" si="93"/>
        <v xml:space="preserve"> </v>
      </c>
      <c r="O891" s="11" t="str">
        <f t="shared" si="94"/>
        <v xml:space="preserve"> </v>
      </c>
      <c r="P891" s="11" t="str">
        <f t="shared" si="95"/>
        <v xml:space="preserve"> </v>
      </c>
      <c r="Q891" s="11"/>
      <c r="R891" s="11" t="str">
        <f t="shared" si="96"/>
        <v xml:space="preserve"> </v>
      </c>
      <c r="S891" s="11"/>
      <c r="T891" s="12" t="str">
        <f t="shared" si="97"/>
        <v xml:space="preserve"> </v>
      </c>
      <c r="AA891" s="9"/>
      <c r="AB891" s="9"/>
      <c r="AC891" s="9"/>
      <c r="AD891" s="9"/>
      <c r="AE891" s="9"/>
      <c r="AF891" s="9"/>
      <c r="AG891" s="9"/>
      <c r="AH891" s="9"/>
    </row>
    <row r="892" spans="5:34" x14ac:dyDescent="0.25">
      <c r="E892" s="8"/>
      <c r="F892" s="8"/>
      <c r="N892" s="11" t="str">
        <f t="shared" si="93"/>
        <v xml:space="preserve"> </v>
      </c>
      <c r="O892" s="11" t="str">
        <f t="shared" si="94"/>
        <v xml:space="preserve"> </v>
      </c>
      <c r="P892" s="11" t="str">
        <f t="shared" si="95"/>
        <v xml:space="preserve"> </v>
      </c>
      <c r="Q892" s="11"/>
      <c r="R892" s="11" t="str">
        <f t="shared" si="96"/>
        <v xml:space="preserve"> </v>
      </c>
      <c r="S892" s="11"/>
      <c r="T892" s="12" t="str">
        <f t="shared" si="97"/>
        <v xml:space="preserve"> </v>
      </c>
      <c r="AA892" s="9"/>
      <c r="AB892" s="9"/>
      <c r="AC892" s="9"/>
      <c r="AD892" s="9"/>
      <c r="AE892" s="9"/>
      <c r="AF892" s="9"/>
      <c r="AG892" s="9"/>
      <c r="AH892" s="9"/>
    </row>
    <row r="893" spans="5:34" x14ac:dyDescent="0.25">
      <c r="E893" s="8"/>
      <c r="F893" s="8"/>
      <c r="N893" s="11" t="str">
        <f t="shared" si="93"/>
        <v xml:space="preserve"> </v>
      </c>
      <c r="O893" s="11" t="str">
        <f t="shared" si="94"/>
        <v xml:space="preserve"> </v>
      </c>
      <c r="P893" s="11" t="str">
        <f t="shared" si="95"/>
        <v xml:space="preserve"> </v>
      </c>
      <c r="Q893" s="11"/>
      <c r="R893" s="11" t="str">
        <f t="shared" si="96"/>
        <v xml:space="preserve"> </v>
      </c>
      <c r="S893" s="11"/>
      <c r="T893" s="12" t="str">
        <f t="shared" si="97"/>
        <v xml:space="preserve"> </v>
      </c>
      <c r="AA893" s="9"/>
      <c r="AB893" s="9"/>
      <c r="AC893" s="9"/>
      <c r="AD893" s="9"/>
      <c r="AE893" s="9"/>
      <c r="AF893" s="9"/>
      <c r="AG893" s="9"/>
      <c r="AH893" s="9"/>
    </row>
    <row r="894" spans="5:34" x14ac:dyDescent="0.25">
      <c r="E894" s="8"/>
      <c r="F894" s="8"/>
      <c r="N894" s="11" t="str">
        <f t="shared" si="93"/>
        <v xml:space="preserve"> </v>
      </c>
      <c r="O894" s="11" t="str">
        <f t="shared" si="94"/>
        <v xml:space="preserve"> </v>
      </c>
      <c r="P894" s="11" t="str">
        <f t="shared" si="95"/>
        <v xml:space="preserve"> </v>
      </c>
      <c r="Q894" s="11"/>
      <c r="R894" s="11" t="str">
        <f t="shared" si="96"/>
        <v xml:space="preserve"> </v>
      </c>
      <c r="S894" s="11"/>
      <c r="T894" s="12" t="str">
        <f t="shared" si="97"/>
        <v xml:space="preserve"> </v>
      </c>
      <c r="AA894" s="9"/>
      <c r="AB894" s="9"/>
      <c r="AC894" s="9"/>
      <c r="AD894" s="9"/>
      <c r="AE894" s="9"/>
      <c r="AF894" s="9"/>
      <c r="AG894" s="9"/>
      <c r="AH894" s="9"/>
    </row>
    <row r="895" spans="5:34" x14ac:dyDescent="0.25">
      <c r="E895" s="8"/>
      <c r="F895" s="8"/>
      <c r="N895" s="11" t="str">
        <f t="shared" si="93"/>
        <v xml:space="preserve"> </v>
      </c>
      <c r="O895" s="11" t="str">
        <f t="shared" si="94"/>
        <v xml:space="preserve"> </v>
      </c>
      <c r="P895" s="11" t="str">
        <f t="shared" si="95"/>
        <v xml:space="preserve"> </v>
      </c>
      <c r="Q895" s="11"/>
      <c r="R895" s="11" t="str">
        <f t="shared" si="96"/>
        <v xml:space="preserve"> </v>
      </c>
      <c r="S895" s="11"/>
      <c r="T895" s="12" t="str">
        <f t="shared" si="97"/>
        <v xml:space="preserve"> </v>
      </c>
      <c r="AA895" s="9"/>
      <c r="AB895" s="9"/>
      <c r="AC895" s="9"/>
      <c r="AD895" s="9"/>
      <c r="AE895" s="9"/>
      <c r="AF895" s="9"/>
      <c r="AG895" s="9"/>
      <c r="AH895" s="9"/>
    </row>
    <row r="896" spans="5:34" x14ac:dyDescent="0.25">
      <c r="E896" s="8"/>
      <c r="F896" s="8"/>
      <c r="N896" s="11" t="str">
        <f t="shared" si="93"/>
        <v xml:space="preserve"> </v>
      </c>
      <c r="O896" s="11" t="str">
        <f t="shared" si="94"/>
        <v xml:space="preserve"> </v>
      </c>
      <c r="P896" s="11" t="str">
        <f t="shared" si="95"/>
        <v xml:space="preserve"> </v>
      </c>
      <c r="Q896" s="11"/>
      <c r="R896" s="11" t="str">
        <f t="shared" si="96"/>
        <v xml:space="preserve"> </v>
      </c>
      <c r="S896" s="11"/>
      <c r="T896" s="12" t="str">
        <f t="shared" si="97"/>
        <v xml:space="preserve"> </v>
      </c>
      <c r="AA896" s="9"/>
      <c r="AB896" s="9"/>
      <c r="AC896" s="9"/>
      <c r="AD896" s="9"/>
      <c r="AE896" s="9"/>
      <c r="AF896" s="9"/>
      <c r="AG896" s="9"/>
      <c r="AH896" s="9"/>
    </row>
    <row r="897" spans="5:34" x14ac:dyDescent="0.25">
      <c r="E897" s="8"/>
      <c r="F897" s="8"/>
      <c r="N897" s="11" t="str">
        <f t="shared" si="93"/>
        <v xml:space="preserve"> </v>
      </c>
      <c r="O897" s="11" t="str">
        <f t="shared" si="94"/>
        <v xml:space="preserve"> </v>
      </c>
      <c r="P897" s="11" t="str">
        <f t="shared" si="95"/>
        <v xml:space="preserve"> </v>
      </c>
      <c r="Q897" s="11"/>
      <c r="R897" s="11" t="str">
        <f t="shared" si="96"/>
        <v xml:space="preserve"> </v>
      </c>
      <c r="S897" s="11"/>
      <c r="T897" s="12" t="str">
        <f t="shared" si="97"/>
        <v xml:space="preserve"> </v>
      </c>
      <c r="AA897" s="9"/>
      <c r="AB897" s="9"/>
      <c r="AC897" s="9"/>
      <c r="AD897" s="9"/>
      <c r="AE897" s="9"/>
      <c r="AF897" s="9"/>
      <c r="AG897" s="9"/>
      <c r="AH897" s="9"/>
    </row>
    <row r="898" spans="5:34" x14ac:dyDescent="0.25">
      <c r="E898" s="8"/>
      <c r="F898" s="8"/>
      <c r="N898" s="11" t="str">
        <f t="shared" si="93"/>
        <v xml:space="preserve"> </v>
      </c>
      <c r="O898" s="11" t="str">
        <f t="shared" si="94"/>
        <v xml:space="preserve"> </v>
      </c>
      <c r="P898" s="11" t="str">
        <f t="shared" si="95"/>
        <v xml:space="preserve"> </v>
      </c>
      <c r="Q898" s="11"/>
      <c r="R898" s="11" t="str">
        <f t="shared" si="96"/>
        <v xml:space="preserve"> </v>
      </c>
      <c r="S898" s="11"/>
      <c r="T898" s="12" t="str">
        <f t="shared" si="97"/>
        <v xml:space="preserve"> </v>
      </c>
      <c r="AA898" s="9"/>
      <c r="AB898" s="9"/>
      <c r="AC898" s="9"/>
      <c r="AD898" s="9"/>
      <c r="AE898" s="9"/>
      <c r="AF898" s="9"/>
      <c r="AG898" s="9"/>
      <c r="AH898" s="9"/>
    </row>
    <row r="899" spans="5:34" x14ac:dyDescent="0.25">
      <c r="E899" s="8"/>
      <c r="F899" s="8"/>
      <c r="N899" s="11" t="str">
        <f t="shared" si="93"/>
        <v xml:space="preserve"> </v>
      </c>
      <c r="O899" s="11" t="str">
        <f t="shared" si="94"/>
        <v xml:space="preserve"> </v>
      </c>
      <c r="P899" s="11" t="str">
        <f t="shared" si="95"/>
        <v xml:space="preserve"> </v>
      </c>
      <c r="Q899" s="11"/>
      <c r="R899" s="11" t="str">
        <f t="shared" si="96"/>
        <v xml:space="preserve"> </v>
      </c>
      <c r="S899" s="11"/>
      <c r="T899" s="12" t="str">
        <f t="shared" si="97"/>
        <v xml:space="preserve"> </v>
      </c>
      <c r="AA899" s="9"/>
      <c r="AB899" s="9"/>
      <c r="AC899" s="9"/>
      <c r="AD899" s="9"/>
      <c r="AE899" s="9"/>
      <c r="AF899" s="9"/>
      <c r="AG899" s="9"/>
      <c r="AH899" s="9"/>
    </row>
    <row r="900" spans="5:34" x14ac:dyDescent="0.25">
      <c r="E900" s="8"/>
      <c r="F900" s="8"/>
      <c r="N900" s="11" t="str">
        <f t="shared" si="93"/>
        <v xml:space="preserve"> </v>
      </c>
      <c r="O900" s="11" t="str">
        <f t="shared" si="94"/>
        <v xml:space="preserve"> </v>
      </c>
      <c r="P900" s="11" t="str">
        <f t="shared" si="95"/>
        <v xml:space="preserve"> </v>
      </c>
      <c r="Q900" s="11"/>
      <c r="R900" s="11" t="str">
        <f t="shared" si="96"/>
        <v xml:space="preserve"> </v>
      </c>
      <c r="S900" s="11"/>
      <c r="T900" s="12" t="str">
        <f t="shared" si="97"/>
        <v xml:space="preserve"> </v>
      </c>
      <c r="AA900" s="9"/>
      <c r="AB900" s="9"/>
      <c r="AC900" s="9"/>
      <c r="AD900" s="9"/>
      <c r="AE900" s="9"/>
      <c r="AF900" s="9"/>
      <c r="AG900" s="9"/>
      <c r="AH900" s="9"/>
    </row>
    <row r="901" spans="5:34" x14ac:dyDescent="0.25">
      <c r="E901" s="8"/>
      <c r="F901" s="8"/>
      <c r="N901" s="11" t="str">
        <f t="shared" si="93"/>
        <v xml:space="preserve"> </v>
      </c>
      <c r="O901" s="11" t="str">
        <f t="shared" si="94"/>
        <v xml:space="preserve"> </v>
      </c>
      <c r="P901" s="11" t="str">
        <f t="shared" si="95"/>
        <v xml:space="preserve"> </v>
      </c>
      <c r="Q901" s="11"/>
      <c r="R901" s="11" t="str">
        <f t="shared" si="96"/>
        <v xml:space="preserve"> </v>
      </c>
      <c r="S901" s="11"/>
      <c r="T901" s="12" t="str">
        <f t="shared" si="97"/>
        <v xml:space="preserve"> </v>
      </c>
      <c r="AA901" s="9"/>
      <c r="AB901" s="9"/>
      <c r="AC901" s="9"/>
      <c r="AD901" s="9"/>
      <c r="AE901" s="9"/>
      <c r="AF901" s="9"/>
      <c r="AG901" s="9"/>
      <c r="AH901" s="9"/>
    </row>
    <row r="902" spans="5:34" x14ac:dyDescent="0.25">
      <c r="E902" s="8"/>
      <c r="F902" s="8"/>
      <c r="N902" s="11" t="str">
        <f t="shared" si="93"/>
        <v xml:space="preserve"> </v>
      </c>
      <c r="O902" s="11" t="str">
        <f t="shared" si="94"/>
        <v xml:space="preserve"> </v>
      </c>
      <c r="P902" s="11" t="str">
        <f t="shared" si="95"/>
        <v xml:space="preserve"> </v>
      </c>
      <c r="Q902" s="11"/>
      <c r="R902" s="11" t="str">
        <f t="shared" si="96"/>
        <v xml:space="preserve"> </v>
      </c>
      <c r="S902" s="11"/>
      <c r="T902" s="12" t="str">
        <f t="shared" si="97"/>
        <v xml:space="preserve"> </v>
      </c>
      <c r="AA902" s="9"/>
      <c r="AB902" s="9"/>
      <c r="AC902" s="9"/>
      <c r="AD902" s="9"/>
      <c r="AE902" s="9"/>
      <c r="AF902" s="9"/>
      <c r="AG902" s="9"/>
      <c r="AH902" s="9"/>
    </row>
    <row r="903" spans="5:34" x14ac:dyDescent="0.25">
      <c r="E903" s="8"/>
      <c r="F903" s="8"/>
      <c r="N903" s="11" t="str">
        <f t="shared" si="93"/>
        <v xml:space="preserve"> </v>
      </c>
      <c r="O903" s="11" t="str">
        <f t="shared" si="94"/>
        <v xml:space="preserve"> </v>
      </c>
      <c r="P903" s="11" t="str">
        <f t="shared" si="95"/>
        <v xml:space="preserve"> </v>
      </c>
      <c r="Q903" s="11"/>
      <c r="R903" s="11" t="str">
        <f t="shared" si="96"/>
        <v xml:space="preserve"> </v>
      </c>
      <c r="S903" s="11"/>
      <c r="T903" s="12" t="str">
        <f t="shared" si="97"/>
        <v xml:space="preserve"> </v>
      </c>
      <c r="AA903" s="9"/>
      <c r="AB903" s="9"/>
      <c r="AC903" s="9"/>
      <c r="AD903" s="9"/>
      <c r="AE903" s="9"/>
      <c r="AF903" s="9"/>
      <c r="AG903" s="9"/>
      <c r="AH903" s="9"/>
    </row>
    <row r="904" spans="5:34" x14ac:dyDescent="0.25">
      <c r="E904" s="8"/>
      <c r="F904" s="8"/>
      <c r="N904" s="11" t="str">
        <f t="shared" si="93"/>
        <v xml:space="preserve"> </v>
      </c>
      <c r="O904" s="11" t="str">
        <f t="shared" si="94"/>
        <v xml:space="preserve"> </v>
      </c>
      <c r="P904" s="11" t="str">
        <f t="shared" si="95"/>
        <v xml:space="preserve"> </v>
      </c>
      <c r="Q904" s="11"/>
      <c r="R904" s="11" t="str">
        <f t="shared" si="96"/>
        <v xml:space="preserve"> </v>
      </c>
      <c r="S904" s="11"/>
      <c r="T904" s="12" t="str">
        <f t="shared" si="97"/>
        <v xml:space="preserve"> </v>
      </c>
      <c r="AA904" s="9"/>
      <c r="AB904" s="9"/>
      <c r="AC904" s="9"/>
      <c r="AD904" s="9"/>
      <c r="AE904" s="9"/>
      <c r="AF904" s="9"/>
      <c r="AG904" s="9"/>
      <c r="AH904" s="9"/>
    </row>
    <row r="905" spans="5:34" x14ac:dyDescent="0.25">
      <c r="E905" s="8"/>
      <c r="F905" s="8"/>
      <c r="N905" s="11" t="str">
        <f t="shared" si="93"/>
        <v xml:space="preserve"> </v>
      </c>
      <c r="O905" s="11" t="str">
        <f t="shared" si="94"/>
        <v xml:space="preserve"> </v>
      </c>
      <c r="P905" s="11" t="str">
        <f t="shared" si="95"/>
        <v xml:space="preserve"> </v>
      </c>
      <c r="Q905" s="11"/>
      <c r="R905" s="11" t="str">
        <f t="shared" si="96"/>
        <v xml:space="preserve"> </v>
      </c>
      <c r="S905" s="11"/>
      <c r="T905" s="12" t="str">
        <f t="shared" si="97"/>
        <v xml:space="preserve"> </v>
      </c>
      <c r="AA905" s="9"/>
      <c r="AB905" s="9"/>
      <c r="AC905" s="9"/>
      <c r="AD905" s="9"/>
      <c r="AE905" s="9"/>
      <c r="AF905" s="9"/>
      <c r="AG905" s="9"/>
      <c r="AH905" s="9"/>
    </row>
    <row r="906" spans="5:34" x14ac:dyDescent="0.25">
      <c r="E906" s="8"/>
      <c r="F906" s="8"/>
      <c r="N906" s="11" t="str">
        <f t="shared" si="93"/>
        <v xml:space="preserve"> </v>
      </c>
      <c r="O906" s="11" t="str">
        <f t="shared" si="94"/>
        <v xml:space="preserve"> </v>
      </c>
      <c r="P906" s="11" t="str">
        <f t="shared" si="95"/>
        <v xml:space="preserve"> </v>
      </c>
      <c r="Q906" s="11"/>
      <c r="R906" s="11" t="str">
        <f t="shared" si="96"/>
        <v xml:space="preserve"> </v>
      </c>
      <c r="S906" s="11"/>
      <c r="T906" s="12" t="str">
        <f t="shared" si="97"/>
        <v xml:space="preserve"> </v>
      </c>
      <c r="AA906" s="9"/>
      <c r="AB906" s="9"/>
      <c r="AC906" s="9"/>
      <c r="AD906" s="9"/>
      <c r="AE906" s="9"/>
      <c r="AF906" s="9"/>
      <c r="AG906" s="9"/>
      <c r="AH906" s="9"/>
    </row>
    <row r="907" spans="5:34" x14ac:dyDescent="0.25">
      <c r="E907" s="8"/>
      <c r="F907" s="8"/>
      <c r="N907" s="11" t="str">
        <f t="shared" si="93"/>
        <v xml:space="preserve"> </v>
      </c>
      <c r="O907" s="11" t="str">
        <f t="shared" si="94"/>
        <v xml:space="preserve"> </v>
      </c>
      <c r="P907" s="11" t="str">
        <f t="shared" si="95"/>
        <v xml:space="preserve"> </v>
      </c>
      <c r="Q907" s="11"/>
      <c r="R907" s="11" t="str">
        <f t="shared" si="96"/>
        <v xml:space="preserve"> </v>
      </c>
      <c r="S907" s="11"/>
      <c r="T907" s="12" t="str">
        <f t="shared" si="97"/>
        <v xml:space="preserve"> </v>
      </c>
      <c r="AA907" s="9"/>
      <c r="AB907" s="9"/>
      <c r="AC907" s="9"/>
      <c r="AD907" s="9"/>
      <c r="AE907" s="9"/>
      <c r="AF907" s="9"/>
      <c r="AG907" s="9"/>
      <c r="AH907" s="9"/>
    </row>
    <row r="908" spans="5:34" x14ac:dyDescent="0.25">
      <c r="E908" s="8"/>
      <c r="F908" s="8"/>
      <c r="N908" s="11" t="str">
        <f t="shared" si="93"/>
        <v xml:space="preserve"> </v>
      </c>
      <c r="O908" s="11" t="str">
        <f t="shared" si="94"/>
        <v xml:space="preserve"> </v>
      </c>
      <c r="P908" s="11" t="str">
        <f t="shared" si="95"/>
        <v xml:space="preserve"> </v>
      </c>
      <c r="Q908" s="11"/>
      <c r="R908" s="11" t="str">
        <f t="shared" si="96"/>
        <v xml:space="preserve"> </v>
      </c>
      <c r="S908" s="11"/>
      <c r="T908" s="12" t="str">
        <f t="shared" si="97"/>
        <v xml:space="preserve"> </v>
      </c>
      <c r="AA908" s="9"/>
      <c r="AB908" s="9"/>
      <c r="AC908" s="9"/>
      <c r="AD908" s="9"/>
      <c r="AE908" s="9"/>
      <c r="AF908" s="9"/>
      <c r="AG908" s="9"/>
      <c r="AH908" s="9"/>
    </row>
    <row r="909" spans="5:34" x14ac:dyDescent="0.25">
      <c r="E909" s="8"/>
      <c r="F909" s="8"/>
      <c r="N909" s="11" t="str">
        <f t="shared" si="93"/>
        <v xml:space="preserve"> </v>
      </c>
      <c r="O909" s="11" t="str">
        <f t="shared" si="94"/>
        <v xml:space="preserve"> </v>
      </c>
      <c r="P909" s="11" t="str">
        <f t="shared" si="95"/>
        <v xml:space="preserve"> </v>
      </c>
      <c r="Q909" s="11"/>
      <c r="R909" s="11" t="str">
        <f t="shared" si="96"/>
        <v xml:space="preserve"> </v>
      </c>
      <c r="S909" s="11"/>
      <c r="T909" s="12" t="str">
        <f t="shared" si="97"/>
        <v xml:space="preserve"> </v>
      </c>
      <c r="AA909" s="9"/>
      <c r="AB909" s="9"/>
      <c r="AC909" s="9"/>
      <c r="AD909" s="9"/>
      <c r="AE909" s="9"/>
      <c r="AF909" s="9"/>
      <c r="AG909" s="9"/>
      <c r="AH909" s="9"/>
    </row>
    <row r="910" spans="5:34" x14ac:dyDescent="0.25">
      <c r="E910" s="8"/>
      <c r="F910" s="8"/>
      <c r="N910" s="11" t="str">
        <f t="shared" si="93"/>
        <v xml:space="preserve"> </v>
      </c>
      <c r="O910" s="11" t="str">
        <f t="shared" si="94"/>
        <v xml:space="preserve"> </v>
      </c>
      <c r="P910" s="11" t="str">
        <f t="shared" si="95"/>
        <v xml:space="preserve"> </v>
      </c>
      <c r="Q910" s="11"/>
      <c r="R910" s="11" t="str">
        <f t="shared" si="96"/>
        <v xml:space="preserve"> </v>
      </c>
      <c r="S910" s="11"/>
      <c r="T910" s="12" t="str">
        <f t="shared" si="97"/>
        <v xml:space="preserve"> </v>
      </c>
      <c r="AA910" s="9"/>
      <c r="AB910" s="9"/>
      <c r="AC910" s="9"/>
      <c r="AD910" s="9"/>
      <c r="AE910" s="9"/>
      <c r="AF910" s="9"/>
      <c r="AG910" s="9"/>
      <c r="AH910" s="9"/>
    </row>
    <row r="911" spans="5:34" x14ac:dyDescent="0.25">
      <c r="E911" s="8"/>
      <c r="F911" s="8"/>
      <c r="N911" s="11" t="str">
        <f t="shared" si="93"/>
        <v xml:space="preserve"> </v>
      </c>
      <c r="O911" s="11" t="str">
        <f t="shared" si="94"/>
        <v xml:space="preserve"> </v>
      </c>
      <c r="P911" s="11" t="str">
        <f t="shared" si="95"/>
        <v xml:space="preserve"> </v>
      </c>
      <c r="Q911" s="11"/>
      <c r="R911" s="11" t="str">
        <f t="shared" si="96"/>
        <v xml:space="preserve"> </v>
      </c>
      <c r="S911" s="11"/>
      <c r="T911" s="12" t="str">
        <f t="shared" si="97"/>
        <v xml:space="preserve"> </v>
      </c>
      <c r="AA911" s="9"/>
      <c r="AB911" s="9"/>
      <c r="AC911" s="9"/>
      <c r="AD911" s="9"/>
      <c r="AE911" s="9"/>
      <c r="AF911" s="9"/>
      <c r="AG911" s="9"/>
      <c r="AH911" s="9"/>
    </row>
    <row r="912" spans="5:34" x14ac:dyDescent="0.25">
      <c r="E912" s="8"/>
      <c r="F912" s="8"/>
      <c r="N912" s="11" t="str">
        <f t="shared" si="93"/>
        <v xml:space="preserve"> </v>
      </c>
      <c r="O912" s="11" t="str">
        <f t="shared" si="94"/>
        <v xml:space="preserve"> </v>
      </c>
      <c r="P912" s="11" t="str">
        <f t="shared" si="95"/>
        <v xml:space="preserve"> </v>
      </c>
      <c r="Q912" s="11"/>
      <c r="R912" s="11" t="str">
        <f t="shared" si="96"/>
        <v xml:space="preserve"> </v>
      </c>
      <c r="S912" s="11"/>
      <c r="T912" s="12" t="str">
        <f t="shared" si="97"/>
        <v xml:space="preserve"> </v>
      </c>
      <c r="AA912" s="9"/>
      <c r="AB912" s="9"/>
      <c r="AC912" s="9"/>
      <c r="AD912" s="9"/>
      <c r="AE912" s="9"/>
      <c r="AF912" s="9"/>
      <c r="AG912" s="9"/>
      <c r="AH912" s="9"/>
    </row>
    <row r="913" spans="5:34" x14ac:dyDescent="0.25">
      <c r="E913" s="8"/>
      <c r="F913" s="8"/>
      <c r="N913" s="11" t="str">
        <f t="shared" si="93"/>
        <v xml:space="preserve"> </v>
      </c>
      <c r="O913" s="11" t="str">
        <f t="shared" si="94"/>
        <v xml:space="preserve"> </v>
      </c>
      <c r="P913" s="11" t="str">
        <f t="shared" si="95"/>
        <v xml:space="preserve"> </v>
      </c>
      <c r="Q913" s="11"/>
      <c r="R913" s="11" t="str">
        <f t="shared" si="96"/>
        <v xml:space="preserve"> </v>
      </c>
      <c r="S913" s="11"/>
      <c r="T913" s="12" t="str">
        <f t="shared" si="97"/>
        <v xml:space="preserve"> </v>
      </c>
      <c r="AA913" s="9"/>
      <c r="AB913" s="9"/>
      <c r="AC913" s="9"/>
      <c r="AD913" s="9"/>
      <c r="AE913" s="9"/>
      <c r="AF913" s="9"/>
      <c r="AG913" s="9"/>
      <c r="AH913" s="9"/>
    </row>
    <row r="914" spans="5:34" x14ac:dyDescent="0.25">
      <c r="E914" s="8"/>
      <c r="F914" s="8"/>
      <c r="N914" s="11" t="str">
        <f t="shared" si="93"/>
        <v xml:space="preserve"> </v>
      </c>
      <c r="O914" s="11" t="str">
        <f t="shared" si="94"/>
        <v xml:space="preserve"> </v>
      </c>
      <c r="P914" s="11" t="str">
        <f t="shared" si="95"/>
        <v xml:space="preserve"> </v>
      </c>
      <c r="Q914" s="11"/>
      <c r="R914" s="11" t="str">
        <f t="shared" si="96"/>
        <v xml:space="preserve"> </v>
      </c>
      <c r="S914" s="11"/>
      <c r="T914" s="12" t="str">
        <f t="shared" si="97"/>
        <v xml:space="preserve"> </v>
      </c>
      <c r="AA914" s="9"/>
      <c r="AB914" s="9"/>
      <c r="AC914" s="9"/>
      <c r="AD914" s="9"/>
      <c r="AE914" s="9"/>
      <c r="AF914" s="9"/>
      <c r="AG914" s="9"/>
      <c r="AH914" s="9"/>
    </row>
    <row r="915" spans="5:34" x14ac:dyDescent="0.25">
      <c r="E915" s="8"/>
      <c r="F915" s="8"/>
      <c r="N915" s="11" t="str">
        <f t="shared" si="93"/>
        <v xml:space="preserve"> </v>
      </c>
      <c r="O915" s="11" t="str">
        <f t="shared" si="94"/>
        <v xml:space="preserve"> </v>
      </c>
      <c r="P915" s="11" t="str">
        <f t="shared" si="95"/>
        <v xml:space="preserve"> </v>
      </c>
      <c r="Q915" s="11"/>
      <c r="R915" s="11" t="str">
        <f t="shared" si="96"/>
        <v xml:space="preserve"> </v>
      </c>
      <c r="S915" s="11"/>
      <c r="T915" s="12" t="str">
        <f t="shared" si="97"/>
        <v xml:space="preserve"> </v>
      </c>
      <c r="AA915" s="9"/>
      <c r="AB915" s="9"/>
      <c r="AC915" s="9"/>
      <c r="AD915" s="9"/>
      <c r="AE915" s="9"/>
      <c r="AF915" s="9"/>
      <c r="AG915" s="9"/>
      <c r="AH915" s="9"/>
    </row>
    <row r="916" spans="5:34" x14ac:dyDescent="0.25">
      <c r="E916" s="8"/>
      <c r="F916" s="8"/>
      <c r="N916" s="11" t="str">
        <f t="shared" si="93"/>
        <v xml:space="preserve"> </v>
      </c>
      <c r="O916" s="11" t="str">
        <f t="shared" si="94"/>
        <v xml:space="preserve"> </v>
      </c>
      <c r="P916" s="11" t="str">
        <f t="shared" si="95"/>
        <v xml:space="preserve"> </v>
      </c>
      <c r="Q916" s="11"/>
      <c r="R916" s="11" t="str">
        <f t="shared" si="96"/>
        <v xml:space="preserve"> </v>
      </c>
      <c r="S916" s="11"/>
      <c r="T916" s="12" t="str">
        <f t="shared" si="97"/>
        <v xml:space="preserve"> </v>
      </c>
      <c r="AA916" s="9"/>
      <c r="AB916" s="9"/>
      <c r="AC916" s="9"/>
      <c r="AD916" s="9"/>
      <c r="AE916" s="9"/>
      <c r="AF916" s="9"/>
      <c r="AG916" s="9"/>
      <c r="AH916" s="9"/>
    </row>
    <row r="917" spans="5:34" x14ac:dyDescent="0.25">
      <c r="E917" s="8"/>
      <c r="F917" s="8"/>
      <c r="N917" s="11" t="str">
        <f t="shared" si="93"/>
        <v xml:space="preserve"> </v>
      </c>
      <c r="O917" s="11" t="str">
        <f t="shared" si="94"/>
        <v xml:space="preserve"> </v>
      </c>
      <c r="P917" s="11" t="str">
        <f t="shared" si="95"/>
        <v xml:space="preserve"> </v>
      </c>
      <c r="Q917" s="11"/>
      <c r="R917" s="11" t="str">
        <f t="shared" si="96"/>
        <v xml:space="preserve"> </v>
      </c>
      <c r="S917" s="11"/>
      <c r="T917" s="12" t="str">
        <f t="shared" si="97"/>
        <v xml:space="preserve"> </v>
      </c>
      <c r="AA917" s="9"/>
      <c r="AB917" s="9"/>
      <c r="AC917" s="9"/>
      <c r="AD917" s="9"/>
      <c r="AE917" s="9"/>
      <c r="AF917" s="9"/>
      <c r="AG917" s="9"/>
      <c r="AH917" s="9"/>
    </row>
    <row r="918" spans="5:34" x14ac:dyDescent="0.25">
      <c r="E918" s="8"/>
      <c r="F918" s="8"/>
      <c r="N918" s="11" t="str">
        <f t="shared" si="93"/>
        <v xml:space="preserve"> </v>
      </c>
      <c r="O918" s="11" t="str">
        <f t="shared" si="94"/>
        <v xml:space="preserve"> </v>
      </c>
      <c r="P918" s="11" t="str">
        <f t="shared" si="95"/>
        <v xml:space="preserve"> </v>
      </c>
      <c r="Q918" s="11"/>
      <c r="R918" s="11" t="str">
        <f t="shared" si="96"/>
        <v xml:space="preserve"> </v>
      </c>
      <c r="S918" s="11"/>
      <c r="T918" s="12" t="str">
        <f t="shared" si="97"/>
        <v xml:space="preserve"> </v>
      </c>
      <c r="AA918" s="9"/>
      <c r="AB918" s="9"/>
      <c r="AC918" s="9"/>
      <c r="AD918" s="9"/>
      <c r="AE918" s="9"/>
      <c r="AF918" s="9"/>
      <c r="AG918" s="9"/>
      <c r="AH918" s="9"/>
    </row>
    <row r="919" spans="5:34" x14ac:dyDescent="0.25">
      <c r="E919" s="8"/>
      <c r="F919" s="8"/>
      <c r="N919" s="11" t="str">
        <f t="shared" si="93"/>
        <v xml:space="preserve"> </v>
      </c>
      <c r="O919" s="11" t="str">
        <f t="shared" si="94"/>
        <v xml:space="preserve"> </v>
      </c>
      <c r="P919" s="11" t="str">
        <f t="shared" si="95"/>
        <v xml:space="preserve"> </v>
      </c>
      <c r="Q919" s="11"/>
      <c r="R919" s="11" t="str">
        <f t="shared" si="96"/>
        <v xml:space="preserve"> </v>
      </c>
      <c r="S919" s="11"/>
      <c r="T919" s="12" t="str">
        <f t="shared" si="97"/>
        <v xml:space="preserve"> </v>
      </c>
      <c r="AA919" s="9"/>
      <c r="AB919" s="9"/>
      <c r="AC919" s="9"/>
      <c r="AD919" s="9"/>
      <c r="AE919" s="9"/>
      <c r="AF919" s="9"/>
      <c r="AG919" s="9"/>
      <c r="AH919" s="9"/>
    </row>
    <row r="920" spans="5:34" x14ac:dyDescent="0.25">
      <c r="E920" s="8"/>
      <c r="F920" s="8"/>
      <c r="N920" s="11" t="str">
        <f t="shared" si="93"/>
        <v xml:space="preserve"> </v>
      </c>
      <c r="O920" s="11" t="str">
        <f t="shared" si="94"/>
        <v xml:space="preserve"> </v>
      </c>
      <c r="P920" s="11" t="str">
        <f t="shared" si="95"/>
        <v xml:space="preserve"> </v>
      </c>
      <c r="Q920" s="11"/>
      <c r="R920" s="11" t="str">
        <f t="shared" si="96"/>
        <v xml:space="preserve"> </v>
      </c>
      <c r="S920" s="11"/>
      <c r="T920" s="12" t="str">
        <f t="shared" si="97"/>
        <v xml:space="preserve"> </v>
      </c>
      <c r="AA920" s="9"/>
      <c r="AB920" s="9"/>
      <c r="AC920" s="9"/>
      <c r="AD920" s="9"/>
      <c r="AE920" s="9"/>
      <c r="AF920" s="9"/>
      <c r="AG920" s="9"/>
      <c r="AH920" s="9"/>
    </row>
    <row r="921" spans="5:34" x14ac:dyDescent="0.25">
      <c r="E921" s="8"/>
      <c r="F921" s="8"/>
      <c r="N921" s="11" t="str">
        <f t="shared" si="93"/>
        <v xml:space="preserve"> </v>
      </c>
      <c r="O921" s="11" t="str">
        <f t="shared" si="94"/>
        <v xml:space="preserve"> </v>
      </c>
      <c r="P921" s="11" t="str">
        <f t="shared" si="95"/>
        <v xml:space="preserve"> </v>
      </c>
      <c r="Q921" s="11"/>
      <c r="R921" s="11" t="str">
        <f t="shared" si="96"/>
        <v xml:space="preserve"> </v>
      </c>
      <c r="S921" s="11"/>
      <c r="T921" s="12" t="str">
        <f t="shared" si="97"/>
        <v xml:space="preserve"> </v>
      </c>
      <c r="AA921" s="9"/>
      <c r="AB921" s="9"/>
      <c r="AC921" s="9"/>
      <c r="AD921" s="9"/>
      <c r="AE921" s="9"/>
      <c r="AF921" s="9"/>
      <c r="AG921" s="9"/>
      <c r="AH921" s="9"/>
    </row>
    <row r="922" spans="5:34" x14ac:dyDescent="0.25">
      <c r="E922" s="8"/>
      <c r="F922" s="8"/>
      <c r="N922" s="11" t="str">
        <f t="shared" si="93"/>
        <v xml:space="preserve"> </v>
      </c>
      <c r="O922" s="11" t="str">
        <f t="shared" si="94"/>
        <v xml:space="preserve"> </v>
      </c>
      <c r="P922" s="11" t="str">
        <f t="shared" si="95"/>
        <v xml:space="preserve"> </v>
      </c>
      <c r="Q922" s="11"/>
      <c r="R922" s="11" t="str">
        <f t="shared" si="96"/>
        <v xml:space="preserve"> </v>
      </c>
      <c r="S922" s="11"/>
      <c r="T922" s="12" t="str">
        <f t="shared" si="97"/>
        <v xml:space="preserve"> </v>
      </c>
      <c r="AA922" s="9"/>
      <c r="AB922" s="9"/>
      <c r="AC922" s="9"/>
      <c r="AD922" s="9"/>
      <c r="AE922" s="9"/>
      <c r="AF922" s="9"/>
      <c r="AG922" s="9"/>
      <c r="AH922" s="9"/>
    </row>
    <row r="923" spans="5:34" x14ac:dyDescent="0.25">
      <c r="E923" s="8"/>
      <c r="F923" s="8"/>
      <c r="N923" s="11" t="str">
        <f t="shared" si="93"/>
        <v xml:space="preserve"> </v>
      </c>
      <c r="O923" s="11" t="str">
        <f t="shared" si="94"/>
        <v xml:space="preserve"> </v>
      </c>
      <c r="P923" s="11" t="str">
        <f t="shared" si="95"/>
        <v xml:space="preserve"> </v>
      </c>
      <c r="Q923" s="11"/>
      <c r="R923" s="11" t="str">
        <f t="shared" si="96"/>
        <v xml:space="preserve"> </v>
      </c>
      <c r="S923" s="11"/>
      <c r="T923" s="12" t="str">
        <f t="shared" si="97"/>
        <v xml:space="preserve"> </v>
      </c>
      <c r="AA923" s="9"/>
      <c r="AB923" s="9"/>
      <c r="AC923" s="9"/>
      <c r="AD923" s="9"/>
      <c r="AE923" s="9"/>
      <c r="AF923" s="9"/>
      <c r="AG923" s="9"/>
      <c r="AH923" s="9"/>
    </row>
    <row r="924" spans="5:34" x14ac:dyDescent="0.25">
      <c r="E924" s="8"/>
      <c r="F924" s="8"/>
      <c r="N924" s="11" t="str">
        <f t="shared" si="93"/>
        <v xml:space="preserve"> </v>
      </c>
      <c r="O924" s="11" t="str">
        <f t="shared" si="94"/>
        <v xml:space="preserve"> </v>
      </c>
      <c r="P924" s="11" t="str">
        <f t="shared" si="95"/>
        <v xml:space="preserve"> </v>
      </c>
      <c r="Q924" s="11"/>
      <c r="R924" s="11" t="str">
        <f t="shared" si="96"/>
        <v xml:space="preserve"> </v>
      </c>
      <c r="S924" s="11"/>
      <c r="T924" s="12" t="str">
        <f t="shared" si="97"/>
        <v xml:space="preserve"> </v>
      </c>
      <c r="AA924" s="9"/>
      <c r="AB924" s="9"/>
      <c r="AC924" s="9"/>
      <c r="AD924" s="9"/>
      <c r="AE924" s="9"/>
      <c r="AF924" s="9"/>
      <c r="AG924" s="9"/>
      <c r="AH924" s="9"/>
    </row>
    <row r="925" spans="5:34" x14ac:dyDescent="0.25">
      <c r="E925" s="8"/>
      <c r="F925" s="8"/>
      <c r="N925" s="11" t="str">
        <f t="shared" si="93"/>
        <v xml:space="preserve"> </v>
      </c>
      <c r="O925" s="11" t="str">
        <f t="shared" si="94"/>
        <v xml:space="preserve"> </v>
      </c>
      <c r="P925" s="11" t="str">
        <f t="shared" si="95"/>
        <v xml:space="preserve"> </v>
      </c>
      <c r="Q925" s="11"/>
      <c r="R925" s="11" t="str">
        <f t="shared" si="96"/>
        <v xml:space="preserve"> </v>
      </c>
      <c r="S925" s="11"/>
      <c r="T925" s="12" t="str">
        <f t="shared" si="97"/>
        <v xml:space="preserve"> </v>
      </c>
      <c r="AA925" s="9"/>
      <c r="AB925" s="9"/>
      <c r="AC925" s="9"/>
      <c r="AD925" s="9"/>
      <c r="AE925" s="9"/>
      <c r="AF925" s="9"/>
      <c r="AG925" s="9"/>
      <c r="AH925" s="9"/>
    </row>
    <row r="926" spans="5:34" x14ac:dyDescent="0.25">
      <c r="E926" s="8"/>
      <c r="F926" s="8"/>
      <c r="N926" s="11" t="str">
        <f t="shared" si="93"/>
        <v xml:space="preserve"> </v>
      </c>
      <c r="O926" s="11" t="str">
        <f t="shared" si="94"/>
        <v xml:space="preserve"> </v>
      </c>
      <c r="P926" s="11" t="str">
        <f t="shared" si="95"/>
        <v xml:space="preserve"> </v>
      </c>
      <c r="Q926" s="11"/>
      <c r="R926" s="11" t="str">
        <f t="shared" si="96"/>
        <v xml:space="preserve"> </v>
      </c>
      <c r="S926" s="11"/>
      <c r="T926" s="12" t="str">
        <f t="shared" si="97"/>
        <v xml:space="preserve"> </v>
      </c>
      <c r="AA926" s="9"/>
      <c r="AB926" s="9"/>
      <c r="AC926" s="9"/>
      <c r="AD926" s="9"/>
      <c r="AE926" s="9"/>
      <c r="AF926" s="9"/>
      <c r="AG926" s="9"/>
      <c r="AH926" s="9"/>
    </row>
    <row r="927" spans="5:34" x14ac:dyDescent="0.25">
      <c r="E927" s="8"/>
      <c r="F927" s="8"/>
      <c r="N927" s="11" t="str">
        <f t="shared" si="93"/>
        <v xml:space="preserve"> </v>
      </c>
      <c r="O927" s="11" t="str">
        <f t="shared" si="94"/>
        <v xml:space="preserve"> </v>
      </c>
      <c r="P927" s="11" t="str">
        <f t="shared" si="95"/>
        <v xml:space="preserve"> </v>
      </c>
      <c r="Q927" s="11"/>
      <c r="R927" s="11" t="str">
        <f t="shared" si="96"/>
        <v xml:space="preserve"> </v>
      </c>
      <c r="S927" s="11"/>
      <c r="T927" s="12" t="str">
        <f t="shared" si="97"/>
        <v xml:space="preserve"> </v>
      </c>
      <c r="AA927" s="9"/>
      <c r="AB927" s="9"/>
      <c r="AC927" s="9"/>
      <c r="AD927" s="9"/>
      <c r="AE927" s="9"/>
      <c r="AF927" s="9"/>
      <c r="AG927" s="9"/>
      <c r="AH927" s="9"/>
    </row>
    <row r="928" spans="5:34" x14ac:dyDescent="0.25">
      <c r="E928" s="8"/>
      <c r="F928" s="8"/>
      <c r="N928" s="11" t="str">
        <f t="shared" si="93"/>
        <v xml:space="preserve"> </v>
      </c>
      <c r="O928" s="11" t="str">
        <f t="shared" si="94"/>
        <v xml:space="preserve"> </v>
      </c>
      <c r="P928" s="11" t="str">
        <f t="shared" si="95"/>
        <v xml:space="preserve"> </v>
      </c>
      <c r="Q928" s="11"/>
      <c r="R928" s="11" t="str">
        <f t="shared" si="96"/>
        <v xml:space="preserve"> </v>
      </c>
      <c r="S928" s="11"/>
      <c r="T928" s="12" t="str">
        <f t="shared" si="97"/>
        <v xml:space="preserve"> </v>
      </c>
      <c r="AA928" s="9"/>
      <c r="AB928" s="9"/>
      <c r="AC928" s="9"/>
      <c r="AD928" s="9"/>
      <c r="AE928" s="9"/>
      <c r="AF928" s="9"/>
      <c r="AG928" s="9"/>
      <c r="AH928" s="9"/>
    </row>
    <row r="929" spans="5:34" x14ac:dyDescent="0.25">
      <c r="E929" s="8"/>
      <c r="F929" s="8"/>
      <c r="N929" s="11" t="str">
        <f t="shared" si="93"/>
        <v xml:space="preserve"> </v>
      </c>
      <c r="O929" s="11" t="str">
        <f t="shared" si="94"/>
        <v xml:space="preserve"> </v>
      </c>
      <c r="P929" s="11" t="str">
        <f t="shared" si="95"/>
        <v xml:space="preserve"> </v>
      </c>
      <c r="Q929" s="11"/>
      <c r="R929" s="11" t="str">
        <f t="shared" si="96"/>
        <v xml:space="preserve"> </v>
      </c>
      <c r="S929" s="11"/>
      <c r="T929" s="12" t="str">
        <f t="shared" si="97"/>
        <v xml:space="preserve"> </v>
      </c>
      <c r="AA929" s="9"/>
      <c r="AB929" s="9"/>
      <c r="AC929" s="9"/>
      <c r="AD929" s="9"/>
      <c r="AE929" s="9"/>
      <c r="AF929" s="9"/>
      <c r="AG929" s="9"/>
      <c r="AH929" s="9"/>
    </row>
    <row r="930" spans="5:34" x14ac:dyDescent="0.25">
      <c r="E930" s="8"/>
      <c r="F930" s="8"/>
      <c r="N930" s="11" t="str">
        <f t="shared" si="93"/>
        <v xml:space="preserve"> </v>
      </c>
      <c r="O930" s="11" t="str">
        <f t="shared" si="94"/>
        <v xml:space="preserve"> </v>
      </c>
      <c r="P930" s="11" t="str">
        <f t="shared" si="95"/>
        <v xml:space="preserve"> </v>
      </c>
      <c r="Q930" s="11"/>
      <c r="R930" s="11" t="str">
        <f t="shared" si="96"/>
        <v xml:space="preserve"> </v>
      </c>
      <c r="S930" s="11"/>
      <c r="T930" s="12" t="str">
        <f t="shared" si="97"/>
        <v xml:space="preserve"> </v>
      </c>
      <c r="AA930" s="9"/>
      <c r="AB930" s="9"/>
      <c r="AC930" s="9"/>
      <c r="AD930" s="9"/>
      <c r="AE930" s="9"/>
      <c r="AF930" s="9"/>
      <c r="AG930" s="9"/>
      <c r="AH930" s="9"/>
    </row>
    <row r="931" spans="5:34" x14ac:dyDescent="0.25">
      <c r="E931" s="8"/>
      <c r="F931" s="8"/>
      <c r="N931" s="11" t="str">
        <f t="shared" si="93"/>
        <v xml:space="preserve"> </v>
      </c>
      <c r="O931" s="11" t="str">
        <f t="shared" si="94"/>
        <v xml:space="preserve"> </v>
      </c>
      <c r="P931" s="11" t="str">
        <f t="shared" si="95"/>
        <v xml:space="preserve"> </v>
      </c>
      <c r="Q931" s="11"/>
      <c r="R931" s="11" t="str">
        <f t="shared" si="96"/>
        <v xml:space="preserve"> </v>
      </c>
      <c r="S931" s="11"/>
      <c r="T931" s="12" t="str">
        <f t="shared" si="97"/>
        <v xml:space="preserve"> </v>
      </c>
      <c r="AA931" s="9"/>
      <c r="AB931" s="9"/>
      <c r="AC931" s="9"/>
      <c r="AD931" s="9"/>
      <c r="AE931" s="9"/>
      <c r="AF931" s="9"/>
      <c r="AG931" s="9"/>
      <c r="AH931" s="9"/>
    </row>
    <row r="932" spans="5:34" x14ac:dyDescent="0.25">
      <c r="E932" s="8"/>
      <c r="F932" s="8"/>
      <c r="N932" s="11" t="str">
        <f t="shared" si="93"/>
        <v xml:space="preserve"> </v>
      </c>
      <c r="O932" s="11" t="str">
        <f t="shared" si="94"/>
        <v xml:space="preserve"> </v>
      </c>
      <c r="P932" s="11" t="str">
        <f t="shared" si="95"/>
        <v xml:space="preserve"> </v>
      </c>
      <c r="Q932" s="11"/>
      <c r="R932" s="11" t="str">
        <f t="shared" si="96"/>
        <v xml:space="preserve"> </v>
      </c>
      <c r="S932" s="11"/>
      <c r="T932" s="12" t="str">
        <f t="shared" si="97"/>
        <v xml:space="preserve"> </v>
      </c>
      <c r="AA932" s="9"/>
      <c r="AB932" s="9"/>
      <c r="AC932" s="9"/>
      <c r="AD932" s="9"/>
      <c r="AE932" s="9"/>
      <c r="AF932" s="9"/>
      <c r="AG932" s="9"/>
      <c r="AH932" s="9"/>
    </row>
    <row r="933" spans="5:34" x14ac:dyDescent="0.25">
      <c r="E933" s="8"/>
      <c r="F933" s="8"/>
      <c r="N933" s="11" t="str">
        <f t="shared" si="93"/>
        <v xml:space="preserve"> </v>
      </c>
      <c r="O933" s="11" t="str">
        <f t="shared" si="94"/>
        <v xml:space="preserve"> </v>
      </c>
      <c r="P933" s="11" t="str">
        <f t="shared" si="95"/>
        <v xml:space="preserve"> </v>
      </c>
      <c r="Q933" s="11"/>
      <c r="R933" s="11" t="str">
        <f t="shared" si="96"/>
        <v xml:space="preserve"> </v>
      </c>
      <c r="S933" s="11"/>
      <c r="T933" s="12" t="str">
        <f t="shared" si="97"/>
        <v xml:space="preserve"> </v>
      </c>
      <c r="AA933" s="9"/>
      <c r="AB933" s="9"/>
      <c r="AC933" s="9"/>
      <c r="AD933" s="9"/>
      <c r="AE933" s="9"/>
      <c r="AF933" s="9"/>
      <c r="AG933" s="9"/>
      <c r="AH933" s="9"/>
    </row>
    <row r="934" spans="5:34" x14ac:dyDescent="0.25">
      <c r="E934" s="8"/>
      <c r="F934" s="8"/>
      <c r="N934" s="11" t="str">
        <f t="shared" si="93"/>
        <v xml:space="preserve"> </v>
      </c>
      <c r="O934" s="11" t="str">
        <f t="shared" si="94"/>
        <v xml:space="preserve"> </v>
      </c>
      <c r="P934" s="11" t="str">
        <f t="shared" si="95"/>
        <v xml:space="preserve"> </v>
      </c>
      <c r="Q934" s="11"/>
      <c r="R934" s="11" t="str">
        <f t="shared" si="96"/>
        <v xml:space="preserve"> </v>
      </c>
      <c r="S934" s="11"/>
      <c r="T934" s="12" t="str">
        <f t="shared" si="97"/>
        <v xml:space="preserve"> </v>
      </c>
      <c r="AA934" s="9"/>
      <c r="AB934" s="9"/>
      <c r="AC934" s="9"/>
      <c r="AD934" s="9"/>
      <c r="AE934" s="9"/>
      <c r="AF934" s="9"/>
      <c r="AG934" s="9"/>
      <c r="AH934" s="9"/>
    </row>
    <row r="935" spans="5:34" x14ac:dyDescent="0.25">
      <c r="E935" s="8"/>
      <c r="F935" s="8"/>
      <c r="N935" s="11" t="str">
        <f t="shared" si="93"/>
        <v xml:space="preserve"> </v>
      </c>
      <c r="O935" s="11" t="str">
        <f t="shared" si="94"/>
        <v xml:space="preserve"> </v>
      </c>
      <c r="P935" s="11" t="str">
        <f t="shared" si="95"/>
        <v xml:space="preserve"> </v>
      </c>
      <c r="Q935" s="11"/>
      <c r="R935" s="11" t="str">
        <f t="shared" si="96"/>
        <v xml:space="preserve"> </v>
      </c>
      <c r="S935" s="11"/>
      <c r="T935" s="12" t="str">
        <f t="shared" si="97"/>
        <v xml:space="preserve"> </v>
      </c>
      <c r="AA935" s="9"/>
      <c r="AB935" s="9"/>
      <c r="AC935" s="9"/>
      <c r="AD935" s="9"/>
      <c r="AE935" s="9"/>
      <c r="AF935" s="9"/>
      <c r="AG935" s="9"/>
      <c r="AH935" s="9"/>
    </row>
    <row r="936" spans="5:34" x14ac:dyDescent="0.25">
      <c r="E936" s="8"/>
      <c r="F936" s="8"/>
      <c r="N936" s="11" t="str">
        <f t="shared" si="93"/>
        <v xml:space="preserve"> </v>
      </c>
      <c r="O936" s="11" t="str">
        <f t="shared" si="94"/>
        <v xml:space="preserve"> </v>
      </c>
      <c r="P936" s="11" t="str">
        <f t="shared" si="95"/>
        <v xml:space="preserve"> </v>
      </c>
      <c r="Q936" s="11"/>
      <c r="R936" s="11" t="str">
        <f t="shared" si="96"/>
        <v xml:space="preserve"> </v>
      </c>
      <c r="S936" s="11"/>
      <c r="T936" s="12" t="str">
        <f t="shared" si="97"/>
        <v xml:space="preserve"> </v>
      </c>
      <c r="AA936" s="9"/>
      <c r="AB936" s="9"/>
      <c r="AC936" s="9"/>
      <c r="AD936" s="9"/>
      <c r="AE936" s="9"/>
      <c r="AF936" s="9"/>
      <c r="AG936" s="9"/>
      <c r="AH936" s="9"/>
    </row>
    <row r="937" spans="5:34" x14ac:dyDescent="0.25">
      <c r="E937" s="8"/>
      <c r="F937" s="8"/>
      <c r="N937" s="11" t="str">
        <f t="shared" si="93"/>
        <v xml:space="preserve"> </v>
      </c>
      <c r="O937" s="11" t="str">
        <f t="shared" si="94"/>
        <v xml:space="preserve"> </v>
      </c>
      <c r="P937" s="11" t="str">
        <f t="shared" si="95"/>
        <v xml:space="preserve"> </v>
      </c>
      <c r="Q937" s="11"/>
      <c r="R937" s="11" t="str">
        <f t="shared" si="96"/>
        <v xml:space="preserve"> </v>
      </c>
      <c r="S937" s="11"/>
      <c r="T937" s="12" t="str">
        <f t="shared" si="97"/>
        <v xml:space="preserve"> </v>
      </c>
      <c r="AA937" s="9"/>
      <c r="AB937" s="9"/>
      <c r="AC937" s="9"/>
      <c r="AD937" s="9"/>
      <c r="AE937" s="9"/>
      <c r="AF937" s="9"/>
      <c r="AG937" s="9"/>
      <c r="AH937" s="9"/>
    </row>
    <row r="938" spans="5:34" x14ac:dyDescent="0.25">
      <c r="E938" s="8"/>
      <c r="F938" s="8"/>
      <c r="N938" s="11" t="str">
        <f t="shared" si="93"/>
        <v xml:space="preserve"> </v>
      </c>
      <c r="O938" s="11" t="str">
        <f t="shared" si="94"/>
        <v xml:space="preserve"> </v>
      </c>
      <c r="P938" s="11" t="str">
        <f t="shared" si="95"/>
        <v xml:space="preserve"> </v>
      </c>
      <c r="Q938" s="11"/>
      <c r="R938" s="11" t="str">
        <f t="shared" si="96"/>
        <v xml:space="preserve"> </v>
      </c>
      <c r="S938" s="11"/>
      <c r="T938" s="12" t="str">
        <f t="shared" si="97"/>
        <v xml:space="preserve"> </v>
      </c>
      <c r="AA938" s="9"/>
      <c r="AB938" s="9"/>
      <c r="AC938" s="9"/>
      <c r="AD938" s="9"/>
      <c r="AE938" s="9"/>
      <c r="AF938" s="9"/>
      <c r="AG938" s="9"/>
      <c r="AH938" s="9"/>
    </row>
    <row r="939" spans="5:34" x14ac:dyDescent="0.25">
      <c r="E939" s="8"/>
      <c r="F939" s="8"/>
      <c r="N939" s="11" t="str">
        <f t="shared" si="93"/>
        <v xml:space="preserve"> </v>
      </c>
      <c r="O939" s="11" t="str">
        <f t="shared" si="94"/>
        <v xml:space="preserve"> </v>
      </c>
      <c r="P939" s="11" t="str">
        <f t="shared" si="95"/>
        <v xml:space="preserve"> </v>
      </c>
      <c r="Q939" s="11"/>
      <c r="R939" s="11" t="str">
        <f t="shared" si="96"/>
        <v xml:space="preserve"> </v>
      </c>
      <c r="S939" s="11"/>
      <c r="T939" s="12" t="str">
        <f t="shared" si="97"/>
        <v xml:space="preserve"> </v>
      </c>
      <c r="AA939" s="9"/>
      <c r="AB939" s="9"/>
      <c r="AC939" s="9"/>
      <c r="AD939" s="9"/>
      <c r="AE939" s="9"/>
      <c r="AF939" s="9"/>
      <c r="AG939" s="9"/>
      <c r="AH939" s="9"/>
    </row>
    <row r="940" spans="5:34" x14ac:dyDescent="0.25">
      <c r="E940" s="8"/>
      <c r="F940" s="8"/>
      <c r="N940" s="11" t="str">
        <f t="shared" ref="N940:N1003" si="98">IF(F940&gt;0,(F940-E940)*(AD940+AE940+AF940)," ")</f>
        <v xml:space="preserve"> </v>
      </c>
      <c r="O940" s="11" t="str">
        <f t="shared" ref="O940:O1003" si="99">IF(($F940-$E940)*(U940+AG940)&gt;0,($F940-$E940)*(U940+AG940)," ")</f>
        <v xml:space="preserve"> </v>
      </c>
      <c r="P940" s="11" t="str">
        <f t="shared" ref="P940:P1003" si="100">IF(($F940-$E940)*(AA940+AH940)&gt;0,($F940-$E940)*(AA940+AH940)," ")</f>
        <v xml:space="preserve"> </v>
      </c>
      <c r="Q940" s="11"/>
      <c r="R940" s="11" t="str">
        <f t="shared" ref="R940:R1003" si="101">IF(($F940-$E940)*(AB940+AI940)&gt;0,($F940-$E940)*(AB940+AI940)," ")</f>
        <v xml:space="preserve"> </v>
      </c>
      <c r="S940" s="11"/>
      <c r="T940" s="12" t="str">
        <f t="shared" ref="T940:T1003" si="102">IF($F940&gt;0,IF(AM940&gt;0,((F940-E940)*AM940)*5280," ")," ")</f>
        <v xml:space="preserve"> </v>
      </c>
      <c r="AA940" s="9"/>
      <c r="AB940" s="9"/>
      <c r="AC940" s="9"/>
      <c r="AD940" s="9"/>
      <c r="AE940" s="9"/>
      <c r="AF940" s="9"/>
      <c r="AG940" s="9"/>
      <c r="AH940" s="9"/>
    </row>
    <row r="941" spans="5:34" x14ac:dyDescent="0.25">
      <c r="E941" s="8"/>
      <c r="F941" s="8"/>
      <c r="N941" s="11" t="str">
        <f t="shared" si="98"/>
        <v xml:space="preserve"> </v>
      </c>
      <c r="O941" s="11" t="str">
        <f t="shared" si="99"/>
        <v xml:space="preserve"> </v>
      </c>
      <c r="P941" s="11" t="str">
        <f t="shared" si="100"/>
        <v xml:space="preserve"> </v>
      </c>
      <c r="Q941" s="11"/>
      <c r="R941" s="11" t="str">
        <f t="shared" si="101"/>
        <v xml:space="preserve"> </v>
      </c>
      <c r="S941" s="11"/>
      <c r="T941" s="12" t="str">
        <f t="shared" si="102"/>
        <v xml:space="preserve"> </v>
      </c>
      <c r="AA941" s="9"/>
      <c r="AB941" s="9"/>
      <c r="AC941" s="9"/>
      <c r="AD941" s="9"/>
      <c r="AE941" s="9"/>
      <c r="AF941" s="9"/>
      <c r="AG941" s="9"/>
      <c r="AH941" s="9"/>
    </row>
    <row r="942" spans="5:34" x14ac:dyDescent="0.25">
      <c r="E942" s="8"/>
      <c r="F942" s="8"/>
      <c r="N942" s="11" t="str">
        <f t="shared" si="98"/>
        <v xml:space="preserve"> </v>
      </c>
      <c r="O942" s="11" t="str">
        <f t="shared" si="99"/>
        <v xml:space="preserve"> </v>
      </c>
      <c r="P942" s="11" t="str">
        <f t="shared" si="100"/>
        <v xml:space="preserve"> </v>
      </c>
      <c r="Q942" s="11"/>
      <c r="R942" s="11" t="str">
        <f t="shared" si="101"/>
        <v xml:space="preserve"> </v>
      </c>
      <c r="S942" s="11"/>
      <c r="T942" s="12" t="str">
        <f t="shared" si="102"/>
        <v xml:space="preserve"> </v>
      </c>
      <c r="AA942" s="9"/>
      <c r="AB942" s="9"/>
      <c r="AC942" s="9"/>
      <c r="AD942" s="9"/>
      <c r="AE942" s="9"/>
      <c r="AF942" s="9"/>
      <c r="AG942" s="9"/>
      <c r="AH942" s="9"/>
    </row>
    <row r="943" spans="5:34" x14ac:dyDescent="0.25">
      <c r="E943" s="8"/>
      <c r="F943" s="8"/>
      <c r="N943" s="11" t="str">
        <f t="shared" si="98"/>
        <v xml:space="preserve"> </v>
      </c>
      <c r="O943" s="11" t="str">
        <f t="shared" si="99"/>
        <v xml:space="preserve"> </v>
      </c>
      <c r="P943" s="11" t="str">
        <f t="shared" si="100"/>
        <v xml:space="preserve"> </v>
      </c>
      <c r="Q943" s="11"/>
      <c r="R943" s="11" t="str">
        <f t="shared" si="101"/>
        <v xml:space="preserve"> </v>
      </c>
      <c r="S943" s="11"/>
      <c r="T943" s="12" t="str">
        <f t="shared" si="102"/>
        <v xml:space="preserve"> </v>
      </c>
      <c r="AA943" s="9"/>
      <c r="AB943" s="9"/>
      <c r="AC943" s="9"/>
      <c r="AD943" s="9"/>
      <c r="AE943" s="9"/>
      <c r="AF943" s="9"/>
      <c r="AG943" s="9"/>
      <c r="AH943" s="9"/>
    </row>
    <row r="944" spans="5:34" x14ac:dyDescent="0.25">
      <c r="E944" s="8"/>
      <c r="F944" s="8"/>
      <c r="N944" s="11" t="str">
        <f t="shared" si="98"/>
        <v xml:space="preserve"> </v>
      </c>
      <c r="O944" s="11" t="str">
        <f t="shared" si="99"/>
        <v xml:space="preserve"> </v>
      </c>
      <c r="P944" s="11" t="str">
        <f t="shared" si="100"/>
        <v xml:space="preserve"> </v>
      </c>
      <c r="Q944" s="11"/>
      <c r="R944" s="11" t="str">
        <f t="shared" si="101"/>
        <v xml:space="preserve"> </v>
      </c>
      <c r="S944" s="11"/>
      <c r="T944" s="12" t="str">
        <f t="shared" si="102"/>
        <v xml:space="preserve"> </v>
      </c>
      <c r="AA944" s="9"/>
      <c r="AB944" s="9"/>
      <c r="AC944" s="9"/>
      <c r="AD944" s="9"/>
      <c r="AE944" s="9"/>
      <c r="AF944" s="9"/>
      <c r="AG944" s="9"/>
      <c r="AH944" s="9"/>
    </row>
    <row r="945" spans="5:34" x14ac:dyDescent="0.25">
      <c r="E945" s="8"/>
      <c r="F945" s="8"/>
      <c r="N945" s="11" t="str">
        <f t="shared" si="98"/>
        <v xml:space="preserve"> </v>
      </c>
      <c r="O945" s="11" t="str">
        <f t="shared" si="99"/>
        <v xml:space="preserve"> </v>
      </c>
      <c r="P945" s="11" t="str">
        <f t="shared" si="100"/>
        <v xml:space="preserve"> </v>
      </c>
      <c r="Q945" s="11"/>
      <c r="R945" s="11" t="str">
        <f t="shared" si="101"/>
        <v xml:space="preserve"> </v>
      </c>
      <c r="S945" s="11"/>
      <c r="T945" s="12" t="str">
        <f t="shared" si="102"/>
        <v xml:space="preserve"> </v>
      </c>
      <c r="AA945" s="9"/>
      <c r="AB945" s="9"/>
      <c r="AC945" s="9"/>
      <c r="AD945" s="9"/>
      <c r="AE945" s="9"/>
      <c r="AF945" s="9"/>
      <c r="AG945" s="9"/>
      <c r="AH945" s="9"/>
    </row>
    <row r="946" spans="5:34" x14ac:dyDescent="0.25">
      <c r="E946" s="8"/>
      <c r="F946" s="8"/>
      <c r="N946" s="11" t="str">
        <f t="shared" si="98"/>
        <v xml:space="preserve"> </v>
      </c>
      <c r="O946" s="11" t="str">
        <f t="shared" si="99"/>
        <v xml:space="preserve"> </v>
      </c>
      <c r="P946" s="11" t="str">
        <f t="shared" si="100"/>
        <v xml:space="preserve"> </v>
      </c>
      <c r="Q946" s="11"/>
      <c r="R946" s="11" t="str">
        <f t="shared" si="101"/>
        <v xml:space="preserve"> </v>
      </c>
      <c r="S946" s="11"/>
      <c r="T946" s="12" t="str">
        <f t="shared" si="102"/>
        <v xml:space="preserve"> </v>
      </c>
      <c r="AA946" s="9"/>
      <c r="AB946" s="9"/>
      <c r="AC946" s="9"/>
      <c r="AD946" s="9"/>
      <c r="AE946" s="9"/>
      <c r="AF946" s="9"/>
      <c r="AG946" s="9"/>
      <c r="AH946" s="9"/>
    </row>
    <row r="947" spans="5:34" x14ac:dyDescent="0.25">
      <c r="E947" s="8"/>
      <c r="F947" s="8"/>
      <c r="N947" s="11" t="str">
        <f t="shared" si="98"/>
        <v xml:space="preserve"> </v>
      </c>
      <c r="O947" s="11" t="str">
        <f t="shared" si="99"/>
        <v xml:space="preserve"> </v>
      </c>
      <c r="P947" s="11" t="str">
        <f t="shared" si="100"/>
        <v xml:space="preserve"> </v>
      </c>
      <c r="Q947" s="11"/>
      <c r="R947" s="11" t="str">
        <f t="shared" si="101"/>
        <v xml:space="preserve"> </v>
      </c>
      <c r="S947" s="11"/>
      <c r="T947" s="12" t="str">
        <f t="shared" si="102"/>
        <v xml:space="preserve"> </v>
      </c>
      <c r="AA947" s="9"/>
      <c r="AB947" s="9"/>
      <c r="AC947" s="9"/>
      <c r="AD947" s="9"/>
      <c r="AE947" s="9"/>
      <c r="AF947" s="9"/>
      <c r="AG947" s="9"/>
      <c r="AH947" s="9"/>
    </row>
    <row r="948" spans="5:34" x14ac:dyDescent="0.25">
      <c r="E948" s="8"/>
      <c r="F948" s="8"/>
      <c r="N948" s="11" t="str">
        <f t="shared" si="98"/>
        <v xml:space="preserve"> </v>
      </c>
      <c r="O948" s="11" t="str">
        <f t="shared" si="99"/>
        <v xml:space="preserve"> </v>
      </c>
      <c r="P948" s="11" t="str">
        <f t="shared" si="100"/>
        <v xml:space="preserve"> </v>
      </c>
      <c r="Q948" s="11"/>
      <c r="R948" s="11" t="str">
        <f t="shared" si="101"/>
        <v xml:space="preserve"> </v>
      </c>
      <c r="S948" s="11"/>
      <c r="T948" s="12" t="str">
        <f t="shared" si="102"/>
        <v xml:space="preserve"> </v>
      </c>
      <c r="AA948" s="9"/>
      <c r="AB948" s="9"/>
      <c r="AC948" s="9"/>
      <c r="AD948" s="9"/>
      <c r="AE948" s="9"/>
      <c r="AF948" s="9"/>
      <c r="AG948" s="9"/>
      <c r="AH948" s="9"/>
    </row>
    <row r="949" spans="5:34" x14ac:dyDescent="0.25">
      <c r="E949" s="8"/>
      <c r="F949" s="8"/>
      <c r="N949" s="11" t="str">
        <f t="shared" si="98"/>
        <v xml:space="preserve"> </v>
      </c>
      <c r="O949" s="11" t="str">
        <f t="shared" si="99"/>
        <v xml:space="preserve"> </v>
      </c>
      <c r="P949" s="11" t="str">
        <f t="shared" si="100"/>
        <v xml:space="preserve"> </v>
      </c>
      <c r="Q949" s="11"/>
      <c r="R949" s="11" t="str">
        <f t="shared" si="101"/>
        <v xml:space="preserve"> </v>
      </c>
      <c r="S949" s="11"/>
      <c r="T949" s="12" t="str">
        <f t="shared" si="102"/>
        <v xml:space="preserve"> </v>
      </c>
      <c r="AA949" s="9"/>
      <c r="AB949" s="9"/>
      <c r="AC949" s="9"/>
      <c r="AD949" s="9"/>
      <c r="AE949" s="9"/>
      <c r="AF949" s="9"/>
      <c r="AG949" s="9"/>
      <c r="AH949" s="9"/>
    </row>
    <row r="950" spans="5:34" x14ac:dyDescent="0.25">
      <c r="E950" s="8"/>
      <c r="F950" s="8"/>
      <c r="N950" s="11" t="str">
        <f t="shared" si="98"/>
        <v xml:space="preserve"> </v>
      </c>
      <c r="O950" s="11" t="str">
        <f t="shared" si="99"/>
        <v xml:space="preserve"> </v>
      </c>
      <c r="P950" s="11" t="str">
        <f t="shared" si="100"/>
        <v xml:space="preserve"> </v>
      </c>
      <c r="Q950" s="11"/>
      <c r="R950" s="11" t="str">
        <f t="shared" si="101"/>
        <v xml:space="preserve"> </v>
      </c>
      <c r="S950" s="11"/>
      <c r="T950" s="12" t="str">
        <f t="shared" si="102"/>
        <v xml:space="preserve"> </v>
      </c>
      <c r="AA950" s="9"/>
      <c r="AB950" s="9"/>
      <c r="AC950" s="9"/>
      <c r="AD950" s="9"/>
      <c r="AE950" s="9"/>
      <c r="AF950" s="9"/>
      <c r="AG950" s="9"/>
      <c r="AH950" s="9"/>
    </row>
    <row r="951" spans="5:34" x14ac:dyDescent="0.25">
      <c r="E951" s="8"/>
      <c r="F951" s="8"/>
      <c r="N951" s="11" t="str">
        <f t="shared" si="98"/>
        <v xml:space="preserve"> </v>
      </c>
      <c r="O951" s="11" t="str">
        <f t="shared" si="99"/>
        <v xml:space="preserve"> </v>
      </c>
      <c r="P951" s="11" t="str">
        <f t="shared" si="100"/>
        <v xml:space="preserve"> </v>
      </c>
      <c r="Q951" s="11"/>
      <c r="R951" s="11" t="str">
        <f t="shared" si="101"/>
        <v xml:space="preserve"> </v>
      </c>
      <c r="S951" s="11"/>
      <c r="T951" s="12" t="str">
        <f t="shared" si="102"/>
        <v xml:space="preserve"> </v>
      </c>
      <c r="AA951" s="9"/>
      <c r="AB951" s="9"/>
      <c r="AC951" s="9"/>
      <c r="AD951" s="9"/>
      <c r="AE951" s="9"/>
      <c r="AF951" s="9"/>
      <c r="AG951" s="9"/>
      <c r="AH951" s="9"/>
    </row>
    <row r="952" spans="5:34" x14ac:dyDescent="0.25">
      <c r="E952" s="8"/>
      <c r="F952" s="8"/>
      <c r="N952" s="11" t="str">
        <f t="shared" si="98"/>
        <v xml:space="preserve"> </v>
      </c>
      <c r="O952" s="11" t="str">
        <f t="shared" si="99"/>
        <v xml:space="preserve"> </v>
      </c>
      <c r="P952" s="11" t="str">
        <f t="shared" si="100"/>
        <v xml:space="preserve"> </v>
      </c>
      <c r="Q952" s="11"/>
      <c r="R952" s="11" t="str">
        <f t="shared" si="101"/>
        <v xml:space="preserve"> </v>
      </c>
      <c r="S952" s="11"/>
      <c r="T952" s="12" t="str">
        <f t="shared" si="102"/>
        <v xml:space="preserve"> </v>
      </c>
      <c r="AA952" s="9"/>
      <c r="AB952" s="9"/>
      <c r="AC952" s="9"/>
      <c r="AD952" s="9"/>
      <c r="AE952" s="9"/>
      <c r="AF952" s="9"/>
      <c r="AG952" s="9"/>
      <c r="AH952" s="9"/>
    </row>
    <row r="953" spans="5:34" x14ac:dyDescent="0.25">
      <c r="E953" s="8"/>
      <c r="F953" s="8"/>
      <c r="N953" s="11" t="str">
        <f t="shared" si="98"/>
        <v xml:space="preserve"> </v>
      </c>
      <c r="O953" s="11" t="str">
        <f t="shared" si="99"/>
        <v xml:space="preserve"> </v>
      </c>
      <c r="P953" s="11" t="str">
        <f t="shared" si="100"/>
        <v xml:space="preserve"> </v>
      </c>
      <c r="Q953" s="11"/>
      <c r="R953" s="11" t="str">
        <f t="shared" si="101"/>
        <v xml:space="preserve"> </v>
      </c>
      <c r="S953" s="11"/>
      <c r="T953" s="12" t="str">
        <f t="shared" si="102"/>
        <v xml:space="preserve"> </v>
      </c>
      <c r="AA953" s="9"/>
      <c r="AB953" s="9"/>
      <c r="AC953" s="9"/>
      <c r="AD953" s="9"/>
      <c r="AE953" s="9"/>
      <c r="AF953" s="9"/>
      <c r="AG953" s="9"/>
      <c r="AH953" s="9"/>
    </row>
    <row r="954" spans="5:34" x14ac:dyDescent="0.25">
      <c r="E954" s="8"/>
      <c r="F954" s="8"/>
      <c r="N954" s="11" t="str">
        <f t="shared" si="98"/>
        <v xml:space="preserve"> </v>
      </c>
      <c r="O954" s="11" t="str">
        <f t="shared" si="99"/>
        <v xml:space="preserve"> </v>
      </c>
      <c r="P954" s="11" t="str">
        <f t="shared" si="100"/>
        <v xml:space="preserve"> </v>
      </c>
      <c r="Q954" s="11"/>
      <c r="R954" s="11" t="str">
        <f t="shared" si="101"/>
        <v xml:space="preserve"> </v>
      </c>
      <c r="S954" s="11"/>
      <c r="T954" s="12" t="str">
        <f t="shared" si="102"/>
        <v xml:space="preserve"> </v>
      </c>
      <c r="AA954" s="9"/>
      <c r="AB954" s="9"/>
      <c r="AC954" s="9"/>
      <c r="AD954" s="9"/>
      <c r="AE954" s="9"/>
      <c r="AF954" s="9"/>
      <c r="AG954" s="9"/>
      <c r="AH954" s="9"/>
    </row>
    <row r="955" spans="5:34" x14ac:dyDescent="0.25">
      <c r="E955" s="8"/>
      <c r="F955" s="8"/>
      <c r="N955" s="11" t="str">
        <f t="shared" si="98"/>
        <v xml:space="preserve"> </v>
      </c>
      <c r="O955" s="11" t="str">
        <f t="shared" si="99"/>
        <v xml:space="preserve"> </v>
      </c>
      <c r="P955" s="11" t="str">
        <f t="shared" si="100"/>
        <v xml:space="preserve"> </v>
      </c>
      <c r="Q955" s="11"/>
      <c r="R955" s="11" t="str">
        <f t="shared" si="101"/>
        <v xml:space="preserve"> </v>
      </c>
      <c r="S955" s="11"/>
      <c r="T955" s="12" t="str">
        <f t="shared" si="102"/>
        <v xml:space="preserve"> </v>
      </c>
      <c r="AA955" s="9"/>
      <c r="AB955" s="9"/>
      <c r="AC955" s="9"/>
      <c r="AD955" s="9"/>
      <c r="AE955" s="9"/>
      <c r="AF955" s="9"/>
      <c r="AG955" s="9"/>
      <c r="AH955" s="9"/>
    </row>
    <row r="956" spans="5:34" x14ac:dyDescent="0.25">
      <c r="E956" s="8"/>
      <c r="F956" s="8"/>
      <c r="N956" s="11" t="str">
        <f t="shared" si="98"/>
        <v xml:space="preserve"> </v>
      </c>
      <c r="O956" s="11" t="str">
        <f t="shared" si="99"/>
        <v xml:space="preserve"> </v>
      </c>
      <c r="P956" s="11" t="str">
        <f t="shared" si="100"/>
        <v xml:space="preserve"> </v>
      </c>
      <c r="Q956" s="11"/>
      <c r="R956" s="11" t="str">
        <f t="shared" si="101"/>
        <v xml:space="preserve"> </v>
      </c>
      <c r="S956" s="11"/>
      <c r="T956" s="12" t="str">
        <f t="shared" si="102"/>
        <v xml:space="preserve"> </v>
      </c>
      <c r="AA956" s="9"/>
      <c r="AB956" s="9"/>
      <c r="AC956" s="9"/>
      <c r="AD956" s="9"/>
      <c r="AE956" s="9"/>
      <c r="AF956" s="9"/>
      <c r="AG956" s="9"/>
      <c r="AH956" s="9"/>
    </row>
    <row r="957" spans="5:34" x14ac:dyDescent="0.25">
      <c r="E957" s="8"/>
      <c r="F957" s="8"/>
      <c r="N957" s="11" t="str">
        <f t="shared" si="98"/>
        <v xml:space="preserve"> </v>
      </c>
      <c r="O957" s="11" t="str">
        <f t="shared" si="99"/>
        <v xml:space="preserve"> </v>
      </c>
      <c r="P957" s="11" t="str">
        <f t="shared" si="100"/>
        <v xml:space="preserve"> </v>
      </c>
      <c r="Q957" s="11"/>
      <c r="R957" s="11" t="str">
        <f t="shared" si="101"/>
        <v xml:space="preserve"> </v>
      </c>
      <c r="S957" s="11"/>
      <c r="T957" s="12" t="str">
        <f t="shared" si="102"/>
        <v xml:space="preserve"> </v>
      </c>
      <c r="AA957" s="9"/>
      <c r="AB957" s="9"/>
      <c r="AC957" s="9"/>
      <c r="AD957" s="9"/>
      <c r="AE957" s="9"/>
      <c r="AF957" s="9"/>
      <c r="AG957" s="9"/>
      <c r="AH957" s="9"/>
    </row>
    <row r="958" spans="5:34" x14ac:dyDescent="0.25">
      <c r="E958" s="8"/>
      <c r="F958" s="8"/>
      <c r="N958" s="11" t="str">
        <f t="shared" si="98"/>
        <v xml:space="preserve"> </v>
      </c>
      <c r="O958" s="11" t="str">
        <f t="shared" si="99"/>
        <v xml:space="preserve"> </v>
      </c>
      <c r="P958" s="11" t="str">
        <f t="shared" si="100"/>
        <v xml:space="preserve"> </v>
      </c>
      <c r="Q958" s="11"/>
      <c r="R958" s="11" t="str">
        <f t="shared" si="101"/>
        <v xml:space="preserve"> </v>
      </c>
      <c r="S958" s="11"/>
      <c r="T958" s="12" t="str">
        <f t="shared" si="102"/>
        <v xml:space="preserve"> </v>
      </c>
      <c r="AA958" s="9"/>
      <c r="AB958" s="9"/>
      <c r="AC958" s="9"/>
      <c r="AD958" s="9"/>
      <c r="AE958" s="9"/>
      <c r="AF958" s="9"/>
      <c r="AG958" s="9"/>
      <c r="AH958" s="9"/>
    </row>
    <row r="959" spans="5:34" x14ac:dyDescent="0.25">
      <c r="E959" s="8"/>
      <c r="F959" s="8"/>
      <c r="N959" s="11" t="str">
        <f t="shared" si="98"/>
        <v xml:space="preserve"> </v>
      </c>
      <c r="O959" s="11" t="str">
        <f t="shared" si="99"/>
        <v xml:space="preserve"> </v>
      </c>
      <c r="P959" s="11" t="str">
        <f t="shared" si="100"/>
        <v xml:space="preserve"> </v>
      </c>
      <c r="Q959" s="11"/>
      <c r="R959" s="11" t="str">
        <f t="shared" si="101"/>
        <v xml:space="preserve"> </v>
      </c>
      <c r="S959" s="11"/>
      <c r="T959" s="12" t="str">
        <f t="shared" si="102"/>
        <v xml:space="preserve"> </v>
      </c>
      <c r="AA959" s="9"/>
      <c r="AB959" s="9"/>
      <c r="AC959" s="9"/>
      <c r="AD959" s="9"/>
      <c r="AE959" s="9"/>
      <c r="AF959" s="9"/>
      <c r="AG959" s="9"/>
      <c r="AH959" s="9"/>
    </row>
    <row r="960" spans="5:34" x14ac:dyDescent="0.25">
      <c r="E960" s="8"/>
      <c r="F960" s="8"/>
      <c r="N960" s="11" t="str">
        <f t="shared" si="98"/>
        <v xml:space="preserve"> </v>
      </c>
      <c r="O960" s="11" t="str">
        <f t="shared" si="99"/>
        <v xml:space="preserve"> </v>
      </c>
      <c r="P960" s="11" t="str">
        <f t="shared" si="100"/>
        <v xml:space="preserve"> </v>
      </c>
      <c r="Q960" s="11"/>
      <c r="R960" s="11" t="str">
        <f t="shared" si="101"/>
        <v xml:space="preserve"> </v>
      </c>
      <c r="S960" s="11"/>
      <c r="T960" s="12" t="str">
        <f t="shared" si="102"/>
        <v xml:space="preserve"> </v>
      </c>
      <c r="AA960" s="9"/>
      <c r="AB960" s="9"/>
      <c r="AC960" s="9"/>
      <c r="AD960" s="9"/>
      <c r="AE960" s="9"/>
      <c r="AF960" s="9"/>
      <c r="AG960" s="9"/>
      <c r="AH960" s="9"/>
    </row>
    <row r="961" spans="5:34" x14ac:dyDescent="0.25">
      <c r="E961" s="8"/>
      <c r="F961" s="8"/>
      <c r="N961" s="11" t="str">
        <f t="shared" si="98"/>
        <v xml:space="preserve"> </v>
      </c>
      <c r="O961" s="11" t="str">
        <f t="shared" si="99"/>
        <v xml:space="preserve"> </v>
      </c>
      <c r="P961" s="11" t="str">
        <f t="shared" si="100"/>
        <v xml:space="preserve"> </v>
      </c>
      <c r="Q961" s="11"/>
      <c r="R961" s="11" t="str">
        <f t="shared" si="101"/>
        <v xml:space="preserve"> </v>
      </c>
      <c r="S961" s="11"/>
      <c r="T961" s="12" t="str">
        <f t="shared" si="102"/>
        <v xml:space="preserve"> </v>
      </c>
      <c r="AA961" s="9"/>
      <c r="AB961" s="9"/>
      <c r="AC961" s="9"/>
      <c r="AD961" s="9"/>
      <c r="AE961" s="9"/>
      <c r="AF961" s="9"/>
      <c r="AG961" s="9"/>
      <c r="AH961" s="9"/>
    </row>
    <row r="962" spans="5:34" x14ac:dyDescent="0.25">
      <c r="E962" s="8"/>
      <c r="F962" s="8"/>
      <c r="N962" s="11" t="str">
        <f t="shared" si="98"/>
        <v xml:space="preserve"> </v>
      </c>
      <c r="O962" s="11" t="str">
        <f t="shared" si="99"/>
        <v xml:space="preserve"> </v>
      </c>
      <c r="P962" s="11" t="str">
        <f t="shared" si="100"/>
        <v xml:space="preserve"> </v>
      </c>
      <c r="Q962" s="11"/>
      <c r="R962" s="11" t="str">
        <f t="shared" si="101"/>
        <v xml:space="preserve"> </v>
      </c>
      <c r="S962" s="11"/>
      <c r="T962" s="12" t="str">
        <f t="shared" si="102"/>
        <v xml:space="preserve"> </v>
      </c>
      <c r="AA962" s="9"/>
      <c r="AB962" s="9"/>
      <c r="AC962" s="9"/>
      <c r="AD962" s="9"/>
      <c r="AE962" s="9"/>
      <c r="AF962" s="9"/>
      <c r="AG962" s="9"/>
      <c r="AH962" s="9"/>
    </row>
    <row r="963" spans="5:34" x14ac:dyDescent="0.25">
      <c r="E963" s="8"/>
      <c r="F963" s="8"/>
      <c r="N963" s="11" t="str">
        <f t="shared" si="98"/>
        <v xml:space="preserve"> </v>
      </c>
      <c r="O963" s="11" t="str">
        <f t="shared" si="99"/>
        <v xml:space="preserve"> </v>
      </c>
      <c r="P963" s="11" t="str">
        <f t="shared" si="100"/>
        <v xml:space="preserve"> </v>
      </c>
      <c r="Q963" s="11"/>
      <c r="R963" s="11" t="str">
        <f t="shared" si="101"/>
        <v xml:space="preserve"> </v>
      </c>
      <c r="S963" s="11"/>
      <c r="T963" s="12" t="str">
        <f t="shared" si="102"/>
        <v xml:space="preserve"> </v>
      </c>
      <c r="AA963" s="9"/>
      <c r="AB963" s="9"/>
      <c r="AC963" s="9"/>
      <c r="AD963" s="9"/>
      <c r="AE963" s="9"/>
      <c r="AF963" s="9"/>
      <c r="AG963" s="9"/>
      <c r="AH963" s="9"/>
    </row>
    <row r="964" spans="5:34" x14ac:dyDescent="0.25">
      <c r="E964" s="8"/>
      <c r="F964" s="8"/>
      <c r="N964" s="11" t="str">
        <f t="shared" si="98"/>
        <v xml:space="preserve"> </v>
      </c>
      <c r="O964" s="11" t="str">
        <f t="shared" si="99"/>
        <v xml:space="preserve"> </v>
      </c>
      <c r="P964" s="11" t="str">
        <f t="shared" si="100"/>
        <v xml:space="preserve"> </v>
      </c>
      <c r="Q964" s="11"/>
      <c r="R964" s="11" t="str">
        <f t="shared" si="101"/>
        <v xml:space="preserve"> </v>
      </c>
      <c r="S964" s="11"/>
      <c r="T964" s="12" t="str">
        <f t="shared" si="102"/>
        <v xml:space="preserve"> </v>
      </c>
      <c r="AA964" s="9"/>
      <c r="AB964" s="9"/>
      <c r="AC964" s="9"/>
      <c r="AD964" s="9"/>
      <c r="AE964" s="9"/>
      <c r="AF964" s="9"/>
      <c r="AG964" s="9"/>
      <c r="AH964" s="9"/>
    </row>
    <row r="965" spans="5:34" x14ac:dyDescent="0.25">
      <c r="E965" s="8"/>
      <c r="F965" s="8"/>
      <c r="N965" s="11" t="str">
        <f t="shared" si="98"/>
        <v xml:space="preserve"> </v>
      </c>
      <c r="O965" s="11" t="str">
        <f t="shared" si="99"/>
        <v xml:space="preserve"> </v>
      </c>
      <c r="P965" s="11" t="str">
        <f t="shared" si="100"/>
        <v xml:space="preserve"> </v>
      </c>
      <c r="Q965" s="11"/>
      <c r="R965" s="11" t="str">
        <f t="shared" si="101"/>
        <v xml:space="preserve"> </v>
      </c>
      <c r="S965" s="11"/>
      <c r="T965" s="12" t="str">
        <f t="shared" si="102"/>
        <v xml:space="preserve"> </v>
      </c>
      <c r="AA965" s="9"/>
      <c r="AB965" s="9"/>
      <c r="AC965" s="9"/>
      <c r="AD965" s="9"/>
      <c r="AE965" s="9"/>
      <c r="AF965" s="9"/>
      <c r="AG965" s="9"/>
      <c r="AH965" s="9"/>
    </row>
    <row r="966" spans="5:34" x14ac:dyDescent="0.25">
      <c r="E966" s="8"/>
      <c r="F966" s="8"/>
      <c r="N966" s="11" t="str">
        <f t="shared" si="98"/>
        <v xml:space="preserve"> </v>
      </c>
      <c r="O966" s="11" t="str">
        <f t="shared" si="99"/>
        <v xml:space="preserve"> </v>
      </c>
      <c r="P966" s="11" t="str">
        <f t="shared" si="100"/>
        <v xml:space="preserve"> </v>
      </c>
      <c r="Q966" s="11"/>
      <c r="R966" s="11" t="str">
        <f t="shared" si="101"/>
        <v xml:space="preserve"> </v>
      </c>
      <c r="S966" s="11"/>
      <c r="T966" s="12" t="str">
        <f t="shared" si="102"/>
        <v xml:space="preserve"> </v>
      </c>
      <c r="AA966" s="9"/>
      <c r="AB966" s="9"/>
      <c r="AC966" s="9"/>
      <c r="AD966" s="9"/>
      <c r="AE966" s="9"/>
      <c r="AF966" s="9"/>
      <c r="AG966" s="9"/>
      <c r="AH966" s="9"/>
    </row>
    <row r="967" spans="5:34" x14ac:dyDescent="0.25">
      <c r="E967" s="8"/>
      <c r="F967" s="8"/>
      <c r="N967" s="11" t="str">
        <f t="shared" si="98"/>
        <v xml:space="preserve"> </v>
      </c>
      <c r="O967" s="11" t="str">
        <f t="shared" si="99"/>
        <v xml:space="preserve"> </v>
      </c>
      <c r="P967" s="11" t="str">
        <f t="shared" si="100"/>
        <v xml:space="preserve"> </v>
      </c>
      <c r="Q967" s="11"/>
      <c r="R967" s="11" t="str">
        <f t="shared" si="101"/>
        <v xml:space="preserve"> </v>
      </c>
      <c r="S967" s="11"/>
      <c r="T967" s="12" t="str">
        <f t="shared" si="102"/>
        <v xml:space="preserve"> </v>
      </c>
      <c r="AA967" s="9"/>
      <c r="AB967" s="9"/>
      <c r="AC967" s="9"/>
      <c r="AD967" s="9"/>
      <c r="AE967" s="9"/>
      <c r="AF967" s="9"/>
      <c r="AG967" s="9"/>
      <c r="AH967" s="9"/>
    </row>
    <row r="968" spans="5:34" x14ac:dyDescent="0.25">
      <c r="E968" s="8"/>
      <c r="F968" s="8"/>
      <c r="N968" s="11" t="str">
        <f t="shared" si="98"/>
        <v xml:space="preserve"> </v>
      </c>
      <c r="O968" s="11" t="str">
        <f t="shared" si="99"/>
        <v xml:space="preserve"> </v>
      </c>
      <c r="P968" s="11" t="str">
        <f t="shared" si="100"/>
        <v xml:space="preserve"> </v>
      </c>
      <c r="Q968" s="11"/>
      <c r="R968" s="11" t="str">
        <f t="shared" si="101"/>
        <v xml:space="preserve"> </v>
      </c>
      <c r="S968" s="11"/>
      <c r="T968" s="12" t="str">
        <f t="shared" si="102"/>
        <v xml:space="preserve"> </v>
      </c>
      <c r="AA968" s="9"/>
      <c r="AB968" s="9"/>
      <c r="AC968" s="9"/>
      <c r="AD968" s="9"/>
      <c r="AE968" s="9"/>
      <c r="AF968" s="9"/>
      <c r="AG968" s="9"/>
      <c r="AH968" s="9"/>
    </row>
    <row r="969" spans="5:34" x14ac:dyDescent="0.25">
      <c r="E969" s="8"/>
      <c r="F969" s="8"/>
      <c r="N969" s="11" t="str">
        <f t="shared" si="98"/>
        <v xml:space="preserve"> </v>
      </c>
      <c r="O969" s="11" t="str">
        <f t="shared" si="99"/>
        <v xml:space="preserve"> </v>
      </c>
      <c r="P969" s="11" t="str">
        <f t="shared" si="100"/>
        <v xml:space="preserve"> </v>
      </c>
      <c r="Q969" s="11"/>
      <c r="R969" s="11" t="str">
        <f t="shared" si="101"/>
        <v xml:space="preserve"> </v>
      </c>
      <c r="S969" s="11"/>
      <c r="T969" s="12" t="str">
        <f t="shared" si="102"/>
        <v xml:space="preserve"> </v>
      </c>
      <c r="AA969" s="9"/>
      <c r="AB969" s="9"/>
      <c r="AC969" s="9"/>
      <c r="AD969" s="9"/>
      <c r="AE969" s="9"/>
      <c r="AF969" s="9"/>
      <c r="AG969" s="9"/>
      <c r="AH969" s="9"/>
    </row>
    <row r="970" spans="5:34" x14ac:dyDescent="0.25">
      <c r="E970" s="8"/>
      <c r="F970" s="8"/>
      <c r="N970" s="11" t="str">
        <f t="shared" si="98"/>
        <v xml:space="preserve"> </v>
      </c>
      <c r="O970" s="11" t="str">
        <f t="shared" si="99"/>
        <v xml:space="preserve"> </v>
      </c>
      <c r="P970" s="11" t="str">
        <f t="shared" si="100"/>
        <v xml:space="preserve"> </v>
      </c>
      <c r="Q970" s="11"/>
      <c r="R970" s="11" t="str">
        <f t="shared" si="101"/>
        <v xml:space="preserve"> </v>
      </c>
      <c r="S970" s="11"/>
      <c r="T970" s="12" t="str">
        <f t="shared" si="102"/>
        <v xml:space="preserve"> </v>
      </c>
      <c r="AA970" s="9"/>
      <c r="AB970" s="9"/>
      <c r="AC970" s="9"/>
      <c r="AD970" s="9"/>
      <c r="AE970" s="9"/>
      <c r="AF970" s="9"/>
      <c r="AG970" s="9"/>
      <c r="AH970" s="9"/>
    </row>
    <row r="971" spans="5:34" x14ac:dyDescent="0.25">
      <c r="E971" s="8"/>
      <c r="F971" s="8"/>
      <c r="N971" s="11" t="str">
        <f t="shared" si="98"/>
        <v xml:space="preserve"> </v>
      </c>
      <c r="O971" s="11" t="str">
        <f t="shared" si="99"/>
        <v xml:space="preserve"> </v>
      </c>
      <c r="P971" s="11" t="str">
        <f t="shared" si="100"/>
        <v xml:space="preserve"> </v>
      </c>
      <c r="Q971" s="11"/>
      <c r="R971" s="11" t="str">
        <f t="shared" si="101"/>
        <v xml:space="preserve"> </v>
      </c>
      <c r="S971" s="11"/>
      <c r="T971" s="12" t="str">
        <f t="shared" si="102"/>
        <v xml:space="preserve"> </v>
      </c>
      <c r="AA971" s="9"/>
      <c r="AB971" s="9"/>
      <c r="AC971" s="9"/>
      <c r="AD971" s="9"/>
      <c r="AE971" s="9"/>
      <c r="AF971" s="9"/>
      <c r="AG971" s="9"/>
      <c r="AH971" s="9"/>
    </row>
    <row r="972" spans="5:34" x14ac:dyDescent="0.25">
      <c r="E972" s="8"/>
      <c r="F972" s="8"/>
      <c r="N972" s="11" t="str">
        <f t="shared" si="98"/>
        <v xml:space="preserve"> </v>
      </c>
      <c r="O972" s="11" t="str">
        <f t="shared" si="99"/>
        <v xml:space="preserve"> </v>
      </c>
      <c r="P972" s="11" t="str">
        <f t="shared" si="100"/>
        <v xml:space="preserve"> </v>
      </c>
      <c r="Q972" s="11"/>
      <c r="R972" s="11" t="str">
        <f t="shared" si="101"/>
        <v xml:space="preserve"> </v>
      </c>
      <c r="S972" s="11"/>
      <c r="T972" s="12" t="str">
        <f t="shared" si="102"/>
        <v xml:space="preserve"> </v>
      </c>
      <c r="AA972" s="9"/>
      <c r="AB972" s="9"/>
      <c r="AC972" s="9"/>
      <c r="AD972" s="9"/>
      <c r="AE972" s="9"/>
      <c r="AF972" s="9"/>
      <c r="AG972" s="9"/>
      <c r="AH972" s="9"/>
    </row>
    <row r="973" spans="5:34" x14ac:dyDescent="0.25">
      <c r="E973" s="8"/>
      <c r="F973" s="8"/>
      <c r="N973" s="11" t="str">
        <f t="shared" si="98"/>
        <v xml:space="preserve"> </v>
      </c>
      <c r="O973" s="11" t="str">
        <f t="shared" si="99"/>
        <v xml:space="preserve"> </v>
      </c>
      <c r="P973" s="11" t="str">
        <f t="shared" si="100"/>
        <v xml:space="preserve"> </v>
      </c>
      <c r="Q973" s="11"/>
      <c r="R973" s="11" t="str">
        <f t="shared" si="101"/>
        <v xml:space="preserve"> </v>
      </c>
      <c r="S973" s="11"/>
      <c r="T973" s="12" t="str">
        <f t="shared" si="102"/>
        <v xml:space="preserve"> </v>
      </c>
      <c r="AA973" s="9"/>
      <c r="AB973" s="9"/>
      <c r="AC973" s="9"/>
      <c r="AD973" s="9"/>
      <c r="AE973" s="9"/>
      <c r="AF973" s="9"/>
      <c r="AG973" s="9"/>
      <c r="AH973" s="9"/>
    </row>
    <row r="974" spans="5:34" x14ac:dyDescent="0.25">
      <c r="E974" s="8"/>
      <c r="F974" s="8"/>
      <c r="N974" s="11" t="str">
        <f t="shared" si="98"/>
        <v xml:space="preserve"> </v>
      </c>
      <c r="O974" s="11" t="str">
        <f t="shared" si="99"/>
        <v xml:space="preserve"> </v>
      </c>
      <c r="P974" s="11" t="str">
        <f t="shared" si="100"/>
        <v xml:space="preserve"> </v>
      </c>
      <c r="Q974" s="11"/>
      <c r="R974" s="11" t="str">
        <f t="shared" si="101"/>
        <v xml:space="preserve"> </v>
      </c>
      <c r="S974" s="11"/>
      <c r="T974" s="12" t="str">
        <f t="shared" si="102"/>
        <v xml:space="preserve"> </v>
      </c>
      <c r="AA974" s="9"/>
      <c r="AB974" s="9"/>
      <c r="AC974" s="9"/>
      <c r="AD974" s="9"/>
      <c r="AE974" s="9"/>
      <c r="AF974" s="9"/>
      <c r="AG974" s="9"/>
      <c r="AH974" s="9"/>
    </row>
    <row r="975" spans="5:34" x14ac:dyDescent="0.25">
      <c r="E975" s="8"/>
      <c r="F975" s="8"/>
      <c r="N975" s="11" t="str">
        <f t="shared" si="98"/>
        <v xml:space="preserve"> </v>
      </c>
      <c r="O975" s="11" t="str">
        <f t="shared" si="99"/>
        <v xml:space="preserve"> </v>
      </c>
      <c r="P975" s="11" t="str">
        <f t="shared" si="100"/>
        <v xml:space="preserve"> </v>
      </c>
      <c r="Q975" s="11"/>
      <c r="R975" s="11" t="str">
        <f t="shared" si="101"/>
        <v xml:space="preserve"> </v>
      </c>
      <c r="S975" s="11"/>
      <c r="T975" s="12" t="str">
        <f t="shared" si="102"/>
        <v xml:space="preserve"> </v>
      </c>
      <c r="AA975" s="9"/>
      <c r="AB975" s="9"/>
      <c r="AC975" s="9"/>
      <c r="AD975" s="9"/>
      <c r="AE975" s="9"/>
      <c r="AF975" s="9"/>
      <c r="AG975" s="9"/>
      <c r="AH975" s="9"/>
    </row>
    <row r="976" spans="5:34" x14ac:dyDescent="0.25">
      <c r="E976" s="8"/>
      <c r="F976" s="8"/>
      <c r="N976" s="11" t="str">
        <f t="shared" si="98"/>
        <v xml:space="preserve"> </v>
      </c>
      <c r="O976" s="11" t="str">
        <f t="shared" si="99"/>
        <v xml:space="preserve"> </v>
      </c>
      <c r="P976" s="11" t="str">
        <f t="shared" si="100"/>
        <v xml:space="preserve"> </v>
      </c>
      <c r="Q976" s="11"/>
      <c r="R976" s="11" t="str">
        <f t="shared" si="101"/>
        <v xml:space="preserve"> </v>
      </c>
      <c r="S976" s="11"/>
      <c r="T976" s="12" t="str">
        <f t="shared" si="102"/>
        <v xml:space="preserve"> </v>
      </c>
      <c r="AA976" s="9"/>
      <c r="AB976" s="9"/>
      <c r="AC976" s="9"/>
      <c r="AD976" s="9"/>
      <c r="AE976" s="9"/>
      <c r="AF976" s="9"/>
      <c r="AG976" s="9"/>
      <c r="AH976" s="9"/>
    </row>
    <row r="977" spans="5:34" x14ac:dyDescent="0.25">
      <c r="E977" s="8"/>
      <c r="F977" s="8"/>
      <c r="N977" s="11" t="str">
        <f t="shared" si="98"/>
        <v xml:space="preserve"> </v>
      </c>
      <c r="O977" s="11" t="str">
        <f t="shared" si="99"/>
        <v xml:space="preserve"> </v>
      </c>
      <c r="P977" s="11" t="str">
        <f t="shared" si="100"/>
        <v xml:space="preserve"> </v>
      </c>
      <c r="Q977" s="11"/>
      <c r="R977" s="11" t="str">
        <f t="shared" si="101"/>
        <v xml:space="preserve"> </v>
      </c>
      <c r="S977" s="11"/>
      <c r="T977" s="12" t="str">
        <f t="shared" si="102"/>
        <v xml:space="preserve"> </v>
      </c>
      <c r="AA977" s="9"/>
      <c r="AB977" s="9"/>
      <c r="AC977" s="9"/>
      <c r="AD977" s="9"/>
      <c r="AE977" s="9"/>
      <c r="AF977" s="9"/>
      <c r="AG977" s="9"/>
      <c r="AH977" s="9"/>
    </row>
    <row r="978" spans="5:34" x14ac:dyDescent="0.25">
      <c r="E978" s="8"/>
      <c r="F978" s="8"/>
      <c r="N978" s="11" t="str">
        <f t="shared" si="98"/>
        <v xml:space="preserve"> </v>
      </c>
      <c r="O978" s="11" t="str">
        <f t="shared" si="99"/>
        <v xml:space="preserve"> </v>
      </c>
      <c r="P978" s="11" t="str">
        <f t="shared" si="100"/>
        <v xml:space="preserve"> </v>
      </c>
      <c r="Q978" s="11"/>
      <c r="R978" s="11" t="str">
        <f t="shared" si="101"/>
        <v xml:space="preserve"> </v>
      </c>
      <c r="S978" s="11"/>
      <c r="T978" s="12" t="str">
        <f t="shared" si="102"/>
        <v xml:space="preserve"> </v>
      </c>
      <c r="AA978" s="9"/>
      <c r="AB978" s="9"/>
      <c r="AC978" s="9"/>
      <c r="AD978" s="9"/>
      <c r="AE978" s="9"/>
      <c r="AF978" s="9"/>
      <c r="AG978" s="9"/>
      <c r="AH978" s="9"/>
    </row>
    <row r="979" spans="5:34" x14ac:dyDescent="0.25">
      <c r="E979" s="8"/>
      <c r="F979" s="8"/>
      <c r="N979" s="11" t="str">
        <f t="shared" si="98"/>
        <v xml:space="preserve"> </v>
      </c>
      <c r="O979" s="11" t="str">
        <f t="shared" si="99"/>
        <v xml:space="preserve"> </v>
      </c>
      <c r="P979" s="11" t="str">
        <f t="shared" si="100"/>
        <v xml:space="preserve"> </v>
      </c>
      <c r="Q979" s="11"/>
      <c r="R979" s="11" t="str">
        <f t="shared" si="101"/>
        <v xml:space="preserve"> </v>
      </c>
      <c r="S979" s="11"/>
      <c r="T979" s="12" t="str">
        <f t="shared" si="102"/>
        <v xml:space="preserve"> </v>
      </c>
      <c r="AA979" s="9"/>
      <c r="AB979" s="9"/>
      <c r="AC979" s="9"/>
      <c r="AD979" s="9"/>
      <c r="AE979" s="9"/>
      <c r="AF979" s="9"/>
      <c r="AG979" s="9"/>
      <c r="AH979" s="9"/>
    </row>
    <row r="980" spans="5:34" x14ac:dyDescent="0.25">
      <c r="E980" s="8"/>
      <c r="F980" s="8"/>
      <c r="N980" s="11" t="str">
        <f t="shared" si="98"/>
        <v xml:space="preserve"> </v>
      </c>
      <c r="O980" s="11" t="str">
        <f t="shared" si="99"/>
        <v xml:space="preserve"> </v>
      </c>
      <c r="P980" s="11" t="str">
        <f t="shared" si="100"/>
        <v xml:space="preserve"> </v>
      </c>
      <c r="Q980" s="11"/>
      <c r="R980" s="11" t="str">
        <f t="shared" si="101"/>
        <v xml:space="preserve"> </v>
      </c>
      <c r="S980" s="11"/>
      <c r="T980" s="12" t="str">
        <f t="shared" si="102"/>
        <v xml:space="preserve"> </v>
      </c>
      <c r="AA980" s="9"/>
      <c r="AB980" s="9"/>
      <c r="AC980" s="9"/>
      <c r="AD980" s="9"/>
      <c r="AE980" s="9"/>
      <c r="AF980" s="9"/>
      <c r="AG980" s="9"/>
      <c r="AH980" s="9"/>
    </row>
    <row r="981" spans="5:34" x14ac:dyDescent="0.25">
      <c r="E981" s="8"/>
      <c r="F981" s="8"/>
      <c r="N981" s="11" t="str">
        <f t="shared" si="98"/>
        <v xml:space="preserve"> </v>
      </c>
      <c r="O981" s="11" t="str">
        <f t="shared" si="99"/>
        <v xml:space="preserve"> </v>
      </c>
      <c r="P981" s="11" t="str">
        <f t="shared" si="100"/>
        <v xml:space="preserve"> </v>
      </c>
      <c r="Q981" s="11"/>
      <c r="R981" s="11" t="str">
        <f t="shared" si="101"/>
        <v xml:space="preserve"> </v>
      </c>
      <c r="S981" s="11"/>
      <c r="T981" s="12" t="str">
        <f t="shared" si="102"/>
        <v xml:space="preserve"> </v>
      </c>
      <c r="AA981" s="9"/>
      <c r="AB981" s="9"/>
      <c r="AC981" s="9"/>
      <c r="AD981" s="9"/>
      <c r="AE981" s="9"/>
      <c r="AF981" s="9"/>
      <c r="AG981" s="9"/>
      <c r="AH981" s="9"/>
    </row>
    <row r="982" spans="5:34" x14ac:dyDescent="0.25">
      <c r="E982" s="8"/>
      <c r="F982" s="8"/>
      <c r="N982" s="11" t="str">
        <f t="shared" si="98"/>
        <v xml:space="preserve"> </v>
      </c>
      <c r="O982" s="11" t="str">
        <f t="shared" si="99"/>
        <v xml:space="preserve"> </v>
      </c>
      <c r="P982" s="11" t="str">
        <f t="shared" si="100"/>
        <v xml:space="preserve"> </v>
      </c>
      <c r="Q982" s="11"/>
      <c r="R982" s="11" t="str">
        <f t="shared" si="101"/>
        <v xml:space="preserve"> </v>
      </c>
      <c r="S982" s="11"/>
      <c r="T982" s="12" t="str">
        <f t="shared" si="102"/>
        <v xml:space="preserve"> </v>
      </c>
      <c r="AA982" s="9"/>
      <c r="AB982" s="9"/>
      <c r="AC982" s="9"/>
      <c r="AD982" s="9"/>
      <c r="AE982" s="9"/>
      <c r="AF982" s="9"/>
      <c r="AG982" s="9"/>
      <c r="AH982" s="9"/>
    </row>
    <row r="983" spans="5:34" x14ac:dyDescent="0.25">
      <c r="E983" s="8"/>
      <c r="F983" s="8"/>
      <c r="N983" s="11" t="str">
        <f t="shared" si="98"/>
        <v xml:space="preserve"> </v>
      </c>
      <c r="O983" s="11" t="str">
        <f t="shared" si="99"/>
        <v xml:space="preserve"> </v>
      </c>
      <c r="P983" s="11" t="str">
        <f t="shared" si="100"/>
        <v xml:space="preserve"> </v>
      </c>
      <c r="Q983" s="11"/>
      <c r="R983" s="11" t="str">
        <f t="shared" si="101"/>
        <v xml:space="preserve"> </v>
      </c>
      <c r="S983" s="11"/>
      <c r="T983" s="12" t="str">
        <f t="shared" si="102"/>
        <v xml:space="preserve"> </v>
      </c>
      <c r="AA983" s="9"/>
      <c r="AB983" s="9"/>
      <c r="AC983" s="9"/>
      <c r="AD983" s="9"/>
      <c r="AE983" s="9"/>
      <c r="AF983" s="9"/>
      <c r="AG983" s="9"/>
      <c r="AH983" s="9"/>
    </row>
    <row r="984" spans="5:34" x14ac:dyDescent="0.25">
      <c r="E984" s="8"/>
      <c r="F984" s="8"/>
      <c r="N984" s="11" t="str">
        <f t="shared" si="98"/>
        <v xml:space="preserve"> </v>
      </c>
      <c r="O984" s="11" t="str">
        <f t="shared" si="99"/>
        <v xml:space="preserve"> </v>
      </c>
      <c r="P984" s="11" t="str">
        <f t="shared" si="100"/>
        <v xml:space="preserve"> </v>
      </c>
      <c r="Q984" s="11"/>
      <c r="R984" s="11" t="str">
        <f t="shared" si="101"/>
        <v xml:space="preserve"> </v>
      </c>
      <c r="S984" s="11"/>
      <c r="T984" s="12" t="str">
        <f t="shared" si="102"/>
        <v xml:space="preserve"> </v>
      </c>
      <c r="AA984" s="9"/>
      <c r="AB984" s="9"/>
      <c r="AC984" s="9"/>
      <c r="AD984" s="9"/>
      <c r="AE984" s="9"/>
      <c r="AF984" s="9"/>
      <c r="AG984" s="9"/>
      <c r="AH984" s="9"/>
    </row>
    <row r="985" spans="5:34" x14ac:dyDescent="0.25">
      <c r="E985" s="8"/>
      <c r="F985" s="8"/>
      <c r="N985" s="11" t="str">
        <f t="shared" si="98"/>
        <v xml:space="preserve"> </v>
      </c>
      <c r="O985" s="11" t="str">
        <f t="shared" si="99"/>
        <v xml:space="preserve"> </v>
      </c>
      <c r="P985" s="11" t="str">
        <f t="shared" si="100"/>
        <v xml:space="preserve"> </v>
      </c>
      <c r="Q985" s="11"/>
      <c r="R985" s="11" t="str">
        <f t="shared" si="101"/>
        <v xml:space="preserve"> </v>
      </c>
      <c r="S985" s="11"/>
      <c r="T985" s="12" t="str">
        <f t="shared" si="102"/>
        <v xml:space="preserve"> </v>
      </c>
      <c r="AA985" s="9"/>
      <c r="AB985" s="9"/>
      <c r="AC985" s="9"/>
      <c r="AD985" s="9"/>
      <c r="AE985" s="9"/>
      <c r="AF985" s="9"/>
      <c r="AG985" s="9"/>
      <c r="AH985" s="9"/>
    </row>
    <row r="986" spans="5:34" x14ac:dyDescent="0.25">
      <c r="E986" s="8"/>
      <c r="F986" s="8"/>
      <c r="N986" s="11" t="str">
        <f t="shared" si="98"/>
        <v xml:space="preserve"> </v>
      </c>
      <c r="O986" s="11" t="str">
        <f t="shared" si="99"/>
        <v xml:space="preserve"> </v>
      </c>
      <c r="P986" s="11" t="str">
        <f t="shared" si="100"/>
        <v xml:space="preserve"> </v>
      </c>
      <c r="Q986" s="11"/>
      <c r="R986" s="11" t="str">
        <f t="shared" si="101"/>
        <v xml:space="preserve"> </v>
      </c>
      <c r="S986" s="11"/>
      <c r="T986" s="12" t="str">
        <f t="shared" si="102"/>
        <v xml:space="preserve"> </v>
      </c>
      <c r="AA986" s="9"/>
      <c r="AB986" s="9"/>
      <c r="AC986" s="9"/>
      <c r="AD986" s="9"/>
      <c r="AE986" s="9"/>
      <c r="AF986" s="9"/>
      <c r="AG986" s="9"/>
      <c r="AH986" s="9"/>
    </row>
    <row r="987" spans="5:34" x14ac:dyDescent="0.25">
      <c r="E987" s="8"/>
      <c r="F987" s="8"/>
      <c r="N987" s="11" t="str">
        <f t="shared" si="98"/>
        <v xml:space="preserve"> </v>
      </c>
      <c r="O987" s="11" t="str">
        <f t="shared" si="99"/>
        <v xml:space="preserve"> </v>
      </c>
      <c r="P987" s="11" t="str">
        <f t="shared" si="100"/>
        <v xml:space="preserve"> </v>
      </c>
      <c r="Q987" s="11"/>
      <c r="R987" s="11" t="str">
        <f t="shared" si="101"/>
        <v xml:space="preserve"> </v>
      </c>
      <c r="S987" s="11"/>
      <c r="T987" s="12" t="str">
        <f t="shared" si="102"/>
        <v xml:space="preserve"> </v>
      </c>
      <c r="AA987" s="9"/>
      <c r="AB987" s="9"/>
      <c r="AC987" s="9"/>
      <c r="AD987" s="9"/>
      <c r="AE987" s="9"/>
      <c r="AF987" s="9"/>
      <c r="AG987" s="9"/>
      <c r="AH987" s="9"/>
    </row>
    <row r="988" spans="5:34" x14ac:dyDescent="0.25">
      <c r="E988" s="8"/>
      <c r="F988" s="8"/>
      <c r="N988" s="11" t="str">
        <f t="shared" si="98"/>
        <v xml:space="preserve"> </v>
      </c>
      <c r="O988" s="11" t="str">
        <f t="shared" si="99"/>
        <v xml:space="preserve"> </v>
      </c>
      <c r="P988" s="11" t="str">
        <f t="shared" si="100"/>
        <v xml:space="preserve"> </v>
      </c>
      <c r="Q988" s="11"/>
      <c r="R988" s="11" t="str">
        <f t="shared" si="101"/>
        <v xml:space="preserve"> </v>
      </c>
      <c r="S988" s="11"/>
      <c r="T988" s="12" t="str">
        <f t="shared" si="102"/>
        <v xml:space="preserve"> </v>
      </c>
      <c r="AA988" s="9"/>
      <c r="AB988" s="9"/>
      <c r="AC988" s="9"/>
      <c r="AD988" s="9"/>
      <c r="AE988" s="9"/>
      <c r="AF988" s="9"/>
      <c r="AG988" s="9"/>
      <c r="AH988" s="9"/>
    </row>
    <row r="989" spans="5:34" x14ac:dyDescent="0.25">
      <c r="E989" s="8"/>
      <c r="F989" s="8"/>
      <c r="N989" s="11" t="str">
        <f t="shared" si="98"/>
        <v xml:space="preserve"> </v>
      </c>
      <c r="O989" s="11" t="str">
        <f t="shared" si="99"/>
        <v xml:space="preserve"> </v>
      </c>
      <c r="P989" s="11" t="str">
        <f t="shared" si="100"/>
        <v xml:space="preserve"> </v>
      </c>
      <c r="Q989" s="11"/>
      <c r="R989" s="11" t="str">
        <f t="shared" si="101"/>
        <v xml:space="preserve"> </v>
      </c>
      <c r="S989" s="11"/>
      <c r="T989" s="12" t="str">
        <f t="shared" si="102"/>
        <v xml:space="preserve"> </v>
      </c>
      <c r="AA989" s="9"/>
      <c r="AB989" s="9"/>
      <c r="AC989" s="9"/>
      <c r="AD989" s="9"/>
      <c r="AE989" s="9"/>
      <c r="AF989" s="9"/>
      <c r="AG989" s="9"/>
      <c r="AH989" s="9"/>
    </row>
    <row r="990" spans="5:34" x14ac:dyDescent="0.25">
      <c r="E990" s="8"/>
      <c r="F990" s="8"/>
      <c r="N990" s="11" t="str">
        <f t="shared" si="98"/>
        <v xml:space="preserve"> </v>
      </c>
      <c r="O990" s="11" t="str">
        <f t="shared" si="99"/>
        <v xml:space="preserve"> </v>
      </c>
      <c r="P990" s="11" t="str">
        <f t="shared" si="100"/>
        <v xml:space="preserve"> </v>
      </c>
      <c r="Q990" s="11"/>
      <c r="R990" s="11" t="str">
        <f t="shared" si="101"/>
        <v xml:space="preserve"> </v>
      </c>
      <c r="S990" s="11"/>
      <c r="T990" s="12" t="str">
        <f t="shared" si="102"/>
        <v xml:space="preserve"> </v>
      </c>
      <c r="AA990" s="9"/>
      <c r="AB990" s="9"/>
      <c r="AC990" s="9"/>
      <c r="AD990" s="9"/>
      <c r="AE990" s="9"/>
      <c r="AF990" s="9"/>
      <c r="AG990" s="9"/>
      <c r="AH990" s="9"/>
    </row>
    <row r="991" spans="5:34" x14ac:dyDescent="0.25">
      <c r="E991" s="8"/>
      <c r="F991" s="8"/>
      <c r="N991" s="11" t="str">
        <f t="shared" si="98"/>
        <v xml:space="preserve"> </v>
      </c>
      <c r="O991" s="11" t="str">
        <f t="shared" si="99"/>
        <v xml:space="preserve"> </v>
      </c>
      <c r="P991" s="11" t="str">
        <f t="shared" si="100"/>
        <v xml:space="preserve"> </v>
      </c>
      <c r="Q991" s="11"/>
      <c r="R991" s="11" t="str">
        <f t="shared" si="101"/>
        <v xml:space="preserve"> </v>
      </c>
      <c r="S991" s="11"/>
      <c r="T991" s="12" t="str">
        <f t="shared" si="102"/>
        <v xml:space="preserve"> </v>
      </c>
      <c r="AA991" s="9"/>
      <c r="AB991" s="9"/>
      <c r="AC991" s="9"/>
      <c r="AD991" s="9"/>
      <c r="AE991" s="9"/>
      <c r="AF991" s="9"/>
      <c r="AG991" s="9"/>
      <c r="AH991" s="9"/>
    </row>
    <row r="992" spans="5:34" x14ac:dyDescent="0.25">
      <c r="E992" s="8"/>
      <c r="F992" s="8"/>
      <c r="N992" s="11" t="str">
        <f t="shared" si="98"/>
        <v xml:space="preserve"> </v>
      </c>
      <c r="O992" s="11" t="str">
        <f t="shared" si="99"/>
        <v xml:space="preserve"> </v>
      </c>
      <c r="P992" s="11" t="str">
        <f t="shared" si="100"/>
        <v xml:space="preserve"> </v>
      </c>
      <c r="Q992" s="11"/>
      <c r="R992" s="11" t="str">
        <f t="shared" si="101"/>
        <v xml:space="preserve"> </v>
      </c>
      <c r="S992" s="11"/>
      <c r="T992" s="12" t="str">
        <f t="shared" si="102"/>
        <v xml:space="preserve"> </v>
      </c>
      <c r="AA992" s="9"/>
      <c r="AB992" s="9"/>
      <c r="AC992" s="9"/>
      <c r="AD992" s="9"/>
      <c r="AE992" s="9"/>
      <c r="AF992" s="9"/>
      <c r="AG992" s="9"/>
      <c r="AH992" s="9"/>
    </row>
    <row r="993" spans="5:34" x14ac:dyDescent="0.25">
      <c r="E993" s="8"/>
      <c r="F993" s="8"/>
      <c r="N993" s="11" t="str">
        <f t="shared" si="98"/>
        <v xml:space="preserve"> </v>
      </c>
      <c r="O993" s="11" t="str">
        <f t="shared" si="99"/>
        <v xml:space="preserve"> </v>
      </c>
      <c r="P993" s="11" t="str">
        <f t="shared" si="100"/>
        <v xml:space="preserve"> </v>
      </c>
      <c r="Q993" s="11"/>
      <c r="R993" s="11" t="str">
        <f t="shared" si="101"/>
        <v xml:space="preserve"> </v>
      </c>
      <c r="S993" s="11"/>
      <c r="T993" s="12" t="str">
        <f t="shared" si="102"/>
        <v xml:space="preserve"> </v>
      </c>
      <c r="AA993" s="9"/>
      <c r="AB993" s="9"/>
      <c r="AC993" s="9"/>
      <c r="AD993" s="9"/>
      <c r="AE993" s="9"/>
      <c r="AF993" s="9"/>
      <c r="AG993" s="9"/>
      <c r="AH993" s="9"/>
    </row>
    <row r="994" spans="5:34" x14ac:dyDescent="0.25">
      <c r="E994" s="8"/>
      <c r="F994" s="8"/>
      <c r="N994" s="11" t="str">
        <f t="shared" si="98"/>
        <v xml:space="preserve"> </v>
      </c>
      <c r="O994" s="11" t="str">
        <f t="shared" si="99"/>
        <v xml:space="preserve"> </v>
      </c>
      <c r="P994" s="11" t="str">
        <f t="shared" si="100"/>
        <v xml:space="preserve"> </v>
      </c>
      <c r="Q994" s="11"/>
      <c r="R994" s="11" t="str">
        <f t="shared" si="101"/>
        <v xml:space="preserve"> </v>
      </c>
      <c r="S994" s="11"/>
      <c r="T994" s="12" t="str">
        <f t="shared" si="102"/>
        <v xml:space="preserve"> </v>
      </c>
      <c r="AA994" s="9"/>
      <c r="AB994" s="9"/>
      <c r="AC994" s="9"/>
      <c r="AD994" s="9"/>
      <c r="AE994" s="9"/>
      <c r="AF994" s="9"/>
      <c r="AG994" s="9"/>
      <c r="AH994" s="9"/>
    </row>
    <row r="995" spans="5:34" x14ac:dyDescent="0.25">
      <c r="E995" s="8"/>
      <c r="F995" s="8"/>
      <c r="N995" s="11" t="str">
        <f t="shared" si="98"/>
        <v xml:space="preserve"> </v>
      </c>
      <c r="O995" s="11" t="str">
        <f t="shared" si="99"/>
        <v xml:space="preserve"> </v>
      </c>
      <c r="P995" s="11" t="str">
        <f t="shared" si="100"/>
        <v xml:space="preserve"> </v>
      </c>
      <c r="Q995" s="11"/>
      <c r="R995" s="11" t="str">
        <f t="shared" si="101"/>
        <v xml:space="preserve"> </v>
      </c>
      <c r="S995" s="11"/>
      <c r="T995" s="12" t="str">
        <f t="shared" si="102"/>
        <v xml:space="preserve"> </v>
      </c>
      <c r="AA995" s="9"/>
      <c r="AB995" s="9"/>
      <c r="AC995" s="9"/>
      <c r="AD995" s="9"/>
      <c r="AE995" s="9"/>
      <c r="AF995" s="9"/>
      <c r="AG995" s="9"/>
      <c r="AH995" s="9"/>
    </row>
    <row r="996" spans="5:34" x14ac:dyDescent="0.25">
      <c r="E996" s="8"/>
      <c r="F996" s="8"/>
      <c r="N996" s="11" t="str">
        <f t="shared" si="98"/>
        <v xml:space="preserve"> </v>
      </c>
      <c r="O996" s="11" t="str">
        <f t="shared" si="99"/>
        <v xml:space="preserve"> </v>
      </c>
      <c r="P996" s="11" t="str">
        <f t="shared" si="100"/>
        <v xml:space="preserve"> </v>
      </c>
      <c r="Q996" s="11"/>
      <c r="R996" s="11" t="str">
        <f t="shared" si="101"/>
        <v xml:space="preserve"> </v>
      </c>
      <c r="S996" s="11"/>
      <c r="T996" s="12" t="str">
        <f t="shared" si="102"/>
        <v xml:space="preserve"> </v>
      </c>
      <c r="AA996" s="9"/>
      <c r="AB996" s="9"/>
      <c r="AC996" s="9"/>
      <c r="AD996" s="9"/>
      <c r="AE996" s="9"/>
      <c r="AF996" s="9"/>
      <c r="AG996" s="9"/>
      <c r="AH996" s="9"/>
    </row>
    <row r="997" spans="5:34" x14ac:dyDescent="0.25">
      <c r="E997" s="8"/>
      <c r="F997" s="8"/>
      <c r="N997" s="11" t="str">
        <f t="shared" si="98"/>
        <v xml:space="preserve"> </v>
      </c>
      <c r="O997" s="11" t="str">
        <f t="shared" si="99"/>
        <v xml:space="preserve"> </v>
      </c>
      <c r="P997" s="11" t="str">
        <f t="shared" si="100"/>
        <v xml:space="preserve"> </v>
      </c>
      <c r="Q997" s="11"/>
      <c r="R997" s="11" t="str">
        <f t="shared" si="101"/>
        <v xml:space="preserve"> </v>
      </c>
      <c r="S997" s="11"/>
      <c r="T997" s="12" t="str">
        <f t="shared" si="102"/>
        <v xml:space="preserve"> </v>
      </c>
      <c r="AA997" s="9"/>
      <c r="AB997" s="9"/>
      <c r="AC997" s="9"/>
      <c r="AD997" s="9"/>
      <c r="AE997" s="9"/>
      <c r="AF997" s="9"/>
      <c r="AG997" s="9"/>
      <c r="AH997" s="9"/>
    </row>
    <row r="998" spans="5:34" x14ac:dyDescent="0.25">
      <c r="E998" s="8"/>
      <c r="F998" s="8"/>
      <c r="N998" s="11" t="str">
        <f t="shared" si="98"/>
        <v xml:space="preserve"> </v>
      </c>
      <c r="O998" s="11" t="str">
        <f t="shared" si="99"/>
        <v xml:space="preserve"> </v>
      </c>
      <c r="P998" s="11" t="str">
        <f t="shared" si="100"/>
        <v xml:space="preserve"> </v>
      </c>
      <c r="Q998" s="11"/>
      <c r="R998" s="11" t="str">
        <f t="shared" si="101"/>
        <v xml:space="preserve"> </v>
      </c>
      <c r="S998" s="11"/>
      <c r="T998" s="12" t="str">
        <f t="shared" si="102"/>
        <v xml:space="preserve"> </v>
      </c>
      <c r="AA998" s="9"/>
      <c r="AB998" s="9"/>
      <c r="AC998" s="9"/>
      <c r="AD998" s="9"/>
      <c r="AE998" s="9"/>
      <c r="AF998" s="9"/>
      <c r="AG998" s="9"/>
      <c r="AH998" s="9"/>
    </row>
    <row r="999" spans="5:34" x14ac:dyDescent="0.25">
      <c r="E999" s="8"/>
      <c r="F999" s="8"/>
      <c r="N999" s="11" t="str">
        <f t="shared" si="98"/>
        <v xml:space="preserve"> </v>
      </c>
      <c r="O999" s="11" t="str">
        <f t="shared" si="99"/>
        <v xml:space="preserve"> </v>
      </c>
      <c r="P999" s="11" t="str">
        <f t="shared" si="100"/>
        <v xml:space="preserve"> </v>
      </c>
      <c r="Q999" s="11"/>
      <c r="R999" s="11" t="str">
        <f t="shared" si="101"/>
        <v xml:space="preserve"> </v>
      </c>
      <c r="S999" s="11"/>
      <c r="T999" s="12" t="str">
        <f t="shared" si="102"/>
        <v xml:space="preserve"> </v>
      </c>
      <c r="AA999" s="9"/>
      <c r="AB999" s="9"/>
      <c r="AC999" s="9"/>
      <c r="AD999" s="9"/>
      <c r="AE999" s="9"/>
      <c r="AF999" s="9"/>
      <c r="AG999" s="9"/>
      <c r="AH999" s="9"/>
    </row>
    <row r="1000" spans="5:34" x14ac:dyDescent="0.25">
      <c r="E1000" s="8"/>
      <c r="F1000" s="8"/>
      <c r="N1000" s="11" t="str">
        <f t="shared" si="98"/>
        <v xml:space="preserve"> </v>
      </c>
      <c r="O1000" s="11" t="str">
        <f t="shared" si="99"/>
        <v xml:space="preserve"> </v>
      </c>
      <c r="P1000" s="11" t="str">
        <f t="shared" si="100"/>
        <v xml:space="preserve"> </v>
      </c>
      <c r="Q1000" s="11"/>
      <c r="R1000" s="11" t="str">
        <f t="shared" si="101"/>
        <v xml:space="preserve"> </v>
      </c>
      <c r="S1000" s="11"/>
      <c r="T1000" s="12" t="str">
        <f t="shared" si="102"/>
        <v xml:space="preserve"> </v>
      </c>
      <c r="AA1000" s="9"/>
      <c r="AB1000" s="9"/>
      <c r="AC1000" s="9"/>
      <c r="AD1000" s="9"/>
      <c r="AE1000" s="9"/>
      <c r="AF1000" s="9"/>
      <c r="AG1000" s="9"/>
      <c r="AH1000" s="9"/>
    </row>
    <row r="1001" spans="5:34" x14ac:dyDescent="0.25">
      <c r="E1001" s="8"/>
      <c r="F1001" s="8"/>
      <c r="N1001" s="11" t="str">
        <f t="shared" si="98"/>
        <v xml:space="preserve"> </v>
      </c>
      <c r="O1001" s="11" t="str">
        <f t="shared" si="99"/>
        <v xml:space="preserve"> </v>
      </c>
      <c r="P1001" s="11" t="str">
        <f t="shared" si="100"/>
        <v xml:space="preserve"> </v>
      </c>
      <c r="Q1001" s="11"/>
      <c r="R1001" s="11" t="str">
        <f t="shared" si="101"/>
        <v xml:space="preserve"> </v>
      </c>
      <c r="S1001" s="11"/>
      <c r="T1001" s="12" t="str">
        <f t="shared" si="102"/>
        <v xml:space="preserve"> </v>
      </c>
      <c r="AA1001" s="9"/>
      <c r="AB1001" s="9"/>
      <c r="AC1001" s="9"/>
      <c r="AD1001" s="9"/>
      <c r="AE1001" s="9"/>
      <c r="AF1001" s="9"/>
      <c r="AG1001" s="9"/>
      <c r="AH1001" s="9"/>
    </row>
    <row r="1002" spans="5:34" x14ac:dyDescent="0.25">
      <c r="E1002" s="8"/>
      <c r="F1002" s="8"/>
      <c r="N1002" s="11" t="str">
        <f t="shared" si="98"/>
        <v xml:space="preserve"> </v>
      </c>
      <c r="O1002" s="11" t="str">
        <f t="shared" si="99"/>
        <v xml:space="preserve"> </v>
      </c>
      <c r="P1002" s="11" t="str">
        <f t="shared" si="100"/>
        <v xml:space="preserve"> </v>
      </c>
      <c r="Q1002" s="11"/>
      <c r="R1002" s="11" t="str">
        <f t="shared" si="101"/>
        <v xml:space="preserve"> </v>
      </c>
      <c r="S1002" s="11"/>
      <c r="T1002" s="12" t="str">
        <f t="shared" si="102"/>
        <v xml:space="preserve"> </v>
      </c>
      <c r="AA1002" s="9"/>
      <c r="AB1002" s="9"/>
      <c r="AC1002" s="9"/>
      <c r="AD1002" s="9"/>
      <c r="AE1002" s="9"/>
      <c r="AF1002" s="9"/>
      <c r="AG1002" s="9"/>
      <c r="AH1002" s="9"/>
    </row>
    <row r="1003" spans="5:34" x14ac:dyDescent="0.25">
      <c r="E1003" s="8"/>
      <c r="F1003" s="8"/>
      <c r="N1003" s="11" t="str">
        <f t="shared" si="98"/>
        <v xml:space="preserve"> </v>
      </c>
      <c r="O1003" s="11" t="str">
        <f t="shared" si="99"/>
        <v xml:space="preserve"> </v>
      </c>
      <c r="P1003" s="11" t="str">
        <f t="shared" si="100"/>
        <v xml:space="preserve"> </v>
      </c>
      <c r="Q1003" s="11"/>
      <c r="R1003" s="11" t="str">
        <f t="shared" si="101"/>
        <v xml:space="preserve"> </v>
      </c>
      <c r="S1003" s="11"/>
      <c r="T1003" s="12" t="str">
        <f t="shared" si="102"/>
        <v xml:space="preserve"> </v>
      </c>
      <c r="AA1003" s="9"/>
      <c r="AB1003" s="9"/>
      <c r="AC1003" s="9"/>
      <c r="AD1003" s="9"/>
      <c r="AE1003" s="9"/>
      <c r="AF1003" s="9"/>
      <c r="AG1003" s="9"/>
      <c r="AH1003" s="9"/>
    </row>
    <row r="1004" spans="5:34" x14ac:dyDescent="0.25">
      <c r="E1004" s="8"/>
      <c r="F1004" s="8"/>
      <c r="N1004" s="11" t="str">
        <f t="shared" ref="N1004:N1067" si="103">IF(F1004&gt;0,(F1004-E1004)*(AD1004+AE1004+AF1004)," ")</f>
        <v xml:space="preserve"> </v>
      </c>
      <c r="O1004" s="11" t="str">
        <f t="shared" ref="O1004:O1067" si="104">IF(($F1004-$E1004)*(U1004+AG1004)&gt;0,($F1004-$E1004)*(U1004+AG1004)," ")</f>
        <v xml:space="preserve"> </v>
      </c>
      <c r="P1004" s="11" t="str">
        <f t="shared" ref="P1004:P1067" si="105">IF(($F1004-$E1004)*(AA1004+AH1004)&gt;0,($F1004-$E1004)*(AA1004+AH1004)," ")</f>
        <v xml:space="preserve"> </v>
      </c>
      <c r="Q1004" s="11"/>
      <c r="R1004" s="11" t="str">
        <f t="shared" ref="R1004:R1067" si="106">IF(($F1004-$E1004)*(AB1004+AI1004)&gt;0,($F1004-$E1004)*(AB1004+AI1004)," ")</f>
        <v xml:space="preserve"> </v>
      </c>
      <c r="S1004" s="11"/>
      <c r="T1004" s="12" t="str">
        <f t="shared" ref="T1004:T1067" si="107">IF($F1004&gt;0,IF(AM1004&gt;0,((F1004-E1004)*AM1004)*5280," ")," ")</f>
        <v xml:space="preserve"> </v>
      </c>
      <c r="AA1004" s="9"/>
      <c r="AB1004" s="9"/>
      <c r="AC1004" s="9"/>
      <c r="AD1004" s="9"/>
      <c r="AE1004" s="9"/>
      <c r="AF1004" s="9"/>
      <c r="AG1004" s="9"/>
      <c r="AH1004" s="9"/>
    </row>
    <row r="1005" spans="5:34" x14ac:dyDescent="0.25">
      <c r="E1005" s="8"/>
      <c r="F1005" s="8"/>
      <c r="N1005" s="11" t="str">
        <f t="shared" si="103"/>
        <v xml:space="preserve"> </v>
      </c>
      <c r="O1005" s="11" t="str">
        <f t="shared" si="104"/>
        <v xml:space="preserve"> </v>
      </c>
      <c r="P1005" s="11" t="str">
        <f t="shared" si="105"/>
        <v xml:space="preserve"> </v>
      </c>
      <c r="Q1005" s="11"/>
      <c r="R1005" s="11" t="str">
        <f t="shared" si="106"/>
        <v xml:space="preserve"> </v>
      </c>
      <c r="S1005" s="11"/>
      <c r="T1005" s="12" t="str">
        <f t="shared" si="107"/>
        <v xml:space="preserve"> </v>
      </c>
      <c r="AA1005" s="9"/>
      <c r="AB1005" s="9"/>
      <c r="AC1005" s="9"/>
      <c r="AD1005" s="9"/>
      <c r="AE1005" s="9"/>
      <c r="AF1005" s="9"/>
      <c r="AG1005" s="9"/>
      <c r="AH1005" s="9"/>
    </row>
    <row r="1006" spans="5:34" x14ac:dyDescent="0.25">
      <c r="E1006" s="8"/>
      <c r="F1006" s="8"/>
      <c r="N1006" s="11" t="str">
        <f t="shared" si="103"/>
        <v xml:space="preserve"> </v>
      </c>
      <c r="O1006" s="11" t="str">
        <f t="shared" si="104"/>
        <v xml:space="preserve"> </v>
      </c>
      <c r="P1006" s="11" t="str">
        <f t="shared" si="105"/>
        <v xml:space="preserve"> </v>
      </c>
      <c r="Q1006" s="11"/>
      <c r="R1006" s="11" t="str">
        <f t="shared" si="106"/>
        <v xml:space="preserve"> </v>
      </c>
      <c r="S1006" s="11"/>
      <c r="T1006" s="12" t="str">
        <f t="shared" si="107"/>
        <v xml:space="preserve"> </v>
      </c>
      <c r="AA1006" s="9"/>
      <c r="AB1006" s="9"/>
      <c r="AC1006" s="9"/>
      <c r="AD1006" s="9"/>
      <c r="AE1006" s="9"/>
      <c r="AF1006" s="9"/>
      <c r="AG1006" s="9"/>
      <c r="AH1006" s="9"/>
    </row>
    <row r="1007" spans="5:34" x14ac:dyDescent="0.25">
      <c r="E1007" s="8"/>
      <c r="F1007" s="8"/>
      <c r="N1007" s="11" t="str">
        <f t="shared" si="103"/>
        <v xml:space="preserve"> </v>
      </c>
      <c r="O1007" s="11" t="str">
        <f t="shared" si="104"/>
        <v xml:space="preserve"> </v>
      </c>
      <c r="P1007" s="11" t="str">
        <f t="shared" si="105"/>
        <v xml:space="preserve"> </v>
      </c>
      <c r="Q1007" s="11"/>
      <c r="R1007" s="11" t="str">
        <f t="shared" si="106"/>
        <v xml:space="preserve"> </v>
      </c>
      <c r="S1007" s="11"/>
      <c r="T1007" s="12" t="str">
        <f t="shared" si="107"/>
        <v xml:space="preserve"> </v>
      </c>
      <c r="AA1007" s="9"/>
      <c r="AB1007" s="9"/>
      <c r="AC1007" s="9"/>
      <c r="AD1007" s="9"/>
      <c r="AE1007" s="9"/>
      <c r="AF1007" s="9"/>
      <c r="AG1007" s="9"/>
      <c r="AH1007" s="9"/>
    </row>
    <row r="1008" spans="5:34" x14ac:dyDescent="0.25">
      <c r="E1008" s="8"/>
      <c r="F1008" s="8"/>
      <c r="N1008" s="11" t="str">
        <f t="shared" si="103"/>
        <v xml:space="preserve"> </v>
      </c>
      <c r="O1008" s="11" t="str">
        <f t="shared" si="104"/>
        <v xml:space="preserve"> </v>
      </c>
      <c r="P1008" s="11" t="str">
        <f t="shared" si="105"/>
        <v xml:space="preserve"> </v>
      </c>
      <c r="Q1008" s="11"/>
      <c r="R1008" s="11" t="str">
        <f t="shared" si="106"/>
        <v xml:space="preserve"> </v>
      </c>
      <c r="S1008" s="11"/>
      <c r="T1008" s="12" t="str">
        <f t="shared" si="107"/>
        <v xml:space="preserve"> </v>
      </c>
      <c r="AA1008" s="9"/>
      <c r="AB1008" s="9"/>
      <c r="AC1008" s="9"/>
      <c r="AD1008" s="9"/>
      <c r="AE1008" s="9"/>
      <c r="AF1008" s="9"/>
      <c r="AG1008" s="9"/>
      <c r="AH1008" s="9"/>
    </row>
    <row r="1009" spans="5:34" x14ac:dyDescent="0.25">
      <c r="E1009" s="8"/>
      <c r="F1009" s="8"/>
      <c r="N1009" s="11" t="str">
        <f t="shared" si="103"/>
        <v xml:space="preserve"> </v>
      </c>
      <c r="O1009" s="11" t="str">
        <f t="shared" si="104"/>
        <v xml:space="preserve"> </v>
      </c>
      <c r="P1009" s="11" t="str">
        <f t="shared" si="105"/>
        <v xml:space="preserve"> </v>
      </c>
      <c r="Q1009" s="11"/>
      <c r="R1009" s="11" t="str">
        <f t="shared" si="106"/>
        <v xml:space="preserve"> </v>
      </c>
      <c r="S1009" s="11"/>
      <c r="T1009" s="12" t="str">
        <f t="shared" si="107"/>
        <v xml:space="preserve"> </v>
      </c>
      <c r="AA1009" s="9"/>
      <c r="AB1009" s="9"/>
      <c r="AC1009" s="9"/>
      <c r="AD1009" s="9"/>
      <c r="AE1009" s="9"/>
      <c r="AF1009" s="9"/>
      <c r="AG1009" s="9"/>
      <c r="AH1009" s="9"/>
    </row>
    <row r="1010" spans="5:34" x14ac:dyDescent="0.25">
      <c r="E1010" s="8"/>
      <c r="F1010" s="8"/>
      <c r="N1010" s="11" t="str">
        <f t="shared" si="103"/>
        <v xml:space="preserve"> </v>
      </c>
      <c r="O1010" s="11" t="str">
        <f t="shared" si="104"/>
        <v xml:space="preserve"> </v>
      </c>
      <c r="P1010" s="11" t="str">
        <f t="shared" si="105"/>
        <v xml:space="preserve"> </v>
      </c>
      <c r="Q1010" s="11"/>
      <c r="R1010" s="11" t="str">
        <f t="shared" si="106"/>
        <v xml:space="preserve"> </v>
      </c>
      <c r="S1010" s="11"/>
      <c r="T1010" s="12" t="str">
        <f t="shared" si="107"/>
        <v xml:space="preserve"> </v>
      </c>
      <c r="AA1010" s="9"/>
      <c r="AB1010" s="9"/>
      <c r="AC1010" s="9"/>
      <c r="AD1010" s="9"/>
      <c r="AE1010" s="9"/>
      <c r="AF1010" s="9"/>
      <c r="AG1010" s="9"/>
      <c r="AH1010" s="9"/>
    </row>
    <row r="1011" spans="5:34" x14ac:dyDescent="0.25">
      <c r="E1011" s="8"/>
      <c r="F1011" s="8"/>
      <c r="N1011" s="11" t="str">
        <f t="shared" si="103"/>
        <v xml:space="preserve"> </v>
      </c>
      <c r="O1011" s="11" t="str">
        <f t="shared" si="104"/>
        <v xml:space="preserve"> </v>
      </c>
      <c r="P1011" s="11" t="str">
        <f t="shared" si="105"/>
        <v xml:space="preserve"> </v>
      </c>
      <c r="Q1011" s="11"/>
      <c r="R1011" s="11" t="str">
        <f t="shared" si="106"/>
        <v xml:space="preserve"> </v>
      </c>
      <c r="S1011" s="11"/>
      <c r="T1011" s="12" t="str">
        <f t="shared" si="107"/>
        <v xml:space="preserve"> </v>
      </c>
      <c r="AA1011" s="9"/>
      <c r="AB1011" s="9"/>
      <c r="AC1011" s="9"/>
      <c r="AD1011" s="9"/>
      <c r="AE1011" s="9"/>
      <c r="AF1011" s="9"/>
      <c r="AG1011" s="9"/>
      <c r="AH1011" s="9"/>
    </row>
    <row r="1012" spans="5:34" x14ac:dyDescent="0.25">
      <c r="E1012" s="8"/>
      <c r="F1012" s="8"/>
      <c r="N1012" s="11" t="str">
        <f t="shared" si="103"/>
        <v xml:space="preserve"> </v>
      </c>
      <c r="O1012" s="11" t="str">
        <f t="shared" si="104"/>
        <v xml:space="preserve"> </v>
      </c>
      <c r="P1012" s="11" t="str">
        <f t="shared" si="105"/>
        <v xml:space="preserve"> </v>
      </c>
      <c r="Q1012" s="11"/>
      <c r="R1012" s="11" t="str">
        <f t="shared" si="106"/>
        <v xml:space="preserve"> </v>
      </c>
      <c r="S1012" s="11"/>
      <c r="T1012" s="12" t="str">
        <f t="shared" si="107"/>
        <v xml:space="preserve"> </v>
      </c>
      <c r="AA1012" s="9"/>
      <c r="AB1012" s="9"/>
      <c r="AC1012" s="9"/>
      <c r="AD1012" s="9"/>
      <c r="AE1012" s="9"/>
      <c r="AF1012" s="9"/>
      <c r="AG1012" s="9"/>
      <c r="AH1012" s="9"/>
    </row>
    <row r="1013" spans="5:34" x14ac:dyDescent="0.25">
      <c r="E1013" s="8"/>
      <c r="F1013" s="8"/>
      <c r="N1013" s="11" t="str">
        <f t="shared" si="103"/>
        <v xml:space="preserve"> </v>
      </c>
      <c r="O1013" s="11" t="str">
        <f t="shared" si="104"/>
        <v xml:space="preserve"> </v>
      </c>
      <c r="P1013" s="11" t="str">
        <f t="shared" si="105"/>
        <v xml:space="preserve"> </v>
      </c>
      <c r="Q1013" s="11"/>
      <c r="R1013" s="11" t="str">
        <f t="shared" si="106"/>
        <v xml:space="preserve"> </v>
      </c>
      <c r="S1013" s="11"/>
      <c r="T1013" s="12" t="str">
        <f t="shared" si="107"/>
        <v xml:space="preserve"> </v>
      </c>
      <c r="AA1013" s="9"/>
      <c r="AB1013" s="9"/>
      <c r="AC1013" s="9"/>
      <c r="AD1013" s="9"/>
      <c r="AE1013" s="9"/>
      <c r="AF1013" s="9"/>
      <c r="AG1013" s="9"/>
      <c r="AH1013" s="9"/>
    </row>
    <row r="1014" spans="5:34" x14ac:dyDescent="0.25">
      <c r="E1014" s="8"/>
      <c r="F1014" s="8"/>
      <c r="N1014" s="11" t="str">
        <f t="shared" si="103"/>
        <v xml:space="preserve"> </v>
      </c>
      <c r="O1014" s="11" t="str">
        <f t="shared" si="104"/>
        <v xml:space="preserve"> </v>
      </c>
      <c r="P1014" s="11" t="str">
        <f t="shared" si="105"/>
        <v xml:space="preserve"> </v>
      </c>
      <c r="Q1014" s="11"/>
      <c r="R1014" s="11" t="str">
        <f t="shared" si="106"/>
        <v xml:space="preserve"> </v>
      </c>
      <c r="S1014" s="11"/>
      <c r="T1014" s="12" t="str">
        <f t="shared" si="107"/>
        <v xml:space="preserve"> </v>
      </c>
      <c r="AA1014" s="9"/>
      <c r="AB1014" s="9"/>
      <c r="AC1014" s="9"/>
      <c r="AD1014" s="9"/>
      <c r="AE1014" s="9"/>
      <c r="AF1014" s="9"/>
      <c r="AG1014" s="9"/>
      <c r="AH1014" s="9"/>
    </row>
    <row r="1015" spans="5:34" x14ac:dyDescent="0.25">
      <c r="E1015" s="8"/>
      <c r="F1015" s="8"/>
      <c r="N1015" s="11" t="str">
        <f t="shared" si="103"/>
        <v xml:space="preserve"> </v>
      </c>
      <c r="O1015" s="11" t="str">
        <f t="shared" si="104"/>
        <v xml:space="preserve"> </v>
      </c>
      <c r="P1015" s="11" t="str">
        <f t="shared" si="105"/>
        <v xml:space="preserve"> </v>
      </c>
      <c r="Q1015" s="11"/>
      <c r="R1015" s="11" t="str">
        <f t="shared" si="106"/>
        <v xml:space="preserve"> </v>
      </c>
      <c r="S1015" s="11"/>
      <c r="T1015" s="12" t="str">
        <f t="shared" si="107"/>
        <v xml:space="preserve"> </v>
      </c>
      <c r="AA1015" s="9"/>
      <c r="AB1015" s="9"/>
      <c r="AC1015" s="9"/>
      <c r="AD1015" s="9"/>
      <c r="AE1015" s="9"/>
      <c r="AF1015" s="9"/>
      <c r="AG1015" s="9"/>
      <c r="AH1015" s="9"/>
    </row>
    <row r="1016" spans="5:34" x14ac:dyDescent="0.25">
      <c r="E1016" s="8"/>
      <c r="F1016" s="8"/>
      <c r="N1016" s="11" t="str">
        <f t="shared" si="103"/>
        <v xml:space="preserve"> </v>
      </c>
      <c r="O1016" s="11" t="str">
        <f t="shared" si="104"/>
        <v xml:space="preserve"> </v>
      </c>
      <c r="P1016" s="11" t="str">
        <f t="shared" si="105"/>
        <v xml:space="preserve"> </v>
      </c>
      <c r="Q1016" s="11"/>
      <c r="R1016" s="11" t="str">
        <f t="shared" si="106"/>
        <v xml:space="preserve"> </v>
      </c>
      <c r="S1016" s="11"/>
      <c r="T1016" s="12" t="str">
        <f t="shared" si="107"/>
        <v xml:space="preserve"> </v>
      </c>
      <c r="AA1016" s="9"/>
      <c r="AB1016" s="9"/>
      <c r="AC1016" s="9"/>
      <c r="AD1016" s="9"/>
      <c r="AE1016" s="9"/>
      <c r="AF1016" s="9"/>
      <c r="AG1016" s="9"/>
      <c r="AH1016" s="9"/>
    </row>
    <row r="1017" spans="5:34" x14ac:dyDescent="0.25">
      <c r="E1017" s="8"/>
      <c r="F1017" s="8"/>
      <c r="N1017" s="11" t="str">
        <f t="shared" si="103"/>
        <v xml:space="preserve"> </v>
      </c>
      <c r="O1017" s="11" t="str">
        <f t="shared" si="104"/>
        <v xml:space="preserve"> </v>
      </c>
      <c r="P1017" s="11" t="str">
        <f t="shared" si="105"/>
        <v xml:space="preserve"> </v>
      </c>
      <c r="Q1017" s="11"/>
      <c r="R1017" s="11" t="str">
        <f t="shared" si="106"/>
        <v xml:space="preserve"> </v>
      </c>
      <c r="S1017" s="11"/>
      <c r="T1017" s="12" t="str">
        <f t="shared" si="107"/>
        <v xml:space="preserve"> </v>
      </c>
      <c r="AA1017" s="9"/>
      <c r="AB1017" s="9"/>
      <c r="AC1017" s="9"/>
      <c r="AD1017" s="9"/>
      <c r="AE1017" s="9"/>
      <c r="AF1017" s="9"/>
      <c r="AG1017" s="9"/>
      <c r="AH1017" s="9"/>
    </row>
    <row r="1018" spans="5:34" x14ac:dyDescent="0.25">
      <c r="E1018" s="8"/>
      <c r="F1018" s="8"/>
      <c r="N1018" s="11" t="str">
        <f t="shared" si="103"/>
        <v xml:space="preserve"> </v>
      </c>
      <c r="O1018" s="11" t="str">
        <f t="shared" si="104"/>
        <v xml:space="preserve"> </v>
      </c>
      <c r="P1018" s="11" t="str">
        <f t="shared" si="105"/>
        <v xml:space="preserve"> </v>
      </c>
      <c r="Q1018" s="11"/>
      <c r="R1018" s="11" t="str">
        <f t="shared" si="106"/>
        <v xml:space="preserve"> </v>
      </c>
      <c r="S1018" s="11"/>
      <c r="T1018" s="12" t="str">
        <f t="shared" si="107"/>
        <v xml:space="preserve"> </v>
      </c>
      <c r="AA1018" s="9"/>
      <c r="AB1018" s="9"/>
      <c r="AC1018" s="9"/>
      <c r="AD1018" s="9"/>
      <c r="AE1018" s="9"/>
      <c r="AF1018" s="9"/>
      <c r="AG1018" s="9"/>
      <c r="AH1018" s="9"/>
    </row>
    <row r="1019" spans="5:34" x14ac:dyDescent="0.25">
      <c r="E1019" s="8"/>
      <c r="F1019" s="8"/>
      <c r="N1019" s="11" t="str">
        <f t="shared" si="103"/>
        <v xml:space="preserve"> </v>
      </c>
      <c r="O1019" s="11" t="str">
        <f t="shared" si="104"/>
        <v xml:space="preserve"> </v>
      </c>
      <c r="P1019" s="11" t="str">
        <f t="shared" si="105"/>
        <v xml:space="preserve"> </v>
      </c>
      <c r="Q1019" s="11"/>
      <c r="R1019" s="11" t="str">
        <f t="shared" si="106"/>
        <v xml:space="preserve"> </v>
      </c>
      <c r="S1019" s="11"/>
      <c r="T1019" s="12" t="str">
        <f t="shared" si="107"/>
        <v xml:space="preserve"> </v>
      </c>
      <c r="AA1019" s="9"/>
      <c r="AB1019" s="9"/>
      <c r="AC1019" s="9"/>
      <c r="AD1019" s="9"/>
      <c r="AE1019" s="9"/>
      <c r="AF1019" s="9"/>
      <c r="AG1019" s="9"/>
      <c r="AH1019" s="9"/>
    </row>
    <row r="1020" spans="5:34" x14ac:dyDescent="0.25">
      <c r="E1020" s="8"/>
      <c r="F1020" s="8"/>
      <c r="N1020" s="11" t="str">
        <f t="shared" si="103"/>
        <v xml:space="preserve"> </v>
      </c>
      <c r="O1020" s="11" t="str">
        <f t="shared" si="104"/>
        <v xml:space="preserve"> </v>
      </c>
      <c r="P1020" s="11" t="str">
        <f t="shared" si="105"/>
        <v xml:space="preserve"> </v>
      </c>
      <c r="Q1020" s="11"/>
      <c r="R1020" s="11" t="str">
        <f t="shared" si="106"/>
        <v xml:space="preserve"> </v>
      </c>
      <c r="S1020" s="11"/>
      <c r="T1020" s="12" t="str">
        <f t="shared" si="107"/>
        <v xml:space="preserve"> </v>
      </c>
      <c r="AA1020" s="9"/>
      <c r="AB1020" s="9"/>
      <c r="AC1020" s="9"/>
      <c r="AD1020" s="9"/>
      <c r="AE1020" s="9"/>
      <c r="AF1020" s="9"/>
      <c r="AG1020" s="9"/>
      <c r="AH1020" s="9"/>
    </row>
    <row r="1021" spans="5:34" x14ac:dyDescent="0.25">
      <c r="E1021" s="8"/>
      <c r="F1021" s="8"/>
      <c r="N1021" s="11" t="str">
        <f t="shared" si="103"/>
        <v xml:space="preserve"> </v>
      </c>
      <c r="O1021" s="11" t="str">
        <f t="shared" si="104"/>
        <v xml:space="preserve"> </v>
      </c>
      <c r="P1021" s="11" t="str">
        <f t="shared" si="105"/>
        <v xml:space="preserve"> </v>
      </c>
      <c r="Q1021" s="11"/>
      <c r="R1021" s="11" t="str">
        <f t="shared" si="106"/>
        <v xml:space="preserve"> </v>
      </c>
      <c r="S1021" s="11"/>
      <c r="T1021" s="12" t="str">
        <f t="shared" si="107"/>
        <v xml:space="preserve"> </v>
      </c>
      <c r="AA1021" s="9"/>
      <c r="AB1021" s="9"/>
      <c r="AC1021" s="9"/>
      <c r="AD1021" s="9"/>
      <c r="AE1021" s="9"/>
      <c r="AF1021" s="9"/>
      <c r="AG1021" s="9"/>
      <c r="AH1021" s="9"/>
    </row>
    <row r="1022" spans="5:34" x14ac:dyDescent="0.25">
      <c r="E1022" s="8"/>
      <c r="F1022" s="8"/>
      <c r="N1022" s="11" t="str">
        <f t="shared" si="103"/>
        <v xml:space="preserve"> </v>
      </c>
      <c r="O1022" s="11" t="str">
        <f t="shared" si="104"/>
        <v xml:space="preserve"> </v>
      </c>
      <c r="P1022" s="11" t="str">
        <f t="shared" si="105"/>
        <v xml:space="preserve"> </v>
      </c>
      <c r="Q1022" s="11"/>
      <c r="R1022" s="11" t="str">
        <f t="shared" si="106"/>
        <v xml:space="preserve"> </v>
      </c>
      <c r="S1022" s="11"/>
      <c r="T1022" s="12" t="str">
        <f t="shared" si="107"/>
        <v xml:space="preserve"> </v>
      </c>
      <c r="AA1022" s="9"/>
      <c r="AB1022" s="9"/>
      <c r="AC1022" s="9"/>
      <c r="AD1022" s="9"/>
      <c r="AE1022" s="9"/>
      <c r="AF1022" s="9"/>
      <c r="AG1022" s="9"/>
      <c r="AH1022" s="9"/>
    </row>
    <row r="1023" spans="5:34" x14ac:dyDescent="0.25">
      <c r="E1023" s="8"/>
      <c r="F1023" s="8"/>
      <c r="N1023" s="11" t="str">
        <f t="shared" si="103"/>
        <v xml:space="preserve"> </v>
      </c>
      <c r="O1023" s="11" t="str">
        <f t="shared" si="104"/>
        <v xml:space="preserve"> </v>
      </c>
      <c r="P1023" s="11" t="str">
        <f t="shared" si="105"/>
        <v xml:space="preserve"> </v>
      </c>
      <c r="Q1023" s="11"/>
      <c r="R1023" s="11" t="str">
        <f t="shared" si="106"/>
        <v xml:space="preserve"> </v>
      </c>
      <c r="S1023" s="11"/>
      <c r="T1023" s="12" t="str">
        <f t="shared" si="107"/>
        <v xml:space="preserve"> </v>
      </c>
      <c r="AA1023" s="9"/>
      <c r="AB1023" s="9"/>
      <c r="AC1023" s="9"/>
      <c r="AD1023" s="9"/>
      <c r="AE1023" s="9"/>
      <c r="AF1023" s="9"/>
      <c r="AG1023" s="9"/>
      <c r="AH1023" s="9"/>
    </row>
    <row r="1024" spans="5:34" x14ac:dyDescent="0.25">
      <c r="E1024" s="8"/>
      <c r="F1024" s="8"/>
      <c r="N1024" s="11" t="str">
        <f t="shared" si="103"/>
        <v xml:space="preserve"> </v>
      </c>
      <c r="O1024" s="11" t="str">
        <f t="shared" si="104"/>
        <v xml:space="preserve"> </v>
      </c>
      <c r="P1024" s="11" t="str">
        <f t="shared" si="105"/>
        <v xml:space="preserve"> </v>
      </c>
      <c r="Q1024" s="11"/>
      <c r="R1024" s="11" t="str">
        <f t="shared" si="106"/>
        <v xml:space="preserve"> </v>
      </c>
      <c r="S1024" s="11"/>
      <c r="T1024" s="12" t="str">
        <f t="shared" si="107"/>
        <v xml:space="preserve"> </v>
      </c>
      <c r="AA1024" s="9"/>
      <c r="AB1024" s="9"/>
      <c r="AC1024" s="9"/>
      <c r="AD1024" s="9"/>
      <c r="AE1024" s="9"/>
      <c r="AF1024" s="9"/>
      <c r="AG1024" s="9"/>
      <c r="AH1024" s="9"/>
    </row>
    <row r="1025" spans="5:34" x14ac:dyDescent="0.25">
      <c r="E1025" s="8"/>
      <c r="F1025" s="8"/>
      <c r="N1025" s="11" t="str">
        <f t="shared" si="103"/>
        <v xml:space="preserve"> </v>
      </c>
      <c r="O1025" s="11" t="str">
        <f t="shared" si="104"/>
        <v xml:space="preserve"> </v>
      </c>
      <c r="P1025" s="11" t="str">
        <f t="shared" si="105"/>
        <v xml:space="preserve"> </v>
      </c>
      <c r="Q1025" s="11"/>
      <c r="R1025" s="11" t="str">
        <f t="shared" si="106"/>
        <v xml:space="preserve"> </v>
      </c>
      <c r="S1025" s="11"/>
      <c r="T1025" s="12" t="str">
        <f t="shared" si="107"/>
        <v xml:space="preserve"> </v>
      </c>
      <c r="AA1025" s="9"/>
      <c r="AB1025" s="9"/>
      <c r="AC1025" s="9"/>
      <c r="AD1025" s="9"/>
      <c r="AE1025" s="9"/>
      <c r="AF1025" s="9"/>
      <c r="AG1025" s="9"/>
      <c r="AH1025" s="9"/>
    </row>
    <row r="1026" spans="5:34" x14ac:dyDescent="0.25">
      <c r="E1026" s="8"/>
      <c r="F1026" s="8"/>
      <c r="N1026" s="11" t="str">
        <f t="shared" si="103"/>
        <v xml:space="preserve"> </v>
      </c>
      <c r="O1026" s="11" t="str">
        <f t="shared" si="104"/>
        <v xml:space="preserve"> </v>
      </c>
      <c r="P1026" s="11" t="str">
        <f t="shared" si="105"/>
        <v xml:space="preserve"> </v>
      </c>
      <c r="Q1026" s="11"/>
      <c r="R1026" s="11" t="str">
        <f t="shared" si="106"/>
        <v xml:space="preserve"> </v>
      </c>
      <c r="S1026" s="11"/>
      <c r="T1026" s="12" t="str">
        <f t="shared" si="107"/>
        <v xml:space="preserve"> </v>
      </c>
      <c r="AA1026" s="9"/>
      <c r="AB1026" s="9"/>
      <c r="AC1026" s="9"/>
      <c r="AD1026" s="9"/>
      <c r="AE1026" s="9"/>
      <c r="AF1026" s="9"/>
      <c r="AG1026" s="9"/>
      <c r="AH1026" s="9"/>
    </row>
    <row r="1027" spans="5:34" x14ac:dyDescent="0.25">
      <c r="E1027" s="8"/>
      <c r="F1027" s="8"/>
      <c r="N1027" s="11" t="str">
        <f t="shared" si="103"/>
        <v xml:space="preserve"> </v>
      </c>
      <c r="O1027" s="11" t="str">
        <f t="shared" si="104"/>
        <v xml:space="preserve"> </v>
      </c>
      <c r="P1027" s="11" t="str">
        <f t="shared" si="105"/>
        <v xml:space="preserve"> </v>
      </c>
      <c r="Q1027" s="11"/>
      <c r="R1027" s="11" t="str">
        <f t="shared" si="106"/>
        <v xml:space="preserve"> </v>
      </c>
      <c r="S1027" s="11"/>
      <c r="T1027" s="12" t="str">
        <f t="shared" si="107"/>
        <v xml:space="preserve"> </v>
      </c>
      <c r="AA1027" s="9"/>
      <c r="AB1027" s="9"/>
      <c r="AC1027" s="9"/>
      <c r="AD1027" s="9"/>
      <c r="AE1027" s="9"/>
      <c r="AF1027" s="9"/>
      <c r="AG1027" s="9"/>
      <c r="AH1027" s="9"/>
    </row>
    <row r="1028" spans="5:34" x14ac:dyDescent="0.25">
      <c r="E1028" s="8"/>
      <c r="F1028" s="8"/>
      <c r="N1028" s="11" t="str">
        <f t="shared" si="103"/>
        <v xml:space="preserve"> </v>
      </c>
      <c r="O1028" s="11" t="str">
        <f t="shared" si="104"/>
        <v xml:space="preserve"> </v>
      </c>
      <c r="P1028" s="11" t="str">
        <f t="shared" si="105"/>
        <v xml:space="preserve"> </v>
      </c>
      <c r="Q1028" s="11"/>
      <c r="R1028" s="11" t="str">
        <f t="shared" si="106"/>
        <v xml:space="preserve"> </v>
      </c>
      <c r="S1028" s="11"/>
      <c r="T1028" s="12" t="str">
        <f t="shared" si="107"/>
        <v xml:space="preserve"> </v>
      </c>
      <c r="AA1028" s="9"/>
      <c r="AB1028" s="9"/>
      <c r="AC1028" s="9"/>
      <c r="AD1028" s="9"/>
      <c r="AE1028" s="9"/>
      <c r="AF1028" s="9"/>
      <c r="AG1028" s="9"/>
      <c r="AH1028" s="9"/>
    </row>
    <row r="1029" spans="5:34" x14ac:dyDescent="0.25">
      <c r="E1029" s="8"/>
      <c r="F1029" s="8"/>
      <c r="N1029" s="11" t="str">
        <f t="shared" si="103"/>
        <v xml:space="preserve"> </v>
      </c>
      <c r="O1029" s="11" t="str">
        <f t="shared" si="104"/>
        <v xml:space="preserve"> </v>
      </c>
      <c r="P1029" s="11" t="str">
        <f t="shared" si="105"/>
        <v xml:space="preserve"> </v>
      </c>
      <c r="Q1029" s="11"/>
      <c r="R1029" s="11" t="str">
        <f t="shared" si="106"/>
        <v xml:space="preserve"> </v>
      </c>
      <c r="S1029" s="11"/>
      <c r="T1029" s="12" t="str">
        <f t="shared" si="107"/>
        <v xml:space="preserve"> </v>
      </c>
      <c r="AA1029" s="9"/>
      <c r="AB1029" s="9"/>
      <c r="AC1029" s="9"/>
      <c r="AD1029" s="9"/>
      <c r="AE1029" s="9"/>
      <c r="AF1029" s="9"/>
      <c r="AG1029" s="9"/>
      <c r="AH1029" s="9"/>
    </row>
    <row r="1030" spans="5:34" x14ac:dyDescent="0.25">
      <c r="E1030" s="8"/>
      <c r="F1030" s="8"/>
      <c r="N1030" s="11" t="str">
        <f t="shared" si="103"/>
        <v xml:space="preserve"> </v>
      </c>
      <c r="O1030" s="11" t="str">
        <f t="shared" si="104"/>
        <v xml:space="preserve"> </v>
      </c>
      <c r="P1030" s="11" t="str">
        <f t="shared" si="105"/>
        <v xml:space="preserve"> </v>
      </c>
      <c r="Q1030" s="11"/>
      <c r="R1030" s="11" t="str">
        <f t="shared" si="106"/>
        <v xml:space="preserve"> </v>
      </c>
      <c r="S1030" s="11"/>
      <c r="T1030" s="12" t="str">
        <f t="shared" si="107"/>
        <v xml:space="preserve"> </v>
      </c>
      <c r="AA1030" s="9"/>
      <c r="AB1030" s="9"/>
      <c r="AC1030" s="9"/>
      <c r="AD1030" s="9"/>
      <c r="AE1030" s="9"/>
      <c r="AF1030" s="9"/>
      <c r="AG1030" s="9"/>
      <c r="AH1030" s="9"/>
    </row>
    <row r="1031" spans="5:34" x14ac:dyDescent="0.25">
      <c r="E1031" s="8"/>
      <c r="F1031" s="8"/>
      <c r="N1031" s="11" t="str">
        <f t="shared" si="103"/>
        <v xml:space="preserve"> </v>
      </c>
      <c r="O1031" s="11" t="str">
        <f t="shared" si="104"/>
        <v xml:space="preserve"> </v>
      </c>
      <c r="P1031" s="11" t="str">
        <f t="shared" si="105"/>
        <v xml:space="preserve"> </v>
      </c>
      <c r="Q1031" s="11"/>
      <c r="R1031" s="11" t="str">
        <f t="shared" si="106"/>
        <v xml:space="preserve"> </v>
      </c>
      <c r="S1031" s="11"/>
      <c r="T1031" s="12" t="str">
        <f t="shared" si="107"/>
        <v xml:space="preserve"> </v>
      </c>
      <c r="AA1031" s="9"/>
      <c r="AB1031" s="9"/>
      <c r="AC1031" s="9"/>
      <c r="AD1031" s="9"/>
      <c r="AE1031" s="9"/>
      <c r="AF1031" s="9"/>
      <c r="AG1031" s="9"/>
      <c r="AH1031" s="9"/>
    </row>
    <row r="1032" spans="5:34" x14ac:dyDescent="0.25">
      <c r="E1032" s="8"/>
      <c r="F1032" s="8"/>
      <c r="N1032" s="11" t="str">
        <f t="shared" si="103"/>
        <v xml:space="preserve"> </v>
      </c>
      <c r="O1032" s="11" t="str">
        <f t="shared" si="104"/>
        <v xml:space="preserve"> </v>
      </c>
      <c r="P1032" s="11" t="str">
        <f t="shared" si="105"/>
        <v xml:space="preserve"> </v>
      </c>
      <c r="Q1032" s="11"/>
      <c r="R1032" s="11" t="str">
        <f t="shared" si="106"/>
        <v xml:space="preserve"> </v>
      </c>
      <c r="S1032" s="11"/>
      <c r="T1032" s="12" t="str">
        <f t="shared" si="107"/>
        <v xml:space="preserve"> </v>
      </c>
      <c r="AA1032" s="9"/>
      <c r="AB1032" s="9"/>
      <c r="AC1032" s="9"/>
      <c r="AD1032" s="9"/>
      <c r="AE1032" s="9"/>
      <c r="AF1032" s="9"/>
      <c r="AG1032" s="9"/>
      <c r="AH1032" s="9"/>
    </row>
    <row r="1033" spans="5:34" x14ac:dyDescent="0.25">
      <c r="E1033" s="8"/>
      <c r="F1033" s="8"/>
      <c r="N1033" s="11" t="str">
        <f t="shared" si="103"/>
        <v xml:space="preserve"> </v>
      </c>
      <c r="O1033" s="11" t="str">
        <f t="shared" si="104"/>
        <v xml:space="preserve"> </v>
      </c>
      <c r="P1033" s="11" t="str">
        <f t="shared" si="105"/>
        <v xml:space="preserve"> </v>
      </c>
      <c r="Q1033" s="11"/>
      <c r="R1033" s="11" t="str">
        <f t="shared" si="106"/>
        <v xml:space="preserve"> </v>
      </c>
      <c r="S1033" s="11"/>
      <c r="T1033" s="12" t="str">
        <f t="shared" si="107"/>
        <v xml:space="preserve"> </v>
      </c>
      <c r="AA1033" s="9"/>
      <c r="AB1033" s="9"/>
      <c r="AC1033" s="9"/>
      <c r="AD1033" s="9"/>
      <c r="AE1033" s="9"/>
      <c r="AF1033" s="9"/>
      <c r="AG1033" s="9"/>
      <c r="AH1033" s="9"/>
    </row>
    <row r="1034" spans="5:34" x14ac:dyDescent="0.25">
      <c r="E1034" s="8"/>
      <c r="F1034" s="8"/>
      <c r="N1034" s="11" t="str">
        <f t="shared" si="103"/>
        <v xml:space="preserve"> </v>
      </c>
      <c r="O1034" s="11" t="str">
        <f t="shared" si="104"/>
        <v xml:space="preserve"> </v>
      </c>
      <c r="P1034" s="11" t="str">
        <f t="shared" si="105"/>
        <v xml:space="preserve"> </v>
      </c>
      <c r="Q1034" s="11"/>
      <c r="R1034" s="11" t="str">
        <f t="shared" si="106"/>
        <v xml:space="preserve"> </v>
      </c>
      <c r="S1034" s="11"/>
      <c r="T1034" s="12" t="str">
        <f t="shared" si="107"/>
        <v xml:space="preserve"> </v>
      </c>
      <c r="AA1034" s="9"/>
      <c r="AB1034" s="9"/>
      <c r="AC1034" s="9"/>
      <c r="AD1034" s="9"/>
      <c r="AE1034" s="9"/>
      <c r="AF1034" s="9"/>
      <c r="AG1034" s="9"/>
      <c r="AH1034" s="9"/>
    </row>
    <row r="1035" spans="5:34" x14ac:dyDescent="0.25">
      <c r="E1035" s="8"/>
      <c r="F1035" s="8"/>
      <c r="N1035" s="11" t="str">
        <f t="shared" si="103"/>
        <v xml:space="preserve"> </v>
      </c>
      <c r="O1035" s="11" t="str">
        <f t="shared" si="104"/>
        <v xml:space="preserve"> </v>
      </c>
      <c r="P1035" s="11" t="str">
        <f t="shared" si="105"/>
        <v xml:space="preserve"> </v>
      </c>
      <c r="Q1035" s="11"/>
      <c r="R1035" s="11" t="str">
        <f t="shared" si="106"/>
        <v xml:space="preserve"> </v>
      </c>
      <c r="S1035" s="11"/>
      <c r="T1035" s="12" t="str">
        <f t="shared" si="107"/>
        <v xml:space="preserve"> </v>
      </c>
      <c r="AA1035" s="9"/>
      <c r="AB1035" s="9"/>
      <c r="AC1035" s="9"/>
      <c r="AD1035" s="9"/>
      <c r="AE1035" s="9"/>
      <c r="AF1035" s="9"/>
      <c r="AG1035" s="9"/>
      <c r="AH1035" s="9"/>
    </row>
    <row r="1036" spans="5:34" x14ac:dyDescent="0.25">
      <c r="E1036" s="8"/>
      <c r="F1036" s="8"/>
      <c r="N1036" s="11" t="str">
        <f t="shared" si="103"/>
        <v xml:space="preserve"> </v>
      </c>
      <c r="O1036" s="11" t="str">
        <f t="shared" si="104"/>
        <v xml:space="preserve"> </v>
      </c>
      <c r="P1036" s="11" t="str">
        <f t="shared" si="105"/>
        <v xml:space="preserve"> </v>
      </c>
      <c r="Q1036" s="11"/>
      <c r="R1036" s="11" t="str">
        <f t="shared" si="106"/>
        <v xml:space="preserve"> </v>
      </c>
      <c r="S1036" s="11"/>
      <c r="T1036" s="12" t="str">
        <f t="shared" si="107"/>
        <v xml:space="preserve"> </v>
      </c>
      <c r="AA1036" s="9"/>
      <c r="AB1036" s="9"/>
      <c r="AC1036" s="9"/>
      <c r="AD1036" s="9"/>
      <c r="AE1036" s="9"/>
      <c r="AF1036" s="9"/>
      <c r="AG1036" s="9"/>
      <c r="AH1036" s="9"/>
    </row>
    <row r="1037" spans="5:34" x14ac:dyDescent="0.25">
      <c r="E1037" s="8"/>
      <c r="F1037" s="8"/>
      <c r="N1037" s="11" t="str">
        <f t="shared" si="103"/>
        <v xml:space="preserve"> </v>
      </c>
      <c r="O1037" s="11" t="str">
        <f t="shared" si="104"/>
        <v xml:space="preserve"> </v>
      </c>
      <c r="P1037" s="11" t="str">
        <f t="shared" si="105"/>
        <v xml:space="preserve"> </v>
      </c>
      <c r="Q1037" s="11"/>
      <c r="R1037" s="11" t="str">
        <f t="shared" si="106"/>
        <v xml:space="preserve"> </v>
      </c>
      <c r="S1037" s="11"/>
      <c r="T1037" s="12" t="str">
        <f t="shared" si="107"/>
        <v xml:space="preserve"> </v>
      </c>
      <c r="AA1037" s="9"/>
      <c r="AB1037" s="9"/>
      <c r="AC1037" s="9"/>
      <c r="AD1037" s="9"/>
      <c r="AE1037" s="9"/>
      <c r="AF1037" s="9"/>
      <c r="AG1037" s="9"/>
      <c r="AH1037" s="9"/>
    </row>
    <row r="1038" spans="5:34" x14ac:dyDescent="0.25">
      <c r="E1038" s="8"/>
      <c r="F1038" s="8"/>
      <c r="N1038" s="11" t="str">
        <f t="shared" si="103"/>
        <v xml:space="preserve"> </v>
      </c>
      <c r="O1038" s="11" t="str">
        <f t="shared" si="104"/>
        <v xml:space="preserve"> </v>
      </c>
      <c r="P1038" s="11" t="str">
        <f t="shared" si="105"/>
        <v xml:space="preserve"> </v>
      </c>
      <c r="Q1038" s="11"/>
      <c r="R1038" s="11" t="str">
        <f t="shared" si="106"/>
        <v xml:space="preserve"> </v>
      </c>
      <c r="S1038" s="11"/>
      <c r="T1038" s="12" t="str">
        <f t="shared" si="107"/>
        <v xml:space="preserve"> </v>
      </c>
      <c r="AA1038" s="9"/>
      <c r="AB1038" s="9"/>
      <c r="AC1038" s="9"/>
      <c r="AD1038" s="9"/>
      <c r="AE1038" s="9"/>
      <c r="AF1038" s="9"/>
      <c r="AG1038" s="9"/>
      <c r="AH1038" s="9"/>
    </row>
    <row r="1039" spans="5:34" x14ac:dyDescent="0.25">
      <c r="E1039" s="8"/>
      <c r="F1039" s="8"/>
      <c r="N1039" s="11" t="str">
        <f t="shared" si="103"/>
        <v xml:space="preserve"> </v>
      </c>
      <c r="O1039" s="11" t="str">
        <f t="shared" si="104"/>
        <v xml:space="preserve"> </v>
      </c>
      <c r="P1039" s="11" t="str">
        <f t="shared" si="105"/>
        <v xml:space="preserve"> </v>
      </c>
      <c r="Q1039" s="11"/>
      <c r="R1039" s="11" t="str">
        <f t="shared" si="106"/>
        <v xml:space="preserve"> </v>
      </c>
      <c r="S1039" s="11"/>
      <c r="T1039" s="12" t="str">
        <f t="shared" si="107"/>
        <v xml:space="preserve"> </v>
      </c>
      <c r="AA1039" s="9"/>
      <c r="AB1039" s="9"/>
      <c r="AC1039" s="9"/>
      <c r="AD1039" s="9"/>
      <c r="AE1039" s="9"/>
      <c r="AF1039" s="9"/>
      <c r="AG1039" s="9"/>
      <c r="AH1039" s="9"/>
    </row>
    <row r="1040" spans="5:34" x14ac:dyDescent="0.25">
      <c r="E1040" s="8"/>
      <c r="F1040" s="8"/>
      <c r="N1040" s="11" t="str">
        <f t="shared" si="103"/>
        <v xml:space="preserve"> </v>
      </c>
      <c r="O1040" s="11" t="str">
        <f t="shared" si="104"/>
        <v xml:space="preserve"> </v>
      </c>
      <c r="P1040" s="11" t="str">
        <f t="shared" si="105"/>
        <v xml:space="preserve"> </v>
      </c>
      <c r="Q1040" s="11"/>
      <c r="R1040" s="11" t="str">
        <f t="shared" si="106"/>
        <v xml:space="preserve"> </v>
      </c>
      <c r="S1040" s="11"/>
      <c r="T1040" s="12" t="str">
        <f t="shared" si="107"/>
        <v xml:space="preserve"> </v>
      </c>
      <c r="AA1040" s="9"/>
      <c r="AB1040" s="9"/>
      <c r="AC1040" s="9"/>
      <c r="AD1040" s="9"/>
      <c r="AE1040" s="9"/>
      <c r="AF1040" s="9"/>
      <c r="AG1040" s="9"/>
      <c r="AH1040" s="9"/>
    </row>
    <row r="1041" spans="5:34" x14ac:dyDescent="0.25">
      <c r="E1041" s="8"/>
      <c r="F1041" s="8"/>
      <c r="N1041" s="11" t="str">
        <f t="shared" si="103"/>
        <v xml:space="preserve"> </v>
      </c>
      <c r="O1041" s="11" t="str">
        <f t="shared" si="104"/>
        <v xml:space="preserve"> </v>
      </c>
      <c r="P1041" s="11" t="str">
        <f t="shared" si="105"/>
        <v xml:space="preserve"> </v>
      </c>
      <c r="Q1041" s="11"/>
      <c r="R1041" s="11" t="str">
        <f t="shared" si="106"/>
        <v xml:space="preserve"> </v>
      </c>
      <c r="S1041" s="11"/>
      <c r="T1041" s="12" t="str">
        <f t="shared" si="107"/>
        <v xml:space="preserve"> </v>
      </c>
      <c r="AA1041" s="9"/>
      <c r="AB1041" s="9"/>
      <c r="AC1041" s="9"/>
      <c r="AD1041" s="9"/>
      <c r="AE1041" s="9"/>
      <c r="AF1041" s="9"/>
      <c r="AG1041" s="9"/>
      <c r="AH1041" s="9"/>
    </row>
    <row r="1042" spans="5:34" x14ac:dyDescent="0.25">
      <c r="E1042" s="8"/>
      <c r="F1042" s="8"/>
      <c r="N1042" s="11" t="str">
        <f t="shared" si="103"/>
        <v xml:space="preserve"> </v>
      </c>
      <c r="O1042" s="11" t="str">
        <f t="shared" si="104"/>
        <v xml:space="preserve"> </v>
      </c>
      <c r="P1042" s="11" t="str">
        <f t="shared" si="105"/>
        <v xml:space="preserve"> </v>
      </c>
      <c r="Q1042" s="11"/>
      <c r="R1042" s="11" t="str">
        <f t="shared" si="106"/>
        <v xml:space="preserve"> </v>
      </c>
      <c r="S1042" s="11"/>
      <c r="T1042" s="12" t="str">
        <f t="shared" si="107"/>
        <v xml:space="preserve"> </v>
      </c>
      <c r="AA1042" s="9"/>
      <c r="AB1042" s="9"/>
      <c r="AC1042" s="9"/>
      <c r="AD1042" s="9"/>
      <c r="AE1042" s="9"/>
      <c r="AF1042" s="9"/>
      <c r="AG1042" s="9"/>
      <c r="AH1042" s="9"/>
    </row>
    <row r="1043" spans="5:34" x14ac:dyDescent="0.25">
      <c r="E1043" s="8"/>
      <c r="F1043" s="8"/>
      <c r="N1043" s="11" t="str">
        <f t="shared" si="103"/>
        <v xml:space="preserve"> </v>
      </c>
      <c r="O1043" s="11" t="str">
        <f t="shared" si="104"/>
        <v xml:space="preserve"> </v>
      </c>
      <c r="P1043" s="11" t="str">
        <f t="shared" si="105"/>
        <v xml:space="preserve"> </v>
      </c>
      <c r="Q1043" s="11"/>
      <c r="R1043" s="11" t="str">
        <f t="shared" si="106"/>
        <v xml:space="preserve"> </v>
      </c>
      <c r="S1043" s="11"/>
      <c r="T1043" s="12" t="str">
        <f t="shared" si="107"/>
        <v xml:space="preserve"> </v>
      </c>
      <c r="AA1043" s="9"/>
      <c r="AB1043" s="9"/>
      <c r="AC1043" s="9"/>
      <c r="AD1043" s="9"/>
      <c r="AE1043" s="9"/>
      <c r="AF1043" s="9"/>
      <c r="AG1043" s="9"/>
      <c r="AH1043" s="9"/>
    </row>
    <row r="1044" spans="5:34" x14ac:dyDescent="0.25">
      <c r="E1044" s="8"/>
      <c r="F1044" s="8"/>
      <c r="N1044" s="11" t="str">
        <f t="shared" si="103"/>
        <v xml:space="preserve"> </v>
      </c>
      <c r="O1044" s="11" t="str">
        <f t="shared" si="104"/>
        <v xml:space="preserve"> </v>
      </c>
      <c r="P1044" s="11" t="str">
        <f t="shared" si="105"/>
        <v xml:space="preserve"> </v>
      </c>
      <c r="Q1044" s="11"/>
      <c r="R1044" s="11" t="str">
        <f t="shared" si="106"/>
        <v xml:space="preserve"> </v>
      </c>
      <c r="S1044" s="11"/>
      <c r="T1044" s="12" t="str">
        <f t="shared" si="107"/>
        <v xml:space="preserve"> </v>
      </c>
      <c r="AA1044" s="9"/>
      <c r="AB1044" s="9"/>
      <c r="AC1044" s="9"/>
      <c r="AD1044" s="9"/>
      <c r="AE1044" s="9"/>
      <c r="AF1044" s="9"/>
      <c r="AG1044" s="9"/>
      <c r="AH1044" s="9"/>
    </row>
    <row r="1045" spans="5:34" x14ac:dyDescent="0.25">
      <c r="E1045" s="8"/>
      <c r="F1045" s="8"/>
      <c r="N1045" s="11" t="str">
        <f t="shared" si="103"/>
        <v xml:space="preserve"> </v>
      </c>
      <c r="O1045" s="11" t="str">
        <f t="shared" si="104"/>
        <v xml:space="preserve"> </v>
      </c>
      <c r="P1045" s="11" t="str">
        <f t="shared" si="105"/>
        <v xml:space="preserve"> </v>
      </c>
      <c r="Q1045" s="11"/>
      <c r="R1045" s="11" t="str">
        <f t="shared" si="106"/>
        <v xml:space="preserve"> </v>
      </c>
      <c r="S1045" s="11"/>
      <c r="T1045" s="12" t="str">
        <f t="shared" si="107"/>
        <v xml:space="preserve"> </v>
      </c>
      <c r="AA1045" s="9"/>
      <c r="AB1045" s="9"/>
      <c r="AC1045" s="9"/>
      <c r="AD1045" s="9"/>
      <c r="AE1045" s="9"/>
      <c r="AF1045" s="9"/>
      <c r="AG1045" s="9"/>
      <c r="AH1045" s="9"/>
    </row>
    <row r="1046" spans="5:34" x14ac:dyDescent="0.25">
      <c r="E1046" s="8"/>
      <c r="F1046" s="8"/>
      <c r="N1046" s="11" t="str">
        <f t="shared" si="103"/>
        <v xml:space="preserve"> </v>
      </c>
      <c r="O1046" s="11" t="str">
        <f t="shared" si="104"/>
        <v xml:space="preserve"> </v>
      </c>
      <c r="P1046" s="11" t="str">
        <f t="shared" si="105"/>
        <v xml:space="preserve"> </v>
      </c>
      <c r="Q1046" s="11"/>
      <c r="R1046" s="11" t="str">
        <f t="shared" si="106"/>
        <v xml:space="preserve"> </v>
      </c>
      <c r="S1046" s="11"/>
      <c r="T1046" s="12" t="str">
        <f t="shared" si="107"/>
        <v xml:space="preserve"> </v>
      </c>
      <c r="AA1046" s="9"/>
      <c r="AB1046" s="9"/>
      <c r="AC1046" s="9"/>
      <c r="AD1046" s="9"/>
      <c r="AE1046" s="9"/>
      <c r="AF1046" s="9"/>
      <c r="AG1046" s="9"/>
      <c r="AH1046" s="9"/>
    </row>
    <row r="1047" spans="5:34" x14ac:dyDescent="0.25">
      <c r="E1047" s="8"/>
      <c r="F1047" s="8"/>
      <c r="N1047" s="11" t="str">
        <f t="shared" si="103"/>
        <v xml:space="preserve"> </v>
      </c>
      <c r="O1047" s="11" t="str">
        <f t="shared" si="104"/>
        <v xml:space="preserve"> </v>
      </c>
      <c r="P1047" s="11" t="str">
        <f t="shared" si="105"/>
        <v xml:space="preserve"> </v>
      </c>
      <c r="Q1047" s="11"/>
      <c r="R1047" s="11" t="str">
        <f t="shared" si="106"/>
        <v xml:space="preserve"> </v>
      </c>
      <c r="S1047" s="11"/>
      <c r="T1047" s="12" t="str">
        <f t="shared" si="107"/>
        <v xml:space="preserve"> </v>
      </c>
      <c r="AA1047" s="9"/>
      <c r="AB1047" s="9"/>
      <c r="AC1047" s="9"/>
      <c r="AD1047" s="9"/>
      <c r="AE1047" s="9"/>
      <c r="AF1047" s="9"/>
      <c r="AG1047" s="9"/>
      <c r="AH1047" s="9"/>
    </row>
    <row r="1048" spans="5:34" x14ac:dyDescent="0.25">
      <c r="E1048" s="8"/>
      <c r="F1048" s="8"/>
      <c r="N1048" s="11" t="str">
        <f t="shared" si="103"/>
        <v xml:space="preserve"> </v>
      </c>
      <c r="O1048" s="11" t="str">
        <f t="shared" si="104"/>
        <v xml:space="preserve"> </v>
      </c>
      <c r="P1048" s="11" t="str">
        <f t="shared" si="105"/>
        <v xml:space="preserve"> </v>
      </c>
      <c r="Q1048" s="11"/>
      <c r="R1048" s="11" t="str">
        <f t="shared" si="106"/>
        <v xml:space="preserve"> </v>
      </c>
      <c r="S1048" s="11"/>
      <c r="T1048" s="12" t="str">
        <f t="shared" si="107"/>
        <v xml:space="preserve"> </v>
      </c>
      <c r="AA1048" s="9"/>
      <c r="AB1048" s="9"/>
      <c r="AC1048" s="9"/>
      <c r="AD1048" s="9"/>
      <c r="AE1048" s="9"/>
      <c r="AF1048" s="9"/>
      <c r="AG1048" s="9"/>
      <c r="AH1048" s="9"/>
    </row>
    <row r="1049" spans="5:34" x14ac:dyDescent="0.25">
      <c r="E1049" s="8"/>
      <c r="F1049" s="8"/>
      <c r="N1049" s="11" t="str">
        <f t="shared" si="103"/>
        <v xml:space="preserve"> </v>
      </c>
      <c r="O1049" s="11" t="str">
        <f t="shared" si="104"/>
        <v xml:space="preserve"> </v>
      </c>
      <c r="P1049" s="11" t="str">
        <f t="shared" si="105"/>
        <v xml:space="preserve"> </v>
      </c>
      <c r="Q1049" s="11"/>
      <c r="R1049" s="11" t="str">
        <f t="shared" si="106"/>
        <v xml:space="preserve"> </v>
      </c>
      <c r="S1049" s="11"/>
      <c r="T1049" s="12" t="str">
        <f t="shared" si="107"/>
        <v xml:space="preserve"> </v>
      </c>
      <c r="AA1049" s="9"/>
      <c r="AB1049" s="9"/>
      <c r="AC1049" s="9"/>
      <c r="AD1049" s="9"/>
      <c r="AE1049" s="9"/>
      <c r="AF1049" s="9"/>
      <c r="AG1049" s="9"/>
      <c r="AH1049" s="9"/>
    </row>
    <row r="1050" spans="5:34" x14ac:dyDescent="0.25">
      <c r="E1050" s="8"/>
      <c r="F1050" s="8"/>
      <c r="N1050" s="11" t="str">
        <f t="shared" si="103"/>
        <v xml:space="preserve"> </v>
      </c>
      <c r="O1050" s="11" t="str">
        <f t="shared" si="104"/>
        <v xml:space="preserve"> </v>
      </c>
      <c r="P1050" s="11" t="str">
        <f t="shared" si="105"/>
        <v xml:space="preserve"> </v>
      </c>
      <c r="Q1050" s="11"/>
      <c r="R1050" s="11" t="str">
        <f t="shared" si="106"/>
        <v xml:space="preserve"> </v>
      </c>
      <c r="S1050" s="11"/>
      <c r="T1050" s="12" t="str">
        <f t="shared" si="107"/>
        <v xml:space="preserve"> </v>
      </c>
      <c r="AA1050" s="9"/>
      <c r="AB1050" s="9"/>
      <c r="AC1050" s="9"/>
      <c r="AD1050" s="9"/>
      <c r="AE1050" s="9"/>
      <c r="AF1050" s="9"/>
      <c r="AG1050" s="9"/>
      <c r="AH1050" s="9"/>
    </row>
    <row r="1051" spans="5:34" x14ac:dyDescent="0.25">
      <c r="E1051" s="8"/>
      <c r="F1051" s="8"/>
      <c r="N1051" s="11" t="str">
        <f t="shared" si="103"/>
        <v xml:space="preserve"> </v>
      </c>
      <c r="O1051" s="11" t="str">
        <f t="shared" si="104"/>
        <v xml:space="preserve"> </v>
      </c>
      <c r="P1051" s="11" t="str">
        <f t="shared" si="105"/>
        <v xml:space="preserve"> </v>
      </c>
      <c r="Q1051" s="11"/>
      <c r="R1051" s="11" t="str">
        <f t="shared" si="106"/>
        <v xml:space="preserve"> </v>
      </c>
      <c r="S1051" s="11"/>
      <c r="T1051" s="12" t="str">
        <f t="shared" si="107"/>
        <v xml:space="preserve"> </v>
      </c>
      <c r="AA1051" s="9"/>
      <c r="AB1051" s="9"/>
      <c r="AC1051" s="9"/>
      <c r="AD1051" s="9"/>
      <c r="AE1051" s="9"/>
      <c r="AF1051" s="9"/>
      <c r="AG1051" s="9"/>
      <c r="AH1051" s="9"/>
    </row>
    <row r="1052" spans="5:34" x14ac:dyDescent="0.25">
      <c r="E1052" s="8"/>
      <c r="F1052" s="8"/>
      <c r="N1052" s="11" t="str">
        <f t="shared" si="103"/>
        <v xml:space="preserve"> </v>
      </c>
      <c r="O1052" s="11" t="str">
        <f t="shared" si="104"/>
        <v xml:space="preserve"> </v>
      </c>
      <c r="P1052" s="11" t="str">
        <f t="shared" si="105"/>
        <v xml:space="preserve"> </v>
      </c>
      <c r="Q1052" s="11"/>
      <c r="R1052" s="11" t="str">
        <f t="shared" si="106"/>
        <v xml:space="preserve"> </v>
      </c>
      <c r="S1052" s="11"/>
      <c r="T1052" s="12" t="str">
        <f t="shared" si="107"/>
        <v xml:space="preserve"> </v>
      </c>
      <c r="AA1052" s="9"/>
      <c r="AB1052" s="9"/>
      <c r="AC1052" s="9"/>
      <c r="AD1052" s="9"/>
      <c r="AE1052" s="9"/>
      <c r="AF1052" s="9"/>
      <c r="AG1052" s="9"/>
      <c r="AH1052" s="9"/>
    </row>
    <row r="1053" spans="5:34" x14ac:dyDescent="0.25">
      <c r="E1053" s="8"/>
      <c r="F1053" s="8"/>
      <c r="N1053" s="11" t="str">
        <f t="shared" si="103"/>
        <v xml:space="preserve"> </v>
      </c>
      <c r="O1053" s="11" t="str">
        <f t="shared" si="104"/>
        <v xml:space="preserve"> </v>
      </c>
      <c r="P1053" s="11" t="str">
        <f t="shared" si="105"/>
        <v xml:space="preserve"> </v>
      </c>
      <c r="Q1053" s="11"/>
      <c r="R1053" s="11" t="str">
        <f t="shared" si="106"/>
        <v xml:space="preserve"> </v>
      </c>
      <c r="S1053" s="11"/>
      <c r="T1053" s="12" t="str">
        <f t="shared" si="107"/>
        <v xml:space="preserve"> </v>
      </c>
      <c r="AA1053" s="9"/>
      <c r="AB1053" s="9"/>
      <c r="AC1053" s="9"/>
      <c r="AD1053" s="9"/>
      <c r="AE1053" s="9"/>
      <c r="AF1053" s="9"/>
      <c r="AG1053" s="9"/>
      <c r="AH1053" s="9"/>
    </row>
    <row r="1054" spans="5:34" x14ac:dyDescent="0.25">
      <c r="E1054" s="8"/>
      <c r="F1054" s="8"/>
      <c r="N1054" s="11" t="str">
        <f t="shared" si="103"/>
        <v xml:space="preserve"> </v>
      </c>
      <c r="O1054" s="11" t="str">
        <f t="shared" si="104"/>
        <v xml:space="preserve"> </v>
      </c>
      <c r="P1054" s="11" t="str">
        <f t="shared" si="105"/>
        <v xml:space="preserve"> </v>
      </c>
      <c r="Q1054" s="11"/>
      <c r="R1054" s="11" t="str">
        <f t="shared" si="106"/>
        <v xml:space="preserve"> </v>
      </c>
      <c r="S1054" s="11"/>
      <c r="T1054" s="12" t="str">
        <f t="shared" si="107"/>
        <v xml:space="preserve"> </v>
      </c>
      <c r="AA1054" s="9"/>
      <c r="AB1054" s="9"/>
      <c r="AC1054" s="9"/>
      <c r="AD1054" s="9"/>
      <c r="AE1054" s="9"/>
      <c r="AF1054" s="9"/>
      <c r="AG1054" s="9"/>
      <c r="AH1054" s="9"/>
    </row>
    <row r="1055" spans="5:34" x14ac:dyDescent="0.25">
      <c r="E1055" s="8"/>
      <c r="F1055" s="8"/>
      <c r="N1055" s="11" t="str">
        <f t="shared" si="103"/>
        <v xml:space="preserve"> </v>
      </c>
      <c r="O1055" s="11" t="str">
        <f t="shared" si="104"/>
        <v xml:space="preserve"> </v>
      </c>
      <c r="P1055" s="11" t="str">
        <f t="shared" si="105"/>
        <v xml:space="preserve"> </v>
      </c>
      <c r="Q1055" s="11"/>
      <c r="R1055" s="11" t="str">
        <f t="shared" si="106"/>
        <v xml:space="preserve"> </v>
      </c>
      <c r="S1055" s="11"/>
      <c r="T1055" s="12" t="str">
        <f t="shared" si="107"/>
        <v xml:space="preserve"> </v>
      </c>
      <c r="AA1055" s="9"/>
      <c r="AB1055" s="9"/>
      <c r="AC1055" s="9"/>
      <c r="AD1055" s="9"/>
      <c r="AE1055" s="9"/>
      <c r="AF1055" s="9"/>
      <c r="AG1055" s="9"/>
      <c r="AH1055" s="9"/>
    </row>
    <row r="1056" spans="5:34" x14ac:dyDescent="0.25">
      <c r="E1056" s="8"/>
      <c r="F1056" s="8"/>
      <c r="N1056" s="11" t="str">
        <f t="shared" si="103"/>
        <v xml:space="preserve"> </v>
      </c>
      <c r="O1056" s="11" t="str">
        <f t="shared" si="104"/>
        <v xml:space="preserve"> </v>
      </c>
      <c r="P1056" s="11" t="str">
        <f t="shared" si="105"/>
        <v xml:space="preserve"> </v>
      </c>
      <c r="Q1056" s="11"/>
      <c r="R1056" s="11" t="str">
        <f t="shared" si="106"/>
        <v xml:space="preserve"> </v>
      </c>
      <c r="S1056" s="11"/>
      <c r="T1056" s="12" t="str">
        <f t="shared" si="107"/>
        <v xml:space="preserve"> </v>
      </c>
      <c r="AA1056" s="9"/>
      <c r="AB1056" s="9"/>
      <c r="AC1056" s="9"/>
      <c r="AD1056" s="9"/>
      <c r="AE1056" s="9"/>
      <c r="AF1056" s="9"/>
      <c r="AG1056" s="9"/>
      <c r="AH1056" s="9"/>
    </row>
    <row r="1057" spans="5:34" x14ac:dyDescent="0.25">
      <c r="E1057" s="8"/>
      <c r="F1057" s="8"/>
      <c r="N1057" s="11" t="str">
        <f t="shared" si="103"/>
        <v xml:space="preserve"> </v>
      </c>
      <c r="O1057" s="11" t="str">
        <f t="shared" si="104"/>
        <v xml:space="preserve"> </v>
      </c>
      <c r="P1057" s="11" t="str">
        <f t="shared" si="105"/>
        <v xml:space="preserve"> </v>
      </c>
      <c r="Q1057" s="11"/>
      <c r="R1057" s="11" t="str">
        <f t="shared" si="106"/>
        <v xml:space="preserve"> </v>
      </c>
      <c r="S1057" s="11"/>
      <c r="T1057" s="12" t="str">
        <f t="shared" si="107"/>
        <v xml:space="preserve"> </v>
      </c>
      <c r="AA1057" s="9"/>
      <c r="AB1057" s="9"/>
      <c r="AC1057" s="9"/>
      <c r="AD1057" s="9"/>
      <c r="AE1057" s="9"/>
      <c r="AF1057" s="9"/>
      <c r="AG1057" s="9"/>
      <c r="AH1057" s="9"/>
    </row>
    <row r="1058" spans="5:34" x14ac:dyDescent="0.25">
      <c r="E1058" s="8"/>
      <c r="F1058" s="8"/>
      <c r="N1058" s="11" t="str">
        <f t="shared" si="103"/>
        <v xml:space="preserve"> </v>
      </c>
      <c r="O1058" s="11" t="str">
        <f t="shared" si="104"/>
        <v xml:space="preserve"> </v>
      </c>
      <c r="P1058" s="11" t="str">
        <f t="shared" si="105"/>
        <v xml:space="preserve"> </v>
      </c>
      <c r="Q1058" s="11"/>
      <c r="R1058" s="11" t="str">
        <f t="shared" si="106"/>
        <v xml:space="preserve"> </v>
      </c>
      <c r="S1058" s="11"/>
      <c r="T1058" s="12" t="str">
        <f t="shared" si="107"/>
        <v xml:space="preserve"> </v>
      </c>
      <c r="AA1058" s="9"/>
      <c r="AB1058" s="9"/>
      <c r="AC1058" s="9"/>
      <c r="AD1058" s="9"/>
      <c r="AE1058" s="9"/>
      <c r="AF1058" s="9"/>
      <c r="AG1058" s="9"/>
      <c r="AH1058" s="9"/>
    </row>
    <row r="1059" spans="5:34" x14ac:dyDescent="0.25">
      <c r="E1059" s="8"/>
      <c r="F1059" s="8"/>
      <c r="N1059" s="11" t="str">
        <f t="shared" si="103"/>
        <v xml:space="preserve"> </v>
      </c>
      <c r="O1059" s="11" t="str">
        <f t="shared" si="104"/>
        <v xml:space="preserve"> </v>
      </c>
      <c r="P1059" s="11" t="str">
        <f t="shared" si="105"/>
        <v xml:space="preserve"> </v>
      </c>
      <c r="Q1059" s="11"/>
      <c r="R1059" s="11" t="str">
        <f t="shared" si="106"/>
        <v xml:space="preserve"> </v>
      </c>
      <c r="S1059" s="11"/>
      <c r="T1059" s="12" t="str">
        <f t="shared" si="107"/>
        <v xml:space="preserve"> </v>
      </c>
      <c r="AA1059" s="9"/>
      <c r="AB1059" s="9"/>
      <c r="AC1059" s="9"/>
      <c r="AD1059" s="9"/>
      <c r="AE1059" s="9"/>
      <c r="AF1059" s="9"/>
      <c r="AG1059" s="9"/>
      <c r="AH1059" s="9"/>
    </row>
    <row r="1060" spans="5:34" x14ac:dyDescent="0.25">
      <c r="E1060" s="8"/>
      <c r="F1060" s="8"/>
      <c r="N1060" s="11" t="str">
        <f t="shared" si="103"/>
        <v xml:space="preserve"> </v>
      </c>
      <c r="O1060" s="11" t="str">
        <f t="shared" si="104"/>
        <v xml:space="preserve"> </v>
      </c>
      <c r="P1060" s="11" t="str">
        <f t="shared" si="105"/>
        <v xml:space="preserve"> </v>
      </c>
      <c r="Q1060" s="11"/>
      <c r="R1060" s="11" t="str">
        <f t="shared" si="106"/>
        <v xml:space="preserve"> </v>
      </c>
      <c r="S1060" s="11"/>
      <c r="T1060" s="12" t="str">
        <f t="shared" si="107"/>
        <v xml:space="preserve"> </v>
      </c>
      <c r="AA1060" s="9"/>
      <c r="AB1060" s="9"/>
      <c r="AC1060" s="9"/>
      <c r="AD1060" s="9"/>
      <c r="AE1060" s="9"/>
      <c r="AF1060" s="9"/>
      <c r="AG1060" s="9"/>
      <c r="AH1060" s="9"/>
    </row>
    <row r="1061" spans="5:34" x14ac:dyDescent="0.25">
      <c r="E1061" s="8"/>
      <c r="F1061" s="8"/>
      <c r="N1061" s="11" t="str">
        <f t="shared" si="103"/>
        <v xml:space="preserve"> </v>
      </c>
      <c r="O1061" s="11" t="str">
        <f t="shared" si="104"/>
        <v xml:space="preserve"> </v>
      </c>
      <c r="P1061" s="11" t="str">
        <f t="shared" si="105"/>
        <v xml:space="preserve"> </v>
      </c>
      <c r="Q1061" s="11"/>
      <c r="R1061" s="11" t="str">
        <f t="shared" si="106"/>
        <v xml:space="preserve"> </v>
      </c>
      <c r="S1061" s="11"/>
      <c r="T1061" s="12" t="str">
        <f t="shared" si="107"/>
        <v xml:space="preserve"> </v>
      </c>
      <c r="AA1061" s="9"/>
      <c r="AB1061" s="9"/>
      <c r="AC1061" s="9"/>
      <c r="AD1061" s="9"/>
      <c r="AE1061" s="9"/>
      <c r="AF1061" s="9"/>
      <c r="AG1061" s="9"/>
      <c r="AH1061" s="9"/>
    </row>
    <row r="1062" spans="5:34" x14ac:dyDescent="0.25">
      <c r="E1062" s="8"/>
      <c r="F1062" s="8"/>
      <c r="N1062" s="11" t="str">
        <f t="shared" si="103"/>
        <v xml:space="preserve"> </v>
      </c>
      <c r="O1062" s="11" t="str">
        <f t="shared" si="104"/>
        <v xml:space="preserve"> </v>
      </c>
      <c r="P1062" s="11" t="str">
        <f t="shared" si="105"/>
        <v xml:space="preserve"> </v>
      </c>
      <c r="Q1062" s="11"/>
      <c r="R1062" s="11" t="str">
        <f t="shared" si="106"/>
        <v xml:space="preserve"> </v>
      </c>
      <c r="S1062" s="11"/>
      <c r="T1062" s="12" t="str">
        <f t="shared" si="107"/>
        <v xml:space="preserve"> </v>
      </c>
      <c r="AA1062" s="9"/>
      <c r="AB1062" s="9"/>
      <c r="AC1062" s="9"/>
      <c r="AD1062" s="9"/>
      <c r="AE1062" s="9"/>
      <c r="AF1062" s="9"/>
      <c r="AG1062" s="9"/>
      <c r="AH1062" s="9"/>
    </row>
    <row r="1063" spans="5:34" x14ac:dyDescent="0.25">
      <c r="E1063" s="8"/>
      <c r="F1063" s="8"/>
      <c r="N1063" s="11" t="str">
        <f t="shared" si="103"/>
        <v xml:space="preserve"> </v>
      </c>
      <c r="O1063" s="11" t="str">
        <f t="shared" si="104"/>
        <v xml:space="preserve"> </v>
      </c>
      <c r="P1063" s="11" t="str">
        <f t="shared" si="105"/>
        <v xml:space="preserve"> </v>
      </c>
      <c r="Q1063" s="11"/>
      <c r="R1063" s="11" t="str">
        <f t="shared" si="106"/>
        <v xml:space="preserve"> </v>
      </c>
      <c r="S1063" s="11"/>
      <c r="T1063" s="12" t="str">
        <f t="shared" si="107"/>
        <v xml:space="preserve"> </v>
      </c>
      <c r="AA1063" s="9"/>
      <c r="AB1063" s="9"/>
      <c r="AC1063" s="9"/>
      <c r="AD1063" s="9"/>
      <c r="AE1063" s="9"/>
      <c r="AF1063" s="9"/>
      <c r="AG1063" s="9"/>
      <c r="AH1063" s="9"/>
    </row>
    <row r="1064" spans="5:34" x14ac:dyDescent="0.25">
      <c r="E1064" s="8"/>
      <c r="F1064" s="8"/>
      <c r="N1064" s="11" t="str">
        <f t="shared" si="103"/>
        <v xml:space="preserve"> </v>
      </c>
      <c r="O1064" s="11" t="str">
        <f t="shared" si="104"/>
        <v xml:space="preserve"> </v>
      </c>
      <c r="P1064" s="11" t="str">
        <f t="shared" si="105"/>
        <v xml:space="preserve"> </v>
      </c>
      <c r="Q1064" s="11"/>
      <c r="R1064" s="11" t="str">
        <f t="shared" si="106"/>
        <v xml:space="preserve"> </v>
      </c>
      <c r="S1064" s="11"/>
      <c r="T1064" s="12" t="str">
        <f t="shared" si="107"/>
        <v xml:space="preserve"> </v>
      </c>
      <c r="AA1064" s="9"/>
      <c r="AB1064" s="9"/>
      <c r="AC1064" s="9"/>
      <c r="AD1064" s="9"/>
      <c r="AE1064" s="9"/>
      <c r="AF1064" s="9"/>
      <c r="AG1064" s="9"/>
      <c r="AH1064" s="9"/>
    </row>
    <row r="1065" spans="5:34" x14ac:dyDescent="0.25">
      <c r="E1065" s="8"/>
      <c r="F1065" s="8"/>
      <c r="N1065" s="11" t="str">
        <f t="shared" si="103"/>
        <v xml:space="preserve"> </v>
      </c>
      <c r="O1065" s="11" t="str">
        <f t="shared" si="104"/>
        <v xml:space="preserve"> </v>
      </c>
      <c r="P1065" s="11" t="str">
        <f t="shared" si="105"/>
        <v xml:space="preserve"> </v>
      </c>
      <c r="Q1065" s="11"/>
      <c r="R1065" s="11" t="str">
        <f t="shared" si="106"/>
        <v xml:space="preserve"> </v>
      </c>
      <c r="S1065" s="11"/>
      <c r="T1065" s="12" t="str">
        <f t="shared" si="107"/>
        <v xml:space="preserve"> </v>
      </c>
      <c r="AA1065" s="9"/>
      <c r="AB1065" s="9"/>
      <c r="AC1065" s="9"/>
      <c r="AD1065" s="9"/>
      <c r="AE1065" s="9"/>
      <c r="AF1065" s="9"/>
      <c r="AG1065" s="9"/>
      <c r="AH1065" s="9"/>
    </row>
    <row r="1066" spans="5:34" x14ac:dyDescent="0.25">
      <c r="E1066" s="8"/>
      <c r="F1066" s="8"/>
      <c r="N1066" s="11" t="str">
        <f t="shared" si="103"/>
        <v xml:space="preserve"> </v>
      </c>
      <c r="O1066" s="11" t="str">
        <f t="shared" si="104"/>
        <v xml:space="preserve"> </v>
      </c>
      <c r="P1066" s="11" t="str">
        <f t="shared" si="105"/>
        <v xml:space="preserve"> </v>
      </c>
      <c r="Q1066" s="11"/>
      <c r="R1066" s="11" t="str">
        <f t="shared" si="106"/>
        <v xml:space="preserve"> </v>
      </c>
      <c r="S1066" s="11"/>
      <c r="T1066" s="12" t="str">
        <f t="shared" si="107"/>
        <v xml:space="preserve"> </v>
      </c>
      <c r="AA1066" s="9"/>
      <c r="AB1066" s="9"/>
      <c r="AC1066" s="9"/>
      <c r="AD1066" s="9"/>
      <c r="AE1066" s="9"/>
      <c r="AF1066" s="9"/>
      <c r="AG1066" s="9"/>
      <c r="AH1066" s="9"/>
    </row>
    <row r="1067" spans="5:34" x14ac:dyDescent="0.25">
      <c r="E1067" s="8"/>
      <c r="F1067" s="8"/>
      <c r="N1067" s="11" t="str">
        <f t="shared" si="103"/>
        <v xml:space="preserve"> </v>
      </c>
      <c r="O1067" s="11" t="str">
        <f t="shared" si="104"/>
        <v xml:space="preserve"> </v>
      </c>
      <c r="P1067" s="11" t="str">
        <f t="shared" si="105"/>
        <v xml:space="preserve"> </v>
      </c>
      <c r="Q1067" s="11"/>
      <c r="R1067" s="11" t="str">
        <f t="shared" si="106"/>
        <v xml:space="preserve"> </v>
      </c>
      <c r="S1067" s="11"/>
      <c r="T1067" s="12" t="str">
        <f t="shared" si="107"/>
        <v xml:space="preserve"> </v>
      </c>
      <c r="AA1067" s="9"/>
      <c r="AB1067" s="9"/>
      <c r="AC1067" s="9"/>
      <c r="AD1067" s="9"/>
      <c r="AE1067" s="9"/>
      <c r="AF1067" s="9"/>
      <c r="AG1067" s="9"/>
      <c r="AH1067" s="9"/>
    </row>
    <row r="1068" spans="5:34" x14ac:dyDescent="0.25">
      <c r="E1068" s="8"/>
      <c r="F1068" s="8"/>
      <c r="N1068" s="11" t="str">
        <f t="shared" ref="N1068:N1115" si="108">IF(F1068&gt;0,(F1068-E1068)*(AD1068+AE1068+AF1068)," ")</f>
        <v xml:space="preserve"> </v>
      </c>
      <c r="O1068" s="11" t="str">
        <f t="shared" ref="O1068:O1115" si="109">IF(($F1068-$E1068)*(U1068+AG1068)&gt;0,($F1068-$E1068)*(U1068+AG1068)," ")</f>
        <v xml:space="preserve"> </v>
      </c>
      <c r="P1068" s="11" t="str">
        <f t="shared" ref="P1068:P1115" si="110">IF(($F1068-$E1068)*(AA1068+AH1068)&gt;0,($F1068-$E1068)*(AA1068+AH1068)," ")</f>
        <v xml:space="preserve"> </v>
      </c>
      <c r="Q1068" s="11"/>
      <c r="R1068" s="11" t="str">
        <f t="shared" ref="R1068:R1115" si="111">IF(($F1068-$E1068)*(AB1068+AI1068)&gt;0,($F1068-$E1068)*(AB1068+AI1068)," ")</f>
        <v xml:space="preserve"> </v>
      </c>
      <c r="S1068" s="11"/>
      <c r="T1068" s="12" t="str">
        <f t="shared" ref="T1068:T1115" si="112">IF($F1068&gt;0,IF(AM1068&gt;0,((F1068-E1068)*AM1068)*5280," ")," ")</f>
        <v xml:space="preserve"> </v>
      </c>
      <c r="AA1068" s="9"/>
      <c r="AB1068" s="9"/>
      <c r="AC1068" s="9"/>
      <c r="AD1068" s="9"/>
      <c r="AE1068" s="9"/>
      <c r="AF1068" s="9"/>
      <c r="AG1068" s="9"/>
      <c r="AH1068" s="9"/>
    </row>
    <row r="1069" spans="5:34" x14ac:dyDescent="0.25">
      <c r="E1069" s="8"/>
      <c r="F1069" s="8"/>
      <c r="N1069" s="11" t="str">
        <f t="shared" si="108"/>
        <v xml:space="preserve"> </v>
      </c>
      <c r="O1069" s="11" t="str">
        <f t="shared" si="109"/>
        <v xml:space="preserve"> </v>
      </c>
      <c r="P1069" s="11" t="str">
        <f t="shared" si="110"/>
        <v xml:space="preserve"> </v>
      </c>
      <c r="Q1069" s="11"/>
      <c r="R1069" s="11" t="str">
        <f t="shared" si="111"/>
        <v xml:space="preserve"> </v>
      </c>
      <c r="S1069" s="11"/>
      <c r="T1069" s="12" t="str">
        <f t="shared" si="112"/>
        <v xml:space="preserve"> </v>
      </c>
      <c r="AA1069" s="9"/>
      <c r="AB1069" s="9"/>
      <c r="AC1069" s="9"/>
      <c r="AD1069" s="9"/>
      <c r="AE1069" s="9"/>
      <c r="AF1069" s="9"/>
      <c r="AG1069" s="9"/>
      <c r="AH1069" s="9"/>
    </row>
    <row r="1070" spans="5:34" x14ac:dyDescent="0.25">
      <c r="E1070" s="8"/>
      <c r="F1070" s="8"/>
      <c r="N1070" s="11" t="str">
        <f t="shared" si="108"/>
        <v xml:space="preserve"> </v>
      </c>
      <c r="O1070" s="11" t="str">
        <f t="shared" si="109"/>
        <v xml:space="preserve"> </v>
      </c>
      <c r="P1070" s="11" t="str">
        <f t="shared" si="110"/>
        <v xml:space="preserve"> </v>
      </c>
      <c r="Q1070" s="11"/>
      <c r="R1070" s="11" t="str">
        <f t="shared" si="111"/>
        <v xml:space="preserve"> </v>
      </c>
      <c r="S1070" s="11"/>
      <c r="T1070" s="12" t="str">
        <f t="shared" si="112"/>
        <v xml:space="preserve"> </v>
      </c>
      <c r="AA1070" s="9"/>
      <c r="AB1070" s="9"/>
      <c r="AC1070" s="9"/>
      <c r="AD1070" s="9"/>
      <c r="AE1070" s="9"/>
      <c r="AF1070" s="9"/>
      <c r="AG1070" s="9"/>
      <c r="AH1070" s="9"/>
    </row>
    <row r="1071" spans="5:34" x14ac:dyDescent="0.25">
      <c r="E1071" s="8"/>
      <c r="F1071" s="8"/>
      <c r="N1071" s="11" t="str">
        <f t="shared" si="108"/>
        <v xml:space="preserve"> </v>
      </c>
      <c r="O1071" s="11" t="str">
        <f t="shared" si="109"/>
        <v xml:space="preserve"> </v>
      </c>
      <c r="P1071" s="11" t="str">
        <f t="shared" si="110"/>
        <v xml:space="preserve"> </v>
      </c>
      <c r="Q1071" s="11"/>
      <c r="R1071" s="11" t="str">
        <f t="shared" si="111"/>
        <v xml:space="preserve"> </v>
      </c>
      <c r="S1071" s="11"/>
      <c r="T1071" s="12" t="str">
        <f t="shared" si="112"/>
        <v xml:space="preserve"> </v>
      </c>
      <c r="AA1071" s="9"/>
      <c r="AB1071" s="9"/>
      <c r="AC1071" s="9"/>
      <c r="AD1071" s="9"/>
      <c r="AE1071" s="9"/>
      <c r="AF1071" s="9"/>
      <c r="AG1071" s="9"/>
      <c r="AH1071" s="9"/>
    </row>
    <row r="1072" spans="5:34" x14ac:dyDescent="0.25">
      <c r="E1072" s="8"/>
      <c r="F1072" s="8"/>
      <c r="N1072" s="11" t="str">
        <f t="shared" si="108"/>
        <v xml:space="preserve"> </v>
      </c>
      <c r="O1072" s="11" t="str">
        <f t="shared" si="109"/>
        <v xml:space="preserve"> </v>
      </c>
      <c r="P1072" s="11" t="str">
        <f t="shared" si="110"/>
        <v xml:space="preserve"> </v>
      </c>
      <c r="Q1072" s="11"/>
      <c r="R1072" s="11" t="str">
        <f t="shared" si="111"/>
        <v xml:space="preserve"> </v>
      </c>
      <c r="S1072" s="11"/>
      <c r="T1072" s="12" t="str">
        <f t="shared" si="112"/>
        <v xml:space="preserve"> </v>
      </c>
      <c r="AA1072" s="9"/>
      <c r="AB1072" s="9"/>
      <c r="AC1072" s="9"/>
      <c r="AD1072" s="9"/>
      <c r="AE1072" s="9"/>
      <c r="AF1072" s="9"/>
      <c r="AG1072" s="9"/>
      <c r="AH1072" s="9"/>
    </row>
    <row r="1073" spans="5:34" x14ac:dyDescent="0.25">
      <c r="E1073" s="8"/>
      <c r="F1073" s="8"/>
      <c r="N1073" s="11" t="str">
        <f t="shared" si="108"/>
        <v xml:space="preserve"> </v>
      </c>
      <c r="O1073" s="11" t="str">
        <f t="shared" si="109"/>
        <v xml:space="preserve"> </v>
      </c>
      <c r="P1073" s="11" t="str">
        <f t="shared" si="110"/>
        <v xml:space="preserve"> </v>
      </c>
      <c r="Q1073" s="11"/>
      <c r="R1073" s="11" t="str">
        <f t="shared" si="111"/>
        <v xml:space="preserve"> </v>
      </c>
      <c r="S1073" s="11"/>
      <c r="T1073" s="12" t="str">
        <f t="shared" si="112"/>
        <v xml:space="preserve"> </v>
      </c>
      <c r="AA1073" s="9"/>
      <c r="AB1073" s="9"/>
      <c r="AC1073" s="9"/>
      <c r="AD1073" s="9"/>
      <c r="AE1073" s="9"/>
      <c r="AF1073" s="9"/>
      <c r="AG1073" s="9"/>
      <c r="AH1073" s="9"/>
    </row>
    <row r="1074" spans="5:34" x14ac:dyDescent="0.25">
      <c r="E1074" s="8"/>
      <c r="F1074" s="8"/>
      <c r="N1074" s="11" t="str">
        <f t="shared" si="108"/>
        <v xml:space="preserve"> </v>
      </c>
      <c r="O1074" s="11" t="str">
        <f t="shared" si="109"/>
        <v xml:space="preserve"> </v>
      </c>
      <c r="P1074" s="11" t="str">
        <f t="shared" si="110"/>
        <v xml:space="preserve"> </v>
      </c>
      <c r="Q1074" s="11"/>
      <c r="R1074" s="11" t="str">
        <f t="shared" si="111"/>
        <v xml:space="preserve"> </v>
      </c>
      <c r="S1074" s="11"/>
      <c r="T1074" s="12" t="str">
        <f t="shared" si="112"/>
        <v xml:space="preserve"> </v>
      </c>
      <c r="AA1074" s="9"/>
      <c r="AB1074" s="9"/>
      <c r="AC1074" s="9"/>
      <c r="AD1074" s="9"/>
      <c r="AE1074" s="9"/>
      <c r="AF1074" s="9"/>
      <c r="AG1074" s="9"/>
      <c r="AH1074" s="9"/>
    </row>
    <row r="1075" spans="5:34" x14ac:dyDescent="0.25">
      <c r="E1075" s="8"/>
      <c r="F1075" s="8"/>
      <c r="N1075" s="11" t="str">
        <f t="shared" si="108"/>
        <v xml:space="preserve"> </v>
      </c>
      <c r="O1075" s="11" t="str">
        <f t="shared" si="109"/>
        <v xml:space="preserve"> </v>
      </c>
      <c r="P1075" s="11" t="str">
        <f t="shared" si="110"/>
        <v xml:space="preserve"> </v>
      </c>
      <c r="Q1075" s="11"/>
      <c r="R1075" s="11" t="str">
        <f t="shared" si="111"/>
        <v xml:space="preserve"> </v>
      </c>
      <c r="S1075" s="11"/>
      <c r="T1075" s="12" t="str">
        <f t="shared" si="112"/>
        <v xml:space="preserve"> </v>
      </c>
      <c r="AA1075" s="9"/>
      <c r="AB1075" s="9"/>
      <c r="AC1075" s="9"/>
      <c r="AD1075" s="9"/>
      <c r="AE1075" s="9"/>
      <c r="AF1075" s="9"/>
      <c r="AG1075" s="9"/>
      <c r="AH1075" s="9"/>
    </row>
    <row r="1076" spans="5:34" x14ac:dyDescent="0.25">
      <c r="E1076" s="8"/>
      <c r="F1076" s="8"/>
      <c r="N1076" s="11" t="str">
        <f t="shared" si="108"/>
        <v xml:space="preserve"> </v>
      </c>
      <c r="O1076" s="11" t="str">
        <f t="shared" si="109"/>
        <v xml:space="preserve"> </v>
      </c>
      <c r="P1076" s="11" t="str">
        <f t="shared" si="110"/>
        <v xml:space="preserve"> </v>
      </c>
      <c r="Q1076" s="11"/>
      <c r="R1076" s="11" t="str">
        <f t="shared" si="111"/>
        <v xml:space="preserve"> </v>
      </c>
      <c r="S1076" s="11"/>
      <c r="T1076" s="12" t="str">
        <f t="shared" si="112"/>
        <v xml:space="preserve"> </v>
      </c>
      <c r="AA1076" s="9"/>
      <c r="AB1076" s="9"/>
      <c r="AC1076" s="9"/>
      <c r="AD1076" s="9"/>
      <c r="AE1076" s="9"/>
      <c r="AF1076" s="9"/>
      <c r="AG1076" s="9"/>
      <c r="AH1076" s="9"/>
    </row>
    <row r="1077" spans="5:34" x14ac:dyDescent="0.25">
      <c r="E1077" s="8"/>
      <c r="F1077" s="8"/>
      <c r="N1077" s="11" t="str">
        <f t="shared" si="108"/>
        <v xml:space="preserve"> </v>
      </c>
      <c r="O1077" s="11" t="str">
        <f t="shared" si="109"/>
        <v xml:space="preserve"> </v>
      </c>
      <c r="P1077" s="11" t="str">
        <f t="shared" si="110"/>
        <v xml:space="preserve"> </v>
      </c>
      <c r="Q1077" s="11"/>
      <c r="R1077" s="11" t="str">
        <f t="shared" si="111"/>
        <v xml:space="preserve"> </v>
      </c>
      <c r="S1077" s="11"/>
      <c r="T1077" s="12" t="str">
        <f t="shared" si="112"/>
        <v xml:space="preserve"> </v>
      </c>
      <c r="AA1077" s="9"/>
      <c r="AB1077" s="9"/>
      <c r="AC1077" s="9"/>
      <c r="AD1077" s="9"/>
      <c r="AE1077" s="9"/>
      <c r="AF1077" s="9"/>
      <c r="AG1077" s="9"/>
      <c r="AH1077" s="9"/>
    </row>
    <row r="1078" spans="5:34" x14ac:dyDescent="0.25">
      <c r="E1078" s="8"/>
      <c r="F1078" s="8"/>
      <c r="N1078" s="11" t="str">
        <f t="shared" si="108"/>
        <v xml:space="preserve"> </v>
      </c>
      <c r="O1078" s="11" t="str">
        <f t="shared" si="109"/>
        <v xml:space="preserve"> </v>
      </c>
      <c r="P1078" s="11" t="str">
        <f t="shared" si="110"/>
        <v xml:space="preserve"> </v>
      </c>
      <c r="Q1078" s="11"/>
      <c r="R1078" s="11" t="str">
        <f t="shared" si="111"/>
        <v xml:space="preserve"> </v>
      </c>
      <c r="S1078" s="11"/>
      <c r="T1078" s="12" t="str">
        <f t="shared" si="112"/>
        <v xml:space="preserve"> </v>
      </c>
      <c r="AA1078" s="9"/>
      <c r="AB1078" s="9"/>
      <c r="AC1078" s="9"/>
      <c r="AD1078" s="9"/>
      <c r="AE1078" s="9"/>
      <c r="AF1078" s="9"/>
      <c r="AG1078" s="9"/>
      <c r="AH1078" s="9"/>
    </row>
    <row r="1079" spans="5:34" x14ac:dyDescent="0.25">
      <c r="E1079" s="8"/>
      <c r="F1079" s="8"/>
      <c r="N1079" s="11" t="str">
        <f t="shared" si="108"/>
        <v xml:space="preserve"> </v>
      </c>
      <c r="O1079" s="11" t="str">
        <f t="shared" si="109"/>
        <v xml:space="preserve"> </v>
      </c>
      <c r="P1079" s="11" t="str">
        <f t="shared" si="110"/>
        <v xml:space="preserve"> </v>
      </c>
      <c r="Q1079" s="11"/>
      <c r="R1079" s="11" t="str">
        <f t="shared" si="111"/>
        <v xml:space="preserve"> </v>
      </c>
      <c r="S1079" s="11"/>
      <c r="T1079" s="12" t="str">
        <f t="shared" si="112"/>
        <v xml:space="preserve"> </v>
      </c>
      <c r="AA1079" s="9"/>
      <c r="AB1079" s="9"/>
      <c r="AC1079" s="9"/>
      <c r="AD1079" s="9"/>
      <c r="AE1079" s="9"/>
      <c r="AF1079" s="9"/>
      <c r="AG1079" s="9"/>
      <c r="AH1079" s="9"/>
    </row>
    <row r="1080" spans="5:34" x14ac:dyDescent="0.25">
      <c r="E1080" s="8"/>
      <c r="F1080" s="8"/>
      <c r="N1080" s="11" t="str">
        <f t="shared" si="108"/>
        <v xml:space="preserve"> </v>
      </c>
      <c r="O1080" s="11" t="str">
        <f t="shared" si="109"/>
        <v xml:space="preserve"> </v>
      </c>
      <c r="P1080" s="11" t="str">
        <f t="shared" si="110"/>
        <v xml:space="preserve"> </v>
      </c>
      <c r="Q1080" s="11"/>
      <c r="R1080" s="11" t="str">
        <f t="shared" si="111"/>
        <v xml:space="preserve"> </v>
      </c>
      <c r="S1080" s="11"/>
      <c r="T1080" s="12" t="str">
        <f t="shared" si="112"/>
        <v xml:space="preserve"> </v>
      </c>
      <c r="AA1080" s="9"/>
      <c r="AB1080" s="9"/>
      <c r="AC1080" s="9"/>
      <c r="AD1080" s="9"/>
      <c r="AE1080" s="9"/>
      <c r="AF1080" s="9"/>
      <c r="AG1080" s="9"/>
      <c r="AH1080" s="9"/>
    </row>
    <row r="1081" spans="5:34" x14ac:dyDescent="0.25">
      <c r="E1081" s="8"/>
      <c r="F1081" s="8"/>
      <c r="N1081" s="11" t="str">
        <f t="shared" si="108"/>
        <v xml:space="preserve"> </v>
      </c>
      <c r="O1081" s="11" t="str">
        <f t="shared" si="109"/>
        <v xml:space="preserve"> </v>
      </c>
      <c r="P1081" s="11" t="str">
        <f t="shared" si="110"/>
        <v xml:space="preserve"> </v>
      </c>
      <c r="Q1081" s="11"/>
      <c r="R1081" s="11" t="str">
        <f t="shared" si="111"/>
        <v xml:space="preserve"> </v>
      </c>
      <c r="S1081" s="11"/>
      <c r="T1081" s="12" t="str">
        <f t="shared" si="112"/>
        <v xml:space="preserve"> </v>
      </c>
      <c r="AA1081" s="9"/>
      <c r="AB1081" s="9"/>
      <c r="AC1081" s="9"/>
      <c r="AD1081" s="9"/>
      <c r="AE1081" s="9"/>
      <c r="AF1081" s="9"/>
      <c r="AG1081" s="9"/>
      <c r="AH1081" s="9"/>
    </row>
    <row r="1082" spans="5:34" x14ac:dyDescent="0.25">
      <c r="E1082" s="8"/>
      <c r="F1082" s="8"/>
      <c r="N1082" s="11" t="str">
        <f t="shared" si="108"/>
        <v xml:space="preserve"> </v>
      </c>
      <c r="O1082" s="11" t="str">
        <f t="shared" si="109"/>
        <v xml:space="preserve"> </v>
      </c>
      <c r="P1082" s="11" t="str">
        <f t="shared" si="110"/>
        <v xml:space="preserve"> </v>
      </c>
      <c r="Q1082" s="11"/>
      <c r="R1082" s="11" t="str">
        <f t="shared" si="111"/>
        <v xml:space="preserve"> </v>
      </c>
      <c r="S1082" s="11"/>
      <c r="T1082" s="12" t="str">
        <f t="shared" si="112"/>
        <v xml:space="preserve"> </v>
      </c>
      <c r="AA1082" s="9"/>
      <c r="AB1082" s="9"/>
      <c r="AC1082" s="9"/>
      <c r="AD1082" s="9"/>
      <c r="AE1082" s="9"/>
      <c r="AF1082" s="9"/>
      <c r="AG1082" s="9"/>
      <c r="AH1082" s="9"/>
    </row>
    <row r="1083" spans="5:34" x14ac:dyDescent="0.25">
      <c r="E1083" s="8"/>
      <c r="F1083" s="8"/>
      <c r="N1083" s="11" t="str">
        <f t="shared" si="108"/>
        <v xml:space="preserve"> </v>
      </c>
      <c r="O1083" s="11" t="str">
        <f t="shared" si="109"/>
        <v xml:space="preserve"> </v>
      </c>
      <c r="P1083" s="11" t="str">
        <f t="shared" si="110"/>
        <v xml:space="preserve"> </v>
      </c>
      <c r="Q1083" s="11"/>
      <c r="R1083" s="11" t="str">
        <f t="shared" si="111"/>
        <v xml:space="preserve"> </v>
      </c>
      <c r="S1083" s="11"/>
      <c r="T1083" s="12" t="str">
        <f t="shared" si="112"/>
        <v xml:space="preserve"> </v>
      </c>
      <c r="AA1083" s="9"/>
      <c r="AB1083" s="9"/>
      <c r="AC1083" s="9"/>
      <c r="AD1083" s="9"/>
      <c r="AE1083" s="9"/>
      <c r="AF1083" s="9"/>
      <c r="AG1083" s="9"/>
      <c r="AH1083" s="9"/>
    </row>
    <row r="1084" spans="5:34" x14ac:dyDescent="0.25">
      <c r="E1084" s="8"/>
      <c r="F1084" s="8"/>
      <c r="N1084" s="11" t="str">
        <f t="shared" si="108"/>
        <v xml:space="preserve"> </v>
      </c>
      <c r="O1084" s="11" t="str">
        <f t="shared" si="109"/>
        <v xml:space="preserve"> </v>
      </c>
      <c r="P1084" s="11" t="str">
        <f t="shared" si="110"/>
        <v xml:space="preserve"> </v>
      </c>
      <c r="Q1084" s="11"/>
      <c r="R1084" s="11" t="str">
        <f t="shared" si="111"/>
        <v xml:space="preserve"> </v>
      </c>
      <c r="S1084" s="11"/>
      <c r="T1084" s="12" t="str">
        <f t="shared" si="112"/>
        <v xml:space="preserve"> </v>
      </c>
      <c r="AA1084" s="9"/>
      <c r="AB1084" s="9"/>
      <c r="AC1084" s="9"/>
      <c r="AD1084" s="9"/>
      <c r="AE1084" s="9"/>
      <c r="AF1084" s="9"/>
      <c r="AG1084" s="9"/>
      <c r="AH1084" s="9"/>
    </row>
    <row r="1085" spans="5:34" x14ac:dyDescent="0.25">
      <c r="E1085" s="8"/>
      <c r="F1085" s="8"/>
      <c r="N1085" s="11" t="str">
        <f t="shared" si="108"/>
        <v xml:space="preserve"> </v>
      </c>
      <c r="O1085" s="11" t="str">
        <f t="shared" si="109"/>
        <v xml:space="preserve"> </v>
      </c>
      <c r="P1085" s="11" t="str">
        <f t="shared" si="110"/>
        <v xml:space="preserve"> </v>
      </c>
      <c r="Q1085" s="11"/>
      <c r="R1085" s="11" t="str">
        <f t="shared" si="111"/>
        <v xml:space="preserve"> </v>
      </c>
      <c r="S1085" s="11"/>
      <c r="T1085" s="12" t="str">
        <f t="shared" si="112"/>
        <v xml:space="preserve"> </v>
      </c>
      <c r="AA1085" s="9"/>
      <c r="AB1085" s="9"/>
      <c r="AC1085" s="9"/>
      <c r="AD1085" s="9"/>
      <c r="AE1085" s="9"/>
      <c r="AF1085" s="9"/>
      <c r="AG1085" s="9"/>
      <c r="AH1085" s="9"/>
    </row>
    <row r="1086" spans="5:34" x14ac:dyDescent="0.25">
      <c r="E1086" s="8"/>
      <c r="F1086" s="8"/>
      <c r="N1086" s="11" t="str">
        <f t="shared" si="108"/>
        <v xml:space="preserve"> </v>
      </c>
      <c r="O1086" s="11" t="str">
        <f t="shared" si="109"/>
        <v xml:space="preserve"> </v>
      </c>
      <c r="P1086" s="11" t="str">
        <f t="shared" si="110"/>
        <v xml:space="preserve"> </v>
      </c>
      <c r="Q1086" s="11"/>
      <c r="R1086" s="11" t="str">
        <f t="shared" si="111"/>
        <v xml:space="preserve"> </v>
      </c>
      <c r="S1086" s="11"/>
      <c r="T1086" s="12" t="str">
        <f t="shared" si="112"/>
        <v xml:space="preserve"> </v>
      </c>
      <c r="AA1086" s="9"/>
      <c r="AB1086" s="9"/>
      <c r="AC1086" s="9"/>
      <c r="AD1086" s="9"/>
      <c r="AE1086" s="9"/>
      <c r="AF1086" s="9"/>
      <c r="AG1086" s="9"/>
      <c r="AH1086" s="9"/>
    </row>
    <row r="1087" spans="5:34" x14ac:dyDescent="0.25">
      <c r="E1087" s="8"/>
      <c r="F1087" s="8"/>
      <c r="N1087" s="11" t="str">
        <f t="shared" si="108"/>
        <v xml:space="preserve"> </v>
      </c>
      <c r="O1087" s="11" t="str">
        <f t="shared" si="109"/>
        <v xml:space="preserve"> </v>
      </c>
      <c r="P1087" s="11" t="str">
        <f t="shared" si="110"/>
        <v xml:space="preserve"> </v>
      </c>
      <c r="Q1087" s="11"/>
      <c r="R1087" s="11" t="str">
        <f t="shared" si="111"/>
        <v xml:space="preserve"> </v>
      </c>
      <c r="S1087" s="11"/>
      <c r="T1087" s="12" t="str">
        <f t="shared" si="112"/>
        <v xml:space="preserve"> </v>
      </c>
      <c r="AA1087" s="9"/>
      <c r="AB1087" s="9"/>
      <c r="AC1087" s="9"/>
      <c r="AD1087" s="9"/>
      <c r="AE1087" s="9"/>
      <c r="AF1087" s="9"/>
      <c r="AG1087" s="9"/>
      <c r="AH1087" s="9"/>
    </row>
    <row r="1088" spans="5:34" x14ac:dyDescent="0.25">
      <c r="E1088" s="8"/>
      <c r="F1088" s="8"/>
      <c r="N1088" s="11" t="str">
        <f t="shared" si="108"/>
        <v xml:space="preserve"> </v>
      </c>
      <c r="O1088" s="11" t="str">
        <f t="shared" si="109"/>
        <v xml:space="preserve"> </v>
      </c>
      <c r="P1088" s="11" t="str">
        <f t="shared" si="110"/>
        <v xml:space="preserve"> </v>
      </c>
      <c r="Q1088" s="11"/>
      <c r="R1088" s="11" t="str">
        <f t="shared" si="111"/>
        <v xml:space="preserve"> </v>
      </c>
      <c r="S1088" s="11"/>
      <c r="T1088" s="12" t="str">
        <f t="shared" si="112"/>
        <v xml:space="preserve"> </v>
      </c>
      <c r="AA1088" s="9"/>
      <c r="AB1088" s="9"/>
      <c r="AC1088" s="9"/>
      <c r="AD1088" s="9"/>
      <c r="AE1088" s="9"/>
      <c r="AF1088" s="9"/>
      <c r="AG1088" s="9"/>
      <c r="AH1088" s="9"/>
    </row>
    <row r="1089" spans="5:34" x14ac:dyDescent="0.25">
      <c r="E1089" s="8"/>
      <c r="F1089" s="8"/>
      <c r="N1089" s="11" t="str">
        <f t="shared" si="108"/>
        <v xml:space="preserve"> </v>
      </c>
      <c r="O1089" s="11" t="str">
        <f t="shared" si="109"/>
        <v xml:space="preserve"> </v>
      </c>
      <c r="P1089" s="11" t="str">
        <f t="shared" si="110"/>
        <v xml:space="preserve"> </v>
      </c>
      <c r="Q1089" s="11"/>
      <c r="R1089" s="11" t="str">
        <f t="shared" si="111"/>
        <v xml:space="preserve"> </v>
      </c>
      <c r="S1089" s="11"/>
      <c r="T1089" s="12" t="str">
        <f t="shared" si="112"/>
        <v xml:space="preserve"> </v>
      </c>
      <c r="AA1089" s="9"/>
      <c r="AB1089" s="9"/>
      <c r="AC1089" s="9"/>
      <c r="AD1089" s="9"/>
      <c r="AE1089" s="9"/>
      <c r="AF1089" s="9"/>
      <c r="AG1089" s="9"/>
      <c r="AH1089" s="9"/>
    </row>
    <row r="1090" spans="5:34" x14ac:dyDescent="0.25">
      <c r="E1090" s="8"/>
      <c r="F1090" s="8"/>
      <c r="N1090" s="11" t="str">
        <f t="shared" si="108"/>
        <v xml:space="preserve"> </v>
      </c>
      <c r="O1090" s="11" t="str">
        <f t="shared" si="109"/>
        <v xml:space="preserve"> </v>
      </c>
      <c r="P1090" s="11" t="str">
        <f t="shared" si="110"/>
        <v xml:space="preserve"> </v>
      </c>
      <c r="Q1090" s="11"/>
      <c r="R1090" s="11" t="str">
        <f t="shared" si="111"/>
        <v xml:space="preserve"> </v>
      </c>
      <c r="S1090" s="11"/>
      <c r="T1090" s="12" t="str">
        <f t="shared" si="112"/>
        <v xml:space="preserve"> </v>
      </c>
      <c r="AA1090" s="9"/>
      <c r="AB1090" s="9"/>
      <c r="AC1090" s="9"/>
      <c r="AD1090" s="9"/>
      <c r="AE1090" s="9"/>
      <c r="AF1090" s="9"/>
      <c r="AG1090" s="9"/>
      <c r="AH1090" s="9"/>
    </row>
    <row r="1091" spans="5:34" x14ac:dyDescent="0.25">
      <c r="E1091" s="8"/>
      <c r="F1091" s="8"/>
      <c r="N1091" s="11" t="str">
        <f t="shared" si="108"/>
        <v xml:space="preserve"> </v>
      </c>
      <c r="O1091" s="11" t="str">
        <f t="shared" si="109"/>
        <v xml:space="preserve"> </v>
      </c>
      <c r="P1091" s="11" t="str">
        <f t="shared" si="110"/>
        <v xml:space="preserve"> </v>
      </c>
      <c r="Q1091" s="11"/>
      <c r="R1091" s="11" t="str">
        <f t="shared" si="111"/>
        <v xml:space="preserve"> </v>
      </c>
      <c r="S1091" s="11"/>
      <c r="T1091" s="12" t="str">
        <f t="shared" si="112"/>
        <v xml:space="preserve"> </v>
      </c>
      <c r="AA1091" s="9"/>
      <c r="AB1091" s="9"/>
      <c r="AC1091" s="9"/>
      <c r="AD1091" s="9"/>
      <c r="AE1091" s="9"/>
      <c r="AF1091" s="9"/>
      <c r="AG1091" s="9"/>
      <c r="AH1091" s="9"/>
    </row>
    <row r="1092" spans="5:34" x14ac:dyDescent="0.25">
      <c r="E1092" s="8"/>
      <c r="F1092" s="8"/>
      <c r="N1092" s="11" t="str">
        <f t="shared" si="108"/>
        <v xml:space="preserve"> </v>
      </c>
      <c r="O1092" s="11" t="str">
        <f t="shared" si="109"/>
        <v xml:space="preserve"> </v>
      </c>
      <c r="P1092" s="11" t="str">
        <f t="shared" si="110"/>
        <v xml:space="preserve"> </v>
      </c>
      <c r="Q1092" s="11"/>
      <c r="R1092" s="11" t="str">
        <f t="shared" si="111"/>
        <v xml:space="preserve"> </v>
      </c>
      <c r="S1092" s="11"/>
      <c r="T1092" s="12" t="str">
        <f t="shared" si="112"/>
        <v xml:space="preserve"> </v>
      </c>
      <c r="AA1092" s="9"/>
      <c r="AB1092" s="9"/>
      <c r="AC1092" s="9"/>
      <c r="AD1092" s="9"/>
      <c r="AE1092" s="9"/>
      <c r="AF1092" s="9"/>
      <c r="AG1092" s="9"/>
      <c r="AH1092" s="9"/>
    </row>
    <row r="1093" spans="5:34" x14ac:dyDescent="0.25">
      <c r="E1093" s="8"/>
      <c r="F1093" s="8"/>
      <c r="N1093" s="11" t="str">
        <f t="shared" si="108"/>
        <v xml:space="preserve"> </v>
      </c>
      <c r="O1093" s="11" t="str">
        <f t="shared" si="109"/>
        <v xml:space="preserve"> </v>
      </c>
      <c r="P1093" s="11" t="str">
        <f t="shared" si="110"/>
        <v xml:space="preserve"> </v>
      </c>
      <c r="Q1093" s="11"/>
      <c r="R1093" s="11" t="str">
        <f t="shared" si="111"/>
        <v xml:space="preserve"> </v>
      </c>
      <c r="S1093" s="11"/>
      <c r="T1093" s="12" t="str">
        <f t="shared" si="112"/>
        <v xml:space="preserve"> </v>
      </c>
      <c r="AA1093" s="9"/>
      <c r="AB1093" s="9"/>
      <c r="AC1093" s="9"/>
      <c r="AD1093" s="9"/>
      <c r="AE1093" s="9"/>
      <c r="AF1093" s="9"/>
      <c r="AG1093" s="9"/>
      <c r="AH1093" s="9"/>
    </row>
    <row r="1094" spans="5:34" x14ac:dyDescent="0.25">
      <c r="E1094" s="8"/>
      <c r="F1094" s="8"/>
      <c r="N1094" s="11" t="str">
        <f t="shared" si="108"/>
        <v xml:space="preserve"> </v>
      </c>
      <c r="O1094" s="11" t="str">
        <f t="shared" si="109"/>
        <v xml:space="preserve"> </v>
      </c>
      <c r="P1094" s="11" t="str">
        <f t="shared" si="110"/>
        <v xml:space="preserve"> </v>
      </c>
      <c r="Q1094" s="11"/>
      <c r="R1094" s="11" t="str">
        <f t="shared" si="111"/>
        <v xml:space="preserve"> </v>
      </c>
      <c r="S1094" s="11"/>
      <c r="T1094" s="12" t="str">
        <f t="shared" si="112"/>
        <v xml:space="preserve"> </v>
      </c>
      <c r="AA1094" s="9"/>
      <c r="AB1094" s="9"/>
      <c r="AC1094" s="9"/>
      <c r="AD1094" s="9"/>
      <c r="AE1094" s="9"/>
      <c r="AF1094" s="9"/>
      <c r="AG1094" s="9"/>
      <c r="AH1094" s="9"/>
    </row>
    <row r="1095" spans="5:34" x14ac:dyDescent="0.25">
      <c r="E1095" s="8"/>
      <c r="F1095" s="8"/>
      <c r="N1095" s="11" t="str">
        <f t="shared" si="108"/>
        <v xml:space="preserve"> </v>
      </c>
      <c r="O1095" s="11" t="str">
        <f t="shared" si="109"/>
        <v xml:space="preserve"> </v>
      </c>
      <c r="P1095" s="11" t="str">
        <f t="shared" si="110"/>
        <v xml:space="preserve"> </v>
      </c>
      <c r="Q1095" s="11"/>
      <c r="R1095" s="11" t="str">
        <f t="shared" si="111"/>
        <v xml:space="preserve"> </v>
      </c>
      <c r="S1095" s="11"/>
      <c r="T1095" s="12" t="str">
        <f t="shared" si="112"/>
        <v xml:space="preserve"> </v>
      </c>
      <c r="AA1095" s="9"/>
      <c r="AB1095" s="9"/>
      <c r="AC1095" s="9"/>
      <c r="AD1095" s="9"/>
      <c r="AE1095" s="9"/>
      <c r="AF1095" s="9"/>
      <c r="AG1095" s="9"/>
      <c r="AH1095" s="9"/>
    </row>
    <row r="1096" spans="5:34" x14ac:dyDescent="0.25">
      <c r="E1096" s="8"/>
      <c r="F1096" s="8"/>
      <c r="N1096" s="11" t="str">
        <f t="shared" si="108"/>
        <v xml:space="preserve"> </v>
      </c>
      <c r="O1096" s="11" t="str">
        <f t="shared" si="109"/>
        <v xml:space="preserve"> </v>
      </c>
      <c r="P1096" s="11" t="str">
        <f t="shared" si="110"/>
        <v xml:space="preserve"> </v>
      </c>
      <c r="Q1096" s="11"/>
      <c r="R1096" s="11" t="str">
        <f t="shared" si="111"/>
        <v xml:space="preserve"> </v>
      </c>
      <c r="S1096" s="11"/>
      <c r="T1096" s="12" t="str">
        <f t="shared" si="112"/>
        <v xml:space="preserve"> </v>
      </c>
      <c r="AA1096" s="9"/>
      <c r="AB1096" s="9"/>
      <c r="AC1096" s="9"/>
      <c r="AD1096" s="9"/>
      <c r="AE1096" s="9"/>
      <c r="AF1096" s="9"/>
      <c r="AG1096" s="9"/>
      <c r="AH1096" s="9"/>
    </row>
    <row r="1097" spans="5:34" x14ac:dyDescent="0.25">
      <c r="E1097" s="8"/>
      <c r="F1097" s="8"/>
      <c r="N1097" s="11" t="str">
        <f t="shared" si="108"/>
        <v xml:space="preserve"> </v>
      </c>
      <c r="O1097" s="11" t="str">
        <f t="shared" si="109"/>
        <v xml:space="preserve"> </v>
      </c>
      <c r="P1097" s="11" t="str">
        <f t="shared" si="110"/>
        <v xml:space="preserve"> </v>
      </c>
      <c r="Q1097" s="11"/>
      <c r="R1097" s="11" t="str">
        <f t="shared" si="111"/>
        <v xml:space="preserve"> </v>
      </c>
      <c r="S1097" s="11"/>
      <c r="T1097" s="12" t="str">
        <f t="shared" si="112"/>
        <v xml:space="preserve"> </v>
      </c>
      <c r="AA1097" s="9"/>
      <c r="AB1097" s="9"/>
      <c r="AC1097" s="9"/>
      <c r="AD1097" s="9"/>
      <c r="AE1097" s="9"/>
      <c r="AF1097" s="9"/>
      <c r="AG1097" s="9"/>
      <c r="AH1097" s="9"/>
    </row>
    <row r="1098" spans="5:34" x14ac:dyDescent="0.25">
      <c r="E1098" s="8"/>
      <c r="F1098" s="8"/>
      <c r="N1098" s="11" t="str">
        <f t="shared" si="108"/>
        <v xml:space="preserve"> </v>
      </c>
      <c r="O1098" s="11" t="str">
        <f t="shared" si="109"/>
        <v xml:space="preserve"> </v>
      </c>
      <c r="P1098" s="11" t="str">
        <f t="shared" si="110"/>
        <v xml:space="preserve"> </v>
      </c>
      <c r="Q1098" s="11"/>
      <c r="R1098" s="11" t="str">
        <f t="shared" si="111"/>
        <v xml:space="preserve"> </v>
      </c>
      <c r="S1098" s="11"/>
      <c r="T1098" s="12" t="str">
        <f t="shared" si="112"/>
        <v xml:space="preserve"> </v>
      </c>
      <c r="AA1098" s="9"/>
      <c r="AB1098" s="9"/>
      <c r="AC1098" s="9"/>
      <c r="AD1098" s="9"/>
      <c r="AE1098" s="9"/>
      <c r="AF1098" s="9"/>
      <c r="AG1098" s="9"/>
      <c r="AH1098" s="9"/>
    </row>
    <row r="1099" spans="5:34" x14ac:dyDescent="0.25">
      <c r="E1099" s="8"/>
      <c r="F1099" s="8"/>
      <c r="N1099" s="11" t="str">
        <f t="shared" si="108"/>
        <v xml:space="preserve"> </v>
      </c>
      <c r="O1099" s="11" t="str">
        <f t="shared" si="109"/>
        <v xml:space="preserve"> </v>
      </c>
      <c r="P1099" s="11" t="str">
        <f t="shared" si="110"/>
        <v xml:space="preserve"> </v>
      </c>
      <c r="Q1099" s="11"/>
      <c r="R1099" s="11" t="str">
        <f t="shared" si="111"/>
        <v xml:space="preserve"> </v>
      </c>
      <c r="S1099" s="11"/>
      <c r="T1099" s="12" t="str">
        <f t="shared" si="112"/>
        <v xml:space="preserve"> </v>
      </c>
      <c r="AA1099" s="9"/>
      <c r="AB1099" s="9"/>
      <c r="AC1099" s="9"/>
      <c r="AD1099" s="9"/>
      <c r="AE1099" s="9"/>
      <c r="AF1099" s="9"/>
      <c r="AG1099" s="9"/>
      <c r="AH1099" s="9"/>
    </row>
    <row r="1100" spans="5:34" x14ac:dyDescent="0.25">
      <c r="E1100" s="8"/>
      <c r="F1100" s="8"/>
      <c r="N1100" s="11" t="str">
        <f t="shared" si="108"/>
        <v xml:space="preserve"> </v>
      </c>
      <c r="O1100" s="11" t="str">
        <f t="shared" si="109"/>
        <v xml:space="preserve"> </v>
      </c>
      <c r="P1100" s="11" t="str">
        <f t="shared" si="110"/>
        <v xml:space="preserve"> </v>
      </c>
      <c r="Q1100" s="11"/>
      <c r="R1100" s="11" t="str">
        <f t="shared" si="111"/>
        <v xml:space="preserve"> </v>
      </c>
      <c r="S1100" s="11"/>
      <c r="T1100" s="12" t="str">
        <f t="shared" si="112"/>
        <v xml:space="preserve"> </v>
      </c>
      <c r="AA1100" s="9"/>
      <c r="AB1100" s="9"/>
      <c r="AC1100" s="9"/>
      <c r="AD1100" s="9"/>
      <c r="AE1100" s="9"/>
      <c r="AF1100" s="9"/>
      <c r="AG1100" s="9"/>
      <c r="AH1100" s="9"/>
    </row>
    <row r="1101" spans="5:34" x14ac:dyDescent="0.25">
      <c r="E1101" s="8"/>
      <c r="F1101" s="8"/>
      <c r="N1101" s="11" t="str">
        <f t="shared" si="108"/>
        <v xml:space="preserve"> </v>
      </c>
      <c r="O1101" s="11" t="str">
        <f t="shared" si="109"/>
        <v xml:space="preserve"> </v>
      </c>
      <c r="P1101" s="11" t="str">
        <f t="shared" si="110"/>
        <v xml:space="preserve"> </v>
      </c>
      <c r="Q1101" s="11"/>
      <c r="R1101" s="11" t="str">
        <f t="shared" si="111"/>
        <v xml:space="preserve"> </v>
      </c>
      <c r="S1101" s="11"/>
      <c r="T1101" s="12" t="str">
        <f t="shared" si="112"/>
        <v xml:space="preserve"> </v>
      </c>
      <c r="AA1101" s="9"/>
      <c r="AB1101" s="9"/>
      <c r="AC1101" s="9"/>
      <c r="AD1101" s="9"/>
      <c r="AE1101" s="9"/>
      <c r="AF1101" s="9"/>
      <c r="AG1101" s="9"/>
      <c r="AH1101" s="9"/>
    </row>
    <row r="1102" spans="5:34" x14ac:dyDescent="0.25">
      <c r="E1102" s="8"/>
      <c r="F1102" s="8"/>
      <c r="N1102" s="11" t="str">
        <f t="shared" si="108"/>
        <v xml:space="preserve"> </v>
      </c>
      <c r="O1102" s="11" t="str">
        <f t="shared" si="109"/>
        <v xml:space="preserve"> </v>
      </c>
      <c r="P1102" s="11" t="str">
        <f t="shared" si="110"/>
        <v xml:space="preserve"> </v>
      </c>
      <c r="Q1102" s="11"/>
      <c r="R1102" s="11" t="str">
        <f t="shared" si="111"/>
        <v xml:space="preserve"> </v>
      </c>
      <c r="S1102" s="11"/>
      <c r="T1102" s="12" t="str">
        <f t="shared" si="112"/>
        <v xml:space="preserve"> </v>
      </c>
      <c r="AA1102" s="9"/>
      <c r="AB1102" s="9"/>
      <c r="AC1102" s="9"/>
      <c r="AD1102" s="9"/>
      <c r="AE1102" s="9"/>
      <c r="AF1102" s="9"/>
      <c r="AG1102" s="9"/>
      <c r="AH1102" s="9"/>
    </row>
    <row r="1103" spans="5:34" x14ac:dyDescent="0.25">
      <c r="E1103" s="8"/>
      <c r="F1103" s="8"/>
      <c r="N1103" s="11" t="str">
        <f t="shared" si="108"/>
        <v xml:space="preserve"> </v>
      </c>
      <c r="O1103" s="11" t="str">
        <f t="shared" si="109"/>
        <v xml:space="preserve"> </v>
      </c>
      <c r="P1103" s="11" t="str">
        <f t="shared" si="110"/>
        <v xml:space="preserve"> </v>
      </c>
      <c r="Q1103" s="11"/>
      <c r="R1103" s="11" t="str">
        <f t="shared" si="111"/>
        <v xml:space="preserve"> </v>
      </c>
      <c r="S1103" s="11"/>
      <c r="T1103" s="12" t="str">
        <f t="shared" si="112"/>
        <v xml:space="preserve"> </v>
      </c>
      <c r="AA1103" s="9"/>
      <c r="AB1103" s="9"/>
      <c r="AC1103" s="9"/>
      <c r="AD1103" s="9"/>
      <c r="AE1103" s="9"/>
      <c r="AF1103" s="9"/>
      <c r="AG1103" s="9"/>
      <c r="AH1103" s="9"/>
    </row>
    <row r="1104" spans="5:34" x14ac:dyDescent="0.25">
      <c r="E1104" s="8"/>
      <c r="F1104" s="8"/>
      <c r="N1104" s="11" t="str">
        <f t="shared" si="108"/>
        <v xml:space="preserve"> </v>
      </c>
      <c r="O1104" s="11" t="str">
        <f t="shared" si="109"/>
        <v xml:space="preserve"> </v>
      </c>
      <c r="P1104" s="11" t="str">
        <f t="shared" si="110"/>
        <v xml:space="preserve"> </v>
      </c>
      <c r="Q1104" s="11"/>
      <c r="R1104" s="11" t="str">
        <f t="shared" si="111"/>
        <v xml:space="preserve"> </v>
      </c>
      <c r="S1104" s="11"/>
      <c r="T1104" s="12" t="str">
        <f t="shared" si="112"/>
        <v xml:space="preserve"> </v>
      </c>
      <c r="AA1104" s="9"/>
      <c r="AB1104" s="9"/>
      <c r="AC1104" s="9"/>
      <c r="AD1104" s="9"/>
      <c r="AE1104" s="9"/>
      <c r="AF1104" s="9"/>
      <c r="AG1104" s="9"/>
      <c r="AH1104" s="9"/>
    </row>
    <row r="1105" spans="5:34" x14ac:dyDescent="0.25">
      <c r="E1105" s="8"/>
      <c r="F1105" s="8"/>
      <c r="N1105" s="11" t="str">
        <f t="shared" si="108"/>
        <v xml:space="preserve"> </v>
      </c>
      <c r="O1105" s="11" t="str">
        <f t="shared" si="109"/>
        <v xml:space="preserve"> </v>
      </c>
      <c r="P1105" s="11" t="str">
        <f t="shared" si="110"/>
        <v xml:space="preserve"> </v>
      </c>
      <c r="Q1105" s="11"/>
      <c r="R1105" s="11" t="str">
        <f t="shared" si="111"/>
        <v xml:space="preserve"> </v>
      </c>
      <c r="S1105" s="11"/>
      <c r="T1105" s="12" t="str">
        <f t="shared" si="112"/>
        <v xml:space="preserve"> </v>
      </c>
      <c r="AA1105" s="9"/>
      <c r="AB1105" s="9"/>
      <c r="AC1105" s="9"/>
      <c r="AD1105" s="9"/>
      <c r="AE1105" s="9"/>
      <c r="AF1105" s="9"/>
      <c r="AG1105" s="9"/>
      <c r="AH1105" s="9"/>
    </row>
    <row r="1106" spans="5:34" x14ac:dyDescent="0.25">
      <c r="E1106" s="8"/>
      <c r="F1106" s="8"/>
      <c r="N1106" s="11" t="str">
        <f t="shared" si="108"/>
        <v xml:space="preserve"> </v>
      </c>
      <c r="O1106" s="11" t="str">
        <f t="shared" si="109"/>
        <v xml:space="preserve"> </v>
      </c>
      <c r="P1106" s="11" t="str">
        <f t="shared" si="110"/>
        <v xml:space="preserve"> </v>
      </c>
      <c r="Q1106" s="11"/>
      <c r="R1106" s="11" t="str">
        <f t="shared" si="111"/>
        <v xml:space="preserve"> </v>
      </c>
      <c r="S1106" s="11"/>
      <c r="T1106" s="12" t="str">
        <f t="shared" si="112"/>
        <v xml:space="preserve"> </v>
      </c>
      <c r="AA1106" s="9"/>
      <c r="AB1106" s="9"/>
      <c r="AC1106" s="9"/>
      <c r="AD1106" s="9"/>
      <c r="AE1106" s="9"/>
      <c r="AF1106" s="9"/>
      <c r="AG1106" s="9"/>
      <c r="AH1106" s="9"/>
    </row>
    <row r="1107" spans="5:34" x14ac:dyDescent="0.25">
      <c r="E1107" s="8"/>
      <c r="F1107" s="8"/>
      <c r="N1107" s="11" t="str">
        <f t="shared" si="108"/>
        <v xml:space="preserve"> </v>
      </c>
      <c r="O1107" s="11" t="str">
        <f t="shared" si="109"/>
        <v xml:space="preserve"> </v>
      </c>
      <c r="P1107" s="11" t="str">
        <f t="shared" si="110"/>
        <v xml:space="preserve"> </v>
      </c>
      <c r="Q1107" s="11"/>
      <c r="R1107" s="11" t="str">
        <f t="shared" si="111"/>
        <v xml:space="preserve"> </v>
      </c>
      <c r="S1107" s="11"/>
      <c r="T1107" s="12" t="str">
        <f t="shared" si="112"/>
        <v xml:space="preserve"> </v>
      </c>
      <c r="AA1107" s="9"/>
      <c r="AB1107" s="9"/>
      <c r="AC1107" s="9"/>
      <c r="AD1107" s="9"/>
      <c r="AE1107" s="9"/>
      <c r="AF1107" s="9"/>
      <c r="AG1107" s="9"/>
      <c r="AH1107" s="9"/>
    </row>
    <row r="1108" spans="5:34" x14ac:dyDescent="0.25">
      <c r="E1108" s="8"/>
      <c r="F1108" s="8"/>
      <c r="N1108" s="11" t="str">
        <f t="shared" si="108"/>
        <v xml:space="preserve"> </v>
      </c>
      <c r="O1108" s="11" t="str">
        <f t="shared" si="109"/>
        <v xml:space="preserve"> </v>
      </c>
      <c r="P1108" s="11" t="str">
        <f t="shared" si="110"/>
        <v xml:space="preserve"> </v>
      </c>
      <c r="Q1108" s="11"/>
      <c r="R1108" s="11" t="str">
        <f t="shared" si="111"/>
        <v xml:space="preserve"> </v>
      </c>
      <c r="S1108" s="11"/>
      <c r="T1108" s="12" t="str">
        <f t="shared" si="112"/>
        <v xml:space="preserve"> </v>
      </c>
      <c r="AA1108" s="9"/>
      <c r="AB1108" s="9"/>
      <c r="AC1108" s="9"/>
      <c r="AD1108" s="9"/>
      <c r="AE1108" s="9"/>
      <c r="AF1108" s="9"/>
      <c r="AG1108" s="9"/>
      <c r="AH1108" s="9"/>
    </row>
    <row r="1109" spans="5:34" x14ac:dyDescent="0.25">
      <c r="E1109" s="8"/>
      <c r="F1109" s="8"/>
      <c r="N1109" s="11" t="str">
        <f t="shared" si="108"/>
        <v xml:space="preserve"> </v>
      </c>
      <c r="O1109" s="11" t="str">
        <f t="shared" si="109"/>
        <v xml:space="preserve"> </v>
      </c>
      <c r="P1109" s="11" t="str">
        <f t="shared" si="110"/>
        <v xml:space="preserve"> </v>
      </c>
      <c r="Q1109" s="11"/>
      <c r="R1109" s="11" t="str">
        <f t="shared" si="111"/>
        <v xml:space="preserve"> </v>
      </c>
      <c r="S1109" s="11"/>
      <c r="T1109" s="12" t="str">
        <f t="shared" si="112"/>
        <v xml:space="preserve"> </v>
      </c>
      <c r="AA1109" s="9"/>
      <c r="AB1109" s="9"/>
      <c r="AC1109" s="9"/>
      <c r="AD1109" s="9"/>
      <c r="AE1109" s="9"/>
      <c r="AF1109" s="9"/>
      <c r="AG1109" s="9"/>
      <c r="AH1109" s="9"/>
    </row>
    <row r="1110" spans="5:34" x14ac:dyDescent="0.25">
      <c r="E1110" s="8"/>
      <c r="F1110" s="8"/>
      <c r="N1110" s="11" t="str">
        <f t="shared" si="108"/>
        <v xml:space="preserve"> </v>
      </c>
      <c r="O1110" s="11" t="str">
        <f t="shared" si="109"/>
        <v xml:space="preserve"> </v>
      </c>
      <c r="P1110" s="11" t="str">
        <f t="shared" si="110"/>
        <v xml:space="preserve"> </v>
      </c>
      <c r="Q1110" s="11"/>
      <c r="R1110" s="11" t="str">
        <f t="shared" si="111"/>
        <v xml:space="preserve"> </v>
      </c>
      <c r="S1110" s="11"/>
      <c r="T1110" s="12" t="str">
        <f t="shared" si="112"/>
        <v xml:space="preserve"> </v>
      </c>
      <c r="AA1110" s="9"/>
      <c r="AB1110" s="9"/>
      <c r="AC1110" s="9"/>
      <c r="AD1110" s="9"/>
      <c r="AE1110" s="9"/>
      <c r="AF1110" s="9"/>
      <c r="AG1110" s="9"/>
      <c r="AH1110" s="9"/>
    </row>
    <row r="1111" spans="5:34" x14ac:dyDescent="0.25">
      <c r="E1111" s="8"/>
      <c r="F1111" s="8"/>
      <c r="N1111" s="11" t="str">
        <f t="shared" si="108"/>
        <v xml:space="preserve"> </v>
      </c>
      <c r="O1111" s="11" t="str">
        <f t="shared" si="109"/>
        <v xml:space="preserve"> </v>
      </c>
      <c r="P1111" s="11" t="str">
        <f t="shared" si="110"/>
        <v xml:space="preserve"> </v>
      </c>
      <c r="Q1111" s="11"/>
      <c r="R1111" s="11" t="str">
        <f t="shared" si="111"/>
        <v xml:space="preserve"> </v>
      </c>
      <c r="S1111" s="11"/>
      <c r="T1111" s="12" t="str">
        <f t="shared" si="112"/>
        <v xml:space="preserve"> </v>
      </c>
      <c r="AA1111" s="9"/>
      <c r="AB1111" s="9"/>
      <c r="AC1111" s="9"/>
      <c r="AD1111" s="9"/>
      <c r="AE1111" s="9"/>
      <c r="AF1111" s="9"/>
      <c r="AG1111" s="9"/>
      <c r="AH1111" s="9"/>
    </row>
    <row r="1112" spans="5:34" x14ac:dyDescent="0.25">
      <c r="E1112" s="8"/>
      <c r="F1112" s="8"/>
      <c r="N1112" s="11" t="str">
        <f t="shared" si="108"/>
        <v xml:space="preserve"> </v>
      </c>
      <c r="O1112" s="11" t="str">
        <f t="shared" si="109"/>
        <v xml:space="preserve"> </v>
      </c>
      <c r="P1112" s="11" t="str">
        <f t="shared" si="110"/>
        <v xml:space="preserve"> </v>
      </c>
      <c r="Q1112" s="11"/>
      <c r="R1112" s="11" t="str">
        <f t="shared" si="111"/>
        <v xml:space="preserve"> </v>
      </c>
      <c r="S1112" s="11"/>
      <c r="T1112" s="12" t="str">
        <f t="shared" si="112"/>
        <v xml:space="preserve"> </v>
      </c>
      <c r="AA1112" s="9"/>
      <c r="AB1112" s="9"/>
      <c r="AC1112" s="9"/>
      <c r="AD1112" s="9"/>
      <c r="AE1112" s="9"/>
      <c r="AF1112" s="9"/>
      <c r="AG1112" s="9"/>
      <c r="AH1112" s="9"/>
    </row>
    <row r="1113" spans="5:34" x14ac:dyDescent="0.25">
      <c r="E1113" s="8"/>
      <c r="F1113" s="8"/>
      <c r="N1113" s="11" t="str">
        <f t="shared" si="108"/>
        <v xml:space="preserve"> </v>
      </c>
      <c r="O1113" s="11" t="str">
        <f t="shared" si="109"/>
        <v xml:space="preserve"> </v>
      </c>
      <c r="P1113" s="11" t="str">
        <f t="shared" si="110"/>
        <v xml:space="preserve"> </v>
      </c>
      <c r="Q1113" s="11"/>
      <c r="R1113" s="11" t="str">
        <f t="shared" si="111"/>
        <v xml:space="preserve"> </v>
      </c>
      <c r="S1113" s="11"/>
      <c r="T1113" s="12" t="str">
        <f t="shared" si="112"/>
        <v xml:space="preserve"> </v>
      </c>
      <c r="AA1113" s="9"/>
      <c r="AB1113" s="9"/>
      <c r="AC1113" s="9"/>
      <c r="AD1113" s="9"/>
      <c r="AE1113" s="9"/>
      <c r="AF1113" s="9"/>
      <c r="AG1113" s="9"/>
      <c r="AH1113" s="9"/>
    </row>
    <row r="1114" spans="5:34" x14ac:dyDescent="0.25">
      <c r="E1114" s="8"/>
      <c r="F1114" s="8"/>
      <c r="N1114" s="11" t="str">
        <f t="shared" si="108"/>
        <v xml:space="preserve"> </v>
      </c>
      <c r="O1114" s="11" t="str">
        <f t="shared" si="109"/>
        <v xml:space="preserve"> </v>
      </c>
      <c r="P1114" s="11" t="str">
        <f t="shared" si="110"/>
        <v xml:space="preserve"> </v>
      </c>
      <c r="Q1114" s="11"/>
      <c r="R1114" s="11" t="str">
        <f t="shared" si="111"/>
        <v xml:space="preserve"> </v>
      </c>
      <c r="S1114" s="11"/>
      <c r="T1114" s="12" t="str">
        <f t="shared" si="112"/>
        <v xml:space="preserve"> </v>
      </c>
      <c r="AA1114" s="9"/>
      <c r="AB1114" s="9"/>
      <c r="AC1114" s="9"/>
      <c r="AD1114" s="9"/>
      <c r="AE1114" s="9"/>
      <c r="AF1114" s="9"/>
      <c r="AG1114" s="9"/>
      <c r="AH1114" s="9"/>
    </row>
    <row r="1115" spans="5:34" x14ac:dyDescent="0.25">
      <c r="E1115" s="8"/>
      <c r="F1115" s="8"/>
      <c r="N1115" s="11" t="str">
        <f t="shared" si="108"/>
        <v xml:space="preserve"> </v>
      </c>
      <c r="O1115" s="11" t="str">
        <f t="shared" si="109"/>
        <v xml:space="preserve"> </v>
      </c>
      <c r="P1115" s="11" t="str">
        <f t="shared" si="110"/>
        <v xml:space="preserve"> </v>
      </c>
      <c r="Q1115" s="11"/>
      <c r="R1115" s="11" t="str">
        <f t="shared" si="111"/>
        <v xml:space="preserve"> </v>
      </c>
      <c r="S1115" s="11"/>
      <c r="T1115" s="12" t="str">
        <f t="shared" si="112"/>
        <v xml:space="preserve"> </v>
      </c>
      <c r="AA1115" s="9"/>
      <c r="AB1115" s="9"/>
      <c r="AC1115" s="9"/>
      <c r="AD1115" s="9"/>
      <c r="AE1115" s="9"/>
      <c r="AF1115" s="9"/>
      <c r="AG1115" s="9"/>
      <c r="AH1115" s="9"/>
    </row>
  </sheetData>
  <mergeCells count="10">
    <mergeCell ref="A491:F491"/>
    <mergeCell ref="D2:E2"/>
    <mergeCell ref="AS143:AS147"/>
    <mergeCell ref="AS149:AS150"/>
    <mergeCell ref="AS151:AS174"/>
    <mergeCell ref="AS421:AS427"/>
    <mergeCell ref="AS428:AS430"/>
    <mergeCell ref="AS226:AS230"/>
    <mergeCell ref="J3:M3"/>
    <mergeCell ref="P3:S3"/>
  </mergeCells>
  <phoneticPr fontId="1" type="noConversion"/>
  <pageMargins left="0.75" right="0.75" top="0.25" bottom="0.25" header="0.5" footer="0.5"/>
  <pageSetup paperSize="17" scale="37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T1468"/>
  <sheetViews>
    <sheetView tabSelected="1" zoomScale="90" zoomScaleNormal="90" workbookViewId="0">
      <pane ySplit="4" topLeftCell="A142" activePane="bottomLeft" state="frozen"/>
      <selection pane="bottomLeft" activeCell="E358" sqref="E358"/>
    </sheetView>
  </sheetViews>
  <sheetFormatPr defaultRowHeight="13.2" x14ac:dyDescent="0.25"/>
  <cols>
    <col min="1" max="1" width="12.5546875" customWidth="1"/>
    <col min="2" max="2" width="3.5546875" customWidth="1"/>
    <col min="4" max="4" width="18.33203125" style="4" customWidth="1"/>
    <col min="5" max="5" width="9.44140625" bestFit="1" customWidth="1"/>
    <col min="6" max="6" width="9.6640625" bestFit="1" customWidth="1"/>
    <col min="7" max="7" width="1" customWidth="1"/>
    <col min="8" max="13" width="12.6640625" customWidth="1"/>
    <col min="14" max="14" width="17.109375" customWidth="1"/>
    <col min="15" max="15" width="9.88671875" bestFit="1" customWidth="1"/>
    <col min="17" max="17" width="10.88671875" customWidth="1"/>
    <col min="18" max="19" width="11.88671875" customWidth="1"/>
    <col min="20" max="20" width="10.6640625" customWidth="1"/>
    <col min="21" max="21" width="1.44140625" customWidth="1"/>
    <col min="22" max="22" width="9.88671875" style="4" customWidth="1"/>
    <col min="24" max="24" width="1" customWidth="1"/>
    <col min="25" max="25" width="9.109375" style="4"/>
    <col min="26" max="26" width="1.109375" style="4" customWidth="1"/>
    <col min="27" max="27" width="9.109375" style="4"/>
    <col min="28" max="28" width="11" style="4" customWidth="1"/>
    <col min="29" max="29" width="1.109375" style="4" customWidth="1"/>
    <col min="30" max="30" width="11.33203125" style="4" customWidth="1"/>
    <col min="31" max="31" width="10.88671875" style="4" customWidth="1"/>
    <col min="32" max="32" width="11.109375" style="4" customWidth="1"/>
    <col min="33" max="33" width="1" style="4" customWidth="1"/>
    <col min="34" max="34" width="9.109375" style="4"/>
    <col min="35" max="35" width="10.88671875" style="4" customWidth="1"/>
    <col min="36" max="36" width="1.109375" style="4" customWidth="1"/>
    <col min="37" max="37" width="9.109375" style="4"/>
    <col min="38" max="38" width="1" style="4" customWidth="1"/>
    <col min="39" max="39" width="11.5546875" style="4" customWidth="1"/>
    <col min="40" max="40" width="1.109375" style="4" customWidth="1"/>
    <col min="41" max="41" width="11.109375" style="4" customWidth="1"/>
    <col min="42" max="42" width="1.5546875" customWidth="1"/>
    <col min="43" max="43" width="27.88671875" customWidth="1"/>
    <col min="44" max="44" width="11.5546875" style="39" customWidth="1"/>
    <col min="45" max="45" width="10.5546875" style="39" customWidth="1"/>
    <col min="46" max="46" width="10.33203125" customWidth="1"/>
  </cols>
  <sheetData>
    <row r="1" spans="1:45" x14ac:dyDescent="0.25">
      <c r="C1" s="6"/>
      <c r="D1" s="10"/>
      <c r="E1" s="35"/>
      <c r="F1" s="35"/>
      <c r="N1" s="11"/>
      <c r="O1" s="11"/>
      <c r="P1" s="11"/>
      <c r="Q1" s="11"/>
      <c r="R1" s="11"/>
      <c r="S1" s="11"/>
      <c r="T1" s="12"/>
      <c r="U1" s="4"/>
      <c r="W1" s="4"/>
      <c r="X1" s="4"/>
      <c r="AP1" s="4"/>
      <c r="AQ1" s="13"/>
    </row>
    <row r="2" spans="1:45" ht="13.8" thickBot="1" x14ac:dyDescent="0.3">
      <c r="C2" s="6"/>
      <c r="D2" s="320" t="s">
        <v>0</v>
      </c>
      <c r="E2" s="320"/>
      <c r="F2" s="35"/>
      <c r="N2" s="11"/>
      <c r="O2" s="11"/>
      <c r="P2" s="11"/>
      <c r="Q2" s="11"/>
      <c r="R2" s="11"/>
      <c r="S2" s="11"/>
      <c r="T2" s="12"/>
      <c r="U2" s="4"/>
      <c r="W2" s="6"/>
      <c r="X2" s="4"/>
      <c r="AP2" s="4"/>
      <c r="AQ2" s="13"/>
    </row>
    <row r="3" spans="1:45" ht="13.8" thickBot="1" x14ac:dyDescent="0.3">
      <c r="C3" s="6"/>
      <c r="D3" s="10"/>
      <c r="E3" s="35"/>
      <c r="F3" s="35"/>
      <c r="H3" s="4"/>
      <c r="I3" s="4"/>
      <c r="J3" s="307" t="s">
        <v>806</v>
      </c>
      <c r="K3" s="308"/>
      <c r="L3" s="308"/>
      <c r="M3" s="309"/>
      <c r="N3" s="11"/>
      <c r="O3" s="11"/>
      <c r="P3" s="316" t="s">
        <v>806</v>
      </c>
      <c r="Q3" s="317"/>
      <c r="R3" s="317"/>
      <c r="S3" s="318"/>
      <c r="T3" s="12"/>
      <c r="U3" s="4"/>
      <c r="W3" s="4"/>
      <c r="X3" s="4"/>
      <c r="AP3" s="4"/>
      <c r="AQ3" s="13"/>
    </row>
    <row r="4" spans="1:45" s="1" customFormat="1" ht="57.75" customHeight="1" thickBot="1" x14ac:dyDescent="0.3">
      <c r="A4" s="52"/>
      <c r="B4" s="52"/>
      <c r="D4" s="9"/>
      <c r="E4" s="5" t="s">
        <v>1</v>
      </c>
      <c r="F4" s="5" t="s">
        <v>2</v>
      </c>
      <c r="H4" s="256" t="s">
        <v>805</v>
      </c>
      <c r="I4" s="262" t="s">
        <v>11</v>
      </c>
      <c r="J4" s="257" t="s">
        <v>807</v>
      </c>
      <c r="K4" s="270" t="s">
        <v>808</v>
      </c>
      <c r="L4" s="262" t="s">
        <v>809</v>
      </c>
      <c r="M4" s="261" t="s">
        <v>810</v>
      </c>
      <c r="N4" s="265" t="s">
        <v>805</v>
      </c>
      <c r="O4" s="267" t="s">
        <v>11</v>
      </c>
      <c r="P4" s="269" t="s">
        <v>807</v>
      </c>
      <c r="Q4" s="269" t="s">
        <v>813</v>
      </c>
      <c r="R4" s="260" t="s">
        <v>809</v>
      </c>
      <c r="S4" s="260" t="s">
        <v>812</v>
      </c>
      <c r="T4" s="268" t="s">
        <v>12</v>
      </c>
      <c r="U4" s="3"/>
      <c r="V4" s="3"/>
      <c r="W4" s="3" t="s">
        <v>3</v>
      </c>
      <c r="Y4" s="2" t="s">
        <v>11</v>
      </c>
      <c r="AA4" s="2" t="s">
        <v>4</v>
      </c>
      <c r="AB4" s="2" t="s">
        <v>5</v>
      </c>
      <c r="AD4" s="2" t="s">
        <v>6</v>
      </c>
      <c r="AE4" s="2" t="s">
        <v>7</v>
      </c>
      <c r="AF4" s="2" t="s">
        <v>8</v>
      </c>
      <c r="AH4" s="2" t="s">
        <v>9</v>
      </c>
      <c r="AI4" s="2" t="s">
        <v>10</v>
      </c>
      <c r="AK4" s="2" t="s">
        <v>11</v>
      </c>
      <c r="AM4" s="2" t="s">
        <v>12</v>
      </c>
      <c r="AO4" s="2" t="s">
        <v>19</v>
      </c>
      <c r="AQ4" s="3" t="s">
        <v>14</v>
      </c>
      <c r="AR4" s="9"/>
      <c r="AS4" s="9"/>
    </row>
    <row r="5" spans="1:45" s="1" customFormat="1" ht="15" customHeight="1" x14ac:dyDescent="0.25">
      <c r="A5" s="52"/>
      <c r="B5" s="52"/>
      <c r="D5" s="9"/>
      <c r="E5" s="8"/>
      <c r="F5" s="8"/>
      <c r="N5" s="8"/>
      <c r="O5" s="8"/>
      <c r="P5" s="8"/>
      <c r="Q5" s="8"/>
      <c r="R5" s="8"/>
      <c r="S5" s="8"/>
      <c r="T5" s="206"/>
      <c r="AR5" s="9"/>
      <c r="AS5" s="9"/>
    </row>
    <row r="6" spans="1:45" ht="12.75" customHeight="1" x14ac:dyDescent="0.25">
      <c r="A6" s="54" t="s">
        <v>276</v>
      </c>
      <c r="C6" s="1">
        <v>75</v>
      </c>
      <c r="E6" s="8">
        <v>0</v>
      </c>
      <c r="F6" s="8">
        <v>0.34</v>
      </c>
      <c r="H6" s="205"/>
      <c r="I6" s="205"/>
      <c r="J6" s="205"/>
      <c r="K6" s="205"/>
      <c r="L6" s="205"/>
      <c r="M6" s="205"/>
      <c r="N6" s="11">
        <f>IF(F6&gt;0,(F6-E6)*(AD6+AE6+AF6)," ")</f>
        <v>0</v>
      </c>
      <c r="O6" s="11">
        <f>IF(($F6-$E6)*(Y6+AK6)&gt;0,($F6-$E6)*(Y6+AK6)," ")</f>
        <v>0.68</v>
      </c>
      <c r="P6" s="11">
        <f t="shared" ref="P6:P69" si="0">IF(($F6-$E6)*(AA6+AH6)&gt;0,($F6-$E6)*(AA6+AH6)," ")</f>
        <v>0.68</v>
      </c>
      <c r="Q6" s="11"/>
      <c r="R6" s="11">
        <f t="shared" ref="R6:R69" si="1">IF(($F6-$E6)*(AB6+AI6)&gt;0,($F6-$E6)*(AB6+AI6)," ")</f>
        <v>0.68</v>
      </c>
      <c r="S6" s="11"/>
      <c r="T6" s="12" t="str">
        <f>IF($F6&gt;0,IF(AM6&gt;0,((F6-E6)*AM6)*5280," ")," ")</f>
        <v xml:space="preserve"> </v>
      </c>
      <c r="W6" s="9">
        <v>4</v>
      </c>
      <c r="Y6" s="4">
        <v>1</v>
      </c>
      <c r="AA6" s="9">
        <v>1</v>
      </c>
      <c r="AB6" s="4">
        <v>1</v>
      </c>
      <c r="AH6" s="9">
        <v>1</v>
      </c>
      <c r="AI6" s="4">
        <v>1</v>
      </c>
      <c r="AK6" s="4">
        <v>1</v>
      </c>
      <c r="AR6" s="348" t="s">
        <v>119</v>
      </c>
      <c r="AS6" s="349" t="s">
        <v>118</v>
      </c>
    </row>
    <row r="7" spans="1:45" ht="12.75" customHeight="1" x14ac:dyDescent="0.25">
      <c r="A7" s="54" t="s">
        <v>276</v>
      </c>
      <c r="C7" s="1">
        <v>75</v>
      </c>
      <c r="E7" s="8"/>
      <c r="F7" s="8"/>
      <c r="H7" s="205"/>
      <c r="I7" s="205"/>
      <c r="J7" s="205"/>
      <c r="K7" s="205"/>
      <c r="L7" s="205"/>
      <c r="M7" s="205"/>
      <c r="N7" s="11"/>
      <c r="O7" s="11" t="str">
        <f>IF(($F7-$E7)*(Y7+AK7)&gt;0,($F7-$E7)*(Y7+AK7)," ")</f>
        <v xml:space="preserve"> </v>
      </c>
      <c r="P7" s="11" t="str">
        <f t="shared" si="0"/>
        <v xml:space="preserve"> </v>
      </c>
      <c r="Q7" s="11"/>
      <c r="R7" s="11" t="str">
        <f t="shared" si="1"/>
        <v xml:space="preserve"> </v>
      </c>
      <c r="S7" s="11"/>
      <c r="T7" s="12"/>
      <c r="W7" s="9"/>
      <c r="AA7" s="9"/>
      <c r="AH7" s="9"/>
      <c r="AR7" s="348"/>
      <c r="AS7" s="349"/>
    </row>
    <row r="8" spans="1:45" ht="12.75" customHeight="1" x14ac:dyDescent="0.25">
      <c r="A8" s="54" t="s">
        <v>276</v>
      </c>
      <c r="C8" s="1">
        <v>75</v>
      </c>
      <c r="E8" s="8"/>
      <c r="F8" s="8"/>
      <c r="H8" s="205"/>
      <c r="I8" s="205"/>
      <c r="J8" s="205"/>
      <c r="K8" s="205"/>
      <c r="L8" s="205"/>
      <c r="M8" s="205"/>
      <c r="N8" s="47">
        <v>0.04</v>
      </c>
      <c r="O8" s="47">
        <v>0.06</v>
      </c>
      <c r="P8" s="11" t="str">
        <f t="shared" si="0"/>
        <v xml:space="preserve"> </v>
      </c>
      <c r="Q8" s="47">
        <v>0.42</v>
      </c>
      <c r="R8" s="11" t="str">
        <f t="shared" si="1"/>
        <v xml:space="preserve"> </v>
      </c>
      <c r="S8" s="47">
        <v>0.05</v>
      </c>
      <c r="T8" s="63">
        <v>200</v>
      </c>
      <c r="V8" s="4" t="s">
        <v>100</v>
      </c>
      <c r="W8" s="9"/>
      <c r="AA8" s="9"/>
      <c r="AH8" s="9"/>
      <c r="AR8" s="348"/>
      <c r="AS8" s="348"/>
    </row>
    <row r="9" spans="1:45" ht="12.75" customHeight="1" x14ac:dyDescent="0.25">
      <c r="A9" s="54" t="s">
        <v>276</v>
      </c>
      <c r="C9" s="1">
        <v>75</v>
      </c>
      <c r="E9" s="8"/>
      <c r="F9" s="8"/>
      <c r="H9" s="205"/>
      <c r="I9" s="205"/>
      <c r="J9" s="205"/>
      <c r="K9" s="205"/>
      <c r="L9" s="205"/>
      <c r="M9" s="205"/>
      <c r="N9" s="47" t="s">
        <v>441</v>
      </c>
      <c r="O9" s="47">
        <v>0.03</v>
      </c>
      <c r="P9" s="11" t="str">
        <f t="shared" si="0"/>
        <v xml:space="preserve"> </v>
      </c>
      <c r="Q9" s="47">
        <v>0.28000000000000003</v>
      </c>
      <c r="R9" s="11" t="str">
        <f t="shared" si="1"/>
        <v xml:space="preserve"> </v>
      </c>
      <c r="S9" s="47">
        <v>0.13</v>
      </c>
      <c r="T9" s="63">
        <v>481</v>
      </c>
      <c r="V9" s="4" t="s">
        <v>101</v>
      </c>
      <c r="W9" s="9"/>
      <c r="AA9" s="9"/>
      <c r="AH9" s="9"/>
      <c r="AR9" s="348"/>
      <c r="AS9" s="348"/>
    </row>
    <row r="10" spans="1:45" ht="12.75" customHeight="1" x14ac:dyDescent="0.25">
      <c r="A10" s="54" t="s">
        <v>276</v>
      </c>
      <c r="C10" s="1">
        <v>75</v>
      </c>
      <c r="E10" s="8"/>
      <c r="F10" s="8"/>
      <c r="H10" s="205"/>
      <c r="I10" s="205"/>
      <c r="J10" s="205"/>
      <c r="K10" s="205"/>
      <c r="L10" s="205"/>
      <c r="M10" s="205"/>
      <c r="N10" s="47" t="s">
        <v>441</v>
      </c>
      <c r="O10" s="47">
        <v>0.09</v>
      </c>
      <c r="P10" s="11" t="str">
        <f t="shared" si="0"/>
        <v xml:space="preserve"> </v>
      </c>
      <c r="Q10" s="47">
        <v>0.38</v>
      </c>
      <c r="R10" s="11" t="str">
        <f t="shared" si="1"/>
        <v xml:space="preserve"> </v>
      </c>
      <c r="S10" s="47">
        <v>0.15</v>
      </c>
      <c r="T10" s="63">
        <v>559</v>
      </c>
      <c r="V10" s="4" t="s">
        <v>102</v>
      </c>
      <c r="W10" s="9"/>
      <c r="AA10" s="9"/>
      <c r="AH10" s="9"/>
      <c r="AR10" s="348"/>
      <c r="AS10" s="348"/>
    </row>
    <row r="11" spans="1:45" ht="12.75" customHeight="1" x14ac:dyDescent="0.25">
      <c r="A11" s="54" t="s">
        <v>276</v>
      </c>
      <c r="C11" s="1">
        <v>75</v>
      </c>
      <c r="E11" s="8"/>
      <c r="F11" s="8"/>
      <c r="H11" s="205"/>
      <c r="I11" s="205"/>
      <c r="J11" s="205"/>
      <c r="K11" s="205"/>
      <c r="L11" s="205"/>
      <c r="M11" s="205"/>
      <c r="N11" s="47" t="s">
        <v>441</v>
      </c>
      <c r="O11" s="47">
        <v>0.04</v>
      </c>
      <c r="P11" s="11" t="str">
        <f t="shared" si="0"/>
        <v xml:space="preserve"> </v>
      </c>
      <c r="Q11" s="47">
        <v>0.22</v>
      </c>
      <c r="R11" s="11" t="str">
        <f t="shared" si="1"/>
        <v xml:space="preserve"> </v>
      </c>
      <c r="S11" s="47">
        <v>0.22</v>
      </c>
      <c r="T11" s="63">
        <v>140</v>
      </c>
      <c r="V11" s="4" t="s">
        <v>103</v>
      </c>
      <c r="W11" s="9"/>
      <c r="AA11" s="9"/>
      <c r="AH11" s="9"/>
      <c r="AR11" s="348"/>
      <c r="AS11" s="348"/>
    </row>
    <row r="12" spans="1:45" ht="12.75" customHeight="1" x14ac:dyDescent="0.25">
      <c r="A12" s="54" t="s">
        <v>276</v>
      </c>
      <c r="C12" s="1">
        <v>75</v>
      </c>
      <c r="E12" s="8"/>
      <c r="F12" s="8"/>
      <c r="H12" s="205"/>
      <c r="I12" s="205"/>
      <c r="J12" s="205"/>
      <c r="K12" s="205"/>
      <c r="L12" s="205"/>
      <c r="M12" s="205"/>
      <c r="N12" s="47"/>
      <c r="O12" s="11" t="str">
        <f>IF(($F12-$E12)*(Y12+AK12)&gt;0,($F12-$E12)*(Y12+AK12)," ")</f>
        <v xml:space="preserve"> </v>
      </c>
      <c r="P12" s="11" t="str">
        <f t="shared" si="0"/>
        <v xml:space="preserve"> </v>
      </c>
      <c r="Q12" s="47"/>
      <c r="R12" s="11" t="str">
        <f t="shared" si="1"/>
        <v xml:space="preserve"> </v>
      </c>
      <c r="S12" s="47"/>
      <c r="T12" s="63"/>
      <c r="W12" s="9"/>
      <c r="AA12" s="9"/>
      <c r="AH12" s="9"/>
      <c r="AR12" s="348"/>
      <c r="AS12" s="348"/>
    </row>
    <row r="13" spans="1:45" ht="12.75" customHeight="1" x14ac:dyDescent="0.25">
      <c r="A13" s="54" t="s">
        <v>276</v>
      </c>
      <c r="C13" s="1">
        <v>75</v>
      </c>
      <c r="E13" s="8">
        <v>0.34</v>
      </c>
      <c r="F13" s="8">
        <v>0.73</v>
      </c>
      <c r="H13" s="205"/>
      <c r="I13" s="205"/>
      <c r="J13" s="205"/>
      <c r="K13" s="205"/>
      <c r="L13" s="205"/>
      <c r="M13" s="205"/>
      <c r="N13" s="11">
        <f>IF(F13&gt;0,(F13-E13)*(AD13+AE13+AF13)," ")</f>
        <v>0</v>
      </c>
      <c r="O13" s="11">
        <f>IF(($F13-$E13)*(Y13+AK13)&gt;0,($F13-$E13)*(Y13+AK13)," ")</f>
        <v>0.77999999999999992</v>
      </c>
      <c r="P13" s="11">
        <f t="shared" si="0"/>
        <v>0.77999999999999992</v>
      </c>
      <c r="Q13" s="11"/>
      <c r="R13" s="11">
        <f t="shared" si="1"/>
        <v>0.77999999999999992</v>
      </c>
      <c r="S13" s="11"/>
      <c r="T13" s="12" t="str">
        <f>IF($F13&gt;0,IF(AM13&gt;0,((F13-E13)*AM13)*5280," ")," ")</f>
        <v xml:space="preserve"> </v>
      </c>
      <c r="W13" s="9">
        <v>4</v>
      </c>
      <c r="Y13" s="4">
        <v>1</v>
      </c>
      <c r="AA13" s="9">
        <v>1</v>
      </c>
      <c r="AB13" s="4">
        <v>1</v>
      </c>
      <c r="AH13" s="9">
        <v>1</v>
      </c>
      <c r="AI13" s="4">
        <v>1</v>
      </c>
      <c r="AK13" s="4">
        <v>1</v>
      </c>
      <c r="AR13" s="348"/>
      <c r="AS13" s="348"/>
    </row>
    <row r="14" spans="1:45" ht="12.75" customHeight="1" x14ac:dyDescent="0.25">
      <c r="A14" s="54" t="s">
        <v>276</v>
      </c>
      <c r="C14" s="1">
        <v>75</v>
      </c>
      <c r="E14" s="8">
        <v>0.73</v>
      </c>
      <c r="F14" s="8">
        <v>1</v>
      </c>
      <c r="H14" s="205"/>
      <c r="I14" s="205"/>
      <c r="J14" s="205"/>
      <c r="K14" s="205"/>
      <c r="L14" s="205"/>
      <c r="M14" s="205"/>
      <c r="N14" s="11">
        <f>IF(F14&gt;0,(F14-E14)*(AD14+AE14+AF14)," ")</f>
        <v>0</v>
      </c>
      <c r="O14" s="11">
        <f>IF(($F14-$E14)*(Y14+AK14)&gt;0,($F14-$E14)*(Y14+AK14)," ")</f>
        <v>0.54</v>
      </c>
      <c r="P14" s="11">
        <f t="shared" si="0"/>
        <v>0.54</v>
      </c>
      <c r="Q14" s="11"/>
      <c r="R14" s="11">
        <f t="shared" si="1"/>
        <v>0.54</v>
      </c>
      <c r="S14" s="11"/>
      <c r="T14" s="12" t="str">
        <f>IF($F14&gt;0,IF(AM14&gt;0,((F14-E14)*AM14)*5280," ")," ")</f>
        <v xml:space="preserve"> </v>
      </c>
      <c r="W14" s="9">
        <v>4</v>
      </c>
      <c r="Y14" s="4">
        <v>1</v>
      </c>
      <c r="AA14" s="9">
        <v>1</v>
      </c>
      <c r="AB14" s="4">
        <v>1</v>
      </c>
      <c r="AH14" s="9">
        <v>1</v>
      </c>
      <c r="AI14" s="4">
        <v>1</v>
      </c>
      <c r="AK14" s="4">
        <v>1</v>
      </c>
    </row>
    <row r="15" spans="1:45" ht="12.75" customHeight="1" x14ac:dyDescent="0.25">
      <c r="A15" s="54" t="s">
        <v>276</v>
      </c>
      <c r="C15" s="1">
        <v>75</v>
      </c>
      <c r="E15" s="8"/>
      <c r="F15" s="8"/>
      <c r="H15" s="205"/>
      <c r="I15" s="205"/>
      <c r="J15" s="205"/>
      <c r="K15" s="205"/>
      <c r="L15" s="205"/>
      <c r="M15" s="205"/>
      <c r="N15" s="11"/>
      <c r="O15" s="11" t="str">
        <f>IF(($F15-$E15)*(Y15+AK15)&gt;0,($F15-$E15)*(Y15+AK15)," ")</f>
        <v xml:space="preserve"> </v>
      </c>
      <c r="P15" s="11" t="str">
        <f t="shared" si="0"/>
        <v xml:space="preserve"> </v>
      </c>
      <c r="Q15" s="11"/>
      <c r="R15" s="11" t="str">
        <f t="shared" si="1"/>
        <v xml:space="preserve"> </v>
      </c>
      <c r="S15" s="11"/>
      <c r="T15" s="12"/>
      <c r="W15" s="9"/>
      <c r="AA15" s="9"/>
      <c r="AH15" s="9"/>
    </row>
    <row r="16" spans="1:45" ht="12.75" customHeight="1" x14ac:dyDescent="0.25">
      <c r="A16" s="54" t="s">
        <v>276</v>
      </c>
      <c r="C16" s="1">
        <v>75</v>
      </c>
      <c r="E16" s="8"/>
      <c r="F16" s="8"/>
      <c r="H16" s="205"/>
      <c r="I16" s="205"/>
      <c r="J16" s="205"/>
      <c r="K16" s="205"/>
      <c r="L16" s="205"/>
      <c r="M16" s="205"/>
      <c r="N16" s="62">
        <v>0.04</v>
      </c>
      <c r="O16" s="62">
        <v>0.04</v>
      </c>
      <c r="P16" s="11" t="str">
        <f t="shared" si="0"/>
        <v xml:space="preserve"> </v>
      </c>
      <c r="Q16" s="62">
        <v>0.18</v>
      </c>
      <c r="R16" s="11" t="str">
        <f t="shared" si="1"/>
        <v xml:space="preserve"> </v>
      </c>
      <c r="S16" s="62">
        <v>7.0000000000000007E-2</v>
      </c>
      <c r="T16" s="61">
        <v>375</v>
      </c>
      <c r="V16" s="4" t="s">
        <v>437</v>
      </c>
      <c r="W16" s="9"/>
      <c r="AA16" s="9"/>
      <c r="AH16" s="9"/>
    </row>
    <row r="17" spans="1:45" ht="12.75" customHeight="1" x14ac:dyDescent="0.25">
      <c r="A17" s="54" t="s">
        <v>276</v>
      </c>
      <c r="C17" s="1">
        <v>75</v>
      </c>
      <c r="E17" s="8"/>
      <c r="F17" s="8"/>
      <c r="H17" s="205"/>
      <c r="I17" s="205"/>
      <c r="J17" s="205"/>
      <c r="K17" s="205"/>
      <c r="L17" s="205"/>
      <c r="M17" s="205"/>
      <c r="N17" s="62"/>
      <c r="O17" s="62">
        <v>0.05</v>
      </c>
      <c r="P17" s="11" t="str">
        <f t="shared" si="0"/>
        <v xml:space="preserve"> </v>
      </c>
      <c r="Q17" s="62">
        <v>0.2</v>
      </c>
      <c r="R17" s="11" t="str">
        <f t="shared" si="1"/>
        <v xml:space="preserve"> </v>
      </c>
      <c r="S17" s="62">
        <v>0.06</v>
      </c>
      <c r="T17" s="61">
        <v>545</v>
      </c>
      <c r="V17" s="4" t="s">
        <v>438</v>
      </c>
      <c r="W17" s="9"/>
      <c r="AA17" s="9"/>
      <c r="AH17" s="9"/>
    </row>
    <row r="18" spans="1:45" ht="12.75" customHeight="1" x14ac:dyDescent="0.25">
      <c r="A18" s="54" t="s">
        <v>276</v>
      </c>
      <c r="C18" s="1">
        <v>75</v>
      </c>
      <c r="E18" s="8"/>
      <c r="F18" s="8"/>
      <c r="H18" s="205"/>
      <c r="I18" s="205"/>
      <c r="J18" s="205"/>
      <c r="K18" s="205"/>
      <c r="L18" s="205"/>
      <c r="M18" s="205"/>
      <c r="N18" s="62">
        <v>0.03</v>
      </c>
      <c r="O18" s="62">
        <v>0.05</v>
      </c>
      <c r="P18" s="11" t="str">
        <f t="shared" si="0"/>
        <v xml:space="preserve"> </v>
      </c>
      <c r="Q18" s="62">
        <v>0.18</v>
      </c>
      <c r="R18" s="11" t="str">
        <f t="shared" si="1"/>
        <v xml:space="preserve"> </v>
      </c>
      <c r="S18" s="62">
        <v>0.06</v>
      </c>
      <c r="T18" s="61">
        <v>469</v>
      </c>
      <c r="V18" s="4" t="s">
        <v>439</v>
      </c>
      <c r="W18" s="9"/>
      <c r="AA18" s="9"/>
      <c r="AH18" s="9"/>
    </row>
    <row r="19" spans="1:45" ht="12.75" customHeight="1" x14ac:dyDescent="0.25">
      <c r="A19" s="54" t="s">
        <v>276</v>
      </c>
      <c r="C19" s="1">
        <v>75</v>
      </c>
      <c r="E19" s="8"/>
      <c r="F19" s="8"/>
      <c r="H19" s="205"/>
      <c r="I19" s="205"/>
      <c r="J19" s="205"/>
      <c r="K19" s="205"/>
      <c r="L19" s="205"/>
      <c r="M19" s="205"/>
      <c r="N19" s="62"/>
      <c r="O19" s="62">
        <v>0.03</v>
      </c>
      <c r="P19" s="11" t="str">
        <f t="shared" si="0"/>
        <v xml:space="preserve"> </v>
      </c>
      <c r="Q19" s="62">
        <v>0.16</v>
      </c>
      <c r="R19" s="11" t="str">
        <f t="shared" si="1"/>
        <v xml:space="preserve"> </v>
      </c>
      <c r="S19" s="62">
        <v>0.06</v>
      </c>
      <c r="T19" s="61">
        <v>341</v>
      </c>
      <c r="V19" s="4" t="s">
        <v>440</v>
      </c>
      <c r="W19" s="9"/>
      <c r="AA19" s="9"/>
      <c r="AH19" s="9"/>
    </row>
    <row r="20" spans="1:45" ht="12.75" customHeight="1" x14ac:dyDescent="0.25">
      <c r="A20" s="54" t="s">
        <v>276</v>
      </c>
      <c r="C20" s="1">
        <v>75</v>
      </c>
      <c r="E20" s="8"/>
      <c r="F20" s="8"/>
      <c r="H20" s="205"/>
      <c r="I20" s="205"/>
      <c r="J20" s="205"/>
      <c r="K20" s="205"/>
      <c r="L20" s="205"/>
      <c r="M20" s="205"/>
      <c r="N20" s="62"/>
      <c r="O20" s="11" t="str">
        <f>IF(($F20-$E20)*(Y20+AK20)&gt;0,($F20-$E20)*(Y20+AK20)," ")</f>
        <v xml:space="preserve"> </v>
      </c>
      <c r="P20" s="11" t="str">
        <f t="shared" si="0"/>
        <v xml:space="preserve"> </v>
      </c>
      <c r="Q20" s="62"/>
      <c r="R20" s="11" t="str">
        <f t="shared" si="1"/>
        <v xml:space="preserve"> </v>
      </c>
      <c r="S20" s="62"/>
      <c r="T20" s="61"/>
      <c r="W20" s="9"/>
      <c r="AA20" s="9"/>
      <c r="AH20" s="9"/>
    </row>
    <row r="21" spans="1:45" ht="12.75" customHeight="1" x14ac:dyDescent="0.25">
      <c r="A21" s="54" t="s">
        <v>276</v>
      </c>
      <c r="C21" s="1">
        <v>75</v>
      </c>
      <c r="E21" s="8">
        <v>1</v>
      </c>
      <c r="F21" s="8">
        <v>1.31</v>
      </c>
      <c r="H21" s="205"/>
      <c r="I21" s="205"/>
      <c r="J21" s="205"/>
      <c r="K21" s="205"/>
      <c r="L21" s="205"/>
      <c r="M21" s="205"/>
      <c r="N21" s="11">
        <f>IF(F21&gt;0,(F21-E21)*(AD21+AE21+AF21)," ")</f>
        <v>0</v>
      </c>
      <c r="O21" s="11">
        <f>IF(($F21-$E21)*(Y21+AK21)&gt;0,($F21-$E21)*(Y21+AK21)," ")</f>
        <v>0.62000000000000011</v>
      </c>
      <c r="P21" s="11">
        <f t="shared" si="0"/>
        <v>0.62000000000000011</v>
      </c>
      <c r="Q21" s="11"/>
      <c r="R21" s="11">
        <f t="shared" si="1"/>
        <v>0.62000000000000011</v>
      </c>
      <c r="S21" s="11"/>
      <c r="T21" s="12" t="str">
        <f>IF($F21&gt;0,IF(AM21&gt;0,((F21-E21)*AM21)*5280," ")," ")</f>
        <v xml:space="preserve"> </v>
      </c>
      <c r="W21" s="9">
        <v>4</v>
      </c>
      <c r="Y21" s="4">
        <v>1</v>
      </c>
      <c r="AA21" s="9">
        <v>1</v>
      </c>
      <c r="AB21" s="4">
        <v>1</v>
      </c>
      <c r="AH21" s="9">
        <v>1</v>
      </c>
      <c r="AI21" s="4">
        <v>1</v>
      </c>
      <c r="AK21" s="4">
        <v>1</v>
      </c>
    </row>
    <row r="22" spans="1:45" ht="12.75" customHeight="1" x14ac:dyDescent="0.25">
      <c r="A22" s="54" t="s">
        <v>276</v>
      </c>
      <c r="C22" s="1">
        <v>75</v>
      </c>
      <c r="D22" s="14" t="s">
        <v>403</v>
      </c>
      <c r="E22" s="8">
        <v>1.31</v>
      </c>
      <c r="F22" s="8">
        <v>1.51</v>
      </c>
      <c r="H22" s="205"/>
      <c r="I22" s="205"/>
      <c r="J22" s="205"/>
      <c r="K22" s="205"/>
      <c r="L22" s="205"/>
      <c r="M22" s="205"/>
      <c r="N22" s="11">
        <f>IF(F22&gt;0,(F22-E22)*(AD22+AE22+AF22)," ")</f>
        <v>0</v>
      </c>
      <c r="O22" s="11">
        <f>IF(($F22-$E22)*(Y22+AK22)&gt;0,($F22-$E22)*(Y22+AK22)," ")</f>
        <v>0.39999999999999991</v>
      </c>
      <c r="P22" s="11">
        <f t="shared" si="0"/>
        <v>0.39999999999999991</v>
      </c>
      <c r="Q22" s="11"/>
      <c r="R22" s="11">
        <f t="shared" si="1"/>
        <v>0.39999999999999991</v>
      </c>
      <c r="S22" s="11"/>
      <c r="T22" s="12" t="str">
        <f>IF($F22&gt;0,IF(AM22&gt;0,((F22-E22)*AM22)*5280," ")," ")</f>
        <v xml:space="preserve"> </v>
      </c>
      <c r="W22" s="9">
        <v>4</v>
      </c>
      <c r="Y22" s="4">
        <v>1</v>
      </c>
      <c r="AA22" s="9">
        <v>1</v>
      </c>
      <c r="AB22" s="4">
        <v>1</v>
      </c>
      <c r="AH22" s="9">
        <v>1</v>
      </c>
      <c r="AI22" s="4">
        <v>1</v>
      </c>
      <c r="AK22" s="4">
        <v>1</v>
      </c>
    </row>
    <row r="23" spans="1:45" ht="12.75" customHeight="1" x14ac:dyDescent="0.25">
      <c r="A23" s="54" t="s">
        <v>276</v>
      </c>
      <c r="C23" s="1">
        <v>75</v>
      </c>
      <c r="E23" s="8">
        <v>1.51</v>
      </c>
      <c r="F23" s="8">
        <v>4.8</v>
      </c>
      <c r="H23" s="205"/>
      <c r="I23" s="205"/>
      <c r="J23" s="205"/>
      <c r="K23" s="205"/>
      <c r="L23" s="205"/>
      <c r="M23" s="205"/>
      <c r="N23" s="11">
        <f>IF(F23&gt;0,(F23-E23)*(AD23+AE23+AF23)," ")</f>
        <v>0</v>
      </c>
      <c r="O23" s="11">
        <f>IF(($F23-$E23)*(Y23+AK23)&gt;0,($F23-$E23)*(Y23+AK23)," ")</f>
        <v>6.58</v>
      </c>
      <c r="P23" s="11">
        <f t="shared" si="0"/>
        <v>6.58</v>
      </c>
      <c r="Q23" s="11"/>
      <c r="R23" s="11">
        <f t="shared" si="1"/>
        <v>6.58</v>
      </c>
      <c r="S23" s="11"/>
      <c r="T23" s="12" t="str">
        <f>IF($F23&gt;0,IF(AM23&gt;0,((F23-E23)*AM23)*5280," ")," ")</f>
        <v xml:space="preserve"> </v>
      </c>
      <c r="W23" s="9">
        <v>4</v>
      </c>
      <c r="Y23" s="4">
        <v>1</v>
      </c>
      <c r="AA23" s="9">
        <v>1</v>
      </c>
      <c r="AB23" s="4">
        <v>1</v>
      </c>
      <c r="AH23" s="9">
        <v>1</v>
      </c>
      <c r="AI23" s="4">
        <v>1</v>
      </c>
      <c r="AK23" s="4">
        <v>1</v>
      </c>
    </row>
    <row r="24" spans="1:45" ht="12.75" customHeight="1" x14ac:dyDescent="0.25">
      <c r="A24" s="54" t="s">
        <v>276</v>
      </c>
      <c r="C24" s="1">
        <v>75</v>
      </c>
      <c r="E24" s="8"/>
      <c r="F24" s="8"/>
      <c r="H24" s="205"/>
      <c r="I24" s="205"/>
      <c r="J24" s="205"/>
      <c r="K24" s="205"/>
      <c r="L24" s="205"/>
      <c r="M24" s="205"/>
      <c r="N24" s="11"/>
      <c r="O24" s="11" t="str">
        <f>IF(($F24-$E24)*(Y24+AK24)&gt;0,($F24-$E24)*(Y24+AK24)," ")</f>
        <v xml:space="preserve"> </v>
      </c>
      <c r="P24" s="11" t="str">
        <f t="shared" si="0"/>
        <v xml:space="preserve"> </v>
      </c>
      <c r="Q24" s="11"/>
      <c r="R24" s="11" t="str">
        <f t="shared" si="1"/>
        <v xml:space="preserve"> </v>
      </c>
      <c r="S24" s="11"/>
      <c r="T24" s="12"/>
      <c r="W24" s="9"/>
      <c r="AA24" s="9"/>
      <c r="AH24" s="9"/>
    </row>
    <row r="25" spans="1:45" ht="12.75" customHeight="1" x14ac:dyDescent="0.25">
      <c r="A25" s="54" t="s">
        <v>276</v>
      </c>
      <c r="C25" s="1">
        <v>75</v>
      </c>
      <c r="E25" s="8"/>
      <c r="F25" s="8"/>
      <c r="H25" s="205"/>
      <c r="I25" s="205"/>
      <c r="J25" s="205"/>
      <c r="K25" s="205"/>
      <c r="L25" s="205"/>
      <c r="M25" s="205"/>
      <c r="N25" s="47">
        <v>0.03</v>
      </c>
      <c r="O25" s="47">
        <v>0.04</v>
      </c>
      <c r="P25" s="11" t="str">
        <f t="shared" si="0"/>
        <v xml:space="preserve"> </v>
      </c>
      <c r="Q25" s="47">
        <v>0.37</v>
      </c>
      <c r="R25" s="11" t="str">
        <f t="shared" si="1"/>
        <v xml:space="preserve"> </v>
      </c>
      <c r="S25" s="47">
        <v>0.16</v>
      </c>
      <c r="T25" s="63">
        <v>465</v>
      </c>
      <c r="V25" s="4" t="s">
        <v>404</v>
      </c>
      <c r="W25" s="9"/>
      <c r="AA25" s="9"/>
      <c r="AH25" s="9"/>
    </row>
    <row r="26" spans="1:45" ht="12.75" customHeight="1" x14ac:dyDescent="0.25">
      <c r="A26" s="54" t="s">
        <v>276</v>
      </c>
      <c r="C26" s="1">
        <v>75</v>
      </c>
      <c r="E26" s="8"/>
      <c r="F26" s="8"/>
      <c r="H26" s="205"/>
      <c r="I26" s="205"/>
      <c r="J26" s="205"/>
      <c r="K26" s="205"/>
      <c r="L26" s="205"/>
      <c r="M26" s="205"/>
      <c r="N26" s="47" t="s">
        <v>441</v>
      </c>
      <c r="O26" s="47">
        <v>7.0000000000000007E-2</v>
      </c>
      <c r="P26" s="11" t="str">
        <f t="shared" si="0"/>
        <v xml:space="preserve"> </v>
      </c>
      <c r="Q26" s="47">
        <v>0.28999999999999998</v>
      </c>
      <c r="R26" s="11" t="str">
        <f t="shared" si="1"/>
        <v xml:space="preserve"> </v>
      </c>
      <c r="S26" s="47">
        <v>0.28999999999999998</v>
      </c>
      <c r="T26" s="63">
        <v>454</v>
      </c>
      <c r="V26" s="4" t="s">
        <v>405</v>
      </c>
      <c r="W26" s="9"/>
      <c r="AA26" s="9"/>
      <c r="AH26" s="9"/>
    </row>
    <row r="27" spans="1:45" ht="12.75" customHeight="1" x14ac:dyDescent="0.25">
      <c r="A27" s="54" t="s">
        <v>276</v>
      </c>
      <c r="C27" s="1">
        <v>75</v>
      </c>
      <c r="E27" s="8"/>
      <c r="F27" s="8"/>
      <c r="H27" s="205"/>
      <c r="I27" s="205"/>
      <c r="J27" s="205"/>
      <c r="K27" s="205"/>
      <c r="L27" s="205"/>
      <c r="M27" s="205"/>
      <c r="N27" s="47" t="s">
        <v>441</v>
      </c>
      <c r="O27" s="47">
        <v>0.04</v>
      </c>
      <c r="P27" s="11" t="str">
        <f t="shared" si="0"/>
        <v xml:space="preserve"> </v>
      </c>
      <c r="Q27" s="47">
        <v>0.41</v>
      </c>
      <c r="R27" s="11" t="str">
        <f t="shared" si="1"/>
        <v xml:space="preserve"> </v>
      </c>
      <c r="S27" s="47">
        <v>0.56000000000000005</v>
      </c>
      <c r="T27" s="63">
        <v>620</v>
      </c>
      <c r="V27" s="4" t="s">
        <v>406</v>
      </c>
      <c r="W27" s="9"/>
      <c r="AA27" s="9"/>
      <c r="AH27" s="9"/>
    </row>
    <row r="28" spans="1:45" ht="12.75" customHeight="1" x14ac:dyDescent="0.25">
      <c r="A28" s="54" t="s">
        <v>276</v>
      </c>
      <c r="C28" s="1">
        <v>75</v>
      </c>
      <c r="E28" s="8"/>
      <c r="F28" s="8"/>
      <c r="H28" s="205"/>
      <c r="I28" s="205"/>
      <c r="J28" s="205"/>
      <c r="K28" s="205"/>
      <c r="L28" s="205"/>
      <c r="M28" s="205"/>
      <c r="N28" s="47" t="s">
        <v>441</v>
      </c>
      <c r="O28" s="47">
        <v>0.05</v>
      </c>
      <c r="P28" s="11" t="str">
        <f t="shared" si="0"/>
        <v xml:space="preserve"> </v>
      </c>
      <c r="Q28" s="47">
        <v>0.47</v>
      </c>
      <c r="R28" s="11" t="str">
        <f t="shared" si="1"/>
        <v xml:space="preserve"> </v>
      </c>
      <c r="S28" s="47">
        <v>0.24</v>
      </c>
      <c r="T28" s="63">
        <v>150</v>
      </c>
      <c r="V28" s="4" t="s">
        <v>407</v>
      </c>
      <c r="W28" s="9">
        <v>4</v>
      </c>
      <c r="Y28" s="4">
        <v>1</v>
      </c>
      <c r="AA28" s="9">
        <v>1</v>
      </c>
      <c r="AB28" s="4">
        <v>1</v>
      </c>
      <c r="AH28" s="9">
        <v>1</v>
      </c>
      <c r="AI28" s="4">
        <v>1</v>
      </c>
      <c r="AK28" s="4">
        <v>1</v>
      </c>
    </row>
    <row r="29" spans="1:45" ht="12.75" customHeight="1" x14ac:dyDescent="0.25">
      <c r="A29" s="54" t="s">
        <v>276</v>
      </c>
      <c r="C29" s="1">
        <v>75</v>
      </c>
      <c r="E29" s="8"/>
      <c r="F29" s="8"/>
      <c r="H29" s="205"/>
      <c r="I29" s="205"/>
      <c r="J29" s="205"/>
      <c r="K29" s="205"/>
      <c r="L29" s="205"/>
      <c r="M29" s="205"/>
      <c r="N29" s="47"/>
      <c r="O29" s="11" t="str">
        <f>IF(($F29-$E29)*(Y29+AK29)&gt;0,($F29-$E29)*(Y29+AK29)," ")</f>
        <v xml:space="preserve"> </v>
      </c>
      <c r="P29" s="11" t="str">
        <f t="shared" si="0"/>
        <v xml:space="preserve"> </v>
      </c>
      <c r="Q29" s="47"/>
      <c r="R29" s="11" t="str">
        <f t="shared" si="1"/>
        <v xml:space="preserve"> </v>
      </c>
      <c r="S29" s="47"/>
      <c r="T29" s="63"/>
      <c r="W29" s="9"/>
      <c r="AA29" s="9"/>
      <c r="AH29" s="9"/>
    </row>
    <row r="30" spans="1:45" ht="12.75" customHeight="1" x14ac:dyDescent="0.25">
      <c r="A30" s="54" t="s">
        <v>276</v>
      </c>
      <c r="C30" s="1">
        <v>75</v>
      </c>
      <c r="E30" s="8">
        <v>4.8</v>
      </c>
      <c r="F30" s="8">
        <v>5.05</v>
      </c>
      <c r="H30" s="205"/>
      <c r="I30" s="205"/>
      <c r="J30" s="205"/>
      <c r="K30" s="205"/>
      <c r="L30" s="205"/>
      <c r="M30" s="205"/>
      <c r="N30" s="11">
        <f>IF(F30&gt;0,(F30-E30)*(AD30+AE30+AF30)," ")</f>
        <v>0</v>
      </c>
      <c r="O30" s="11">
        <f>IF(($F30-$E30)*(Y30+AK30)&gt;0,($F30-$E30)*(Y30+AK30)," ")</f>
        <v>0.5</v>
      </c>
      <c r="P30" s="11">
        <f t="shared" si="0"/>
        <v>0.5</v>
      </c>
      <c r="Q30" s="11"/>
      <c r="R30" s="11">
        <f t="shared" si="1"/>
        <v>0.5</v>
      </c>
      <c r="S30" s="11"/>
      <c r="T30" s="12" t="str">
        <f>IF($F30&gt;0,IF(AM30&gt;0,((F30-E30)*AM30)*5280," ")," ")</f>
        <v xml:space="preserve"> </v>
      </c>
      <c r="W30" s="9">
        <v>4</v>
      </c>
      <c r="Y30" s="4">
        <v>1</v>
      </c>
      <c r="AA30" s="9">
        <v>1</v>
      </c>
      <c r="AB30" s="4">
        <v>1</v>
      </c>
      <c r="AH30" s="9">
        <v>1</v>
      </c>
      <c r="AI30" s="4">
        <v>1</v>
      </c>
      <c r="AK30" s="4">
        <v>1</v>
      </c>
    </row>
    <row r="31" spans="1:45" ht="12.75" customHeight="1" x14ac:dyDescent="0.25">
      <c r="A31" s="54" t="s">
        <v>276</v>
      </c>
      <c r="C31" s="1">
        <v>75</v>
      </c>
      <c r="E31" s="8">
        <v>5.05</v>
      </c>
      <c r="F31" s="8">
        <v>8.59</v>
      </c>
      <c r="H31" s="205"/>
      <c r="I31" s="205"/>
      <c r="J31" s="205"/>
      <c r="K31" s="205"/>
      <c r="L31" s="205"/>
      <c r="M31" s="205"/>
      <c r="N31" s="11">
        <f>IF(F31&gt;0,(F31-E31)*(AD31+AE31+AF31)," ")</f>
        <v>0</v>
      </c>
      <c r="O31" s="11">
        <f>IF(($F31-$E31)*(Y31+AK31)&gt;0,($F31-$E31)*(Y31+AK31)," ")</f>
        <v>7.08</v>
      </c>
      <c r="P31" s="11">
        <f t="shared" si="0"/>
        <v>7.08</v>
      </c>
      <c r="Q31" s="11"/>
      <c r="R31" s="11">
        <f t="shared" si="1"/>
        <v>7.08</v>
      </c>
      <c r="S31" s="11"/>
      <c r="T31" s="12" t="str">
        <f>IF($F31&gt;0,IF(AM31&gt;0,((F31-E31)*AM31)*5280," ")," ")</f>
        <v xml:space="preserve"> </v>
      </c>
      <c r="W31" s="9">
        <v>4</v>
      </c>
      <c r="Y31" s="4">
        <v>1</v>
      </c>
      <c r="AA31" s="9">
        <v>1</v>
      </c>
      <c r="AB31" s="4">
        <v>1</v>
      </c>
      <c r="AH31" s="9">
        <v>1</v>
      </c>
      <c r="AI31" s="4">
        <v>1</v>
      </c>
      <c r="AK31" s="4">
        <v>1</v>
      </c>
      <c r="AR31" s="348"/>
      <c r="AS31" s="348"/>
    </row>
    <row r="32" spans="1:45" ht="12.75" customHeight="1" x14ac:dyDescent="0.25">
      <c r="A32" s="54" t="s">
        <v>276</v>
      </c>
      <c r="C32" s="1">
        <v>75</v>
      </c>
      <c r="E32" s="8"/>
      <c r="F32" s="8"/>
      <c r="H32" s="205"/>
      <c r="I32" s="205"/>
      <c r="J32" s="205"/>
      <c r="K32" s="205"/>
      <c r="L32" s="205"/>
      <c r="M32" s="205"/>
      <c r="N32" s="11"/>
      <c r="O32" s="11" t="str">
        <f>IF(($F32-$E32)*(Y32+AK32)&gt;0,($F32-$E32)*(Y32+AK32)," ")</f>
        <v xml:space="preserve"> </v>
      </c>
      <c r="P32" s="11" t="str">
        <f t="shared" si="0"/>
        <v xml:space="preserve"> </v>
      </c>
      <c r="Q32" s="11"/>
      <c r="R32" s="11" t="str">
        <f t="shared" si="1"/>
        <v xml:space="preserve"> </v>
      </c>
      <c r="S32" s="11"/>
      <c r="T32" s="12"/>
      <c r="W32" s="9"/>
      <c r="AA32" s="9"/>
      <c r="AH32" s="9"/>
      <c r="AR32" s="348"/>
      <c r="AS32" s="348"/>
    </row>
    <row r="33" spans="1:46" ht="12.75" customHeight="1" x14ac:dyDescent="0.25">
      <c r="A33" s="54" t="s">
        <v>276</v>
      </c>
      <c r="C33" s="1">
        <v>75</v>
      </c>
      <c r="E33" s="8"/>
      <c r="F33" s="8"/>
      <c r="H33" s="205"/>
      <c r="I33" s="205"/>
      <c r="J33" s="205"/>
      <c r="K33" s="205"/>
      <c r="L33" s="205"/>
      <c r="M33" s="205"/>
      <c r="N33" s="40"/>
      <c r="O33" s="47">
        <v>0.04</v>
      </c>
      <c r="P33" s="11" t="str">
        <f t="shared" si="0"/>
        <v xml:space="preserve"> </v>
      </c>
      <c r="Q33" s="47">
        <v>0.24</v>
      </c>
      <c r="R33" s="11" t="str">
        <f t="shared" si="1"/>
        <v xml:space="preserve"> </v>
      </c>
      <c r="S33" s="47">
        <v>0.09</v>
      </c>
      <c r="T33" s="63">
        <v>610</v>
      </c>
      <c r="V33" s="4" t="s">
        <v>104</v>
      </c>
      <c r="W33" s="9"/>
      <c r="AA33" s="9"/>
      <c r="AH33" s="9"/>
      <c r="AR33" s="348"/>
      <c r="AS33" s="348"/>
    </row>
    <row r="34" spans="1:46" ht="12.75" customHeight="1" x14ac:dyDescent="0.25">
      <c r="A34" s="54" t="s">
        <v>276</v>
      </c>
      <c r="C34" s="1">
        <v>75</v>
      </c>
      <c r="E34" s="8"/>
      <c r="F34" s="8"/>
      <c r="H34" s="205"/>
      <c r="I34" s="205"/>
      <c r="J34" s="205"/>
      <c r="K34" s="205"/>
      <c r="L34" s="205"/>
      <c r="M34" s="205"/>
      <c r="N34" s="40"/>
      <c r="O34" s="47">
        <v>0.05</v>
      </c>
      <c r="P34" s="11" t="str">
        <f t="shared" si="0"/>
        <v xml:space="preserve"> </v>
      </c>
      <c r="Q34" s="47">
        <v>0.45</v>
      </c>
      <c r="R34" s="11" t="str">
        <f t="shared" si="1"/>
        <v xml:space="preserve"> </v>
      </c>
      <c r="S34" s="47">
        <v>0.22</v>
      </c>
      <c r="T34" s="63">
        <v>150</v>
      </c>
      <c r="V34" s="4" t="s">
        <v>105</v>
      </c>
      <c r="W34" s="9"/>
      <c r="AA34" s="9"/>
      <c r="AH34" s="9"/>
      <c r="AR34" s="348"/>
      <c r="AS34" s="348"/>
    </row>
    <row r="35" spans="1:46" ht="12.75" customHeight="1" x14ac:dyDescent="0.25">
      <c r="A35" s="54" t="s">
        <v>276</v>
      </c>
      <c r="C35" s="1">
        <v>75</v>
      </c>
      <c r="E35" s="8"/>
      <c r="F35" s="8"/>
      <c r="H35" s="205"/>
      <c r="I35" s="205"/>
      <c r="J35" s="205"/>
      <c r="K35" s="205"/>
      <c r="L35" s="205"/>
      <c r="M35" s="205"/>
      <c r="N35" s="40"/>
      <c r="O35" s="11" t="str">
        <f>IF(($F35-$E35)*(Y35+AK35)&gt;0,($F35-$E35)*(Y35+AK35)," ")</f>
        <v xml:space="preserve"> </v>
      </c>
      <c r="P35" s="11" t="str">
        <f t="shared" si="0"/>
        <v xml:space="preserve"> </v>
      </c>
      <c r="Q35" s="47"/>
      <c r="R35" s="11" t="str">
        <f t="shared" si="1"/>
        <v xml:space="preserve"> </v>
      </c>
      <c r="S35" s="47"/>
      <c r="T35" s="63"/>
      <c r="W35" s="9"/>
      <c r="AA35" s="9"/>
      <c r="AH35" s="9"/>
      <c r="AR35" s="348"/>
      <c r="AS35" s="348"/>
    </row>
    <row r="36" spans="1:46" ht="12.75" customHeight="1" x14ac:dyDescent="0.25">
      <c r="A36" s="54" t="s">
        <v>276</v>
      </c>
      <c r="C36" s="1">
        <v>75</v>
      </c>
      <c r="E36" s="8">
        <v>8.59</v>
      </c>
      <c r="F36" s="8">
        <v>9.92</v>
      </c>
      <c r="H36" s="205"/>
      <c r="I36" s="205"/>
      <c r="J36" s="205"/>
      <c r="K36" s="205"/>
      <c r="L36" s="205"/>
      <c r="M36" s="205"/>
      <c r="N36" s="11">
        <f>IF(F36&gt;0,(F36-E36)*(AD36+AE36+AF36)," ")</f>
        <v>0</v>
      </c>
      <c r="O36" s="11">
        <f>IF(($F36-$E36)*(Y36+AK36)&gt;0,($F36-$E36)*(Y36+AK36)," ")</f>
        <v>2.66</v>
      </c>
      <c r="P36" s="11">
        <f t="shared" si="0"/>
        <v>2.66</v>
      </c>
      <c r="Q36" s="11"/>
      <c r="R36" s="11">
        <f t="shared" si="1"/>
        <v>2.66</v>
      </c>
      <c r="S36" s="11"/>
      <c r="T36" s="12" t="str">
        <f>IF($F36&gt;0,IF(AM36&gt;0,((F36-E36)*AM36)*5280," ")," ")</f>
        <v xml:space="preserve"> </v>
      </c>
      <c r="W36" s="9">
        <v>4</v>
      </c>
      <c r="Y36" s="4">
        <v>1</v>
      </c>
      <c r="AA36" s="9">
        <v>1</v>
      </c>
      <c r="AB36" s="4">
        <v>1</v>
      </c>
      <c r="AH36" s="9">
        <v>1</v>
      </c>
      <c r="AI36" s="4">
        <v>1</v>
      </c>
      <c r="AK36" s="4">
        <v>1</v>
      </c>
      <c r="AR36" s="348"/>
      <c r="AS36" s="348"/>
    </row>
    <row r="37" spans="1:46" ht="12.75" customHeight="1" x14ac:dyDescent="0.25">
      <c r="A37" s="54" t="s">
        <v>276</v>
      </c>
      <c r="C37" s="1">
        <v>75</v>
      </c>
      <c r="E37" s="8">
        <v>9.92</v>
      </c>
      <c r="F37" s="8">
        <v>11.74</v>
      </c>
      <c r="H37" s="205"/>
      <c r="I37" s="205"/>
      <c r="J37" s="205"/>
      <c r="K37" s="205"/>
      <c r="L37" s="205"/>
      <c r="M37" s="205"/>
      <c r="N37" s="11">
        <f>IF(F37&gt;0,(F37-E37)*(AD37+AE37+AF37)," ")</f>
        <v>0</v>
      </c>
      <c r="O37" s="11">
        <f>IF(($F37-$E37)*(Y37+AK37)&gt;0,($F37-$E37)*(Y37+AK37)," ")</f>
        <v>3.6400000000000006</v>
      </c>
      <c r="P37" s="11">
        <f t="shared" si="0"/>
        <v>3.6400000000000006</v>
      </c>
      <c r="Q37" s="11"/>
      <c r="R37" s="11">
        <f t="shared" si="1"/>
        <v>3.6400000000000006</v>
      </c>
      <c r="S37" s="11"/>
      <c r="T37" s="12" t="str">
        <f>IF($F37&gt;0,IF(AM37&gt;0,((F37-E37)*AM37)*5280," ")," ")</f>
        <v xml:space="preserve"> </v>
      </c>
      <c r="W37" s="9">
        <v>4</v>
      </c>
      <c r="Y37" s="4">
        <v>1</v>
      </c>
      <c r="AA37" s="9">
        <v>1</v>
      </c>
      <c r="AB37" s="4">
        <v>1</v>
      </c>
      <c r="AH37" s="9">
        <v>1</v>
      </c>
      <c r="AI37" s="4">
        <v>1</v>
      </c>
      <c r="AK37" s="4">
        <v>1</v>
      </c>
      <c r="AR37" s="348" t="s">
        <v>120</v>
      </c>
      <c r="AT37" s="325" t="s">
        <v>147</v>
      </c>
    </row>
    <row r="38" spans="1:46" ht="12.75" customHeight="1" x14ac:dyDescent="0.25">
      <c r="A38" s="54" t="s">
        <v>276</v>
      </c>
      <c r="C38" s="1">
        <v>75</v>
      </c>
      <c r="E38" s="8"/>
      <c r="F38" s="8"/>
      <c r="H38" s="205"/>
      <c r="I38" s="205"/>
      <c r="J38" s="205"/>
      <c r="K38" s="205"/>
      <c r="L38" s="205"/>
      <c r="M38" s="205"/>
      <c r="N38" s="11"/>
      <c r="O38" s="11" t="str">
        <f>IF(($F38-$E38)*(Y38+AK38)&gt;0,($F38-$E38)*(Y38+AK38)," ")</f>
        <v xml:space="preserve"> </v>
      </c>
      <c r="P38" s="11" t="str">
        <f t="shared" si="0"/>
        <v xml:space="preserve"> </v>
      </c>
      <c r="Q38" s="11"/>
      <c r="R38" s="11" t="str">
        <f t="shared" si="1"/>
        <v xml:space="preserve"> </v>
      </c>
      <c r="S38" s="11"/>
      <c r="T38" s="12"/>
      <c r="W38" s="9"/>
      <c r="AA38" s="9"/>
      <c r="AH38" s="9"/>
      <c r="AR38" s="348"/>
      <c r="AT38" s="325"/>
    </row>
    <row r="39" spans="1:46" ht="12.75" customHeight="1" x14ac:dyDescent="0.25">
      <c r="A39" s="54" t="s">
        <v>276</v>
      </c>
      <c r="C39" s="1">
        <v>75</v>
      </c>
      <c r="E39" s="8"/>
      <c r="F39" s="8"/>
      <c r="H39" s="205"/>
      <c r="I39" s="205"/>
      <c r="J39" s="205"/>
      <c r="K39" s="205"/>
      <c r="L39" s="205"/>
      <c r="M39" s="205"/>
      <c r="N39" s="40"/>
      <c r="O39" s="47">
        <v>0.02</v>
      </c>
      <c r="P39" s="11" t="str">
        <f t="shared" si="0"/>
        <v xml:space="preserve"> </v>
      </c>
      <c r="Q39" s="47">
        <v>0.08</v>
      </c>
      <c r="R39" s="11" t="str">
        <f t="shared" si="1"/>
        <v xml:space="preserve"> </v>
      </c>
      <c r="S39" s="47">
        <v>0.08</v>
      </c>
      <c r="T39" s="63">
        <v>524</v>
      </c>
      <c r="V39" s="4" t="s">
        <v>106</v>
      </c>
      <c r="W39" s="9"/>
      <c r="AA39" s="9"/>
      <c r="AH39" s="9"/>
      <c r="AR39" s="348"/>
      <c r="AS39" s="349" t="s">
        <v>121</v>
      </c>
      <c r="AT39" s="325"/>
    </row>
    <row r="40" spans="1:46" ht="12.75" customHeight="1" x14ac:dyDescent="0.25">
      <c r="A40" s="54" t="s">
        <v>276</v>
      </c>
      <c r="C40" s="1">
        <v>75</v>
      </c>
      <c r="E40" s="8"/>
      <c r="F40" s="8"/>
      <c r="H40" s="205"/>
      <c r="I40" s="205"/>
      <c r="J40" s="205"/>
      <c r="K40" s="205"/>
      <c r="L40" s="205"/>
      <c r="M40" s="205"/>
      <c r="N40" s="40"/>
      <c r="O40" s="47">
        <v>0.02</v>
      </c>
      <c r="P40" s="11" t="str">
        <f t="shared" si="0"/>
        <v xml:space="preserve"> </v>
      </c>
      <c r="Q40" s="47">
        <v>0.16</v>
      </c>
      <c r="R40" s="11" t="str">
        <f t="shared" si="1"/>
        <v xml:space="preserve"> </v>
      </c>
      <c r="S40" s="47">
        <v>7.0000000000000007E-2</v>
      </c>
      <c r="T40" s="63">
        <v>240</v>
      </c>
      <c r="V40" s="4" t="s">
        <v>107</v>
      </c>
      <c r="W40" s="9"/>
      <c r="AA40" s="9"/>
      <c r="AH40" s="9"/>
      <c r="AR40" s="348"/>
      <c r="AS40" s="348"/>
      <c r="AT40" s="325"/>
    </row>
    <row r="41" spans="1:46" ht="12.75" customHeight="1" x14ac:dyDescent="0.25">
      <c r="A41" s="54" t="s">
        <v>276</v>
      </c>
      <c r="C41" s="1">
        <v>75</v>
      </c>
      <c r="E41" s="8"/>
      <c r="F41" s="8"/>
      <c r="H41" s="205"/>
      <c r="I41" s="205"/>
      <c r="J41" s="205"/>
      <c r="K41" s="205"/>
      <c r="L41" s="205"/>
      <c r="M41" s="205"/>
      <c r="N41" s="40"/>
      <c r="O41" s="47">
        <v>0.02</v>
      </c>
      <c r="P41" s="11" t="str">
        <f t="shared" si="0"/>
        <v xml:space="preserve"> </v>
      </c>
      <c r="Q41" s="47">
        <v>0.09</v>
      </c>
      <c r="R41" s="11" t="str">
        <f t="shared" si="1"/>
        <v xml:space="preserve"> </v>
      </c>
      <c r="S41" s="47">
        <v>0.09</v>
      </c>
      <c r="T41" s="63">
        <v>577</v>
      </c>
      <c r="V41" s="4" t="s">
        <v>108</v>
      </c>
      <c r="W41" s="9"/>
      <c r="AA41" s="9"/>
      <c r="AH41" s="9"/>
      <c r="AR41" s="348"/>
      <c r="AS41" s="348"/>
      <c r="AT41" s="325"/>
    </row>
    <row r="42" spans="1:46" ht="12.75" customHeight="1" x14ac:dyDescent="0.25">
      <c r="A42" s="54" t="s">
        <v>276</v>
      </c>
      <c r="C42" s="1">
        <v>75</v>
      </c>
      <c r="E42" s="8"/>
      <c r="F42" s="8"/>
      <c r="H42" s="205"/>
      <c r="I42" s="205"/>
      <c r="J42" s="205"/>
      <c r="K42" s="205"/>
      <c r="L42" s="205"/>
      <c r="M42" s="205"/>
      <c r="N42" s="40"/>
      <c r="O42" s="47">
        <v>0.02</v>
      </c>
      <c r="P42" s="11" t="str">
        <f t="shared" si="0"/>
        <v xml:space="preserve"> </v>
      </c>
      <c r="Q42" s="47">
        <v>0.26</v>
      </c>
      <c r="R42" s="11" t="str">
        <f t="shared" si="1"/>
        <v xml:space="preserve"> </v>
      </c>
      <c r="S42" s="47">
        <v>7.0000000000000007E-2</v>
      </c>
      <c r="T42" s="63">
        <v>240</v>
      </c>
      <c r="V42" s="4" t="s">
        <v>109</v>
      </c>
      <c r="W42" s="9"/>
      <c r="AA42" s="9"/>
      <c r="AH42" s="9"/>
      <c r="AR42" s="348"/>
      <c r="AS42" s="348"/>
      <c r="AT42" s="325"/>
    </row>
    <row r="43" spans="1:46" ht="12.75" customHeight="1" x14ac:dyDescent="0.25">
      <c r="A43" s="54" t="s">
        <v>276</v>
      </c>
      <c r="C43" s="1">
        <v>75</v>
      </c>
      <c r="E43" s="8"/>
      <c r="F43" s="8"/>
      <c r="H43" s="205"/>
      <c r="I43" s="205"/>
      <c r="J43" s="205"/>
      <c r="K43" s="205"/>
      <c r="L43" s="205"/>
      <c r="M43" s="205"/>
      <c r="N43" s="40"/>
      <c r="O43" s="11" t="str">
        <f>IF(($F43-$E43)*(Y43+AK43)&gt;0,($F43-$E43)*(Y43+AK43)," ")</f>
        <v xml:space="preserve"> </v>
      </c>
      <c r="P43" s="11" t="str">
        <f t="shared" si="0"/>
        <v xml:space="preserve"> </v>
      </c>
      <c r="Q43" s="47"/>
      <c r="R43" s="11" t="str">
        <f t="shared" si="1"/>
        <v xml:space="preserve"> </v>
      </c>
      <c r="S43" s="47"/>
      <c r="T43" s="63"/>
      <c r="W43" s="9"/>
      <c r="AA43" s="9"/>
      <c r="AH43" s="9"/>
      <c r="AR43" s="348"/>
      <c r="AS43" s="37"/>
      <c r="AT43" s="325"/>
    </row>
    <row r="44" spans="1:46" ht="12.75" customHeight="1" x14ac:dyDescent="0.25">
      <c r="A44" s="54" t="s">
        <v>276</v>
      </c>
      <c r="C44" s="1">
        <v>75</v>
      </c>
      <c r="E44" s="8">
        <v>11.74</v>
      </c>
      <c r="F44" s="8">
        <v>11.99</v>
      </c>
      <c r="H44" s="205"/>
      <c r="I44" s="205"/>
      <c r="J44" s="205"/>
      <c r="K44" s="205"/>
      <c r="L44" s="205"/>
      <c r="M44" s="205"/>
      <c r="N44" s="11">
        <f>IF(F44&gt;0,(F44-E44)*(AD44+AE44+AF44)," ")</f>
        <v>0</v>
      </c>
      <c r="O44" s="11">
        <f>IF(($F44-$E44)*(Y44+AK44)&gt;0,($F44-$E44)*(Y44+AK44)," ")</f>
        <v>0.5</v>
      </c>
      <c r="P44" s="11">
        <f t="shared" si="0"/>
        <v>0.5</v>
      </c>
      <c r="Q44" s="11"/>
      <c r="R44" s="11">
        <f t="shared" si="1"/>
        <v>0.5</v>
      </c>
      <c r="S44" s="11"/>
      <c r="T44" s="12" t="str">
        <f>IF($F44&gt;0,IF(AM44&gt;0,((F44-E44)*AM44)*5280," ")," ")</f>
        <v xml:space="preserve"> </v>
      </c>
      <c r="W44" s="9">
        <v>4</v>
      </c>
      <c r="Y44" s="4">
        <v>1</v>
      </c>
      <c r="AA44" s="9">
        <v>1</v>
      </c>
      <c r="AB44" s="4">
        <v>1</v>
      </c>
      <c r="AH44" s="9">
        <v>1</v>
      </c>
      <c r="AI44" s="4">
        <v>1</v>
      </c>
      <c r="AK44" s="4">
        <v>1</v>
      </c>
      <c r="AR44" s="348"/>
      <c r="AT44" s="325"/>
    </row>
    <row r="45" spans="1:46" ht="12.75" customHeight="1" x14ac:dyDescent="0.25">
      <c r="A45" s="54" t="s">
        <v>276</v>
      </c>
      <c r="C45" s="1">
        <v>75</v>
      </c>
      <c r="E45" s="8">
        <v>11.99</v>
      </c>
      <c r="F45" s="8">
        <v>12.94</v>
      </c>
      <c r="H45" s="205"/>
      <c r="I45" s="205"/>
      <c r="J45" s="205"/>
      <c r="K45" s="205"/>
      <c r="L45" s="205"/>
      <c r="M45" s="205"/>
      <c r="N45" s="11">
        <f>IF(F45&gt;0,(F45-E45)*(AD45+AE45+AF45)," ")</f>
        <v>0</v>
      </c>
      <c r="O45" s="11">
        <f>IF(($F45-$E45)*(Y45+AK45)&gt;0,($F45-$E45)*(Y45+AK45)," ")</f>
        <v>1.8999999999999986</v>
      </c>
      <c r="P45" s="11">
        <f t="shared" si="0"/>
        <v>1.8999999999999986</v>
      </c>
      <c r="Q45" s="11"/>
      <c r="R45" s="11">
        <f t="shared" si="1"/>
        <v>1.8999999999999986</v>
      </c>
      <c r="S45" s="11"/>
      <c r="T45" s="12" t="str">
        <f>IF($F45&gt;0,IF(AM45&gt;0,((F45-E45)*AM45)*5280," ")," ")</f>
        <v xml:space="preserve"> </v>
      </c>
      <c r="W45" s="9">
        <v>4</v>
      </c>
      <c r="Y45" s="4">
        <v>1</v>
      </c>
      <c r="AA45" s="9">
        <v>1</v>
      </c>
      <c r="AB45" s="4">
        <v>1</v>
      </c>
      <c r="AH45" s="9">
        <v>1</v>
      </c>
      <c r="AI45" s="4">
        <v>1</v>
      </c>
      <c r="AK45" s="4">
        <v>1</v>
      </c>
      <c r="AR45" s="348"/>
      <c r="AT45" s="325"/>
    </row>
    <row r="46" spans="1:46" ht="12.75" customHeight="1" x14ac:dyDescent="0.25">
      <c r="A46" s="54" t="s">
        <v>276</v>
      </c>
      <c r="C46" s="1">
        <v>75</v>
      </c>
      <c r="E46" s="8"/>
      <c r="F46" s="8"/>
      <c r="H46" s="205"/>
      <c r="I46" s="205"/>
      <c r="J46" s="205"/>
      <c r="K46" s="205"/>
      <c r="L46" s="205"/>
      <c r="M46" s="205"/>
      <c r="N46" s="11"/>
      <c r="O46" s="11" t="str">
        <f>IF(($F46-$E46)*(Y46+AK46)&gt;0,($F46-$E46)*(Y46+AK46)," ")</f>
        <v xml:space="preserve"> </v>
      </c>
      <c r="P46" s="11" t="str">
        <f t="shared" si="0"/>
        <v xml:space="preserve"> </v>
      </c>
      <c r="Q46" s="11"/>
      <c r="R46" s="11" t="str">
        <f t="shared" si="1"/>
        <v xml:space="preserve"> </v>
      </c>
      <c r="S46" s="11"/>
      <c r="T46" s="12"/>
      <c r="W46" s="9"/>
      <c r="AA46" s="9"/>
      <c r="AH46" s="9"/>
      <c r="AR46" s="348"/>
      <c r="AT46" s="325"/>
    </row>
    <row r="47" spans="1:46" ht="12.75" customHeight="1" x14ac:dyDescent="0.25">
      <c r="A47" s="54" t="s">
        <v>276</v>
      </c>
      <c r="C47" s="1">
        <v>75</v>
      </c>
      <c r="E47" s="8"/>
      <c r="F47" s="8"/>
      <c r="H47" s="205"/>
      <c r="I47" s="205"/>
      <c r="J47" s="205"/>
      <c r="K47" s="205"/>
      <c r="L47" s="205"/>
      <c r="M47" s="205"/>
      <c r="N47" s="40" t="str">
        <f>IF(F47&gt;0,(F47-E47)*(AD47+AE47+AF47)," ")</f>
        <v xml:space="preserve"> </v>
      </c>
      <c r="O47" s="47">
        <v>0.02</v>
      </c>
      <c r="P47" s="11" t="str">
        <f t="shared" si="0"/>
        <v xml:space="preserve"> </v>
      </c>
      <c r="Q47" s="47">
        <v>0.53</v>
      </c>
      <c r="R47" s="11" t="str">
        <f t="shared" si="1"/>
        <v xml:space="preserve"> </v>
      </c>
      <c r="S47" s="47">
        <v>0.36</v>
      </c>
      <c r="T47" s="63">
        <v>539</v>
      </c>
      <c r="V47" s="4" t="s">
        <v>114</v>
      </c>
      <c r="W47" s="9"/>
      <c r="AA47" s="9"/>
      <c r="AH47" s="9"/>
      <c r="AR47" s="348"/>
      <c r="AS47" s="349" t="s">
        <v>121</v>
      </c>
      <c r="AT47" s="325"/>
    </row>
    <row r="48" spans="1:46" ht="12.75" customHeight="1" x14ac:dyDescent="0.25">
      <c r="A48" s="54" t="s">
        <v>276</v>
      </c>
      <c r="C48" s="1">
        <v>75</v>
      </c>
      <c r="E48" s="8"/>
      <c r="F48" s="8"/>
      <c r="H48" s="205"/>
      <c r="I48" s="205"/>
      <c r="J48" s="205"/>
      <c r="K48" s="205"/>
      <c r="L48" s="205"/>
      <c r="M48" s="205"/>
      <c r="N48" s="40" t="str">
        <f>IF(F48&gt;0,(F48-E48)*(AD48+AE48+AF48)," ")</f>
        <v xml:space="preserve"> </v>
      </c>
      <c r="O48" s="47">
        <v>0.02</v>
      </c>
      <c r="P48" s="11" t="str">
        <f t="shared" si="0"/>
        <v xml:space="preserve"> </v>
      </c>
      <c r="Q48" s="47">
        <v>0.45</v>
      </c>
      <c r="R48" s="11" t="str">
        <f t="shared" si="1"/>
        <v xml:space="preserve"> </v>
      </c>
      <c r="S48" s="47">
        <v>0.4</v>
      </c>
      <c r="T48" s="63">
        <v>246</v>
      </c>
      <c r="V48" s="4" t="s">
        <v>115</v>
      </c>
      <c r="W48" s="9"/>
      <c r="AA48" s="9"/>
      <c r="AH48" s="9"/>
      <c r="AR48" s="348"/>
      <c r="AS48" s="348"/>
      <c r="AT48" s="325"/>
    </row>
    <row r="49" spans="1:46" ht="12.75" customHeight="1" x14ac:dyDescent="0.25">
      <c r="A49" s="54" t="s">
        <v>276</v>
      </c>
      <c r="C49" s="1">
        <v>75</v>
      </c>
      <c r="E49" s="8"/>
      <c r="F49" s="8"/>
      <c r="H49" s="205"/>
      <c r="I49" s="205"/>
      <c r="J49" s="205"/>
      <c r="K49" s="205"/>
      <c r="L49" s="205"/>
      <c r="M49" s="205"/>
      <c r="N49" s="40" t="str">
        <f>IF(F49&gt;0,(F49-E49)*(AD49+AE49+AF49)," ")</f>
        <v xml:space="preserve"> </v>
      </c>
      <c r="O49" s="47">
        <v>0.02</v>
      </c>
      <c r="P49" s="11" t="str">
        <f t="shared" si="0"/>
        <v xml:space="preserve"> </v>
      </c>
      <c r="Q49" s="47">
        <v>0.51</v>
      </c>
      <c r="R49" s="11" t="str">
        <f t="shared" si="1"/>
        <v xml:space="preserve"> </v>
      </c>
      <c r="S49" s="47">
        <v>0.34</v>
      </c>
      <c r="T49" s="63">
        <v>508</v>
      </c>
      <c r="V49" s="4" t="s">
        <v>116</v>
      </c>
      <c r="W49" s="9"/>
      <c r="AA49" s="9"/>
      <c r="AH49" s="9"/>
      <c r="AR49" s="348"/>
      <c r="AS49" s="348"/>
      <c r="AT49" s="325"/>
    </row>
    <row r="50" spans="1:46" ht="12.75" customHeight="1" x14ac:dyDescent="0.25">
      <c r="A50" s="54" t="s">
        <v>276</v>
      </c>
      <c r="C50" s="1">
        <v>75</v>
      </c>
      <c r="E50" s="8"/>
      <c r="F50" s="8"/>
      <c r="H50" s="205"/>
      <c r="I50" s="205"/>
      <c r="J50" s="205"/>
      <c r="K50" s="205"/>
      <c r="L50" s="205"/>
      <c r="M50" s="205"/>
      <c r="N50" s="40" t="str">
        <f>IF(F50&gt;0,(F50-E50)*(AD50+AE50+AF50)," ")</f>
        <v xml:space="preserve"> </v>
      </c>
      <c r="O50" s="47">
        <v>0.02</v>
      </c>
      <c r="P50" s="11" t="str">
        <f t="shared" si="0"/>
        <v xml:space="preserve"> </v>
      </c>
      <c r="Q50" s="47">
        <v>0.43</v>
      </c>
      <c r="R50" s="11" t="str">
        <f t="shared" si="1"/>
        <v xml:space="preserve"> </v>
      </c>
      <c r="S50" s="47">
        <v>0.4</v>
      </c>
      <c r="T50" s="63">
        <v>612</v>
      </c>
      <c r="V50" s="4" t="s">
        <v>117</v>
      </c>
      <c r="W50" s="9"/>
      <c r="AA50" s="9"/>
      <c r="AH50" s="9"/>
      <c r="AR50" s="348"/>
      <c r="AS50" s="348"/>
      <c r="AT50" s="325"/>
    </row>
    <row r="51" spans="1:46" ht="12.75" customHeight="1" x14ac:dyDescent="0.25">
      <c r="A51" s="54" t="s">
        <v>276</v>
      </c>
      <c r="C51" s="1">
        <v>75</v>
      </c>
      <c r="E51" s="8"/>
      <c r="F51" s="8"/>
      <c r="H51" s="205"/>
      <c r="I51" s="205"/>
      <c r="J51" s="205"/>
      <c r="K51" s="205"/>
      <c r="L51" s="205"/>
      <c r="M51" s="205"/>
      <c r="N51" s="40"/>
      <c r="O51" s="11" t="str">
        <f>IF(($F51-$E51)*(Y51+AK51)&gt;0,($F51-$E51)*(Y51+AK51)," ")</f>
        <v xml:space="preserve"> </v>
      </c>
      <c r="P51" s="11" t="str">
        <f t="shared" si="0"/>
        <v xml:space="preserve"> </v>
      </c>
      <c r="Q51" s="47"/>
      <c r="R51" s="11" t="str">
        <f t="shared" si="1"/>
        <v xml:space="preserve"> </v>
      </c>
      <c r="S51" s="47"/>
      <c r="T51" s="63"/>
      <c r="W51" s="9"/>
      <c r="AA51" s="9"/>
      <c r="AH51" s="9"/>
      <c r="AR51" s="348"/>
      <c r="AS51" s="37"/>
      <c r="AT51" s="325"/>
    </row>
    <row r="52" spans="1:46" ht="12.75" customHeight="1" x14ac:dyDescent="0.25">
      <c r="A52" s="54" t="s">
        <v>276</v>
      </c>
      <c r="C52" s="1">
        <v>75</v>
      </c>
      <c r="E52" s="8">
        <v>12.94</v>
      </c>
      <c r="F52" s="8">
        <v>14.35</v>
      </c>
      <c r="H52" s="205"/>
      <c r="I52" s="205"/>
      <c r="J52" s="205"/>
      <c r="K52" s="205"/>
      <c r="L52" s="205"/>
      <c r="M52" s="205"/>
      <c r="N52" s="11">
        <f t="shared" ref="N52:N58" si="2">IF(F52&gt;0,(F52-E52)*(AD52+AE52+AF52)," ")</f>
        <v>0</v>
      </c>
      <c r="O52" s="11">
        <f>IF(($F52-$E52)*(Y52+AK52)&gt;0,($F52-$E52)*(Y52+AK52)," ")</f>
        <v>2.8200000000000003</v>
      </c>
      <c r="P52" s="11">
        <f t="shared" si="0"/>
        <v>2.8200000000000003</v>
      </c>
      <c r="Q52" s="11"/>
      <c r="R52" s="11">
        <f t="shared" si="1"/>
        <v>2.8200000000000003</v>
      </c>
      <c r="S52" s="11"/>
      <c r="T52" s="12" t="str">
        <f>IF($F52&gt;0,IF(AM52&gt;0,((F52-E52)*AM52)*5280," ")," ")</f>
        <v xml:space="preserve"> </v>
      </c>
      <c r="W52" s="9">
        <v>4</v>
      </c>
      <c r="Y52" s="4">
        <v>1</v>
      </c>
      <c r="AA52" s="9">
        <v>1</v>
      </c>
      <c r="AB52" s="4">
        <v>1</v>
      </c>
      <c r="AH52" s="9">
        <v>1</v>
      </c>
      <c r="AI52" s="4">
        <v>1</v>
      </c>
      <c r="AK52" s="4">
        <v>1</v>
      </c>
      <c r="AR52" s="348"/>
      <c r="AT52" s="325"/>
    </row>
    <row r="53" spans="1:46" ht="12.75" customHeight="1" x14ac:dyDescent="0.25">
      <c r="A53" s="54" t="s">
        <v>276</v>
      </c>
      <c r="C53" s="1">
        <v>75</v>
      </c>
      <c r="D53" s="166" t="s">
        <v>675</v>
      </c>
      <c r="E53" s="8">
        <v>14.35</v>
      </c>
      <c r="F53" s="8">
        <v>14.35</v>
      </c>
      <c r="H53" s="131">
        <f>SUM(N6:N53)</f>
        <v>0.14000000000000001</v>
      </c>
      <c r="I53" s="131">
        <f t="shared" ref="I53:M53" si="3">SUM(O6:O53)</f>
        <v>29.539999999999992</v>
      </c>
      <c r="J53" s="131">
        <f t="shared" si="3"/>
        <v>28.7</v>
      </c>
      <c r="K53" s="131">
        <f t="shared" si="3"/>
        <v>6.7600000000000007</v>
      </c>
      <c r="L53" s="131">
        <f t="shared" si="3"/>
        <v>28.7</v>
      </c>
      <c r="M53" s="131">
        <f t="shared" si="3"/>
        <v>4.169999999999999</v>
      </c>
      <c r="N53" s="11">
        <f t="shared" si="2"/>
        <v>0</v>
      </c>
      <c r="O53" s="11" t="str">
        <f>IF(($F53-$E53)*(Y53+AK53)&gt;0,($F53-$E53)*(Y53+AK53)," ")</f>
        <v xml:space="preserve"> </v>
      </c>
      <c r="P53" s="11" t="str">
        <f t="shared" si="0"/>
        <v xml:space="preserve"> </v>
      </c>
      <c r="Q53" s="11"/>
      <c r="R53" s="11" t="str">
        <f t="shared" si="1"/>
        <v xml:space="preserve"> </v>
      </c>
      <c r="S53" s="11"/>
      <c r="T53" s="12" t="str">
        <f>IF($F53&gt;0,IF(AM53&gt;0,((F53-E53)*AM53)*5280," ")," ")</f>
        <v xml:space="preserve"> </v>
      </c>
      <c r="W53" s="9">
        <v>4</v>
      </c>
      <c r="Y53" s="4">
        <v>1</v>
      </c>
      <c r="AA53" s="9">
        <v>1</v>
      </c>
      <c r="AB53" s="4">
        <v>1</v>
      </c>
      <c r="AH53" s="9">
        <v>1</v>
      </c>
      <c r="AI53" s="4">
        <v>1</v>
      </c>
      <c r="AK53" s="4">
        <v>1</v>
      </c>
      <c r="AR53" s="348"/>
      <c r="AT53" s="325"/>
    </row>
    <row r="54" spans="1:46" s="16" customFormat="1" ht="12.75" customHeight="1" x14ac:dyDescent="0.25">
      <c r="D54" s="17"/>
      <c r="E54" s="18"/>
      <c r="F54" s="18"/>
      <c r="N54" s="19" t="str">
        <f t="shared" si="2"/>
        <v xml:space="preserve"> </v>
      </c>
      <c r="O54" s="19" t="str">
        <f>IF($F54&gt;0,IF(S54&gt;0,($F54-$E54)*S54," ")," ")</f>
        <v xml:space="preserve"> </v>
      </c>
      <c r="P54" s="19" t="str">
        <f t="shared" si="0"/>
        <v xml:space="preserve"> </v>
      </c>
      <c r="Q54" s="19"/>
      <c r="R54" s="19" t="str">
        <f t="shared" si="1"/>
        <v xml:space="preserve"> </v>
      </c>
      <c r="S54" s="19"/>
      <c r="T54" s="20" t="str">
        <f>IF($F54&gt;0,IF(AM54&gt;0,AM54," ")," ")</f>
        <v xml:space="preserve"> </v>
      </c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Q54" s="17"/>
      <c r="AR54" s="17"/>
      <c r="AS54" s="17"/>
    </row>
    <row r="55" spans="1:46" s="16" customFormat="1" ht="12.75" customHeight="1" x14ac:dyDescent="0.25">
      <c r="D55" s="17"/>
      <c r="E55" s="18"/>
      <c r="F55" s="18"/>
      <c r="N55" s="19" t="str">
        <f t="shared" si="2"/>
        <v xml:space="preserve"> </v>
      </c>
      <c r="O55" s="19" t="str">
        <f>IF($F55&gt;0,IF(S55&gt;0,($F55-$E55)*S55," ")," ")</f>
        <v xml:space="preserve"> </v>
      </c>
      <c r="P55" s="19" t="str">
        <f t="shared" si="0"/>
        <v xml:space="preserve"> </v>
      </c>
      <c r="Q55" s="19"/>
      <c r="R55" s="19" t="str">
        <f t="shared" si="1"/>
        <v xml:space="preserve"> </v>
      </c>
      <c r="S55" s="19"/>
      <c r="T55" s="20" t="str">
        <f>IF($F55&gt;0,IF(AM55&gt;0,AM55," ")," ")</f>
        <v xml:space="preserve"> </v>
      </c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Q55" s="17"/>
      <c r="AR55" s="17"/>
      <c r="AS55" s="17"/>
    </row>
    <row r="56" spans="1:46" s="16" customFormat="1" ht="12.75" customHeight="1" x14ac:dyDescent="0.25">
      <c r="D56" s="17"/>
      <c r="E56" s="18"/>
      <c r="F56" s="18"/>
      <c r="N56" s="19" t="str">
        <f t="shared" si="2"/>
        <v xml:space="preserve"> </v>
      </c>
      <c r="O56" s="19" t="str">
        <f>IF($F56&gt;0,IF(S56&gt;0,($F56-$E56)*S56," ")," ")</f>
        <v xml:space="preserve"> </v>
      </c>
      <c r="P56" s="19" t="str">
        <f t="shared" si="0"/>
        <v xml:space="preserve"> </v>
      </c>
      <c r="Q56" s="19"/>
      <c r="R56" s="19" t="str">
        <f t="shared" si="1"/>
        <v xml:space="preserve"> </v>
      </c>
      <c r="S56" s="19"/>
      <c r="T56" s="20" t="str">
        <f>IF($F56&gt;0,IF(AM56&gt;0,AM56," ")," ")</f>
        <v xml:space="preserve"> </v>
      </c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Q56" s="17"/>
      <c r="AR56" s="17"/>
      <c r="AS56" s="17"/>
    </row>
    <row r="57" spans="1:46" ht="12.75" customHeight="1" x14ac:dyDescent="0.25">
      <c r="A57" s="54" t="s">
        <v>276</v>
      </c>
      <c r="C57" s="1">
        <v>75</v>
      </c>
      <c r="E57" s="8">
        <v>20.43</v>
      </c>
      <c r="F57" s="8">
        <v>24.86</v>
      </c>
      <c r="H57" s="205"/>
      <c r="I57" s="205"/>
      <c r="J57" s="205"/>
      <c r="K57" s="205"/>
      <c r="L57" s="205"/>
      <c r="M57" s="205"/>
      <c r="N57" s="11">
        <f t="shared" si="2"/>
        <v>0</v>
      </c>
      <c r="O57" s="11">
        <f t="shared" ref="O57:O69" si="4">IF(($F57-$E57)*(Y57+AK57)&gt;0,($F57-$E57)*(Y57+AK57)," ")</f>
        <v>8.86</v>
      </c>
      <c r="P57" s="11">
        <f t="shared" si="0"/>
        <v>8.86</v>
      </c>
      <c r="Q57" s="11"/>
      <c r="R57" s="11">
        <f t="shared" si="1"/>
        <v>8.86</v>
      </c>
      <c r="S57" s="11"/>
      <c r="T57" s="12" t="str">
        <f>IF($F57&gt;0,IF(AM57&gt;0,((F57-E57)*AM57)*5280," ")," ")</f>
        <v xml:space="preserve"> </v>
      </c>
      <c r="W57" s="9">
        <v>4</v>
      </c>
      <c r="Y57" s="4">
        <v>1</v>
      </c>
      <c r="AA57" s="9">
        <v>1</v>
      </c>
      <c r="AB57" s="4">
        <v>1</v>
      </c>
      <c r="AH57" s="9">
        <v>1</v>
      </c>
      <c r="AI57" s="4">
        <v>1</v>
      </c>
      <c r="AK57" s="4">
        <v>1</v>
      </c>
      <c r="AR57" s="37"/>
    </row>
    <row r="58" spans="1:46" ht="12.75" customHeight="1" x14ac:dyDescent="0.25">
      <c r="A58" s="54" t="s">
        <v>276</v>
      </c>
      <c r="C58" s="1">
        <v>75</v>
      </c>
      <c r="D58" s="14"/>
      <c r="E58" s="8">
        <v>24.86</v>
      </c>
      <c r="F58" s="8">
        <v>25.18</v>
      </c>
      <c r="H58" s="205"/>
      <c r="I58" s="205"/>
      <c r="J58" s="205"/>
      <c r="K58" s="205"/>
      <c r="L58" s="205"/>
      <c r="M58" s="205"/>
      <c r="N58" s="11">
        <f t="shared" si="2"/>
        <v>0</v>
      </c>
      <c r="O58" s="11">
        <f t="shared" si="4"/>
        <v>0.64000000000000057</v>
      </c>
      <c r="P58" s="11">
        <f t="shared" si="0"/>
        <v>0.64000000000000057</v>
      </c>
      <c r="Q58" s="11"/>
      <c r="R58" s="11">
        <f t="shared" si="1"/>
        <v>0.64000000000000057</v>
      </c>
      <c r="S58" s="11"/>
      <c r="T58" s="292"/>
      <c r="W58" s="9">
        <v>4</v>
      </c>
      <c r="Y58" s="4">
        <v>1</v>
      </c>
      <c r="AA58" s="9">
        <v>1</v>
      </c>
      <c r="AB58" s="4">
        <v>1</v>
      </c>
      <c r="AH58" s="9">
        <v>1</v>
      </c>
      <c r="AI58" s="4">
        <v>1</v>
      </c>
      <c r="AK58" s="4">
        <v>1</v>
      </c>
      <c r="AR58" s="349" t="s">
        <v>125</v>
      </c>
    </row>
    <row r="59" spans="1:46" ht="12.75" customHeight="1" x14ac:dyDescent="0.25">
      <c r="A59" s="54" t="s">
        <v>276</v>
      </c>
      <c r="C59" s="1">
        <v>75</v>
      </c>
      <c r="D59" s="14" t="s">
        <v>92</v>
      </c>
      <c r="E59" s="8"/>
      <c r="F59" s="8"/>
      <c r="H59" s="205"/>
      <c r="I59" s="205"/>
      <c r="J59" s="205"/>
      <c r="K59" s="205"/>
      <c r="L59" s="205"/>
      <c r="M59" s="205"/>
      <c r="N59" s="11"/>
      <c r="O59" s="11" t="str">
        <f t="shared" si="4"/>
        <v xml:space="preserve"> </v>
      </c>
      <c r="P59" s="11" t="str">
        <f t="shared" si="0"/>
        <v xml:space="preserve"> </v>
      </c>
      <c r="Q59" s="11"/>
      <c r="R59" s="11" t="str">
        <f t="shared" si="1"/>
        <v xml:space="preserve"> </v>
      </c>
      <c r="S59" s="11"/>
      <c r="T59" s="292"/>
      <c r="W59" s="9"/>
      <c r="AA59" s="9"/>
      <c r="AH59" s="9"/>
      <c r="AR59" s="349"/>
    </row>
    <row r="60" spans="1:46" ht="12.75" customHeight="1" x14ac:dyDescent="0.25">
      <c r="A60" s="54" t="s">
        <v>276</v>
      </c>
      <c r="C60" s="1">
        <v>75</v>
      </c>
      <c r="D60" s="253"/>
      <c r="E60" s="7">
        <v>25.18</v>
      </c>
      <c r="F60" s="7">
        <v>26.04</v>
      </c>
      <c r="H60" s="205"/>
      <c r="I60" s="205"/>
      <c r="J60" s="205"/>
      <c r="K60" s="205"/>
      <c r="L60" s="205"/>
      <c r="M60" s="205"/>
      <c r="N60" s="11">
        <f t="shared" ref="N60:N67" si="5">IF(F60&gt;0,(F60-E60)*(AD60+AE60+AF60)," ")</f>
        <v>0</v>
      </c>
      <c r="O60" s="11">
        <f t="shared" si="4"/>
        <v>1.7199999999999989</v>
      </c>
      <c r="P60" s="11">
        <f t="shared" si="0"/>
        <v>1.7199999999999989</v>
      </c>
      <c r="Q60" s="11"/>
      <c r="R60" s="11">
        <f t="shared" si="1"/>
        <v>1.7199999999999989</v>
      </c>
      <c r="S60" s="11"/>
      <c r="T60" s="293"/>
      <c r="W60" s="9">
        <v>4</v>
      </c>
      <c r="Y60" s="4">
        <v>1</v>
      </c>
      <c r="AA60" s="9">
        <v>1</v>
      </c>
      <c r="AB60" s="4">
        <v>1</v>
      </c>
      <c r="AH60" s="9">
        <v>1</v>
      </c>
      <c r="AI60" s="4">
        <v>1</v>
      </c>
      <c r="AK60" s="4">
        <v>1</v>
      </c>
      <c r="AR60" s="348"/>
    </row>
    <row r="61" spans="1:46" ht="12.75" customHeight="1" x14ac:dyDescent="0.25">
      <c r="A61" s="54" t="s">
        <v>276</v>
      </c>
      <c r="C61" s="1">
        <v>75</v>
      </c>
      <c r="D61" s="166"/>
      <c r="E61" s="185">
        <v>26.07</v>
      </c>
      <c r="F61" s="185">
        <v>27.2</v>
      </c>
      <c r="H61" s="131"/>
      <c r="I61" s="131"/>
      <c r="J61" s="131"/>
      <c r="K61" s="131"/>
      <c r="L61" s="131"/>
      <c r="M61" s="131"/>
      <c r="N61" s="11">
        <f t="shared" si="5"/>
        <v>0</v>
      </c>
      <c r="O61" s="11">
        <f t="shared" si="4"/>
        <v>2.259999999999998</v>
      </c>
      <c r="P61" s="11">
        <f t="shared" si="0"/>
        <v>2.259999999999998</v>
      </c>
      <c r="Q61" s="11"/>
      <c r="R61" s="11">
        <f t="shared" si="1"/>
        <v>2.259999999999998</v>
      </c>
      <c r="S61" s="11"/>
      <c r="T61" s="41"/>
      <c r="V61" s="172"/>
      <c r="W61" s="175">
        <v>4</v>
      </c>
      <c r="X61" s="172"/>
      <c r="Y61" s="173">
        <v>1</v>
      </c>
      <c r="Z61" s="172"/>
      <c r="AA61" s="175">
        <v>1</v>
      </c>
      <c r="AB61" s="173">
        <v>1</v>
      </c>
      <c r="AC61" s="172"/>
      <c r="AD61" s="172"/>
      <c r="AE61" s="172"/>
      <c r="AF61" s="172"/>
      <c r="AG61" s="172"/>
      <c r="AH61" s="175">
        <v>1</v>
      </c>
      <c r="AI61" s="173">
        <v>1</v>
      </c>
      <c r="AJ61" s="172"/>
      <c r="AK61" s="173">
        <v>1</v>
      </c>
      <c r="AL61" s="172"/>
      <c r="AM61" s="172"/>
      <c r="AN61" s="172"/>
      <c r="AO61" s="172"/>
      <c r="AP61" s="172"/>
      <c r="AQ61" s="172"/>
      <c r="AR61" s="9"/>
      <c r="AS61" s="9"/>
      <c r="AT61" s="43"/>
    </row>
    <row r="62" spans="1:46" ht="12.75" customHeight="1" x14ac:dyDescent="0.25">
      <c r="A62" s="54" t="s">
        <v>276</v>
      </c>
      <c r="C62" s="1">
        <v>75</v>
      </c>
      <c r="D62" s="253"/>
      <c r="E62" s="185">
        <v>27.2</v>
      </c>
      <c r="F62" s="185">
        <v>27.93</v>
      </c>
      <c r="H62" s="131"/>
      <c r="I62" s="131"/>
      <c r="J62" s="131"/>
      <c r="K62" s="131"/>
      <c r="L62" s="131"/>
      <c r="M62" s="131"/>
      <c r="N62" s="11">
        <f t="shared" si="5"/>
        <v>0</v>
      </c>
      <c r="O62" s="11">
        <f t="shared" si="4"/>
        <v>1.4600000000000009</v>
      </c>
      <c r="P62" s="11">
        <f t="shared" si="0"/>
        <v>1.4600000000000009</v>
      </c>
      <c r="Q62" s="11"/>
      <c r="R62" s="11">
        <f t="shared" si="1"/>
        <v>1.4600000000000009</v>
      </c>
      <c r="S62" s="11"/>
      <c r="T62" s="41"/>
      <c r="V62" s="172"/>
      <c r="W62" s="175">
        <v>4</v>
      </c>
      <c r="X62" s="172"/>
      <c r="Y62" s="173">
        <v>1</v>
      </c>
      <c r="Z62" s="172"/>
      <c r="AA62" s="175">
        <v>1</v>
      </c>
      <c r="AB62" s="173">
        <v>1</v>
      </c>
      <c r="AC62" s="172"/>
      <c r="AD62" s="172"/>
      <c r="AE62" s="172"/>
      <c r="AF62" s="172"/>
      <c r="AG62" s="172"/>
      <c r="AH62" s="175">
        <v>1</v>
      </c>
      <c r="AI62" s="173">
        <v>1</v>
      </c>
      <c r="AJ62" s="172"/>
      <c r="AK62" s="173">
        <v>1</v>
      </c>
      <c r="AL62" s="172"/>
      <c r="AM62" s="172"/>
      <c r="AN62" s="172"/>
      <c r="AO62" s="172"/>
      <c r="AP62" s="172"/>
      <c r="AQ62" s="172"/>
      <c r="AR62" s="9"/>
      <c r="AS62" s="9"/>
      <c r="AT62" s="43"/>
    </row>
    <row r="63" spans="1:46" ht="12.75" customHeight="1" x14ac:dyDescent="0.25">
      <c r="A63" s="54" t="s">
        <v>276</v>
      </c>
      <c r="C63" s="1">
        <v>75</v>
      </c>
      <c r="D63" s="166"/>
      <c r="E63" s="185">
        <v>27.93</v>
      </c>
      <c r="F63" s="185">
        <v>30</v>
      </c>
      <c r="H63" s="131"/>
      <c r="I63" s="131"/>
      <c r="J63" s="131"/>
      <c r="K63" s="131"/>
      <c r="L63" s="131"/>
      <c r="M63" s="131"/>
      <c r="N63" s="11">
        <f t="shared" si="5"/>
        <v>0</v>
      </c>
      <c r="O63" s="11">
        <f t="shared" si="4"/>
        <v>4.1400000000000006</v>
      </c>
      <c r="P63" s="11">
        <f t="shared" si="0"/>
        <v>4.1400000000000006</v>
      </c>
      <c r="Q63" s="11"/>
      <c r="R63" s="11">
        <f t="shared" si="1"/>
        <v>4.1400000000000006</v>
      </c>
      <c r="S63" s="11"/>
      <c r="T63" s="41"/>
      <c r="V63" s="172"/>
      <c r="W63" s="175">
        <v>4</v>
      </c>
      <c r="X63" s="172"/>
      <c r="Y63" s="173">
        <v>1</v>
      </c>
      <c r="Z63" s="172"/>
      <c r="AA63" s="175">
        <v>1</v>
      </c>
      <c r="AB63" s="173">
        <v>1</v>
      </c>
      <c r="AC63" s="172"/>
      <c r="AD63" s="172"/>
      <c r="AE63" s="172"/>
      <c r="AF63" s="172"/>
      <c r="AG63" s="172"/>
      <c r="AH63" s="175">
        <v>1</v>
      </c>
      <c r="AI63" s="173">
        <v>1</v>
      </c>
      <c r="AJ63" s="172"/>
      <c r="AK63" s="173">
        <v>1</v>
      </c>
      <c r="AL63" s="172"/>
      <c r="AM63" s="172"/>
      <c r="AN63" s="172"/>
      <c r="AO63" s="172"/>
      <c r="AP63" s="172"/>
      <c r="AQ63" s="172"/>
      <c r="AR63" s="9"/>
      <c r="AS63" s="9"/>
      <c r="AT63" s="43"/>
    </row>
    <row r="64" spans="1:46" ht="12.75" customHeight="1" x14ac:dyDescent="0.25">
      <c r="A64" s="54" t="s">
        <v>276</v>
      </c>
      <c r="C64" s="1">
        <v>75</v>
      </c>
      <c r="D64" s="166" t="s">
        <v>748</v>
      </c>
      <c r="E64" s="185">
        <v>30</v>
      </c>
      <c r="F64" s="185">
        <v>30.54</v>
      </c>
      <c r="H64" s="131"/>
      <c r="I64" s="131"/>
      <c r="J64" s="131"/>
      <c r="K64" s="131"/>
      <c r="L64" s="131"/>
      <c r="M64" s="131"/>
      <c r="N64" s="11">
        <f t="shared" si="5"/>
        <v>0</v>
      </c>
      <c r="O64" s="11">
        <f t="shared" si="4"/>
        <v>1.0799999999999983</v>
      </c>
      <c r="P64" s="11">
        <f t="shared" si="0"/>
        <v>1.0799999999999983</v>
      </c>
      <c r="Q64" s="11"/>
      <c r="R64" s="11">
        <f t="shared" si="1"/>
        <v>1.0799999999999983</v>
      </c>
      <c r="S64" s="11"/>
      <c r="T64" s="41"/>
      <c r="V64" s="172"/>
      <c r="W64" s="175">
        <v>4</v>
      </c>
      <c r="X64" s="172"/>
      <c r="Y64" s="173">
        <v>1</v>
      </c>
      <c r="Z64" s="172"/>
      <c r="AA64" s="175">
        <v>1</v>
      </c>
      <c r="AB64" s="173">
        <v>1</v>
      </c>
      <c r="AC64" s="172"/>
      <c r="AD64" s="172"/>
      <c r="AE64" s="172"/>
      <c r="AF64" s="172"/>
      <c r="AG64" s="172"/>
      <c r="AH64" s="175">
        <v>1</v>
      </c>
      <c r="AI64" s="173">
        <v>1</v>
      </c>
      <c r="AJ64" s="172"/>
      <c r="AK64" s="173">
        <v>1</v>
      </c>
      <c r="AL64" s="172"/>
      <c r="AM64" s="172"/>
      <c r="AN64" s="172"/>
      <c r="AO64" s="172"/>
      <c r="AP64" s="172"/>
      <c r="AQ64" s="172"/>
      <c r="AR64" s="9"/>
      <c r="AS64" s="9"/>
      <c r="AT64" s="43"/>
    </row>
    <row r="65" spans="1:46" ht="12.75" customHeight="1" x14ac:dyDescent="0.25">
      <c r="A65" s="54" t="s">
        <v>276</v>
      </c>
      <c r="C65" s="1">
        <v>75</v>
      </c>
      <c r="D65" s="253"/>
      <c r="E65" s="185">
        <v>30.54</v>
      </c>
      <c r="F65" s="185">
        <v>31.6</v>
      </c>
      <c r="H65" s="131"/>
      <c r="I65" s="131"/>
      <c r="J65" s="131"/>
      <c r="K65" s="131"/>
      <c r="L65" s="131"/>
      <c r="M65" s="131"/>
      <c r="N65" s="11">
        <f t="shared" si="5"/>
        <v>0</v>
      </c>
      <c r="O65" s="11">
        <f t="shared" si="4"/>
        <v>2.1200000000000045</v>
      </c>
      <c r="P65" s="11">
        <f t="shared" si="0"/>
        <v>2.1200000000000045</v>
      </c>
      <c r="Q65" s="11"/>
      <c r="R65" s="11">
        <f t="shared" si="1"/>
        <v>2.1200000000000045</v>
      </c>
      <c r="S65" s="11"/>
      <c r="T65" s="41"/>
      <c r="V65" s="172"/>
      <c r="W65" s="175">
        <v>4</v>
      </c>
      <c r="X65" s="172"/>
      <c r="Y65" s="173">
        <v>1</v>
      </c>
      <c r="Z65" s="172"/>
      <c r="AA65" s="175">
        <v>1</v>
      </c>
      <c r="AB65" s="173">
        <v>1</v>
      </c>
      <c r="AC65" s="172"/>
      <c r="AD65" s="172"/>
      <c r="AE65" s="172"/>
      <c r="AF65" s="172"/>
      <c r="AG65" s="172"/>
      <c r="AH65" s="175">
        <v>1</v>
      </c>
      <c r="AI65" s="173">
        <v>1</v>
      </c>
      <c r="AJ65" s="172"/>
      <c r="AK65" s="173">
        <v>1</v>
      </c>
      <c r="AL65" s="172"/>
      <c r="AM65" s="172"/>
      <c r="AN65" s="172"/>
      <c r="AO65" s="172"/>
      <c r="AP65" s="172"/>
      <c r="AQ65" s="172"/>
      <c r="AR65" s="9"/>
      <c r="AS65" s="9"/>
      <c r="AT65" s="43"/>
    </row>
    <row r="66" spans="1:46" ht="12.75" customHeight="1" x14ac:dyDescent="0.25">
      <c r="A66" s="54" t="s">
        <v>276</v>
      </c>
      <c r="C66" s="1">
        <v>75</v>
      </c>
      <c r="D66" s="166"/>
      <c r="E66" s="185">
        <v>31.6</v>
      </c>
      <c r="F66" s="185">
        <v>32.21</v>
      </c>
      <c r="H66" s="131"/>
      <c r="I66" s="131"/>
      <c r="J66" s="131"/>
      <c r="K66" s="131"/>
      <c r="L66" s="131"/>
      <c r="M66" s="131"/>
      <c r="N66" s="11">
        <f t="shared" si="5"/>
        <v>0</v>
      </c>
      <c r="O66" s="11">
        <f t="shared" si="4"/>
        <v>1.2199999999999989</v>
      </c>
      <c r="P66" s="11">
        <f t="shared" si="0"/>
        <v>1.2199999999999989</v>
      </c>
      <c r="Q66" s="11"/>
      <c r="R66" s="11">
        <f t="shared" si="1"/>
        <v>1.2199999999999989</v>
      </c>
      <c r="S66" s="11"/>
      <c r="T66" s="41"/>
      <c r="V66" s="172"/>
      <c r="W66" s="175">
        <v>4</v>
      </c>
      <c r="X66" s="172"/>
      <c r="Y66" s="173">
        <v>1</v>
      </c>
      <c r="Z66" s="172"/>
      <c r="AA66" s="175">
        <v>1</v>
      </c>
      <c r="AB66" s="173">
        <v>1</v>
      </c>
      <c r="AC66" s="172"/>
      <c r="AD66" s="172"/>
      <c r="AE66" s="172"/>
      <c r="AF66" s="172"/>
      <c r="AG66" s="172"/>
      <c r="AH66" s="175">
        <v>1</v>
      </c>
      <c r="AI66" s="173">
        <v>1</v>
      </c>
      <c r="AJ66" s="172"/>
      <c r="AK66" s="173">
        <v>1</v>
      </c>
      <c r="AL66" s="172"/>
      <c r="AM66" s="172"/>
      <c r="AN66" s="172"/>
      <c r="AO66" s="172"/>
      <c r="AP66" s="172"/>
      <c r="AQ66" s="172"/>
      <c r="AR66" s="9"/>
      <c r="AS66" s="9"/>
      <c r="AT66" s="43"/>
    </row>
    <row r="67" spans="1:46" ht="12.75" customHeight="1" x14ac:dyDescent="0.25">
      <c r="A67" s="54" t="s">
        <v>276</v>
      </c>
      <c r="C67" s="1">
        <v>75</v>
      </c>
      <c r="D67" s="166"/>
      <c r="E67" s="185">
        <v>32.21</v>
      </c>
      <c r="F67" s="185">
        <v>32.880000000000003</v>
      </c>
      <c r="H67" s="131"/>
      <c r="I67" s="131"/>
      <c r="J67" s="131"/>
      <c r="K67" s="131"/>
      <c r="L67" s="131"/>
      <c r="M67" s="131"/>
      <c r="N67" s="11">
        <f t="shared" si="5"/>
        <v>0</v>
      </c>
      <c r="O67" s="11">
        <f t="shared" si="4"/>
        <v>1.3400000000000034</v>
      </c>
      <c r="P67" s="11">
        <f t="shared" si="0"/>
        <v>1.3400000000000034</v>
      </c>
      <c r="Q67" s="11"/>
      <c r="R67" s="11">
        <f t="shared" si="1"/>
        <v>1.3400000000000034</v>
      </c>
      <c r="S67" s="11"/>
      <c r="T67" s="41"/>
      <c r="V67" s="172"/>
      <c r="W67" s="175">
        <v>4</v>
      </c>
      <c r="X67" s="172"/>
      <c r="Y67" s="173">
        <v>1</v>
      </c>
      <c r="Z67" s="172"/>
      <c r="AA67" s="175">
        <v>1</v>
      </c>
      <c r="AB67" s="173">
        <v>1</v>
      </c>
      <c r="AC67" s="172"/>
      <c r="AD67" s="172"/>
      <c r="AE67" s="172"/>
      <c r="AF67" s="172"/>
      <c r="AG67" s="172"/>
      <c r="AH67" s="175">
        <v>1</v>
      </c>
      <c r="AI67" s="173">
        <v>1</v>
      </c>
      <c r="AJ67" s="172"/>
      <c r="AK67" s="173">
        <v>1</v>
      </c>
      <c r="AL67" s="172"/>
      <c r="AM67" s="172"/>
      <c r="AN67" s="172"/>
      <c r="AO67" s="172"/>
      <c r="AP67" s="172"/>
      <c r="AQ67" s="172"/>
      <c r="AR67" s="9"/>
      <c r="AS67" s="9"/>
      <c r="AT67" s="43"/>
    </row>
    <row r="68" spans="1:46" ht="12.75" customHeight="1" x14ac:dyDescent="0.25">
      <c r="A68" s="54" t="s">
        <v>276</v>
      </c>
      <c r="C68" s="1">
        <v>75</v>
      </c>
      <c r="D68" s="166"/>
      <c r="E68" s="185"/>
      <c r="F68" s="185"/>
      <c r="H68" s="131"/>
      <c r="I68" s="131"/>
      <c r="J68" s="131"/>
      <c r="K68" s="131"/>
      <c r="L68" s="131"/>
      <c r="M68" s="131"/>
      <c r="N68" s="11"/>
      <c r="O68" s="11" t="str">
        <f t="shared" si="4"/>
        <v xml:space="preserve"> </v>
      </c>
      <c r="P68" s="11" t="str">
        <f t="shared" si="0"/>
        <v xml:space="preserve"> </v>
      </c>
      <c r="Q68" s="11"/>
      <c r="R68" s="11" t="str">
        <f t="shared" si="1"/>
        <v xml:space="preserve"> </v>
      </c>
      <c r="S68" s="11"/>
      <c r="T68" s="41"/>
      <c r="V68" s="172"/>
      <c r="W68" s="175"/>
      <c r="X68" s="172"/>
      <c r="Y68" s="173"/>
      <c r="Z68" s="172"/>
      <c r="AA68" s="175"/>
      <c r="AB68" s="173"/>
      <c r="AC68" s="172"/>
      <c r="AD68" s="172"/>
      <c r="AE68" s="172"/>
      <c r="AF68" s="172"/>
      <c r="AG68" s="172"/>
      <c r="AH68" s="175"/>
      <c r="AI68" s="173"/>
      <c r="AJ68" s="172"/>
      <c r="AK68" s="173"/>
      <c r="AL68" s="172"/>
      <c r="AM68" s="172"/>
      <c r="AN68" s="172"/>
      <c r="AO68" s="172"/>
      <c r="AP68" s="172"/>
      <c r="AQ68" s="172"/>
      <c r="AR68" s="9"/>
      <c r="AS68" s="9"/>
      <c r="AT68" s="43"/>
    </row>
    <row r="69" spans="1:46" ht="12.75" customHeight="1" x14ac:dyDescent="0.25">
      <c r="A69" s="54" t="s">
        <v>276</v>
      </c>
      <c r="C69" s="1">
        <v>75</v>
      </c>
      <c r="D69" s="166"/>
      <c r="E69" s="174"/>
      <c r="F69" s="174"/>
      <c r="H69" s="131"/>
      <c r="I69" s="131"/>
      <c r="J69" s="131"/>
      <c r="K69" s="131"/>
      <c r="L69" s="131"/>
      <c r="M69" s="131"/>
      <c r="N69" s="11" t="str">
        <f t="shared" ref="N69:N88" si="6">IF(F69&gt;0,(F69-E69)*(AD69+AE69+AF69)," ")</f>
        <v xml:space="preserve"> </v>
      </c>
      <c r="O69" s="11" t="str">
        <f t="shared" si="4"/>
        <v xml:space="preserve"> </v>
      </c>
      <c r="P69" s="11" t="str">
        <f t="shared" si="0"/>
        <v xml:space="preserve"> </v>
      </c>
      <c r="Q69" s="62">
        <v>0.25</v>
      </c>
      <c r="R69" s="11" t="str">
        <f t="shared" si="1"/>
        <v xml:space="preserve"> </v>
      </c>
      <c r="S69" s="62">
        <v>0.34</v>
      </c>
      <c r="T69" s="177" t="s">
        <v>441</v>
      </c>
      <c r="V69" s="173" t="s">
        <v>750</v>
      </c>
      <c r="W69" s="172"/>
      <c r="X69" s="172"/>
      <c r="Y69" s="172"/>
      <c r="Z69" s="172"/>
      <c r="AA69" s="172"/>
      <c r="AB69" s="172"/>
      <c r="AC69" s="172"/>
      <c r="AD69" s="172"/>
      <c r="AE69" s="172"/>
      <c r="AF69" s="172"/>
      <c r="AG69" s="172"/>
      <c r="AH69" s="172"/>
      <c r="AI69" s="172"/>
      <c r="AJ69" s="172"/>
      <c r="AK69" s="172"/>
      <c r="AL69" s="172"/>
      <c r="AM69" s="172"/>
      <c r="AN69" s="172"/>
      <c r="AO69" s="172"/>
      <c r="AP69" s="172"/>
      <c r="AQ69" s="172"/>
      <c r="AR69" s="9"/>
      <c r="AS69" s="9"/>
      <c r="AT69" s="43"/>
    </row>
    <row r="70" spans="1:46" ht="12.75" customHeight="1" x14ac:dyDescent="0.25">
      <c r="A70" s="54" t="s">
        <v>276</v>
      </c>
      <c r="C70" s="1">
        <v>75</v>
      </c>
      <c r="D70" s="166"/>
      <c r="E70" s="174"/>
      <c r="F70" s="174"/>
      <c r="H70" s="131"/>
      <c r="I70" s="131"/>
      <c r="J70" s="131"/>
      <c r="K70" s="131"/>
      <c r="L70" s="131"/>
      <c r="M70" s="131"/>
      <c r="N70" s="11" t="str">
        <f t="shared" si="6"/>
        <v xml:space="preserve"> </v>
      </c>
      <c r="O70" s="179">
        <v>0.04</v>
      </c>
      <c r="P70" s="11" t="str">
        <f t="shared" ref="P70:P133" si="7">IF(($F70-$E70)*(AA70+AH70)&gt;0,($F70-$E70)*(AA70+AH70)," ")</f>
        <v xml:space="preserve"> </v>
      </c>
      <c r="Q70" s="62">
        <v>0.33</v>
      </c>
      <c r="R70" s="11" t="str">
        <f t="shared" ref="R70:R133" si="8">IF(($F70-$E70)*(AB70+AI70)&gt;0,($F70-$E70)*(AB70+AI70)," ")</f>
        <v xml:space="preserve"> </v>
      </c>
      <c r="S70" s="62">
        <v>0.33</v>
      </c>
      <c r="T70" s="177">
        <v>269</v>
      </c>
      <c r="V70" s="173" t="s">
        <v>751</v>
      </c>
      <c r="W70" s="172"/>
      <c r="X70" s="172"/>
      <c r="Y70" s="172"/>
      <c r="Z70" s="172"/>
      <c r="AA70" s="172"/>
      <c r="AB70" s="172"/>
      <c r="AC70" s="172"/>
      <c r="AD70" s="172"/>
      <c r="AE70" s="172"/>
      <c r="AF70" s="172"/>
      <c r="AG70" s="172"/>
      <c r="AH70" s="172"/>
      <c r="AI70" s="172"/>
      <c r="AJ70" s="172"/>
      <c r="AK70" s="172"/>
      <c r="AL70" s="172"/>
      <c r="AM70" s="172"/>
      <c r="AN70" s="172"/>
      <c r="AO70" s="172"/>
      <c r="AP70" s="172"/>
      <c r="AQ70" s="172"/>
      <c r="AR70" s="9"/>
      <c r="AS70" s="9"/>
      <c r="AT70" s="43"/>
    </row>
    <row r="71" spans="1:46" ht="12.75" customHeight="1" x14ac:dyDescent="0.25">
      <c r="A71" s="54" t="s">
        <v>276</v>
      </c>
      <c r="C71" s="1">
        <v>75</v>
      </c>
      <c r="D71" s="166"/>
      <c r="E71" s="174"/>
      <c r="F71" s="174"/>
      <c r="H71" s="131"/>
      <c r="I71" s="131"/>
      <c r="J71" s="131"/>
      <c r="K71" s="131"/>
      <c r="L71" s="131"/>
      <c r="M71" s="131"/>
      <c r="N71" s="11" t="str">
        <f t="shared" si="6"/>
        <v xml:space="preserve"> </v>
      </c>
      <c r="O71" s="11" t="str">
        <f>IF(($F71-$E71)*(X71+AJ71)&gt;0,($F71-$E71)*(X71+AJ71)," ")</f>
        <v xml:space="preserve"> </v>
      </c>
      <c r="P71" s="11" t="str">
        <f t="shared" si="7"/>
        <v xml:space="preserve"> </v>
      </c>
      <c r="Q71" s="62">
        <v>0.19</v>
      </c>
      <c r="R71" s="11" t="str">
        <f t="shared" si="8"/>
        <v xml:space="preserve"> </v>
      </c>
      <c r="S71" s="62">
        <v>0.19</v>
      </c>
      <c r="T71" s="177">
        <v>545</v>
      </c>
      <c r="V71" s="173" t="s">
        <v>752</v>
      </c>
      <c r="W71" s="172"/>
      <c r="X71" s="172"/>
      <c r="Y71" s="172"/>
      <c r="Z71" s="172"/>
      <c r="AA71" s="172"/>
      <c r="AB71" s="172"/>
      <c r="AC71" s="172"/>
      <c r="AD71" s="172"/>
      <c r="AE71" s="172"/>
      <c r="AF71" s="172"/>
      <c r="AG71" s="172"/>
      <c r="AH71" s="172"/>
      <c r="AI71" s="172"/>
      <c r="AJ71" s="172"/>
      <c r="AK71" s="172"/>
      <c r="AL71" s="172"/>
      <c r="AM71" s="172"/>
      <c r="AN71" s="172"/>
      <c r="AO71" s="172"/>
      <c r="AP71" s="172"/>
      <c r="AQ71" s="172"/>
      <c r="AR71" s="9"/>
      <c r="AS71" s="9"/>
      <c r="AT71" s="43"/>
    </row>
    <row r="72" spans="1:46" ht="12.75" customHeight="1" x14ac:dyDescent="0.25">
      <c r="A72" s="54" t="s">
        <v>276</v>
      </c>
      <c r="C72" s="1">
        <v>75</v>
      </c>
      <c r="D72" s="166"/>
      <c r="E72" s="174"/>
      <c r="F72" s="174"/>
      <c r="H72" s="131"/>
      <c r="I72" s="131"/>
      <c r="J72" s="131"/>
      <c r="K72" s="131"/>
      <c r="L72" s="131"/>
      <c r="M72" s="131"/>
      <c r="N72" s="11" t="str">
        <f t="shared" si="6"/>
        <v xml:space="preserve"> </v>
      </c>
      <c r="O72" s="179">
        <v>0.06</v>
      </c>
      <c r="P72" s="11" t="str">
        <f t="shared" si="7"/>
        <v xml:space="preserve"> </v>
      </c>
      <c r="Q72" s="62">
        <v>0.28000000000000003</v>
      </c>
      <c r="R72" s="11" t="str">
        <f t="shared" si="8"/>
        <v xml:space="preserve"> </v>
      </c>
      <c r="S72" s="62">
        <v>0.28000000000000003</v>
      </c>
      <c r="T72" s="177">
        <v>893</v>
      </c>
      <c r="V72" s="173" t="s">
        <v>753</v>
      </c>
      <c r="W72" s="172"/>
      <c r="X72" s="172"/>
      <c r="Y72" s="172"/>
      <c r="Z72" s="172"/>
      <c r="AA72" s="172"/>
      <c r="AB72" s="172"/>
      <c r="AC72" s="172"/>
      <c r="AD72" s="172"/>
      <c r="AE72" s="172"/>
      <c r="AF72" s="172"/>
      <c r="AG72" s="172"/>
      <c r="AH72" s="172"/>
      <c r="AI72" s="172"/>
      <c r="AJ72" s="172"/>
      <c r="AK72" s="172"/>
      <c r="AL72" s="172"/>
      <c r="AM72" s="172"/>
      <c r="AN72" s="172"/>
      <c r="AO72" s="172"/>
      <c r="AP72" s="172"/>
      <c r="AQ72" s="172"/>
      <c r="AR72" s="9"/>
      <c r="AS72" s="9"/>
      <c r="AT72" s="43"/>
    </row>
    <row r="73" spans="1:46" ht="12.75" customHeight="1" x14ac:dyDescent="0.25">
      <c r="A73" s="54" t="s">
        <v>276</v>
      </c>
      <c r="C73" s="1">
        <v>75</v>
      </c>
      <c r="D73" s="166"/>
      <c r="E73" s="174"/>
      <c r="F73" s="174"/>
      <c r="H73" s="131"/>
      <c r="I73" s="131"/>
      <c r="J73" s="131"/>
      <c r="K73" s="131"/>
      <c r="L73" s="131"/>
      <c r="M73" s="131"/>
      <c r="N73" s="11" t="str">
        <f t="shared" si="6"/>
        <v xml:space="preserve"> </v>
      </c>
      <c r="O73" s="179">
        <v>0.05</v>
      </c>
      <c r="P73" s="11" t="str">
        <f t="shared" si="7"/>
        <v xml:space="preserve"> </v>
      </c>
      <c r="Q73" s="62">
        <v>0.33</v>
      </c>
      <c r="R73" s="11" t="str">
        <f t="shared" si="8"/>
        <v xml:space="preserve"> </v>
      </c>
      <c r="S73" s="62">
        <v>0.25</v>
      </c>
      <c r="T73" s="177">
        <v>443</v>
      </c>
      <c r="V73" s="173" t="s">
        <v>754</v>
      </c>
      <c r="W73" s="172"/>
      <c r="X73" s="172"/>
      <c r="Y73" s="172"/>
      <c r="Z73" s="172"/>
      <c r="AA73" s="172"/>
      <c r="AB73" s="172"/>
      <c r="AC73" s="172"/>
      <c r="AD73" s="172"/>
      <c r="AE73" s="172"/>
      <c r="AF73" s="172"/>
      <c r="AG73" s="172"/>
      <c r="AH73" s="172"/>
      <c r="AI73" s="172"/>
      <c r="AJ73" s="172"/>
      <c r="AK73" s="172"/>
      <c r="AL73" s="172"/>
      <c r="AM73" s="172"/>
      <c r="AN73" s="172"/>
      <c r="AO73" s="172"/>
      <c r="AP73" s="172"/>
      <c r="AQ73" s="172"/>
      <c r="AR73" s="9"/>
      <c r="AS73" s="9"/>
      <c r="AT73" s="43"/>
    </row>
    <row r="74" spans="1:46" ht="12.75" customHeight="1" x14ac:dyDescent="0.25">
      <c r="A74" s="54" t="s">
        <v>276</v>
      </c>
      <c r="C74" s="1">
        <v>75</v>
      </c>
      <c r="D74" s="166"/>
      <c r="E74" s="174"/>
      <c r="F74" s="174"/>
      <c r="H74" s="131"/>
      <c r="I74" s="131"/>
      <c r="J74" s="131"/>
      <c r="K74" s="131"/>
      <c r="L74" s="131"/>
      <c r="M74" s="131"/>
      <c r="N74" s="11" t="str">
        <f t="shared" si="6"/>
        <v xml:space="preserve"> </v>
      </c>
      <c r="O74" s="11" t="str">
        <f>IF(($F74-$E74)*(X74+AJ74)&gt;0,($F74-$E74)*(X74+AJ74)," ")</f>
        <v xml:space="preserve"> </v>
      </c>
      <c r="P74" s="11" t="str">
        <f t="shared" si="7"/>
        <v xml:space="preserve"> </v>
      </c>
      <c r="Q74" s="62"/>
      <c r="R74" s="11" t="str">
        <f t="shared" si="8"/>
        <v xml:space="preserve"> </v>
      </c>
      <c r="S74" s="62" t="s">
        <v>441</v>
      </c>
      <c r="T74" s="177" t="s">
        <v>441</v>
      </c>
      <c r="V74" s="173"/>
      <c r="W74" s="172"/>
      <c r="X74" s="172"/>
      <c r="Y74" s="172"/>
      <c r="Z74" s="172"/>
      <c r="AA74" s="172"/>
      <c r="AB74" s="172"/>
      <c r="AC74" s="172"/>
      <c r="AD74" s="172"/>
      <c r="AE74" s="172"/>
      <c r="AF74" s="172"/>
      <c r="AG74" s="172"/>
      <c r="AH74" s="172"/>
      <c r="AI74" s="172"/>
      <c r="AJ74" s="172"/>
      <c r="AK74" s="172"/>
      <c r="AL74" s="172"/>
      <c r="AM74" s="172"/>
      <c r="AN74" s="172"/>
      <c r="AO74" s="172"/>
      <c r="AP74" s="172"/>
      <c r="AQ74" s="172"/>
      <c r="AR74" s="9"/>
      <c r="AS74" s="9"/>
      <c r="AT74" s="43"/>
    </row>
    <row r="75" spans="1:46" ht="12.75" customHeight="1" x14ac:dyDescent="0.25">
      <c r="A75" s="54" t="s">
        <v>276</v>
      </c>
      <c r="C75" s="1">
        <v>75</v>
      </c>
      <c r="D75" s="166"/>
      <c r="E75" s="174"/>
      <c r="F75" s="174"/>
      <c r="H75" s="131"/>
      <c r="I75" s="131"/>
      <c r="J75" s="131"/>
      <c r="K75" s="131"/>
      <c r="L75" s="131"/>
      <c r="M75" s="131"/>
      <c r="N75" s="11" t="str">
        <f t="shared" si="6"/>
        <v xml:space="preserve"> </v>
      </c>
      <c r="O75" s="179">
        <v>0.03</v>
      </c>
      <c r="P75" s="11" t="str">
        <f t="shared" si="7"/>
        <v xml:space="preserve"> </v>
      </c>
      <c r="Q75" s="62">
        <v>0.39</v>
      </c>
      <c r="R75" s="11" t="str">
        <f t="shared" si="8"/>
        <v xml:space="preserve"> </v>
      </c>
      <c r="S75" s="62">
        <v>0.14000000000000001</v>
      </c>
      <c r="T75" s="177">
        <v>318</v>
      </c>
      <c r="V75" s="173" t="s">
        <v>755</v>
      </c>
      <c r="W75" s="172"/>
      <c r="X75" s="172"/>
      <c r="Y75" s="172"/>
      <c r="Z75" s="172"/>
      <c r="AA75" s="172"/>
      <c r="AB75" s="172"/>
      <c r="AC75" s="172"/>
      <c r="AD75" s="172"/>
      <c r="AE75" s="172"/>
      <c r="AF75" s="172"/>
      <c r="AG75" s="172"/>
      <c r="AH75" s="172"/>
      <c r="AI75" s="172"/>
      <c r="AJ75" s="172"/>
      <c r="AK75" s="172"/>
      <c r="AL75" s="172"/>
      <c r="AM75" s="172"/>
      <c r="AN75" s="172"/>
      <c r="AO75" s="172"/>
      <c r="AP75" s="172"/>
      <c r="AQ75" s="172"/>
      <c r="AR75" s="9"/>
      <c r="AS75" s="9"/>
      <c r="AT75" s="43"/>
    </row>
    <row r="76" spans="1:46" ht="12.75" customHeight="1" x14ac:dyDescent="0.25">
      <c r="A76" s="54" t="s">
        <v>276</v>
      </c>
      <c r="C76" s="1">
        <v>75</v>
      </c>
      <c r="D76" s="166" t="s">
        <v>749</v>
      </c>
      <c r="E76" s="174"/>
      <c r="F76" s="174"/>
      <c r="H76" s="131"/>
      <c r="I76" s="131"/>
      <c r="J76" s="131"/>
      <c r="K76" s="131"/>
      <c r="L76" s="131"/>
      <c r="M76" s="131"/>
      <c r="N76" s="11" t="str">
        <f t="shared" si="6"/>
        <v xml:space="preserve"> </v>
      </c>
      <c r="O76" s="179">
        <v>0.09</v>
      </c>
      <c r="P76" s="11" t="str">
        <f t="shared" si="7"/>
        <v xml:space="preserve"> </v>
      </c>
      <c r="Q76" s="62">
        <v>0.38</v>
      </c>
      <c r="R76" s="11" t="str">
        <f t="shared" si="8"/>
        <v xml:space="preserve"> </v>
      </c>
      <c r="S76" s="62">
        <v>0.79</v>
      </c>
      <c r="T76" s="177">
        <v>226</v>
      </c>
      <c r="V76" s="173" t="s">
        <v>756</v>
      </c>
      <c r="W76" s="172"/>
      <c r="X76" s="172"/>
      <c r="Y76" s="172"/>
      <c r="Z76" s="172"/>
      <c r="AA76" s="172"/>
      <c r="AB76" s="172"/>
      <c r="AC76" s="172"/>
      <c r="AD76" s="172"/>
      <c r="AE76" s="172"/>
      <c r="AF76" s="172"/>
      <c r="AG76" s="172"/>
      <c r="AH76" s="172"/>
      <c r="AI76" s="172"/>
      <c r="AJ76" s="172"/>
      <c r="AK76" s="172"/>
      <c r="AL76" s="172"/>
      <c r="AM76" s="172"/>
      <c r="AN76" s="172"/>
      <c r="AO76" s="172"/>
      <c r="AP76" s="172"/>
      <c r="AQ76" s="172"/>
      <c r="AR76" s="9"/>
      <c r="AS76" s="9"/>
      <c r="AT76" s="43"/>
    </row>
    <row r="77" spans="1:46" ht="12.75" customHeight="1" x14ac:dyDescent="0.25">
      <c r="A77" s="54" t="s">
        <v>276</v>
      </c>
      <c r="C77" s="1">
        <v>75</v>
      </c>
      <c r="D77" s="166"/>
      <c r="E77" s="174"/>
      <c r="F77" s="174"/>
      <c r="H77" s="131"/>
      <c r="I77" s="131"/>
      <c r="J77" s="131"/>
      <c r="K77" s="131"/>
      <c r="L77" s="131"/>
      <c r="M77" s="131"/>
      <c r="N77" s="11" t="str">
        <f t="shared" si="6"/>
        <v xml:space="preserve"> </v>
      </c>
      <c r="O77" s="179">
        <v>0.05</v>
      </c>
      <c r="P77" s="11" t="str">
        <f t="shared" si="7"/>
        <v xml:space="preserve"> </v>
      </c>
      <c r="Q77" s="62">
        <v>0.41</v>
      </c>
      <c r="R77" s="11" t="str">
        <f t="shared" si="8"/>
        <v xml:space="preserve"> </v>
      </c>
      <c r="S77" s="62">
        <v>0.44</v>
      </c>
      <c r="T77" s="177">
        <v>290</v>
      </c>
      <c r="V77" s="173" t="s">
        <v>757</v>
      </c>
      <c r="W77" s="172"/>
      <c r="X77" s="172"/>
      <c r="Y77" s="172"/>
      <c r="Z77" s="172"/>
      <c r="AA77" s="172"/>
      <c r="AB77" s="172"/>
      <c r="AC77" s="172"/>
      <c r="AD77" s="172"/>
      <c r="AE77" s="172"/>
      <c r="AF77" s="172"/>
      <c r="AG77" s="172"/>
      <c r="AH77" s="172"/>
      <c r="AI77" s="172"/>
      <c r="AJ77" s="172"/>
      <c r="AK77" s="172"/>
      <c r="AL77" s="172"/>
      <c r="AM77" s="172"/>
      <c r="AN77" s="172"/>
      <c r="AO77" s="172"/>
      <c r="AP77" s="172"/>
      <c r="AQ77" s="172"/>
      <c r="AR77" s="9"/>
      <c r="AS77" s="9"/>
      <c r="AT77" s="43"/>
    </row>
    <row r="78" spans="1:46" ht="12.75" customHeight="1" x14ac:dyDescent="0.25">
      <c r="A78" s="54" t="s">
        <v>276</v>
      </c>
      <c r="C78" s="1">
        <v>75</v>
      </c>
      <c r="D78" s="166"/>
      <c r="E78" s="174"/>
      <c r="F78" s="174"/>
      <c r="H78" s="131"/>
      <c r="I78" s="131"/>
      <c r="J78" s="131"/>
      <c r="K78" s="131"/>
      <c r="L78" s="131"/>
      <c r="M78" s="131"/>
      <c r="N78" s="11" t="str">
        <f t="shared" si="6"/>
        <v xml:space="preserve"> </v>
      </c>
      <c r="O78" s="179">
        <v>0.03</v>
      </c>
      <c r="P78" s="11" t="str">
        <f t="shared" si="7"/>
        <v xml:space="preserve"> </v>
      </c>
      <c r="Q78" s="62">
        <v>0.25</v>
      </c>
      <c r="R78" s="11" t="str">
        <f t="shared" si="8"/>
        <v xml:space="preserve"> </v>
      </c>
      <c r="S78" s="62">
        <v>0.25</v>
      </c>
      <c r="T78" s="177">
        <v>276</v>
      </c>
      <c r="V78" s="173" t="s">
        <v>758</v>
      </c>
      <c r="W78" s="172"/>
      <c r="X78" s="172"/>
      <c r="Y78" s="172"/>
      <c r="Z78" s="172"/>
      <c r="AA78" s="172"/>
      <c r="AB78" s="172"/>
      <c r="AC78" s="172"/>
      <c r="AD78" s="172"/>
      <c r="AE78" s="172"/>
      <c r="AF78" s="172"/>
      <c r="AG78" s="172"/>
      <c r="AH78" s="172"/>
      <c r="AI78" s="172"/>
      <c r="AJ78" s="172"/>
      <c r="AK78" s="172"/>
      <c r="AL78" s="172"/>
      <c r="AM78" s="172"/>
      <c r="AN78" s="172"/>
      <c r="AO78" s="172"/>
      <c r="AP78" s="172"/>
      <c r="AQ78" s="172"/>
      <c r="AR78" s="9"/>
      <c r="AS78" s="9"/>
      <c r="AT78" s="43"/>
    </row>
    <row r="79" spans="1:46" ht="12.75" customHeight="1" x14ac:dyDescent="0.25">
      <c r="A79" s="54" t="s">
        <v>276</v>
      </c>
      <c r="C79" s="1">
        <v>75</v>
      </c>
      <c r="D79" s="166"/>
      <c r="E79" s="174"/>
      <c r="F79" s="174"/>
      <c r="H79" s="131"/>
      <c r="I79" s="131"/>
      <c r="J79" s="131"/>
      <c r="K79" s="131"/>
      <c r="L79" s="131"/>
      <c r="M79" s="131"/>
      <c r="N79" s="11" t="str">
        <f t="shared" si="6"/>
        <v xml:space="preserve"> </v>
      </c>
      <c r="O79" s="11" t="str">
        <f t="shared" ref="O79:O89" si="9">IF(($F79-$E79)*(Y79+AK79)&gt;0,($F79-$E79)*(Y79+AK79)," ")</f>
        <v xml:space="preserve"> </v>
      </c>
      <c r="P79" s="11" t="str">
        <f t="shared" si="7"/>
        <v xml:space="preserve"> </v>
      </c>
      <c r="Q79" s="62" t="s">
        <v>441</v>
      </c>
      <c r="R79" s="11" t="str">
        <f t="shared" si="8"/>
        <v xml:space="preserve"> </v>
      </c>
      <c r="S79" s="62" t="s">
        <v>441</v>
      </c>
      <c r="T79" s="177" t="s">
        <v>441</v>
      </c>
      <c r="V79" s="173"/>
      <c r="W79" s="172"/>
      <c r="X79" s="172"/>
      <c r="Y79" s="172"/>
      <c r="Z79" s="172"/>
      <c r="AA79" s="172"/>
      <c r="AB79" s="172"/>
      <c r="AC79" s="172"/>
      <c r="AD79" s="172"/>
      <c r="AE79" s="172"/>
      <c r="AF79" s="172"/>
      <c r="AG79" s="172"/>
      <c r="AH79" s="172"/>
      <c r="AI79" s="172"/>
      <c r="AJ79" s="172"/>
      <c r="AK79" s="172"/>
      <c r="AL79" s="172"/>
      <c r="AM79" s="172"/>
      <c r="AN79" s="172"/>
      <c r="AO79" s="172"/>
      <c r="AP79" s="172"/>
      <c r="AQ79" s="172"/>
      <c r="AR79" s="9"/>
      <c r="AS79" s="9"/>
      <c r="AT79" s="43"/>
    </row>
    <row r="80" spans="1:46" ht="12.75" customHeight="1" x14ac:dyDescent="0.25">
      <c r="A80" s="54" t="s">
        <v>276</v>
      </c>
      <c r="C80" s="1">
        <v>75</v>
      </c>
      <c r="D80" s="166"/>
      <c r="E80" s="174"/>
      <c r="F80" s="174"/>
      <c r="H80" s="131"/>
      <c r="I80" s="131"/>
      <c r="J80" s="131"/>
      <c r="K80" s="131"/>
      <c r="L80" s="131"/>
      <c r="M80" s="131"/>
      <c r="N80" s="11" t="str">
        <f t="shared" si="6"/>
        <v xml:space="preserve"> </v>
      </c>
      <c r="O80" s="11" t="str">
        <f t="shared" si="9"/>
        <v xml:space="preserve"> </v>
      </c>
      <c r="P80" s="11" t="str">
        <f t="shared" si="7"/>
        <v xml:space="preserve"> </v>
      </c>
      <c r="Q80" s="62">
        <v>0.19</v>
      </c>
      <c r="R80" s="11" t="str">
        <f t="shared" si="8"/>
        <v xml:space="preserve"> </v>
      </c>
      <c r="S80" s="62">
        <v>0.19</v>
      </c>
      <c r="T80" s="177" t="s">
        <v>441</v>
      </c>
      <c r="V80" s="173" t="s">
        <v>759</v>
      </c>
      <c r="W80" s="172"/>
      <c r="X80" s="172"/>
      <c r="Y80" s="172"/>
      <c r="Z80" s="172"/>
      <c r="AA80" s="172"/>
      <c r="AB80" s="172"/>
      <c r="AC80" s="172"/>
      <c r="AD80" s="172"/>
      <c r="AE80" s="172"/>
      <c r="AF80" s="172"/>
      <c r="AG80" s="172"/>
      <c r="AH80" s="172"/>
      <c r="AI80" s="172"/>
      <c r="AJ80" s="172"/>
      <c r="AK80" s="172"/>
      <c r="AL80" s="172"/>
      <c r="AM80" s="172"/>
      <c r="AN80" s="172"/>
      <c r="AO80" s="172"/>
      <c r="AP80" s="172"/>
      <c r="AQ80" s="172"/>
      <c r="AR80" s="9"/>
      <c r="AS80" s="9"/>
      <c r="AT80" s="43"/>
    </row>
    <row r="81" spans="1:46" ht="12.75" customHeight="1" x14ac:dyDescent="0.25">
      <c r="A81" s="54" t="s">
        <v>276</v>
      </c>
      <c r="C81" s="1">
        <v>75</v>
      </c>
      <c r="D81" s="166"/>
      <c r="E81" s="174"/>
      <c r="F81" s="174"/>
      <c r="H81" s="131"/>
      <c r="I81" s="131"/>
      <c r="J81" s="131"/>
      <c r="K81" s="131"/>
      <c r="L81" s="131"/>
      <c r="M81" s="131"/>
      <c r="N81" s="11" t="str">
        <f t="shared" si="6"/>
        <v xml:space="preserve"> </v>
      </c>
      <c r="O81" s="11" t="str">
        <f t="shared" si="9"/>
        <v xml:space="preserve"> </v>
      </c>
      <c r="P81" s="11" t="str">
        <f t="shared" si="7"/>
        <v xml:space="preserve"> </v>
      </c>
      <c r="Q81" s="62">
        <v>0.27</v>
      </c>
      <c r="R81" s="11" t="str">
        <f t="shared" si="8"/>
        <v xml:space="preserve"> </v>
      </c>
      <c r="S81" s="62">
        <v>0.18</v>
      </c>
      <c r="T81" s="177" t="s">
        <v>441</v>
      </c>
      <c r="V81" s="173" t="s">
        <v>760</v>
      </c>
      <c r="W81" s="172"/>
      <c r="X81" s="172"/>
      <c r="Y81" s="172"/>
      <c r="Z81" s="172"/>
      <c r="AA81" s="172"/>
      <c r="AB81" s="172"/>
      <c r="AC81" s="172"/>
      <c r="AD81" s="172"/>
      <c r="AE81" s="172"/>
      <c r="AF81" s="172"/>
      <c r="AG81" s="172"/>
      <c r="AH81" s="172"/>
      <c r="AI81" s="172"/>
      <c r="AJ81" s="172"/>
      <c r="AK81" s="172"/>
      <c r="AL81" s="172"/>
      <c r="AM81" s="172"/>
      <c r="AN81" s="172"/>
      <c r="AO81" s="172"/>
      <c r="AP81" s="172"/>
      <c r="AQ81" s="172"/>
      <c r="AR81" s="9"/>
      <c r="AS81" s="9"/>
      <c r="AT81" s="43"/>
    </row>
    <row r="82" spans="1:46" ht="12.75" customHeight="1" x14ac:dyDescent="0.25">
      <c r="A82" s="54" t="s">
        <v>276</v>
      </c>
      <c r="C82" s="1">
        <v>75</v>
      </c>
      <c r="D82" s="166"/>
      <c r="E82" s="174"/>
      <c r="F82" s="174"/>
      <c r="H82" s="131"/>
      <c r="I82" s="131"/>
      <c r="J82" s="131"/>
      <c r="K82" s="131"/>
      <c r="L82" s="131"/>
      <c r="M82" s="131"/>
      <c r="N82" s="11" t="str">
        <f t="shared" si="6"/>
        <v xml:space="preserve"> </v>
      </c>
      <c r="O82" s="11" t="str">
        <f t="shared" si="9"/>
        <v xml:space="preserve"> </v>
      </c>
      <c r="P82" s="11" t="str">
        <f t="shared" si="7"/>
        <v xml:space="preserve"> </v>
      </c>
      <c r="Q82" s="62">
        <v>0.2</v>
      </c>
      <c r="R82" s="11" t="str">
        <f t="shared" si="8"/>
        <v xml:space="preserve"> </v>
      </c>
      <c r="S82" s="62">
        <v>0.2</v>
      </c>
      <c r="T82" s="177" t="s">
        <v>441</v>
      </c>
      <c r="V82" s="173" t="s">
        <v>761</v>
      </c>
      <c r="W82" s="172"/>
      <c r="X82" s="172"/>
      <c r="Y82" s="172"/>
      <c r="Z82" s="172"/>
      <c r="AA82" s="172"/>
      <c r="AB82" s="172"/>
      <c r="AC82" s="172"/>
      <c r="AD82" s="172"/>
      <c r="AE82" s="172"/>
      <c r="AF82" s="172"/>
      <c r="AG82" s="172"/>
      <c r="AH82" s="172"/>
      <c r="AI82" s="172"/>
      <c r="AJ82" s="172"/>
      <c r="AK82" s="172"/>
      <c r="AL82" s="172"/>
      <c r="AM82" s="172"/>
      <c r="AN82" s="172"/>
      <c r="AO82" s="172"/>
      <c r="AP82" s="172"/>
      <c r="AQ82" s="172"/>
      <c r="AR82" s="9"/>
      <c r="AS82" s="9"/>
      <c r="AT82" s="43"/>
    </row>
    <row r="83" spans="1:46" ht="12.75" customHeight="1" x14ac:dyDescent="0.25">
      <c r="A83" s="54" t="s">
        <v>276</v>
      </c>
      <c r="C83" s="1">
        <v>75</v>
      </c>
      <c r="D83" s="166"/>
      <c r="E83" s="174"/>
      <c r="F83" s="174"/>
      <c r="H83" s="131"/>
      <c r="I83" s="131"/>
      <c r="J83" s="131"/>
      <c r="K83" s="131"/>
      <c r="L83" s="131"/>
      <c r="M83" s="131"/>
      <c r="N83" s="11" t="str">
        <f t="shared" si="6"/>
        <v xml:space="preserve"> </v>
      </c>
      <c r="O83" s="11" t="str">
        <f t="shared" si="9"/>
        <v xml:space="preserve"> </v>
      </c>
      <c r="P83" s="11" t="str">
        <f t="shared" si="7"/>
        <v xml:space="preserve"> </v>
      </c>
      <c r="Q83" s="62">
        <v>0.19</v>
      </c>
      <c r="R83" s="11" t="str">
        <f t="shared" si="8"/>
        <v xml:space="preserve"> </v>
      </c>
      <c r="S83" s="62">
        <v>0.14000000000000001</v>
      </c>
      <c r="T83" s="177" t="s">
        <v>441</v>
      </c>
      <c r="V83" s="173" t="s">
        <v>762</v>
      </c>
      <c r="W83" s="172"/>
      <c r="X83" s="172"/>
      <c r="Y83" s="172"/>
      <c r="Z83" s="172"/>
      <c r="AA83" s="172"/>
      <c r="AB83" s="172"/>
      <c r="AC83" s="172"/>
      <c r="AD83" s="172"/>
      <c r="AE83" s="172"/>
      <c r="AF83" s="172"/>
      <c r="AG83" s="172"/>
      <c r="AH83" s="172"/>
      <c r="AI83" s="172"/>
      <c r="AJ83" s="172"/>
      <c r="AK83" s="172"/>
      <c r="AL83" s="172"/>
      <c r="AM83" s="172"/>
      <c r="AN83" s="172"/>
      <c r="AO83" s="172"/>
      <c r="AP83" s="172"/>
      <c r="AQ83" s="172"/>
      <c r="AR83" s="9"/>
      <c r="AS83" s="9"/>
      <c r="AT83" s="43"/>
    </row>
    <row r="84" spans="1:46" ht="12.75" customHeight="1" x14ac:dyDescent="0.25">
      <c r="A84" s="54" t="s">
        <v>276</v>
      </c>
      <c r="C84" s="1">
        <v>75</v>
      </c>
      <c r="D84" s="166"/>
      <c r="E84" s="174"/>
      <c r="F84" s="174"/>
      <c r="H84" s="131"/>
      <c r="I84" s="131"/>
      <c r="J84" s="131"/>
      <c r="K84" s="131"/>
      <c r="L84" s="131"/>
      <c r="M84" s="131"/>
      <c r="N84" s="11" t="str">
        <f t="shared" si="6"/>
        <v xml:space="preserve"> </v>
      </c>
      <c r="O84" s="11" t="str">
        <f t="shared" si="9"/>
        <v xml:space="preserve"> </v>
      </c>
      <c r="P84" s="11" t="str">
        <f t="shared" si="7"/>
        <v xml:space="preserve"> </v>
      </c>
      <c r="Q84" s="62" t="s">
        <v>441</v>
      </c>
      <c r="R84" s="11" t="str">
        <f t="shared" si="8"/>
        <v xml:space="preserve"> </v>
      </c>
      <c r="S84" s="62" t="s">
        <v>441</v>
      </c>
      <c r="T84" s="177" t="s">
        <v>441</v>
      </c>
      <c r="V84" s="173"/>
      <c r="W84" s="172"/>
      <c r="X84" s="172"/>
      <c r="Y84" s="172"/>
      <c r="Z84" s="172"/>
      <c r="AA84" s="172"/>
      <c r="AB84" s="172"/>
      <c r="AC84" s="172"/>
      <c r="AD84" s="172"/>
      <c r="AE84" s="172"/>
      <c r="AF84" s="172"/>
      <c r="AG84" s="172"/>
      <c r="AH84" s="172"/>
      <c r="AI84" s="172"/>
      <c r="AJ84" s="172"/>
      <c r="AK84" s="172"/>
      <c r="AL84" s="172"/>
      <c r="AM84" s="172"/>
      <c r="AN84" s="172"/>
      <c r="AO84" s="172"/>
      <c r="AP84" s="172"/>
      <c r="AQ84" s="172"/>
      <c r="AR84" s="9"/>
      <c r="AS84" s="9"/>
      <c r="AT84" s="43"/>
    </row>
    <row r="85" spans="1:46" ht="12.75" customHeight="1" x14ac:dyDescent="0.25">
      <c r="A85" s="54" t="s">
        <v>276</v>
      </c>
      <c r="C85" s="1">
        <v>75</v>
      </c>
      <c r="D85" s="166"/>
      <c r="E85" s="174"/>
      <c r="F85" s="174"/>
      <c r="H85" s="131"/>
      <c r="I85" s="131"/>
      <c r="J85" s="131"/>
      <c r="K85" s="131"/>
      <c r="L85" s="131"/>
      <c r="M85" s="131"/>
      <c r="N85" s="11" t="str">
        <f t="shared" si="6"/>
        <v xml:space="preserve"> </v>
      </c>
      <c r="O85" s="11" t="str">
        <f t="shared" si="9"/>
        <v xml:space="preserve"> </v>
      </c>
      <c r="P85" s="11" t="str">
        <f t="shared" si="7"/>
        <v xml:space="preserve"> </v>
      </c>
      <c r="Q85" s="62">
        <v>0.21</v>
      </c>
      <c r="R85" s="11" t="str">
        <f t="shared" si="8"/>
        <v xml:space="preserve"> </v>
      </c>
      <c r="S85" s="62">
        <v>0.17</v>
      </c>
      <c r="T85" s="177" t="s">
        <v>441</v>
      </c>
      <c r="V85" s="173" t="s">
        <v>763</v>
      </c>
      <c r="W85" s="172"/>
      <c r="X85" s="172"/>
      <c r="Y85" s="172"/>
      <c r="Z85" s="172"/>
      <c r="AA85" s="172"/>
      <c r="AB85" s="172"/>
      <c r="AC85" s="172"/>
      <c r="AD85" s="172"/>
      <c r="AE85" s="172"/>
      <c r="AF85" s="172"/>
      <c r="AG85" s="172"/>
      <c r="AH85" s="172"/>
      <c r="AI85" s="172"/>
      <c r="AJ85" s="172"/>
      <c r="AK85" s="172"/>
      <c r="AL85" s="172"/>
      <c r="AM85" s="172"/>
      <c r="AN85" s="172"/>
      <c r="AO85" s="172"/>
      <c r="AP85" s="172"/>
      <c r="AQ85" s="172"/>
      <c r="AR85" s="9"/>
      <c r="AS85" s="9"/>
      <c r="AT85" s="43"/>
    </row>
    <row r="86" spans="1:46" ht="12.75" customHeight="1" x14ac:dyDescent="0.25">
      <c r="A86" s="54" t="s">
        <v>276</v>
      </c>
      <c r="C86" s="1">
        <v>75</v>
      </c>
      <c r="D86" s="166"/>
      <c r="E86" s="174"/>
      <c r="F86" s="174"/>
      <c r="H86" s="131"/>
      <c r="I86" s="131"/>
      <c r="J86" s="131"/>
      <c r="K86" s="131"/>
      <c r="L86" s="131"/>
      <c r="M86" s="131"/>
      <c r="N86" s="11" t="str">
        <f t="shared" si="6"/>
        <v xml:space="preserve"> </v>
      </c>
      <c r="O86" s="11" t="str">
        <f t="shared" si="9"/>
        <v xml:space="preserve"> </v>
      </c>
      <c r="P86" s="11" t="str">
        <f t="shared" si="7"/>
        <v xml:space="preserve"> </v>
      </c>
      <c r="Q86" s="62">
        <v>0.14000000000000001</v>
      </c>
      <c r="R86" s="11" t="str">
        <f t="shared" si="8"/>
        <v xml:space="preserve"> </v>
      </c>
      <c r="S86" s="62">
        <v>0.04</v>
      </c>
      <c r="T86" s="177">
        <v>584</v>
      </c>
      <c r="V86" s="173" t="s">
        <v>764</v>
      </c>
      <c r="W86" s="172"/>
      <c r="X86" s="172"/>
      <c r="Y86" s="172"/>
      <c r="Z86" s="172"/>
      <c r="AA86" s="172"/>
      <c r="AB86" s="172"/>
      <c r="AC86" s="172"/>
      <c r="AD86" s="172"/>
      <c r="AE86" s="172"/>
      <c r="AF86" s="172"/>
      <c r="AG86" s="172"/>
      <c r="AH86" s="172"/>
      <c r="AI86" s="172"/>
      <c r="AJ86" s="172"/>
      <c r="AK86" s="172"/>
      <c r="AL86" s="172"/>
      <c r="AM86" s="172"/>
      <c r="AN86" s="172"/>
      <c r="AO86" s="172"/>
      <c r="AP86" s="172"/>
      <c r="AQ86" s="172"/>
      <c r="AR86" s="9"/>
      <c r="AS86" s="9"/>
      <c r="AT86" s="43"/>
    </row>
    <row r="87" spans="1:46" ht="12.75" customHeight="1" x14ac:dyDescent="0.25">
      <c r="A87" s="54" t="s">
        <v>276</v>
      </c>
      <c r="C87" s="1">
        <v>75</v>
      </c>
      <c r="D87" s="166"/>
      <c r="E87" s="174"/>
      <c r="F87" s="174"/>
      <c r="H87" s="131"/>
      <c r="I87" s="131"/>
      <c r="J87" s="131"/>
      <c r="K87" s="131"/>
      <c r="L87" s="131"/>
      <c r="M87" s="131"/>
      <c r="N87" s="11" t="str">
        <f t="shared" si="6"/>
        <v xml:space="preserve"> </v>
      </c>
      <c r="O87" s="11" t="str">
        <f t="shared" si="9"/>
        <v xml:space="preserve"> </v>
      </c>
      <c r="P87" s="11" t="str">
        <f t="shared" si="7"/>
        <v xml:space="preserve"> </v>
      </c>
      <c r="Q87" s="62">
        <v>7.0000000000000007E-2</v>
      </c>
      <c r="R87" s="11" t="str">
        <f t="shared" si="8"/>
        <v xml:space="preserve"> </v>
      </c>
      <c r="S87" s="62">
        <v>7.0000000000000007E-2</v>
      </c>
      <c r="T87" s="177" t="s">
        <v>441</v>
      </c>
      <c r="V87" s="173" t="s">
        <v>765</v>
      </c>
      <c r="W87" s="172"/>
      <c r="X87" s="172"/>
      <c r="Y87" s="172"/>
      <c r="Z87" s="172"/>
      <c r="AA87" s="172"/>
      <c r="AB87" s="172"/>
      <c r="AC87" s="172"/>
      <c r="AD87" s="172"/>
      <c r="AE87" s="172"/>
      <c r="AF87" s="172"/>
      <c r="AG87" s="172"/>
      <c r="AH87" s="172"/>
      <c r="AI87" s="172"/>
      <c r="AJ87" s="172"/>
      <c r="AK87" s="172"/>
      <c r="AL87" s="172"/>
      <c r="AM87" s="172"/>
      <c r="AN87" s="172"/>
      <c r="AO87" s="172"/>
      <c r="AP87" s="172"/>
      <c r="AQ87" s="172"/>
      <c r="AR87" s="9"/>
      <c r="AS87" s="9"/>
      <c r="AT87" s="43"/>
    </row>
    <row r="88" spans="1:46" ht="12.75" customHeight="1" x14ac:dyDescent="0.25">
      <c r="A88" s="54" t="s">
        <v>276</v>
      </c>
      <c r="C88" s="1">
        <v>75</v>
      </c>
      <c r="D88" s="166"/>
      <c r="E88" s="174"/>
      <c r="F88" s="174"/>
      <c r="H88" s="131"/>
      <c r="I88" s="131"/>
      <c r="J88" s="131"/>
      <c r="K88" s="131"/>
      <c r="L88" s="131"/>
      <c r="M88" s="131"/>
      <c r="N88" s="11" t="str">
        <f t="shared" si="6"/>
        <v xml:space="preserve"> </v>
      </c>
      <c r="O88" s="11" t="str">
        <f t="shared" si="9"/>
        <v xml:space="preserve"> </v>
      </c>
      <c r="P88" s="11" t="str">
        <f t="shared" si="7"/>
        <v xml:space="preserve"> </v>
      </c>
      <c r="Q88" s="62">
        <v>0.38</v>
      </c>
      <c r="R88" s="11" t="str">
        <f t="shared" si="8"/>
        <v xml:space="preserve"> </v>
      </c>
      <c r="S88" s="62">
        <v>0.22</v>
      </c>
      <c r="T88" s="177">
        <v>873</v>
      </c>
      <c r="V88" s="173" t="s">
        <v>766</v>
      </c>
      <c r="W88" s="172"/>
      <c r="X88" s="172"/>
      <c r="Y88" s="172"/>
      <c r="Z88" s="172"/>
      <c r="AA88" s="172"/>
      <c r="AB88" s="172"/>
      <c r="AC88" s="172"/>
      <c r="AD88" s="172"/>
      <c r="AE88" s="172"/>
      <c r="AF88" s="172"/>
      <c r="AG88" s="172"/>
      <c r="AH88" s="172"/>
      <c r="AI88" s="172"/>
      <c r="AJ88" s="172"/>
      <c r="AK88" s="172"/>
      <c r="AL88" s="172"/>
      <c r="AM88" s="172"/>
      <c r="AN88" s="172"/>
      <c r="AO88" s="172"/>
      <c r="AP88" s="172"/>
      <c r="AQ88" s="172"/>
      <c r="AR88" s="9"/>
      <c r="AS88" s="9"/>
      <c r="AT88" s="43"/>
    </row>
    <row r="89" spans="1:46" ht="12.75" customHeight="1" x14ac:dyDescent="0.25">
      <c r="A89" s="54" t="s">
        <v>276</v>
      </c>
      <c r="C89" s="1">
        <v>75</v>
      </c>
      <c r="D89" s="166"/>
      <c r="E89" s="174"/>
      <c r="F89" s="174"/>
      <c r="H89" s="131">
        <f>SUM(N57:N89)</f>
        <v>0</v>
      </c>
      <c r="I89" s="131">
        <f t="shared" ref="I89:M89" si="10">SUM(O57:O89)</f>
        <v>25.190000000000005</v>
      </c>
      <c r="J89" s="131">
        <f t="shared" si="10"/>
        <v>24.840000000000003</v>
      </c>
      <c r="K89" s="131">
        <f t="shared" si="10"/>
        <v>11.51</v>
      </c>
      <c r="L89" s="131">
        <f t="shared" si="10"/>
        <v>24.840000000000003</v>
      </c>
      <c r="M89" s="131">
        <f t="shared" si="10"/>
        <v>11.02</v>
      </c>
      <c r="N89" s="11"/>
      <c r="O89" s="11" t="str">
        <f t="shared" si="9"/>
        <v xml:space="preserve"> </v>
      </c>
      <c r="P89" s="11" t="str">
        <f t="shared" si="7"/>
        <v xml:space="preserve"> </v>
      </c>
      <c r="Q89" s="62">
        <v>7.05</v>
      </c>
      <c r="R89" s="11" t="str">
        <f t="shared" si="8"/>
        <v xml:space="preserve"> </v>
      </c>
      <c r="S89" s="62">
        <v>6.8</v>
      </c>
      <c r="T89" s="177"/>
      <c r="V89" s="173"/>
      <c r="W89" s="172"/>
      <c r="X89" s="172"/>
      <c r="Y89" s="172"/>
      <c r="Z89" s="172"/>
      <c r="AA89" s="172"/>
      <c r="AB89" s="172"/>
      <c r="AC89" s="172"/>
      <c r="AD89" s="172"/>
      <c r="AE89" s="172"/>
      <c r="AF89" s="172"/>
      <c r="AG89" s="172"/>
      <c r="AH89" s="172"/>
      <c r="AI89" s="172"/>
      <c r="AJ89" s="172"/>
      <c r="AK89" s="172"/>
      <c r="AL89" s="172"/>
      <c r="AM89" s="172"/>
      <c r="AN89" s="172"/>
      <c r="AO89" s="172"/>
      <c r="AP89" s="172"/>
      <c r="AQ89" s="172"/>
      <c r="AR89" s="9"/>
      <c r="AS89" s="9"/>
      <c r="AT89" s="43"/>
    </row>
    <row r="90" spans="1:46" s="16" customFormat="1" ht="12.75" customHeight="1" x14ac:dyDescent="0.25">
      <c r="D90" s="17"/>
      <c r="E90" s="18"/>
      <c r="F90" s="18"/>
      <c r="N90" s="19" t="str">
        <f t="shared" ref="N90:N123" si="11">IF(F90&gt;0,(F90-E90)*(AD90+AE90+AF90)," ")</f>
        <v xml:space="preserve"> </v>
      </c>
      <c r="O90" s="19" t="str">
        <f>IF($F90&gt;0,IF(S90&gt;0,($F90-$E90)*S90," ")," ")</f>
        <v xml:space="preserve"> </v>
      </c>
      <c r="P90" s="19" t="str">
        <f t="shared" si="7"/>
        <v xml:space="preserve"> </v>
      </c>
      <c r="Q90" s="19"/>
      <c r="R90" s="19" t="str">
        <f t="shared" si="8"/>
        <v xml:space="preserve"> </v>
      </c>
      <c r="S90" s="19"/>
      <c r="T90" s="20" t="str">
        <f>IF($F90&gt;0,IF(AM90&gt;0,AM90," ")," ")</f>
        <v xml:space="preserve"> </v>
      </c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Q90" s="17"/>
      <c r="AR90" s="17"/>
      <c r="AS90" s="17"/>
    </row>
    <row r="91" spans="1:46" s="16" customFormat="1" ht="12.75" customHeight="1" x14ac:dyDescent="0.25">
      <c r="D91" s="17"/>
      <c r="E91" s="18"/>
      <c r="F91" s="18"/>
      <c r="N91" s="19" t="str">
        <f t="shared" si="11"/>
        <v xml:space="preserve"> </v>
      </c>
      <c r="O91" s="19" t="str">
        <f>IF($F91&gt;0,IF(S91&gt;0,($F91-$E91)*S91," ")," ")</f>
        <v xml:space="preserve"> </v>
      </c>
      <c r="P91" s="19" t="str">
        <f t="shared" si="7"/>
        <v xml:space="preserve"> </v>
      </c>
      <c r="Q91" s="19"/>
      <c r="R91" s="19" t="str">
        <f t="shared" si="8"/>
        <v xml:space="preserve"> </v>
      </c>
      <c r="S91" s="19"/>
      <c r="T91" s="20" t="str">
        <f>IF($F91&gt;0,IF(AM91&gt;0,AM91," ")," ")</f>
        <v xml:space="preserve"> </v>
      </c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Q91" s="17"/>
      <c r="AR91" s="17"/>
      <c r="AS91" s="17"/>
    </row>
    <row r="92" spans="1:46" s="16" customFormat="1" ht="12.75" customHeight="1" x14ac:dyDescent="0.25">
      <c r="D92" s="17"/>
      <c r="E92" s="18"/>
      <c r="F92" s="18"/>
      <c r="N92" s="19" t="str">
        <f t="shared" si="11"/>
        <v xml:space="preserve"> </v>
      </c>
      <c r="O92" s="19" t="str">
        <f>IF($F92&gt;0,IF(S92&gt;0,($F92-$E92)*S92," ")," ")</f>
        <v xml:space="preserve"> </v>
      </c>
      <c r="P92" s="19" t="str">
        <f t="shared" si="7"/>
        <v xml:space="preserve"> </v>
      </c>
      <c r="Q92" s="19"/>
      <c r="R92" s="19" t="str">
        <f t="shared" si="8"/>
        <v xml:space="preserve"> </v>
      </c>
      <c r="S92" s="19"/>
      <c r="T92" s="20" t="str">
        <f>IF($F92&gt;0,IF(AM92&gt;0,AM92," ")," ")</f>
        <v xml:space="preserve"> </v>
      </c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Q92" s="17"/>
      <c r="AR92" s="17"/>
      <c r="AS92" s="17"/>
    </row>
    <row r="93" spans="1:46" s="1" customFormat="1" ht="12.75" customHeight="1" x14ac:dyDescent="0.25">
      <c r="A93" s="54" t="s">
        <v>276</v>
      </c>
      <c r="B93"/>
      <c r="C93" s="1">
        <v>280</v>
      </c>
      <c r="D93" s="9"/>
      <c r="E93" s="174">
        <v>0</v>
      </c>
      <c r="F93" s="174">
        <v>3.85</v>
      </c>
      <c r="H93" s="205"/>
      <c r="I93" s="205"/>
      <c r="J93" s="205"/>
      <c r="K93" s="205"/>
      <c r="L93" s="205"/>
      <c r="M93" s="205"/>
      <c r="N93" s="11">
        <f t="shared" si="11"/>
        <v>0</v>
      </c>
      <c r="O93" s="11">
        <f t="shared" ref="O93:O124" si="12">IF(($F93-$E93)*(Y93+AK93)&gt;0,($F93-$E93)*(Y93+AK93)," ")</f>
        <v>7.7</v>
      </c>
      <c r="P93" s="11">
        <f t="shared" si="7"/>
        <v>7.7</v>
      </c>
      <c r="Q93" s="11"/>
      <c r="R93" s="11">
        <f t="shared" si="8"/>
        <v>7.7</v>
      </c>
      <c r="S93" s="11"/>
      <c r="T93" s="12"/>
      <c r="V93" s="9"/>
      <c r="W93" s="175">
        <v>4</v>
      </c>
      <c r="X93" s="175"/>
      <c r="Y93" s="175">
        <v>1</v>
      </c>
      <c r="Z93" s="175"/>
      <c r="AA93" s="175">
        <v>1</v>
      </c>
      <c r="AB93" s="175">
        <v>1</v>
      </c>
      <c r="AC93" s="175"/>
      <c r="AD93" s="175"/>
      <c r="AE93" s="175"/>
      <c r="AF93" s="175"/>
      <c r="AG93" s="175"/>
      <c r="AH93" s="175">
        <v>1</v>
      </c>
      <c r="AI93" s="175">
        <v>1</v>
      </c>
      <c r="AJ93" s="175"/>
      <c r="AK93" s="175">
        <v>1</v>
      </c>
      <c r="AL93" s="9"/>
      <c r="AM93" s="9"/>
      <c r="AN93" s="9"/>
      <c r="AO93" s="9"/>
      <c r="AQ93" s="9"/>
      <c r="AR93" s="17"/>
      <c r="AS93" s="9"/>
    </row>
    <row r="94" spans="1:46" s="1" customFormat="1" ht="12.75" customHeight="1" x14ac:dyDescent="0.25">
      <c r="A94" s="54" t="s">
        <v>276</v>
      </c>
      <c r="B94"/>
      <c r="C94" s="1">
        <v>280</v>
      </c>
      <c r="D94" s="9"/>
      <c r="E94" s="8">
        <v>4.78</v>
      </c>
      <c r="F94" s="8">
        <v>5.03</v>
      </c>
      <c r="H94" s="205"/>
      <c r="I94" s="205"/>
      <c r="J94" s="205"/>
      <c r="K94" s="205"/>
      <c r="L94" s="205"/>
      <c r="M94" s="205"/>
      <c r="N94" s="11">
        <f t="shared" si="11"/>
        <v>0</v>
      </c>
      <c r="O94" s="11">
        <f t="shared" si="12"/>
        <v>0.5</v>
      </c>
      <c r="P94" s="11">
        <f t="shared" si="7"/>
        <v>0.5</v>
      </c>
      <c r="Q94" s="11"/>
      <c r="R94" s="11">
        <f t="shared" si="8"/>
        <v>0.5</v>
      </c>
      <c r="S94" s="11"/>
      <c r="T94" s="12" t="str">
        <f>IF($F94&gt;0,IF(AM94&gt;0,((F94-E94)*AM94)*5280," ")," ")</f>
        <v xml:space="preserve"> </v>
      </c>
      <c r="V94" s="9"/>
      <c r="W94" s="9">
        <v>4</v>
      </c>
      <c r="X94" s="9"/>
      <c r="Y94" s="9">
        <v>1</v>
      </c>
      <c r="Z94" s="9"/>
      <c r="AA94" s="9">
        <v>1</v>
      </c>
      <c r="AB94" s="9">
        <v>1</v>
      </c>
      <c r="AC94" s="9"/>
      <c r="AD94" s="9"/>
      <c r="AE94" s="9"/>
      <c r="AF94" s="9"/>
      <c r="AG94" s="9"/>
      <c r="AH94" s="9">
        <v>1</v>
      </c>
      <c r="AI94" s="9">
        <v>1</v>
      </c>
      <c r="AJ94" s="9"/>
      <c r="AK94" s="9">
        <v>1</v>
      </c>
      <c r="AL94" s="9"/>
      <c r="AM94" s="9"/>
      <c r="AN94" s="9"/>
      <c r="AO94" s="9"/>
      <c r="AQ94" s="9"/>
      <c r="AR94" s="324"/>
      <c r="AS94" s="327"/>
    </row>
    <row r="95" spans="1:46" s="1" customFormat="1" ht="12.75" customHeight="1" x14ac:dyDescent="0.25">
      <c r="A95" s="54" t="s">
        <v>276</v>
      </c>
      <c r="B95"/>
      <c r="C95" s="1">
        <v>280</v>
      </c>
      <c r="D95" s="9"/>
      <c r="E95" s="8">
        <v>5.03</v>
      </c>
      <c r="F95" s="8">
        <v>5.46</v>
      </c>
      <c r="H95" s="205"/>
      <c r="I95" s="205"/>
      <c r="J95" s="205"/>
      <c r="K95" s="205"/>
      <c r="L95" s="205"/>
      <c r="M95" s="205"/>
      <c r="N95" s="11">
        <f t="shared" si="11"/>
        <v>0</v>
      </c>
      <c r="O95" s="11">
        <f t="shared" si="12"/>
        <v>0.85999999999999943</v>
      </c>
      <c r="P95" s="11">
        <f t="shared" si="7"/>
        <v>0.85999999999999943</v>
      </c>
      <c r="Q95" s="11"/>
      <c r="R95" s="11">
        <f t="shared" si="8"/>
        <v>0.85999999999999943</v>
      </c>
      <c r="S95" s="11"/>
      <c r="T95" s="12" t="str">
        <f>IF($F95&gt;0,IF(AM95&gt;0,((F95-E95)*AM95)*5280," ")," ")</f>
        <v xml:space="preserve"> </v>
      </c>
      <c r="V95" s="9"/>
      <c r="W95" s="9">
        <v>4</v>
      </c>
      <c r="X95" s="9"/>
      <c r="Y95" s="9">
        <v>1</v>
      </c>
      <c r="Z95" s="9"/>
      <c r="AA95" s="9">
        <v>1</v>
      </c>
      <c r="AB95" s="9">
        <v>1</v>
      </c>
      <c r="AC95" s="9"/>
      <c r="AD95" s="9"/>
      <c r="AE95" s="9"/>
      <c r="AF95" s="9"/>
      <c r="AG95" s="9"/>
      <c r="AH95" s="9">
        <v>1</v>
      </c>
      <c r="AI95" s="9">
        <v>1</v>
      </c>
      <c r="AJ95" s="9"/>
      <c r="AK95" s="9">
        <v>1</v>
      </c>
      <c r="AL95" s="9"/>
      <c r="AM95" s="9"/>
      <c r="AN95" s="9"/>
      <c r="AO95" s="9"/>
      <c r="AQ95" s="9"/>
      <c r="AR95" s="324"/>
      <c r="AS95" s="327"/>
    </row>
    <row r="96" spans="1:46" s="1" customFormat="1" ht="12.75" customHeight="1" x14ac:dyDescent="0.25">
      <c r="A96" s="54" t="s">
        <v>276</v>
      </c>
      <c r="B96"/>
      <c r="C96" s="1">
        <v>280</v>
      </c>
      <c r="D96" s="9"/>
      <c r="E96" s="8">
        <v>5.46</v>
      </c>
      <c r="F96" s="8">
        <v>5.75</v>
      </c>
      <c r="H96" s="205"/>
      <c r="I96" s="205"/>
      <c r="J96" s="205"/>
      <c r="K96" s="205"/>
      <c r="L96" s="205"/>
      <c r="M96" s="205"/>
      <c r="N96" s="11">
        <f t="shared" si="11"/>
        <v>0</v>
      </c>
      <c r="O96" s="11">
        <f t="shared" si="12"/>
        <v>0.58000000000000007</v>
      </c>
      <c r="P96" s="11">
        <f t="shared" si="7"/>
        <v>0.58000000000000007</v>
      </c>
      <c r="Q96" s="11"/>
      <c r="R96" s="11">
        <f t="shared" si="8"/>
        <v>0.58000000000000007</v>
      </c>
      <c r="S96" s="11"/>
      <c r="T96" s="12" t="str">
        <f>IF($F96&gt;0,IF(AM96&gt;0,((F96-E96)*AM96)*5280," ")," ")</f>
        <v xml:space="preserve"> </v>
      </c>
      <c r="V96" s="9"/>
      <c r="W96" s="9">
        <v>4</v>
      </c>
      <c r="X96" s="9"/>
      <c r="Y96" s="9">
        <v>1</v>
      </c>
      <c r="Z96" s="9"/>
      <c r="AA96" s="9">
        <v>1</v>
      </c>
      <c r="AB96" s="9">
        <v>1</v>
      </c>
      <c r="AC96" s="9"/>
      <c r="AD96" s="9"/>
      <c r="AE96" s="9"/>
      <c r="AF96" s="9"/>
      <c r="AG96" s="9"/>
      <c r="AH96" s="9">
        <v>1</v>
      </c>
      <c r="AI96" s="9">
        <v>1</v>
      </c>
      <c r="AJ96" s="9"/>
      <c r="AK96" s="9">
        <v>1</v>
      </c>
      <c r="AL96" s="9"/>
      <c r="AM96" s="9"/>
      <c r="AN96" s="9"/>
      <c r="AO96" s="9"/>
      <c r="AQ96" s="9"/>
      <c r="AR96" s="324"/>
      <c r="AS96" s="327"/>
    </row>
    <row r="97" spans="1:45" s="1" customFormat="1" ht="12.75" customHeight="1" x14ac:dyDescent="0.25">
      <c r="A97" s="54" t="s">
        <v>276</v>
      </c>
      <c r="B97"/>
      <c r="C97" s="1">
        <v>280</v>
      </c>
      <c r="D97" s="9"/>
      <c r="E97" s="8">
        <v>5.75</v>
      </c>
      <c r="F97" s="8">
        <v>6.63</v>
      </c>
      <c r="H97" s="205"/>
      <c r="I97" s="205"/>
      <c r="J97" s="205"/>
      <c r="K97" s="205"/>
      <c r="L97" s="205"/>
      <c r="M97" s="205"/>
      <c r="N97" s="11">
        <f t="shared" si="11"/>
        <v>0</v>
      </c>
      <c r="O97" s="11">
        <f t="shared" si="12"/>
        <v>1.7599999999999998</v>
      </c>
      <c r="P97" s="11">
        <f t="shared" si="7"/>
        <v>1.7599999999999998</v>
      </c>
      <c r="Q97" s="11"/>
      <c r="R97" s="11">
        <f t="shared" si="8"/>
        <v>1.7599999999999998</v>
      </c>
      <c r="S97" s="11"/>
      <c r="T97" s="12" t="str">
        <f>IF($F97&gt;0,IF(AM97&gt;0,((F97-E97)*AM97)*5280," ")," ")</f>
        <v xml:space="preserve"> </v>
      </c>
      <c r="V97" s="9"/>
      <c r="W97" s="9">
        <v>4</v>
      </c>
      <c r="X97" s="9"/>
      <c r="Y97" s="9">
        <v>1</v>
      </c>
      <c r="Z97" s="9"/>
      <c r="AA97" s="9">
        <v>1</v>
      </c>
      <c r="AB97" s="9">
        <v>1</v>
      </c>
      <c r="AC97" s="9"/>
      <c r="AD97" s="9"/>
      <c r="AE97" s="9"/>
      <c r="AF97" s="9"/>
      <c r="AG97" s="9"/>
      <c r="AH97" s="9">
        <v>1</v>
      </c>
      <c r="AI97" s="9">
        <v>1</v>
      </c>
      <c r="AJ97" s="9"/>
      <c r="AK97" s="9">
        <v>1</v>
      </c>
      <c r="AL97" s="9"/>
      <c r="AM97" s="9"/>
      <c r="AN97" s="9"/>
      <c r="AO97" s="9"/>
      <c r="AQ97" s="9"/>
      <c r="AR97" s="324"/>
      <c r="AS97" s="9" t="s">
        <v>127</v>
      </c>
    </row>
    <row r="98" spans="1:45" s="1" customFormat="1" ht="12.75" customHeight="1" x14ac:dyDescent="0.25">
      <c r="A98" s="54" t="s">
        <v>276</v>
      </c>
      <c r="B98"/>
      <c r="C98" s="1">
        <v>280</v>
      </c>
      <c r="D98" s="9"/>
      <c r="E98" s="8"/>
      <c r="F98" s="8"/>
      <c r="H98" s="205"/>
      <c r="I98" s="205"/>
      <c r="J98" s="205"/>
      <c r="K98" s="205"/>
      <c r="L98" s="205"/>
      <c r="M98" s="205"/>
      <c r="N98" s="11" t="str">
        <f t="shared" si="11"/>
        <v xml:space="preserve"> </v>
      </c>
      <c r="O98" s="11" t="str">
        <f t="shared" si="12"/>
        <v xml:space="preserve"> </v>
      </c>
      <c r="P98" s="11" t="str">
        <f t="shared" si="7"/>
        <v xml:space="preserve"> </v>
      </c>
      <c r="Q98" s="11"/>
      <c r="R98" s="11" t="str">
        <f t="shared" si="8"/>
        <v xml:space="preserve"> </v>
      </c>
      <c r="S98" s="11"/>
      <c r="T98" s="41"/>
      <c r="V98" s="10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Q98" s="9"/>
      <c r="AR98" s="324"/>
      <c r="AS98" s="327" t="s">
        <v>126</v>
      </c>
    </row>
    <row r="99" spans="1:45" s="1" customFormat="1" ht="12.75" customHeight="1" x14ac:dyDescent="0.25">
      <c r="A99" s="54" t="s">
        <v>276</v>
      </c>
      <c r="B99"/>
      <c r="C99" s="1">
        <v>280</v>
      </c>
      <c r="D99" s="9"/>
      <c r="E99" s="8"/>
      <c r="F99" s="8"/>
      <c r="H99" s="205"/>
      <c r="I99" s="205"/>
      <c r="J99" s="205"/>
      <c r="K99" s="205"/>
      <c r="L99" s="205"/>
      <c r="M99" s="205"/>
      <c r="N99" s="11" t="str">
        <f t="shared" si="11"/>
        <v xml:space="preserve"> </v>
      </c>
      <c r="O99" s="11" t="str">
        <f t="shared" si="12"/>
        <v xml:space="preserve"> </v>
      </c>
      <c r="P99" s="11" t="str">
        <f t="shared" si="7"/>
        <v xml:space="preserve"> </v>
      </c>
      <c r="Q99" s="62">
        <v>0.28000000000000003</v>
      </c>
      <c r="R99" s="11" t="str">
        <f t="shared" si="8"/>
        <v xml:space="preserve"> </v>
      </c>
      <c r="S99" s="62">
        <v>0.28000000000000003</v>
      </c>
      <c r="T99" s="41"/>
      <c r="V99" s="173" t="s">
        <v>659</v>
      </c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Q99" s="9"/>
      <c r="AR99" s="324"/>
      <c r="AS99" s="327"/>
    </row>
    <row r="100" spans="1:45" s="1" customFormat="1" ht="12.75" customHeight="1" x14ac:dyDescent="0.25">
      <c r="A100" s="54" t="s">
        <v>276</v>
      </c>
      <c r="B100"/>
      <c r="C100" s="1">
        <v>280</v>
      </c>
      <c r="D100" s="9"/>
      <c r="E100" s="8"/>
      <c r="F100" s="8"/>
      <c r="H100" s="205"/>
      <c r="I100" s="205"/>
      <c r="J100" s="205"/>
      <c r="K100" s="205"/>
      <c r="L100" s="205"/>
      <c r="M100" s="205"/>
      <c r="N100" s="11" t="str">
        <f t="shared" si="11"/>
        <v xml:space="preserve"> </v>
      </c>
      <c r="O100" s="11" t="str">
        <f t="shared" si="12"/>
        <v xml:space="preserve"> </v>
      </c>
      <c r="P100" s="11" t="str">
        <f t="shared" si="7"/>
        <v xml:space="preserve"> </v>
      </c>
      <c r="Q100" s="62">
        <v>0.3</v>
      </c>
      <c r="R100" s="11" t="str">
        <f t="shared" si="8"/>
        <v xml:space="preserve"> </v>
      </c>
      <c r="S100" s="62">
        <v>0.3</v>
      </c>
      <c r="T100" s="41"/>
      <c r="V100" s="173" t="s">
        <v>660</v>
      </c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Q100" s="9"/>
      <c r="AR100" s="324"/>
      <c r="AS100" s="327"/>
    </row>
    <row r="101" spans="1:45" s="1" customFormat="1" ht="12.75" customHeight="1" x14ac:dyDescent="0.25">
      <c r="A101" s="54" t="s">
        <v>276</v>
      </c>
      <c r="B101"/>
      <c r="C101" s="1">
        <v>280</v>
      </c>
      <c r="D101" s="9"/>
      <c r="E101" s="8"/>
      <c r="F101" s="8"/>
      <c r="H101" s="205"/>
      <c r="I101" s="205"/>
      <c r="J101" s="205"/>
      <c r="K101" s="205"/>
      <c r="L101" s="205"/>
      <c r="M101" s="205"/>
      <c r="N101" s="11" t="str">
        <f t="shared" si="11"/>
        <v xml:space="preserve"> </v>
      </c>
      <c r="O101" s="11" t="str">
        <f t="shared" si="12"/>
        <v xml:space="preserve"> </v>
      </c>
      <c r="P101" s="11" t="str">
        <f t="shared" si="7"/>
        <v xml:space="preserve"> </v>
      </c>
      <c r="Q101" s="62">
        <v>0.28999999999999998</v>
      </c>
      <c r="R101" s="11" t="str">
        <f t="shared" si="8"/>
        <v xml:space="preserve"> </v>
      </c>
      <c r="S101" s="62">
        <v>0.28999999999999998</v>
      </c>
      <c r="T101" s="41"/>
      <c r="V101" s="173" t="s">
        <v>661</v>
      </c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Q101" s="9"/>
      <c r="AR101" s="324"/>
      <c r="AS101" s="327"/>
    </row>
    <row r="102" spans="1:45" s="1" customFormat="1" ht="12.75" customHeight="1" x14ac:dyDescent="0.25">
      <c r="A102" s="54" t="s">
        <v>276</v>
      </c>
      <c r="B102"/>
      <c r="C102" s="1">
        <v>280</v>
      </c>
      <c r="D102" s="9"/>
      <c r="E102" s="8"/>
      <c r="F102" s="8"/>
      <c r="H102" s="205"/>
      <c r="I102" s="205"/>
      <c r="J102" s="205"/>
      <c r="K102" s="205"/>
      <c r="L102" s="205"/>
      <c r="M102" s="205"/>
      <c r="N102" s="11" t="str">
        <f t="shared" si="11"/>
        <v xml:space="preserve"> </v>
      </c>
      <c r="O102" s="11" t="str">
        <f t="shared" si="12"/>
        <v xml:space="preserve"> </v>
      </c>
      <c r="P102" s="11" t="str">
        <f t="shared" si="7"/>
        <v xml:space="preserve"> </v>
      </c>
      <c r="Q102" s="62">
        <v>0.28000000000000003</v>
      </c>
      <c r="R102" s="11" t="str">
        <f t="shared" si="8"/>
        <v xml:space="preserve"> </v>
      </c>
      <c r="S102" s="62">
        <v>0.28000000000000003</v>
      </c>
      <c r="T102" s="41"/>
      <c r="V102" s="173" t="s">
        <v>662</v>
      </c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Q102" s="9"/>
      <c r="AR102" s="324"/>
      <c r="AS102" s="327"/>
    </row>
    <row r="103" spans="1:45" s="1" customFormat="1" ht="12.75" customHeight="1" x14ac:dyDescent="0.25">
      <c r="A103" s="54" t="s">
        <v>276</v>
      </c>
      <c r="B103"/>
      <c r="C103" s="1">
        <v>280</v>
      </c>
      <c r="D103" s="9"/>
      <c r="E103" s="8"/>
      <c r="F103" s="8"/>
      <c r="H103" s="205"/>
      <c r="I103" s="205"/>
      <c r="J103" s="205"/>
      <c r="K103" s="205"/>
      <c r="L103" s="205"/>
      <c r="M103" s="205"/>
      <c r="N103" s="11" t="str">
        <f t="shared" si="11"/>
        <v xml:space="preserve"> </v>
      </c>
      <c r="O103" s="11" t="str">
        <f t="shared" si="12"/>
        <v xml:space="preserve"> </v>
      </c>
      <c r="P103" s="11" t="str">
        <f t="shared" si="7"/>
        <v xml:space="preserve"> </v>
      </c>
      <c r="Q103" s="62"/>
      <c r="R103" s="11" t="str">
        <f t="shared" si="8"/>
        <v xml:space="preserve"> </v>
      </c>
      <c r="S103" s="62"/>
      <c r="T103" s="41"/>
      <c r="V103" s="173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Q103" s="9"/>
      <c r="AR103" s="324"/>
      <c r="AS103" s="327"/>
    </row>
    <row r="104" spans="1:45" s="1" customFormat="1" ht="12.75" customHeight="1" x14ac:dyDescent="0.25">
      <c r="A104" s="54" t="s">
        <v>276</v>
      </c>
      <c r="B104"/>
      <c r="C104" s="1">
        <v>280</v>
      </c>
      <c r="D104" s="9"/>
      <c r="E104" s="8"/>
      <c r="F104" s="8"/>
      <c r="H104" s="205"/>
      <c r="I104" s="205"/>
      <c r="J104" s="205"/>
      <c r="K104" s="205"/>
      <c r="L104" s="205"/>
      <c r="M104" s="205"/>
      <c r="N104" s="11" t="str">
        <f t="shared" si="11"/>
        <v xml:space="preserve"> </v>
      </c>
      <c r="O104" s="11" t="str">
        <f t="shared" si="12"/>
        <v xml:space="preserve"> </v>
      </c>
      <c r="P104" s="11" t="str">
        <f t="shared" si="7"/>
        <v xml:space="preserve"> </v>
      </c>
      <c r="Q104" s="62">
        <v>0.59</v>
      </c>
      <c r="R104" s="11" t="str">
        <f t="shared" si="8"/>
        <v xml:space="preserve"> </v>
      </c>
      <c r="S104" s="62">
        <v>0.59</v>
      </c>
      <c r="T104" s="41"/>
      <c r="V104" s="173" t="s">
        <v>663</v>
      </c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Q104" s="9"/>
      <c r="AR104" s="324"/>
      <c r="AS104" s="327"/>
    </row>
    <row r="105" spans="1:45" s="1" customFormat="1" ht="12.75" customHeight="1" x14ac:dyDescent="0.25">
      <c r="A105" s="54" t="s">
        <v>276</v>
      </c>
      <c r="B105"/>
      <c r="C105" s="1">
        <v>280</v>
      </c>
      <c r="D105" s="9"/>
      <c r="E105" s="8"/>
      <c r="F105" s="8"/>
      <c r="H105" s="205"/>
      <c r="I105" s="205"/>
      <c r="J105" s="205"/>
      <c r="K105" s="205"/>
      <c r="L105" s="205"/>
      <c r="M105" s="205"/>
      <c r="N105" s="11" t="str">
        <f t="shared" si="11"/>
        <v xml:space="preserve"> </v>
      </c>
      <c r="O105" s="11" t="str">
        <f t="shared" si="12"/>
        <v xml:space="preserve"> </v>
      </c>
      <c r="P105" s="11" t="str">
        <f t="shared" si="7"/>
        <v xml:space="preserve"> </v>
      </c>
      <c r="Q105" s="62">
        <v>0.55000000000000004</v>
      </c>
      <c r="R105" s="11" t="str">
        <f t="shared" si="8"/>
        <v xml:space="preserve"> </v>
      </c>
      <c r="S105" s="62">
        <v>0.55000000000000004</v>
      </c>
      <c r="T105" s="41"/>
      <c r="V105" s="173" t="s">
        <v>664</v>
      </c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Q105" s="9"/>
      <c r="AR105" s="324"/>
      <c r="AS105" s="327"/>
    </row>
    <row r="106" spans="1:45" s="1" customFormat="1" ht="12.75" customHeight="1" x14ac:dyDescent="0.25">
      <c r="A106" s="54" t="s">
        <v>276</v>
      </c>
      <c r="B106"/>
      <c r="C106" s="1">
        <v>280</v>
      </c>
      <c r="D106" s="9"/>
      <c r="E106" s="8"/>
      <c r="F106" s="8"/>
      <c r="H106" s="205"/>
      <c r="I106" s="205"/>
      <c r="J106" s="205"/>
      <c r="K106" s="205"/>
      <c r="L106" s="205"/>
      <c r="M106" s="205"/>
      <c r="N106" s="11" t="str">
        <f t="shared" si="11"/>
        <v xml:space="preserve"> </v>
      </c>
      <c r="O106" s="11" t="str">
        <f t="shared" si="12"/>
        <v xml:space="preserve"> </v>
      </c>
      <c r="P106" s="11" t="str">
        <f t="shared" si="7"/>
        <v xml:space="preserve"> </v>
      </c>
      <c r="Q106" s="62">
        <v>0.48</v>
      </c>
      <c r="R106" s="11" t="str">
        <f t="shared" si="8"/>
        <v xml:space="preserve"> </v>
      </c>
      <c r="S106" s="62">
        <v>0.48</v>
      </c>
      <c r="T106" s="41"/>
      <c r="V106" s="173" t="s">
        <v>665</v>
      </c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Q106" s="9"/>
      <c r="AR106" s="324"/>
      <c r="AS106" s="327"/>
    </row>
    <row r="107" spans="1:45" s="1" customFormat="1" ht="12.75" customHeight="1" x14ac:dyDescent="0.25">
      <c r="A107" s="54" t="s">
        <v>276</v>
      </c>
      <c r="B107"/>
      <c r="C107" s="1">
        <v>280</v>
      </c>
      <c r="D107" s="9"/>
      <c r="E107" s="8"/>
      <c r="F107" s="8"/>
      <c r="H107" s="205"/>
      <c r="I107" s="205"/>
      <c r="J107" s="205"/>
      <c r="K107" s="205"/>
      <c r="L107" s="205"/>
      <c r="M107" s="205"/>
      <c r="N107" s="11" t="str">
        <f t="shared" si="11"/>
        <v xml:space="preserve"> </v>
      </c>
      <c r="O107" s="11" t="str">
        <f t="shared" si="12"/>
        <v xml:space="preserve"> </v>
      </c>
      <c r="P107" s="11" t="str">
        <f t="shared" si="7"/>
        <v xml:space="preserve"> </v>
      </c>
      <c r="Q107" s="62">
        <v>0.6</v>
      </c>
      <c r="R107" s="11" t="str">
        <f t="shared" si="8"/>
        <v xml:space="preserve"> </v>
      </c>
      <c r="S107" s="62">
        <v>0.6</v>
      </c>
      <c r="T107" s="41"/>
      <c r="V107" s="173" t="s">
        <v>666</v>
      </c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Q107" s="9"/>
      <c r="AR107" s="9"/>
      <c r="AS107" s="9"/>
    </row>
    <row r="108" spans="1:45" s="1" customFormat="1" ht="12.75" customHeight="1" x14ac:dyDescent="0.25">
      <c r="A108" s="54" t="s">
        <v>276</v>
      </c>
      <c r="B108"/>
      <c r="C108" s="1">
        <v>280</v>
      </c>
      <c r="D108" s="9"/>
      <c r="E108" s="8"/>
      <c r="F108" s="8"/>
      <c r="H108" s="205"/>
      <c r="I108" s="205"/>
      <c r="J108" s="205"/>
      <c r="K108" s="205"/>
      <c r="L108" s="205"/>
      <c r="M108" s="205"/>
      <c r="N108" s="11" t="str">
        <f t="shared" si="11"/>
        <v xml:space="preserve"> </v>
      </c>
      <c r="O108" s="11" t="str">
        <f t="shared" si="12"/>
        <v xml:space="preserve"> </v>
      </c>
      <c r="P108" s="11" t="str">
        <f t="shared" si="7"/>
        <v xml:space="preserve"> </v>
      </c>
      <c r="Q108" s="62"/>
      <c r="R108" s="11" t="str">
        <f t="shared" si="8"/>
        <v xml:space="preserve"> </v>
      </c>
      <c r="S108" s="62"/>
      <c r="T108" s="41"/>
      <c r="V108" s="173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Q108" s="9"/>
      <c r="AR108" s="9"/>
      <c r="AS108" s="9"/>
    </row>
    <row r="109" spans="1:45" s="1" customFormat="1" ht="12.75" customHeight="1" x14ac:dyDescent="0.25">
      <c r="A109" s="54" t="s">
        <v>276</v>
      </c>
      <c r="B109"/>
      <c r="C109" s="1">
        <v>280</v>
      </c>
      <c r="D109" s="9"/>
      <c r="E109" s="8"/>
      <c r="F109" s="8"/>
      <c r="H109" s="205"/>
      <c r="I109" s="205"/>
      <c r="J109" s="205"/>
      <c r="K109" s="205"/>
      <c r="L109" s="205"/>
      <c r="M109" s="205"/>
      <c r="N109" s="11" t="str">
        <f t="shared" si="11"/>
        <v xml:space="preserve"> </v>
      </c>
      <c r="O109" s="11" t="str">
        <f t="shared" si="12"/>
        <v xml:space="preserve"> </v>
      </c>
      <c r="P109" s="11" t="str">
        <f t="shared" si="7"/>
        <v xml:space="preserve"> </v>
      </c>
      <c r="Q109" s="62">
        <v>0.2</v>
      </c>
      <c r="R109" s="11" t="str">
        <f t="shared" si="8"/>
        <v xml:space="preserve"> </v>
      </c>
      <c r="S109" s="62">
        <v>0.2</v>
      </c>
      <c r="T109" s="41" t="str">
        <f t="shared" ref="T109:T123" si="13">IF($F109&gt;0,IF(AM109&gt;0,((F109-E109)*AM109)*5280," ")," ")</f>
        <v xml:space="preserve"> </v>
      </c>
      <c r="V109" s="10" t="s">
        <v>128</v>
      </c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Q109" s="9"/>
      <c r="AR109" s="326" t="s">
        <v>141</v>
      </c>
      <c r="AS109" s="327" t="s">
        <v>127</v>
      </c>
    </row>
    <row r="110" spans="1:45" s="1" customFormat="1" ht="12.75" customHeight="1" x14ac:dyDescent="0.25">
      <c r="A110" s="54" t="s">
        <v>276</v>
      </c>
      <c r="B110"/>
      <c r="C110" s="1">
        <v>280</v>
      </c>
      <c r="D110" s="9"/>
      <c r="E110" s="8"/>
      <c r="F110" s="8"/>
      <c r="H110" s="205"/>
      <c r="I110" s="205"/>
      <c r="J110" s="205"/>
      <c r="K110" s="205"/>
      <c r="L110" s="205"/>
      <c r="M110" s="205"/>
      <c r="N110" s="11" t="str">
        <f t="shared" si="11"/>
        <v xml:space="preserve"> </v>
      </c>
      <c r="O110" s="11" t="str">
        <f t="shared" si="12"/>
        <v xml:space="preserve"> </v>
      </c>
      <c r="P110" s="11" t="str">
        <f t="shared" si="7"/>
        <v xml:space="preserve"> </v>
      </c>
      <c r="Q110" s="62">
        <v>0.2</v>
      </c>
      <c r="R110" s="11" t="str">
        <f t="shared" si="8"/>
        <v xml:space="preserve"> </v>
      </c>
      <c r="S110" s="62">
        <v>0.2</v>
      </c>
      <c r="T110" s="41" t="str">
        <f t="shared" si="13"/>
        <v xml:space="preserve"> </v>
      </c>
      <c r="V110" s="10" t="s">
        <v>129</v>
      </c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Q110" s="9"/>
      <c r="AR110" s="327"/>
      <c r="AS110" s="327"/>
    </row>
    <row r="111" spans="1:45" s="1" customFormat="1" ht="12.75" customHeight="1" x14ac:dyDescent="0.25">
      <c r="A111" s="54" t="s">
        <v>276</v>
      </c>
      <c r="B111"/>
      <c r="C111" s="1">
        <v>280</v>
      </c>
      <c r="D111" s="9"/>
      <c r="E111" s="8"/>
      <c r="F111" s="8"/>
      <c r="H111" s="205"/>
      <c r="I111" s="205"/>
      <c r="J111" s="205"/>
      <c r="K111" s="205"/>
      <c r="L111" s="205"/>
      <c r="M111" s="205"/>
      <c r="N111" s="11" t="str">
        <f t="shared" si="11"/>
        <v xml:space="preserve"> </v>
      </c>
      <c r="O111" s="11" t="str">
        <f t="shared" si="12"/>
        <v xml:space="preserve"> </v>
      </c>
      <c r="P111" s="11" t="str">
        <f t="shared" si="7"/>
        <v xml:space="preserve"> </v>
      </c>
      <c r="Q111" s="62">
        <v>0.21</v>
      </c>
      <c r="R111" s="11" t="str">
        <f t="shared" si="8"/>
        <v xml:space="preserve"> </v>
      </c>
      <c r="S111" s="62">
        <v>0.21</v>
      </c>
      <c r="T111" s="41" t="str">
        <f t="shared" si="13"/>
        <v xml:space="preserve"> </v>
      </c>
      <c r="V111" s="10" t="s">
        <v>130</v>
      </c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Q111" s="9"/>
      <c r="AR111" s="327"/>
      <c r="AS111" s="327"/>
    </row>
    <row r="112" spans="1:45" s="1" customFormat="1" ht="12.75" customHeight="1" x14ac:dyDescent="0.25">
      <c r="A112" s="54" t="s">
        <v>276</v>
      </c>
      <c r="B112"/>
      <c r="C112" s="1">
        <v>280</v>
      </c>
      <c r="D112" s="9"/>
      <c r="E112" s="8"/>
      <c r="F112" s="8"/>
      <c r="H112" s="205"/>
      <c r="I112" s="205"/>
      <c r="J112" s="205"/>
      <c r="K112" s="205"/>
      <c r="L112" s="205"/>
      <c r="M112" s="205"/>
      <c r="N112" s="11" t="str">
        <f t="shared" si="11"/>
        <v xml:space="preserve"> </v>
      </c>
      <c r="O112" s="11" t="str">
        <f t="shared" si="12"/>
        <v xml:space="preserve"> </v>
      </c>
      <c r="P112" s="11" t="str">
        <f t="shared" si="7"/>
        <v xml:space="preserve"> </v>
      </c>
      <c r="Q112" s="62">
        <v>0.19</v>
      </c>
      <c r="R112" s="11" t="str">
        <f t="shared" si="8"/>
        <v xml:space="preserve"> </v>
      </c>
      <c r="S112" s="62">
        <v>0.19</v>
      </c>
      <c r="T112" s="41" t="str">
        <f t="shared" si="13"/>
        <v xml:space="preserve"> </v>
      </c>
      <c r="V112" s="10" t="s">
        <v>131</v>
      </c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Q112" s="9"/>
      <c r="AR112" s="327"/>
      <c r="AS112" s="327"/>
    </row>
    <row r="113" spans="1:46" s="1" customFormat="1" ht="12.75" customHeight="1" x14ac:dyDescent="0.25">
      <c r="A113" s="54" t="s">
        <v>276</v>
      </c>
      <c r="B113"/>
      <c r="C113" s="1">
        <v>280</v>
      </c>
      <c r="D113" s="9"/>
      <c r="E113" s="8"/>
      <c r="F113" s="8"/>
      <c r="H113" s="205"/>
      <c r="I113" s="205"/>
      <c r="J113" s="205"/>
      <c r="K113" s="205"/>
      <c r="L113" s="205"/>
      <c r="M113" s="205"/>
      <c r="N113" s="11" t="str">
        <f t="shared" si="11"/>
        <v xml:space="preserve"> </v>
      </c>
      <c r="O113" s="11" t="str">
        <f t="shared" si="12"/>
        <v xml:space="preserve"> </v>
      </c>
      <c r="P113" s="11" t="str">
        <f t="shared" si="7"/>
        <v xml:space="preserve"> </v>
      </c>
      <c r="Q113" s="62" t="s">
        <v>441</v>
      </c>
      <c r="R113" s="11" t="str">
        <f t="shared" si="8"/>
        <v xml:space="preserve"> </v>
      </c>
      <c r="S113" s="62" t="s">
        <v>441</v>
      </c>
      <c r="T113" s="41" t="str">
        <f t="shared" si="13"/>
        <v xml:space="preserve"> </v>
      </c>
      <c r="V113" s="10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Q113" s="9"/>
      <c r="AR113" s="327"/>
      <c r="AS113" s="327"/>
    </row>
    <row r="114" spans="1:46" s="1" customFormat="1" ht="12.75" customHeight="1" x14ac:dyDescent="0.25">
      <c r="A114" s="54" t="s">
        <v>276</v>
      </c>
      <c r="B114"/>
      <c r="C114" s="1">
        <v>280</v>
      </c>
      <c r="D114" s="9"/>
      <c r="E114" s="8"/>
      <c r="F114" s="8"/>
      <c r="H114" s="205"/>
      <c r="I114" s="205"/>
      <c r="J114" s="205"/>
      <c r="K114" s="205"/>
      <c r="L114" s="205"/>
      <c r="M114" s="205"/>
      <c r="N114" s="11" t="str">
        <f t="shared" si="11"/>
        <v xml:space="preserve"> </v>
      </c>
      <c r="O114" s="11" t="str">
        <f t="shared" si="12"/>
        <v xml:space="preserve"> </v>
      </c>
      <c r="P114" s="11" t="str">
        <f t="shared" si="7"/>
        <v xml:space="preserve"> </v>
      </c>
      <c r="Q114" s="62">
        <v>0.19</v>
      </c>
      <c r="R114" s="11" t="str">
        <f t="shared" si="8"/>
        <v xml:space="preserve"> </v>
      </c>
      <c r="S114" s="62">
        <v>0.19</v>
      </c>
      <c r="T114" s="41" t="str">
        <f t="shared" si="13"/>
        <v xml:space="preserve"> </v>
      </c>
      <c r="V114" s="10" t="s">
        <v>132</v>
      </c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Q114" s="9"/>
      <c r="AR114" s="327"/>
      <c r="AS114" s="327"/>
    </row>
    <row r="115" spans="1:46" s="1" customFormat="1" ht="12.75" customHeight="1" x14ac:dyDescent="0.25">
      <c r="A115" s="54" t="s">
        <v>276</v>
      </c>
      <c r="B115"/>
      <c r="C115" s="1">
        <v>280</v>
      </c>
      <c r="D115" s="9"/>
      <c r="E115" s="8"/>
      <c r="F115" s="8"/>
      <c r="H115" s="205"/>
      <c r="I115" s="205"/>
      <c r="J115" s="205"/>
      <c r="K115" s="205"/>
      <c r="L115" s="205"/>
      <c r="M115" s="205"/>
      <c r="N115" s="11" t="str">
        <f t="shared" si="11"/>
        <v xml:space="preserve"> </v>
      </c>
      <c r="O115" s="11" t="str">
        <f t="shared" si="12"/>
        <v xml:space="preserve"> </v>
      </c>
      <c r="P115" s="11" t="str">
        <f t="shared" si="7"/>
        <v xml:space="preserve"> </v>
      </c>
      <c r="Q115" s="62">
        <v>0.62</v>
      </c>
      <c r="R115" s="11" t="str">
        <f t="shared" si="8"/>
        <v xml:space="preserve"> </v>
      </c>
      <c r="S115" s="62">
        <v>0.62</v>
      </c>
      <c r="T115" s="41" t="str">
        <f t="shared" si="13"/>
        <v xml:space="preserve"> </v>
      </c>
      <c r="V115" s="10" t="s">
        <v>133</v>
      </c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Q115" s="9"/>
      <c r="AR115" s="327"/>
      <c r="AS115" s="327"/>
    </row>
    <row r="116" spans="1:46" s="1" customFormat="1" ht="12.75" customHeight="1" x14ac:dyDescent="0.25">
      <c r="A116" s="54" t="s">
        <v>276</v>
      </c>
      <c r="B116"/>
      <c r="C116" s="1">
        <v>280</v>
      </c>
      <c r="D116" s="9"/>
      <c r="E116" s="8"/>
      <c r="F116" s="8"/>
      <c r="H116" s="205"/>
      <c r="I116" s="205"/>
      <c r="J116" s="205"/>
      <c r="K116" s="205"/>
      <c r="L116" s="205"/>
      <c r="M116" s="205"/>
      <c r="N116" s="11" t="str">
        <f t="shared" si="11"/>
        <v xml:space="preserve"> </v>
      </c>
      <c r="O116" s="11" t="str">
        <f t="shared" si="12"/>
        <v xml:space="preserve"> </v>
      </c>
      <c r="P116" s="11" t="str">
        <f t="shared" si="7"/>
        <v xml:space="preserve"> </v>
      </c>
      <c r="Q116" s="62">
        <v>0.15</v>
      </c>
      <c r="R116" s="11" t="str">
        <f t="shared" si="8"/>
        <v xml:space="preserve"> </v>
      </c>
      <c r="S116" s="62">
        <v>0.15</v>
      </c>
      <c r="T116" s="41" t="str">
        <f t="shared" si="13"/>
        <v xml:space="preserve"> </v>
      </c>
      <c r="V116" s="10" t="s">
        <v>134</v>
      </c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Q116" s="9"/>
      <c r="AR116" s="327"/>
      <c r="AS116" s="327"/>
    </row>
    <row r="117" spans="1:46" s="1" customFormat="1" ht="12.75" customHeight="1" x14ac:dyDescent="0.25">
      <c r="A117" s="54" t="s">
        <v>276</v>
      </c>
      <c r="B117"/>
      <c r="C117" s="1">
        <v>280</v>
      </c>
      <c r="D117" s="9"/>
      <c r="E117" s="8"/>
      <c r="F117" s="8"/>
      <c r="H117" s="205"/>
      <c r="I117" s="205"/>
      <c r="J117" s="205"/>
      <c r="K117" s="205"/>
      <c r="L117" s="205"/>
      <c r="M117" s="205"/>
      <c r="N117" s="11" t="str">
        <f t="shared" si="11"/>
        <v xml:space="preserve"> </v>
      </c>
      <c r="O117" s="11" t="str">
        <f t="shared" si="12"/>
        <v xml:space="preserve"> </v>
      </c>
      <c r="P117" s="11" t="str">
        <f t="shared" si="7"/>
        <v xml:space="preserve"> </v>
      </c>
      <c r="Q117" s="62">
        <v>0.17</v>
      </c>
      <c r="R117" s="11" t="str">
        <f t="shared" si="8"/>
        <v xml:space="preserve"> </v>
      </c>
      <c r="S117" s="62">
        <v>0.17</v>
      </c>
      <c r="T117" s="41" t="str">
        <f t="shared" si="13"/>
        <v xml:space="preserve"> </v>
      </c>
      <c r="V117" s="10" t="s">
        <v>135</v>
      </c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Q117" s="9"/>
      <c r="AR117" s="327"/>
      <c r="AS117" s="327"/>
    </row>
    <row r="118" spans="1:46" s="1" customFormat="1" ht="12.75" customHeight="1" x14ac:dyDescent="0.25">
      <c r="A118" s="54" t="s">
        <v>276</v>
      </c>
      <c r="B118"/>
      <c r="C118" s="1">
        <v>280</v>
      </c>
      <c r="D118" s="9"/>
      <c r="E118" s="8"/>
      <c r="F118" s="8"/>
      <c r="H118" s="205"/>
      <c r="I118" s="205"/>
      <c r="J118" s="205"/>
      <c r="K118" s="205"/>
      <c r="L118" s="205"/>
      <c r="M118" s="205"/>
      <c r="N118" s="11" t="str">
        <f t="shared" si="11"/>
        <v xml:space="preserve"> </v>
      </c>
      <c r="O118" s="11" t="str">
        <f t="shared" si="12"/>
        <v xml:space="preserve"> </v>
      </c>
      <c r="P118" s="11" t="str">
        <f t="shared" si="7"/>
        <v xml:space="preserve"> </v>
      </c>
      <c r="Q118" s="62">
        <v>0.22</v>
      </c>
      <c r="R118" s="11" t="str">
        <f t="shared" si="8"/>
        <v xml:space="preserve"> </v>
      </c>
      <c r="S118" s="62">
        <v>0.22</v>
      </c>
      <c r="T118" s="41" t="str">
        <f t="shared" si="13"/>
        <v xml:space="preserve"> </v>
      </c>
      <c r="V118" s="10" t="s">
        <v>136</v>
      </c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Q118" s="9"/>
      <c r="AR118" s="327"/>
      <c r="AS118" s="327"/>
    </row>
    <row r="119" spans="1:46" s="1" customFormat="1" ht="12.75" customHeight="1" x14ac:dyDescent="0.25">
      <c r="A119" s="54" t="s">
        <v>276</v>
      </c>
      <c r="B119"/>
      <c r="C119" s="1">
        <v>280</v>
      </c>
      <c r="D119" s="9"/>
      <c r="E119" s="8"/>
      <c r="F119" s="8"/>
      <c r="H119" s="205"/>
      <c r="I119" s="205"/>
      <c r="J119" s="205"/>
      <c r="K119" s="205"/>
      <c r="L119" s="205"/>
      <c r="M119" s="205"/>
      <c r="N119" s="11" t="str">
        <f t="shared" si="11"/>
        <v xml:space="preserve"> </v>
      </c>
      <c r="O119" s="11" t="str">
        <f t="shared" si="12"/>
        <v xml:space="preserve"> </v>
      </c>
      <c r="P119" s="11" t="str">
        <f t="shared" si="7"/>
        <v xml:space="preserve"> </v>
      </c>
      <c r="Q119" s="62" t="s">
        <v>441</v>
      </c>
      <c r="R119" s="11" t="str">
        <f t="shared" si="8"/>
        <v xml:space="preserve"> </v>
      </c>
      <c r="S119" s="62" t="s">
        <v>441</v>
      </c>
      <c r="T119" s="41" t="str">
        <f t="shared" si="13"/>
        <v xml:space="preserve"> </v>
      </c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Q119" s="9"/>
      <c r="AR119" s="327"/>
      <c r="AS119" s="327"/>
    </row>
    <row r="120" spans="1:46" s="1" customFormat="1" ht="12.75" customHeight="1" x14ac:dyDescent="0.25">
      <c r="A120" s="54" t="s">
        <v>276</v>
      </c>
      <c r="B120"/>
      <c r="C120" s="1">
        <v>280</v>
      </c>
      <c r="D120" s="9"/>
      <c r="E120" s="8"/>
      <c r="F120" s="8"/>
      <c r="H120" s="205"/>
      <c r="I120" s="205"/>
      <c r="J120" s="205"/>
      <c r="K120" s="205"/>
      <c r="L120" s="205"/>
      <c r="M120" s="205"/>
      <c r="N120" s="11" t="str">
        <f t="shared" si="11"/>
        <v xml:space="preserve"> </v>
      </c>
      <c r="O120" s="11" t="str">
        <f t="shared" si="12"/>
        <v xml:space="preserve"> </v>
      </c>
      <c r="P120" s="11" t="str">
        <f t="shared" si="7"/>
        <v xml:space="preserve"> </v>
      </c>
      <c r="Q120" s="62">
        <v>0.17</v>
      </c>
      <c r="R120" s="11" t="str">
        <f t="shared" si="8"/>
        <v xml:space="preserve"> </v>
      </c>
      <c r="S120" s="62">
        <v>0.19</v>
      </c>
      <c r="T120" s="41" t="str">
        <f t="shared" si="13"/>
        <v xml:space="preserve"> </v>
      </c>
      <c r="V120" s="10" t="s">
        <v>137</v>
      </c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Q120" s="9"/>
      <c r="AR120" s="327"/>
      <c r="AS120" s="327"/>
    </row>
    <row r="121" spans="1:46" s="1" customFormat="1" ht="12.75" customHeight="1" x14ac:dyDescent="0.25">
      <c r="A121" s="54" t="s">
        <v>276</v>
      </c>
      <c r="B121"/>
      <c r="C121" s="1">
        <v>280</v>
      </c>
      <c r="D121" s="9"/>
      <c r="E121" s="8"/>
      <c r="F121" s="8"/>
      <c r="H121" s="205"/>
      <c r="I121" s="205"/>
      <c r="J121" s="205"/>
      <c r="K121" s="205"/>
      <c r="L121" s="205"/>
      <c r="M121" s="205"/>
      <c r="N121" s="11" t="str">
        <f t="shared" si="11"/>
        <v xml:space="preserve"> </v>
      </c>
      <c r="O121" s="11" t="str">
        <f t="shared" si="12"/>
        <v xml:space="preserve"> </v>
      </c>
      <c r="P121" s="11" t="str">
        <f t="shared" si="7"/>
        <v xml:space="preserve"> </v>
      </c>
      <c r="Q121" s="62">
        <v>0.15</v>
      </c>
      <c r="R121" s="11" t="str">
        <f t="shared" si="8"/>
        <v xml:space="preserve"> </v>
      </c>
      <c r="S121" s="62">
        <v>0.15</v>
      </c>
      <c r="T121" s="41" t="str">
        <f t="shared" si="13"/>
        <v xml:space="preserve"> </v>
      </c>
      <c r="V121" s="10" t="s">
        <v>138</v>
      </c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Q121" s="9"/>
      <c r="AR121" s="327"/>
      <c r="AS121" s="327"/>
    </row>
    <row r="122" spans="1:46" s="1" customFormat="1" ht="12.75" customHeight="1" x14ac:dyDescent="0.25">
      <c r="A122" s="54" t="s">
        <v>276</v>
      </c>
      <c r="B122"/>
      <c r="C122" s="1">
        <v>280</v>
      </c>
      <c r="D122" s="9"/>
      <c r="E122" s="8"/>
      <c r="F122" s="8"/>
      <c r="H122" s="205"/>
      <c r="I122" s="205"/>
      <c r="J122" s="205"/>
      <c r="K122" s="205"/>
      <c r="L122" s="205"/>
      <c r="M122" s="205"/>
      <c r="N122" s="11" t="str">
        <f t="shared" si="11"/>
        <v xml:space="preserve"> </v>
      </c>
      <c r="O122" s="11" t="str">
        <f t="shared" si="12"/>
        <v xml:space="preserve"> </v>
      </c>
      <c r="P122" s="11" t="str">
        <f t="shared" si="7"/>
        <v xml:space="preserve"> </v>
      </c>
      <c r="Q122" s="62">
        <v>0.44</v>
      </c>
      <c r="R122" s="11" t="str">
        <f t="shared" si="8"/>
        <v xml:space="preserve"> </v>
      </c>
      <c r="S122" s="62">
        <v>0.44</v>
      </c>
      <c r="T122" s="41" t="str">
        <f t="shared" si="13"/>
        <v xml:space="preserve"> </v>
      </c>
      <c r="V122" s="10" t="s">
        <v>139</v>
      </c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Q122" s="9"/>
      <c r="AR122" s="327"/>
      <c r="AS122" s="327"/>
    </row>
    <row r="123" spans="1:46" s="1" customFormat="1" ht="12.75" customHeight="1" x14ac:dyDescent="0.25">
      <c r="A123" s="54" t="s">
        <v>276</v>
      </c>
      <c r="B123"/>
      <c r="C123" s="1">
        <v>280</v>
      </c>
      <c r="D123" s="9"/>
      <c r="E123" s="8"/>
      <c r="F123" s="8"/>
      <c r="H123" s="205"/>
      <c r="I123" s="205"/>
      <c r="J123" s="205"/>
      <c r="K123" s="205"/>
      <c r="L123" s="205"/>
      <c r="M123" s="205"/>
      <c r="N123" s="11" t="str">
        <f t="shared" si="11"/>
        <v xml:space="preserve"> </v>
      </c>
      <c r="O123" s="11" t="str">
        <f t="shared" si="12"/>
        <v xml:space="preserve"> </v>
      </c>
      <c r="P123" s="11" t="str">
        <f t="shared" si="7"/>
        <v xml:space="preserve"> </v>
      </c>
      <c r="Q123" s="62">
        <v>0.2</v>
      </c>
      <c r="R123" s="11" t="str">
        <f t="shared" si="8"/>
        <v xml:space="preserve"> </v>
      </c>
      <c r="S123" s="62">
        <v>0.2</v>
      </c>
      <c r="T123" s="41" t="str">
        <f t="shared" si="13"/>
        <v xml:space="preserve"> </v>
      </c>
      <c r="V123" s="10" t="s">
        <v>140</v>
      </c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Q123" s="9"/>
      <c r="AR123" s="327"/>
      <c r="AS123" s="327"/>
    </row>
    <row r="124" spans="1:46" s="1" customFormat="1" ht="12.75" customHeight="1" x14ac:dyDescent="0.25">
      <c r="A124" s="54"/>
      <c r="B124"/>
      <c r="D124" s="9"/>
      <c r="E124" s="8"/>
      <c r="F124" s="8"/>
      <c r="H124" s="131">
        <f>SUM(N93:N124)</f>
        <v>0</v>
      </c>
      <c r="I124" s="131">
        <f t="shared" ref="I124:M124" si="14">SUM(O93:O124)</f>
        <v>11.399999999999999</v>
      </c>
      <c r="J124" s="131">
        <f t="shared" si="14"/>
        <v>11.399999999999999</v>
      </c>
      <c r="K124" s="131">
        <f t="shared" si="14"/>
        <v>6.4800000000000022</v>
      </c>
      <c r="L124" s="131">
        <f t="shared" si="14"/>
        <v>11.399999999999999</v>
      </c>
      <c r="M124" s="131">
        <f t="shared" si="14"/>
        <v>6.5000000000000027</v>
      </c>
      <c r="N124" s="11"/>
      <c r="O124" s="11" t="str">
        <f t="shared" si="12"/>
        <v xml:space="preserve"> </v>
      </c>
      <c r="P124" s="11" t="str">
        <f t="shared" si="7"/>
        <v xml:space="preserve"> </v>
      </c>
      <c r="Q124" s="40"/>
      <c r="R124" s="11" t="str">
        <f t="shared" si="8"/>
        <v xml:space="preserve"> </v>
      </c>
      <c r="S124" s="40"/>
      <c r="T124" s="41"/>
      <c r="V124" s="10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Q124" s="9"/>
      <c r="AR124" s="9"/>
      <c r="AS124" s="9"/>
    </row>
    <row r="125" spans="1:46" s="16" customFormat="1" ht="12.75" customHeight="1" x14ac:dyDescent="0.25">
      <c r="D125" s="17"/>
      <c r="E125" s="18"/>
      <c r="F125" s="18"/>
      <c r="N125" s="19" t="str">
        <f t="shared" ref="N125:N134" si="15">IF(F125&gt;0,(F125-E125)*(AD125+AE125+AF125)," ")</f>
        <v xml:space="preserve"> </v>
      </c>
      <c r="O125" s="19" t="str">
        <f>IF($F125&gt;0,IF(S125&gt;0,($F125-$E125)*S125," ")," ")</f>
        <v xml:space="preserve"> </v>
      </c>
      <c r="P125" s="19" t="str">
        <f t="shared" si="7"/>
        <v xml:space="preserve"> </v>
      </c>
      <c r="Q125" s="19"/>
      <c r="R125" s="19" t="str">
        <f t="shared" si="8"/>
        <v xml:space="preserve"> </v>
      </c>
      <c r="S125" s="19"/>
      <c r="T125" s="20" t="str">
        <f>IF($F125&gt;0,IF(AM125&gt;0,AM125," ")," ")</f>
        <v xml:space="preserve"> </v>
      </c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Q125" s="17"/>
      <c r="AR125" s="17"/>
      <c r="AS125" s="17"/>
    </row>
    <row r="126" spans="1:46" s="16" customFormat="1" ht="12.75" customHeight="1" x14ac:dyDescent="0.25">
      <c r="D126" s="17"/>
      <c r="E126" s="18"/>
      <c r="F126" s="18"/>
      <c r="N126" s="19" t="str">
        <f t="shared" si="15"/>
        <v xml:space="preserve"> </v>
      </c>
      <c r="O126" s="19" t="str">
        <f>IF($F126&gt;0,IF(S126&gt;0,($F126-$E126)*S126," ")," ")</f>
        <v xml:space="preserve"> </v>
      </c>
      <c r="P126" s="19" t="str">
        <f t="shared" si="7"/>
        <v xml:space="preserve"> </v>
      </c>
      <c r="Q126" s="19"/>
      <c r="R126" s="19" t="str">
        <f t="shared" si="8"/>
        <v xml:space="preserve"> </v>
      </c>
      <c r="S126" s="19"/>
      <c r="T126" s="20" t="str">
        <f>IF($F126&gt;0,IF(AM126&gt;0,AM126," ")," ")</f>
        <v xml:space="preserve"> </v>
      </c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Q126" s="17"/>
      <c r="AR126" s="17"/>
      <c r="AS126" s="17"/>
    </row>
    <row r="127" spans="1:46" s="16" customFormat="1" ht="12.75" customHeight="1" x14ac:dyDescent="0.25">
      <c r="D127" s="17"/>
      <c r="E127" s="18"/>
      <c r="F127" s="18"/>
      <c r="N127" s="19" t="str">
        <f t="shared" si="15"/>
        <v xml:space="preserve"> </v>
      </c>
      <c r="O127" s="19" t="str">
        <f>IF($F127&gt;0,IF(S127&gt;0,($F127-$E127)*S127," ")," ")</f>
        <v xml:space="preserve"> </v>
      </c>
      <c r="P127" s="19" t="str">
        <f t="shared" si="7"/>
        <v xml:space="preserve"> </v>
      </c>
      <c r="Q127" s="19"/>
      <c r="R127" s="19" t="str">
        <f t="shared" si="8"/>
        <v xml:space="preserve"> </v>
      </c>
      <c r="S127" s="19"/>
      <c r="T127" s="20" t="str">
        <f>IF($F127&gt;0,IF(AM127&gt;0,AM127," ")," ")</f>
        <v xml:space="preserve"> </v>
      </c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Q127" s="17"/>
      <c r="AR127" s="17"/>
      <c r="AS127" s="17"/>
    </row>
    <row r="128" spans="1:46" s="1" customFormat="1" ht="12.75" customHeight="1" x14ac:dyDescent="0.25">
      <c r="A128" s="60" t="s">
        <v>373</v>
      </c>
      <c r="B128"/>
      <c r="C128" s="1">
        <v>475</v>
      </c>
      <c r="D128" s="9"/>
      <c r="E128" s="8">
        <v>0</v>
      </c>
      <c r="F128" s="8">
        <v>2.95</v>
      </c>
      <c r="H128" s="205"/>
      <c r="I128" s="205"/>
      <c r="J128" s="205"/>
      <c r="K128" s="205"/>
      <c r="L128" s="205"/>
      <c r="M128" s="205"/>
      <c r="N128" s="11">
        <f t="shared" si="15"/>
        <v>0</v>
      </c>
      <c r="O128" s="11">
        <f t="shared" ref="O128:O137" si="16">IF(($F128-$E128)*(Y128+AK128)&gt;0,($F128-$E128)*(Y128+AK128)," ")</f>
        <v>5.9</v>
      </c>
      <c r="P128" s="11">
        <f t="shared" si="7"/>
        <v>5.9</v>
      </c>
      <c r="Q128" s="11"/>
      <c r="R128" s="11">
        <f t="shared" si="8"/>
        <v>5.9</v>
      </c>
      <c r="S128" s="11"/>
      <c r="T128" s="350">
        <v>105</v>
      </c>
      <c r="V128" s="9"/>
      <c r="W128" s="9">
        <v>4</v>
      </c>
      <c r="X128" s="9"/>
      <c r="Y128" s="9">
        <v>1</v>
      </c>
      <c r="Z128" s="9"/>
      <c r="AA128" s="9">
        <v>1</v>
      </c>
      <c r="AB128" s="9">
        <v>1</v>
      </c>
      <c r="AC128" s="9"/>
      <c r="AD128" s="9"/>
      <c r="AE128" s="9"/>
      <c r="AF128" s="9"/>
      <c r="AG128" s="9"/>
      <c r="AH128" s="9">
        <v>1</v>
      </c>
      <c r="AI128" s="9">
        <v>1</v>
      </c>
      <c r="AJ128" s="9"/>
      <c r="AK128" s="9">
        <v>1</v>
      </c>
      <c r="AL128" s="9"/>
      <c r="AM128" s="9"/>
      <c r="AN128" s="9"/>
      <c r="AO128" s="9"/>
      <c r="AQ128" s="9"/>
      <c r="AR128" s="327" t="s">
        <v>273</v>
      </c>
      <c r="AS128" s="326" t="s">
        <v>272</v>
      </c>
      <c r="AT128" s="327" t="s">
        <v>146</v>
      </c>
    </row>
    <row r="129" spans="1:46" s="1" customFormat="1" ht="12.75" customHeight="1" x14ac:dyDescent="0.25">
      <c r="A129" s="54" t="s">
        <v>276</v>
      </c>
      <c r="B129"/>
      <c r="C129" s="1">
        <v>475</v>
      </c>
      <c r="D129" s="9"/>
      <c r="E129" s="8">
        <v>2.95</v>
      </c>
      <c r="F129" s="8">
        <v>3.95</v>
      </c>
      <c r="H129" s="205"/>
      <c r="I129" s="205"/>
      <c r="J129" s="205"/>
      <c r="K129" s="205"/>
      <c r="L129" s="205"/>
      <c r="M129" s="205"/>
      <c r="N129" s="11">
        <f t="shared" si="15"/>
        <v>0</v>
      </c>
      <c r="O129" s="11">
        <f t="shared" si="16"/>
        <v>2</v>
      </c>
      <c r="P129" s="11">
        <f t="shared" si="7"/>
        <v>2</v>
      </c>
      <c r="Q129" s="11"/>
      <c r="R129" s="11">
        <f t="shared" si="8"/>
        <v>2</v>
      </c>
      <c r="S129" s="11"/>
      <c r="T129" s="342"/>
      <c r="V129" s="9"/>
      <c r="W129" s="9">
        <v>4</v>
      </c>
      <c r="X129" s="9"/>
      <c r="Y129" s="9">
        <v>1</v>
      </c>
      <c r="Z129" s="9"/>
      <c r="AA129" s="9">
        <v>1</v>
      </c>
      <c r="AB129" s="9">
        <v>1</v>
      </c>
      <c r="AC129" s="9"/>
      <c r="AD129" s="9"/>
      <c r="AE129" s="9"/>
      <c r="AF129" s="9"/>
      <c r="AG129" s="9"/>
      <c r="AH129" s="9">
        <v>1</v>
      </c>
      <c r="AI129" s="9">
        <v>1</v>
      </c>
      <c r="AJ129" s="9"/>
      <c r="AK129" s="9">
        <v>1</v>
      </c>
      <c r="AL129" s="9"/>
      <c r="AM129" s="9"/>
      <c r="AN129" s="9"/>
      <c r="AO129" s="9"/>
      <c r="AQ129" s="9"/>
      <c r="AR129" s="327"/>
      <c r="AS129" s="327"/>
      <c r="AT129" s="327"/>
    </row>
    <row r="130" spans="1:46" s="1" customFormat="1" ht="12.75" customHeight="1" x14ac:dyDescent="0.25">
      <c r="A130" s="54" t="s">
        <v>276</v>
      </c>
      <c r="B130"/>
      <c r="C130" s="1">
        <v>475</v>
      </c>
      <c r="D130" s="9"/>
      <c r="E130" s="8"/>
      <c r="F130" s="8"/>
      <c r="H130" s="205"/>
      <c r="I130" s="205"/>
      <c r="J130" s="205"/>
      <c r="K130" s="205"/>
      <c r="L130" s="205"/>
      <c r="M130" s="205"/>
      <c r="N130" s="11" t="str">
        <f t="shared" si="15"/>
        <v xml:space="preserve"> </v>
      </c>
      <c r="O130" s="11" t="str">
        <f t="shared" si="16"/>
        <v xml:space="preserve"> </v>
      </c>
      <c r="P130" s="11" t="str">
        <f t="shared" si="7"/>
        <v xml:space="preserve"> </v>
      </c>
      <c r="Q130" s="11"/>
      <c r="R130" s="11" t="str">
        <f t="shared" si="8"/>
        <v xml:space="preserve"> </v>
      </c>
      <c r="S130" s="11"/>
      <c r="T130" s="12" t="str">
        <f>IF($F130&gt;0,IF(AM130&gt;0,((F130-E130)*AM130)*5280," ")," ")</f>
        <v xml:space="preserve"> </v>
      </c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Q130" s="9"/>
      <c r="AR130" s="327"/>
      <c r="AS130" s="9"/>
      <c r="AT130" s="327"/>
    </row>
    <row r="131" spans="1:46" s="1" customFormat="1" ht="12.75" customHeight="1" x14ac:dyDescent="0.25">
      <c r="A131" s="54" t="s">
        <v>276</v>
      </c>
      <c r="B131"/>
      <c r="C131" s="1">
        <v>475</v>
      </c>
      <c r="D131" s="9"/>
      <c r="E131" s="8"/>
      <c r="F131" s="8"/>
      <c r="H131" s="205"/>
      <c r="I131" s="205"/>
      <c r="J131" s="205"/>
      <c r="K131" s="205"/>
      <c r="L131" s="205"/>
      <c r="M131" s="205"/>
      <c r="N131" s="40" t="str">
        <f t="shared" si="15"/>
        <v xml:space="preserve"> </v>
      </c>
      <c r="O131" s="11" t="str">
        <f t="shared" si="16"/>
        <v xml:space="preserve"> </v>
      </c>
      <c r="P131" s="11" t="str">
        <f t="shared" si="7"/>
        <v xml:space="preserve"> </v>
      </c>
      <c r="Q131" s="40">
        <v>0.43</v>
      </c>
      <c r="R131" s="11" t="str">
        <f t="shared" si="8"/>
        <v xml:space="preserve"> </v>
      </c>
      <c r="S131" s="40">
        <v>0.43</v>
      </c>
      <c r="T131" s="41">
        <v>620</v>
      </c>
      <c r="V131" s="10" t="s">
        <v>142</v>
      </c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Q131" s="9"/>
      <c r="AR131" s="327"/>
      <c r="AS131" s="9"/>
      <c r="AT131" s="327"/>
    </row>
    <row r="132" spans="1:46" s="1" customFormat="1" ht="12.75" customHeight="1" x14ac:dyDescent="0.25">
      <c r="A132" s="54" t="s">
        <v>276</v>
      </c>
      <c r="B132"/>
      <c r="C132" s="1">
        <v>475</v>
      </c>
      <c r="D132" s="9"/>
      <c r="E132" s="8"/>
      <c r="F132" s="8"/>
      <c r="H132" s="205"/>
      <c r="I132" s="205"/>
      <c r="J132" s="205"/>
      <c r="K132" s="205"/>
      <c r="L132" s="205"/>
      <c r="M132" s="205"/>
      <c r="N132" s="40" t="str">
        <f t="shared" si="15"/>
        <v xml:space="preserve"> </v>
      </c>
      <c r="O132" s="11" t="str">
        <f t="shared" si="16"/>
        <v xml:space="preserve"> </v>
      </c>
      <c r="P132" s="11" t="str">
        <f t="shared" si="7"/>
        <v xml:space="preserve"> </v>
      </c>
      <c r="Q132" s="40">
        <v>0.24</v>
      </c>
      <c r="R132" s="11" t="str">
        <f t="shared" si="8"/>
        <v xml:space="preserve"> </v>
      </c>
      <c r="S132" s="40">
        <v>0.24</v>
      </c>
      <c r="T132" s="41">
        <v>118</v>
      </c>
      <c r="V132" s="10" t="s">
        <v>143</v>
      </c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Q132" s="9"/>
      <c r="AR132" s="327"/>
      <c r="AS132" s="9"/>
      <c r="AT132" s="327"/>
    </row>
    <row r="133" spans="1:46" s="1" customFormat="1" ht="12.75" customHeight="1" x14ac:dyDescent="0.25">
      <c r="A133" s="54" t="s">
        <v>276</v>
      </c>
      <c r="B133"/>
      <c r="C133" s="1">
        <v>475</v>
      </c>
      <c r="D133" s="9"/>
      <c r="E133" s="8"/>
      <c r="F133" s="8"/>
      <c r="H133" s="205"/>
      <c r="I133" s="205"/>
      <c r="J133" s="205"/>
      <c r="K133" s="205"/>
      <c r="L133" s="205"/>
      <c r="M133" s="205"/>
      <c r="N133" s="40" t="str">
        <f t="shared" si="15"/>
        <v xml:space="preserve"> </v>
      </c>
      <c r="O133" s="11" t="str">
        <f t="shared" si="16"/>
        <v xml:space="preserve"> </v>
      </c>
      <c r="P133" s="11" t="str">
        <f t="shared" si="7"/>
        <v xml:space="preserve"> </v>
      </c>
      <c r="Q133" s="40">
        <v>0.28999999999999998</v>
      </c>
      <c r="R133" s="11" t="str">
        <f t="shared" si="8"/>
        <v xml:space="preserve"> </v>
      </c>
      <c r="S133" s="40">
        <v>0.28999999999999998</v>
      </c>
      <c r="T133" s="41">
        <v>447</v>
      </c>
      <c r="V133" s="10" t="s">
        <v>144</v>
      </c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Q133" s="9"/>
      <c r="AR133" s="327"/>
      <c r="AS133" s="9"/>
      <c r="AT133" s="327"/>
    </row>
    <row r="134" spans="1:46" s="1" customFormat="1" ht="12.75" customHeight="1" x14ac:dyDescent="0.25">
      <c r="A134" s="54" t="s">
        <v>276</v>
      </c>
      <c r="B134"/>
      <c r="C134" s="1">
        <v>475</v>
      </c>
      <c r="D134" s="9"/>
      <c r="E134" s="8"/>
      <c r="F134" s="8"/>
      <c r="H134" s="205"/>
      <c r="I134" s="205"/>
      <c r="J134" s="205"/>
      <c r="K134" s="205"/>
      <c r="L134" s="205"/>
      <c r="M134" s="205"/>
      <c r="N134" s="40" t="str">
        <f t="shared" si="15"/>
        <v xml:space="preserve"> </v>
      </c>
      <c r="O134" s="11" t="str">
        <f t="shared" si="16"/>
        <v xml:space="preserve"> </v>
      </c>
      <c r="P134" s="11" t="str">
        <f t="shared" ref="P134:P197" si="17">IF(($F134-$E134)*(AA134+AH134)&gt;0,($F134-$E134)*(AA134+AH134)," ")</f>
        <v xml:space="preserve"> </v>
      </c>
      <c r="Q134" s="40">
        <v>0.56999999999999995</v>
      </c>
      <c r="R134" s="11" t="str">
        <f t="shared" ref="R134:R197" si="18">IF(($F134-$E134)*(AB134+AI134)&gt;0,($F134-$E134)*(AB134+AI134)," ")</f>
        <v xml:space="preserve"> </v>
      </c>
      <c r="S134" s="40">
        <v>0.56999999999999995</v>
      </c>
      <c r="T134" s="41">
        <v>440</v>
      </c>
      <c r="V134" s="10" t="s">
        <v>145</v>
      </c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Q134" s="9"/>
      <c r="AR134" s="327"/>
      <c r="AS134" s="9"/>
      <c r="AT134" s="327"/>
    </row>
    <row r="135" spans="1:46" s="1" customFormat="1" ht="12.75" customHeight="1" x14ac:dyDescent="0.25">
      <c r="A135" s="54" t="s">
        <v>276</v>
      </c>
      <c r="B135"/>
      <c r="C135" s="1">
        <v>475</v>
      </c>
      <c r="D135" s="9"/>
      <c r="E135" s="8"/>
      <c r="F135" s="8"/>
      <c r="H135" s="205"/>
      <c r="I135" s="205"/>
      <c r="J135" s="205"/>
      <c r="K135" s="205"/>
      <c r="L135" s="205"/>
      <c r="M135" s="205"/>
      <c r="N135" s="40"/>
      <c r="O135" s="11" t="str">
        <f t="shared" si="16"/>
        <v xml:space="preserve"> </v>
      </c>
      <c r="P135" s="11" t="str">
        <f t="shared" si="17"/>
        <v xml:space="preserve"> </v>
      </c>
      <c r="Q135" s="40"/>
      <c r="R135" s="11" t="str">
        <f t="shared" si="18"/>
        <v xml:space="preserve"> </v>
      </c>
      <c r="S135" s="40"/>
      <c r="T135" s="41"/>
      <c r="V135" s="10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Q135" s="9"/>
      <c r="AR135" s="327"/>
      <c r="AS135" s="9"/>
    </row>
    <row r="136" spans="1:46" s="1" customFormat="1" ht="12.75" customHeight="1" x14ac:dyDescent="0.25">
      <c r="A136" s="54" t="s">
        <v>276</v>
      </c>
      <c r="B136"/>
      <c r="C136" s="1">
        <v>475</v>
      </c>
      <c r="D136" s="9"/>
      <c r="E136" s="8"/>
      <c r="F136" s="8"/>
      <c r="H136" s="205"/>
      <c r="I136" s="205"/>
      <c r="J136" s="205"/>
      <c r="K136" s="205"/>
      <c r="L136" s="205"/>
      <c r="M136" s="205"/>
      <c r="N136" s="40"/>
      <c r="O136" s="11" t="str">
        <f t="shared" si="16"/>
        <v xml:space="preserve"> </v>
      </c>
      <c r="P136" s="11" t="str">
        <f t="shared" si="17"/>
        <v xml:space="preserve"> </v>
      </c>
      <c r="Q136" s="47">
        <v>0.25</v>
      </c>
      <c r="R136" s="11" t="str">
        <f t="shared" si="18"/>
        <v xml:space="preserve"> </v>
      </c>
      <c r="S136" s="47">
        <v>0.21</v>
      </c>
      <c r="T136" s="47"/>
      <c r="V136" s="10" t="s">
        <v>264</v>
      </c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47"/>
      <c r="AQ136" s="9"/>
      <c r="AR136" s="327"/>
      <c r="AS136" s="9"/>
    </row>
    <row r="137" spans="1:46" s="1" customFormat="1" ht="12.75" customHeight="1" x14ac:dyDescent="0.25">
      <c r="A137" s="54" t="s">
        <v>276</v>
      </c>
      <c r="B137"/>
      <c r="C137" s="1">
        <v>475</v>
      </c>
      <c r="D137" s="9"/>
      <c r="E137" s="8"/>
      <c r="F137" s="8"/>
      <c r="H137" s="205"/>
      <c r="I137" s="205"/>
      <c r="J137" s="205"/>
      <c r="K137" s="205"/>
      <c r="L137" s="205"/>
      <c r="M137" s="205"/>
      <c r="N137" s="40"/>
      <c r="O137" s="11" t="str">
        <f t="shared" si="16"/>
        <v xml:space="preserve"> </v>
      </c>
      <c r="P137" s="11" t="str">
        <f t="shared" si="17"/>
        <v xml:space="preserve"> </v>
      </c>
      <c r="Q137" s="47">
        <v>0.25</v>
      </c>
      <c r="R137" s="11" t="str">
        <f t="shared" si="18"/>
        <v xml:space="preserve"> </v>
      </c>
      <c r="S137" s="47">
        <v>0.2</v>
      </c>
      <c r="T137" s="47">
        <v>113</v>
      </c>
      <c r="V137" s="10" t="s">
        <v>265</v>
      </c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47">
        <v>31</v>
      </c>
      <c r="AQ137" s="9"/>
      <c r="AR137" s="327"/>
      <c r="AS137" s="9"/>
    </row>
    <row r="138" spans="1:46" s="1" customFormat="1" ht="12.75" customHeight="1" x14ac:dyDescent="0.25">
      <c r="A138" s="54" t="s">
        <v>276</v>
      </c>
      <c r="B138"/>
      <c r="C138" s="1">
        <v>475</v>
      </c>
      <c r="D138" s="9"/>
      <c r="E138" s="8"/>
      <c r="F138" s="8"/>
      <c r="H138" s="205"/>
      <c r="I138" s="205"/>
      <c r="J138" s="205"/>
      <c r="K138" s="205"/>
      <c r="L138" s="205"/>
      <c r="M138" s="205"/>
      <c r="N138" s="40"/>
      <c r="O138" s="47">
        <v>0.01</v>
      </c>
      <c r="P138" s="11" t="str">
        <f t="shared" si="17"/>
        <v xml:space="preserve"> </v>
      </c>
      <c r="Q138" s="47">
        <v>0.24</v>
      </c>
      <c r="R138" s="11" t="str">
        <f t="shared" si="18"/>
        <v xml:space="preserve"> </v>
      </c>
      <c r="S138" s="47">
        <v>0.22</v>
      </c>
      <c r="T138" s="47"/>
      <c r="V138" s="10" t="s">
        <v>266</v>
      </c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47"/>
      <c r="AQ138" s="9"/>
      <c r="AR138" s="327"/>
      <c r="AS138" s="9"/>
    </row>
    <row r="139" spans="1:46" s="1" customFormat="1" ht="12.75" customHeight="1" x14ac:dyDescent="0.25">
      <c r="A139" s="54" t="s">
        <v>276</v>
      </c>
      <c r="B139"/>
      <c r="C139" s="1">
        <v>475</v>
      </c>
      <c r="D139" s="9"/>
      <c r="E139" s="8"/>
      <c r="F139" s="8"/>
      <c r="H139" s="205"/>
      <c r="I139" s="205"/>
      <c r="J139" s="205"/>
      <c r="K139" s="205"/>
      <c r="L139" s="205"/>
      <c r="M139" s="205"/>
      <c r="N139" s="40"/>
      <c r="O139" s="47">
        <v>0.01</v>
      </c>
      <c r="P139" s="11" t="str">
        <f t="shared" si="17"/>
        <v xml:space="preserve"> </v>
      </c>
      <c r="Q139" s="47">
        <v>0.24</v>
      </c>
      <c r="R139" s="11" t="str">
        <f t="shared" si="18"/>
        <v xml:space="preserve"> </v>
      </c>
      <c r="S139" s="47">
        <v>0.18</v>
      </c>
      <c r="T139" s="47">
        <v>210</v>
      </c>
      <c r="V139" s="10" t="s">
        <v>267</v>
      </c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47">
        <v>128</v>
      </c>
      <c r="AQ139" s="9"/>
      <c r="AR139" s="327"/>
      <c r="AS139" s="9"/>
    </row>
    <row r="140" spans="1:46" s="1" customFormat="1" ht="12.75" customHeight="1" x14ac:dyDescent="0.25">
      <c r="A140" s="54" t="s">
        <v>276</v>
      </c>
      <c r="B140"/>
      <c r="C140" s="1">
        <v>475</v>
      </c>
      <c r="D140" s="9"/>
      <c r="E140" s="8"/>
      <c r="F140" s="8"/>
      <c r="H140" s="205"/>
      <c r="I140" s="205"/>
      <c r="J140" s="205"/>
      <c r="K140" s="205"/>
      <c r="L140" s="205"/>
      <c r="M140" s="205"/>
      <c r="N140" s="40"/>
      <c r="O140" s="11" t="str">
        <f>IF(($F140-$E140)*(Y140+AK140)&gt;0,($F140-$E140)*(Y140+AK140)," ")</f>
        <v xml:space="preserve"> </v>
      </c>
      <c r="P140" s="11" t="str">
        <f t="shared" si="17"/>
        <v xml:space="preserve"> </v>
      </c>
      <c r="Q140" s="47">
        <v>0.37</v>
      </c>
      <c r="R140" s="11" t="str">
        <f t="shared" si="18"/>
        <v xml:space="preserve"> </v>
      </c>
      <c r="S140" s="47">
        <v>0.33</v>
      </c>
      <c r="T140" s="47">
        <v>120</v>
      </c>
      <c r="V140" s="10" t="s">
        <v>268</v>
      </c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47">
        <v>50</v>
      </c>
      <c r="AQ140" s="9"/>
      <c r="AR140" s="327"/>
      <c r="AS140" s="9"/>
    </row>
    <row r="141" spans="1:46" s="1" customFormat="1" ht="12.75" customHeight="1" x14ac:dyDescent="0.25">
      <c r="A141" s="54" t="s">
        <v>276</v>
      </c>
      <c r="B141"/>
      <c r="C141" s="1">
        <v>475</v>
      </c>
      <c r="D141" s="9"/>
      <c r="E141" s="8"/>
      <c r="F141" s="8"/>
      <c r="H141" s="205"/>
      <c r="I141" s="205"/>
      <c r="J141" s="205"/>
      <c r="K141" s="205"/>
      <c r="L141" s="205"/>
      <c r="M141" s="205"/>
      <c r="N141" s="40"/>
      <c r="O141" s="11" t="str">
        <f>IF(($F141-$E141)*(Y141+AK141)&gt;0,($F141-$E141)*(Y141+AK141)," ")</f>
        <v xml:space="preserve"> </v>
      </c>
      <c r="P141" s="11" t="str">
        <f t="shared" si="17"/>
        <v xml:space="preserve"> </v>
      </c>
      <c r="Q141" s="47">
        <v>0.36</v>
      </c>
      <c r="R141" s="11" t="str">
        <f t="shared" si="18"/>
        <v xml:space="preserve"> </v>
      </c>
      <c r="S141" s="47">
        <v>0.27</v>
      </c>
      <c r="T141" s="47"/>
      <c r="V141" s="10" t="s">
        <v>269</v>
      </c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47"/>
      <c r="AQ141" s="9"/>
      <c r="AR141" s="327"/>
      <c r="AS141" s="9"/>
    </row>
    <row r="142" spans="1:46" s="1" customFormat="1" ht="12.75" customHeight="1" x14ac:dyDescent="0.25">
      <c r="A142" s="54" t="s">
        <v>276</v>
      </c>
      <c r="B142"/>
      <c r="C142" s="1">
        <v>475</v>
      </c>
      <c r="D142" s="9"/>
      <c r="E142" s="8"/>
      <c r="F142" s="8"/>
      <c r="H142" s="205"/>
      <c r="I142" s="205"/>
      <c r="J142" s="205"/>
      <c r="K142" s="205"/>
      <c r="L142" s="205"/>
      <c r="M142" s="205"/>
      <c r="N142" s="40"/>
      <c r="O142" s="11" t="str">
        <f>IF(($F142-$E142)*(Y142+AK142)&gt;0,($F142-$E142)*(Y142+AK142)," ")</f>
        <v xml:space="preserve"> </v>
      </c>
      <c r="P142" s="11" t="str">
        <f t="shared" si="17"/>
        <v xml:space="preserve"> </v>
      </c>
      <c r="Q142" s="47">
        <v>0.38</v>
      </c>
      <c r="R142" s="11" t="str">
        <f t="shared" si="18"/>
        <v xml:space="preserve"> </v>
      </c>
      <c r="S142" s="47">
        <v>0.34</v>
      </c>
      <c r="T142" s="47">
        <v>82</v>
      </c>
      <c r="V142" s="10" t="s">
        <v>270</v>
      </c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47">
        <v>14</v>
      </c>
      <c r="AQ142" s="9"/>
      <c r="AR142" s="327"/>
      <c r="AS142" s="9"/>
    </row>
    <row r="143" spans="1:46" s="1" customFormat="1" ht="12.75" customHeight="1" x14ac:dyDescent="0.25">
      <c r="A143" s="54" t="s">
        <v>276</v>
      </c>
      <c r="B143"/>
      <c r="C143" s="1">
        <v>475</v>
      </c>
      <c r="D143" s="9"/>
      <c r="E143" s="8"/>
      <c r="F143" s="8"/>
      <c r="H143" s="205"/>
      <c r="I143" s="205"/>
      <c r="J143" s="205"/>
      <c r="K143" s="205"/>
      <c r="L143" s="205"/>
      <c r="M143" s="205"/>
      <c r="N143" s="40"/>
      <c r="O143" s="11" t="str">
        <f>IF(($F143-$E143)*(Y143+AK143)&gt;0,($F143-$E143)*(Y143+AK143)," ")</f>
        <v xml:space="preserve"> </v>
      </c>
      <c r="P143" s="11" t="str">
        <f t="shared" si="17"/>
        <v xml:space="preserve"> </v>
      </c>
      <c r="Q143" s="47">
        <v>0.35</v>
      </c>
      <c r="R143" s="11" t="str">
        <f t="shared" si="18"/>
        <v xml:space="preserve"> </v>
      </c>
      <c r="S143" s="47">
        <v>0.28000000000000003</v>
      </c>
      <c r="T143" s="47"/>
      <c r="V143" s="10" t="s">
        <v>271</v>
      </c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47"/>
      <c r="AQ143" s="9"/>
      <c r="AR143" s="327"/>
      <c r="AS143" s="9"/>
    </row>
    <row r="144" spans="1:46" s="1" customFormat="1" ht="12.75" customHeight="1" x14ac:dyDescent="0.25">
      <c r="A144" s="54" t="s">
        <v>276</v>
      </c>
      <c r="B144"/>
      <c r="C144" s="1">
        <v>475</v>
      </c>
      <c r="D144" s="9"/>
      <c r="E144" s="8"/>
      <c r="F144" s="8"/>
      <c r="H144" s="131">
        <f>SUM(N128:N144)</f>
        <v>0</v>
      </c>
      <c r="I144" s="131">
        <f t="shared" ref="I144:M144" si="19">SUM(O128:O144)</f>
        <v>7.92</v>
      </c>
      <c r="J144" s="131">
        <f t="shared" si="19"/>
        <v>7.9</v>
      </c>
      <c r="K144" s="131">
        <f t="shared" si="19"/>
        <v>3.9699999999999998</v>
      </c>
      <c r="L144" s="131">
        <f t="shared" si="19"/>
        <v>7.9</v>
      </c>
      <c r="M144" s="131">
        <f t="shared" si="19"/>
        <v>3.5599999999999996</v>
      </c>
      <c r="N144" s="40"/>
      <c r="O144" s="11" t="str">
        <f>IF(($F144-$E144)*(Y144+AK144)&gt;0,($F144-$E144)*(Y144+AK144)," ")</f>
        <v xml:space="preserve"> </v>
      </c>
      <c r="P144" s="11" t="str">
        <f t="shared" si="17"/>
        <v xml:space="preserve"> </v>
      </c>
      <c r="Q144" s="47"/>
      <c r="R144" s="11" t="str">
        <f t="shared" si="18"/>
        <v xml:space="preserve"> </v>
      </c>
      <c r="S144" s="47"/>
      <c r="T144" s="47"/>
      <c r="V144" s="10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47"/>
      <c r="AQ144" s="9"/>
      <c r="AR144" s="9"/>
      <c r="AS144" s="9"/>
    </row>
    <row r="145" spans="1:45" s="16" customFormat="1" ht="12.75" customHeight="1" x14ac:dyDescent="0.25">
      <c r="D145" s="17"/>
      <c r="E145" s="18"/>
      <c r="F145" s="18"/>
      <c r="N145" s="19" t="str">
        <f t="shared" ref="N145:N208" si="20">IF(F145&gt;0,(F145-E145)*(AD145+AE145+AF145)," ")</f>
        <v xml:space="preserve"> </v>
      </c>
      <c r="O145" s="19" t="str">
        <f>IF($F145&gt;0,IF(S145&gt;0,($F145-$E145)*S145," ")," ")</f>
        <v xml:space="preserve"> </v>
      </c>
      <c r="P145" s="19" t="str">
        <f t="shared" si="17"/>
        <v xml:space="preserve"> </v>
      </c>
      <c r="Q145" s="19"/>
      <c r="R145" s="19" t="str">
        <f t="shared" si="18"/>
        <v xml:space="preserve"> </v>
      </c>
      <c r="S145" s="19"/>
      <c r="T145" s="20" t="str">
        <f>IF($F145&gt;0,IF(AM145&gt;0,AM145," ")," ")</f>
        <v xml:space="preserve"> </v>
      </c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Q145" s="17"/>
      <c r="AR145" s="17"/>
      <c r="AS145" s="17"/>
    </row>
    <row r="146" spans="1:45" s="16" customFormat="1" ht="12.75" customHeight="1" x14ac:dyDescent="0.25">
      <c r="D146" s="17"/>
      <c r="E146" s="18"/>
      <c r="F146" s="18"/>
      <c r="N146" s="19" t="str">
        <f t="shared" si="20"/>
        <v xml:space="preserve"> </v>
      </c>
      <c r="O146" s="19" t="str">
        <f>IF($F146&gt;0,IF(S146&gt;0,($F146-$E146)*S146," ")," ")</f>
        <v xml:space="preserve"> </v>
      </c>
      <c r="P146" s="19" t="str">
        <f t="shared" si="17"/>
        <v xml:space="preserve"> </v>
      </c>
      <c r="Q146" s="19"/>
      <c r="R146" s="19" t="str">
        <f t="shared" si="18"/>
        <v xml:space="preserve"> </v>
      </c>
      <c r="S146" s="19"/>
      <c r="T146" s="20" t="str">
        <f>IF($F146&gt;0,IF(AM146&gt;0,AM146," ")," ")</f>
        <v xml:space="preserve"> </v>
      </c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Q146" s="17"/>
      <c r="AR146" s="17"/>
      <c r="AS146" s="17"/>
    </row>
    <row r="147" spans="1:45" s="16" customFormat="1" ht="12.75" customHeight="1" x14ac:dyDescent="0.25">
      <c r="D147" s="17"/>
      <c r="E147" s="18"/>
      <c r="F147" s="18"/>
      <c r="N147" s="19" t="str">
        <f t="shared" si="20"/>
        <v xml:space="preserve"> </v>
      </c>
      <c r="O147" s="19" t="str">
        <f>IF($F147&gt;0,IF(S147&gt;0,($F147-$E147)*S147," ")," ")</f>
        <v xml:space="preserve"> </v>
      </c>
      <c r="P147" s="19" t="str">
        <f t="shared" si="17"/>
        <v xml:space="preserve"> </v>
      </c>
      <c r="Q147" s="19"/>
      <c r="R147" s="19" t="str">
        <f t="shared" si="18"/>
        <v xml:space="preserve"> </v>
      </c>
      <c r="S147" s="19"/>
      <c r="T147" s="20" t="str">
        <f>IF($F147&gt;0,IF(AM147&gt;0,AM147," ")," ")</f>
        <v xml:space="preserve"> </v>
      </c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Q147" s="17"/>
      <c r="AR147" s="17"/>
      <c r="AS147" s="17"/>
    </row>
    <row r="148" spans="1:45" s="1" customFormat="1" ht="12.75" customHeight="1" x14ac:dyDescent="0.25">
      <c r="A148" s="60" t="s">
        <v>374</v>
      </c>
      <c r="B148" s="50"/>
      <c r="C148" s="1">
        <v>6</v>
      </c>
      <c r="D148" s="9" t="s">
        <v>667</v>
      </c>
      <c r="E148" s="8">
        <v>14.15</v>
      </c>
      <c r="F148" s="8">
        <v>14.28</v>
      </c>
      <c r="H148" s="201"/>
      <c r="I148" s="201"/>
      <c r="J148" s="201"/>
      <c r="K148" s="201"/>
      <c r="L148" s="201"/>
      <c r="M148" s="201"/>
      <c r="N148" s="11">
        <f t="shared" si="20"/>
        <v>0</v>
      </c>
      <c r="O148" s="11">
        <f t="shared" ref="O148:O188" si="21">IF(($F148-$E148)*(Y148+AK148)&gt;0,($F148-$E148)*(Y148+AK148)," ")</f>
        <v>0.25999999999999801</v>
      </c>
      <c r="P148" s="11">
        <f t="shared" si="17"/>
        <v>0.25999999999999801</v>
      </c>
      <c r="Q148" s="11"/>
      <c r="R148" s="11">
        <f t="shared" si="18"/>
        <v>0.25999999999999801</v>
      </c>
      <c r="S148" s="11"/>
      <c r="T148" s="12" t="str">
        <f t="shared" ref="T148:T188" si="22">IF($F148&gt;0,IF(AM148&gt;0,((F148-E148)*AM148)*5280," ")," ")</f>
        <v xml:space="preserve"> </v>
      </c>
      <c r="V148" s="9"/>
      <c r="W148" s="9">
        <v>4</v>
      </c>
      <c r="X148" s="9"/>
      <c r="Y148" s="9">
        <v>1</v>
      </c>
      <c r="Z148" s="9"/>
      <c r="AA148" s="9">
        <v>1</v>
      </c>
      <c r="AB148" s="9">
        <v>1</v>
      </c>
      <c r="AC148" s="9"/>
      <c r="AD148" s="9"/>
      <c r="AE148" s="9"/>
      <c r="AF148" s="9"/>
      <c r="AG148" s="9"/>
      <c r="AH148" s="9">
        <v>1</v>
      </c>
      <c r="AI148" s="9">
        <v>1</v>
      </c>
      <c r="AJ148" s="9"/>
      <c r="AK148" s="9">
        <v>1</v>
      </c>
      <c r="AL148" s="9"/>
      <c r="AM148" s="9"/>
      <c r="AN148" s="9"/>
      <c r="AO148" s="9"/>
      <c r="AQ148" s="9"/>
      <c r="AR148" s="325"/>
      <c r="AS148" s="9"/>
    </row>
    <row r="149" spans="1:45" s="1" customFormat="1" ht="12.75" customHeight="1" x14ac:dyDescent="0.25">
      <c r="A149" s="54" t="s">
        <v>276</v>
      </c>
      <c r="B149" s="50"/>
      <c r="C149" s="1">
        <v>6</v>
      </c>
      <c r="D149" s="9"/>
      <c r="E149" s="8">
        <v>14.28</v>
      </c>
      <c r="F149" s="8">
        <v>14.31</v>
      </c>
      <c r="H149" s="201"/>
      <c r="I149" s="201"/>
      <c r="J149" s="201"/>
      <c r="K149" s="201"/>
      <c r="L149" s="201"/>
      <c r="M149" s="201"/>
      <c r="N149" s="11">
        <f t="shared" si="20"/>
        <v>0</v>
      </c>
      <c r="O149" s="11">
        <f t="shared" si="21"/>
        <v>6.0000000000002274E-2</v>
      </c>
      <c r="P149" s="11">
        <f t="shared" si="17"/>
        <v>6.0000000000002274E-2</v>
      </c>
      <c r="Q149" s="11"/>
      <c r="R149" s="11">
        <f t="shared" si="18"/>
        <v>6.0000000000002274E-2</v>
      </c>
      <c r="S149" s="11"/>
      <c r="T149" s="12" t="str">
        <f t="shared" si="22"/>
        <v xml:space="preserve"> </v>
      </c>
      <c r="V149" s="9"/>
      <c r="W149" s="9">
        <v>4</v>
      </c>
      <c r="X149" s="9"/>
      <c r="Y149" s="9">
        <v>1</v>
      </c>
      <c r="Z149" s="9"/>
      <c r="AA149" s="9">
        <v>1</v>
      </c>
      <c r="AB149" s="9">
        <v>1</v>
      </c>
      <c r="AC149" s="9"/>
      <c r="AD149" s="9"/>
      <c r="AE149" s="9"/>
      <c r="AF149" s="9"/>
      <c r="AG149" s="9"/>
      <c r="AH149" s="9">
        <v>1</v>
      </c>
      <c r="AI149" s="9">
        <v>1</v>
      </c>
      <c r="AJ149" s="9"/>
      <c r="AK149" s="9">
        <v>1</v>
      </c>
      <c r="AL149" s="9"/>
      <c r="AM149" s="9"/>
      <c r="AN149" s="9"/>
      <c r="AO149" s="9"/>
      <c r="AQ149" s="9"/>
      <c r="AR149" s="325"/>
      <c r="AS149" s="9"/>
    </row>
    <row r="150" spans="1:45" s="1" customFormat="1" ht="12.75" customHeight="1" x14ac:dyDescent="0.25">
      <c r="A150" s="54" t="s">
        <v>276</v>
      </c>
      <c r="B150" s="50"/>
      <c r="C150" s="1">
        <v>6</v>
      </c>
      <c r="D150" s="9"/>
      <c r="E150" s="8">
        <v>14.31</v>
      </c>
      <c r="F150" s="8">
        <v>14.59</v>
      </c>
      <c r="H150" s="201"/>
      <c r="I150" s="201"/>
      <c r="J150" s="201"/>
      <c r="K150" s="201"/>
      <c r="L150" s="201"/>
      <c r="M150" s="201"/>
      <c r="N150" s="11">
        <f t="shared" si="20"/>
        <v>0</v>
      </c>
      <c r="O150" s="11" t="str">
        <f t="shared" si="21"/>
        <v xml:space="preserve"> </v>
      </c>
      <c r="P150" s="11">
        <f t="shared" si="17"/>
        <v>0.55999999999999872</v>
      </c>
      <c r="Q150" s="11"/>
      <c r="R150" s="11" t="str">
        <f t="shared" si="18"/>
        <v xml:space="preserve"> </v>
      </c>
      <c r="S150" s="11"/>
      <c r="T150" s="12" t="str">
        <f t="shared" si="22"/>
        <v xml:space="preserve"> </v>
      </c>
      <c r="V150" s="9"/>
      <c r="W150" s="9">
        <v>2</v>
      </c>
      <c r="X150" s="9"/>
      <c r="Y150" s="9"/>
      <c r="Z150" s="9"/>
      <c r="AA150" s="9">
        <v>1</v>
      </c>
      <c r="AB150" s="9"/>
      <c r="AC150" s="9"/>
      <c r="AD150" s="9"/>
      <c r="AE150" s="9"/>
      <c r="AF150" s="9"/>
      <c r="AG150" s="9"/>
      <c r="AH150" s="9">
        <v>1</v>
      </c>
      <c r="AI150" s="9"/>
      <c r="AJ150" s="9"/>
      <c r="AK150" s="9"/>
      <c r="AL150" s="9"/>
      <c r="AM150" s="9"/>
      <c r="AN150" s="9"/>
      <c r="AO150" s="9"/>
      <c r="AQ150" s="9"/>
      <c r="AR150" s="325"/>
      <c r="AS150" s="9"/>
    </row>
    <row r="151" spans="1:45" s="1" customFormat="1" ht="12.75" customHeight="1" x14ac:dyDescent="0.25">
      <c r="A151" s="54" t="s">
        <v>276</v>
      </c>
      <c r="B151" s="50"/>
      <c r="C151" s="1">
        <v>6</v>
      </c>
      <c r="D151" s="9"/>
      <c r="E151" s="8">
        <v>14.59</v>
      </c>
      <c r="F151" s="8">
        <v>14.68</v>
      </c>
      <c r="H151" s="201"/>
      <c r="I151" s="201"/>
      <c r="J151" s="201"/>
      <c r="K151" s="201"/>
      <c r="L151" s="201"/>
      <c r="M151" s="201"/>
      <c r="N151" s="11">
        <f t="shared" si="20"/>
        <v>0</v>
      </c>
      <c r="O151" s="11" t="str">
        <f t="shared" si="21"/>
        <v xml:space="preserve"> </v>
      </c>
      <c r="P151" s="11">
        <f t="shared" si="17"/>
        <v>0.17999999999999972</v>
      </c>
      <c r="Q151" s="11"/>
      <c r="R151" s="11" t="str">
        <f t="shared" si="18"/>
        <v xml:space="preserve"> </v>
      </c>
      <c r="S151" s="11"/>
      <c r="T151" s="12" t="str">
        <f t="shared" si="22"/>
        <v xml:space="preserve"> </v>
      </c>
      <c r="V151" s="9"/>
      <c r="W151" s="9">
        <v>2</v>
      </c>
      <c r="X151" s="9"/>
      <c r="Y151" s="9"/>
      <c r="Z151" s="9"/>
      <c r="AA151" s="9">
        <v>1</v>
      </c>
      <c r="AB151" s="9"/>
      <c r="AC151" s="9"/>
      <c r="AD151" s="9"/>
      <c r="AE151" s="9"/>
      <c r="AF151" s="9"/>
      <c r="AG151" s="9"/>
      <c r="AH151" s="9">
        <v>1</v>
      </c>
      <c r="AI151" s="9"/>
      <c r="AJ151" s="9"/>
      <c r="AK151" s="9"/>
      <c r="AL151" s="9"/>
      <c r="AM151" s="9"/>
      <c r="AN151" s="9"/>
      <c r="AO151" s="9"/>
      <c r="AQ151" s="9"/>
      <c r="AR151" s="9" t="s">
        <v>150</v>
      </c>
      <c r="AS151" s="327" t="s">
        <v>150</v>
      </c>
    </row>
    <row r="152" spans="1:45" s="1" customFormat="1" ht="12.75" customHeight="1" x14ac:dyDescent="0.25">
      <c r="A152" s="54" t="s">
        <v>276</v>
      </c>
      <c r="B152" s="50"/>
      <c r="C152" s="1">
        <v>6</v>
      </c>
      <c r="D152" s="9"/>
      <c r="E152" s="8">
        <v>14.68</v>
      </c>
      <c r="F152" s="8">
        <v>14.7</v>
      </c>
      <c r="H152" s="201"/>
      <c r="I152" s="201"/>
      <c r="J152" s="201"/>
      <c r="K152" s="201"/>
      <c r="L152" s="201"/>
      <c r="M152" s="201"/>
      <c r="N152" s="11">
        <f t="shared" si="20"/>
        <v>3.9999999999999147E-2</v>
      </c>
      <c r="O152" s="11" t="str">
        <f t="shared" si="21"/>
        <v xml:space="preserve"> </v>
      </c>
      <c r="P152" s="11">
        <f t="shared" si="17"/>
        <v>3.9999999999999147E-2</v>
      </c>
      <c r="Q152" s="11"/>
      <c r="R152" s="11" t="str">
        <f t="shared" si="18"/>
        <v xml:space="preserve"> </v>
      </c>
      <c r="S152" s="11"/>
      <c r="T152" s="12" t="str">
        <f t="shared" si="22"/>
        <v xml:space="preserve"> </v>
      </c>
      <c r="V152" s="9"/>
      <c r="W152" s="9">
        <v>2</v>
      </c>
      <c r="X152" s="9"/>
      <c r="Y152" s="9"/>
      <c r="Z152" s="9"/>
      <c r="AA152" s="9">
        <v>1</v>
      </c>
      <c r="AB152" s="9"/>
      <c r="AC152" s="9"/>
      <c r="AD152" s="9"/>
      <c r="AE152" s="9"/>
      <c r="AF152" s="9">
        <v>2</v>
      </c>
      <c r="AG152" s="9"/>
      <c r="AH152" s="9">
        <v>1</v>
      </c>
      <c r="AI152" s="9"/>
      <c r="AJ152" s="9"/>
      <c r="AK152" s="9"/>
      <c r="AL152" s="9"/>
      <c r="AM152" s="9"/>
      <c r="AN152" s="9"/>
      <c r="AO152" s="9">
        <v>1</v>
      </c>
      <c r="AQ152" s="9"/>
      <c r="AR152" s="326" t="s">
        <v>151</v>
      </c>
      <c r="AS152" s="327"/>
    </row>
    <row r="153" spans="1:45" s="1" customFormat="1" ht="12.75" customHeight="1" x14ac:dyDescent="0.25">
      <c r="A153" s="54" t="s">
        <v>276</v>
      </c>
      <c r="B153" s="50"/>
      <c r="C153" s="1">
        <v>6</v>
      </c>
      <c r="D153" s="9"/>
      <c r="E153" s="8">
        <v>14.7</v>
      </c>
      <c r="F153" s="8">
        <v>14.75</v>
      </c>
      <c r="H153" s="201"/>
      <c r="I153" s="201"/>
      <c r="J153" s="201"/>
      <c r="K153" s="201"/>
      <c r="L153" s="201"/>
      <c r="M153" s="201"/>
      <c r="N153" s="11">
        <f t="shared" si="20"/>
        <v>5.0000000000000711E-2</v>
      </c>
      <c r="O153" s="11" t="str">
        <f t="shared" si="21"/>
        <v xml:space="preserve"> </v>
      </c>
      <c r="P153" s="11">
        <f t="shared" si="17"/>
        <v>0.10000000000000142</v>
      </c>
      <c r="Q153" s="11"/>
      <c r="R153" s="11" t="str">
        <f t="shared" si="18"/>
        <v xml:space="preserve"> </v>
      </c>
      <c r="S153" s="11"/>
      <c r="T153" s="12" t="str">
        <f t="shared" si="22"/>
        <v xml:space="preserve"> </v>
      </c>
      <c r="V153" s="9"/>
      <c r="W153" s="9">
        <v>2</v>
      </c>
      <c r="X153" s="9"/>
      <c r="Y153" s="9"/>
      <c r="Z153" s="9"/>
      <c r="AA153" s="9">
        <v>1</v>
      </c>
      <c r="AB153" s="9"/>
      <c r="AC153" s="9"/>
      <c r="AD153" s="9"/>
      <c r="AE153" s="9"/>
      <c r="AF153" s="9">
        <v>1</v>
      </c>
      <c r="AG153" s="9"/>
      <c r="AH153" s="9">
        <v>1</v>
      </c>
      <c r="AI153" s="9"/>
      <c r="AJ153" s="9"/>
      <c r="AK153" s="9"/>
      <c r="AL153" s="9"/>
      <c r="AM153" s="9"/>
      <c r="AN153" s="9"/>
      <c r="AO153" s="9"/>
      <c r="AQ153" s="9"/>
      <c r="AR153" s="327"/>
      <c r="AS153" s="327" t="s">
        <v>149</v>
      </c>
    </row>
    <row r="154" spans="1:45" s="1" customFormat="1" ht="12.75" customHeight="1" x14ac:dyDescent="0.25">
      <c r="A154" s="54" t="s">
        <v>276</v>
      </c>
      <c r="B154" s="50"/>
      <c r="C154" s="1">
        <v>6</v>
      </c>
      <c r="D154" s="9"/>
      <c r="E154" s="8">
        <v>14.75</v>
      </c>
      <c r="F154" s="8">
        <v>14.84</v>
      </c>
      <c r="H154" s="201"/>
      <c r="I154" s="201"/>
      <c r="J154" s="201"/>
      <c r="K154" s="201"/>
      <c r="L154" s="201"/>
      <c r="M154" s="201"/>
      <c r="N154" s="11">
        <f t="shared" si="20"/>
        <v>0.17999999999999972</v>
      </c>
      <c r="O154" s="11" t="str">
        <f t="shared" si="21"/>
        <v xml:space="preserve"> </v>
      </c>
      <c r="P154" s="11">
        <f t="shared" si="17"/>
        <v>0.17999999999999972</v>
      </c>
      <c r="Q154" s="11"/>
      <c r="R154" s="11" t="str">
        <f t="shared" si="18"/>
        <v xml:space="preserve"> </v>
      </c>
      <c r="S154" s="11"/>
      <c r="T154" s="12" t="str">
        <f t="shared" si="22"/>
        <v xml:space="preserve"> </v>
      </c>
      <c r="V154" s="9"/>
      <c r="W154" s="9">
        <v>2</v>
      </c>
      <c r="X154" s="9"/>
      <c r="Y154" s="9"/>
      <c r="Z154" s="9"/>
      <c r="AA154" s="9">
        <v>1</v>
      </c>
      <c r="AB154" s="9"/>
      <c r="AC154" s="9"/>
      <c r="AD154" s="9"/>
      <c r="AE154" s="9"/>
      <c r="AF154" s="9">
        <v>2</v>
      </c>
      <c r="AG154" s="9"/>
      <c r="AH154" s="9">
        <v>1</v>
      </c>
      <c r="AI154" s="9"/>
      <c r="AJ154" s="9"/>
      <c r="AK154" s="9"/>
      <c r="AL154" s="9"/>
      <c r="AM154" s="9"/>
      <c r="AN154" s="9"/>
      <c r="AO154" s="9">
        <v>1</v>
      </c>
      <c r="AQ154" s="9"/>
      <c r="AR154" s="327"/>
      <c r="AS154" s="327"/>
    </row>
    <row r="155" spans="1:45" s="1" customFormat="1" ht="12.75" customHeight="1" x14ac:dyDescent="0.25">
      <c r="A155" s="54" t="s">
        <v>276</v>
      </c>
      <c r="B155" s="50"/>
      <c r="C155" s="1">
        <v>6</v>
      </c>
      <c r="D155" s="9"/>
      <c r="E155" s="8">
        <v>14.84</v>
      </c>
      <c r="F155" s="8">
        <v>14.87</v>
      </c>
      <c r="H155" s="201"/>
      <c r="I155" s="201"/>
      <c r="J155" s="201"/>
      <c r="K155" s="201"/>
      <c r="L155" s="201"/>
      <c r="M155" s="201"/>
      <c r="N155" s="11">
        <f t="shared" si="20"/>
        <v>2.9999999999999361E-2</v>
      </c>
      <c r="O155" s="11" t="str">
        <f t="shared" si="21"/>
        <v xml:space="preserve"> </v>
      </c>
      <c r="P155" s="11">
        <f t="shared" si="17"/>
        <v>5.9999999999998721E-2</v>
      </c>
      <c r="Q155" s="11"/>
      <c r="R155" s="11" t="str">
        <f t="shared" si="18"/>
        <v xml:space="preserve"> </v>
      </c>
      <c r="S155" s="11"/>
      <c r="T155" s="12" t="str">
        <f t="shared" si="22"/>
        <v xml:space="preserve"> </v>
      </c>
      <c r="V155" s="9"/>
      <c r="W155" s="9">
        <v>2</v>
      </c>
      <c r="X155" s="9"/>
      <c r="Y155" s="9"/>
      <c r="Z155" s="9"/>
      <c r="AA155" s="9">
        <v>1</v>
      </c>
      <c r="AB155" s="9"/>
      <c r="AC155" s="9"/>
      <c r="AD155" s="9"/>
      <c r="AE155" s="9"/>
      <c r="AF155" s="9">
        <v>1</v>
      </c>
      <c r="AG155" s="9"/>
      <c r="AH155" s="9">
        <v>1</v>
      </c>
      <c r="AI155" s="9"/>
      <c r="AJ155" s="9"/>
      <c r="AK155" s="9"/>
      <c r="AL155" s="9"/>
      <c r="AM155" s="9"/>
      <c r="AN155" s="9"/>
      <c r="AO155" s="9"/>
      <c r="AQ155" s="9"/>
      <c r="AR155" s="9"/>
      <c r="AS155" s="9"/>
    </row>
    <row r="156" spans="1:45" s="1" customFormat="1" ht="12.75" customHeight="1" x14ac:dyDescent="0.25">
      <c r="A156" s="54" t="s">
        <v>276</v>
      </c>
      <c r="B156" s="50"/>
      <c r="C156" s="1">
        <v>6</v>
      </c>
      <c r="D156" s="9"/>
      <c r="E156" s="8">
        <v>14.87</v>
      </c>
      <c r="F156" s="8">
        <v>15.74</v>
      </c>
      <c r="H156" s="201"/>
      <c r="I156" s="201"/>
      <c r="J156" s="201"/>
      <c r="K156" s="201"/>
      <c r="L156" s="201"/>
      <c r="M156" s="201"/>
      <c r="N156" s="11">
        <f t="shared" si="20"/>
        <v>0.87000000000000099</v>
      </c>
      <c r="O156" s="11" t="str">
        <f t="shared" si="21"/>
        <v xml:space="preserve"> </v>
      </c>
      <c r="P156" s="11">
        <f t="shared" si="17"/>
        <v>1.740000000000002</v>
      </c>
      <c r="Q156" s="11"/>
      <c r="R156" s="11" t="str">
        <f t="shared" si="18"/>
        <v xml:space="preserve"> </v>
      </c>
      <c r="S156" s="11"/>
      <c r="T156" s="12" t="str">
        <f t="shared" si="22"/>
        <v xml:space="preserve"> </v>
      </c>
      <c r="V156" s="9"/>
      <c r="W156" s="9">
        <v>2</v>
      </c>
      <c r="X156" s="9"/>
      <c r="Y156" s="9"/>
      <c r="Z156" s="9"/>
      <c r="AA156" s="9">
        <v>1</v>
      </c>
      <c r="AB156" s="9"/>
      <c r="AC156" s="9"/>
      <c r="AD156" s="9">
        <v>1</v>
      </c>
      <c r="AE156" s="9"/>
      <c r="AF156" s="9"/>
      <c r="AG156" s="9"/>
      <c r="AH156" s="9">
        <v>1</v>
      </c>
      <c r="AI156" s="9"/>
      <c r="AJ156" s="9"/>
      <c r="AK156" s="9"/>
      <c r="AL156" s="9"/>
      <c r="AM156" s="9"/>
      <c r="AN156" s="9"/>
      <c r="AO156" s="9"/>
      <c r="AQ156" s="9"/>
      <c r="AR156" s="9"/>
      <c r="AS156" s="9"/>
    </row>
    <row r="157" spans="1:45" s="1" customFormat="1" ht="12.75" customHeight="1" x14ac:dyDescent="0.25">
      <c r="A157" s="54" t="s">
        <v>276</v>
      </c>
      <c r="B157" s="50"/>
      <c r="C157" s="1">
        <v>6</v>
      </c>
      <c r="D157" s="9"/>
      <c r="E157" s="8">
        <v>15.74</v>
      </c>
      <c r="F157" s="8">
        <v>15.86</v>
      </c>
      <c r="H157" s="201"/>
      <c r="I157" s="201"/>
      <c r="J157" s="201"/>
      <c r="K157" s="201"/>
      <c r="L157" s="201"/>
      <c r="M157" s="201"/>
      <c r="N157" s="11">
        <f t="shared" si="20"/>
        <v>0.11999999999999922</v>
      </c>
      <c r="O157" s="11" t="str">
        <f t="shared" si="21"/>
        <v xml:space="preserve"> </v>
      </c>
      <c r="P157" s="11">
        <f t="shared" si="17"/>
        <v>0.23999999999999844</v>
      </c>
      <c r="Q157" s="11"/>
      <c r="R157" s="11" t="str">
        <f t="shared" si="18"/>
        <v xml:space="preserve"> </v>
      </c>
      <c r="S157" s="11"/>
      <c r="T157" s="12" t="str">
        <f t="shared" si="22"/>
        <v xml:space="preserve"> </v>
      </c>
      <c r="V157" s="9"/>
      <c r="W157" s="9">
        <v>2</v>
      </c>
      <c r="X157" s="9"/>
      <c r="Y157" s="9"/>
      <c r="Z157" s="9"/>
      <c r="AA157" s="9">
        <v>1</v>
      </c>
      <c r="AB157" s="9"/>
      <c r="AC157" s="9"/>
      <c r="AD157" s="9"/>
      <c r="AE157" s="9">
        <v>1</v>
      </c>
      <c r="AF157" s="9"/>
      <c r="AG157" s="9"/>
      <c r="AH157" s="9">
        <v>1</v>
      </c>
      <c r="AI157" s="9"/>
      <c r="AJ157" s="9"/>
      <c r="AK157" s="9"/>
      <c r="AL157" s="9"/>
      <c r="AM157" s="9"/>
      <c r="AN157" s="9"/>
      <c r="AO157" s="9"/>
      <c r="AQ157" s="9"/>
      <c r="AR157" s="9"/>
      <c r="AS157" s="9"/>
    </row>
    <row r="158" spans="1:45" s="1" customFormat="1" ht="12.75" customHeight="1" x14ac:dyDescent="0.25">
      <c r="A158" s="54" t="s">
        <v>276</v>
      </c>
      <c r="B158" s="50"/>
      <c r="C158" s="1">
        <v>6</v>
      </c>
      <c r="D158" s="9"/>
      <c r="E158" s="8">
        <v>15.86</v>
      </c>
      <c r="F158" s="8">
        <v>17.22</v>
      </c>
      <c r="H158" s="201"/>
      <c r="I158" s="201"/>
      <c r="J158" s="201"/>
      <c r="K158" s="201"/>
      <c r="L158" s="201"/>
      <c r="M158" s="201"/>
      <c r="N158" s="11">
        <f t="shared" si="20"/>
        <v>1.3599999999999994</v>
      </c>
      <c r="O158" s="11" t="str">
        <f t="shared" si="21"/>
        <v xml:space="preserve"> </v>
      </c>
      <c r="P158" s="11">
        <f t="shared" si="17"/>
        <v>2.7199999999999989</v>
      </c>
      <c r="Q158" s="11"/>
      <c r="R158" s="11" t="str">
        <f t="shared" si="18"/>
        <v xml:space="preserve"> </v>
      </c>
      <c r="S158" s="11"/>
      <c r="T158" s="12" t="str">
        <f t="shared" si="22"/>
        <v xml:space="preserve"> </v>
      </c>
      <c r="V158" s="9"/>
      <c r="W158" s="9">
        <v>2</v>
      </c>
      <c r="X158" s="9"/>
      <c r="Y158" s="9"/>
      <c r="Z158" s="9"/>
      <c r="AA158" s="9">
        <v>1</v>
      </c>
      <c r="AB158" s="9"/>
      <c r="AC158" s="9"/>
      <c r="AD158" s="9">
        <v>1</v>
      </c>
      <c r="AE158" s="9"/>
      <c r="AF158" s="9"/>
      <c r="AG158" s="9"/>
      <c r="AH158" s="9">
        <v>1</v>
      </c>
      <c r="AI158" s="9"/>
      <c r="AJ158" s="9"/>
      <c r="AK158" s="9"/>
      <c r="AL158" s="9"/>
      <c r="AM158" s="9"/>
      <c r="AN158" s="9"/>
      <c r="AO158" s="9"/>
      <c r="AQ158" s="9"/>
      <c r="AR158" s="9"/>
      <c r="AS158" s="9"/>
    </row>
    <row r="159" spans="1:45" s="1" customFormat="1" ht="12.75" customHeight="1" x14ac:dyDescent="0.25">
      <c r="A159" s="54" t="s">
        <v>276</v>
      </c>
      <c r="B159" s="50"/>
      <c r="C159" s="1">
        <v>6</v>
      </c>
      <c r="D159" s="9"/>
      <c r="E159" s="8">
        <v>17.22</v>
      </c>
      <c r="F159" s="8">
        <v>17.28</v>
      </c>
      <c r="H159" s="201"/>
      <c r="I159" s="201"/>
      <c r="J159" s="201"/>
      <c r="K159" s="201"/>
      <c r="L159" s="201"/>
      <c r="M159" s="201"/>
      <c r="N159" s="11">
        <f t="shared" si="20"/>
        <v>6.0000000000002274E-2</v>
      </c>
      <c r="O159" s="11" t="str">
        <f t="shared" si="21"/>
        <v xml:space="preserve"> </v>
      </c>
      <c r="P159" s="11">
        <f t="shared" si="17"/>
        <v>0.12000000000000455</v>
      </c>
      <c r="Q159" s="11"/>
      <c r="R159" s="11" t="str">
        <f t="shared" si="18"/>
        <v xml:space="preserve"> </v>
      </c>
      <c r="S159" s="11"/>
      <c r="T159" s="12" t="str">
        <f t="shared" si="22"/>
        <v xml:space="preserve"> </v>
      </c>
      <c r="V159" s="9"/>
      <c r="W159" s="9">
        <v>2</v>
      </c>
      <c r="X159" s="9"/>
      <c r="Y159" s="9"/>
      <c r="Z159" s="9"/>
      <c r="AA159" s="9">
        <v>1</v>
      </c>
      <c r="AB159" s="9"/>
      <c r="AC159" s="9"/>
      <c r="AD159" s="9"/>
      <c r="AE159" s="9">
        <v>1</v>
      </c>
      <c r="AF159" s="9"/>
      <c r="AG159" s="9"/>
      <c r="AH159" s="9">
        <v>1</v>
      </c>
      <c r="AI159" s="9"/>
      <c r="AJ159" s="9"/>
      <c r="AK159" s="9"/>
      <c r="AL159" s="9"/>
      <c r="AM159" s="9"/>
      <c r="AN159" s="9"/>
      <c r="AO159" s="9"/>
      <c r="AQ159" s="9"/>
      <c r="AR159" s="9"/>
      <c r="AS159" s="9"/>
    </row>
    <row r="160" spans="1:45" s="1" customFormat="1" ht="12.75" customHeight="1" x14ac:dyDescent="0.25">
      <c r="A160" s="54" t="s">
        <v>276</v>
      </c>
      <c r="B160" s="50"/>
      <c r="C160" s="1">
        <v>6</v>
      </c>
      <c r="D160" s="9"/>
      <c r="E160" s="8">
        <v>17.28</v>
      </c>
      <c r="F160" s="8">
        <v>17.309999999999999</v>
      </c>
      <c r="H160" s="201"/>
      <c r="I160" s="201"/>
      <c r="J160" s="201"/>
      <c r="K160" s="201"/>
      <c r="L160" s="201"/>
      <c r="M160" s="201"/>
      <c r="N160" s="11">
        <f t="shared" si="20"/>
        <v>2.9999999999997584E-2</v>
      </c>
      <c r="O160" s="11" t="str">
        <f t="shared" si="21"/>
        <v xml:space="preserve"> </v>
      </c>
      <c r="P160" s="11">
        <f t="shared" si="17"/>
        <v>5.9999999999995168E-2</v>
      </c>
      <c r="Q160" s="11"/>
      <c r="R160" s="11" t="str">
        <f t="shared" si="18"/>
        <v xml:space="preserve"> </v>
      </c>
      <c r="S160" s="11"/>
      <c r="T160" s="12">
        <f t="shared" si="22"/>
        <v>158.39999999998724</v>
      </c>
      <c r="V160" s="9"/>
      <c r="W160" s="9">
        <v>2</v>
      </c>
      <c r="X160" s="9"/>
      <c r="Y160" s="9"/>
      <c r="Z160" s="9"/>
      <c r="AA160" s="9">
        <v>1</v>
      </c>
      <c r="AB160" s="9"/>
      <c r="AC160" s="9"/>
      <c r="AD160" s="9"/>
      <c r="AE160" s="9"/>
      <c r="AF160" s="9">
        <v>1</v>
      </c>
      <c r="AG160" s="9"/>
      <c r="AH160" s="9">
        <v>1</v>
      </c>
      <c r="AI160" s="9"/>
      <c r="AJ160" s="9"/>
      <c r="AK160" s="9"/>
      <c r="AL160" s="9"/>
      <c r="AM160" s="9">
        <v>1</v>
      </c>
      <c r="AN160" s="9"/>
      <c r="AO160" s="9"/>
      <c r="AQ160" s="9"/>
      <c r="AR160" s="9"/>
      <c r="AS160" s="9"/>
    </row>
    <row r="161" spans="1:45" s="1" customFormat="1" ht="12.75" customHeight="1" x14ac:dyDescent="0.25">
      <c r="A161" s="54" t="s">
        <v>276</v>
      </c>
      <c r="B161" s="50"/>
      <c r="C161" s="1">
        <v>6</v>
      </c>
      <c r="D161" s="9"/>
      <c r="E161" s="8">
        <v>17.309999999999999</v>
      </c>
      <c r="F161" s="8">
        <v>17.37</v>
      </c>
      <c r="H161" s="201"/>
      <c r="I161" s="201"/>
      <c r="J161" s="201"/>
      <c r="K161" s="201"/>
      <c r="L161" s="201"/>
      <c r="M161" s="201"/>
      <c r="N161" s="11">
        <f t="shared" si="20"/>
        <v>6.0000000000002274E-2</v>
      </c>
      <c r="O161" s="11" t="str">
        <f t="shared" si="21"/>
        <v xml:space="preserve"> </v>
      </c>
      <c r="P161" s="11">
        <f t="shared" si="17"/>
        <v>0.12000000000000455</v>
      </c>
      <c r="Q161" s="11"/>
      <c r="R161" s="11" t="str">
        <f t="shared" si="18"/>
        <v xml:space="preserve"> </v>
      </c>
      <c r="S161" s="11"/>
      <c r="T161" s="12" t="str">
        <f t="shared" si="22"/>
        <v xml:space="preserve"> </v>
      </c>
      <c r="V161" s="9"/>
      <c r="W161" s="9">
        <v>2</v>
      </c>
      <c r="X161" s="9"/>
      <c r="Y161" s="9"/>
      <c r="Z161" s="9"/>
      <c r="AA161" s="9">
        <v>1</v>
      </c>
      <c r="AB161" s="9"/>
      <c r="AC161" s="9"/>
      <c r="AD161" s="9"/>
      <c r="AE161" s="9"/>
      <c r="AF161" s="9">
        <v>1</v>
      </c>
      <c r="AG161" s="9"/>
      <c r="AH161" s="9">
        <v>1</v>
      </c>
      <c r="AI161" s="9"/>
      <c r="AJ161" s="9"/>
      <c r="AK161" s="9"/>
      <c r="AL161" s="9"/>
      <c r="AM161" s="9"/>
      <c r="AN161" s="9"/>
      <c r="AO161" s="9"/>
      <c r="AQ161" s="9"/>
      <c r="AR161" s="9"/>
      <c r="AS161" s="9"/>
    </row>
    <row r="162" spans="1:45" s="1" customFormat="1" ht="12.75" customHeight="1" x14ac:dyDescent="0.25">
      <c r="A162" s="54" t="s">
        <v>276</v>
      </c>
      <c r="B162" s="50"/>
      <c r="C162" s="1">
        <v>6</v>
      </c>
      <c r="D162" s="9"/>
      <c r="E162" s="8">
        <v>17.37</v>
      </c>
      <c r="F162" s="8">
        <v>17.43</v>
      </c>
      <c r="H162" s="201"/>
      <c r="I162" s="201"/>
      <c r="J162" s="201"/>
      <c r="K162" s="201"/>
      <c r="L162" s="201"/>
      <c r="M162" s="201"/>
      <c r="N162" s="11">
        <f t="shared" si="20"/>
        <v>5.9999999999998721E-2</v>
      </c>
      <c r="O162" s="11" t="str">
        <f t="shared" si="21"/>
        <v xml:space="preserve"> </v>
      </c>
      <c r="P162" s="11">
        <f t="shared" si="17"/>
        <v>0.11999999999999744</v>
      </c>
      <c r="Q162" s="11"/>
      <c r="R162" s="11" t="str">
        <f t="shared" si="18"/>
        <v xml:space="preserve"> </v>
      </c>
      <c r="S162" s="11"/>
      <c r="T162" s="12" t="str">
        <f t="shared" si="22"/>
        <v xml:space="preserve"> </v>
      </c>
      <c r="V162" s="9"/>
      <c r="W162" s="9">
        <v>2</v>
      </c>
      <c r="X162" s="9"/>
      <c r="Y162" s="9"/>
      <c r="Z162" s="9"/>
      <c r="AA162" s="9">
        <v>1</v>
      </c>
      <c r="AB162" s="9"/>
      <c r="AC162" s="9"/>
      <c r="AD162" s="9"/>
      <c r="AE162" s="9">
        <v>1</v>
      </c>
      <c r="AF162" s="9"/>
      <c r="AG162" s="9"/>
      <c r="AH162" s="9">
        <v>1</v>
      </c>
      <c r="AI162" s="9"/>
      <c r="AJ162" s="9"/>
      <c r="AK162" s="9"/>
      <c r="AL162" s="9"/>
      <c r="AM162" s="9"/>
      <c r="AN162" s="9"/>
      <c r="AO162" s="9"/>
      <c r="AQ162" s="9"/>
      <c r="AR162" s="9"/>
      <c r="AS162" s="9"/>
    </row>
    <row r="163" spans="1:45" s="1" customFormat="1" ht="12.75" customHeight="1" x14ac:dyDescent="0.25">
      <c r="A163" s="54" t="s">
        <v>276</v>
      </c>
      <c r="B163" s="50"/>
      <c r="C163" s="1">
        <v>6</v>
      </c>
      <c r="D163" s="9"/>
      <c r="E163" s="8">
        <v>17.43</v>
      </c>
      <c r="F163" s="8">
        <v>17.53</v>
      </c>
      <c r="H163" s="201"/>
      <c r="I163" s="201"/>
      <c r="J163" s="201"/>
      <c r="K163" s="201"/>
      <c r="L163" s="201"/>
      <c r="M163" s="201"/>
      <c r="N163" s="11">
        <f t="shared" si="20"/>
        <v>0.10000000000000142</v>
      </c>
      <c r="O163" s="11" t="str">
        <f t="shared" si="21"/>
        <v xml:space="preserve"> </v>
      </c>
      <c r="P163" s="11">
        <f t="shared" si="17"/>
        <v>0.20000000000000284</v>
      </c>
      <c r="Q163" s="11"/>
      <c r="R163" s="11" t="str">
        <f t="shared" si="18"/>
        <v xml:space="preserve"> </v>
      </c>
      <c r="S163" s="11"/>
      <c r="T163" s="12" t="str">
        <f t="shared" si="22"/>
        <v xml:space="preserve"> </v>
      </c>
      <c r="V163" s="9"/>
      <c r="W163" s="9">
        <v>2</v>
      </c>
      <c r="X163" s="9"/>
      <c r="Y163" s="9"/>
      <c r="Z163" s="9"/>
      <c r="AA163" s="9">
        <v>1</v>
      </c>
      <c r="AB163" s="9"/>
      <c r="AC163" s="9"/>
      <c r="AD163" s="9">
        <v>1</v>
      </c>
      <c r="AE163" s="9"/>
      <c r="AF163" s="9"/>
      <c r="AG163" s="9"/>
      <c r="AH163" s="9">
        <v>1</v>
      </c>
      <c r="AI163" s="9"/>
      <c r="AJ163" s="9"/>
      <c r="AK163" s="9"/>
      <c r="AL163" s="9"/>
      <c r="AM163" s="9"/>
      <c r="AN163" s="9"/>
      <c r="AO163" s="9"/>
      <c r="AQ163" s="9"/>
      <c r="AR163" s="9"/>
      <c r="AS163" s="9"/>
    </row>
    <row r="164" spans="1:45" s="1" customFormat="1" ht="12.75" customHeight="1" x14ac:dyDescent="0.25">
      <c r="A164" s="54" t="s">
        <v>276</v>
      </c>
      <c r="B164" s="50"/>
      <c r="C164" s="1">
        <v>6</v>
      </c>
      <c r="D164" s="9"/>
      <c r="E164" s="8">
        <v>17.53</v>
      </c>
      <c r="F164" s="8">
        <v>18.440000000000001</v>
      </c>
      <c r="H164" s="201"/>
      <c r="I164" s="201"/>
      <c r="J164" s="201"/>
      <c r="K164" s="201"/>
      <c r="L164" s="201"/>
      <c r="M164" s="201"/>
      <c r="N164" s="11">
        <f t="shared" si="20"/>
        <v>0.91000000000000014</v>
      </c>
      <c r="O164" s="11" t="str">
        <f t="shared" si="21"/>
        <v xml:space="preserve"> </v>
      </c>
      <c r="P164" s="11">
        <f t="shared" si="17"/>
        <v>1.8200000000000003</v>
      </c>
      <c r="Q164" s="11"/>
      <c r="R164" s="11" t="str">
        <f t="shared" si="18"/>
        <v xml:space="preserve"> </v>
      </c>
      <c r="S164" s="11"/>
      <c r="T164" s="12" t="str">
        <f t="shared" si="22"/>
        <v xml:space="preserve"> </v>
      </c>
      <c r="V164" s="9"/>
      <c r="W164" s="9">
        <v>2</v>
      </c>
      <c r="X164" s="9"/>
      <c r="Y164" s="9"/>
      <c r="Z164" s="9"/>
      <c r="AA164" s="9">
        <v>1</v>
      </c>
      <c r="AB164" s="9"/>
      <c r="AC164" s="9"/>
      <c r="AD164" s="9">
        <v>1</v>
      </c>
      <c r="AE164" s="9"/>
      <c r="AF164" s="9"/>
      <c r="AG164" s="9"/>
      <c r="AH164" s="9">
        <v>1</v>
      </c>
      <c r="AI164" s="9"/>
      <c r="AJ164" s="9"/>
      <c r="AK164" s="9"/>
      <c r="AL164" s="9"/>
      <c r="AM164" s="9"/>
      <c r="AN164" s="9"/>
      <c r="AO164" s="9"/>
      <c r="AQ164" s="9"/>
      <c r="AR164" s="9"/>
      <c r="AS164" s="327" t="s">
        <v>153</v>
      </c>
    </row>
    <row r="165" spans="1:45" s="1" customFormat="1" ht="12.75" customHeight="1" x14ac:dyDescent="0.25">
      <c r="A165" s="54" t="s">
        <v>276</v>
      </c>
      <c r="B165" s="50"/>
      <c r="C165" s="1">
        <v>6</v>
      </c>
      <c r="D165" s="9"/>
      <c r="E165" s="8">
        <v>18.440000000000001</v>
      </c>
      <c r="F165" s="8">
        <v>18.559999999999999</v>
      </c>
      <c r="H165" s="201"/>
      <c r="I165" s="201"/>
      <c r="J165" s="201"/>
      <c r="K165" s="201"/>
      <c r="L165" s="201"/>
      <c r="M165" s="201"/>
      <c r="N165" s="11">
        <f t="shared" si="20"/>
        <v>0.11999999999999744</v>
      </c>
      <c r="O165" s="11" t="str">
        <f t="shared" si="21"/>
        <v xml:space="preserve"> </v>
      </c>
      <c r="P165" s="11">
        <f t="shared" si="17"/>
        <v>0.23999999999999488</v>
      </c>
      <c r="Q165" s="11"/>
      <c r="R165" s="11" t="str">
        <f t="shared" si="18"/>
        <v xml:space="preserve"> </v>
      </c>
      <c r="S165" s="11"/>
      <c r="T165" s="12" t="str">
        <f t="shared" si="22"/>
        <v xml:space="preserve"> </v>
      </c>
      <c r="V165" s="9"/>
      <c r="W165" s="9">
        <v>2</v>
      </c>
      <c r="X165" s="9"/>
      <c r="Y165" s="9"/>
      <c r="Z165" s="9"/>
      <c r="AA165" s="9">
        <v>1</v>
      </c>
      <c r="AB165" s="9"/>
      <c r="AC165" s="9"/>
      <c r="AD165" s="9"/>
      <c r="AE165" s="9">
        <v>1</v>
      </c>
      <c r="AF165" s="9"/>
      <c r="AG165" s="9"/>
      <c r="AH165" s="9">
        <v>1</v>
      </c>
      <c r="AI165" s="9"/>
      <c r="AJ165" s="9"/>
      <c r="AK165" s="9"/>
      <c r="AL165" s="9"/>
      <c r="AM165" s="9"/>
      <c r="AN165" s="9"/>
      <c r="AO165" s="9"/>
      <c r="AQ165" s="9"/>
      <c r="AR165" s="9"/>
      <c r="AS165" s="327"/>
    </row>
    <row r="166" spans="1:45" s="1" customFormat="1" ht="12.75" customHeight="1" x14ac:dyDescent="0.25">
      <c r="A166" s="54" t="s">
        <v>276</v>
      </c>
      <c r="B166" s="50"/>
      <c r="C166" s="1">
        <v>6</v>
      </c>
      <c r="D166" s="9"/>
      <c r="E166" s="8">
        <v>18.559999999999999</v>
      </c>
      <c r="F166" s="8">
        <v>19.989999999999998</v>
      </c>
      <c r="H166" s="201"/>
      <c r="I166" s="201"/>
      <c r="J166" s="201"/>
      <c r="K166" s="201"/>
      <c r="L166" s="201"/>
      <c r="M166" s="201"/>
      <c r="N166" s="11">
        <f t="shared" si="20"/>
        <v>1.4299999999999997</v>
      </c>
      <c r="O166" s="11" t="str">
        <f t="shared" si="21"/>
        <v xml:space="preserve"> </v>
      </c>
      <c r="P166" s="11">
        <f t="shared" si="17"/>
        <v>2.8599999999999994</v>
      </c>
      <c r="Q166" s="11"/>
      <c r="R166" s="11" t="str">
        <f t="shared" si="18"/>
        <v xml:space="preserve"> </v>
      </c>
      <c r="S166" s="11"/>
      <c r="T166" s="12" t="str">
        <f t="shared" si="22"/>
        <v xml:space="preserve"> </v>
      </c>
      <c r="V166" s="9"/>
      <c r="W166" s="9">
        <v>2</v>
      </c>
      <c r="X166" s="9"/>
      <c r="Y166" s="9"/>
      <c r="Z166" s="9"/>
      <c r="AA166" s="9">
        <v>1</v>
      </c>
      <c r="AB166" s="9"/>
      <c r="AC166" s="9"/>
      <c r="AD166" s="9">
        <v>1</v>
      </c>
      <c r="AE166" s="9"/>
      <c r="AF166" s="9"/>
      <c r="AG166" s="9"/>
      <c r="AH166" s="9">
        <v>1</v>
      </c>
      <c r="AI166" s="9"/>
      <c r="AJ166" s="9"/>
      <c r="AK166" s="9"/>
      <c r="AL166" s="9"/>
      <c r="AM166" s="9"/>
      <c r="AN166" s="9"/>
      <c r="AO166" s="9"/>
      <c r="AQ166" s="9"/>
      <c r="AR166" s="9"/>
      <c r="AS166" s="327"/>
    </row>
    <row r="167" spans="1:45" s="1" customFormat="1" ht="12.75" customHeight="1" x14ac:dyDescent="0.25">
      <c r="A167" s="54" t="s">
        <v>276</v>
      </c>
      <c r="B167" s="50"/>
      <c r="C167" s="1">
        <v>6</v>
      </c>
      <c r="D167" s="9"/>
      <c r="E167" s="8">
        <v>19.989999999999998</v>
      </c>
      <c r="F167" s="8">
        <v>20.05</v>
      </c>
      <c r="H167" s="201"/>
      <c r="I167" s="201"/>
      <c r="J167" s="201"/>
      <c r="K167" s="201"/>
      <c r="L167" s="201"/>
      <c r="M167" s="201"/>
      <c r="N167" s="11">
        <f t="shared" si="20"/>
        <v>6.0000000000002274E-2</v>
      </c>
      <c r="O167" s="11" t="str">
        <f t="shared" si="21"/>
        <v xml:space="preserve"> </v>
      </c>
      <c r="P167" s="11">
        <f t="shared" si="17"/>
        <v>0.12000000000000455</v>
      </c>
      <c r="Q167" s="11"/>
      <c r="R167" s="11" t="str">
        <f t="shared" si="18"/>
        <v xml:space="preserve"> </v>
      </c>
      <c r="S167" s="11"/>
      <c r="T167" s="12" t="str">
        <f t="shared" si="22"/>
        <v xml:space="preserve"> </v>
      </c>
      <c r="V167" s="9"/>
      <c r="W167" s="9">
        <v>2</v>
      </c>
      <c r="X167" s="9"/>
      <c r="Y167" s="9"/>
      <c r="Z167" s="9"/>
      <c r="AA167" s="9">
        <v>1</v>
      </c>
      <c r="AB167" s="9"/>
      <c r="AC167" s="9"/>
      <c r="AD167" s="9"/>
      <c r="AE167" s="9">
        <v>1</v>
      </c>
      <c r="AF167" s="9"/>
      <c r="AG167" s="9"/>
      <c r="AH167" s="9">
        <v>1</v>
      </c>
      <c r="AI167" s="9"/>
      <c r="AJ167" s="9"/>
      <c r="AK167" s="9"/>
      <c r="AL167" s="9"/>
      <c r="AM167" s="9"/>
      <c r="AN167" s="9"/>
      <c r="AO167" s="9"/>
      <c r="AQ167" s="9"/>
      <c r="AR167" s="9"/>
      <c r="AS167" s="327"/>
    </row>
    <row r="168" spans="1:45" s="1" customFormat="1" ht="12.75" customHeight="1" x14ac:dyDescent="0.25">
      <c r="A168" s="54" t="s">
        <v>276</v>
      </c>
      <c r="B168" s="50"/>
      <c r="C168" s="1">
        <v>6</v>
      </c>
      <c r="D168" s="9"/>
      <c r="E168" s="8">
        <v>20.05</v>
      </c>
      <c r="F168" s="8">
        <v>20.329999999999998</v>
      </c>
      <c r="H168" s="201"/>
      <c r="I168" s="201"/>
      <c r="J168" s="201"/>
      <c r="K168" s="201"/>
      <c r="L168" s="201"/>
      <c r="M168" s="201"/>
      <c r="N168" s="11">
        <f t="shared" si="20"/>
        <v>0.27999999999999758</v>
      </c>
      <c r="O168" s="11" t="str">
        <f t="shared" si="21"/>
        <v xml:space="preserve"> </v>
      </c>
      <c r="P168" s="11">
        <f t="shared" si="17"/>
        <v>0.55999999999999517</v>
      </c>
      <c r="Q168" s="11"/>
      <c r="R168" s="11" t="str">
        <f t="shared" si="18"/>
        <v xml:space="preserve"> </v>
      </c>
      <c r="S168" s="11"/>
      <c r="T168" s="12" t="str">
        <f t="shared" si="22"/>
        <v xml:space="preserve"> </v>
      </c>
      <c r="V168" s="9"/>
      <c r="W168" s="9">
        <v>2</v>
      </c>
      <c r="X168" s="9"/>
      <c r="Y168" s="9"/>
      <c r="Z168" s="9"/>
      <c r="AA168" s="9">
        <v>1</v>
      </c>
      <c r="AB168" s="9"/>
      <c r="AC168" s="9"/>
      <c r="AD168" s="9"/>
      <c r="AE168" s="9"/>
      <c r="AF168" s="9">
        <v>1</v>
      </c>
      <c r="AG168" s="9"/>
      <c r="AH168" s="9">
        <v>1</v>
      </c>
      <c r="AI168" s="9"/>
      <c r="AJ168" s="9"/>
      <c r="AK168" s="9"/>
      <c r="AL168" s="9"/>
      <c r="AM168" s="9"/>
      <c r="AN168" s="9"/>
      <c r="AO168" s="9"/>
      <c r="AQ168" s="9"/>
      <c r="AS168" s="327" t="s">
        <v>152</v>
      </c>
    </row>
    <row r="169" spans="1:45" s="1" customFormat="1" ht="12.75" customHeight="1" x14ac:dyDescent="0.25">
      <c r="A169" s="54" t="s">
        <v>276</v>
      </c>
      <c r="B169" s="50"/>
      <c r="C169" s="1">
        <v>6</v>
      </c>
      <c r="D169" s="9"/>
      <c r="E169" s="8">
        <v>20.329999999999998</v>
      </c>
      <c r="F169" s="8">
        <v>20.46</v>
      </c>
      <c r="H169" s="201"/>
      <c r="I169" s="201"/>
      <c r="J169" s="201"/>
      <c r="K169" s="201"/>
      <c r="L169" s="201"/>
      <c r="M169" s="201"/>
      <c r="N169" s="11">
        <f t="shared" si="20"/>
        <v>0.13000000000000256</v>
      </c>
      <c r="O169" s="11" t="str">
        <f t="shared" si="21"/>
        <v xml:space="preserve"> </v>
      </c>
      <c r="P169" s="11">
        <f t="shared" si="17"/>
        <v>0.26000000000000512</v>
      </c>
      <c r="Q169" s="11"/>
      <c r="R169" s="11" t="str">
        <f t="shared" si="18"/>
        <v xml:space="preserve"> </v>
      </c>
      <c r="S169" s="11"/>
      <c r="T169" s="12" t="str">
        <f t="shared" si="22"/>
        <v xml:space="preserve"> </v>
      </c>
      <c r="V169" s="9"/>
      <c r="W169" s="9">
        <v>2</v>
      </c>
      <c r="X169" s="9"/>
      <c r="Y169" s="9"/>
      <c r="Z169" s="9"/>
      <c r="AA169" s="9">
        <v>1</v>
      </c>
      <c r="AB169" s="9"/>
      <c r="AC169" s="9"/>
      <c r="AD169" s="9"/>
      <c r="AE169" s="9">
        <v>1</v>
      </c>
      <c r="AF169" s="9"/>
      <c r="AG169" s="9"/>
      <c r="AH169" s="9">
        <v>1</v>
      </c>
      <c r="AI169" s="9"/>
      <c r="AJ169" s="9"/>
      <c r="AK169" s="9"/>
      <c r="AL169" s="9"/>
      <c r="AM169" s="9"/>
      <c r="AN169" s="9"/>
      <c r="AO169" s="9"/>
      <c r="AQ169" s="9"/>
      <c r="AS169" s="327"/>
    </row>
    <row r="170" spans="1:45" s="1" customFormat="1" ht="12.75" customHeight="1" x14ac:dyDescent="0.25">
      <c r="A170" s="54" t="s">
        <v>276</v>
      </c>
      <c r="B170" s="50"/>
      <c r="C170" s="1">
        <v>6</v>
      </c>
      <c r="D170" s="9"/>
      <c r="E170" s="8">
        <v>20.46</v>
      </c>
      <c r="F170" s="8">
        <v>20.66</v>
      </c>
      <c r="H170" s="201"/>
      <c r="I170" s="201"/>
      <c r="J170" s="201"/>
      <c r="K170" s="201"/>
      <c r="L170" s="201"/>
      <c r="M170" s="201"/>
      <c r="N170" s="11">
        <f t="shared" si="20"/>
        <v>0.19999999999999929</v>
      </c>
      <c r="O170" s="11" t="str">
        <f t="shared" si="21"/>
        <v xml:space="preserve"> </v>
      </c>
      <c r="P170" s="11">
        <f t="shared" si="17"/>
        <v>0.39999999999999858</v>
      </c>
      <c r="Q170" s="11"/>
      <c r="R170" s="11" t="str">
        <f t="shared" si="18"/>
        <v xml:space="preserve"> </v>
      </c>
      <c r="S170" s="11"/>
      <c r="T170" s="12" t="str">
        <f t="shared" si="22"/>
        <v xml:space="preserve"> </v>
      </c>
      <c r="V170" s="9"/>
      <c r="W170" s="9">
        <v>2</v>
      </c>
      <c r="X170" s="9"/>
      <c r="Y170" s="9"/>
      <c r="Z170" s="9"/>
      <c r="AA170" s="9">
        <v>1</v>
      </c>
      <c r="AB170" s="9"/>
      <c r="AC170" s="9"/>
      <c r="AD170" s="9">
        <v>1</v>
      </c>
      <c r="AE170" s="9"/>
      <c r="AF170" s="9"/>
      <c r="AG170" s="9"/>
      <c r="AH170" s="9">
        <v>1</v>
      </c>
      <c r="AI170" s="9"/>
      <c r="AJ170" s="9"/>
      <c r="AK170" s="9"/>
      <c r="AL170" s="9"/>
      <c r="AM170" s="9"/>
      <c r="AN170" s="9"/>
      <c r="AO170" s="9"/>
      <c r="AQ170" s="9"/>
      <c r="AS170" s="327"/>
    </row>
    <row r="171" spans="1:45" s="1" customFormat="1" ht="12.75" customHeight="1" x14ac:dyDescent="0.25">
      <c r="A171" s="54" t="s">
        <v>276</v>
      </c>
      <c r="B171" s="50"/>
      <c r="C171" s="1">
        <v>6</v>
      </c>
      <c r="D171" s="9"/>
      <c r="E171" s="8">
        <v>20.66</v>
      </c>
      <c r="F171" s="8">
        <v>20.78</v>
      </c>
      <c r="H171" s="201"/>
      <c r="I171" s="201"/>
      <c r="J171" s="201"/>
      <c r="K171" s="201"/>
      <c r="L171" s="201"/>
      <c r="M171" s="201"/>
      <c r="N171" s="11">
        <f t="shared" si="20"/>
        <v>0.12000000000000099</v>
      </c>
      <c r="O171" s="11" t="str">
        <f t="shared" si="21"/>
        <v xml:space="preserve"> </v>
      </c>
      <c r="P171" s="11">
        <f t="shared" si="17"/>
        <v>0.24000000000000199</v>
      </c>
      <c r="Q171" s="11"/>
      <c r="R171" s="11" t="str">
        <f t="shared" si="18"/>
        <v xml:space="preserve"> </v>
      </c>
      <c r="S171" s="11"/>
      <c r="T171" s="12" t="str">
        <f t="shared" si="22"/>
        <v xml:space="preserve"> </v>
      </c>
      <c r="V171" s="9"/>
      <c r="W171" s="9">
        <v>2</v>
      </c>
      <c r="X171" s="9"/>
      <c r="Y171" s="9"/>
      <c r="Z171" s="9"/>
      <c r="AA171" s="9">
        <v>1</v>
      </c>
      <c r="AB171" s="9"/>
      <c r="AC171" s="9"/>
      <c r="AD171" s="9"/>
      <c r="AE171" s="9">
        <v>1</v>
      </c>
      <c r="AF171" s="9"/>
      <c r="AG171" s="9"/>
      <c r="AH171" s="9">
        <v>1</v>
      </c>
      <c r="AI171" s="9"/>
      <c r="AJ171" s="9"/>
      <c r="AK171" s="9"/>
      <c r="AL171" s="9"/>
      <c r="AM171" s="9"/>
      <c r="AN171" s="9"/>
      <c r="AO171" s="9"/>
      <c r="AQ171" s="9"/>
      <c r="AS171" s="327"/>
    </row>
    <row r="172" spans="1:45" s="1" customFormat="1" ht="12.75" customHeight="1" x14ac:dyDescent="0.25">
      <c r="A172" s="54" t="s">
        <v>276</v>
      </c>
      <c r="B172" s="50"/>
      <c r="C172" s="1">
        <v>6</v>
      </c>
      <c r="D172" s="9"/>
      <c r="E172" s="8">
        <v>20.78</v>
      </c>
      <c r="F172" s="8">
        <v>21</v>
      </c>
      <c r="H172" s="201"/>
      <c r="I172" s="201"/>
      <c r="J172" s="201"/>
      <c r="K172" s="201"/>
      <c r="L172" s="201"/>
      <c r="M172" s="201"/>
      <c r="N172" s="11">
        <f t="shared" si="20"/>
        <v>0.21999999999999886</v>
      </c>
      <c r="O172" s="11" t="str">
        <f t="shared" si="21"/>
        <v xml:space="preserve"> </v>
      </c>
      <c r="P172" s="11">
        <f t="shared" si="17"/>
        <v>0.43999999999999773</v>
      </c>
      <c r="Q172" s="11"/>
      <c r="R172" s="11" t="str">
        <f t="shared" si="18"/>
        <v xml:space="preserve"> </v>
      </c>
      <c r="S172" s="11"/>
      <c r="T172" s="12" t="str">
        <f t="shared" si="22"/>
        <v xml:space="preserve"> </v>
      </c>
      <c r="V172" s="9"/>
      <c r="W172" s="9">
        <v>2</v>
      </c>
      <c r="X172" s="9"/>
      <c r="Y172" s="9"/>
      <c r="Z172" s="9"/>
      <c r="AA172" s="9">
        <v>1</v>
      </c>
      <c r="AB172" s="9"/>
      <c r="AC172" s="9"/>
      <c r="AD172" s="9"/>
      <c r="AE172" s="9"/>
      <c r="AF172" s="9">
        <v>1</v>
      </c>
      <c r="AG172" s="9"/>
      <c r="AH172" s="9">
        <v>1</v>
      </c>
      <c r="AI172" s="9"/>
      <c r="AJ172" s="9"/>
      <c r="AK172" s="9"/>
      <c r="AL172" s="9"/>
      <c r="AM172" s="9"/>
      <c r="AN172" s="9"/>
      <c r="AO172" s="9"/>
      <c r="AQ172" s="9"/>
      <c r="AS172" s="327"/>
    </row>
    <row r="173" spans="1:45" s="1" customFormat="1" ht="12.75" customHeight="1" x14ac:dyDescent="0.25">
      <c r="A173" s="54" t="s">
        <v>276</v>
      </c>
      <c r="B173" s="50"/>
      <c r="C173" s="1">
        <v>6</v>
      </c>
      <c r="D173" s="9"/>
      <c r="E173" s="8">
        <v>21</v>
      </c>
      <c r="F173" s="8">
        <v>21.05</v>
      </c>
      <c r="H173" s="201"/>
      <c r="I173" s="201"/>
      <c r="J173" s="201"/>
      <c r="K173" s="201"/>
      <c r="L173" s="201"/>
      <c r="M173" s="201"/>
      <c r="N173" s="11">
        <f t="shared" si="20"/>
        <v>5.0000000000000711E-2</v>
      </c>
      <c r="O173" s="11" t="str">
        <f t="shared" si="21"/>
        <v xml:space="preserve"> </v>
      </c>
      <c r="P173" s="11">
        <f t="shared" si="17"/>
        <v>0.10000000000000142</v>
      </c>
      <c r="Q173" s="11"/>
      <c r="R173" s="11" t="str">
        <f t="shared" si="18"/>
        <v xml:space="preserve"> </v>
      </c>
      <c r="S173" s="11"/>
      <c r="T173" s="12">
        <f t="shared" si="22"/>
        <v>264.00000000000375</v>
      </c>
      <c r="V173" s="9"/>
      <c r="W173" s="9">
        <v>2</v>
      </c>
      <c r="X173" s="9"/>
      <c r="Y173" s="9"/>
      <c r="Z173" s="9"/>
      <c r="AA173" s="9">
        <v>1</v>
      </c>
      <c r="AB173" s="9"/>
      <c r="AC173" s="9"/>
      <c r="AD173" s="9"/>
      <c r="AE173" s="9"/>
      <c r="AF173" s="9">
        <v>1</v>
      </c>
      <c r="AG173" s="9"/>
      <c r="AH173" s="9">
        <v>1</v>
      </c>
      <c r="AI173" s="9"/>
      <c r="AJ173" s="9"/>
      <c r="AK173" s="9"/>
      <c r="AL173" s="9"/>
      <c r="AM173" s="9">
        <v>1</v>
      </c>
      <c r="AN173" s="9"/>
      <c r="AO173" s="9"/>
      <c r="AQ173" s="9" t="s">
        <v>61</v>
      </c>
      <c r="AS173" s="327"/>
    </row>
    <row r="174" spans="1:45" s="1" customFormat="1" ht="12.75" customHeight="1" x14ac:dyDescent="0.25">
      <c r="A174" s="54" t="s">
        <v>276</v>
      </c>
      <c r="B174" s="50"/>
      <c r="C174" s="1">
        <v>6</v>
      </c>
      <c r="D174" s="9"/>
      <c r="E174" s="8">
        <v>21.05</v>
      </c>
      <c r="F174" s="8">
        <v>21.11</v>
      </c>
      <c r="H174" s="201"/>
      <c r="I174" s="201"/>
      <c r="J174" s="201"/>
      <c r="K174" s="201"/>
      <c r="L174" s="201"/>
      <c r="M174" s="201"/>
      <c r="N174" s="11">
        <f t="shared" si="20"/>
        <v>5.9999999999998721E-2</v>
      </c>
      <c r="O174" s="11" t="str">
        <f t="shared" si="21"/>
        <v xml:space="preserve"> </v>
      </c>
      <c r="P174" s="11">
        <f t="shared" si="17"/>
        <v>0.11999999999999744</v>
      </c>
      <c r="Q174" s="11"/>
      <c r="R174" s="11" t="str">
        <f t="shared" si="18"/>
        <v xml:space="preserve"> </v>
      </c>
      <c r="S174" s="11"/>
      <c r="T174" s="12" t="str">
        <f t="shared" si="22"/>
        <v xml:space="preserve"> </v>
      </c>
      <c r="V174" s="9"/>
      <c r="W174" s="9">
        <v>2</v>
      </c>
      <c r="X174" s="9"/>
      <c r="Y174" s="9"/>
      <c r="Z174" s="9"/>
      <c r="AA174" s="9">
        <v>1</v>
      </c>
      <c r="AB174" s="9"/>
      <c r="AC174" s="9"/>
      <c r="AD174" s="9"/>
      <c r="AE174" s="9">
        <v>1</v>
      </c>
      <c r="AF174" s="9"/>
      <c r="AG174" s="9"/>
      <c r="AH174" s="9">
        <v>1</v>
      </c>
      <c r="AI174" s="9"/>
      <c r="AJ174" s="9"/>
      <c r="AK174" s="9"/>
      <c r="AL174" s="9"/>
      <c r="AM174" s="9"/>
      <c r="AN174" s="9"/>
      <c r="AO174" s="9"/>
      <c r="AQ174" s="9"/>
      <c r="AS174" s="327"/>
    </row>
    <row r="175" spans="1:45" s="1" customFormat="1" ht="12.75" customHeight="1" x14ac:dyDescent="0.25">
      <c r="A175" s="54" t="s">
        <v>276</v>
      </c>
      <c r="B175" s="50"/>
      <c r="C175" s="1">
        <v>6</v>
      </c>
      <c r="D175" s="9"/>
      <c r="E175" s="8">
        <v>21.11</v>
      </c>
      <c r="F175" s="8">
        <v>21.48</v>
      </c>
      <c r="H175" s="201"/>
      <c r="I175" s="201"/>
      <c r="J175" s="201"/>
      <c r="K175" s="201"/>
      <c r="L175" s="201"/>
      <c r="M175" s="201"/>
      <c r="N175" s="11">
        <f t="shared" si="20"/>
        <v>0.37000000000000099</v>
      </c>
      <c r="O175" s="11" t="str">
        <f t="shared" si="21"/>
        <v xml:space="preserve"> </v>
      </c>
      <c r="P175" s="11">
        <f t="shared" si="17"/>
        <v>0.74000000000000199</v>
      </c>
      <c r="Q175" s="11"/>
      <c r="R175" s="11" t="str">
        <f t="shared" si="18"/>
        <v xml:space="preserve"> </v>
      </c>
      <c r="S175" s="11"/>
      <c r="T175" s="12" t="str">
        <f t="shared" si="22"/>
        <v xml:space="preserve"> </v>
      </c>
      <c r="V175" s="9"/>
      <c r="W175" s="9">
        <v>2</v>
      </c>
      <c r="X175" s="9"/>
      <c r="Y175" s="9"/>
      <c r="Z175" s="9"/>
      <c r="AA175" s="9">
        <v>1</v>
      </c>
      <c r="AB175" s="9"/>
      <c r="AC175" s="9"/>
      <c r="AD175" s="9">
        <v>1</v>
      </c>
      <c r="AE175" s="9"/>
      <c r="AF175" s="9"/>
      <c r="AG175" s="9"/>
      <c r="AH175" s="9">
        <v>1</v>
      </c>
      <c r="AI175" s="9"/>
      <c r="AJ175" s="9"/>
      <c r="AK175" s="9"/>
      <c r="AL175" s="9"/>
      <c r="AM175" s="9"/>
      <c r="AN175" s="9"/>
      <c r="AO175" s="9"/>
      <c r="AQ175" s="9"/>
      <c r="AS175" s="327"/>
    </row>
    <row r="176" spans="1:45" s="1" customFormat="1" ht="12.75" customHeight="1" x14ac:dyDescent="0.25">
      <c r="A176" s="54" t="s">
        <v>276</v>
      </c>
      <c r="B176" s="50"/>
      <c r="C176" s="1">
        <v>6</v>
      </c>
      <c r="D176" s="9"/>
      <c r="E176" s="8">
        <v>21.48</v>
      </c>
      <c r="F176" s="8">
        <v>21.62</v>
      </c>
      <c r="H176" s="201"/>
      <c r="I176" s="201"/>
      <c r="J176" s="201"/>
      <c r="K176" s="201"/>
      <c r="L176" s="201"/>
      <c r="M176" s="201"/>
      <c r="N176" s="11">
        <f t="shared" si="20"/>
        <v>0.14000000000000057</v>
      </c>
      <c r="O176" s="11" t="str">
        <f t="shared" si="21"/>
        <v xml:space="preserve"> </v>
      </c>
      <c r="P176" s="11">
        <f t="shared" si="17"/>
        <v>0.28000000000000114</v>
      </c>
      <c r="Q176" s="11"/>
      <c r="R176" s="11" t="str">
        <f t="shared" si="18"/>
        <v xml:space="preserve"> </v>
      </c>
      <c r="S176" s="11"/>
      <c r="T176" s="12" t="str">
        <f t="shared" si="22"/>
        <v xml:space="preserve"> </v>
      </c>
      <c r="V176" s="9"/>
      <c r="W176" s="9">
        <v>2</v>
      </c>
      <c r="X176" s="9"/>
      <c r="Y176" s="9"/>
      <c r="Z176" s="9"/>
      <c r="AA176" s="9">
        <v>1</v>
      </c>
      <c r="AB176" s="9"/>
      <c r="AC176" s="9"/>
      <c r="AD176" s="9"/>
      <c r="AE176" s="9">
        <v>1</v>
      </c>
      <c r="AF176" s="9"/>
      <c r="AG176" s="9"/>
      <c r="AH176" s="9">
        <v>1</v>
      </c>
      <c r="AI176" s="9"/>
      <c r="AJ176" s="9"/>
      <c r="AK176" s="9"/>
      <c r="AL176" s="9"/>
      <c r="AM176" s="9"/>
      <c r="AN176" s="9"/>
      <c r="AO176" s="9"/>
      <c r="AQ176" s="9"/>
      <c r="AS176" s="327"/>
    </row>
    <row r="177" spans="1:45" s="1" customFormat="1" ht="12.75" customHeight="1" x14ac:dyDescent="0.25">
      <c r="A177" s="54" t="s">
        <v>276</v>
      </c>
      <c r="B177" s="50"/>
      <c r="C177" s="1">
        <v>6</v>
      </c>
      <c r="D177" s="9"/>
      <c r="E177" s="8">
        <v>21.62</v>
      </c>
      <c r="F177" s="8">
        <v>21.63</v>
      </c>
      <c r="H177" s="201"/>
      <c r="I177" s="201"/>
      <c r="J177" s="201"/>
      <c r="K177" s="201"/>
      <c r="L177" s="201"/>
      <c r="M177" s="201"/>
      <c r="N177" s="11">
        <f t="shared" si="20"/>
        <v>9.9999999999980105E-3</v>
      </c>
      <c r="O177" s="11" t="str">
        <f t="shared" si="21"/>
        <v xml:space="preserve"> </v>
      </c>
      <c r="P177" s="11">
        <f t="shared" si="17"/>
        <v>1.9999999999996021E-2</v>
      </c>
      <c r="Q177" s="11"/>
      <c r="R177" s="11" t="str">
        <f t="shared" si="18"/>
        <v xml:space="preserve"> </v>
      </c>
      <c r="S177" s="11"/>
      <c r="T177" s="12" t="str">
        <f t="shared" si="22"/>
        <v xml:space="preserve"> </v>
      </c>
      <c r="V177" s="9"/>
      <c r="W177" s="9">
        <v>2</v>
      </c>
      <c r="X177" s="9"/>
      <c r="Y177" s="9"/>
      <c r="Z177" s="9"/>
      <c r="AA177" s="9">
        <v>1</v>
      </c>
      <c r="AB177" s="9"/>
      <c r="AC177" s="9"/>
      <c r="AD177" s="9"/>
      <c r="AE177" s="9"/>
      <c r="AF177" s="9">
        <v>1</v>
      </c>
      <c r="AG177" s="9"/>
      <c r="AH177" s="9">
        <v>1</v>
      </c>
      <c r="AI177" s="9"/>
      <c r="AJ177" s="9"/>
      <c r="AK177" s="9"/>
      <c r="AL177" s="9"/>
      <c r="AM177" s="9"/>
      <c r="AN177" s="9"/>
      <c r="AO177" s="9"/>
      <c r="AQ177" s="9"/>
      <c r="AS177" s="327"/>
    </row>
    <row r="178" spans="1:45" s="1" customFormat="1" ht="12.75" customHeight="1" x14ac:dyDescent="0.25">
      <c r="A178" s="54" t="s">
        <v>276</v>
      </c>
      <c r="B178" s="50"/>
      <c r="C178" s="1">
        <v>6</v>
      </c>
      <c r="D178" s="9"/>
      <c r="E178" s="8">
        <v>21.63</v>
      </c>
      <c r="F178" s="8">
        <v>21.78</v>
      </c>
      <c r="H178" s="201"/>
      <c r="I178" s="201"/>
      <c r="J178" s="201"/>
      <c r="K178" s="201"/>
      <c r="L178" s="201"/>
      <c r="M178" s="201"/>
      <c r="N178" s="11">
        <f t="shared" si="20"/>
        <v>0.15000000000000213</v>
      </c>
      <c r="O178" s="11" t="str">
        <f t="shared" si="21"/>
        <v xml:space="preserve"> </v>
      </c>
      <c r="P178" s="11">
        <f t="shared" si="17"/>
        <v>0.30000000000000426</v>
      </c>
      <c r="Q178" s="11"/>
      <c r="R178" s="11" t="str">
        <f t="shared" si="18"/>
        <v xml:space="preserve"> </v>
      </c>
      <c r="S178" s="11"/>
      <c r="T178" s="12" t="str">
        <f t="shared" si="22"/>
        <v xml:space="preserve"> </v>
      </c>
      <c r="V178" s="9"/>
      <c r="W178" s="9">
        <v>2</v>
      </c>
      <c r="X178" s="9"/>
      <c r="Y178" s="9"/>
      <c r="Z178" s="9"/>
      <c r="AA178" s="9">
        <v>1</v>
      </c>
      <c r="AB178" s="9"/>
      <c r="AC178" s="9"/>
      <c r="AD178" s="9"/>
      <c r="AE178" s="9">
        <v>1</v>
      </c>
      <c r="AF178" s="9"/>
      <c r="AG178" s="9"/>
      <c r="AH178" s="9">
        <v>1</v>
      </c>
      <c r="AI178" s="9"/>
      <c r="AJ178" s="9"/>
      <c r="AK178" s="9"/>
      <c r="AL178" s="9"/>
      <c r="AM178" s="9"/>
      <c r="AN178" s="9"/>
      <c r="AO178" s="9"/>
      <c r="AQ178" s="9"/>
      <c r="AS178" s="327"/>
    </row>
    <row r="179" spans="1:45" s="1" customFormat="1" ht="12.75" customHeight="1" x14ac:dyDescent="0.25">
      <c r="A179" s="54" t="s">
        <v>276</v>
      </c>
      <c r="B179" s="50"/>
      <c r="C179" s="1">
        <v>6</v>
      </c>
      <c r="D179" s="9"/>
      <c r="E179" s="8">
        <v>21.78</v>
      </c>
      <c r="F179" s="8">
        <v>22.15</v>
      </c>
      <c r="H179" s="201"/>
      <c r="I179" s="201"/>
      <c r="J179" s="201"/>
      <c r="K179" s="201"/>
      <c r="L179" s="201"/>
      <c r="M179" s="201"/>
      <c r="N179" s="11">
        <f t="shared" si="20"/>
        <v>0.36999999999999744</v>
      </c>
      <c r="O179" s="11" t="str">
        <f t="shared" si="21"/>
        <v xml:space="preserve"> </v>
      </c>
      <c r="P179" s="11">
        <f t="shared" si="17"/>
        <v>0.73999999999999488</v>
      </c>
      <c r="Q179" s="11"/>
      <c r="R179" s="11" t="str">
        <f t="shared" si="18"/>
        <v xml:space="preserve"> </v>
      </c>
      <c r="S179" s="11"/>
      <c r="T179" s="12" t="str">
        <f t="shared" si="22"/>
        <v xml:space="preserve"> </v>
      </c>
      <c r="V179" s="9"/>
      <c r="W179" s="9">
        <v>2</v>
      </c>
      <c r="X179" s="9"/>
      <c r="Y179" s="9"/>
      <c r="Z179" s="9"/>
      <c r="AA179" s="9">
        <v>1</v>
      </c>
      <c r="AB179" s="9"/>
      <c r="AC179" s="9"/>
      <c r="AD179" s="9">
        <v>1</v>
      </c>
      <c r="AE179" s="9"/>
      <c r="AF179" s="9"/>
      <c r="AG179" s="9"/>
      <c r="AH179" s="9">
        <v>1</v>
      </c>
      <c r="AI179" s="9"/>
      <c r="AJ179" s="9"/>
      <c r="AK179" s="9"/>
      <c r="AL179" s="9"/>
      <c r="AM179" s="9"/>
      <c r="AN179" s="9"/>
      <c r="AO179" s="9"/>
      <c r="AQ179" s="9"/>
      <c r="AS179" s="327"/>
    </row>
    <row r="180" spans="1:45" s="1" customFormat="1" ht="12.75" customHeight="1" x14ac:dyDescent="0.25">
      <c r="A180" s="54" t="s">
        <v>276</v>
      </c>
      <c r="B180" s="50"/>
      <c r="C180" s="1">
        <v>6</v>
      </c>
      <c r="D180" s="9"/>
      <c r="E180" s="8">
        <v>22.15</v>
      </c>
      <c r="F180" s="8">
        <v>22.24</v>
      </c>
      <c r="H180" s="201"/>
      <c r="I180" s="201"/>
      <c r="J180" s="201"/>
      <c r="K180" s="201"/>
      <c r="L180" s="201"/>
      <c r="M180" s="201"/>
      <c r="N180" s="11">
        <f t="shared" si="20"/>
        <v>8.9999999999999858E-2</v>
      </c>
      <c r="O180" s="11" t="str">
        <f t="shared" si="21"/>
        <v xml:space="preserve"> </v>
      </c>
      <c r="P180" s="11">
        <f t="shared" si="17"/>
        <v>0.17999999999999972</v>
      </c>
      <c r="Q180" s="11"/>
      <c r="R180" s="11" t="str">
        <f t="shared" si="18"/>
        <v xml:space="preserve"> </v>
      </c>
      <c r="S180" s="11"/>
      <c r="T180" s="12" t="str">
        <f t="shared" si="22"/>
        <v xml:space="preserve"> </v>
      </c>
      <c r="V180" s="9"/>
      <c r="W180" s="9">
        <v>2</v>
      </c>
      <c r="X180" s="9"/>
      <c r="Y180" s="9"/>
      <c r="Z180" s="9"/>
      <c r="AA180" s="9">
        <v>1</v>
      </c>
      <c r="AB180" s="9"/>
      <c r="AC180" s="9"/>
      <c r="AD180" s="9"/>
      <c r="AE180" s="9">
        <v>1</v>
      </c>
      <c r="AF180" s="9"/>
      <c r="AG180" s="9"/>
      <c r="AH180" s="9">
        <v>1</v>
      </c>
      <c r="AI180" s="9"/>
      <c r="AJ180" s="9"/>
      <c r="AK180" s="9"/>
      <c r="AL180" s="9"/>
      <c r="AM180" s="9"/>
      <c r="AN180" s="9"/>
      <c r="AO180" s="9"/>
      <c r="AQ180" s="9"/>
      <c r="AS180" s="327"/>
    </row>
    <row r="181" spans="1:45" s="1" customFormat="1" ht="12.75" customHeight="1" x14ac:dyDescent="0.25">
      <c r="A181" s="54" t="s">
        <v>276</v>
      </c>
      <c r="B181" s="50"/>
      <c r="C181" s="1">
        <v>6</v>
      </c>
      <c r="D181" s="9"/>
      <c r="E181" s="8">
        <v>22.24</v>
      </c>
      <c r="F181" s="8">
        <v>22.39</v>
      </c>
      <c r="H181" s="201"/>
      <c r="I181" s="201"/>
      <c r="J181" s="201"/>
      <c r="K181" s="201"/>
      <c r="L181" s="201"/>
      <c r="M181" s="201"/>
      <c r="N181" s="11">
        <f t="shared" si="20"/>
        <v>0.15000000000000213</v>
      </c>
      <c r="O181" s="11" t="str">
        <f t="shared" si="21"/>
        <v xml:space="preserve"> </v>
      </c>
      <c r="P181" s="11">
        <f t="shared" si="17"/>
        <v>0.30000000000000426</v>
      </c>
      <c r="Q181" s="11"/>
      <c r="R181" s="11" t="str">
        <f t="shared" si="18"/>
        <v xml:space="preserve"> </v>
      </c>
      <c r="S181" s="11"/>
      <c r="T181" s="12" t="str">
        <f t="shared" si="22"/>
        <v xml:space="preserve"> </v>
      </c>
      <c r="V181" s="9"/>
      <c r="W181" s="9">
        <v>2</v>
      </c>
      <c r="X181" s="9"/>
      <c r="Y181" s="9"/>
      <c r="Z181" s="9"/>
      <c r="AA181" s="9">
        <v>1</v>
      </c>
      <c r="AB181" s="9"/>
      <c r="AC181" s="9"/>
      <c r="AD181" s="9"/>
      <c r="AE181" s="9"/>
      <c r="AF181" s="9">
        <v>1</v>
      </c>
      <c r="AG181" s="9"/>
      <c r="AH181" s="9">
        <v>1</v>
      </c>
      <c r="AI181" s="9"/>
      <c r="AJ181" s="9"/>
      <c r="AK181" s="9"/>
      <c r="AL181" s="9"/>
      <c r="AM181" s="9"/>
      <c r="AN181" s="9"/>
      <c r="AO181" s="9"/>
      <c r="AQ181" s="9"/>
      <c r="AS181" s="327"/>
    </row>
    <row r="182" spans="1:45" s="1" customFormat="1" ht="12.75" customHeight="1" x14ac:dyDescent="0.25">
      <c r="A182" s="54" t="s">
        <v>276</v>
      </c>
      <c r="B182" s="50"/>
      <c r="C182" s="1">
        <v>6</v>
      </c>
      <c r="D182" s="9"/>
      <c r="E182" s="8">
        <v>22.39</v>
      </c>
      <c r="F182" s="8">
        <v>22.49</v>
      </c>
      <c r="H182" s="201"/>
      <c r="I182" s="201"/>
      <c r="J182" s="201"/>
      <c r="K182" s="201"/>
      <c r="L182" s="201"/>
      <c r="M182" s="201"/>
      <c r="N182" s="11">
        <f t="shared" si="20"/>
        <v>9.9999999999997868E-2</v>
      </c>
      <c r="O182" s="11" t="str">
        <f t="shared" si="21"/>
        <v xml:space="preserve"> </v>
      </c>
      <c r="P182" s="11">
        <f t="shared" si="17"/>
        <v>0.19999999999999574</v>
      </c>
      <c r="Q182" s="11"/>
      <c r="R182" s="11" t="str">
        <f t="shared" si="18"/>
        <v xml:space="preserve"> </v>
      </c>
      <c r="S182" s="11"/>
      <c r="T182" s="12" t="str">
        <f t="shared" si="22"/>
        <v xml:space="preserve"> </v>
      </c>
      <c r="V182" s="9"/>
      <c r="W182" s="9">
        <v>2</v>
      </c>
      <c r="X182" s="9"/>
      <c r="Y182" s="9"/>
      <c r="Z182" s="9"/>
      <c r="AA182" s="9">
        <v>1</v>
      </c>
      <c r="AB182" s="9"/>
      <c r="AC182" s="9"/>
      <c r="AD182" s="9"/>
      <c r="AE182" s="9">
        <v>1</v>
      </c>
      <c r="AF182" s="9"/>
      <c r="AG182" s="9"/>
      <c r="AH182" s="9">
        <v>1</v>
      </c>
      <c r="AI182" s="9"/>
      <c r="AJ182" s="9"/>
      <c r="AK182" s="9"/>
      <c r="AL182" s="9"/>
      <c r="AM182" s="9"/>
      <c r="AN182" s="9"/>
      <c r="AO182" s="9"/>
      <c r="AQ182" s="9"/>
      <c r="AS182" s="327"/>
    </row>
    <row r="183" spans="1:45" s="1" customFormat="1" ht="12.75" customHeight="1" x14ac:dyDescent="0.25">
      <c r="A183" s="54" t="s">
        <v>276</v>
      </c>
      <c r="B183" s="50"/>
      <c r="C183" s="1">
        <v>6</v>
      </c>
      <c r="D183" s="9"/>
      <c r="E183" s="8">
        <v>22.49</v>
      </c>
      <c r="F183" s="8">
        <v>24.01</v>
      </c>
      <c r="H183" s="201"/>
      <c r="I183" s="201"/>
      <c r="J183" s="201"/>
      <c r="K183" s="201"/>
      <c r="L183" s="201"/>
      <c r="M183" s="201"/>
      <c r="N183" s="11">
        <f t="shared" si="20"/>
        <v>1.5200000000000031</v>
      </c>
      <c r="O183" s="11" t="str">
        <f t="shared" si="21"/>
        <v xml:space="preserve"> </v>
      </c>
      <c r="P183" s="11">
        <f t="shared" si="17"/>
        <v>3.0400000000000063</v>
      </c>
      <c r="Q183" s="11"/>
      <c r="R183" s="11" t="str">
        <f t="shared" si="18"/>
        <v xml:space="preserve"> </v>
      </c>
      <c r="S183" s="11"/>
      <c r="T183" s="12" t="str">
        <f t="shared" si="22"/>
        <v xml:space="preserve"> </v>
      </c>
      <c r="V183" s="9"/>
      <c r="W183" s="9">
        <v>2</v>
      </c>
      <c r="X183" s="9"/>
      <c r="Y183" s="9"/>
      <c r="Z183" s="9"/>
      <c r="AA183" s="9">
        <v>1</v>
      </c>
      <c r="AB183" s="9"/>
      <c r="AC183" s="9"/>
      <c r="AD183" s="9">
        <v>1</v>
      </c>
      <c r="AE183" s="9"/>
      <c r="AF183" s="9"/>
      <c r="AG183" s="9"/>
      <c r="AH183" s="9">
        <v>1</v>
      </c>
      <c r="AI183" s="9"/>
      <c r="AJ183" s="9"/>
      <c r="AK183" s="9"/>
      <c r="AL183" s="9"/>
      <c r="AM183" s="9"/>
      <c r="AN183" s="9"/>
      <c r="AO183" s="9"/>
      <c r="AQ183" s="9"/>
      <c r="AS183" s="327"/>
    </row>
    <row r="184" spans="1:45" s="1" customFormat="1" ht="12.75" customHeight="1" x14ac:dyDescent="0.25">
      <c r="A184" s="54" t="s">
        <v>276</v>
      </c>
      <c r="B184" s="50"/>
      <c r="C184" s="1">
        <v>6</v>
      </c>
      <c r="D184" s="9"/>
      <c r="E184" s="8">
        <v>24.01</v>
      </c>
      <c r="F184" s="8">
        <v>24.12</v>
      </c>
      <c r="H184" s="201"/>
      <c r="I184" s="201"/>
      <c r="J184" s="201"/>
      <c r="K184" s="201"/>
      <c r="L184" s="201"/>
      <c r="M184" s="201"/>
      <c r="N184" s="11">
        <f t="shared" si="20"/>
        <v>0.10999999999999943</v>
      </c>
      <c r="O184" s="11" t="str">
        <f t="shared" si="21"/>
        <v xml:space="preserve"> </v>
      </c>
      <c r="P184" s="11">
        <f t="shared" si="17"/>
        <v>0.21999999999999886</v>
      </c>
      <c r="Q184" s="11"/>
      <c r="R184" s="11" t="str">
        <f t="shared" si="18"/>
        <v xml:space="preserve"> </v>
      </c>
      <c r="S184" s="11"/>
      <c r="T184" s="12" t="str">
        <f t="shared" si="22"/>
        <v xml:space="preserve"> </v>
      </c>
      <c r="V184" s="9"/>
      <c r="W184" s="9">
        <v>2</v>
      </c>
      <c r="X184" s="9"/>
      <c r="Y184" s="9"/>
      <c r="Z184" s="9"/>
      <c r="AA184" s="9">
        <v>1</v>
      </c>
      <c r="AB184" s="9"/>
      <c r="AC184" s="9"/>
      <c r="AD184" s="9"/>
      <c r="AE184" s="9">
        <v>1</v>
      </c>
      <c r="AF184" s="9"/>
      <c r="AG184" s="9"/>
      <c r="AH184" s="9">
        <v>1</v>
      </c>
      <c r="AI184" s="9"/>
      <c r="AJ184" s="9"/>
      <c r="AK184" s="9"/>
      <c r="AL184" s="9"/>
      <c r="AM184" s="9"/>
      <c r="AN184" s="9"/>
      <c r="AO184" s="9"/>
      <c r="AQ184" s="9"/>
      <c r="AS184" s="327"/>
    </row>
    <row r="185" spans="1:45" s="1" customFormat="1" ht="12.75" customHeight="1" x14ac:dyDescent="0.25">
      <c r="A185" s="54" t="s">
        <v>276</v>
      </c>
      <c r="B185" s="50"/>
      <c r="C185" s="1">
        <v>6</v>
      </c>
      <c r="D185" s="9"/>
      <c r="E185" s="8">
        <v>24.12</v>
      </c>
      <c r="F185" s="8">
        <v>24.44</v>
      </c>
      <c r="H185" s="201"/>
      <c r="I185" s="201"/>
      <c r="J185" s="201"/>
      <c r="K185" s="201"/>
      <c r="L185" s="201"/>
      <c r="M185" s="201"/>
      <c r="N185" s="11">
        <f t="shared" si="20"/>
        <v>0.32000000000000028</v>
      </c>
      <c r="O185" s="11" t="str">
        <f t="shared" si="21"/>
        <v xml:space="preserve"> </v>
      </c>
      <c r="P185" s="11">
        <f t="shared" si="17"/>
        <v>0.64000000000000057</v>
      </c>
      <c r="Q185" s="11"/>
      <c r="R185" s="11" t="str">
        <f t="shared" si="18"/>
        <v xml:space="preserve"> </v>
      </c>
      <c r="S185" s="11"/>
      <c r="T185" s="12" t="str">
        <f t="shared" si="22"/>
        <v xml:space="preserve"> </v>
      </c>
      <c r="V185" s="9"/>
      <c r="W185" s="9">
        <v>2</v>
      </c>
      <c r="X185" s="9"/>
      <c r="Y185" s="9"/>
      <c r="Z185" s="9"/>
      <c r="AA185" s="9">
        <v>1</v>
      </c>
      <c r="AB185" s="9"/>
      <c r="AC185" s="9"/>
      <c r="AD185" s="9"/>
      <c r="AE185" s="9"/>
      <c r="AF185" s="9">
        <v>1</v>
      </c>
      <c r="AG185" s="9"/>
      <c r="AH185" s="9">
        <v>1</v>
      </c>
      <c r="AI185" s="9"/>
      <c r="AJ185" s="9"/>
      <c r="AK185" s="9"/>
      <c r="AL185" s="9"/>
      <c r="AM185" s="9"/>
      <c r="AN185" s="9"/>
      <c r="AO185" s="9"/>
      <c r="AQ185" s="9"/>
      <c r="AS185" s="327"/>
    </row>
    <row r="186" spans="1:45" s="1" customFormat="1" ht="12.75" customHeight="1" x14ac:dyDescent="0.25">
      <c r="A186" s="54" t="s">
        <v>276</v>
      </c>
      <c r="B186" s="50"/>
      <c r="C186" s="1">
        <v>6</v>
      </c>
      <c r="D186" s="9"/>
      <c r="E186" s="8">
        <v>24.44</v>
      </c>
      <c r="F186" s="8">
        <v>24.57</v>
      </c>
      <c r="H186" s="201"/>
      <c r="I186" s="201"/>
      <c r="J186" s="201"/>
      <c r="K186" s="201"/>
      <c r="L186" s="201"/>
      <c r="M186" s="201"/>
      <c r="N186" s="11">
        <f t="shared" si="20"/>
        <v>0.12999999999999901</v>
      </c>
      <c r="O186" s="11" t="str">
        <f t="shared" si="21"/>
        <v xml:space="preserve"> </v>
      </c>
      <c r="P186" s="11">
        <f t="shared" si="17"/>
        <v>0.25999999999999801</v>
      </c>
      <c r="Q186" s="11"/>
      <c r="R186" s="11" t="str">
        <f t="shared" si="18"/>
        <v xml:space="preserve"> </v>
      </c>
      <c r="S186" s="11"/>
      <c r="T186" s="12" t="str">
        <f t="shared" si="22"/>
        <v xml:space="preserve"> </v>
      </c>
      <c r="V186" s="9"/>
      <c r="W186" s="9">
        <v>2</v>
      </c>
      <c r="X186" s="9"/>
      <c r="Y186" s="9"/>
      <c r="Z186" s="9"/>
      <c r="AA186" s="9">
        <v>1</v>
      </c>
      <c r="AB186" s="9"/>
      <c r="AC186" s="9"/>
      <c r="AD186" s="9"/>
      <c r="AE186" s="9">
        <v>1</v>
      </c>
      <c r="AF186" s="9"/>
      <c r="AG186" s="9"/>
      <c r="AH186" s="9">
        <v>1</v>
      </c>
      <c r="AI186" s="9"/>
      <c r="AJ186" s="9"/>
      <c r="AK186" s="9"/>
      <c r="AL186" s="9"/>
      <c r="AM186" s="9"/>
      <c r="AN186" s="9"/>
      <c r="AO186" s="9"/>
      <c r="AQ186" s="9"/>
      <c r="AS186" s="327"/>
    </row>
    <row r="187" spans="1:45" s="1" customFormat="1" ht="12.75" customHeight="1" x14ac:dyDescent="0.25">
      <c r="A187" s="54" t="s">
        <v>276</v>
      </c>
      <c r="B187" s="50"/>
      <c r="C187" s="1">
        <v>6</v>
      </c>
      <c r="D187" s="9"/>
      <c r="E187" s="8">
        <v>24.57</v>
      </c>
      <c r="F187" s="8">
        <v>25.36</v>
      </c>
      <c r="H187" s="201"/>
      <c r="I187" s="201"/>
      <c r="J187" s="201"/>
      <c r="K187" s="201"/>
      <c r="L187" s="201"/>
      <c r="M187" s="201"/>
      <c r="N187" s="11">
        <f t="shared" si="20"/>
        <v>0.78999999999999915</v>
      </c>
      <c r="O187" s="11" t="str">
        <f t="shared" si="21"/>
        <v xml:space="preserve"> </v>
      </c>
      <c r="P187" s="11">
        <f t="shared" si="17"/>
        <v>1.5799999999999983</v>
      </c>
      <c r="Q187" s="11"/>
      <c r="R187" s="11" t="str">
        <f t="shared" si="18"/>
        <v xml:space="preserve"> </v>
      </c>
      <c r="S187" s="11"/>
      <c r="T187" s="12" t="str">
        <f t="shared" si="22"/>
        <v xml:space="preserve"> </v>
      </c>
      <c r="V187" s="9"/>
      <c r="W187" s="9">
        <v>2</v>
      </c>
      <c r="X187" s="9"/>
      <c r="Y187" s="9"/>
      <c r="Z187" s="9"/>
      <c r="AA187" s="9">
        <v>1</v>
      </c>
      <c r="AB187" s="9"/>
      <c r="AC187" s="9"/>
      <c r="AD187" s="9">
        <v>1</v>
      </c>
      <c r="AE187" s="9"/>
      <c r="AF187" s="9"/>
      <c r="AG187" s="9"/>
      <c r="AH187" s="9">
        <v>1</v>
      </c>
      <c r="AI187" s="9"/>
      <c r="AJ187" s="9"/>
      <c r="AK187" s="9"/>
      <c r="AL187" s="9"/>
      <c r="AM187" s="9"/>
      <c r="AN187" s="9"/>
      <c r="AO187" s="9"/>
      <c r="AQ187" s="9"/>
      <c r="AS187" s="327"/>
    </row>
    <row r="188" spans="1:45" s="1" customFormat="1" ht="12.75" customHeight="1" x14ac:dyDescent="0.25">
      <c r="A188" s="54" t="s">
        <v>276</v>
      </c>
      <c r="B188" s="50"/>
      <c r="C188" s="1">
        <v>6</v>
      </c>
      <c r="D188" s="9" t="s">
        <v>2</v>
      </c>
      <c r="E188" s="8">
        <v>25.36</v>
      </c>
      <c r="F188" s="8">
        <v>25.48</v>
      </c>
      <c r="H188" s="133">
        <f>SUM(N148:N188)</f>
        <v>10.91</v>
      </c>
      <c r="I188" s="133">
        <f t="shared" ref="I188:M188" si="23">SUM(O148:O188)</f>
        <v>0.32000000000000028</v>
      </c>
      <c r="J188" s="133">
        <f t="shared" si="23"/>
        <v>22.66</v>
      </c>
      <c r="K188" s="133">
        <f t="shared" si="23"/>
        <v>0</v>
      </c>
      <c r="L188" s="133">
        <f t="shared" si="23"/>
        <v>0.32000000000000028</v>
      </c>
      <c r="M188" s="133">
        <f t="shared" si="23"/>
        <v>0</v>
      </c>
      <c r="N188" s="11">
        <f t="shared" si="20"/>
        <v>0.12000000000000099</v>
      </c>
      <c r="O188" s="11" t="str">
        <f t="shared" si="21"/>
        <v xml:space="preserve"> </v>
      </c>
      <c r="P188" s="11">
        <f t="shared" si="17"/>
        <v>0.24000000000000199</v>
      </c>
      <c r="Q188" s="11"/>
      <c r="R188" s="11" t="str">
        <f t="shared" si="18"/>
        <v xml:space="preserve"> </v>
      </c>
      <c r="S188" s="11"/>
      <c r="T188" s="12" t="str">
        <f t="shared" si="22"/>
        <v xml:space="preserve"> </v>
      </c>
      <c r="V188" s="9"/>
      <c r="W188" s="9">
        <v>2</v>
      </c>
      <c r="X188" s="9"/>
      <c r="Y188" s="9"/>
      <c r="Z188" s="9"/>
      <c r="AA188" s="9">
        <v>1</v>
      </c>
      <c r="AB188" s="9"/>
      <c r="AC188" s="9"/>
      <c r="AD188" s="9"/>
      <c r="AE188" s="9"/>
      <c r="AF188" s="9">
        <v>1</v>
      </c>
      <c r="AG188" s="9"/>
      <c r="AH188" s="9">
        <v>1</v>
      </c>
      <c r="AI188" s="9"/>
      <c r="AJ188" s="9"/>
      <c r="AK188" s="9"/>
      <c r="AL188" s="9"/>
      <c r="AM188" s="9"/>
      <c r="AN188" s="9"/>
      <c r="AO188" s="9"/>
      <c r="AQ188" s="9"/>
      <c r="AS188" s="327"/>
    </row>
    <row r="189" spans="1:45" s="16" customFormat="1" ht="12.75" customHeight="1" x14ac:dyDescent="0.25">
      <c r="D189" s="17"/>
      <c r="E189" s="18"/>
      <c r="F189" s="18"/>
      <c r="N189" s="19" t="str">
        <f t="shared" si="20"/>
        <v xml:space="preserve"> </v>
      </c>
      <c r="O189" s="19" t="str">
        <f>IF($F189&gt;0,IF(S189&gt;0,($F189-$E189)*S189," ")," ")</f>
        <v xml:space="preserve"> </v>
      </c>
      <c r="P189" s="19" t="str">
        <f t="shared" si="17"/>
        <v xml:space="preserve"> </v>
      </c>
      <c r="Q189" s="19"/>
      <c r="R189" s="19" t="str">
        <f t="shared" si="18"/>
        <v xml:space="preserve"> </v>
      </c>
      <c r="S189" s="19"/>
      <c r="T189" s="20" t="str">
        <f>IF($F189&gt;0,IF(AM189&gt;0,AM189," ")," ")</f>
        <v xml:space="preserve"> </v>
      </c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Q189" s="17"/>
      <c r="AR189" s="17"/>
      <c r="AS189" s="17"/>
    </row>
    <row r="190" spans="1:45" s="16" customFormat="1" ht="12.75" customHeight="1" x14ac:dyDescent="0.25">
      <c r="D190" s="17"/>
      <c r="E190" s="18"/>
      <c r="F190" s="18"/>
      <c r="N190" s="19" t="str">
        <f t="shared" si="20"/>
        <v xml:space="preserve"> </v>
      </c>
      <c r="O190" s="19" t="str">
        <f>IF($F190&gt;0,IF(S190&gt;0,($F190-$E190)*S190," ")," ")</f>
        <v xml:space="preserve"> </v>
      </c>
      <c r="P190" s="19" t="str">
        <f t="shared" si="17"/>
        <v xml:space="preserve"> </v>
      </c>
      <c r="Q190" s="19"/>
      <c r="R190" s="19" t="str">
        <f t="shared" si="18"/>
        <v xml:space="preserve"> </v>
      </c>
      <c r="S190" s="19"/>
      <c r="T190" s="20" t="str">
        <f>IF($F190&gt;0,IF(AM190&gt;0,AM190," ")," ")</f>
        <v xml:space="preserve"> </v>
      </c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Q190" s="17"/>
      <c r="AR190" s="17"/>
      <c r="AS190" s="17"/>
    </row>
    <row r="191" spans="1:45" s="16" customFormat="1" ht="15" customHeight="1" x14ac:dyDescent="0.25">
      <c r="D191" s="17"/>
      <c r="E191" s="18"/>
      <c r="F191" s="18"/>
      <c r="N191" s="19" t="str">
        <f t="shared" si="20"/>
        <v xml:space="preserve"> </v>
      </c>
      <c r="O191" s="19" t="str">
        <f>IF($F191&gt;0,IF(S191&gt;0,($F191-$E191)*S191," ")," ")</f>
        <v xml:space="preserve"> </v>
      </c>
      <c r="P191" s="19" t="str">
        <f t="shared" si="17"/>
        <v xml:space="preserve"> </v>
      </c>
      <c r="Q191" s="19"/>
      <c r="R191" s="19" t="str">
        <f t="shared" si="18"/>
        <v xml:space="preserve"> </v>
      </c>
      <c r="S191" s="19"/>
      <c r="T191" s="20" t="str">
        <f>IF($F191&gt;0,IF(AM191&gt;0,AM191," ")," ")</f>
        <v xml:space="preserve"> </v>
      </c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Q191" s="17"/>
      <c r="AR191" s="17"/>
      <c r="AS191" s="17"/>
    </row>
    <row r="192" spans="1:45" ht="12.75" customHeight="1" x14ac:dyDescent="0.25">
      <c r="A192" s="60" t="s">
        <v>375</v>
      </c>
      <c r="C192" s="1">
        <v>23</v>
      </c>
      <c r="D192" s="10" t="s">
        <v>668</v>
      </c>
      <c r="E192" s="8">
        <v>1.01</v>
      </c>
      <c r="F192" s="8">
        <v>1.02</v>
      </c>
      <c r="H192" s="130"/>
      <c r="I192" s="130"/>
      <c r="J192" s="130"/>
      <c r="K192" s="130"/>
      <c r="L192" s="130"/>
      <c r="M192" s="130"/>
      <c r="N192" s="11">
        <f t="shared" si="20"/>
        <v>1.0000000000000009E-2</v>
      </c>
      <c r="O192" s="11" t="str">
        <f t="shared" ref="O192:O227" si="24">IF(($F192-$E192)*(Y192+AK192)&gt;0,($F192-$E192)*(Y192+AK192)," ")</f>
        <v xml:space="preserve"> </v>
      </c>
      <c r="P192" s="11">
        <f t="shared" si="17"/>
        <v>2.0000000000000018E-2</v>
      </c>
      <c r="Q192" s="11"/>
      <c r="R192" s="11" t="str">
        <f t="shared" si="18"/>
        <v xml:space="preserve"> </v>
      </c>
      <c r="S192" s="11"/>
      <c r="T192" s="12" t="str">
        <f t="shared" ref="T192:T217" si="25">IF($F192&gt;0,IF(AM192&gt;0,((F192-E192)*AM192)*5280," ")," ")</f>
        <v xml:space="preserve"> </v>
      </c>
      <c r="W192" s="9">
        <v>2</v>
      </c>
      <c r="AA192" s="9">
        <v>1</v>
      </c>
      <c r="AF192" s="4">
        <v>1</v>
      </c>
      <c r="AH192" s="9">
        <v>1</v>
      </c>
      <c r="AS192" s="348" t="s">
        <v>155</v>
      </c>
    </row>
    <row r="193" spans="1:45" ht="12.75" customHeight="1" x14ac:dyDescent="0.25">
      <c r="A193" s="54" t="s">
        <v>276</v>
      </c>
      <c r="C193" s="1">
        <v>23</v>
      </c>
      <c r="E193" s="8">
        <v>1.02</v>
      </c>
      <c r="F193" s="8">
        <v>1.05</v>
      </c>
      <c r="H193" s="130"/>
      <c r="I193" s="130"/>
      <c r="J193" s="130"/>
      <c r="K193" s="130"/>
      <c r="L193" s="130"/>
      <c r="M193" s="130"/>
      <c r="N193" s="11">
        <f t="shared" si="20"/>
        <v>6.0000000000000053E-2</v>
      </c>
      <c r="O193" s="11" t="str">
        <f t="shared" si="24"/>
        <v xml:space="preserve"> </v>
      </c>
      <c r="P193" s="11">
        <f t="shared" si="17"/>
        <v>6.0000000000000053E-2</v>
      </c>
      <c r="Q193" s="11"/>
      <c r="R193" s="11" t="str">
        <f t="shared" si="18"/>
        <v xml:space="preserve"> </v>
      </c>
      <c r="S193" s="11"/>
      <c r="T193" s="12" t="str">
        <f t="shared" si="25"/>
        <v xml:space="preserve"> </v>
      </c>
      <c r="W193" s="9">
        <v>2</v>
      </c>
      <c r="AA193" s="9">
        <v>1</v>
      </c>
      <c r="AF193" s="4">
        <v>2</v>
      </c>
      <c r="AH193" s="9">
        <v>1</v>
      </c>
      <c r="AO193" s="4">
        <v>1</v>
      </c>
      <c r="AS193" s="325"/>
    </row>
    <row r="194" spans="1:45" ht="12.75" customHeight="1" x14ac:dyDescent="0.25">
      <c r="A194" s="54" t="s">
        <v>276</v>
      </c>
      <c r="C194" s="1">
        <v>23</v>
      </c>
      <c r="E194" s="8">
        <v>1.05</v>
      </c>
      <c r="F194" s="8">
        <v>1.17</v>
      </c>
      <c r="H194" s="130"/>
      <c r="I194" s="130"/>
      <c r="J194" s="130"/>
      <c r="K194" s="130"/>
      <c r="L194" s="130"/>
      <c r="M194" s="130"/>
      <c r="N194" s="11">
        <f t="shared" si="20"/>
        <v>0.11999999999999988</v>
      </c>
      <c r="O194" s="11" t="str">
        <f t="shared" si="24"/>
        <v xml:space="preserve"> </v>
      </c>
      <c r="P194" s="11">
        <f t="shared" si="17"/>
        <v>0.23999999999999977</v>
      </c>
      <c r="Q194" s="11"/>
      <c r="R194" s="11" t="str">
        <f t="shared" si="18"/>
        <v xml:space="preserve"> </v>
      </c>
      <c r="S194" s="11"/>
      <c r="T194" s="12" t="str">
        <f t="shared" si="25"/>
        <v xml:space="preserve"> </v>
      </c>
      <c r="W194" s="9">
        <v>2</v>
      </c>
      <c r="AA194" s="9">
        <v>1</v>
      </c>
      <c r="AD194" s="4">
        <v>1</v>
      </c>
      <c r="AH194" s="9">
        <v>1</v>
      </c>
      <c r="AS194" s="325"/>
    </row>
    <row r="195" spans="1:45" ht="12.75" customHeight="1" x14ac:dyDescent="0.25">
      <c r="A195" s="54" t="s">
        <v>276</v>
      </c>
      <c r="C195" s="1">
        <v>23</v>
      </c>
      <c r="E195" s="8">
        <v>1.17</v>
      </c>
      <c r="F195" s="8">
        <v>1.27</v>
      </c>
      <c r="H195" s="130"/>
      <c r="I195" s="130"/>
      <c r="J195" s="130"/>
      <c r="K195" s="130"/>
      <c r="L195" s="130"/>
      <c r="M195" s="130"/>
      <c r="N195" s="11">
        <f t="shared" si="20"/>
        <v>0.10000000000000009</v>
      </c>
      <c r="O195" s="11" t="str">
        <f t="shared" si="24"/>
        <v xml:space="preserve"> </v>
      </c>
      <c r="P195" s="11">
        <f t="shared" si="17"/>
        <v>0.20000000000000018</v>
      </c>
      <c r="Q195" s="11"/>
      <c r="R195" s="11" t="str">
        <f t="shared" si="18"/>
        <v xml:space="preserve"> </v>
      </c>
      <c r="S195" s="11"/>
      <c r="T195" s="12" t="str">
        <f t="shared" si="25"/>
        <v xml:space="preserve"> </v>
      </c>
      <c r="W195" s="9">
        <v>2</v>
      </c>
      <c r="AA195" s="9">
        <v>1</v>
      </c>
      <c r="AE195" s="4">
        <v>1</v>
      </c>
      <c r="AH195" s="9">
        <v>1</v>
      </c>
      <c r="AS195" s="325"/>
    </row>
    <row r="196" spans="1:45" ht="12.75" customHeight="1" x14ac:dyDescent="0.25">
      <c r="A196" s="54" t="s">
        <v>276</v>
      </c>
      <c r="C196" s="1">
        <v>23</v>
      </c>
      <c r="E196" s="8">
        <v>1.27</v>
      </c>
      <c r="F196" s="8">
        <v>1.34</v>
      </c>
      <c r="H196" s="130"/>
      <c r="I196" s="130"/>
      <c r="J196" s="130"/>
      <c r="K196" s="130"/>
      <c r="L196" s="130"/>
      <c r="M196" s="130"/>
      <c r="N196" s="11">
        <f t="shared" si="20"/>
        <v>7.0000000000000062E-2</v>
      </c>
      <c r="O196" s="11" t="str">
        <f t="shared" si="24"/>
        <v xml:space="preserve"> </v>
      </c>
      <c r="P196" s="11">
        <f t="shared" si="17"/>
        <v>0.14000000000000012</v>
      </c>
      <c r="Q196" s="11"/>
      <c r="R196" s="11" t="str">
        <f t="shared" si="18"/>
        <v xml:space="preserve"> </v>
      </c>
      <c r="S196" s="11"/>
      <c r="T196" s="12" t="str">
        <f t="shared" si="25"/>
        <v xml:space="preserve"> </v>
      </c>
      <c r="W196" s="9">
        <v>2</v>
      </c>
      <c r="AA196" s="9">
        <v>1</v>
      </c>
      <c r="AF196" s="4">
        <v>1</v>
      </c>
      <c r="AH196" s="9">
        <v>1</v>
      </c>
      <c r="AS196" s="325"/>
    </row>
    <row r="197" spans="1:45" ht="12.75" customHeight="1" x14ac:dyDescent="0.25">
      <c r="A197" s="54" t="s">
        <v>276</v>
      </c>
      <c r="C197" s="1">
        <v>23</v>
      </c>
      <c r="E197" s="8">
        <v>1.34</v>
      </c>
      <c r="F197" s="8">
        <v>1.61</v>
      </c>
      <c r="H197" s="130"/>
      <c r="I197" s="130"/>
      <c r="J197" s="130"/>
      <c r="K197" s="130"/>
      <c r="L197" s="130"/>
      <c r="M197" s="130"/>
      <c r="N197" s="11">
        <f t="shared" si="20"/>
        <v>0.27</v>
      </c>
      <c r="O197" s="11" t="str">
        <f t="shared" si="24"/>
        <v xml:space="preserve"> </v>
      </c>
      <c r="P197" s="11">
        <f t="shared" si="17"/>
        <v>0.54</v>
      </c>
      <c r="Q197" s="11"/>
      <c r="R197" s="11" t="str">
        <f t="shared" si="18"/>
        <v xml:space="preserve"> </v>
      </c>
      <c r="S197" s="11"/>
      <c r="T197" s="12" t="str">
        <f t="shared" si="25"/>
        <v xml:space="preserve"> </v>
      </c>
      <c r="W197" s="9">
        <v>2</v>
      </c>
      <c r="AA197" s="9">
        <v>1</v>
      </c>
      <c r="AE197" s="4">
        <v>1</v>
      </c>
      <c r="AH197" s="9">
        <v>1</v>
      </c>
      <c r="AS197" s="325"/>
    </row>
    <row r="198" spans="1:45" ht="12.75" customHeight="1" x14ac:dyDescent="0.25">
      <c r="A198" s="54" t="s">
        <v>276</v>
      </c>
      <c r="C198" s="1">
        <v>23</v>
      </c>
      <c r="E198" s="8">
        <v>1.61</v>
      </c>
      <c r="F198" s="8">
        <v>3.68</v>
      </c>
      <c r="H198" s="130"/>
      <c r="I198" s="130"/>
      <c r="J198" s="130"/>
      <c r="K198" s="130"/>
      <c r="L198" s="130"/>
      <c r="M198" s="130"/>
      <c r="N198" s="11">
        <f t="shared" si="20"/>
        <v>2.0700000000000003</v>
      </c>
      <c r="O198" s="11" t="str">
        <f t="shared" si="24"/>
        <v xml:space="preserve"> </v>
      </c>
      <c r="P198" s="11">
        <f t="shared" ref="P198:P230" si="26">IF(($F198-$E198)*(AA198+AH198)&gt;0,($F198-$E198)*(AA198+AH198)," ")</f>
        <v>4.1400000000000006</v>
      </c>
      <c r="Q198" s="11"/>
      <c r="R198" s="11" t="str">
        <f t="shared" ref="R198:R217" si="27">IF(($F198-$E198)*(AB198+AI198)&gt;0,($F198-$E198)*(AB198+AI198)," ")</f>
        <v xml:space="preserve"> </v>
      </c>
      <c r="S198" s="11"/>
      <c r="T198" s="12" t="str">
        <f t="shared" si="25"/>
        <v xml:space="preserve"> </v>
      </c>
      <c r="W198" s="9">
        <v>2</v>
      </c>
      <c r="AA198" s="9">
        <v>1</v>
      </c>
      <c r="AD198" s="4">
        <v>1</v>
      </c>
      <c r="AH198" s="9">
        <v>1</v>
      </c>
      <c r="AS198" s="325"/>
    </row>
    <row r="199" spans="1:45" ht="12.75" customHeight="1" x14ac:dyDescent="0.25">
      <c r="A199" s="54" t="s">
        <v>276</v>
      </c>
      <c r="C199" s="1">
        <v>23</v>
      </c>
      <c r="E199" s="8">
        <v>3.68</v>
      </c>
      <c r="F199" s="8">
        <v>3.78</v>
      </c>
      <c r="H199" s="130"/>
      <c r="I199" s="130"/>
      <c r="J199" s="130"/>
      <c r="K199" s="130"/>
      <c r="L199" s="130"/>
      <c r="M199" s="130"/>
      <c r="N199" s="11">
        <f t="shared" si="20"/>
        <v>9.9999999999999645E-2</v>
      </c>
      <c r="O199" s="11" t="str">
        <f t="shared" si="24"/>
        <v xml:space="preserve"> </v>
      </c>
      <c r="P199" s="11">
        <f t="shared" si="26"/>
        <v>0.19999999999999929</v>
      </c>
      <c r="Q199" s="11"/>
      <c r="R199" s="11" t="str">
        <f t="shared" si="27"/>
        <v xml:space="preserve"> </v>
      </c>
      <c r="S199" s="11"/>
      <c r="T199" s="12" t="str">
        <f t="shared" si="25"/>
        <v xml:space="preserve"> </v>
      </c>
      <c r="W199" s="9">
        <v>2</v>
      </c>
      <c r="AA199" s="9">
        <v>1</v>
      </c>
      <c r="AE199" s="4">
        <v>1</v>
      </c>
      <c r="AH199" s="9">
        <v>1</v>
      </c>
      <c r="AS199" s="325"/>
    </row>
    <row r="200" spans="1:45" ht="12.75" customHeight="1" x14ac:dyDescent="0.25">
      <c r="A200" s="54" t="s">
        <v>276</v>
      </c>
      <c r="C200" s="1">
        <v>23</v>
      </c>
      <c r="E200" s="8">
        <v>3.78</v>
      </c>
      <c r="F200" s="8">
        <v>3.89</v>
      </c>
      <c r="H200" s="130"/>
      <c r="I200" s="130"/>
      <c r="J200" s="130"/>
      <c r="K200" s="130"/>
      <c r="L200" s="130"/>
      <c r="M200" s="130"/>
      <c r="N200" s="11">
        <f t="shared" si="20"/>
        <v>0.11000000000000032</v>
      </c>
      <c r="O200" s="11" t="str">
        <f t="shared" si="24"/>
        <v xml:space="preserve"> </v>
      </c>
      <c r="P200" s="11">
        <f t="shared" si="26"/>
        <v>0.22000000000000064</v>
      </c>
      <c r="Q200" s="11"/>
      <c r="R200" s="11" t="str">
        <f t="shared" si="27"/>
        <v xml:space="preserve"> </v>
      </c>
      <c r="S200" s="11"/>
      <c r="T200" s="12" t="str">
        <f t="shared" si="25"/>
        <v xml:space="preserve"> </v>
      </c>
      <c r="W200" s="9">
        <v>2</v>
      </c>
      <c r="AA200" s="9">
        <v>1</v>
      </c>
      <c r="AF200" s="4">
        <v>1</v>
      </c>
      <c r="AH200" s="9">
        <v>1</v>
      </c>
      <c r="AS200" s="325"/>
    </row>
    <row r="201" spans="1:45" ht="12.75" customHeight="1" x14ac:dyDescent="0.25">
      <c r="A201" s="54" t="s">
        <v>276</v>
      </c>
      <c r="C201" s="1">
        <v>23</v>
      </c>
      <c r="E201" s="8">
        <v>3.89</v>
      </c>
      <c r="F201" s="8">
        <v>3.98</v>
      </c>
      <c r="H201" s="130"/>
      <c r="I201" s="130"/>
      <c r="J201" s="130"/>
      <c r="K201" s="130"/>
      <c r="L201" s="130"/>
      <c r="M201" s="130"/>
      <c r="N201" s="11">
        <f t="shared" si="20"/>
        <v>8.9999999999999858E-2</v>
      </c>
      <c r="O201" s="11" t="str">
        <f t="shared" si="24"/>
        <v xml:space="preserve"> </v>
      </c>
      <c r="P201" s="11">
        <f t="shared" si="26"/>
        <v>0.17999999999999972</v>
      </c>
      <c r="Q201" s="11"/>
      <c r="R201" s="11" t="str">
        <f t="shared" si="27"/>
        <v xml:space="preserve"> </v>
      </c>
      <c r="S201" s="11"/>
      <c r="T201" s="12" t="str">
        <f t="shared" si="25"/>
        <v xml:space="preserve"> </v>
      </c>
      <c r="W201" s="9">
        <v>2</v>
      </c>
      <c r="AA201" s="9">
        <v>1</v>
      </c>
      <c r="AE201" s="4">
        <v>1</v>
      </c>
      <c r="AH201" s="9">
        <v>1</v>
      </c>
      <c r="AS201" s="325"/>
    </row>
    <row r="202" spans="1:45" ht="12.75" customHeight="1" x14ac:dyDescent="0.25">
      <c r="A202" s="54" t="s">
        <v>276</v>
      </c>
      <c r="C202" s="1">
        <v>23</v>
      </c>
      <c r="E202" s="8">
        <v>3.98</v>
      </c>
      <c r="F202" s="8">
        <v>6.75</v>
      </c>
      <c r="H202" s="130"/>
      <c r="I202" s="130"/>
      <c r="J202" s="130"/>
      <c r="K202" s="130"/>
      <c r="L202" s="130"/>
      <c r="M202" s="130"/>
      <c r="N202" s="11">
        <f t="shared" si="20"/>
        <v>2.77</v>
      </c>
      <c r="O202" s="11" t="str">
        <f t="shared" si="24"/>
        <v xml:space="preserve"> </v>
      </c>
      <c r="P202" s="11">
        <f t="shared" si="26"/>
        <v>5.54</v>
      </c>
      <c r="Q202" s="11"/>
      <c r="R202" s="11" t="str">
        <f t="shared" si="27"/>
        <v xml:space="preserve"> </v>
      </c>
      <c r="S202" s="11"/>
      <c r="T202" s="12" t="str">
        <f t="shared" si="25"/>
        <v xml:space="preserve"> </v>
      </c>
      <c r="W202" s="9">
        <v>2</v>
      </c>
      <c r="AA202" s="9">
        <v>1</v>
      </c>
      <c r="AD202" s="4">
        <v>1</v>
      </c>
      <c r="AH202" s="9">
        <v>1</v>
      </c>
      <c r="AS202" s="325"/>
    </row>
    <row r="203" spans="1:45" ht="12.75" customHeight="1" x14ac:dyDescent="0.25">
      <c r="A203" s="54" t="s">
        <v>276</v>
      </c>
      <c r="C203" s="1">
        <v>23</v>
      </c>
      <c r="D203" s="14" t="s">
        <v>154</v>
      </c>
      <c r="E203" s="8">
        <v>6.75</v>
      </c>
      <c r="F203" s="8">
        <v>7.28</v>
      </c>
      <c r="H203" s="130"/>
      <c r="I203" s="130"/>
      <c r="J203" s="130"/>
      <c r="K203" s="130"/>
      <c r="L203" s="130"/>
      <c r="M203" s="130"/>
      <c r="N203" s="11">
        <f t="shared" si="20"/>
        <v>0.53000000000000025</v>
      </c>
      <c r="O203" s="11" t="str">
        <f t="shared" si="24"/>
        <v xml:space="preserve"> </v>
      </c>
      <c r="P203" s="11">
        <f t="shared" si="26"/>
        <v>1.0600000000000005</v>
      </c>
      <c r="Q203" s="11"/>
      <c r="R203" s="11" t="str">
        <f t="shared" si="27"/>
        <v xml:space="preserve"> </v>
      </c>
      <c r="S203" s="11"/>
      <c r="T203" s="12" t="str">
        <f t="shared" si="25"/>
        <v xml:space="preserve"> </v>
      </c>
      <c r="W203" s="9">
        <v>2</v>
      </c>
      <c r="AA203" s="9">
        <v>1</v>
      </c>
      <c r="AD203" s="4">
        <v>1</v>
      </c>
      <c r="AH203" s="9">
        <v>1</v>
      </c>
      <c r="AS203" s="325"/>
    </row>
    <row r="204" spans="1:45" ht="12.75" customHeight="1" x14ac:dyDescent="0.25">
      <c r="A204" s="54" t="s">
        <v>276</v>
      </c>
      <c r="C204" s="1">
        <v>23</v>
      </c>
      <c r="E204" s="8">
        <v>7.28</v>
      </c>
      <c r="F204" s="8">
        <v>10.82</v>
      </c>
      <c r="H204" s="130"/>
      <c r="I204" s="130"/>
      <c r="J204" s="130"/>
      <c r="K204" s="130"/>
      <c r="L204" s="130"/>
      <c r="M204" s="130"/>
      <c r="N204" s="11">
        <f t="shared" si="20"/>
        <v>3.54</v>
      </c>
      <c r="O204" s="11" t="str">
        <f t="shared" si="24"/>
        <v xml:space="preserve"> </v>
      </c>
      <c r="P204" s="11">
        <f t="shared" si="26"/>
        <v>7.08</v>
      </c>
      <c r="Q204" s="11"/>
      <c r="R204" s="11" t="str">
        <f t="shared" si="27"/>
        <v xml:space="preserve"> </v>
      </c>
      <c r="S204" s="11"/>
      <c r="T204" s="12" t="str">
        <f t="shared" si="25"/>
        <v xml:space="preserve"> </v>
      </c>
      <c r="W204" s="9">
        <v>2</v>
      </c>
      <c r="AA204" s="9">
        <v>1</v>
      </c>
      <c r="AD204" s="4">
        <v>1</v>
      </c>
      <c r="AH204" s="9">
        <v>1</v>
      </c>
      <c r="AS204" s="325"/>
    </row>
    <row r="205" spans="1:45" ht="12.75" customHeight="1" x14ac:dyDescent="0.25">
      <c r="A205" s="54" t="s">
        <v>276</v>
      </c>
      <c r="C205" s="1">
        <v>23</v>
      </c>
      <c r="E205" s="8">
        <v>10.82</v>
      </c>
      <c r="F205" s="8">
        <v>10.98</v>
      </c>
      <c r="H205" s="130"/>
      <c r="I205" s="130"/>
      <c r="J205" s="130"/>
      <c r="K205" s="130"/>
      <c r="L205" s="130"/>
      <c r="M205" s="130"/>
      <c r="N205" s="11">
        <f t="shared" si="20"/>
        <v>0.16000000000000014</v>
      </c>
      <c r="O205" s="11" t="str">
        <f t="shared" si="24"/>
        <v xml:space="preserve"> </v>
      </c>
      <c r="P205" s="11">
        <f t="shared" si="26"/>
        <v>0.32000000000000028</v>
      </c>
      <c r="Q205" s="11"/>
      <c r="R205" s="11" t="str">
        <f t="shared" si="27"/>
        <v xml:space="preserve"> </v>
      </c>
      <c r="S205" s="11"/>
      <c r="T205" s="12" t="str">
        <f t="shared" si="25"/>
        <v xml:space="preserve"> </v>
      </c>
      <c r="W205" s="9">
        <v>2</v>
      </c>
      <c r="AA205" s="9">
        <v>1</v>
      </c>
      <c r="AE205" s="4">
        <v>1</v>
      </c>
      <c r="AH205" s="9">
        <v>1</v>
      </c>
      <c r="AS205" s="325"/>
    </row>
    <row r="206" spans="1:45" ht="12.75" customHeight="1" x14ac:dyDescent="0.25">
      <c r="A206" s="54" t="s">
        <v>276</v>
      </c>
      <c r="C206" s="1">
        <v>23</v>
      </c>
      <c r="E206" s="8">
        <v>10.98</v>
      </c>
      <c r="F206" s="8">
        <v>11.06</v>
      </c>
      <c r="H206" s="130"/>
      <c r="I206" s="130"/>
      <c r="J206" s="130"/>
      <c r="K206" s="130"/>
      <c r="L206" s="130"/>
      <c r="M206" s="130"/>
      <c r="N206" s="11">
        <f t="shared" si="20"/>
        <v>8.0000000000000071E-2</v>
      </c>
      <c r="O206" s="11" t="str">
        <f t="shared" si="24"/>
        <v xml:space="preserve"> </v>
      </c>
      <c r="P206" s="11">
        <f t="shared" si="26"/>
        <v>0.16000000000000014</v>
      </c>
      <c r="Q206" s="11"/>
      <c r="R206" s="11" t="str">
        <f t="shared" si="27"/>
        <v xml:space="preserve"> </v>
      </c>
      <c r="S206" s="11"/>
      <c r="T206" s="12" t="str">
        <f t="shared" si="25"/>
        <v xml:space="preserve"> </v>
      </c>
      <c r="W206" s="9">
        <v>2</v>
      </c>
      <c r="AA206" s="9">
        <v>1</v>
      </c>
      <c r="AF206" s="4">
        <v>1</v>
      </c>
      <c r="AH206" s="9">
        <v>1</v>
      </c>
      <c r="AS206" s="325"/>
    </row>
    <row r="207" spans="1:45" ht="12.75" customHeight="1" x14ac:dyDescent="0.25">
      <c r="A207" s="54" t="s">
        <v>276</v>
      </c>
      <c r="C207" s="1">
        <v>23</v>
      </c>
      <c r="E207" s="8">
        <v>11.06</v>
      </c>
      <c r="F207" s="8">
        <v>11.13</v>
      </c>
      <c r="H207" s="130"/>
      <c r="I207" s="130"/>
      <c r="J207" s="130"/>
      <c r="K207" s="130"/>
      <c r="L207" s="130"/>
      <c r="M207" s="130"/>
      <c r="N207" s="11">
        <f t="shared" si="20"/>
        <v>7.0000000000000284E-2</v>
      </c>
      <c r="O207" s="11" t="str">
        <f t="shared" si="24"/>
        <v xml:space="preserve"> </v>
      </c>
      <c r="P207" s="11">
        <f t="shared" si="26"/>
        <v>0.14000000000000057</v>
      </c>
      <c r="Q207" s="11"/>
      <c r="R207" s="11" t="str">
        <f t="shared" si="27"/>
        <v xml:space="preserve"> </v>
      </c>
      <c r="S207" s="11"/>
      <c r="T207" s="12" t="str">
        <f t="shared" si="25"/>
        <v xml:space="preserve"> </v>
      </c>
      <c r="W207" s="9">
        <v>2</v>
      </c>
      <c r="AA207" s="9">
        <v>1</v>
      </c>
      <c r="AE207" s="4">
        <v>1</v>
      </c>
      <c r="AH207" s="9">
        <v>1</v>
      </c>
      <c r="AS207" s="325"/>
    </row>
    <row r="208" spans="1:45" ht="12.75" customHeight="1" x14ac:dyDescent="0.25">
      <c r="A208" s="54" t="s">
        <v>276</v>
      </c>
      <c r="C208" s="1">
        <v>23</v>
      </c>
      <c r="E208" s="8">
        <v>11.13</v>
      </c>
      <c r="F208" s="8">
        <v>11.98</v>
      </c>
      <c r="H208" s="130"/>
      <c r="I208" s="130"/>
      <c r="J208" s="130"/>
      <c r="K208" s="130"/>
      <c r="L208" s="130"/>
      <c r="M208" s="130"/>
      <c r="N208" s="11">
        <f t="shared" si="20"/>
        <v>0.84999999999999964</v>
      </c>
      <c r="O208" s="11" t="str">
        <f t="shared" si="24"/>
        <v xml:space="preserve"> </v>
      </c>
      <c r="P208" s="11">
        <f t="shared" si="26"/>
        <v>1.6999999999999993</v>
      </c>
      <c r="Q208" s="11"/>
      <c r="R208" s="11" t="str">
        <f t="shared" si="27"/>
        <v xml:space="preserve"> </v>
      </c>
      <c r="S208" s="11"/>
      <c r="T208" s="12" t="str">
        <f t="shared" si="25"/>
        <v xml:space="preserve"> </v>
      </c>
      <c r="W208" s="9">
        <v>2</v>
      </c>
      <c r="AA208" s="9">
        <v>1</v>
      </c>
      <c r="AD208" s="4">
        <v>1</v>
      </c>
      <c r="AH208" s="9">
        <v>1</v>
      </c>
      <c r="AS208" s="325"/>
    </row>
    <row r="209" spans="1:45" ht="12.75" customHeight="1" x14ac:dyDescent="0.25">
      <c r="A209" s="54" t="s">
        <v>276</v>
      </c>
      <c r="C209" s="1">
        <v>23</v>
      </c>
      <c r="E209" s="8">
        <v>11.98</v>
      </c>
      <c r="F209" s="8">
        <v>12.05</v>
      </c>
      <c r="H209" s="130"/>
      <c r="I209" s="130"/>
      <c r="J209" s="130"/>
      <c r="K209" s="130"/>
      <c r="L209" s="130"/>
      <c r="M209" s="130"/>
      <c r="N209" s="11">
        <f t="shared" ref="N209:N230" si="28">IF(F209&gt;0,(F209-E209)*(AD209+AE209+AF209)," ")</f>
        <v>7.0000000000000284E-2</v>
      </c>
      <c r="O209" s="11" t="str">
        <f t="shared" si="24"/>
        <v xml:space="preserve"> </v>
      </c>
      <c r="P209" s="11">
        <f t="shared" si="26"/>
        <v>0.14000000000000057</v>
      </c>
      <c r="Q209" s="11"/>
      <c r="R209" s="11" t="str">
        <f t="shared" si="27"/>
        <v xml:space="preserve"> </v>
      </c>
      <c r="S209" s="11"/>
      <c r="T209" s="12" t="str">
        <f t="shared" si="25"/>
        <v xml:space="preserve"> </v>
      </c>
      <c r="W209" s="9">
        <v>2</v>
      </c>
      <c r="AA209" s="9">
        <v>1</v>
      </c>
      <c r="AE209" s="4">
        <v>1</v>
      </c>
      <c r="AH209" s="9">
        <v>1</v>
      </c>
      <c r="AS209" s="325"/>
    </row>
    <row r="210" spans="1:45" ht="12.75" customHeight="1" x14ac:dyDescent="0.25">
      <c r="A210" s="54" t="s">
        <v>276</v>
      </c>
      <c r="C210" s="1">
        <v>23</v>
      </c>
      <c r="E210" s="8">
        <v>12.05</v>
      </c>
      <c r="F210" s="8">
        <v>12.12</v>
      </c>
      <c r="H210" s="130"/>
      <c r="I210" s="130"/>
      <c r="J210" s="130"/>
      <c r="K210" s="130"/>
      <c r="L210" s="130"/>
      <c r="M210" s="130"/>
      <c r="N210" s="11">
        <f t="shared" si="28"/>
        <v>6.9999999999998508E-2</v>
      </c>
      <c r="O210" s="11" t="str">
        <f t="shared" si="24"/>
        <v xml:space="preserve"> </v>
      </c>
      <c r="P210" s="11">
        <f t="shared" si="26"/>
        <v>0.13999999999999702</v>
      </c>
      <c r="Q210" s="11"/>
      <c r="R210" s="11" t="str">
        <f t="shared" si="27"/>
        <v xml:space="preserve"> </v>
      </c>
      <c r="S210" s="11"/>
      <c r="T210" s="12" t="str">
        <f t="shared" si="25"/>
        <v xml:space="preserve"> </v>
      </c>
      <c r="W210" s="9">
        <v>2</v>
      </c>
      <c r="AA210" s="9">
        <v>1</v>
      </c>
      <c r="AE210" s="4">
        <v>1</v>
      </c>
      <c r="AH210" s="9">
        <v>1</v>
      </c>
      <c r="AS210" s="348" t="s">
        <v>156</v>
      </c>
    </row>
    <row r="211" spans="1:45" ht="12.75" customHeight="1" x14ac:dyDescent="0.25">
      <c r="A211" s="54" t="s">
        <v>276</v>
      </c>
      <c r="C211" s="1">
        <v>23</v>
      </c>
      <c r="E211" s="8">
        <v>12.12</v>
      </c>
      <c r="F211" s="8">
        <v>14.99</v>
      </c>
      <c r="H211" s="130"/>
      <c r="I211" s="130"/>
      <c r="J211" s="130"/>
      <c r="K211" s="130"/>
      <c r="L211" s="130"/>
      <c r="M211" s="130"/>
      <c r="N211" s="11">
        <f t="shared" si="28"/>
        <v>2.870000000000001</v>
      </c>
      <c r="O211" s="11" t="str">
        <f t="shared" si="24"/>
        <v xml:space="preserve"> </v>
      </c>
      <c r="P211" s="11">
        <f t="shared" si="26"/>
        <v>5.740000000000002</v>
      </c>
      <c r="Q211" s="11"/>
      <c r="R211" s="11" t="str">
        <f t="shared" si="27"/>
        <v xml:space="preserve"> </v>
      </c>
      <c r="S211" s="11"/>
      <c r="T211" s="12" t="str">
        <f t="shared" si="25"/>
        <v xml:space="preserve"> </v>
      </c>
      <c r="W211" s="9">
        <v>2</v>
      </c>
      <c r="AA211" s="9">
        <v>1</v>
      </c>
      <c r="AD211" s="4">
        <v>1</v>
      </c>
      <c r="AH211" s="9">
        <v>1</v>
      </c>
      <c r="AS211" s="348"/>
    </row>
    <row r="212" spans="1:45" ht="12.75" customHeight="1" x14ac:dyDescent="0.25">
      <c r="A212" s="54" t="s">
        <v>276</v>
      </c>
      <c r="C212" s="1">
        <v>23</v>
      </c>
      <c r="E212" s="8">
        <v>14.99</v>
      </c>
      <c r="F212" s="8">
        <v>15.13</v>
      </c>
      <c r="H212" s="130"/>
      <c r="I212" s="130"/>
      <c r="J212" s="130"/>
      <c r="K212" s="130"/>
      <c r="L212" s="130"/>
      <c r="M212" s="130"/>
      <c r="N212" s="11">
        <f t="shared" si="28"/>
        <v>0.14000000000000057</v>
      </c>
      <c r="O212" s="11" t="str">
        <f t="shared" si="24"/>
        <v xml:space="preserve"> </v>
      </c>
      <c r="P212" s="11">
        <f t="shared" si="26"/>
        <v>0.28000000000000114</v>
      </c>
      <c r="Q212" s="11"/>
      <c r="R212" s="11" t="str">
        <f t="shared" si="27"/>
        <v xml:space="preserve"> </v>
      </c>
      <c r="S212" s="11"/>
      <c r="T212" s="12" t="str">
        <f t="shared" si="25"/>
        <v xml:space="preserve"> </v>
      </c>
      <c r="W212" s="9">
        <v>2</v>
      </c>
      <c r="AA212" s="9">
        <v>1</v>
      </c>
      <c r="AE212" s="4">
        <v>1</v>
      </c>
      <c r="AH212" s="9">
        <v>1</v>
      </c>
      <c r="AS212" s="348"/>
    </row>
    <row r="213" spans="1:45" ht="12.75" customHeight="1" x14ac:dyDescent="0.25">
      <c r="A213" s="54" t="s">
        <v>276</v>
      </c>
      <c r="C213" s="1">
        <v>23</v>
      </c>
      <c r="E213" s="8">
        <v>15.13</v>
      </c>
      <c r="F213" s="8">
        <v>16.86</v>
      </c>
      <c r="H213" s="130"/>
      <c r="I213" s="130"/>
      <c r="J213" s="130"/>
      <c r="K213" s="130"/>
      <c r="L213" s="130"/>
      <c r="M213" s="130"/>
      <c r="N213" s="11">
        <f t="shared" si="28"/>
        <v>1.7299999999999986</v>
      </c>
      <c r="O213" s="11" t="str">
        <f t="shared" si="24"/>
        <v xml:space="preserve"> </v>
      </c>
      <c r="P213" s="11">
        <f t="shared" si="26"/>
        <v>3.4599999999999973</v>
      </c>
      <c r="Q213" s="11"/>
      <c r="R213" s="11" t="str">
        <f t="shared" si="27"/>
        <v xml:space="preserve"> </v>
      </c>
      <c r="S213" s="11"/>
      <c r="T213" s="12" t="str">
        <f t="shared" si="25"/>
        <v xml:space="preserve"> </v>
      </c>
      <c r="W213" s="9">
        <v>2</v>
      </c>
      <c r="AA213" s="9">
        <v>1</v>
      </c>
      <c r="AD213" s="4">
        <v>1</v>
      </c>
      <c r="AH213" s="9">
        <v>1</v>
      </c>
      <c r="AS213" s="348"/>
    </row>
    <row r="214" spans="1:45" ht="12.75" customHeight="1" x14ac:dyDescent="0.25">
      <c r="A214" s="54" t="s">
        <v>276</v>
      </c>
      <c r="C214" s="1">
        <v>23</v>
      </c>
      <c r="E214" s="8">
        <v>16.86</v>
      </c>
      <c r="F214" s="8">
        <v>16.98</v>
      </c>
      <c r="H214" s="130"/>
      <c r="I214" s="130"/>
      <c r="J214" s="130"/>
      <c r="K214" s="130"/>
      <c r="L214" s="130"/>
      <c r="M214" s="130"/>
      <c r="N214" s="11">
        <f t="shared" si="28"/>
        <v>0.12000000000000099</v>
      </c>
      <c r="O214" s="11" t="str">
        <f t="shared" si="24"/>
        <v xml:space="preserve"> </v>
      </c>
      <c r="P214" s="11">
        <f t="shared" si="26"/>
        <v>0.24000000000000199</v>
      </c>
      <c r="Q214" s="11"/>
      <c r="R214" s="11" t="str">
        <f t="shared" si="27"/>
        <v xml:space="preserve"> </v>
      </c>
      <c r="S214" s="11"/>
      <c r="T214" s="12" t="str">
        <f t="shared" si="25"/>
        <v xml:space="preserve"> </v>
      </c>
      <c r="W214" s="9">
        <v>2</v>
      </c>
      <c r="AA214" s="9">
        <v>1</v>
      </c>
      <c r="AE214" s="4">
        <v>1</v>
      </c>
      <c r="AH214" s="9">
        <v>1</v>
      </c>
      <c r="AS214" s="348"/>
    </row>
    <row r="215" spans="1:45" ht="12.75" customHeight="1" x14ac:dyDescent="0.25">
      <c r="A215" s="54" t="s">
        <v>276</v>
      </c>
      <c r="C215" s="1">
        <v>23</v>
      </c>
      <c r="E215" s="8">
        <v>16.98</v>
      </c>
      <c r="F215" s="8">
        <v>17.03</v>
      </c>
      <c r="H215" s="130"/>
      <c r="I215" s="130"/>
      <c r="J215" s="130"/>
      <c r="K215" s="130"/>
      <c r="L215" s="130"/>
      <c r="M215" s="130"/>
      <c r="N215" s="11">
        <f t="shared" si="28"/>
        <v>5.0000000000000711E-2</v>
      </c>
      <c r="O215" s="11" t="str">
        <f t="shared" si="24"/>
        <v xml:space="preserve"> </v>
      </c>
      <c r="P215" s="11">
        <f t="shared" si="26"/>
        <v>0.10000000000000142</v>
      </c>
      <c r="Q215" s="11"/>
      <c r="R215" s="11" t="str">
        <f t="shared" si="27"/>
        <v xml:space="preserve"> </v>
      </c>
      <c r="S215" s="11"/>
      <c r="T215" s="12" t="str">
        <f t="shared" si="25"/>
        <v xml:space="preserve"> </v>
      </c>
      <c r="W215" s="9">
        <v>2</v>
      </c>
      <c r="AA215" s="9">
        <v>1</v>
      </c>
      <c r="AF215" s="4">
        <v>1</v>
      </c>
      <c r="AH215" s="9">
        <v>1</v>
      </c>
      <c r="AS215" s="348"/>
    </row>
    <row r="216" spans="1:45" ht="12.75" customHeight="1" x14ac:dyDescent="0.25">
      <c r="A216" s="54" t="s">
        <v>276</v>
      </c>
      <c r="C216" s="1">
        <v>23</v>
      </c>
      <c r="E216" s="8">
        <v>17.03</v>
      </c>
      <c r="F216" s="8">
        <v>17.14</v>
      </c>
      <c r="H216" s="130"/>
      <c r="I216" s="130"/>
      <c r="J216" s="130"/>
      <c r="K216" s="130"/>
      <c r="L216" s="130"/>
      <c r="M216" s="130"/>
      <c r="N216" s="11">
        <f t="shared" si="28"/>
        <v>0.10999999999999943</v>
      </c>
      <c r="O216" s="11" t="str">
        <f t="shared" si="24"/>
        <v xml:space="preserve"> </v>
      </c>
      <c r="P216" s="11">
        <f t="shared" si="26"/>
        <v>0.21999999999999886</v>
      </c>
      <c r="Q216" s="11"/>
      <c r="R216" s="11" t="str">
        <f t="shared" si="27"/>
        <v xml:space="preserve"> </v>
      </c>
      <c r="S216" s="11"/>
      <c r="T216" s="12" t="str">
        <f t="shared" si="25"/>
        <v xml:space="preserve"> </v>
      </c>
      <c r="W216" s="9">
        <v>2</v>
      </c>
      <c r="AA216" s="9">
        <v>1</v>
      </c>
      <c r="AE216" s="4">
        <v>1</v>
      </c>
      <c r="AH216" s="9">
        <v>1</v>
      </c>
      <c r="AS216" s="348"/>
    </row>
    <row r="217" spans="1:45" ht="12.75" customHeight="1" x14ac:dyDescent="0.25">
      <c r="A217" s="54" t="s">
        <v>276</v>
      </c>
      <c r="C217" s="1">
        <v>23</v>
      </c>
      <c r="E217" s="8">
        <v>17.14</v>
      </c>
      <c r="F217" s="8">
        <v>17.63</v>
      </c>
      <c r="H217" s="130"/>
      <c r="I217" s="130"/>
      <c r="J217" s="130"/>
      <c r="K217" s="130"/>
      <c r="L217" s="130"/>
      <c r="M217" s="130"/>
      <c r="N217" s="11">
        <f t="shared" si="28"/>
        <v>0.48999999999999844</v>
      </c>
      <c r="O217" s="11" t="str">
        <f t="shared" si="24"/>
        <v xml:space="preserve"> </v>
      </c>
      <c r="P217" s="11">
        <f t="shared" si="26"/>
        <v>0.97999999999999687</v>
      </c>
      <c r="Q217" s="11"/>
      <c r="R217" s="11" t="str">
        <f t="shared" si="27"/>
        <v xml:space="preserve"> </v>
      </c>
      <c r="S217" s="11"/>
      <c r="T217" s="12" t="str">
        <f t="shared" si="25"/>
        <v xml:space="preserve"> </v>
      </c>
      <c r="W217" s="9">
        <v>2</v>
      </c>
      <c r="AA217" s="9">
        <v>1</v>
      </c>
      <c r="AD217" s="4">
        <v>1</v>
      </c>
      <c r="AH217" s="9">
        <v>1</v>
      </c>
      <c r="AS217" s="348"/>
    </row>
    <row r="218" spans="1:45" ht="12.75" customHeight="1" x14ac:dyDescent="0.25">
      <c r="A218" s="54" t="s">
        <v>276</v>
      </c>
      <c r="C218" s="1">
        <v>23</v>
      </c>
      <c r="E218" s="174">
        <v>17.63</v>
      </c>
      <c r="F218" s="174">
        <v>17.84</v>
      </c>
      <c r="H218" s="130"/>
      <c r="I218" s="130"/>
      <c r="J218" s="130"/>
      <c r="K218" s="130"/>
      <c r="L218" s="130"/>
      <c r="M218" s="130"/>
      <c r="N218" s="11">
        <f t="shared" si="28"/>
        <v>0.21000000000000085</v>
      </c>
      <c r="O218" s="11" t="str">
        <f t="shared" si="24"/>
        <v xml:space="preserve"> </v>
      </c>
      <c r="P218" s="11">
        <f t="shared" si="26"/>
        <v>0.42000000000000171</v>
      </c>
      <c r="Q218" s="11"/>
      <c r="R218" s="11"/>
      <c r="S218" s="11"/>
      <c r="T218" s="12"/>
      <c r="W218" s="175">
        <v>2</v>
      </c>
      <c r="X218" s="172"/>
      <c r="Y218" s="172"/>
      <c r="Z218" s="172"/>
      <c r="AA218" s="175">
        <v>1</v>
      </c>
      <c r="AB218" s="172"/>
      <c r="AC218" s="172"/>
      <c r="AD218" s="173">
        <v>1</v>
      </c>
      <c r="AE218" s="172"/>
      <c r="AF218" s="172"/>
      <c r="AG218" s="172"/>
      <c r="AH218" s="175">
        <v>1</v>
      </c>
      <c r="AI218" s="172"/>
      <c r="AJ218" s="172"/>
      <c r="AK218" s="172"/>
      <c r="AS218" s="37"/>
    </row>
    <row r="219" spans="1:45" ht="12.75" customHeight="1" x14ac:dyDescent="0.25">
      <c r="A219" s="54" t="s">
        <v>276</v>
      </c>
      <c r="C219" s="1">
        <v>23</v>
      </c>
      <c r="E219" s="174">
        <v>17.84</v>
      </c>
      <c r="F219" s="174">
        <v>17.91</v>
      </c>
      <c r="H219" s="130"/>
      <c r="I219" s="130"/>
      <c r="J219" s="130"/>
      <c r="K219" s="130"/>
      <c r="L219" s="130"/>
      <c r="M219" s="130"/>
      <c r="N219" s="11">
        <f t="shared" si="28"/>
        <v>7.0000000000000284E-2</v>
      </c>
      <c r="O219" s="11" t="str">
        <f t="shared" si="24"/>
        <v xml:space="preserve"> </v>
      </c>
      <c r="P219" s="11">
        <f t="shared" si="26"/>
        <v>0.14000000000000057</v>
      </c>
      <c r="Q219" s="11"/>
      <c r="R219" s="11"/>
      <c r="S219" s="11"/>
      <c r="T219" s="12"/>
      <c r="W219" s="175">
        <v>2</v>
      </c>
      <c r="X219" s="172"/>
      <c r="Y219" s="172"/>
      <c r="Z219" s="172"/>
      <c r="AA219" s="175">
        <v>1</v>
      </c>
      <c r="AB219" s="172"/>
      <c r="AC219" s="172"/>
      <c r="AD219" s="172"/>
      <c r="AE219" s="173">
        <v>1</v>
      </c>
      <c r="AF219" s="172"/>
      <c r="AG219" s="172"/>
      <c r="AH219" s="175">
        <v>1</v>
      </c>
      <c r="AI219" s="172"/>
      <c r="AJ219" s="172"/>
      <c r="AK219" s="172"/>
      <c r="AS219" s="37"/>
    </row>
    <row r="220" spans="1:45" ht="12.75" customHeight="1" x14ac:dyDescent="0.25">
      <c r="A220" s="54" t="s">
        <v>276</v>
      </c>
      <c r="C220" s="1">
        <v>23</v>
      </c>
      <c r="E220" s="174">
        <v>17.91</v>
      </c>
      <c r="F220" s="174">
        <v>18.04</v>
      </c>
      <c r="H220" s="130"/>
      <c r="I220" s="130"/>
      <c r="J220" s="130"/>
      <c r="K220" s="130"/>
      <c r="L220" s="130"/>
      <c r="M220" s="130"/>
      <c r="N220" s="11">
        <f t="shared" si="28"/>
        <v>0.12999999999999901</v>
      </c>
      <c r="O220" s="11" t="str">
        <f t="shared" si="24"/>
        <v xml:space="preserve"> </v>
      </c>
      <c r="P220" s="11">
        <f t="shared" si="26"/>
        <v>0.25999999999999801</v>
      </c>
      <c r="Q220" s="11"/>
      <c r="R220" s="11"/>
      <c r="S220" s="11"/>
      <c r="T220" s="12"/>
      <c r="W220" s="175">
        <v>2</v>
      </c>
      <c r="X220" s="172"/>
      <c r="Y220" s="172"/>
      <c r="Z220" s="172"/>
      <c r="AA220" s="175">
        <v>1</v>
      </c>
      <c r="AB220" s="172"/>
      <c r="AC220" s="172"/>
      <c r="AD220" s="172"/>
      <c r="AE220" s="172"/>
      <c r="AF220" s="173">
        <v>1</v>
      </c>
      <c r="AG220" s="172"/>
      <c r="AH220" s="175">
        <v>1</v>
      </c>
      <c r="AI220" s="172"/>
      <c r="AJ220" s="172"/>
      <c r="AK220" s="172"/>
      <c r="AS220" s="37"/>
    </row>
    <row r="221" spans="1:45" ht="12.75" customHeight="1" x14ac:dyDescent="0.25">
      <c r="A221" s="54" t="s">
        <v>276</v>
      </c>
      <c r="C221" s="1">
        <v>23</v>
      </c>
      <c r="E221" s="174">
        <v>18.04</v>
      </c>
      <c r="F221" s="174">
        <v>18.11</v>
      </c>
      <c r="H221" s="130"/>
      <c r="I221" s="130"/>
      <c r="J221" s="130"/>
      <c r="K221" s="130"/>
      <c r="L221" s="130"/>
      <c r="M221" s="130"/>
      <c r="N221" s="11">
        <f t="shared" si="28"/>
        <v>7.0000000000000284E-2</v>
      </c>
      <c r="O221" s="11" t="str">
        <f t="shared" si="24"/>
        <v xml:space="preserve"> </v>
      </c>
      <c r="P221" s="11">
        <f t="shared" si="26"/>
        <v>0.14000000000000057</v>
      </c>
      <c r="Q221" s="11"/>
      <c r="R221" s="11"/>
      <c r="S221" s="11"/>
      <c r="T221" s="12"/>
      <c r="W221" s="175">
        <v>2</v>
      </c>
      <c r="X221" s="172"/>
      <c r="Y221" s="172"/>
      <c r="Z221" s="172"/>
      <c r="AA221" s="175">
        <v>1</v>
      </c>
      <c r="AB221" s="172"/>
      <c r="AC221" s="172"/>
      <c r="AD221" s="172"/>
      <c r="AE221" s="173">
        <v>1</v>
      </c>
      <c r="AF221" s="172"/>
      <c r="AG221" s="172"/>
      <c r="AH221" s="175">
        <v>1</v>
      </c>
      <c r="AI221" s="172"/>
      <c r="AJ221" s="172"/>
      <c r="AK221" s="172"/>
      <c r="AS221" s="37"/>
    </row>
    <row r="222" spans="1:45" ht="12.75" customHeight="1" x14ac:dyDescent="0.25">
      <c r="A222" s="54" t="s">
        <v>276</v>
      </c>
      <c r="C222" s="1">
        <v>23</v>
      </c>
      <c r="E222" s="174">
        <v>18.11</v>
      </c>
      <c r="F222" s="174">
        <v>19.440000000000001</v>
      </c>
      <c r="H222" s="130"/>
      <c r="I222" s="130"/>
      <c r="J222" s="130"/>
      <c r="K222" s="130"/>
      <c r="L222" s="130"/>
      <c r="M222" s="130"/>
      <c r="N222" s="11">
        <f t="shared" si="28"/>
        <v>1.3300000000000018</v>
      </c>
      <c r="O222" s="11" t="str">
        <f t="shared" si="24"/>
        <v xml:space="preserve"> </v>
      </c>
      <c r="P222" s="11">
        <f t="shared" si="26"/>
        <v>2.6600000000000037</v>
      </c>
      <c r="Q222" s="11"/>
      <c r="R222" s="11"/>
      <c r="S222" s="11"/>
      <c r="T222" s="12"/>
      <c r="W222" s="175">
        <v>2</v>
      </c>
      <c r="X222" s="172"/>
      <c r="Y222" s="172"/>
      <c r="Z222" s="172"/>
      <c r="AA222" s="175">
        <v>1</v>
      </c>
      <c r="AB222" s="172"/>
      <c r="AC222" s="172"/>
      <c r="AD222" s="173">
        <v>1</v>
      </c>
      <c r="AE222" s="172"/>
      <c r="AF222" s="172"/>
      <c r="AG222" s="172"/>
      <c r="AH222" s="175">
        <v>1</v>
      </c>
      <c r="AI222" s="172"/>
      <c r="AJ222" s="172"/>
      <c r="AK222" s="172"/>
      <c r="AS222" s="37"/>
    </row>
    <row r="223" spans="1:45" ht="12.75" customHeight="1" x14ac:dyDescent="0.25">
      <c r="A223" s="54" t="s">
        <v>276</v>
      </c>
      <c r="C223" s="1">
        <v>23</v>
      </c>
      <c r="E223" s="174">
        <v>19.440000000000001</v>
      </c>
      <c r="F223" s="174">
        <v>19.510000000000002</v>
      </c>
      <c r="H223" s="130"/>
      <c r="I223" s="130"/>
      <c r="J223" s="130"/>
      <c r="K223" s="130"/>
      <c r="L223" s="130"/>
      <c r="M223" s="130"/>
      <c r="N223" s="11">
        <f t="shared" si="28"/>
        <v>7.0000000000000284E-2</v>
      </c>
      <c r="O223" s="11" t="str">
        <f t="shared" si="24"/>
        <v xml:space="preserve"> </v>
      </c>
      <c r="P223" s="11">
        <f t="shared" si="26"/>
        <v>0.14000000000000057</v>
      </c>
      <c r="Q223" s="11"/>
      <c r="R223" s="11"/>
      <c r="S223" s="11"/>
      <c r="T223" s="12"/>
      <c r="W223" s="175">
        <v>2</v>
      </c>
      <c r="X223" s="172"/>
      <c r="Y223" s="172"/>
      <c r="Z223" s="172"/>
      <c r="AA223" s="175">
        <v>1</v>
      </c>
      <c r="AB223" s="172"/>
      <c r="AC223" s="172"/>
      <c r="AD223" s="172"/>
      <c r="AE223" s="173">
        <v>1</v>
      </c>
      <c r="AF223" s="172"/>
      <c r="AG223" s="172"/>
      <c r="AH223" s="175">
        <v>1</v>
      </c>
      <c r="AI223" s="172"/>
      <c r="AJ223" s="172"/>
      <c r="AK223" s="172"/>
      <c r="AS223" s="37"/>
    </row>
    <row r="224" spans="1:45" ht="12.75" customHeight="1" x14ac:dyDescent="0.25">
      <c r="A224" s="54" t="s">
        <v>276</v>
      </c>
      <c r="C224" s="1">
        <v>23</v>
      </c>
      <c r="E224" s="174">
        <v>19.510000000000002</v>
      </c>
      <c r="F224" s="174">
        <v>19.55</v>
      </c>
      <c r="H224" s="130"/>
      <c r="I224" s="130"/>
      <c r="J224" s="130"/>
      <c r="K224" s="130"/>
      <c r="L224" s="130"/>
      <c r="M224" s="130"/>
      <c r="N224" s="11">
        <f t="shared" si="28"/>
        <v>3.9999999999999147E-2</v>
      </c>
      <c r="O224" s="11" t="str">
        <f t="shared" si="24"/>
        <v xml:space="preserve"> </v>
      </c>
      <c r="P224" s="11">
        <f t="shared" si="26"/>
        <v>7.9999999999998295E-2</v>
      </c>
      <c r="Q224" s="11"/>
      <c r="R224" s="11"/>
      <c r="S224" s="11"/>
      <c r="T224" s="12"/>
      <c r="W224" s="175">
        <v>2</v>
      </c>
      <c r="X224" s="172"/>
      <c r="Y224" s="172"/>
      <c r="Z224" s="172"/>
      <c r="AA224" s="175">
        <v>1</v>
      </c>
      <c r="AB224" s="172"/>
      <c r="AC224" s="172"/>
      <c r="AD224" s="172"/>
      <c r="AE224" s="172"/>
      <c r="AF224" s="173">
        <v>1</v>
      </c>
      <c r="AG224" s="172"/>
      <c r="AH224" s="175">
        <v>1</v>
      </c>
      <c r="AI224" s="172"/>
      <c r="AJ224" s="172"/>
      <c r="AK224" s="172"/>
      <c r="AS224" s="37"/>
    </row>
    <row r="225" spans="1:45" ht="12.75" customHeight="1" x14ac:dyDescent="0.25">
      <c r="A225" s="54" t="s">
        <v>276</v>
      </c>
      <c r="C225" s="1">
        <v>23</v>
      </c>
      <c r="E225" s="174">
        <v>19.55</v>
      </c>
      <c r="F225" s="174">
        <v>19.61</v>
      </c>
      <c r="H225" s="130"/>
      <c r="I225" s="130"/>
      <c r="J225" s="130"/>
      <c r="K225" s="130"/>
      <c r="L225" s="130"/>
      <c r="M225" s="130"/>
      <c r="N225" s="11">
        <f t="shared" si="28"/>
        <v>5.9999999999998721E-2</v>
      </c>
      <c r="O225" s="11" t="str">
        <f t="shared" si="24"/>
        <v xml:space="preserve"> </v>
      </c>
      <c r="P225" s="11">
        <f t="shared" si="26"/>
        <v>0.11999999999999744</v>
      </c>
      <c r="Q225" s="11"/>
      <c r="R225" s="11"/>
      <c r="S225" s="11"/>
      <c r="T225" s="12"/>
      <c r="W225" s="175">
        <v>2</v>
      </c>
      <c r="X225" s="172"/>
      <c r="Y225" s="172"/>
      <c r="Z225" s="172"/>
      <c r="AA225" s="175">
        <v>1</v>
      </c>
      <c r="AB225" s="172"/>
      <c r="AC225" s="172"/>
      <c r="AD225" s="172"/>
      <c r="AE225" s="173">
        <v>1</v>
      </c>
      <c r="AF225" s="172"/>
      <c r="AG225" s="172"/>
      <c r="AH225" s="175">
        <v>1</v>
      </c>
      <c r="AI225" s="172"/>
      <c r="AJ225" s="172"/>
      <c r="AK225" s="172"/>
      <c r="AS225" s="37"/>
    </row>
    <row r="226" spans="1:45" ht="12.75" customHeight="1" x14ac:dyDescent="0.25">
      <c r="A226" s="54" t="s">
        <v>276</v>
      </c>
      <c r="C226" s="1">
        <v>23</v>
      </c>
      <c r="E226" s="174">
        <v>19.61</v>
      </c>
      <c r="F226" s="174">
        <v>20.95</v>
      </c>
      <c r="H226" s="130"/>
      <c r="I226" s="130"/>
      <c r="J226" s="130"/>
      <c r="K226" s="130"/>
      <c r="L226" s="130"/>
      <c r="M226" s="130"/>
      <c r="N226" s="11">
        <f t="shared" si="28"/>
        <v>1.3399999999999999</v>
      </c>
      <c r="O226" s="11" t="str">
        <f t="shared" si="24"/>
        <v xml:space="preserve"> </v>
      </c>
      <c r="P226" s="11">
        <f t="shared" si="26"/>
        <v>2.6799999999999997</v>
      </c>
      <c r="Q226" s="11"/>
      <c r="R226" s="11"/>
      <c r="S226" s="11"/>
      <c r="T226" s="12"/>
      <c r="W226" s="175">
        <v>2</v>
      </c>
      <c r="X226" s="172"/>
      <c r="Y226" s="172"/>
      <c r="Z226" s="172"/>
      <c r="AA226" s="175">
        <v>1</v>
      </c>
      <c r="AB226" s="172"/>
      <c r="AC226" s="172"/>
      <c r="AD226" s="173">
        <v>1</v>
      </c>
      <c r="AE226" s="172"/>
      <c r="AF226" s="172"/>
      <c r="AG226" s="172"/>
      <c r="AH226" s="175">
        <v>1</v>
      </c>
      <c r="AI226" s="172"/>
      <c r="AJ226" s="172"/>
      <c r="AK226" s="172"/>
      <c r="AS226" s="37"/>
    </row>
    <row r="227" spans="1:45" ht="12.75" customHeight="1" x14ac:dyDescent="0.25">
      <c r="A227" s="54" t="s">
        <v>276</v>
      </c>
      <c r="C227" s="1">
        <v>23</v>
      </c>
      <c r="E227" s="174">
        <v>20.95</v>
      </c>
      <c r="F227" s="174">
        <v>21.06</v>
      </c>
      <c r="H227" s="131">
        <f>SUM(N192:N227)</f>
        <v>20.079999999999998</v>
      </c>
      <c r="I227" s="131">
        <f t="shared" ref="I227:M227" si="29">SUM(O192:O227)</f>
        <v>0</v>
      </c>
      <c r="J227" s="131">
        <f t="shared" si="29"/>
        <v>40.1</v>
      </c>
      <c r="K227" s="131">
        <f t="shared" si="29"/>
        <v>0</v>
      </c>
      <c r="L227" s="131">
        <f t="shared" si="29"/>
        <v>0</v>
      </c>
      <c r="M227" s="131">
        <f t="shared" si="29"/>
        <v>0</v>
      </c>
      <c r="N227" s="11">
        <f t="shared" si="28"/>
        <v>0.10999999999999943</v>
      </c>
      <c r="O227" s="11" t="str">
        <f t="shared" si="24"/>
        <v xml:space="preserve"> </v>
      </c>
      <c r="P227" s="11">
        <f t="shared" si="26"/>
        <v>0.21999999999999886</v>
      </c>
      <c r="Q227" s="11"/>
      <c r="R227" s="11" t="str">
        <f>IF(($F227-$E227)*(AB227+AI227)&gt;0,($F227-$E227)*(AB227+AI227)," ")</f>
        <v xml:space="preserve"> </v>
      </c>
      <c r="S227" s="11"/>
      <c r="T227" s="12" t="str">
        <f>IF($F227&gt;0,IF(AM227&gt;0,((F227-E227)*AM227)*5280," ")," ")</f>
        <v xml:space="preserve"> </v>
      </c>
      <c r="W227" s="175">
        <v>2</v>
      </c>
      <c r="X227" s="172"/>
      <c r="Y227" s="172"/>
      <c r="Z227" s="172"/>
      <c r="AA227" s="175">
        <v>1</v>
      </c>
      <c r="AB227" s="172"/>
      <c r="AC227" s="172"/>
      <c r="AD227" s="172"/>
      <c r="AE227" s="173">
        <v>1</v>
      </c>
      <c r="AF227" s="172"/>
      <c r="AG227" s="172"/>
      <c r="AH227" s="175">
        <v>1</v>
      </c>
      <c r="AS227" s="37" t="s">
        <v>157</v>
      </c>
    </row>
    <row r="228" spans="1:45" s="16" customFormat="1" ht="12.75" customHeight="1" x14ac:dyDescent="0.25">
      <c r="D228" s="17"/>
      <c r="E228" s="18"/>
      <c r="F228" s="18"/>
      <c r="N228" s="19" t="str">
        <f t="shared" si="28"/>
        <v xml:space="preserve"> </v>
      </c>
      <c r="O228" s="19" t="str">
        <f>IF($F228&gt;0,IF(S228&gt;0,($F228-$E228)*S228," ")," ")</f>
        <v xml:space="preserve"> </v>
      </c>
      <c r="P228" s="19" t="str">
        <f t="shared" si="26"/>
        <v xml:space="preserve"> </v>
      </c>
      <c r="Q228" s="19"/>
      <c r="R228" s="19" t="str">
        <f>IF(($F228-$E228)*(AB228+AI228)&gt;0,($F228-$E228)*(AB228+AI228)," ")</f>
        <v xml:space="preserve"> </v>
      </c>
      <c r="S228" s="19"/>
      <c r="T228" s="20" t="str">
        <f>IF($F228&gt;0,IF(AM228&gt;0,AM228," ")," ")</f>
        <v xml:space="preserve"> </v>
      </c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Q228" s="17"/>
      <c r="AR228" s="17"/>
      <c r="AS228" s="17"/>
    </row>
    <row r="229" spans="1:45" s="16" customFormat="1" ht="12.75" customHeight="1" x14ac:dyDescent="0.25">
      <c r="D229" s="17"/>
      <c r="E229" s="18"/>
      <c r="F229" s="18"/>
      <c r="N229" s="19" t="str">
        <f t="shared" si="28"/>
        <v xml:space="preserve"> </v>
      </c>
      <c r="O229" s="19" t="str">
        <f>IF($F229&gt;0,IF(S229&gt;0,($F229-$E229)*S229," ")," ")</f>
        <v xml:space="preserve"> </v>
      </c>
      <c r="P229" s="19" t="str">
        <f t="shared" si="26"/>
        <v xml:space="preserve"> </v>
      </c>
      <c r="Q229" s="19"/>
      <c r="R229" s="19" t="str">
        <f>IF(($F229-$E229)*(AB229+AI229)&gt;0,($F229-$E229)*(AB229+AI229)," ")</f>
        <v xml:space="preserve"> </v>
      </c>
      <c r="S229" s="19"/>
      <c r="T229" s="20" t="str">
        <f>IF($F229&gt;0,IF(AM229&gt;0,AM229," ")," ")</f>
        <v xml:space="preserve"> </v>
      </c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Q229" s="17"/>
      <c r="AR229" s="17"/>
      <c r="AS229" s="17"/>
    </row>
    <row r="230" spans="1:45" s="16" customFormat="1" ht="12.75" customHeight="1" x14ac:dyDescent="0.25">
      <c r="D230" s="17"/>
      <c r="E230" s="18"/>
      <c r="F230" s="18"/>
      <c r="N230" s="19" t="str">
        <f t="shared" si="28"/>
        <v xml:space="preserve"> </v>
      </c>
      <c r="O230" s="19" t="str">
        <f>IF($F230&gt;0,IF(S230&gt;0,($F230-$E230)*S230," ")," ")</f>
        <v xml:space="preserve"> </v>
      </c>
      <c r="P230" s="19" t="str">
        <f t="shared" si="26"/>
        <v xml:space="preserve"> </v>
      </c>
      <c r="Q230" s="19"/>
      <c r="R230" s="19" t="str">
        <f>IF(($F230-$E230)*(AB230+AI230)&gt;0,($F230-$E230)*(AB230+AI230)," ")</f>
        <v xml:space="preserve"> </v>
      </c>
      <c r="S230" s="19"/>
      <c r="T230" s="20" t="str">
        <f>IF($F230&gt;0,IF(AM230&gt;0,AM230," ")," ")</f>
        <v xml:space="preserve"> </v>
      </c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Q230" s="17"/>
      <c r="AR230" s="17"/>
      <c r="AS230" s="17"/>
    </row>
    <row r="231" spans="1:45" ht="12.75" customHeight="1" x14ac:dyDescent="0.25">
      <c r="A231" s="60" t="s">
        <v>376</v>
      </c>
      <c r="C231" s="1">
        <v>18</v>
      </c>
      <c r="D231" s="9"/>
      <c r="E231" s="8">
        <v>0</v>
      </c>
      <c r="F231" s="8">
        <v>1.99</v>
      </c>
      <c r="H231" s="131"/>
      <c r="I231" s="131"/>
      <c r="J231" s="131"/>
      <c r="K231" s="131"/>
      <c r="L231" s="131"/>
      <c r="M231" s="131"/>
      <c r="N231" s="11">
        <f t="shared" ref="N231:N294" si="30">IF(F231&gt;0,(F231-E231)*(AD231+AE231+AF231)," ")</f>
        <v>1.99</v>
      </c>
      <c r="O231" s="11" t="str">
        <f t="shared" ref="O231:O294" si="31">IF(($F231-$E231)*(Y231+AK231)&gt;0,($F231-$E231)*(Y231+AK231)," ")</f>
        <v xml:space="preserve"> </v>
      </c>
      <c r="P231" s="11">
        <f t="shared" ref="P231:P294" si="32">IF(($F231-$E231)*(AA231+AH231)&gt;0,($F231-$E231)*(AA231+AH231)," ")</f>
        <v>3.98</v>
      </c>
      <c r="Q231" s="11"/>
      <c r="R231" s="11"/>
      <c r="S231" s="11"/>
      <c r="T231" s="12"/>
      <c r="V231" s="9"/>
      <c r="W231" s="9">
        <v>2</v>
      </c>
      <c r="X231" s="9"/>
      <c r="Y231" s="9"/>
      <c r="Z231" s="9"/>
      <c r="AA231" s="9">
        <v>1</v>
      </c>
      <c r="AB231" s="9"/>
      <c r="AC231" s="9"/>
      <c r="AD231" s="9">
        <v>1</v>
      </c>
      <c r="AE231" s="9"/>
      <c r="AF231" s="9"/>
      <c r="AG231" s="9"/>
      <c r="AH231" s="9">
        <v>1</v>
      </c>
      <c r="AI231" s="9"/>
      <c r="AJ231" s="9"/>
      <c r="AK231" s="9"/>
      <c r="AL231" s="9"/>
      <c r="AM231" s="9"/>
      <c r="AN231" s="9"/>
      <c r="AO231" s="9"/>
      <c r="AS231" s="37"/>
    </row>
    <row r="232" spans="1:45" ht="12.75" customHeight="1" x14ac:dyDescent="0.25">
      <c r="A232" s="54" t="s">
        <v>276</v>
      </c>
      <c r="C232" s="1">
        <v>18</v>
      </c>
      <c r="D232" s="9"/>
      <c r="E232" s="8">
        <v>1.99</v>
      </c>
      <c r="F232" s="8">
        <v>2.0499999999999998</v>
      </c>
      <c r="H232" s="131"/>
      <c r="I232" s="131"/>
      <c r="J232" s="131"/>
      <c r="K232" s="131"/>
      <c r="L232" s="131"/>
      <c r="M232" s="131"/>
      <c r="N232" s="11">
        <f t="shared" si="30"/>
        <v>5.9999999999999831E-2</v>
      </c>
      <c r="O232" s="11" t="str">
        <f t="shared" si="31"/>
        <v xml:space="preserve"> </v>
      </c>
      <c r="P232" s="11">
        <f t="shared" si="32"/>
        <v>0.11999999999999966</v>
      </c>
      <c r="Q232" s="11"/>
      <c r="R232" s="11"/>
      <c r="S232" s="11"/>
      <c r="T232" s="12"/>
      <c r="V232" s="9"/>
      <c r="W232" s="9">
        <v>2</v>
      </c>
      <c r="X232" s="9"/>
      <c r="Y232" s="9"/>
      <c r="Z232" s="9"/>
      <c r="AA232" s="9">
        <v>1</v>
      </c>
      <c r="AB232" s="9"/>
      <c r="AC232" s="9"/>
      <c r="AD232" s="9"/>
      <c r="AE232" s="9">
        <v>1</v>
      </c>
      <c r="AF232" s="9"/>
      <c r="AG232" s="9"/>
      <c r="AH232" s="9">
        <v>1</v>
      </c>
      <c r="AI232" s="9"/>
      <c r="AJ232" s="9"/>
      <c r="AK232" s="9"/>
      <c r="AL232" s="9"/>
      <c r="AM232" s="9"/>
      <c r="AN232" s="9"/>
      <c r="AO232" s="9"/>
      <c r="AS232" s="37"/>
    </row>
    <row r="233" spans="1:45" ht="12.75" customHeight="1" x14ac:dyDescent="0.25">
      <c r="A233" s="54" t="s">
        <v>276</v>
      </c>
      <c r="C233" s="1">
        <v>18</v>
      </c>
      <c r="D233" s="9"/>
      <c r="E233" s="8">
        <v>2.0499999999999998</v>
      </c>
      <c r="F233" s="8">
        <v>2.12</v>
      </c>
      <c r="H233" s="131"/>
      <c r="I233" s="131"/>
      <c r="J233" s="131"/>
      <c r="K233" s="131"/>
      <c r="L233" s="131"/>
      <c r="M233" s="131"/>
      <c r="N233" s="11">
        <f t="shared" si="30"/>
        <v>7.0000000000000284E-2</v>
      </c>
      <c r="O233" s="11" t="str">
        <f t="shared" si="31"/>
        <v xml:space="preserve"> </v>
      </c>
      <c r="P233" s="11">
        <f t="shared" si="32"/>
        <v>0.14000000000000057</v>
      </c>
      <c r="Q233" s="11"/>
      <c r="R233" s="11"/>
      <c r="S233" s="11"/>
      <c r="T233" s="12"/>
      <c r="V233" s="9"/>
      <c r="W233" s="9">
        <v>2</v>
      </c>
      <c r="X233" s="9"/>
      <c r="Y233" s="9"/>
      <c r="Z233" s="9"/>
      <c r="AA233" s="9">
        <v>1</v>
      </c>
      <c r="AB233" s="9"/>
      <c r="AC233" s="9"/>
      <c r="AD233" s="9"/>
      <c r="AE233" s="9">
        <v>1</v>
      </c>
      <c r="AF233" s="9"/>
      <c r="AG233" s="9"/>
      <c r="AH233" s="9">
        <v>1</v>
      </c>
      <c r="AI233" s="9"/>
      <c r="AJ233" s="9"/>
      <c r="AK233" s="9"/>
      <c r="AL233" s="9"/>
      <c r="AM233" s="9"/>
      <c r="AN233" s="9"/>
      <c r="AO233" s="9"/>
      <c r="AS233" s="37"/>
    </row>
    <row r="234" spans="1:45" ht="12.75" customHeight="1" x14ac:dyDescent="0.25">
      <c r="A234" s="54" t="s">
        <v>276</v>
      </c>
      <c r="C234" s="1">
        <v>18</v>
      </c>
      <c r="D234" s="9"/>
      <c r="E234" s="8">
        <v>2.12</v>
      </c>
      <c r="F234" s="8">
        <v>4.8499999999999996</v>
      </c>
      <c r="H234" s="131"/>
      <c r="I234" s="131"/>
      <c r="J234" s="131"/>
      <c r="K234" s="131"/>
      <c r="L234" s="131"/>
      <c r="M234" s="131"/>
      <c r="N234" s="11">
        <f t="shared" si="30"/>
        <v>2.7299999999999995</v>
      </c>
      <c r="O234" s="11" t="str">
        <f t="shared" si="31"/>
        <v xml:space="preserve"> </v>
      </c>
      <c r="P234" s="11">
        <f t="shared" si="32"/>
        <v>5.4599999999999991</v>
      </c>
      <c r="Q234" s="11"/>
      <c r="R234" s="11"/>
      <c r="S234" s="11"/>
      <c r="T234" s="12"/>
      <c r="V234" s="9"/>
      <c r="W234" s="9">
        <v>2</v>
      </c>
      <c r="X234" s="9"/>
      <c r="Y234" s="9"/>
      <c r="Z234" s="9"/>
      <c r="AA234" s="9">
        <v>1</v>
      </c>
      <c r="AB234" s="9"/>
      <c r="AC234" s="9"/>
      <c r="AD234" s="9">
        <v>1</v>
      </c>
      <c r="AE234" s="9"/>
      <c r="AF234" s="9"/>
      <c r="AG234" s="9"/>
      <c r="AH234" s="9">
        <v>1</v>
      </c>
      <c r="AI234" s="9"/>
      <c r="AJ234" s="9"/>
      <c r="AK234" s="9"/>
      <c r="AL234" s="9"/>
      <c r="AM234" s="9"/>
      <c r="AN234" s="9"/>
      <c r="AO234" s="9"/>
      <c r="AS234" s="37"/>
    </row>
    <row r="235" spans="1:45" ht="12.75" customHeight="1" x14ac:dyDescent="0.25">
      <c r="A235" s="54" t="s">
        <v>276</v>
      </c>
      <c r="C235" s="1">
        <v>18</v>
      </c>
      <c r="D235" s="9"/>
      <c r="E235" s="8">
        <v>4.8499999999999996</v>
      </c>
      <c r="F235" s="8">
        <v>5.0199999999999996</v>
      </c>
      <c r="H235" s="131"/>
      <c r="I235" s="131"/>
      <c r="J235" s="131"/>
      <c r="K235" s="131"/>
      <c r="L235" s="131"/>
      <c r="M235" s="131"/>
      <c r="N235" s="11">
        <f t="shared" si="30"/>
        <v>0.16999999999999993</v>
      </c>
      <c r="O235" s="11" t="str">
        <f t="shared" si="31"/>
        <v xml:space="preserve"> </v>
      </c>
      <c r="P235" s="11">
        <f t="shared" si="32"/>
        <v>0.33999999999999986</v>
      </c>
      <c r="Q235" s="11"/>
      <c r="R235" s="11"/>
      <c r="S235" s="11"/>
      <c r="T235" s="12"/>
      <c r="V235" s="9"/>
      <c r="W235" s="9">
        <v>2</v>
      </c>
      <c r="X235" s="9"/>
      <c r="Y235" s="9"/>
      <c r="Z235" s="9"/>
      <c r="AA235" s="9">
        <v>1</v>
      </c>
      <c r="AB235" s="9"/>
      <c r="AC235" s="9"/>
      <c r="AD235" s="9"/>
      <c r="AE235" s="9">
        <v>1</v>
      </c>
      <c r="AF235" s="9"/>
      <c r="AG235" s="9"/>
      <c r="AH235" s="9">
        <v>1</v>
      </c>
      <c r="AI235" s="9"/>
      <c r="AJ235" s="9"/>
      <c r="AK235" s="9"/>
      <c r="AL235" s="9"/>
      <c r="AM235" s="9"/>
      <c r="AN235" s="9"/>
      <c r="AO235" s="9"/>
      <c r="AS235" s="37"/>
    </row>
    <row r="236" spans="1:45" ht="12.75" customHeight="1" x14ac:dyDescent="0.25">
      <c r="A236" s="54" t="s">
        <v>276</v>
      </c>
      <c r="C236" s="1">
        <v>18</v>
      </c>
      <c r="D236" s="9"/>
      <c r="E236" s="174">
        <v>5.0199999999999996</v>
      </c>
      <c r="F236" s="174">
        <v>5.07</v>
      </c>
      <c r="H236" s="131"/>
      <c r="I236" s="131"/>
      <c r="J236" s="131"/>
      <c r="K236" s="131"/>
      <c r="L236" s="131"/>
      <c r="M236" s="131"/>
      <c r="N236" s="11">
        <f t="shared" si="30"/>
        <v>5.0000000000000711E-2</v>
      </c>
      <c r="O236" s="11" t="str">
        <f t="shared" si="31"/>
        <v xml:space="preserve"> </v>
      </c>
      <c r="P236" s="11">
        <f t="shared" si="32"/>
        <v>0.10000000000000142</v>
      </c>
      <c r="Q236" s="11"/>
      <c r="R236" s="11"/>
      <c r="S236" s="11"/>
      <c r="T236" s="12"/>
      <c r="V236" s="175"/>
      <c r="W236" s="175">
        <v>2</v>
      </c>
      <c r="X236" s="175"/>
      <c r="Y236" s="175"/>
      <c r="Z236" s="175"/>
      <c r="AA236" s="175">
        <v>1</v>
      </c>
      <c r="AB236" s="175"/>
      <c r="AC236" s="175"/>
      <c r="AD236" s="175"/>
      <c r="AE236" s="175"/>
      <c r="AF236" s="175">
        <v>1</v>
      </c>
      <c r="AG236" s="175"/>
      <c r="AH236" s="175">
        <v>1</v>
      </c>
      <c r="AI236" s="175"/>
      <c r="AJ236" s="175"/>
      <c r="AK236" s="175"/>
      <c r="AL236" s="175"/>
      <c r="AM236" s="175"/>
      <c r="AN236" s="175"/>
      <c r="AO236" s="175"/>
      <c r="AS236" s="37"/>
    </row>
    <row r="237" spans="1:45" ht="12.75" customHeight="1" x14ac:dyDescent="0.25">
      <c r="A237" s="54" t="s">
        <v>276</v>
      </c>
      <c r="C237" s="1">
        <v>18</v>
      </c>
      <c r="D237" s="9"/>
      <c r="E237" s="174">
        <v>5.07</v>
      </c>
      <c r="F237" s="174">
        <v>5.24</v>
      </c>
      <c r="H237" s="131"/>
      <c r="I237" s="131"/>
      <c r="J237" s="131"/>
      <c r="K237" s="131"/>
      <c r="L237" s="131"/>
      <c r="M237" s="131"/>
      <c r="N237" s="11">
        <f t="shared" si="30"/>
        <v>0.16999999999999993</v>
      </c>
      <c r="O237" s="11" t="str">
        <f t="shared" si="31"/>
        <v xml:space="preserve"> </v>
      </c>
      <c r="P237" s="11">
        <f t="shared" si="32"/>
        <v>0.33999999999999986</v>
      </c>
      <c r="Q237" s="11"/>
      <c r="R237" s="11"/>
      <c r="S237" s="11"/>
      <c r="T237" s="12"/>
      <c r="V237" s="175"/>
      <c r="W237" s="175">
        <v>2</v>
      </c>
      <c r="X237" s="175"/>
      <c r="Y237" s="175"/>
      <c r="Z237" s="175"/>
      <c r="AA237" s="175">
        <v>1</v>
      </c>
      <c r="AB237" s="175"/>
      <c r="AC237" s="175"/>
      <c r="AD237" s="175"/>
      <c r="AE237" s="175">
        <v>1</v>
      </c>
      <c r="AF237" s="175"/>
      <c r="AG237" s="175"/>
      <c r="AH237" s="175">
        <v>1</v>
      </c>
      <c r="AI237" s="175"/>
      <c r="AJ237" s="175"/>
      <c r="AK237" s="175"/>
      <c r="AL237" s="175"/>
      <c r="AM237" s="175"/>
      <c r="AN237" s="175"/>
      <c r="AO237" s="175"/>
      <c r="AS237" s="37"/>
    </row>
    <row r="238" spans="1:45" ht="12.75" customHeight="1" x14ac:dyDescent="0.25">
      <c r="A238" s="54" t="s">
        <v>276</v>
      </c>
      <c r="C238" s="1">
        <v>18</v>
      </c>
      <c r="D238" s="9"/>
      <c r="E238" s="174">
        <v>5.24</v>
      </c>
      <c r="F238" s="174">
        <v>5.55</v>
      </c>
      <c r="H238" s="131"/>
      <c r="I238" s="131"/>
      <c r="J238" s="131"/>
      <c r="K238" s="131"/>
      <c r="L238" s="131"/>
      <c r="M238" s="131"/>
      <c r="N238" s="11">
        <f t="shared" si="30"/>
        <v>0.30999999999999961</v>
      </c>
      <c r="O238" s="11" t="str">
        <f t="shared" si="31"/>
        <v xml:space="preserve"> </v>
      </c>
      <c r="P238" s="11">
        <f t="shared" si="32"/>
        <v>0.61999999999999922</v>
      </c>
      <c r="Q238" s="11"/>
      <c r="R238" s="11"/>
      <c r="S238" s="11"/>
      <c r="T238" s="12"/>
      <c r="V238" s="175"/>
      <c r="W238" s="175">
        <v>2</v>
      </c>
      <c r="X238" s="175"/>
      <c r="Y238" s="175"/>
      <c r="Z238" s="175"/>
      <c r="AA238" s="175">
        <v>1</v>
      </c>
      <c r="AB238" s="175"/>
      <c r="AC238" s="175"/>
      <c r="AD238" s="175">
        <v>1</v>
      </c>
      <c r="AE238" s="175"/>
      <c r="AF238" s="175"/>
      <c r="AG238" s="175"/>
      <c r="AH238" s="175">
        <v>1</v>
      </c>
      <c r="AI238" s="175"/>
      <c r="AJ238" s="175"/>
      <c r="AK238" s="175"/>
      <c r="AL238" s="175"/>
      <c r="AM238" s="175"/>
      <c r="AN238" s="175"/>
      <c r="AO238" s="175"/>
      <c r="AS238" s="37"/>
    </row>
    <row r="239" spans="1:45" ht="12.75" customHeight="1" x14ac:dyDescent="0.25">
      <c r="A239" s="54" t="s">
        <v>276</v>
      </c>
      <c r="C239" s="1">
        <v>18</v>
      </c>
      <c r="D239" s="14"/>
      <c r="E239" s="174">
        <v>5.55</v>
      </c>
      <c r="F239" s="174">
        <v>5.7</v>
      </c>
      <c r="H239" s="131"/>
      <c r="I239" s="131"/>
      <c r="J239" s="131"/>
      <c r="K239" s="131"/>
      <c r="L239" s="131"/>
      <c r="M239" s="131"/>
      <c r="N239" s="11">
        <f t="shared" si="30"/>
        <v>0.15000000000000036</v>
      </c>
      <c r="O239" s="11" t="str">
        <f t="shared" si="31"/>
        <v xml:space="preserve"> </v>
      </c>
      <c r="P239" s="11">
        <f t="shared" si="32"/>
        <v>0.30000000000000071</v>
      </c>
      <c r="Q239" s="11"/>
      <c r="R239" s="11"/>
      <c r="S239" s="11"/>
      <c r="T239" s="12"/>
      <c r="V239" s="175"/>
      <c r="W239" s="175">
        <v>2</v>
      </c>
      <c r="X239" s="175"/>
      <c r="Y239" s="175"/>
      <c r="Z239" s="175"/>
      <c r="AA239" s="175">
        <v>1</v>
      </c>
      <c r="AB239" s="175"/>
      <c r="AC239" s="175"/>
      <c r="AD239" s="175">
        <v>1</v>
      </c>
      <c r="AE239" s="175"/>
      <c r="AF239" s="175"/>
      <c r="AG239" s="175"/>
      <c r="AH239" s="175">
        <v>1</v>
      </c>
      <c r="AI239" s="175"/>
      <c r="AJ239" s="175"/>
      <c r="AK239" s="175"/>
      <c r="AL239" s="175"/>
      <c r="AM239" s="175"/>
      <c r="AN239" s="175"/>
      <c r="AO239" s="175"/>
      <c r="AS239" s="37"/>
    </row>
    <row r="240" spans="1:45" ht="12.75" customHeight="1" x14ac:dyDescent="0.25">
      <c r="A240" s="54" t="s">
        <v>276</v>
      </c>
      <c r="C240" s="1">
        <v>18</v>
      </c>
      <c r="D240" s="14"/>
      <c r="E240" s="174">
        <v>5.7</v>
      </c>
      <c r="F240" s="174">
        <v>5.79</v>
      </c>
      <c r="H240" s="131"/>
      <c r="I240" s="131"/>
      <c r="J240" s="131"/>
      <c r="K240" s="131"/>
      <c r="L240" s="131"/>
      <c r="M240" s="131"/>
      <c r="N240" s="11">
        <f t="shared" si="30"/>
        <v>8.9999999999999858E-2</v>
      </c>
      <c r="O240" s="11" t="str">
        <f t="shared" si="31"/>
        <v xml:space="preserve"> </v>
      </c>
      <c r="P240" s="11">
        <f t="shared" si="32"/>
        <v>0.17999999999999972</v>
      </c>
      <c r="Q240" s="11"/>
      <c r="R240" s="11"/>
      <c r="S240" s="11"/>
      <c r="T240" s="12"/>
      <c r="V240" s="175"/>
      <c r="W240" s="175">
        <v>2</v>
      </c>
      <c r="X240" s="175"/>
      <c r="Y240" s="175"/>
      <c r="Z240" s="175"/>
      <c r="AA240" s="175">
        <v>1</v>
      </c>
      <c r="AB240" s="175"/>
      <c r="AC240" s="175"/>
      <c r="AD240" s="175"/>
      <c r="AE240" s="175">
        <v>1</v>
      </c>
      <c r="AF240" s="175"/>
      <c r="AG240" s="175"/>
      <c r="AH240" s="175">
        <v>1</v>
      </c>
      <c r="AI240" s="175"/>
      <c r="AJ240" s="175"/>
      <c r="AK240" s="175"/>
      <c r="AL240" s="175"/>
      <c r="AM240" s="175"/>
      <c r="AN240" s="175"/>
      <c r="AO240" s="175"/>
      <c r="AS240" s="37"/>
    </row>
    <row r="241" spans="1:45" ht="12.75" customHeight="1" x14ac:dyDescent="0.25">
      <c r="A241" s="54" t="s">
        <v>276</v>
      </c>
      <c r="C241" s="1">
        <v>18</v>
      </c>
      <c r="D241" s="14"/>
      <c r="E241" s="174">
        <v>5.79</v>
      </c>
      <c r="F241" s="174">
        <v>5.9</v>
      </c>
      <c r="H241" s="131"/>
      <c r="I241" s="131"/>
      <c r="J241" s="131"/>
      <c r="K241" s="131"/>
      <c r="L241" s="131"/>
      <c r="M241" s="131"/>
      <c r="N241" s="11">
        <f t="shared" si="30"/>
        <v>0.11000000000000032</v>
      </c>
      <c r="O241" s="11" t="str">
        <f t="shared" si="31"/>
        <v xml:space="preserve"> </v>
      </c>
      <c r="P241" s="11">
        <f t="shared" si="32"/>
        <v>0.22000000000000064</v>
      </c>
      <c r="Q241" s="11"/>
      <c r="R241" s="11"/>
      <c r="S241" s="11"/>
      <c r="T241" s="12"/>
      <c r="V241" s="175"/>
      <c r="W241" s="175">
        <v>2</v>
      </c>
      <c r="X241" s="175"/>
      <c r="Y241" s="175"/>
      <c r="Z241" s="175"/>
      <c r="AA241" s="175">
        <v>1</v>
      </c>
      <c r="AB241" s="175"/>
      <c r="AC241" s="175"/>
      <c r="AD241" s="175"/>
      <c r="AE241" s="175"/>
      <c r="AF241" s="175">
        <v>1</v>
      </c>
      <c r="AG241" s="175"/>
      <c r="AH241" s="175">
        <v>1</v>
      </c>
      <c r="AI241" s="175"/>
      <c r="AJ241" s="175"/>
      <c r="AK241" s="175"/>
      <c r="AL241" s="175"/>
      <c r="AM241" s="175"/>
      <c r="AN241" s="175"/>
      <c r="AO241" s="175"/>
      <c r="AS241" s="37"/>
    </row>
    <row r="242" spans="1:45" ht="12.75" customHeight="1" x14ac:dyDescent="0.25">
      <c r="A242" s="54" t="s">
        <v>276</v>
      </c>
      <c r="C242" s="1">
        <v>18</v>
      </c>
      <c r="D242" s="14"/>
      <c r="E242" s="174">
        <v>5.9</v>
      </c>
      <c r="F242" s="174">
        <v>6.11</v>
      </c>
      <c r="H242" s="131"/>
      <c r="I242" s="131"/>
      <c r="J242" s="131"/>
      <c r="K242" s="131"/>
      <c r="L242" s="131"/>
      <c r="M242" s="131"/>
      <c r="N242" s="11">
        <f t="shared" si="30"/>
        <v>0.20999999999999996</v>
      </c>
      <c r="O242" s="11" t="str">
        <f t="shared" si="31"/>
        <v xml:space="preserve"> </v>
      </c>
      <c r="P242" s="11" t="str">
        <f t="shared" si="32"/>
        <v xml:space="preserve"> </v>
      </c>
      <c r="Q242" s="11"/>
      <c r="R242" s="11"/>
      <c r="S242" s="11"/>
      <c r="T242" s="12"/>
      <c r="V242" s="175" t="s">
        <v>20</v>
      </c>
      <c r="W242" s="175">
        <v>2</v>
      </c>
      <c r="X242" s="175"/>
      <c r="Y242" s="175"/>
      <c r="Z242" s="175"/>
      <c r="AA242" s="175"/>
      <c r="AB242" s="175"/>
      <c r="AC242" s="175"/>
      <c r="AD242" s="175"/>
      <c r="AE242" s="175"/>
      <c r="AF242" s="175">
        <v>1</v>
      </c>
      <c r="AG242" s="175"/>
      <c r="AH242" s="175"/>
      <c r="AI242" s="175"/>
      <c r="AJ242" s="175"/>
      <c r="AK242" s="175"/>
      <c r="AL242" s="175"/>
      <c r="AM242" s="175"/>
      <c r="AN242" s="175"/>
      <c r="AO242" s="175"/>
      <c r="AS242" s="37"/>
    </row>
    <row r="243" spans="1:45" ht="12.75" customHeight="1" x14ac:dyDescent="0.25">
      <c r="A243" s="54" t="s">
        <v>276</v>
      </c>
      <c r="C243" s="1">
        <v>18</v>
      </c>
      <c r="D243" s="14" t="s">
        <v>910</v>
      </c>
      <c r="E243" s="174">
        <v>6.11</v>
      </c>
      <c r="F243" s="174">
        <v>6.15</v>
      </c>
      <c r="H243" s="131"/>
      <c r="I243" s="131"/>
      <c r="J243" s="131"/>
      <c r="K243" s="131"/>
      <c r="L243" s="131"/>
      <c r="M243" s="131"/>
      <c r="N243" s="11">
        <f t="shared" si="30"/>
        <v>4.0000000000000036E-2</v>
      </c>
      <c r="O243" s="11" t="str">
        <f t="shared" si="31"/>
        <v xml:space="preserve"> </v>
      </c>
      <c r="P243" s="11">
        <f t="shared" si="32"/>
        <v>8.0000000000000071E-2</v>
      </c>
      <c r="Q243" s="11"/>
      <c r="R243" s="11"/>
      <c r="S243" s="11"/>
      <c r="T243" s="12"/>
      <c r="V243" s="175"/>
      <c r="W243" s="175">
        <v>2</v>
      </c>
      <c r="X243" s="175"/>
      <c r="Y243" s="175"/>
      <c r="Z243" s="175"/>
      <c r="AA243" s="175">
        <v>1</v>
      </c>
      <c r="AB243" s="175"/>
      <c r="AC243" s="175"/>
      <c r="AD243" s="175"/>
      <c r="AE243" s="175">
        <v>1</v>
      </c>
      <c r="AF243" s="175"/>
      <c r="AG243" s="175"/>
      <c r="AH243" s="175">
        <v>1</v>
      </c>
      <c r="AI243" s="175"/>
      <c r="AJ243" s="175"/>
      <c r="AK243" s="175"/>
      <c r="AL243" s="175"/>
      <c r="AM243" s="175"/>
      <c r="AN243" s="175"/>
      <c r="AO243" s="175"/>
      <c r="AS243" s="37"/>
    </row>
    <row r="244" spans="1:45" ht="12.75" customHeight="1" x14ac:dyDescent="0.25">
      <c r="A244" s="54" t="s">
        <v>276</v>
      </c>
      <c r="C244" s="1">
        <v>18</v>
      </c>
      <c r="D244" s="14"/>
      <c r="E244" s="174">
        <v>6.15</v>
      </c>
      <c r="F244" s="174">
        <v>6.21</v>
      </c>
      <c r="H244" s="131"/>
      <c r="I244" s="131"/>
      <c r="J244" s="131"/>
      <c r="K244" s="131"/>
      <c r="L244" s="131"/>
      <c r="M244" s="131"/>
      <c r="N244" s="11">
        <f t="shared" si="30"/>
        <v>5.9999999999999609E-2</v>
      </c>
      <c r="O244" s="11" t="str">
        <f t="shared" si="31"/>
        <v xml:space="preserve"> </v>
      </c>
      <c r="P244" s="11">
        <f t="shared" si="32"/>
        <v>0.11999999999999922</v>
      </c>
      <c r="Q244" s="11"/>
      <c r="R244" s="11"/>
      <c r="S244" s="11"/>
      <c r="T244" s="12"/>
      <c r="V244" s="175"/>
      <c r="W244" s="175">
        <v>2</v>
      </c>
      <c r="X244" s="175"/>
      <c r="Y244" s="175"/>
      <c r="Z244" s="175"/>
      <c r="AA244" s="175">
        <v>1</v>
      </c>
      <c r="AB244" s="175"/>
      <c r="AC244" s="175"/>
      <c r="AD244" s="175"/>
      <c r="AE244" s="175">
        <v>1</v>
      </c>
      <c r="AF244" s="175"/>
      <c r="AG244" s="175"/>
      <c r="AH244" s="175">
        <v>1</v>
      </c>
      <c r="AI244" s="175"/>
      <c r="AJ244" s="175"/>
      <c r="AK244" s="175"/>
      <c r="AL244" s="175"/>
      <c r="AM244" s="175"/>
      <c r="AN244" s="175"/>
      <c r="AO244" s="175"/>
      <c r="AS244" s="37"/>
    </row>
    <row r="245" spans="1:45" ht="12.75" customHeight="1" x14ac:dyDescent="0.25">
      <c r="A245" s="54" t="s">
        <v>276</v>
      </c>
      <c r="C245" s="1">
        <v>18</v>
      </c>
      <c r="D245" s="14"/>
      <c r="E245" s="174">
        <v>6.21</v>
      </c>
      <c r="F245" s="174">
        <v>6.34</v>
      </c>
      <c r="H245" s="131"/>
      <c r="I245" s="131"/>
      <c r="J245" s="131"/>
      <c r="K245" s="131"/>
      <c r="L245" s="131"/>
      <c r="M245" s="131"/>
      <c r="N245" s="11">
        <f t="shared" si="30"/>
        <v>0.12999999999999989</v>
      </c>
      <c r="O245" s="11" t="str">
        <f t="shared" si="31"/>
        <v xml:space="preserve"> </v>
      </c>
      <c r="P245" s="11">
        <f t="shared" si="32"/>
        <v>0.25999999999999979</v>
      </c>
      <c r="Q245" s="11"/>
      <c r="R245" s="11"/>
      <c r="S245" s="11"/>
      <c r="T245" s="12"/>
      <c r="V245" s="175"/>
      <c r="W245" s="175">
        <v>2</v>
      </c>
      <c r="X245" s="175"/>
      <c r="Y245" s="175"/>
      <c r="Z245" s="175"/>
      <c r="AA245" s="175">
        <v>1</v>
      </c>
      <c r="AB245" s="175"/>
      <c r="AC245" s="175"/>
      <c r="AD245" s="175">
        <v>1</v>
      </c>
      <c r="AE245" s="175"/>
      <c r="AF245" s="175"/>
      <c r="AG245" s="175"/>
      <c r="AH245" s="175">
        <v>1</v>
      </c>
      <c r="AI245" s="175"/>
      <c r="AJ245" s="175"/>
      <c r="AK245" s="175"/>
      <c r="AL245" s="175"/>
      <c r="AM245" s="175"/>
      <c r="AN245" s="175"/>
      <c r="AO245" s="175"/>
      <c r="AS245" s="37"/>
    </row>
    <row r="246" spans="1:45" ht="12.75" customHeight="1" x14ac:dyDescent="0.25">
      <c r="A246" s="54" t="s">
        <v>276</v>
      </c>
      <c r="C246" s="1">
        <v>18</v>
      </c>
      <c r="D246" s="14"/>
      <c r="E246" s="174">
        <v>6.34</v>
      </c>
      <c r="F246" s="174">
        <v>6.49</v>
      </c>
      <c r="H246" s="131"/>
      <c r="I246" s="131"/>
      <c r="J246" s="131"/>
      <c r="K246" s="131"/>
      <c r="L246" s="131"/>
      <c r="M246" s="131"/>
      <c r="N246" s="11">
        <f t="shared" si="30"/>
        <v>0.15000000000000036</v>
      </c>
      <c r="O246" s="11" t="str">
        <f t="shared" si="31"/>
        <v xml:space="preserve"> </v>
      </c>
      <c r="P246" s="11">
        <f t="shared" si="32"/>
        <v>0.30000000000000071</v>
      </c>
      <c r="Q246" s="11"/>
      <c r="R246" s="11"/>
      <c r="S246" s="11"/>
      <c r="T246" s="12"/>
      <c r="V246" s="175"/>
      <c r="W246" s="175">
        <v>2</v>
      </c>
      <c r="X246" s="175"/>
      <c r="Y246" s="175"/>
      <c r="Z246" s="175"/>
      <c r="AA246" s="175">
        <v>1</v>
      </c>
      <c r="AB246" s="175"/>
      <c r="AC246" s="175"/>
      <c r="AD246" s="175"/>
      <c r="AE246" s="175">
        <v>1</v>
      </c>
      <c r="AF246" s="175"/>
      <c r="AG246" s="175"/>
      <c r="AH246" s="175">
        <v>1</v>
      </c>
      <c r="AI246" s="175"/>
      <c r="AJ246" s="175"/>
      <c r="AK246" s="175"/>
      <c r="AL246" s="175"/>
      <c r="AM246" s="175"/>
      <c r="AN246" s="175"/>
      <c r="AO246" s="175"/>
      <c r="AS246" s="37"/>
    </row>
    <row r="247" spans="1:45" ht="12.75" customHeight="1" x14ac:dyDescent="0.25">
      <c r="A247" s="54" t="s">
        <v>276</v>
      </c>
      <c r="C247" s="1">
        <v>18</v>
      </c>
      <c r="D247" s="14"/>
      <c r="E247" s="174">
        <v>6.49</v>
      </c>
      <c r="F247" s="174">
        <v>6.57</v>
      </c>
      <c r="H247" s="131"/>
      <c r="I247" s="131"/>
      <c r="J247" s="131"/>
      <c r="K247" s="131"/>
      <c r="L247" s="131"/>
      <c r="M247" s="131"/>
      <c r="N247" s="11">
        <f t="shared" si="30"/>
        <v>8.0000000000000071E-2</v>
      </c>
      <c r="O247" s="11" t="str">
        <f t="shared" si="31"/>
        <v xml:space="preserve"> </v>
      </c>
      <c r="P247" s="11">
        <f t="shared" si="32"/>
        <v>0.16000000000000014</v>
      </c>
      <c r="Q247" s="11"/>
      <c r="R247" s="11"/>
      <c r="S247" s="11"/>
      <c r="T247" s="12"/>
      <c r="V247" s="175"/>
      <c r="W247" s="175">
        <v>2</v>
      </c>
      <c r="X247" s="175"/>
      <c r="Y247" s="175"/>
      <c r="Z247" s="175"/>
      <c r="AA247" s="175">
        <v>1</v>
      </c>
      <c r="AB247" s="175"/>
      <c r="AC247" s="175"/>
      <c r="AD247" s="175"/>
      <c r="AE247" s="175"/>
      <c r="AF247" s="175">
        <v>1</v>
      </c>
      <c r="AG247" s="175"/>
      <c r="AH247" s="175">
        <v>1</v>
      </c>
      <c r="AI247" s="175"/>
      <c r="AJ247" s="175"/>
      <c r="AK247" s="175"/>
      <c r="AL247" s="175"/>
      <c r="AM247" s="175"/>
      <c r="AN247" s="175"/>
      <c r="AO247" s="175"/>
      <c r="AS247" s="37"/>
    </row>
    <row r="248" spans="1:45" ht="12.75" customHeight="1" x14ac:dyDescent="0.25">
      <c r="A248" s="54" t="s">
        <v>276</v>
      </c>
      <c r="C248" s="1">
        <v>18</v>
      </c>
      <c r="D248" s="9"/>
      <c r="E248" s="174">
        <v>6.57</v>
      </c>
      <c r="F248" s="174">
        <v>6.7</v>
      </c>
      <c r="H248" s="131"/>
      <c r="I248" s="131"/>
      <c r="J248" s="131"/>
      <c r="K248" s="131"/>
      <c r="L248" s="131"/>
      <c r="M248" s="131"/>
      <c r="N248" s="11">
        <f t="shared" si="30"/>
        <v>0.12999999999999989</v>
      </c>
      <c r="O248" s="11" t="str">
        <f t="shared" si="31"/>
        <v xml:space="preserve"> </v>
      </c>
      <c r="P248" s="11">
        <f t="shared" si="32"/>
        <v>0.25999999999999979</v>
      </c>
      <c r="Q248" s="11"/>
      <c r="R248" s="11"/>
      <c r="S248" s="11"/>
      <c r="T248" s="12"/>
      <c r="V248" s="175"/>
      <c r="W248" s="175">
        <v>2</v>
      </c>
      <c r="X248" s="175"/>
      <c r="Y248" s="175"/>
      <c r="Z248" s="175"/>
      <c r="AA248" s="175">
        <v>1</v>
      </c>
      <c r="AB248" s="175"/>
      <c r="AC248" s="175"/>
      <c r="AD248" s="175"/>
      <c r="AE248" s="175">
        <v>1</v>
      </c>
      <c r="AF248" s="175"/>
      <c r="AG248" s="175"/>
      <c r="AH248" s="175">
        <v>1</v>
      </c>
      <c r="AI248" s="175"/>
      <c r="AJ248" s="175"/>
      <c r="AK248" s="175"/>
      <c r="AL248" s="175"/>
      <c r="AM248" s="175"/>
      <c r="AN248" s="175"/>
      <c r="AO248" s="175"/>
      <c r="AS248" s="37"/>
    </row>
    <row r="249" spans="1:45" ht="12.75" customHeight="1" x14ac:dyDescent="0.25">
      <c r="A249" s="54" t="s">
        <v>276</v>
      </c>
      <c r="C249" s="1">
        <v>18</v>
      </c>
      <c r="D249" s="9"/>
      <c r="E249" s="174">
        <v>6.7</v>
      </c>
      <c r="F249" s="174">
        <v>6.77</v>
      </c>
      <c r="H249" s="131"/>
      <c r="I249" s="131"/>
      <c r="J249" s="131"/>
      <c r="K249" s="131"/>
      <c r="L249" s="131"/>
      <c r="M249" s="131"/>
      <c r="N249" s="11">
        <f t="shared" si="30"/>
        <v>6.9999999999999396E-2</v>
      </c>
      <c r="O249" s="11" t="str">
        <f t="shared" si="31"/>
        <v xml:space="preserve"> </v>
      </c>
      <c r="P249" s="11">
        <f t="shared" si="32"/>
        <v>0.13999999999999879</v>
      </c>
      <c r="Q249" s="11"/>
      <c r="R249" s="11"/>
      <c r="S249" s="11"/>
      <c r="T249" s="12"/>
      <c r="V249" s="175"/>
      <c r="W249" s="175">
        <v>2</v>
      </c>
      <c r="X249" s="175"/>
      <c r="Y249" s="175"/>
      <c r="Z249" s="175"/>
      <c r="AA249" s="175">
        <v>1</v>
      </c>
      <c r="AB249" s="175"/>
      <c r="AC249" s="175"/>
      <c r="AD249" s="175">
        <v>1</v>
      </c>
      <c r="AE249" s="175"/>
      <c r="AF249" s="175"/>
      <c r="AG249" s="175"/>
      <c r="AH249" s="175">
        <v>1</v>
      </c>
      <c r="AI249" s="175"/>
      <c r="AJ249" s="175"/>
      <c r="AK249" s="175"/>
      <c r="AL249" s="175"/>
      <c r="AM249" s="175"/>
      <c r="AN249" s="175"/>
      <c r="AO249" s="175"/>
      <c r="AS249" s="37"/>
    </row>
    <row r="250" spans="1:45" ht="12.75" customHeight="1" x14ac:dyDescent="0.25">
      <c r="A250" s="54" t="s">
        <v>276</v>
      </c>
      <c r="C250" s="1">
        <v>18</v>
      </c>
      <c r="D250" s="9"/>
      <c r="E250" s="174">
        <v>6.77</v>
      </c>
      <c r="F250" s="174">
        <v>10.18</v>
      </c>
      <c r="H250" s="131"/>
      <c r="I250" s="131"/>
      <c r="J250" s="131"/>
      <c r="K250" s="131"/>
      <c r="L250" s="131"/>
      <c r="M250" s="131"/>
      <c r="N250" s="11">
        <f t="shared" si="30"/>
        <v>3.41</v>
      </c>
      <c r="O250" s="11" t="str">
        <f t="shared" si="31"/>
        <v xml:space="preserve"> </v>
      </c>
      <c r="P250" s="11">
        <f t="shared" si="32"/>
        <v>6.82</v>
      </c>
      <c r="Q250" s="11"/>
      <c r="R250" s="11"/>
      <c r="S250" s="11"/>
      <c r="T250" s="12"/>
      <c r="V250" s="175"/>
      <c r="W250" s="175">
        <v>2</v>
      </c>
      <c r="X250" s="175"/>
      <c r="Y250" s="175"/>
      <c r="Z250" s="175"/>
      <c r="AA250" s="175">
        <v>1</v>
      </c>
      <c r="AB250" s="175"/>
      <c r="AC250" s="175"/>
      <c r="AD250" s="175">
        <v>1</v>
      </c>
      <c r="AE250" s="175"/>
      <c r="AF250" s="175"/>
      <c r="AG250" s="175"/>
      <c r="AH250" s="175">
        <v>1</v>
      </c>
      <c r="AI250" s="175"/>
      <c r="AJ250" s="175"/>
      <c r="AK250" s="175"/>
      <c r="AL250" s="175"/>
      <c r="AM250" s="175"/>
      <c r="AN250" s="175"/>
      <c r="AO250" s="175"/>
      <c r="AS250" s="37"/>
    </row>
    <row r="251" spans="1:45" ht="12.75" customHeight="1" x14ac:dyDescent="0.25">
      <c r="A251" s="54" t="s">
        <v>276</v>
      </c>
      <c r="C251" s="1">
        <v>18</v>
      </c>
      <c r="D251" s="9"/>
      <c r="E251" s="174">
        <v>10.18</v>
      </c>
      <c r="F251" s="174">
        <v>10.33</v>
      </c>
      <c r="H251" s="131"/>
      <c r="I251" s="131"/>
      <c r="J251" s="131"/>
      <c r="K251" s="131"/>
      <c r="L251" s="131"/>
      <c r="M251" s="131"/>
      <c r="N251" s="11">
        <f t="shared" si="30"/>
        <v>0.15000000000000036</v>
      </c>
      <c r="O251" s="11" t="str">
        <f t="shared" si="31"/>
        <v xml:space="preserve"> </v>
      </c>
      <c r="P251" s="11">
        <f t="shared" si="32"/>
        <v>0.30000000000000071</v>
      </c>
      <c r="Q251" s="11"/>
      <c r="R251" s="11"/>
      <c r="S251" s="11"/>
      <c r="T251" s="12"/>
      <c r="V251" s="175"/>
      <c r="W251" s="175">
        <v>2</v>
      </c>
      <c r="X251" s="175"/>
      <c r="Y251" s="175"/>
      <c r="Z251" s="175"/>
      <c r="AA251" s="175">
        <v>1</v>
      </c>
      <c r="AB251" s="175"/>
      <c r="AC251" s="175"/>
      <c r="AD251" s="175"/>
      <c r="AE251" s="175"/>
      <c r="AF251" s="175">
        <v>1</v>
      </c>
      <c r="AG251" s="175"/>
      <c r="AH251" s="175">
        <v>1</v>
      </c>
      <c r="AI251" s="175"/>
      <c r="AJ251" s="175"/>
      <c r="AK251" s="175"/>
      <c r="AL251" s="175"/>
      <c r="AM251" s="175"/>
      <c r="AN251" s="175"/>
      <c r="AO251" s="175"/>
      <c r="AS251" s="37"/>
    </row>
    <row r="252" spans="1:45" ht="12.75" customHeight="1" x14ac:dyDescent="0.25">
      <c r="A252" s="54" t="s">
        <v>276</v>
      </c>
      <c r="C252" s="1">
        <v>18</v>
      </c>
      <c r="D252" s="9"/>
      <c r="E252" s="174">
        <v>10.33</v>
      </c>
      <c r="F252" s="174">
        <v>10.47</v>
      </c>
      <c r="H252" s="131"/>
      <c r="I252" s="131"/>
      <c r="J252" s="131"/>
      <c r="K252" s="131"/>
      <c r="L252" s="131"/>
      <c r="M252" s="131"/>
      <c r="N252" s="11">
        <f t="shared" si="30"/>
        <v>0.28000000000000114</v>
      </c>
      <c r="O252" s="11" t="str">
        <f t="shared" si="31"/>
        <v xml:space="preserve"> </v>
      </c>
      <c r="P252" s="11">
        <f t="shared" si="32"/>
        <v>0.28000000000000114</v>
      </c>
      <c r="Q252" s="11"/>
      <c r="R252" s="11"/>
      <c r="S252" s="11"/>
      <c r="T252" s="12"/>
      <c r="V252" s="175"/>
      <c r="W252" s="175">
        <v>2</v>
      </c>
      <c r="X252" s="175"/>
      <c r="Y252" s="175"/>
      <c r="Z252" s="175"/>
      <c r="AA252" s="175">
        <v>1</v>
      </c>
      <c r="AB252" s="175"/>
      <c r="AC252" s="175"/>
      <c r="AD252" s="175"/>
      <c r="AE252" s="175"/>
      <c r="AF252" s="175">
        <v>2</v>
      </c>
      <c r="AG252" s="175"/>
      <c r="AH252" s="175">
        <v>1</v>
      </c>
      <c r="AI252" s="175"/>
      <c r="AJ252" s="175"/>
      <c r="AK252" s="175"/>
      <c r="AL252" s="175"/>
      <c r="AM252" s="175"/>
      <c r="AN252" s="175"/>
      <c r="AO252" s="175"/>
      <c r="AS252" s="37"/>
    </row>
    <row r="253" spans="1:45" ht="12.75" customHeight="1" x14ac:dyDescent="0.25">
      <c r="A253" s="54" t="s">
        <v>276</v>
      </c>
      <c r="C253" s="1">
        <v>18</v>
      </c>
      <c r="D253" s="9"/>
      <c r="E253" s="174">
        <v>10.47</v>
      </c>
      <c r="F253" s="174">
        <v>10.62</v>
      </c>
      <c r="H253" s="131"/>
      <c r="I253" s="131"/>
      <c r="J253" s="131"/>
      <c r="K253" s="131"/>
      <c r="L253" s="131"/>
      <c r="M253" s="131"/>
      <c r="N253" s="11">
        <f t="shared" si="30"/>
        <v>0.14999999999999858</v>
      </c>
      <c r="O253" s="11" t="str">
        <f t="shared" si="31"/>
        <v xml:space="preserve"> </v>
      </c>
      <c r="P253" s="11">
        <f t="shared" si="32"/>
        <v>0.29999999999999716</v>
      </c>
      <c r="Q253" s="11"/>
      <c r="R253" s="11"/>
      <c r="S253" s="11"/>
      <c r="T253" s="12"/>
      <c r="V253" s="175" t="s">
        <v>908</v>
      </c>
      <c r="W253" s="175">
        <v>3</v>
      </c>
      <c r="X253" s="175"/>
      <c r="Y253" s="175"/>
      <c r="Z253" s="175"/>
      <c r="AA253" s="175">
        <v>1</v>
      </c>
      <c r="AB253" s="175"/>
      <c r="AC253" s="175"/>
      <c r="AD253" s="175"/>
      <c r="AE253" s="175"/>
      <c r="AF253" s="175">
        <v>1</v>
      </c>
      <c r="AG253" s="175"/>
      <c r="AH253" s="175">
        <v>1</v>
      </c>
      <c r="AI253" s="175"/>
      <c r="AJ253" s="175"/>
      <c r="AK253" s="175"/>
      <c r="AL253" s="175"/>
      <c r="AM253" s="175"/>
      <c r="AN253" s="175"/>
      <c r="AO253" s="175"/>
      <c r="AS253" s="37"/>
    </row>
    <row r="254" spans="1:45" ht="12.75" customHeight="1" x14ac:dyDescent="0.25">
      <c r="A254" s="54" t="s">
        <v>276</v>
      </c>
      <c r="C254" s="1">
        <v>18</v>
      </c>
      <c r="D254" s="9"/>
      <c r="E254" s="174">
        <v>10.62</v>
      </c>
      <c r="F254" s="174">
        <v>10.67</v>
      </c>
      <c r="H254" s="131"/>
      <c r="I254" s="131"/>
      <c r="J254" s="131"/>
      <c r="K254" s="131"/>
      <c r="L254" s="131"/>
      <c r="M254" s="131"/>
      <c r="N254" s="11">
        <f t="shared" si="30"/>
        <v>0.10000000000000142</v>
      </c>
      <c r="O254" s="11" t="str">
        <f t="shared" si="31"/>
        <v xml:space="preserve"> </v>
      </c>
      <c r="P254" s="11">
        <f t="shared" si="32"/>
        <v>0.10000000000000142</v>
      </c>
      <c r="Q254" s="11"/>
      <c r="R254" s="11"/>
      <c r="S254" s="11"/>
      <c r="T254" s="12"/>
      <c r="V254" s="175"/>
      <c r="W254" s="175">
        <v>2</v>
      </c>
      <c r="X254" s="175"/>
      <c r="Y254" s="175"/>
      <c r="Z254" s="175"/>
      <c r="AA254" s="175">
        <v>1</v>
      </c>
      <c r="AB254" s="175"/>
      <c r="AC254" s="175"/>
      <c r="AD254" s="175"/>
      <c r="AE254" s="175"/>
      <c r="AF254" s="175">
        <v>2</v>
      </c>
      <c r="AG254" s="175"/>
      <c r="AH254" s="175">
        <v>1</v>
      </c>
      <c r="AI254" s="175"/>
      <c r="AJ254" s="175"/>
      <c r="AK254" s="175"/>
      <c r="AL254" s="175"/>
      <c r="AM254" s="175"/>
      <c r="AN254" s="175"/>
      <c r="AO254" s="175"/>
      <c r="AS254" s="37"/>
    </row>
    <row r="255" spans="1:45" ht="12.75" customHeight="1" x14ac:dyDescent="0.25">
      <c r="A255" s="54" t="s">
        <v>276</v>
      </c>
      <c r="C255" s="1">
        <v>18</v>
      </c>
      <c r="D255" s="9"/>
      <c r="E255" s="174">
        <v>10.67</v>
      </c>
      <c r="F255" s="174">
        <v>10.75</v>
      </c>
      <c r="H255" s="131"/>
      <c r="I255" s="131"/>
      <c r="J255" s="131"/>
      <c r="K255" s="131"/>
      <c r="L255" s="131"/>
      <c r="M255" s="131"/>
      <c r="N255" s="11">
        <f t="shared" si="30"/>
        <v>8.0000000000000071E-2</v>
      </c>
      <c r="O255" s="11" t="str">
        <f t="shared" si="31"/>
        <v xml:space="preserve"> </v>
      </c>
      <c r="P255" s="11">
        <f t="shared" si="32"/>
        <v>0.16000000000000014</v>
      </c>
      <c r="Q255" s="11"/>
      <c r="R255" s="11"/>
      <c r="S255" s="11"/>
      <c r="T255" s="12"/>
      <c r="V255" s="175" t="s">
        <v>908</v>
      </c>
      <c r="W255" s="175">
        <v>3</v>
      </c>
      <c r="X255" s="175"/>
      <c r="Y255" s="175"/>
      <c r="Z255" s="175"/>
      <c r="AA255" s="175">
        <v>1</v>
      </c>
      <c r="AB255" s="175"/>
      <c r="AC255" s="175"/>
      <c r="AD255" s="175"/>
      <c r="AE255" s="175"/>
      <c r="AF255" s="175">
        <v>1</v>
      </c>
      <c r="AG255" s="175"/>
      <c r="AH255" s="175">
        <v>1</v>
      </c>
      <c r="AI255" s="175"/>
      <c r="AJ255" s="175"/>
      <c r="AK255" s="175"/>
      <c r="AL255" s="175"/>
      <c r="AM255" s="175"/>
      <c r="AN255" s="175"/>
      <c r="AO255" s="175"/>
      <c r="AS255" s="37"/>
    </row>
    <row r="256" spans="1:45" ht="12.75" customHeight="1" x14ac:dyDescent="0.25">
      <c r="A256" s="54" t="s">
        <v>276</v>
      </c>
      <c r="C256" s="1">
        <v>18</v>
      </c>
      <c r="D256" s="9"/>
      <c r="E256" s="174">
        <v>10.75</v>
      </c>
      <c r="F256" s="174">
        <v>10.83</v>
      </c>
      <c r="H256" s="131"/>
      <c r="I256" s="131"/>
      <c r="J256" s="131"/>
      <c r="K256" s="131"/>
      <c r="L256" s="131"/>
      <c r="M256" s="131"/>
      <c r="N256" s="11">
        <f t="shared" si="30"/>
        <v>0.16000000000000014</v>
      </c>
      <c r="O256" s="11" t="str">
        <f t="shared" si="31"/>
        <v xml:space="preserve"> </v>
      </c>
      <c r="P256" s="11">
        <f t="shared" si="32"/>
        <v>0.16000000000000014</v>
      </c>
      <c r="Q256" s="11"/>
      <c r="R256" s="11"/>
      <c r="S256" s="11"/>
      <c r="T256" s="12"/>
      <c r="V256" s="175"/>
      <c r="W256" s="175">
        <v>2</v>
      </c>
      <c r="X256" s="175"/>
      <c r="Y256" s="175"/>
      <c r="Z256" s="175"/>
      <c r="AA256" s="175">
        <v>1</v>
      </c>
      <c r="AB256" s="175"/>
      <c r="AC256" s="175"/>
      <c r="AD256" s="175"/>
      <c r="AE256" s="175"/>
      <c r="AF256" s="175">
        <v>2</v>
      </c>
      <c r="AG256" s="175"/>
      <c r="AH256" s="175">
        <v>1</v>
      </c>
      <c r="AI256" s="175"/>
      <c r="AJ256" s="175"/>
      <c r="AK256" s="175"/>
      <c r="AL256" s="175"/>
      <c r="AM256" s="175"/>
      <c r="AN256" s="175"/>
      <c r="AO256" s="175"/>
      <c r="AS256" s="37"/>
    </row>
    <row r="257" spans="1:45" ht="12.75" customHeight="1" x14ac:dyDescent="0.25">
      <c r="A257" s="54" t="s">
        <v>276</v>
      </c>
      <c r="C257" s="1">
        <v>18</v>
      </c>
      <c r="D257" s="9"/>
      <c r="E257" s="174">
        <v>10.83</v>
      </c>
      <c r="F257" s="174">
        <v>11.76</v>
      </c>
      <c r="H257" s="131"/>
      <c r="I257" s="131"/>
      <c r="J257" s="131"/>
      <c r="K257" s="131"/>
      <c r="L257" s="131"/>
      <c r="M257" s="131"/>
      <c r="N257" s="11">
        <f t="shared" si="30"/>
        <v>0.92999999999999972</v>
      </c>
      <c r="O257" s="11" t="str">
        <f t="shared" si="31"/>
        <v xml:space="preserve"> </v>
      </c>
      <c r="P257" s="11">
        <f t="shared" si="32"/>
        <v>1.8599999999999994</v>
      </c>
      <c r="Q257" s="11"/>
      <c r="R257" s="11"/>
      <c r="S257" s="11"/>
      <c r="T257" s="12"/>
      <c r="V257" s="175"/>
      <c r="W257" s="175">
        <v>2</v>
      </c>
      <c r="X257" s="175"/>
      <c r="Y257" s="175"/>
      <c r="Z257" s="175"/>
      <c r="AA257" s="175">
        <v>1</v>
      </c>
      <c r="AB257" s="175"/>
      <c r="AC257" s="175"/>
      <c r="AD257" s="175"/>
      <c r="AE257" s="175"/>
      <c r="AF257" s="175">
        <v>1</v>
      </c>
      <c r="AG257" s="175"/>
      <c r="AH257" s="175">
        <v>1</v>
      </c>
      <c r="AI257" s="175"/>
      <c r="AJ257" s="175"/>
      <c r="AK257" s="175"/>
      <c r="AL257" s="175"/>
      <c r="AM257" s="175"/>
      <c r="AN257" s="175"/>
      <c r="AO257" s="175"/>
      <c r="AS257" s="37"/>
    </row>
    <row r="258" spans="1:45" ht="12.75" customHeight="1" x14ac:dyDescent="0.25">
      <c r="A258" s="54" t="s">
        <v>276</v>
      </c>
      <c r="C258" s="1">
        <v>18</v>
      </c>
      <c r="D258" s="9"/>
      <c r="E258" s="174">
        <v>11.76</v>
      </c>
      <c r="F258" s="174">
        <v>11.86</v>
      </c>
      <c r="H258" s="131"/>
      <c r="I258" s="131"/>
      <c r="J258" s="131"/>
      <c r="K258" s="131"/>
      <c r="L258" s="131"/>
      <c r="M258" s="131"/>
      <c r="N258" s="11">
        <f t="shared" si="30"/>
        <v>0.19999999999999929</v>
      </c>
      <c r="O258" s="11" t="str">
        <f t="shared" si="31"/>
        <v xml:space="preserve"> </v>
      </c>
      <c r="P258" s="11">
        <f t="shared" si="32"/>
        <v>0.19999999999999929</v>
      </c>
      <c r="Q258" s="11"/>
      <c r="R258" s="11"/>
      <c r="S258" s="11"/>
      <c r="T258" s="12"/>
      <c r="V258" s="175"/>
      <c r="W258" s="175">
        <v>2</v>
      </c>
      <c r="X258" s="175"/>
      <c r="Y258" s="175"/>
      <c r="Z258" s="175"/>
      <c r="AA258" s="175">
        <v>1</v>
      </c>
      <c r="AB258" s="175"/>
      <c r="AC258" s="175"/>
      <c r="AD258" s="175"/>
      <c r="AE258" s="175"/>
      <c r="AF258" s="175">
        <v>2</v>
      </c>
      <c r="AG258" s="175"/>
      <c r="AH258" s="175">
        <v>1</v>
      </c>
      <c r="AI258" s="175"/>
      <c r="AJ258" s="175"/>
      <c r="AK258" s="175"/>
      <c r="AL258" s="175"/>
      <c r="AM258" s="175"/>
      <c r="AN258" s="175"/>
      <c r="AO258" s="175"/>
      <c r="AS258" s="37"/>
    </row>
    <row r="259" spans="1:45" ht="12.75" customHeight="1" x14ac:dyDescent="0.25">
      <c r="A259" s="54" t="s">
        <v>276</v>
      </c>
      <c r="C259" s="1">
        <v>18</v>
      </c>
      <c r="D259" s="9"/>
      <c r="E259" s="174">
        <v>11.86</v>
      </c>
      <c r="F259" s="174">
        <v>11.91</v>
      </c>
      <c r="H259" s="131"/>
      <c r="I259" s="131"/>
      <c r="J259" s="131"/>
      <c r="K259" s="131"/>
      <c r="L259" s="131"/>
      <c r="M259" s="131"/>
      <c r="N259" s="11">
        <f t="shared" si="30"/>
        <v>5.0000000000000711E-2</v>
      </c>
      <c r="O259" s="11" t="str">
        <f t="shared" si="31"/>
        <v xml:space="preserve"> </v>
      </c>
      <c r="P259" s="11">
        <f t="shared" si="32"/>
        <v>0.10000000000000142</v>
      </c>
      <c r="Q259" s="11"/>
      <c r="R259" s="11"/>
      <c r="S259" s="11"/>
      <c r="T259" s="12"/>
      <c r="V259" s="175" t="s">
        <v>908</v>
      </c>
      <c r="W259" s="175">
        <v>3</v>
      </c>
      <c r="X259" s="175"/>
      <c r="Y259" s="175"/>
      <c r="Z259" s="175"/>
      <c r="AA259" s="175">
        <v>1</v>
      </c>
      <c r="AB259" s="175"/>
      <c r="AC259" s="175"/>
      <c r="AD259" s="175"/>
      <c r="AE259" s="175"/>
      <c r="AF259" s="175">
        <v>1</v>
      </c>
      <c r="AG259" s="175"/>
      <c r="AH259" s="175">
        <v>1</v>
      </c>
      <c r="AI259" s="175"/>
      <c r="AJ259" s="175"/>
      <c r="AK259" s="175"/>
      <c r="AL259" s="175"/>
      <c r="AM259" s="175"/>
      <c r="AN259" s="175"/>
      <c r="AO259" s="175"/>
      <c r="AS259" s="37"/>
    </row>
    <row r="260" spans="1:45" ht="12.75" customHeight="1" x14ac:dyDescent="0.25">
      <c r="A260" s="54" t="s">
        <v>276</v>
      </c>
      <c r="C260" s="1">
        <v>18</v>
      </c>
      <c r="D260" s="14"/>
      <c r="E260" s="174">
        <v>11.91</v>
      </c>
      <c r="F260" s="174">
        <v>12</v>
      </c>
      <c r="H260" s="131"/>
      <c r="I260" s="131"/>
      <c r="J260" s="131"/>
      <c r="K260" s="131"/>
      <c r="L260" s="131"/>
      <c r="M260" s="131"/>
      <c r="N260" s="11">
        <f t="shared" si="30"/>
        <v>8.9999999999999858E-2</v>
      </c>
      <c r="O260" s="11" t="str">
        <f t="shared" si="31"/>
        <v xml:space="preserve"> </v>
      </c>
      <c r="P260" s="11">
        <f t="shared" si="32"/>
        <v>0.17999999999999972</v>
      </c>
      <c r="Q260" s="11"/>
      <c r="R260" s="11"/>
      <c r="S260" s="11"/>
      <c r="T260" s="12"/>
      <c r="V260" s="175" t="s">
        <v>908</v>
      </c>
      <c r="W260" s="175">
        <v>3</v>
      </c>
      <c r="X260" s="175"/>
      <c r="Y260" s="175"/>
      <c r="Z260" s="175"/>
      <c r="AA260" s="175">
        <v>1</v>
      </c>
      <c r="AB260" s="175"/>
      <c r="AC260" s="175"/>
      <c r="AD260" s="175"/>
      <c r="AE260" s="175"/>
      <c r="AF260" s="175">
        <v>1</v>
      </c>
      <c r="AG260" s="175"/>
      <c r="AH260" s="175">
        <v>1</v>
      </c>
      <c r="AI260" s="175"/>
      <c r="AJ260" s="175"/>
      <c r="AK260" s="175"/>
      <c r="AL260" s="175"/>
      <c r="AM260" s="175"/>
      <c r="AN260" s="175"/>
      <c r="AO260" s="175"/>
      <c r="AS260" s="37"/>
    </row>
    <row r="261" spans="1:45" ht="12.75" customHeight="1" x14ac:dyDescent="0.25">
      <c r="A261" s="54" t="s">
        <v>276</v>
      </c>
      <c r="C261" s="1">
        <v>18</v>
      </c>
      <c r="D261" s="14" t="s">
        <v>93</v>
      </c>
      <c r="E261" s="174">
        <v>12</v>
      </c>
      <c r="F261" s="174">
        <v>12.1</v>
      </c>
      <c r="H261" s="131"/>
      <c r="I261" s="131"/>
      <c r="J261" s="131"/>
      <c r="K261" s="131"/>
      <c r="L261" s="131"/>
      <c r="M261" s="131"/>
      <c r="N261" s="11">
        <f t="shared" si="30"/>
        <v>0.19999999999999929</v>
      </c>
      <c r="O261" s="11" t="str">
        <f t="shared" si="31"/>
        <v xml:space="preserve"> </v>
      </c>
      <c r="P261" s="11">
        <f t="shared" si="32"/>
        <v>0.19999999999999929</v>
      </c>
      <c r="Q261" s="11"/>
      <c r="R261" s="11"/>
      <c r="S261" s="11"/>
      <c r="T261" s="12"/>
      <c r="V261" s="175"/>
      <c r="W261" s="175">
        <v>2</v>
      </c>
      <c r="X261" s="175"/>
      <c r="Y261" s="175"/>
      <c r="Z261" s="175"/>
      <c r="AA261" s="175">
        <v>1</v>
      </c>
      <c r="AB261" s="175"/>
      <c r="AC261" s="175"/>
      <c r="AD261" s="175"/>
      <c r="AE261" s="175"/>
      <c r="AF261" s="175">
        <v>2</v>
      </c>
      <c r="AG261" s="175"/>
      <c r="AH261" s="175">
        <v>1</v>
      </c>
      <c r="AI261" s="175"/>
      <c r="AJ261" s="175"/>
      <c r="AK261" s="175"/>
      <c r="AL261" s="175"/>
      <c r="AM261" s="175"/>
      <c r="AN261" s="175"/>
      <c r="AO261" s="175"/>
      <c r="AS261" s="37"/>
    </row>
    <row r="262" spans="1:45" ht="12.75" customHeight="1" x14ac:dyDescent="0.25">
      <c r="A262" s="54" t="s">
        <v>276</v>
      </c>
      <c r="C262" s="1">
        <v>18</v>
      </c>
      <c r="D262" s="14" t="s">
        <v>94</v>
      </c>
      <c r="E262" s="174">
        <v>12.1</v>
      </c>
      <c r="F262" s="174">
        <v>12.43</v>
      </c>
      <c r="H262" s="131"/>
      <c r="I262" s="131"/>
      <c r="J262" s="131"/>
      <c r="K262" s="131"/>
      <c r="L262" s="131"/>
      <c r="M262" s="131"/>
      <c r="N262" s="11">
        <f t="shared" si="30"/>
        <v>0</v>
      </c>
      <c r="O262" s="11" t="str">
        <f t="shared" si="31"/>
        <v xml:space="preserve"> </v>
      </c>
      <c r="P262" s="11">
        <f t="shared" si="32"/>
        <v>0.66000000000000014</v>
      </c>
      <c r="Q262" s="11"/>
      <c r="R262" s="11"/>
      <c r="S262" s="11"/>
      <c r="T262" s="12"/>
      <c r="V262" s="175" t="s">
        <v>909</v>
      </c>
      <c r="W262" s="175"/>
      <c r="X262" s="175"/>
      <c r="Y262" s="175"/>
      <c r="Z262" s="175"/>
      <c r="AA262" s="175">
        <v>1</v>
      </c>
      <c r="AB262" s="175">
        <v>1</v>
      </c>
      <c r="AC262" s="175"/>
      <c r="AD262" s="175"/>
      <c r="AE262" s="175"/>
      <c r="AF262" s="175"/>
      <c r="AG262" s="175"/>
      <c r="AH262" s="175">
        <v>1</v>
      </c>
      <c r="AI262" s="175">
        <v>1</v>
      </c>
      <c r="AJ262" s="175"/>
      <c r="AK262" s="175"/>
      <c r="AL262" s="175"/>
      <c r="AM262" s="175"/>
      <c r="AN262" s="175"/>
      <c r="AO262" s="175"/>
      <c r="AS262" s="37"/>
    </row>
    <row r="263" spans="1:45" ht="12.75" customHeight="1" x14ac:dyDescent="0.25">
      <c r="A263" s="54" t="s">
        <v>276</v>
      </c>
      <c r="C263" s="1">
        <v>18</v>
      </c>
      <c r="D263" s="14"/>
      <c r="E263" s="174">
        <v>12.43</v>
      </c>
      <c r="F263" s="174">
        <v>12.45</v>
      </c>
      <c r="H263" s="131"/>
      <c r="I263" s="131"/>
      <c r="J263" s="131"/>
      <c r="K263" s="131"/>
      <c r="L263" s="131"/>
      <c r="M263" s="131"/>
      <c r="N263" s="11">
        <f t="shared" si="30"/>
        <v>1.9999999999999574E-2</v>
      </c>
      <c r="O263" s="11" t="str">
        <f t="shared" si="31"/>
        <v xml:space="preserve"> </v>
      </c>
      <c r="P263" s="11">
        <f t="shared" si="32"/>
        <v>3.9999999999999147E-2</v>
      </c>
      <c r="Q263" s="11"/>
      <c r="R263" s="11"/>
      <c r="S263" s="11"/>
      <c r="T263" s="12"/>
      <c r="V263" s="175"/>
      <c r="W263" s="175">
        <v>2</v>
      </c>
      <c r="X263" s="175"/>
      <c r="Y263" s="175"/>
      <c r="Z263" s="175"/>
      <c r="AA263" s="175">
        <v>1</v>
      </c>
      <c r="AB263" s="175"/>
      <c r="AC263" s="175"/>
      <c r="AD263" s="175"/>
      <c r="AE263" s="175"/>
      <c r="AF263" s="175">
        <v>1</v>
      </c>
      <c r="AG263" s="175"/>
      <c r="AH263" s="175">
        <v>1</v>
      </c>
      <c r="AI263" s="175"/>
      <c r="AJ263" s="175"/>
      <c r="AK263" s="175"/>
      <c r="AL263" s="175"/>
      <c r="AM263" s="175"/>
      <c r="AN263" s="175"/>
      <c r="AO263" s="175"/>
      <c r="AS263" s="37"/>
    </row>
    <row r="264" spans="1:45" ht="12.75" customHeight="1" x14ac:dyDescent="0.25">
      <c r="A264" s="54" t="s">
        <v>276</v>
      </c>
      <c r="C264" s="1">
        <v>18</v>
      </c>
      <c r="D264" s="9"/>
      <c r="E264" s="174">
        <v>12.45</v>
      </c>
      <c r="F264" s="174">
        <v>12.54</v>
      </c>
      <c r="H264" s="131"/>
      <c r="I264" s="131"/>
      <c r="J264" s="131"/>
      <c r="K264" s="131"/>
      <c r="L264" s="131"/>
      <c r="M264" s="131"/>
      <c r="N264" s="11">
        <f t="shared" si="30"/>
        <v>0.17999999999999972</v>
      </c>
      <c r="O264" s="11" t="str">
        <f t="shared" si="31"/>
        <v xml:space="preserve"> </v>
      </c>
      <c r="P264" s="11">
        <f t="shared" si="32"/>
        <v>0.17999999999999972</v>
      </c>
      <c r="Q264" s="11"/>
      <c r="R264" s="11"/>
      <c r="S264" s="11"/>
      <c r="T264" s="12"/>
      <c r="V264" s="175"/>
      <c r="W264" s="175">
        <v>2</v>
      </c>
      <c r="X264" s="175"/>
      <c r="Y264" s="175"/>
      <c r="Z264" s="175"/>
      <c r="AA264" s="175">
        <v>1</v>
      </c>
      <c r="AB264" s="175"/>
      <c r="AC264" s="175"/>
      <c r="AD264" s="175"/>
      <c r="AE264" s="175"/>
      <c r="AF264" s="175">
        <v>2</v>
      </c>
      <c r="AG264" s="175"/>
      <c r="AH264" s="175">
        <v>1</v>
      </c>
      <c r="AI264" s="175"/>
      <c r="AJ264" s="175"/>
      <c r="AK264" s="175"/>
      <c r="AL264" s="175"/>
      <c r="AM264" s="175"/>
      <c r="AN264" s="175"/>
      <c r="AO264" s="175"/>
      <c r="AS264" s="37"/>
    </row>
    <row r="265" spans="1:45" ht="12.75" customHeight="1" x14ac:dyDescent="0.25">
      <c r="A265" s="54" t="s">
        <v>276</v>
      </c>
      <c r="C265" s="1">
        <v>18</v>
      </c>
      <c r="D265" s="9"/>
      <c r="E265" s="174">
        <v>12.54</v>
      </c>
      <c r="F265" s="174">
        <v>12.55</v>
      </c>
      <c r="H265" s="131"/>
      <c r="I265" s="131"/>
      <c r="J265" s="131"/>
      <c r="K265" s="131"/>
      <c r="L265" s="131"/>
      <c r="M265" s="131"/>
      <c r="N265" s="11">
        <f t="shared" si="30"/>
        <v>1.0000000000001563E-2</v>
      </c>
      <c r="O265" s="11" t="str">
        <f t="shared" si="31"/>
        <v xml:space="preserve"> </v>
      </c>
      <c r="P265" s="11">
        <f t="shared" si="32"/>
        <v>2.0000000000003126E-2</v>
      </c>
      <c r="Q265" s="11"/>
      <c r="R265" s="11"/>
      <c r="S265" s="11"/>
      <c r="T265" s="12"/>
      <c r="V265" s="175"/>
      <c r="W265" s="175">
        <v>2</v>
      </c>
      <c r="X265" s="175"/>
      <c r="Y265" s="175"/>
      <c r="Z265" s="175"/>
      <c r="AA265" s="175">
        <v>1</v>
      </c>
      <c r="AB265" s="175"/>
      <c r="AC265" s="175"/>
      <c r="AD265" s="175"/>
      <c r="AE265" s="175"/>
      <c r="AF265" s="175">
        <v>1</v>
      </c>
      <c r="AG265" s="175"/>
      <c r="AH265" s="175">
        <v>1</v>
      </c>
      <c r="AI265" s="175"/>
      <c r="AJ265" s="175"/>
      <c r="AK265" s="175"/>
      <c r="AL265" s="175"/>
      <c r="AM265" s="175"/>
      <c r="AN265" s="175"/>
      <c r="AO265" s="175"/>
      <c r="AS265" s="37"/>
    </row>
    <row r="266" spans="1:45" ht="12.75" customHeight="1" x14ac:dyDescent="0.25">
      <c r="A266" s="54" t="s">
        <v>276</v>
      </c>
      <c r="C266" s="1">
        <v>18</v>
      </c>
      <c r="D266" s="9"/>
      <c r="E266" s="174">
        <v>12.55</v>
      </c>
      <c r="F266" s="174">
        <v>12.63</v>
      </c>
      <c r="H266" s="131"/>
      <c r="I266" s="131"/>
      <c r="J266" s="131"/>
      <c r="K266" s="131"/>
      <c r="L266" s="131"/>
      <c r="M266" s="131"/>
      <c r="N266" s="11">
        <f t="shared" si="30"/>
        <v>8.0000000000000071E-2</v>
      </c>
      <c r="O266" s="11" t="str">
        <f t="shared" si="31"/>
        <v xml:space="preserve"> </v>
      </c>
      <c r="P266" s="11">
        <f t="shared" si="32"/>
        <v>0.16000000000000014</v>
      </c>
      <c r="Q266" s="11"/>
      <c r="R266" s="11"/>
      <c r="S266" s="11"/>
      <c r="T266" s="12"/>
      <c r="V266" s="175"/>
      <c r="W266" s="175">
        <v>2</v>
      </c>
      <c r="X266" s="175"/>
      <c r="Y266" s="175"/>
      <c r="Z266" s="175"/>
      <c r="AA266" s="175">
        <v>1</v>
      </c>
      <c r="AB266" s="175"/>
      <c r="AC266" s="175"/>
      <c r="AD266" s="175"/>
      <c r="AE266" s="175">
        <v>1</v>
      </c>
      <c r="AF266" s="175"/>
      <c r="AG266" s="175"/>
      <c r="AH266" s="175">
        <v>1</v>
      </c>
      <c r="AI266" s="175"/>
      <c r="AJ266" s="175"/>
      <c r="AK266" s="175"/>
      <c r="AL266" s="175"/>
      <c r="AM266" s="175"/>
      <c r="AN266" s="175"/>
      <c r="AO266" s="175"/>
      <c r="AS266" s="37"/>
    </row>
    <row r="267" spans="1:45" ht="12.75" customHeight="1" x14ac:dyDescent="0.25">
      <c r="A267" s="54" t="s">
        <v>276</v>
      </c>
      <c r="C267" s="1">
        <v>18</v>
      </c>
      <c r="D267" s="9"/>
      <c r="E267" s="174">
        <v>12.63</v>
      </c>
      <c r="F267" s="174">
        <v>12.71</v>
      </c>
      <c r="H267" s="131"/>
      <c r="I267" s="131"/>
      <c r="J267" s="131"/>
      <c r="K267" s="131"/>
      <c r="L267" s="131"/>
      <c r="M267" s="131"/>
      <c r="N267" s="11">
        <f t="shared" si="30"/>
        <v>8.0000000000000071E-2</v>
      </c>
      <c r="O267" s="11" t="str">
        <f t="shared" si="31"/>
        <v xml:space="preserve"> </v>
      </c>
      <c r="P267" s="11">
        <f t="shared" si="32"/>
        <v>0.16000000000000014</v>
      </c>
      <c r="Q267" s="11"/>
      <c r="R267" s="11"/>
      <c r="S267" s="11"/>
      <c r="T267" s="12"/>
      <c r="V267" s="175"/>
      <c r="W267" s="175">
        <v>2</v>
      </c>
      <c r="X267" s="175"/>
      <c r="Y267" s="175"/>
      <c r="Z267" s="175"/>
      <c r="AA267" s="175">
        <v>1</v>
      </c>
      <c r="AB267" s="175"/>
      <c r="AC267" s="175"/>
      <c r="AD267" s="175">
        <v>1</v>
      </c>
      <c r="AE267" s="175"/>
      <c r="AF267" s="175"/>
      <c r="AG267" s="175"/>
      <c r="AH267" s="175">
        <v>1</v>
      </c>
      <c r="AI267" s="175"/>
      <c r="AJ267" s="175"/>
      <c r="AK267" s="175"/>
      <c r="AL267" s="175"/>
      <c r="AM267" s="175"/>
      <c r="AN267" s="175"/>
      <c r="AO267" s="175"/>
      <c r="AS267" s="37"/>
    </row>
    <row r="268" spans="1:45" ht="12.75" customHeight="1" x14ac:dyDescent="0.25">
      <c r="A268" s="54" t="s">
        <v>276</v>
      </c>
      <c r="C268" s="1">
        <v>18</v>
      </c>
      <c r="D268" s="9"/>
      <c r="E268" s="174">
        <v>12.71</v>
      </c>
      <c r="F268" s="174">
        <v>12.82</v>
      </c>
      <c r="H268" s="131"/>
      <c r="I268" s="131"/>
      <c r="J268" s="131"/>
      <c r="K268" s="131"/>
      <c r="L268" s="131"/>
      <c r="M268" s="131"/>
      <c r="N268" s="11">
        <f t="shared" si="30"/>
        <v>0.10999999999999943</v>
      </c>
      <c r="O268" s="11" t="str">
        <f t="shared" si="31"/>
        <v xml:space="preserve"> </v>
      </c>
      <c r="P268" s="11">
        <f t="shared" si="32"/>
        <v>0.21999999999999886</v>
      </c>
      <c r="Q268" s="11"/>
      <c r="R268" s="11"/>
      <c r="S268" s="11"/>
      <c r="T268" s="12"/>
      <c r="V268" s="175"/>
      <c r="W268" s="175">
        <v>2</v>
      </c>
      <c r="X268" s="175"/>
      <c r="Y268" s="175"/>
      <c r="Z268" s="175"/>
      <c r="AA268" s="175">
        <v>1</v>
      </c>
      <c r="AB268" s="175"/>
      <c r="AC268" s="175"/>
      <c r="AD268" s="175"/>
      <c r="AE268" s="175">
        <v>1</v>
      </c>
      <c r="AF268" s="175"/>
      <c r="AG268" s="175"/>
      <c r="AH268" s="175">
        <v>1</v>
      </c>
      <c r="AI268" s="175"/>
      <c r="AJ268" s="175"/>
      <c r="AK268" s="175"/>
      <c r="AL268" s="175"/>
      <c r="AM268" s="175"/>
      <c r="AN268" s="175"/>
      <c r="AO268" s="175"/>
      <c r="AS268" s="37"/>
    </row>
    <row r="269" spans="1:45" ht="12.75" customHeight="1" x14ac:dyDescent="0.25">
      <c r="A269" s="54" t="s">
        <v>276</v>
      </c>
      <c r="C269" s="1">
        <v>18</v>
      </c>
      <c r="D269" s="9"/>
      <c r="E269" s="174">
        <v>12.82</v>
      </c>
      <c r="F269" s="174">
        <v>12.86</v>
      </c>
      <c r="H269" s="131"/>
      <c r="I269" s="131"/>
      <c r="J269" s="131"/>
      <c r="K269" s="131"/>
      <c r="L269" s="131"/>
      <c r="M269" s="131"/>
      <c r="N269" s="11">
        <f t="shared" si="30"/>
        <v>3.9999999999999147E-2</v>
      </c>
      <c r="O269" s="11" t="str">
        <f t="shared" si="31"/>
        <v xml:space="preserve"> </v>
      </c>
      <c r="P269" s="11">
        <f t="shared" si="32"/>
        <v>7.9999999999998295E-2</v>
      </c>
      <c r="Q269" s="11"/>
      <c r="R269" s="11"/>
      <c r="S269" s="11"/>
      <c r="T269" s="12"/>
      <c r="V269" s="175"/>
      <c r="W269" s="175">
        <v>2</v>
      </c>
      <c r="X269" s="175"/>
      <c r="Y269" s="175"/>
      <c r="Z269" s="175"/>
      <c r="AA269" s="175">
        <v>1</v>
      </c>
      <c r="AB269" s="175"/>
      <c r="AC269" s="175"/>
      <c r="AD269" s="175">
        <v>1</v>
      </c>
      <c r="AE269" s="175"/>
      <c r="AF269" s="175"/>
      <c r="AG269" s="175"/>
      <c r="AH269" s="175">
        <v>1</v>
      </c>
      <c r="AI269" s="175"/>
      <c r="AJ269" s="175"/>
      <c r="AK269" s="175"/>
      <c r="AL269" s="175"/>
      <c r="AM269" s="175"/>
      <c r="AN269" s="175"/>
      <c r="AO269" s="175"/>
      <c r="AS269" s="37"/>
    </row>
    <row r="270" spans="1:45" ht="12.75" customHeight="1" x14ac:dyDescent="0.25">
      <c r="A270" s="54" t="s">
        <v>276</v>
      </c>
      <c r="C270" s="1">
        <v>18</v>
      </c>
      <c r="D270" s="9"/>
      <c r="E270" s="174">
        <v>12.86</v>
      </c>
      <c r="F270" s="174">
        <v>12.98</v>
      </c>
      <c r="H270" s="131"/>
      <c r="I270" s="131"/>
      <c r="J270" s="131"/>
      <c r="K270" s="131"/>
      <c r="L270" s="131"/>
      <c r="M270" s="131"/>
      <c r="N270" s="11">
        <f t="shared" si="30"/>
        <v>0.12000000000000099</v>
      </c>
      <c r="O270" s="11" t="str">
        <f t="shared" si="31"/>
        <v xml:space="preserve"> </v>
      </c>
      <c r="P270" s="11">
        <f t="shared" si="32"/>
        <v>0.24000000000000199</v>
      </c>
      <c r="Q270" s="11"/>
      <c r="R270" s="11"/>
      <c r="S270" s="11"/>
      <c r="T270" s="12"/>
      <c r="V270" s="175"/>
      <c r="W270" s="175">
        <v>2</v>
      </c>
      <c r="X270" s="175"/>
      <c r="Y270" s="175"/>
      <c r="Z270" s="175"/>
      <c r="AA270" s="175">
        <v>1</v>
      </c>
      <c r="AB270" s="175"/>
      <c r="AC270" s="175"/>
      <c r="AD270" s="175"/>
      <c r="AE270" s="175">
        <v>1</v>
      </c>
      <c r="AF270" s="175"/>
      <c r="AG270" s="175"/>
      <c r="AH270" s="175">
        <v>1</v>
      </c>
      <c r="AI270" s="175"/>
      <c r="AJ270" s="175"/>
      <c r="AK270" s="175"/>
      <c r="AL270" s="175"/>
      <c r="AM270" s="175"/>
      <c r="AN270" s="175"/>
      <c r="AO270" s="175"/>
      <c r="AS270" s="37"/>
    </row>
    <row r="271" spans="1:45" ht="12.75" customHeight="1" x14ac:dyDescent="0.25">
      <c r="A271" s="54" t="s">
        <v>276</v>
      </c>
      <c r="C271" s="1">
        <v>18</v>
      </c>
      <c r="D271" s="9"/>
      <c r="E271" s="174">
        <v>12.98</v>
      </c>
      <c r="F271" s="174">
        <v>13.18</v>
      </c>
      <c r="H271" s="131"/>
      <c r="I271" s="131"/>
      <c r="J271" s="131"/>
      <c r="K271" s="131"/>
      <c r="L271" s="131"/>
      <c r="M271" s="131"/>
      <c r="N271" s="11">
        <f t="shared" si="30"/>
        <v>0.19999999999999929</v>
      </c>
      <c r="O271" s="11" t="str">
        <f t="shared" si="31"/>
        <v xml:space="preserve"> </v>
      </c>
      <c r="P271" s="11">
        <f t="shared" si="32"/>
        <v>0.39999999999999858</v>
      </c>
      <c r="Q271" s="11"/>
      <c r="R271" s="11"/>
      <c r="S271" s="11"/>
      <c r="T271" s="12"/>
      <c r="V271" s="175"/>
      <c r="W271" s="175">
        <v>2</v>
      </c>
      <c r="X271" s="175"/>
      <c r="Y271" s="175"/>
      <c r="Z271" s="175"/>
      <c r="AA271" s="175">
        <v>1</v>
      </c>
      <c r="AB271" s="175"/>
      <c r="AC271" s="175"/>
      <c r="AD271" s="175">
        <v>1</v>
      </c>
      <c r="AE271" s="175"/>
      <c r="AF271" s="175"/>
      <c r="AG271" s="175"/>
      <c r="AH271" s="175">
        <v>1</v>
      </c>
      <c r="AI271" s="175"/>
      <c r="AJ271" s="175"/>
      <c r="AK271" s="175"/>
      <c r="AL271" s="175"/>
      <c r="AM271" s="175"/>
      <c r="AN271" s="175"/>
      <c r="AO271" s="175"/>
      <c r="AS271" s="37"/>
    </row>
    <row r="272" spans="1:45" ht="12.75" customHeight="1" x14ac:dyDescent="0.25">
      <c r="A272" s="54" t="s">
        <v>276</v>
      </c>
      <c r="C272" s="1">
        <v>18</v>
      </c>
      <c r="D272" s="9"/>
      <c r="E272" s="174">
        <v>13.18</v>
      </c>
      <c r="F272" s="174">
        <v>13.55</v>
      </c>
      <c r="H272" s="131"/>
      <c r="I272" s="131"/>
      <c r="J272" s="131"/>
      <c r="K272" s="131"/>
      <c r="L272" s="131"/>
      <c r="M272" s="131"/>
      <c r="N272" s="11">
        <f t="shared" si="30"/>
        <v>0.37000000000000099</v>
      </c>
      <c r="O272" s="11" t="str">
        <f t="shared" si="31"/>
        <v xml:space="preserve"> </v>
      </c>
      <c r="P272" s="11">
        <f t="shared" si="32"/>
        <v>0.74000000000000199</v>
      </c>
      <c r="Q272" s="11"/>
      <c r="R272" s="11"/>
      <c r="S272" s="11"/>
      <c r="T272" s="12"/>
      <c r="V272" s="175"/>
      <c r="W272" s="175">
        <v>2</v>
      </c>
      <c r="X272" s="175"/>
      <c r="Y272" s="175"/>
      <c r="Z272" s="175"/>
      <c r="AA272" s="175">
        <v>1</v>
      </c>
      <c r="AB272" s="175"/>
      <c r="AC272" s="175"/>
      <c r="AD272" s="175">
        <v>1</v>
      </c>
      <c r="AE272" s="175"/>
      <c r="AF272" s="175"/>
      <c r="AG272" s="175"/>
      <c r="AH272" s="175">
        <v>1</v>
      </c>
      <c r="AI272" s="175"/>
      <c r="AJ272" s="175"/>
      <c r="AK272" s="175"/>
      <c r="AL272" s="175"/>
      <c r="AM272" s="175"/>
      <c r="AN272" s="175"/>
      <c r="AO272" s="175"/>
      <c r="AS272" s="37"/>
    </row>
    <row r="273" spans="1:45" ht="12.75" customHeight="1" x14ac:dyDescent="0.25">
      <c r="A273" s="54" t="s">
        <v>276</v>
      </c>
      <c r="C273" s="1">
        <v>18</v>
      </c>
      <c r="D273" s="9"/>
      <c r="E273" s="174">
        <v>13.55</v>
      </c>
      <c r="F273" s="174">
        <v>13.71</v>
      </c>
      <c r="H273" s="131"/>
      <c r="I273" s="131"/>
      <c r="J273" s="131"/>
      <c r="K273" s="131"/>
      <c r="L273" s="131"/>
      <c r="M273" s="131"/>
      <c r="N273" s="11">
        <f t="shared" si="30"/>
        <v>0.32000000000000028</v>
      </c>
      <c r="O273" s="11" t="str">
        <f t="shared" si="31"/>
        <v xml:space="preserve"> </v>
      </c>
      <c r="P273" s="11">
        <f t="shared" si="32"/>
        <v>0.32000000000000028</v>
      </c>
      <c r="Q273" s="11"/>
      <c r="R273" s="11"/>
      <c r="S273" s="11"/>
      <c r="T273" s="12"/>
      <c r="V273" s="175"/>
      <c r="W273" s="175">
        <v>2</v>
      </c>
      <c r="X273" s="175"/>
      <c r="Y273" s="175"/>
      <c r="Z273" s="175"/>
      <c r="AA273" s="175">
        <v>1</v>
      </c>
      <c r="AB273" s="175"/>
      <c r="AC273" s="175"/>
      <c r="AD273" s="175"/>
      <c r="AE273" s="175"/>
      <c r="AF273" s="175">
        <v>2</v>
      </c>
      <c r="AG273" s="175"/>
      <c r="AH273" s="175">
        <v>1</v>
      </c>
      <c r="AI273" s="175"/>
      <c r="AJ273" s="175"/>
      <c r="AK273" s="175"/>
      <c r="AL273" s="175"/>
      <c r="AM273" s="175"/>
      <c r="AN273" s="175"/>
      <c r="AO273" s="175"/>
      <c r="AS273" s="37"/>
    </row>
    <row r="274" spans="1:45" ht="12.75" customHeight="1" x14ac:dyDescent="0.25">
      <c r="A274" s="54" t="s">
        <v>276</v>
      </c>
      <c r="C274" s="1">
        <v>18</v>
      </c>
      <c r="D274" s="9"/>
      <c r="E274" s="174">
        <v>13.71</v>
      </c>
      <c r="F274" s="174">
        <v>13.77</v>
      </c>
      <c r="H274" s="131"/>
      <c r="I274" s="131"/>
      <c r="J274" s="131"/>
      <c r="K274" s="131"/>
      <c r="L274" s="131"/>
      <c r="M274" s="131"/>
      <c r="N274" s="11">
        <f t="shared" si="30"/>
        <v>5.9999999999998721E-2</v>
      </c>
      <c r="O274" s="11" t="str">
        <f t="shared" si="31"/>
        <v xml:space="preserve"> </v>
      </c>
      <c r="P274" s="11">
        <f t="shared" si="32"/>
        <v>0.11999999999999744</v>
      </c>
      <c r="Q274" s="11"/>
      <c r="R274" s="11"/>
      <c r="S274" s="11"/>
      <c r="T274" s="12"/>
      <c r="V274" s="175" t="s">
        <v>908</v>
      </c>
      <c r="W274" s="175">
        <v>3</v>
      </c>
      <c r="X274" s="175"/>
      <c r="Y274" s="175"/>
      <c r="Z274" s="175"/>
      <c r="AA274" s="175">
        <v>1</v>
      </c>
      <c r="AB274" s="175"/>
      <c r="AC274" s="175"/>
      <c r="AD274" s="175"/>
      <c r="AE274" s="175"/>
      <c r="AF274" s="175">
        <v>1</v>
      </c>
      <c r="AG274" s="175"/>
      <c r="AH274" s="175">
        <v>1</v>
      </c>
      <c r="AI274" s="175"/>
      <c r="AJ274" s="175"/>
      <c r="AK274" s="175"/>
      <c r="AL274" s="175"/>
      <c r="AM274" s="175"/>
      <c r="AN274" s="175"/>
      <c r="AO274" s="175"/>
      <c r="AS274" s="37"/>
    </row>
    <row r="275" spans="1:45" ht="12.75" customHeight="1" x14ac:dyDescent="0.25">
      <c r="A275" s="54" t="s">
        <v>276</v>
      </c>
      <c r="C275" s="1">
        <v>18</v>
      </c>
      <c r="D275" s="9"/>
      <c r="E275" s="174">
        <v>13.77</v>
      </c>
      <c r="F275" s="174">
        <v>13.88</v>
      </c>
      <c r="H275" s="131"/>
      <c r="I275" s="131"/>
      <c r="J275" s="131"/>
      <c r="K275" s="131"/>
      <c r="L275" s="131"/>
      <c r="M275" s="131"/>
      <c r="N275" s="11">
        <f t="shared" si="30"/>
        <v>0.22000000000000242</v>
      </c>
      <c r="O275" s="11" t="str">
        <f t="shared" si="31"/>
        <v xml:space="preserve"> </v>
      </c>
      <c r="P275" s="11">
        <f t="shared" si="32"/>
        <v>0.22000000000000242</v>
      </c>
      <c r="Q275" s="11"/>
      <c r="R275" s="11"/>
      <c r="S275" s="11"/>
      <c r="T275" s="12"/>
      <c r="V275" s="175"/>
      <c r="W275" s="175">
        <v>2</v>
      </c>
      <c r="X275" s="175"/>
      <c r="Y275" s="175"/>
      <c r="Z275" s="175"/>
      <c r="AA275" s="175">
        <v>1</v>
      </c>
      <c r="AB275" s="175"/>
      <c r="AC275" s="175"/>
      <c r="AD275" s="175"/>
      <c r="AE275" s="175"/>
      <c r="AF275" s="175">
        <v>2</v>
      </c>
      <c r="AG275" s="175"/>
      <c r="AH275" s="175">
        <v>1</v>
      </c>
      <c r="AI275" s="175"/>
      <c r="AJ275" s="175"/>
      <c r="AK275" s="175"/>
      <c r="AL275" s="175"/>
      <c r="AM275" s="175"/>
      <c r="AN275" s="175"/>
      <c r="AO275" s="175"/>
      <c r="AS275" s="37"/>
    </row>
    <row r="276" spans="1:45" ht="12.75" customHeight="1" x14ac:dyDescent="0.25">
      <c r="A276" s="54" t="s">
        <v>276</v>
      </c>
      <c r="C276" s="1">
        <v>18</v>
      </c>
      <c r="D276" s="9"/>
      <c r="E276" s="174">
        <v>13.88</v>
      </c>
      <c r="F276" s="174">
        <v>14.17</v>
      </c>
      <c r="H276" s="131"/>
      <c r="I276" s="131"/>
      <c r="J276" s="131"/>
      <c r="K276" s="131"/>
      <c r="L276" s="131"/>
      <c r="M276" s="131"/>
      <c r="N276" s="11">
        <f t="shared" si="30"/>
        <v>0.28999999999999915</v>
      </c>
      <c r="O276" s="11" t="str">
        <f t="shared" si="31"/>
        <v xml:space="preserve"> </v>
      </c>
      <c r="P276" s="11">
        <f t="shared" si="32"/>
        <v>0.57999999999999829</v>
      </c>
      <c r="Q276" s="11"/>
      <c r="R276" s="11"/>
      <c r="S276" s="11"/>
      <c r="T276" s="12"/>
      <c r="V276" s="175"/>
      <c r="W276" s="175">
        <v>2</v>
      </c>
      <c r="X276" s="175"/>
      <c r="Y276" s="175"/>
      <c r="Z276" s="175"/>
      <c r="AA276" s="175">
        <v>1</v>
      </c>
      <c r="AB276" s="175"/>
      <c r="AC276" s="175"/>
      <c r="AD276" s="175"/>
      <c r="AE276" s="175"/>
      <c r="AF276" s="175">
        <v>1</v>
      </c>
      <c r="AG276" s="175"/>
      <c r="AH276" s="175">
        <v>1</v>
      </c>
      <c r="AI276" s="175"/>
      <c r="AJ276" s="175"/>
      <c r="AK276" s="175"/>
      <c r="AL276" s="175"/>
      <c r="AM276" s="175"/>
      <c r="AN276" s="175"/>
      <c r="AO276" s="175"/>
      <c r="AS276" s="37"/>
    </row>
    <row r="277" spans="1:45" ht="12.75" customHeight="1" x14ac:dyDescent="0.25">
      <c r="A277" s="54" t="s">
        <v>276</v>
      </c>
      <c r="C277" s="1">
        <v>18</v>
      </c>
      <c r="D277" s="9"/>
      <c r="E277" s="174">
        <v>14.17</v>
      </c>
      <c r="F277" s="174">
        <v>14.26</v>
      </c>
      <c r="H277" s="131"/>
      <c r="I277" s="131"/>
      <c r="J277" s="131"/>
      <c r="K277" s="131"/>
      <c r="L277" s="131"/>
      <c r="M277" s="131"/>
      <c r="N277" s="11">
        <f t="shared" si="30"/>
        <v>0.17999999999999972</v>
      </c>
      <c r="O277" s="11" t="str">
        <f t="shared" si="31"/>
        <v xml:space="preserve"> </v>
      </c>
      <c r="P277" s="11">
        <f t="shared" si="32"/>
        <v>0.17999999999999972</v>
      </c>
      <c r="Q277" s="11"/>
      <c r="R277" s="11"/>
      <c r="S277" s="11"/>
      <c r="T277" s="12"/>
      <c r="V277" s="175"/>
      <c r="W277" s="175">
        <v>2</v>
      </c>
      <c r="X277" s="175"/>
      <c r="Y277" s="175"/>
      <c r="Z277" s="175"/>
      <c r="AA277" s="175">
        <v>1</v>
      </c>
      <c r="AB277" s="175"/>
      <c r="AC277" s="175"/>
      <c r="AD277" s="175"/>
      <c r="AE277" s="175"/>
      <c r="AF277" s="175">
        <v>2</v>
      </c>
      <c r="AG277" s="175"/>
      <c r="AH277" s="175">
        <v>1</v>
      </c>
      <c r="AI277" s="175"/>
      <c r="AJ277" s="175"/>
      <c r="AK277" s="175"/>
      <c r="AL277" s="175"/>
      <c r="AM277" s="175"/>
      <c r="AN277" s="175"/>
      <c r="AO277" s="175"/>
      <c r="AS277" s="37"/>
    </row>
    <row r="278" spans="1:45" ht="12.75" customHeight="1" x14ac:dyDescent="0.25">
      <c r="A278" s="54" t="s">
        <v>276</v>
      </c>
      <c r="C278" s="1">
        <v>18</v>
      </c>
      <c r="D278" s="9"/>
      <c r="E278" s="174">
        <v>14.26</v>
      </c>
      <c r="F278" s="174">
        <v>14.43</v>
      </c>
      <c r="H278" s="131"/>
      <c r="I278" s="131"/>
      <c r="J278" s="131"/>
      <c r="K278" s="131"/>
      <c r="L278" s="131"/>
      <c r="M278" s="131"/>
      <c r="N278" s="11">
        <f t="shared" si="30"/>
        <v>0.16999999999999993</v>
      </c>
      <c r="O278" s="11" t="str">
        <f t="shared" si="31"/>
        <v xml:space="preserve"> </v>
      </c>
      <c r="P278" s="11">
        <f t="shared" si="32"/>
        <v>0.33999999999999986</v>
      </c>
      <c r="Q278" s="11"/>
      <c r="R278" s="11"/>
      <c r="S278" s="11"/>
      <c r="T278" s="12"/>
      <c r="V278" s="175"/>
      <c r="W278" s="175">
        <v>2</v>
      </c>
      <c r="X278" s="175"/>
      <c r="Y278" s="175"/>
      <c r="Z278" s="175"/>
      <c r="AA278" s="175">
        <v>1</v>
      </c>
      <c r="AB278" s="175"/>
      <c r="AC278" s="175"/>
      <c r="AD278" s="175"/>
      <c r="AE278" s="175">
        <v>1</v>
      </c>
      <c r="AF278" s="175"/>
      <c r="AG278" s="175"/>
      <c r="AH278" s="175">
        <v>1</v>
      </c>
      <c r="AI278" s="175"/>
      <c r="AJ278" s="175"/>
      <c r="AK278" s="175"/>
      <c r="AL278" s="175"/>
      <c r="AM278" s="175"/>
      <c r="AN278" s="175"/>
      <c r="AO278" s="175"/>
      <c r="AS278" s="37"/>
    </row>
    <row r="279" spans="1:45" ht="12.75" customHeight="1" x14ac:dyDescent="0.25">
      <c r="A279" s="54" t="s">
        <v>276</v>
      </c>
      <c r="C279" s="1">
        <v>18</v>
      </c>
      <c r="D279" s="9"/>
      <c r="E279" s="174">
        <v>14.43</v>
      </c>
      <c r="F279" s="174">
        <v>14.74</v>
      </c>
      <c r="H279" s="131"/>
      <c r="I279" s="131"/>
      <c r="J279" s="131"/>
      <c r="K279" s="131"/>
      <c r="L279" s="131"/>
      <c r="M279" s="131"/>
      <c r="N279" s="11">
        <f t="shared" si="30"/>
        <v>0.3100000000000005</v>
      </c>
      <c r="O279" s="11" t="str">
        <f t="shared" si="31"/>
        <v xml:space="preserve"> </v>
      </c>
      <c r="P279" s="11">
        <f t="shared" si="32"/>
        <v>0.62000000000000099</v>
      </c>
      <c r="Q279" s="11"/>
      <c r="R279" s="11"/>
      <c r="S279" s="11"/>
      <c r="T279" s="12"/>
      <c r="V279" s="175"/>
      <c r="W279" s="175">
        <v>2</v>
      </c>
      <c r="X279" s="175"/>
      <c r="Y279" s="175"/>
      <c r="Z279" s="175"/>
      <c r="AA279" s="175">
        <v>1</v>
      </c>
      <c r="AB279" s="175"/>
      <c r="AC279" s="175"/>
      <c r="AD279" s="175">
        <v>1</v>
      </c>
      <c r="AE279" s="175"/>
      <c r="AF279" s="175"/>
      <c r="AG279" s="175"/>
      <c r="AH279" s="175">
        <v>1</v>
      </c>
      <c r="AI279" s="175"/>
      <c r="AJ279" s="175"/>
      <c r="AK279" s="175"/>
      <c r="AL279" s="175"/>
      <c r="AM279" s="175"/>
      <c r="AN279" s="175"/>
      <c r="AO279" s="175"/>
      <c r="AS279" s="37"/>
    </row>
    <row r="280" spans="1:45" ht="12.75" customHeight="1" x14ac:dyDescent="0.25">
      <c r="A280" s="54" t="s">
        <v>276</v>
      </c>
      <c r="C280" s="1">
        <v>18</v>
      </c>
      <c r="D280" s="9"/>
      <c r="E280" s="174">
        <v>14.74</v>
      </c>
      <c r="F280" s="174">
        <v>15.04</v>
      </c>
      <c r="H280" s="131"/>
      <c r="I280" s="131"/>
      <c r="J280" s="131"/>
      <c r="K280" s="131"/>
      <c r="L280" s="131"/>
      <c r="M280" s="131"/>
      <c r="N280" s="11">
        <f t="shared" si="30"/>
        <v>0.29999999999999893</v>
      </c>
      <c r="O280" s="11" t="str">
        <f t="shared" si="31"/>
        <v xml:space="preserve"> </v>
      </c>
      <c r="P280" s="11">
        <f t="shared" si="32"/>
        <v>0.59999999999999787</v>
      </c>
      <c r="Q280" s="11"/>
      <c r="R280" s="11"/>
      <c r="S280" s="11"/>
      <c r="T280" s="12"/>
      <c r="V280" s="175"/>
      <c r="W280" s="175">
        <v>2</v>
      </c>
      <c r="X280" s="175"/>
      <c r="Y280" s="175"/>
      <c r="Z280" s="175"/>
      <c r="AA280" s="175">
        <v>1</v>
      </c>
      <c r="AB280" s="175"/>
      <c r="AC280" s="175"/>
      <c r="AD280" s="175"/>
      <c r="AE280" s="175">
        <v>1</v>
      </c>
      <c r="AF280" s="175"/>
      <c r="AG280" s="175"/>
      <c r="AH280" s="175">
        <v>1</v>
      </c>
      <c r="AI280" s="175"/>
      <c r="AJ280" s="175"/>
      <c r="AK280" s="175"/>
      <c r="AL280" s="175"/>
      <c r="AM280" s="175"/>
      <c r="AN280" s="175"/>
      <c r="AO280" s="175"/>
      <c r="AS280" s="37"/>
    </row>
    <row r="281" spans="1:45" s="1" customFormat="1" ht="12.75" customHeight="1" x14ac:dyDescent="0.25">
      <c r="A281" s="54" t="s">
        <v>276</v>
      </c>
      <c r="B281"/>
      <c r="C281" s="1">
        <v>18</v>
      </c>
      <c r="D281" s="9"/>
      <c r="E281" s="8">
        <v>15.04</v>
      </c>
      <c r="F281" s="8">
        <v>15.73</v>
      </c>
      <c r="H281" s="132"/>
      <c r="I281" s="132"/>
      <c r="J281" s="132"/>
      <c r="K281" s="132"/>
      <c r="L281" s="132"/>
      <c r="M281" s="132"/>
      <c r="N281" s="11">
        <f t="shared" si="30"/>
        <v>0.69000000000000128</v>
      </c>
      <c r="O281" s="11" t="str">
        <f t="shared" si="31"/>
        <v xml:space="preserve"> </v>
      </c>
      <c r="P281" s="11">
        <f t="shared" si="32"/>
        <v>1.3800000000000026</v>
      </c>
      <c r="Q281" s="11"/>
      <c r="R281" s="11"/>
      <c r="S281" s="11"/>
      <c r="T281" s="12"/>
      <c r="V281" s="9"/>
      <c r="W281" s="175">
        <v>2</v>
      </c>
      <c r="X281" s="9"/>
      <c r="Y281" s="9"/>
      <c r="Z281" s="9"/>
      <c r="AA281" s="175">
        <v>1</v>
      </c>
      <c r="AB281" s="9"/>
      <c r="AC281" s="9"/>
      <c r="AD281" s="9">
        <v>1</v>
      </c>
      <c r="AE281" s="9"/>
      <c r="AF281" s="9"/>
      <c r="AG281" s="9"/>
      <c r="AH281" s="175">
        <v>1</v>
      </c>
      <c r="AI281" s="9"/>
      <c r="AJ281" s="9"/>
      <c r="AK281" s="9"/>
      <c r="AL281" s="9"/>
      <c r="AM281" s="9"/>
      <c r="AN281" s="9"/>
      <c r="AO281" s="9"/>
      <c r="AQ281" s="9"/>
      <c r="AR281" s="327"/>
      <c r="AS281" s="9"/>
    </row>
    <row r="282" spans="1:45" s="1" customFormat="1" ht="12.75" customHeight="1" x14ac:dyDescent="0.25">
      <c r="A282" s="54" t="s">
        <v>276</v>
      </c>
      <c r="B282"/>
      <c r="C282" s="1">
        <v>18</v>
      </c>
      <c r="D282" s="9"/>
      <c r="E282" s="8">
        <v>15.73</v>
      </c>
      <c r="F282" s="8">
        <v>15.91</v>
      </c>
      <c r="H282" s="132"/>
      <c r="I282" s="132"/>
      <c r="J282" s="132"/>
      <c r="K282" s="132"/>
      <c r="L282" s="132"/>
      <c r="M282" s="132"/>
      <c r="N282" s="11">
        <f t="shared" si="30"/>
        <v>0.17999999999999972</v>
      </c>
      <c r="O282" s="11" t="str">
        <f t="shared" si="31"/>
        <v xml:space="preserve"> </v>
      </c>
      <c r="P282" s="11">
        <f t="shared" si="32"/>
        <v>0.35999999999999943</v>
      </c>
      <c r="Q282" s="11"/>
      <c r="R282" s="11"/>
      <c r="S282" s="11"/>
      <c r="T282" s="12"/>
      <c r="V282" s="9"/>
      <c r="W282" s="175">
        <v>2</v>
      </c>
      <c r="X282" s="9"/>
      <c r="Y282" s="9"/>
      <c r="Z282" s="9"/>
      <c r="AA282" s="175">
        <v>1</v>
      </c>
      <c r="AB282" s="9"/>
      <c r="AC282" s="9"/>
      <c r="AD282" s="9"/>
      <c r="AE282" s="9">
        <v>1</v>
      </c>
      <c r="AF282" s="9"/>
      <c r="AG282" s="9"/>
      <c r="AH282" s="175">
        <v>1</v>
      </c>
      <c r="AI282" s="9"/>
      <c r="AJ282" s="9"/>
      <c r="AK282" s="9"/>
      <c r="AL282" s="9"/>
      <c r="AM282" s="9"/>
      <c r="AN282" s="9"/>
      <c r="AO282" s="9"/>
      <c r="AQ282" s="9"/>
      <c r="AR282" s="327"/>
      <c r="AS282" s="9"/>
    </row>
    <row r="283" spans="1:45" s="1" customFormat="1" ht="12.75" customHeight="1" x14ac:dyDescent="0.25">
      <c r="A283" s="54" t="s">
        <v>276</v>
      </c>
      <c r="B283"/>
      <c r="C283" s="1">
        <v>18</v>
      </c>
      <c r="D283" s="14"/>
      <c r="E283" s="8">
        <v>15.91</v>
      </c>
      <c r="F283" s="8">
        <v>16.05</v>
      </c>
      <c r="H283" s="132"/>
      <c r="I283" s="132"/>
      <c r="J283" s="132"/>
      <c r="K283" s="132"/>
      <c r="L283" s="132"/>
      <c r="M283" s="132"/>
      <c r="N283" s="11">
        <f t="shared" si="30"/>
        <v>0.14000000000000057</v>
      </c>
      <c r="O283" s="11" t="str">
        <f t="shared" si="31"/>
        <v xml:space="preserve"> </v>
      </c>
      <c r="P283" s="11">
        <f t="shared" si="32"/>
        <v>0.28000000000000114</v>
      </c>
      <c r="Q283" s="11"/>
      <c r="R283" s="11"/>
      <c r="S283" s="11"/>
      <c r="T283" s="12"/>
      <c r="V283" s="9"/>
      <c r="W283" s="175">
        <v>2</v>
      </c>
      <c r="X283" s="9"/>
      <c r="Y283" s="9"/>
      <c r="Z283" s="9"/>
      <c r="AA283" s="175">
        <v>1</v>
      </c>
      <c r="AB283" s="9"/>
      <c r="AC283" s="9"/>
      <c r="AD283" s="9"/>
      <c r="AE283" s="9">
        <v>1</v>
      </c>
      <c r="AF283" s="9"/>
      <c r="AG283" s="9"/>
      <c r="AH283" s="175">
        <v>1</v>
      </c>
      <c r="AI283" s="9"/>
      <c r="AJ283" s="9"/>
      <c r="AK283" s="9"/>
      <c r="AL283" s="9"/>
      <c r="AM283" s="9"/>
      <c r="AN283" s="9"/>
      <c r="AO283" s="9"/>
      <c r="AQ283" s="9"/>
      <c r="AR283" s="327"/>
      <c r="AS283" s="9"/>
    </row>
    <row r="284" spans="1:45" s="1" customFormat="1" ht="12.75" customHeight="1" x14ac:dyDescent="0.25">
      <c r="A284" s="54" t="s">
        <v>276</v>
      </c>
      <c r="B284"/>
      <c r="C284" s="1">
        <v>18</v>
      </c>
      <c r="D284" s="14" t="s">
        <v>559</v>
      </c>
      <c r="E284" s="8">
        <v>16.05</v>
      </c>
      <c r="F284" s="8">
        <v>16.309999999999999</v>
      </c>
      <c r="H284" s="132"/>
      <c r="I284" s="132"/>
      <c r="J284" s="132"/>
      <c r="K284" s="132"/>
      <c r="L284" s="132"/>
      <c r="M284" s="132"/>
      <c r="N284" s="11">
        <f t="shared" si="30"/>
        <v>0.25999999999999801</v>
      </c>
      <c r="O284" s="11" t="str">
        <f t="shared" si="31"/>
        <v xml:space="preserve"> </v>
      </c>
      <c r="P284" s="11">
        <f t="shared" si="32"/>
        <v>0.51999999999999602</v>
      </c>
      <c r="Q284" s="11"/>
      <c r="R284" s="11"/>
      <c r="S284" s="11"/>
      <c r="T284" s="12"/>
      <c r="V284" s="9"/>
      <c r="W284" s="175">
        <v>2</v>
      </c>
      <c r="X284" s="9"/>
      <c r="Y284" s="9"/>
      <c r="Z284" s="9"/>
      <c r="AA284" s="175">
        <v>1</v>
      </c>
      <c r="AB284" s="9"/>
      <c r="AC284" s="9"/>
      <c r="AD284" s="9">
        <v>1</v>
      </c>
      <c r="AE284" s="9"/>
      <c r="AF284" s="9"/>
      <c r="AG284" s="9"/>
      <c r="AH284" s="175">
        <v>1</v>
      </c>
      <c r="AI284" s="9"/>
      <c r="AJ284" s="9"/>
      <c r="AK284" s="9"/>
      <c r="AL284" s="9"/>
      <c r="AM284" s="9"/>
      <c r="AN284" s="9"/>
      <c r="AO284" s="9"/>
      <c r="AQ284" s="9"/>
      <c r="AR284" s="327"/>
      <c r="AS284" s="9"/>
    </row>
    <row r="285" spans="1:45" s="1" customFormat="1" ht="12.75" customHeight="1" x14ac:dyDescent="0.25">
      <c r="A285" s="54" t="s">
        <v>276</v>
      </c>
      <c r="B285"/>
      <c r="C285" s="1">
        <v>18</v>
      </c>
      <c r="D285" s="14"/>
      <c r="E285" s="8">
        <v>16.309999999999999</v>
      </c>
      <c r="F285" s="8">
        <v>16.399999999999999</v>
      </c>
      <c r="H285" s="132"/>
      <c r="I285" s="132"/>
      <c r="J285" s="132"/>
      <c r="K285" s="132"/>
      <c r="L285" s="132"/>
      <c r="M285" s="132"/>
      <c r="N285" s="11">
        <f t="shared" si="30"/>
        <v>8.9999999999999858E-2</v>
      </c>
      <c r="O285" s="11" t="str">
        <f t="shared" si="31"/>
        <v xml:space="preserve"> </v>
      </c>
      <c r="P285" s="11">
        <f t="shared" si="32"/>
        <v>0.17999999999999972</v>
      </c>
      <c r="Q285" s="11"/>
      <c r="R285" s="11"/>
      <c r="S285" s="11"/>
      <c r="T285" s="12"/>
      <c r="V285" s="9"/>
      <c r="W285" s="175">
        <v>2</v>
      </c>
      <c r="X285" s="9"/>
      <c r="Y285" s="9"/>
      <c r="Z285" s="9"/>
      <c r="AA285" s="175">
        <v>1</v>
      </c>
      <c r="AB285" s="9"/>
      <c r="AC285" s="9"/>
      <c r="AD285" s="9"/>
      <c r="AE285" s="9">
        <v>1</v>
      </c>
      <c r="AF285" s="9"/>
      <c r="AG285" s="9"/>
      <c r="AH285" s="175">
        <v>1</v>
      </c>
      <c r="AI285" s="9"/>
      <c r="AJ285" s="9"/>
      <c r="AK285" s="9"/>
      <c r="AL285" s="9"/>
      <c r="AM285" s="9"/>
      <c r="AN285" s="9"/>
      <c r="AO285" s="9"/>
      <c r="AQ285" s="9"/>
      <c r="AR285" s="327"/>
      <c r="AS285" s="9"/>
    </row>
    <row r="286" spans="1:45" s="1" customFormat="1" ht="12.75" customHeight="1" x14ac:dyDescent="0.25">
      <c r="A286" s="54" t="s">
        <v>276</v>
      </c>
      <c r="B286"/>
      <c r="C286" s="1">
        <v>18</v>
      </c>
      <c r="D286" s="14"/>
      <c r="E286" s="8">
        <v>16.399999999999999</v>
      </c>
      <c r="F286" s="8">
        <v>16.57</v>
      </c>
      <c r="H286" s="132"/>
      <c r="I286" s="132"/>
      <c r="J286" s="132"/>
      <c r="K286" s="132"/>
      <c r="L286" s="132"/>
      <c r="M286" s="132"/>
      <c r="N286" s="11">
        <f t="shared" si="30"/>
        <v>0.17000000000000171</v>
      </c>
      <c r="O286" s="11" t="str">
        <f t="shared" si="31"/>
        <v xml:space="preserve"> </v>
      </c>
      <c r="P286" s="11">
        <f t="shared" si="32"/>
        <v>0.34000000000000341</v>
      </c>
      <c r="Q286" s="11"/>
      <c r="R286" s="11"/>
      <c r="S286" s="11"/>
      <c r="T286" s="12"/>
      <c r="V286" s="9"/>
      <c r="W286" s="175">
        <v>2</v>
      </c>
      <c r="X286" s="9"/>
      <c r="Y286" s="9"/>
      <c r="Z286" s="9"/>
      <c r="AA286" s="175">
        <v>1</v>
      </c>
      <c r="AB286" s="9"/>
      <c r="AC286" s="9"/>
      <c r="AD286" s="9"/>
      <c r="AE286" s="9"/>
      <c r="AF286" s="9">
        <v>1</v>
      </c>
      <c r="AG286" s="9"/>
      <c r="AH286" s="175">
        <v>1</v>
      </c>
      <c r="AI286" s="9"/>
      <c r="AJ286" s="9"/>
      <c r="AK286" s="9"/>
      <c r="AL286" s="9"/>
      <c r="AM286" s="9"/>
      <c r="AN286" s="9"/>
      <c r="AO286" s="9"/>
      <c r="AQ286" s="9"/>
      <c r="AR286" s="327"/>
      <c r="AS286" s="9"/>
    </row>
    <row r="287" spans="1:45" s="1" customFormat="1" ht="12.75" customHeight="1" x14ac:dyDescent="0.25">
      <c r="A287" s="54" t="s">
        <v>276</v>
      </c>
      <c r="B287"/>
      <c r="C287" s="1">
        <v>18</v>
      </c>
      <c r="D287" s="9"/>
      <c r="E287" s="8">
        <v>16.57</v>
      </c>
      <c r="F287" s="8">
        <v>16.7</v>
      </c>
      <c r="H287" s="132"/>
      <c r="I287" s="132"/>
      <c r="J287" s="132"/>
      <c r="K287" s="132"/>
      <c r="L287" s="132"/>
      <c r="M287" s="132"/>
      <c r="N287" s="11">
        <f t="shared" si="30"/>
        <v>0.12999999999999901</v>
      </c>
      <c r="O287" s="11" t="str">
        <f t="shared" si="31"/>
        <v xml:space="preserve"> </v>
      </c>
      <c r="P287" s="11">
        <f t="shared" si="32"/>
        <v>0.25999999999999801</v>
      </c>
      <c r="Q287" s="11"/>
      <c r="R287" s="11"/>
      <c r="S287" s="11"/>
      <c r="T287" s="12"/>
      <c r="V287" s="9"/>
      <c r="W287" s="175">
        <v>2</v>
      </c>
      <c r="X287" s="9"/>
      <c r="Y287" s="9"/>
      <c r="Z287" s="9"/>
      <c r="AA287" s="175">
        <v>1</v>
      </c>
      <c r="AB287" s="9"/>
      <c r="AC287" s="9"/>
      <c r="AD287" s="9"/>
      <c r="AE287" s="9">
        <v>1</v>
      </c>
      <c r="AF287" s="9"/>
      <c r="AG287" s="9"/>
      <c r="AH287" s="175">
        <v>1</v>
      </c>
      <c r="AI287" s="9"/>
      <c r="AJ287" s="9"/>
      <c r="AK287" s="9"/>
      <c r="AL287" s="9"/>
      <c r="AM287" s="9"/>
      <c r="AN287" s="9"/>
      <c r="AO287" s="9"/>
      <c r="AQ287" s="9"/>
      <c r="AR287" s="327"/>
      <c r="AS287" s="9"/>
    </row>
    <row r="288" spans="1:45" s="1" customFormat="1" ht="12.75" customHeight="1" x14ac:dyDescent="0.25">
      <c r="A288" s="54" t="s">
        <v>276</v>
      </c>
      <c r="B288"/>
      <c r="C288" s="1">
        <v>18</v>
      </c>
      <c r="D288" s="9"/>
      <c r="E288" s="8">
        <v>16.7</v>
      </c>
      <c r="F288" s="8">
        <v>18.28</v>
      </c>
      <c r="H288" s="132"/>
      <c r="I288" s="132"/>
      <c r="J288" s="132"/>
      <c r="K288" s="132"/>
      <c r="L288" s="132"/>
      <c r="M288" s="132"/>
      <c r="N288" s="11">
        <f t="shared" si="30"/>
        <v>1.5800000000000018</v>
      </c>
      <c r="O288" s="11" t="str">
        <f t="shared" si="31"/>
        <v xml:space="preserve"> </v>
      </c>
      <c r="P288" s="11">
        <f t="shared" si="32"/>
        <v>3.1600000000000037</v>
      </c>
      <c r="Q288" s="11"/>
      <c r="R288" s="11"/>
      <c r="S288" s="11"/>
      <c r="T288" s="12"/>
      <c r="V288" s="9"/>
      <c r="W288" s="175">
        <v>2</v>
      </c>
      <c r="X288" s="9"/>
      <c r="Y288" s="9"/>
      <c r="Z288" s="9"/>
      <c r="AA288" s="175">
        <v>1</v>
      </c>
      <c r="AB288" s="9"/>
      <c r="AC288" s="9"/>
      <c r="AD288" s="9">
        <v>1</v>
      </c>
      <c r="AE288" s="9"/>
      <c r="AF288" s="9"/>
      <c r="AG288" s="9"/>
      <c r="AH288" s="175">
        <v>1</v>
      </c>
      <c r="AI288" s="9"/>
      <c r="AJ288" s="9"/>
      <c r="AK288" s="9"/>
      <c r="AL288" s="9"/>
      <c r="AM288" s="9"/>
      <c r="AN288" s="9"/>
      <c r="AO288" s="9"/>
      <c r="AQ288" s="9"/>
      <c r="AR288" s="327"/>
      <c r="AS288" s="9"/>
    </row>
    <row r="289" spans="1:45" s="1" customFormat="1" ht="12.75" customHeight="1" x14ac:dyDescent="0.25">
      <c r="A289" s="54" t="s">
        <v>276</v>
      </c>
      <c r="B289"/>
      <c r="C289" s="1">
        <v>18</v>
      </c>
      <c r="D289" s="9"/>
      <c r="E289" s="8">
        <v>18.28</v>
      </c>
      <c r="F289" s="8">
        <v>18.45</v>
      </c>
      <c r="H289" s="132"/>
      <c r="I289" s="132"/>
      <c r="J289" s="132"/>
      <c r="K289" s="132"/>
      <c r="L289" s="132"/>
      <c r="M289" s="132"/>
      <c r="N289" s="11">
        <f t="shared" si="30"/>
        <v>0.16999999999999815</v>
      </c>
      <c r="O289" s="11" t="str">
        <f t="shared" si="31"/>
        <v xml:space="preserve"> </v>
      </c>
      <c r="P289" s="11">
        <f t="shared" si="32"/>
        <v>0.33999999999999631</v>
      </c>
      <c r="Q289" s="11"/>
      <c r="R289" s="11"/>
      <c r="S289" s="11"/>
      <c r="T289" s="12"/>
      <c r="V289" s="9"/>
      <c r="W289" s="175">
        <v>2</v>
      </c>
      <c r="X289" s="9"/>
      <c r="Y289" s="9"/>
      <c r="Z289" s="9"/>
      <c r="AA289" s="175">
        <v>1</v>
      </c>
      <c r="AB289" s="9"/>
      <c r="AC289" s="9"/>
      <c r="AD289" s="9"/>
      <c r="AE289" s="9">
        <v>1</v>
      </c>
      <c r="AF289" s="9"/>
      <c r="AG289" s="9"/>
      <c r="AH289" s="175">
        <v>1</v>
      </c>
      <c r="AI289" s="9"/>
      <c r="AJ289" s="9"/>
      <c r="AK289" s="9"/>
      <c r="AL289" s="9"/>
      <c r="AM289" s="9"/>
      <c r="AN289" s="9"/>
      <c r="AO289" s="9"/>
      <c r="AQ289" s="9"/>
      <c r="AR289" s="327"/>
      <c r="AS289" s="9"/>
    </row>
    <row r="290" spans="1:45" s="1" customFormat="1" ht="12.75" customHeight="1" x14ac:dyDescent="0.25">
      <c r="A290" s="54" t="s">
        <v>276</v>
      </c>
      <c r="B290"/>
      <c r="C290" s="1">
        <v>18</v>
      </c>
      <c r="D290" s="9"/>
      <c r="E290" s="8">
        <v>18.45</v>
      </c>
      <c r="F290" s="8">
        <v>18.559999999999999</v>
      </c>
      <c r="H290" s="133"/>
      <c r="I290" s="133"/>
      <c r="J290" s="133"/>
      <c r="K290" s="133"/>
      <c r="L290" s="133"/>
      <c r="M290" s="133"/>
      <c r="N290" s="11">
        <f t="shared" si="30"/>
        <v>0.10999999999999943</v>
      </c>
      <c r="O290" s="11" t="str">
        <f t="shared" si="31"/>
        <v xml:space="preserve"> </v>
      </c>
      <c r="P290" s="11">
        <f t="shared" si="32"/>
        <v>0.21999999999999886</v>
      </c>
      <c r="Q290" s="11"/>
      <c r="R290" s="11"/>
      <c r="S290" s="11"/>
      <c r="T290" s="12"/>
      <c r="V290" s="9"/>
      <c r="W290" s="175">
        <v>2</v>
      </c>
      <c r="X290" s="9"/>
      <c r="Y290" s="9"/>
      <c r="Z290" s="9"/>
      <c r="AA290" s="175">
        <v>1</v>
      </c>
      <c r="AB290" s="9"/>
      <c r="AC290" s="9"/>
      <c r="AD290" s="9"/>
      <c r="AE290" s="9"/>
      <c r="AF290" s="9">
        <v>1</v>
      </c>
      <c r="AG290" s="9"/>
      <c r="AH290" s="175">
        <v>1</v>
      </c>
      <c r="AI290" s="9"/>
      <c r="AJ290" s="9"/>
      <c r="AK290" s="9"/>
      <c r="AL290" s="9"/>
      <c r="AM290" s="9"/>
      <c r="AN290" s="9"/>
      <c r="AO290" s="9"/>
      <c r="AQ290" s="9"/>
      <c r="AR290" s="327"/>
      <c r="AS290" s="9"/>
    </row>
    <row r="291" spans="1:45" s="1" customFormat="1" ht="12.75" customHeight="1" x14ac:dyDescent="0.25">
      <c r="A291" s="54" t="s">
        <v>276</v>
      </c>
      <c r="B291"/>
      <c r="C291" s="1">
        <v>18</v>
      </c>
      <c r="D291" s="14"/>
      <c r="E291" s="8">
        <v>18.559999999999999</v>
      </c>
      <c r="F291" s="8">
        <v>18.72</v>
      </c>
      <c r="H291" s="133"/>
      <c r="I291" s="133"/>
      <c r="J291" s="133"/>
      <c r="K291" s="133"/>
      <c r="L291" s="133"/>
      <c r="M291" s="133"/>
      <c r="N291" s="11">
        <f t="shared" si="30"/>
        <v>0.16000000000000014</v>
      </c>
      <c r="O291" s="11" t="str">
        <f t="shared" si="31"/>
        <v xml:space="preserve"> </v>
      </c>
      <c r="P291" s="11">
        <f t="shared" si="32"/>
        <v>0.32000000000000028</v>
      </c>
      <c r="Q291" s="11"/>
      <c r="R291" s="11"/>
      <c r="S291" s="11"/>
      <c r="T291" s="12"/>
      <c r="V291" s="9"/>
      <c r="W291" s="175">
        <v>2</v>
      </c>
      <c r="X291" s="9"/>
      <c r="Y291" s="9"/>
      <c r="Z291" s="9"/>
      <c r="AA291" s="175">
        <v>1</v>
      </c>
      <c r="AB291" s="9"/>
      <c r="AC291" s="9"/>
      <c r="AD291" s="9"/>
      <c r="AE291" s="9"/>
      <c r="AF291" s="9">
        <v>1</v>
      </c>
      <c r="AG291" s="9"/>
      <c r="AH291" s="175">
        <v>1</v>
      </c>
      <c r="AI291" s="9"/>
      <c r="AJ291" s="9"/>
      <c r="AK291" s="9"/>
      <c r="AL291" s="9"/>
      <c r="AM291" s="9"/>
      <c r="AN291" s="9"/>
      <c r="AO291" s="9"/>
      <c r="AQ291" s="9"/>
      <c r="AR291" s="9"/>
      <c r="AS291" s="9"/>
    </row>
    <row r="292" spans="1:45" s="1" customFormat="1" ht="12.75" customHeight="1" x14ac:dyDescent="0.25">
      <c r="A292" s="54" t="s">
        <v>276</v>
      </c>
      <c r="B292"/>
      <c r="C292" s="1">
        <v>18</v>
      </c>
      <c r="D292" s="14"/>
      <c r="E292" s="8">
        <v>18.72</v>
      </c>
      <c r="F292" s="8">
        <v>18.78</v>
      </c>
      <c r="H292" s="133"/>
      <c r="I292" s="133"/>
      <c r="J292" s="133"/>
      <c r="K292" s="133"/>
      <c r="L292" s="133"/>
      <c r="M292" s="133"/>
      <c r="N292" s="11">
        <f t="shared" si="30"/>
        <v>6.0000000000002274E-2</v>
      </c>
      <c r="O292" s="11" t="str">
        <f t="shared" si="31"/>
        <v xml:space="preserve"> </v>
      </c>
      <c r="P292" s="11">
        <f t="shared" si="32"/>
        <v>0.12000000000000455</v>
      </c>
      <c r="Q292" s="11"/>
      <c r="R292" s="11"/>
      <c r="S292" s="11"/>
      <c r="T292" s="12"/>
      <c r="V292" s="9"/>
      <c r="W292" s="175">
        <v>2</v>
      </c>
      <c r="X292" s="9"/>
      <c r="Y292" s="9"/>
      <c r="Z292" s="9"/>
      <c r="AA292" s="175">
        <v>1</v>
      </c>
      <c r="AB292" s="9"/>
      <c r="AC292" s="9"/>
      <c r="AD292" s="9"/>
      <c r="AE292" s="9">
        <v>1</v>
      </c>
      <c r="AF292" s="9"/>
      <c r="AG292" s="9"/>
      <c r="AH292" s="175">
        <v>1</v>
      </c>
      <c r="AI292" s="9"/>
      <c r="AJ292" s="9"/>
      <c r="AK292" s="9"/>
      <c r="AL292" s="9"/>
      <c r="AM292" s="9"/>
      <c r="AN292" s="9"/>
      <c r="AO292" s="44"/>
      <c r="AQ292" s="9"/>
      <c r="AR292" s="9"/>
      <c r="AS292" s="9"/>
    </row>
    <row r="293" spans="1:45" s="1" customFormat="1" ht="12.75" customHeight="1" x14ac:dyDescent="0.25">
      <c r="A293" s="54" t="s">
        <v>276</v>
      </c>
      <c r="B293"/>
      <c r="C293" s="1">
        <v>18</v>
      </c>
      <c r="D293" s="14"/>
      <c r="E293" s="8">
        <v>18.78</v>
      </c>
      <c r="F293" s="8">
        <v>18.989999999999998</v>
      </c>
      <c r="H293" s="133"/>
      <c r="I293" s="133"/>
      <c r="J293" s="133"/>
      <c r="K293" s="133"/>
      <c r="L293" s="133"/>
      <c r="M293" s="133"/>
      <c r="N293" s="11">
        <f t="shared" si="30"/>
        <v>0.2099999999999973</v>
      </c>
      <c r="O293" s="11" t="str">
        <f t="shared" si="31"/>
        <v xml:space="preserve"> </v>
      </c>
      <c r="P293" s="11">
        <f t="shared" si="32"/>
        <v>0.4199999999999946</v>
      </c>
      <c r="Q293" s="11"/>
      <c r="R293" s="11"/>
      <c r="S293" s="11"/>
      <c r="T293" s="12"/>
      <c r="V293" s="9"/>
      <c r="W293" s="175">
        <v>2</v>
      </c>
      <c r="X293" s="9"/>
      <c r="Y293" s="9"/>
      <c r="Z293" s="9"/>
      <c r="AA293" s="175">
        <v>1</v>
      </c>
      <c r="AB293" s="9"/>
      <c r="AC293" s="9"/>
      <c r="AD293" s="9">
        <v>1</v>
      </c>
      <c r="AE293" s="9"/>
      <c r="AF293" s="9"/>
      <c r="AG293" s="9"/>
      <c r="AH293" s="175">
        <v>1</v>
      </c>
      <c r="AI293" s="9"/>
      <c r="AJ293" s="9"/>
      <c r="AK293" s="9"/>
      <c r="AL293" s="9"/>
      <c r="AM293" s="9"/>
      <c r="AN293" s="9"/>
      <c r="AO293" s="9"/>
      <c r="AQ293" s="9"/>
      <c r="AR293" s="9"/>
      <c r="AS293" s="9"/>
    </row>
    <row r="294" spans="1:45" s="1" customFormat="1" ht="12.75" customHeight="1" x14ac:dyDescent="0.25">
      <c r="A294" s="54" t="s">
        <v>276</v>
      </c>
      <c r="B294"/>
      <c r="C294" s="1">
        <v>18</v>
      </c>
      <c r="D294" s="14" t="s">
        <v>560</v>
      </c>
      <c r="E294" s="8">
        <v>18.989999999999998</v>
      </c>
      <c r="F294" s="8">
        <v>19.13</v>
      </c>
      <c r="H294" s="133"/>
      <c r="I294" s="133"/>
      <c r="J294" s="133"/>
      <c r="K294" s="133"/>
      <c r="L294" s="133"/>
      <c r="M294" s="133"/>
      <c r="N294" s="11">
        <f t="shared" si="30"/>
        <v>0.14000000000000057</v>
      </c>
      <c r="O294" s="11" t="str">
        <f t="shared" si="31"/>
        <v xml:space="preserve"> </v>
      </c>
      <c r="P294" s="11">
        <f t="shared" si="32"/>
        <v>0.28000000000000114</v>
      </c>
      <c r="Q294" s="11"/>
      <c r="R294" s="11"/>
      <c r="S294" s="11"/>
      <c r="T294" s="12"/>
      <c r="V294" s="9"/>
      <c r="W294" s="175">
        <v>2</v>
      </c>
      <c r="X294" s="9"/>
      <c r="Y294" s="9"/>
      <c r="Z294" s="9"/>
      <c r="AA294" s="175">
        <v>1</v>
      </c>
      <c r="AB294" s="9"/>
      <c r="AC294" s="9"/>
      <c r="AD294" s="9"/>
      <c r="AE294" s="9">
        <v>1</v>
      </c>
      <c r="AF294" s="9"/>
      <c r="AG294" s="9"/>
      <c r="AH294" s="175">
        <v>1</v>
      </c>
      <c r="AI294" s="9"/>
      <c r="AJ294" s="9"/>
      <c r="AK294" s="9"/>
      <c r="AL294" s="9"/>
      <c r="AM294" s="9"/>
      <c r="AN294" s="9"/>
      <c r="AO294" s="9"/>
      <c r="AQ294" s="9"/>
      <c r="AR294" s="9"/>
      <c r="AS294" s="9"/>
    </row>
    <row r="295" spans="1:45" s="1" customFormat="1" ht="12.75" customHeight="1" x14ac:dyDescent="0.25">
      <c r="A295" s="54" t="s">
        <v>276</v>
      </c>
      <c r="B295"/>
      <c r="C295" s="1">
        <v>18</v>
      </c>
      <c r="D295" s="14"/>
      <c r="E295" s="8">
        <v>19.13</v>
      </c>
      <c r="F295" s="8">
        <v>19.27</v>
      </c>
      <c r="H295" s="133"/>
      <c r="I295" s="133"/>
      <c r="J295" s="133"/>
      <c r="K295" s="133"/>
      <c r="L295" s="133"/>
      <c r="M295" s="133"/>
      <c r="N295" s="11">
        <f t="shared" ref="N295:N297" si="33">IF(F295&gt;0,(F295-E295)*(AD295+AE295+AF295)," ")</f>
        <v>0.14000000000000057</v>
      </c>
      <c r="O295" s="11" t="str">
        <f t="shared" ref="O295:O297" si="34">IF(($F295-$E295)*(Y295+AK295)&gt;0,($F295-$E295)*(Y295+AK295)," ")</f>
        <v xml:space="preserve"> </v>
      </c>
      <c r="P295" s="11">
        <f t="shared" ref="P295:P297" si="35">IF(($F295-$E295)*(AA295+AH295)&gt;0,($F295-$E295)*(AA295+AH295)," ")</f>
        <v>0.28000000000000114</v>
      </c>
      <c r="Q295" s="11"/>
      <c r="R295" s="11"/>
      <c r="S295" s="11"/>
      <c r="T295" s="12"/>
      <c r="V295" s="9"/>
      <c r="W295" s="175">
        <v>2</v>
      </c>
      <c r="X295" s="9"/>
      <c r="Y295" s="9"/>
      <c r="Z295" s="9"/>
      <c r="AA295" s="175">
        <v>1</v>
      </c>
      <c r="AB295" s="9"/>
      <c r="AC295" s="9"/>
      <c r="AD295" s="9">
        <v>1</v>
      </c>
      <c r="AE295" s="9"/>
      <c r="AF295" s="9"/>
      <c r="AG295" s="9"/>
      <c r="AH295" s="175">
        <v>1</v>
      </c>
      <c r="AI295" s="9"/>
      <c r="AJ295" s="9"/>
      <c r="AK295" s="9"/>
      <c r="AL295" s="9"/>
      <c r="AM295" s="9"/>
      <c r="AN295" s="9"/>
      <c r="AO295" s="9"/>
      <c r="AQ295" s="9"/>
      <c r="AR295" s="9"/>
      <c r="AS295" s="9"/>
    </row>
    <row r="296" spans="1:45" s="1" customFormat="1" ht="12.75" customHeight="1" x14ac:dyDescent="0.25">
      <c r="A296" s="54" t="s">
        <v>276</v>
      </c>
      <c r="B296"/>
      <c r="C296" s="1">
        <v>18</v>
      </c>
      <c r="D296" s="14"/>
      <c r="E296" s="8">
        <v>19.27</v>
      </c>
      <c r="F296" s="8">
        <v>19.32</v>
      </c>
      <c r="H296" s="133"/>
      <c r="I296" s="133"/>
      <c r="J296" s="133"/>
      <c r="K296" s="133"/>
      <c r="L296" s="133"/>
      <c r="M296" s="133"/>
      <c r="N296" s="11">
        <f t="shared" si="33"/>
        <v>5.0000000000000711E-2</v>
      </c>
      <c r="O296" s="11" t="str">
        <f t="shared" si="34"/>
        <v xml:space="preserve"> </v>
      </c>
      <c r="P296" s="11">
        <f t="shared" si="35"/>
        <v>0.10000000000000142</v>
      </c>
      <c r="Q296" s="11"/>
      <c r="R296" s="11"/>
      <c r="S296" s="11"/>
      <c r="T296" s="12"/>
      <c r="V296" s="9"/>
      <c r="W296" s="175">
        <v>2</v>
      </c>
      <c r="X296" s="9"/>
      <c r="Y296" s="9"/>
      <c r="Z296" s="9"/>
      <c r="AA296" s="175">
        <v>1</v>
      </c>
      <c r="AB296" s="9"/>
      <c r="AC296" s="9"/>
      <c r="AD296" s="9"/>
      <c r="AE296" s="9">
        <v>1</v>
      </c>
      <c r="AF296" s="9"/>
      <c r="AG296" s="9"/>
      <c r="AH296" s="175">
        <v>1</v>
      </c>
      <c r="AI296" s="9"/>
      <c r="AJ296" s="9"/>
      <c r="AK296" s="9"/>
      <c r="AL296" s="9"/>
      <c r="AM296" s="9"/>
      <c r="AN296" s="9"/>
      <c r="AO296" s="9"/>
      <c r="AQ296" s="9"/>
      <c r="AR296" s="9"/>
      <c r="AS296" s="9"/>
    </row>
    <row r="297" spans="1:45" s="1" customFormat="1" ht="12.75" customHeight="1" x14ac:dyDescent="0.25">
      <c r="A297" s="54" t="s">
        <v>276</v>
      </c>
      <c r="C297" s="1">
        <v>18</v>
      </c>
      <c r="D297" s="14"/>
      <c r="E297" s="8">
        <v>19.32</v>
      </c>
      <c r="F297" s="8">
        <v>19.48</v>
      </c>
      <c r="H297" s="133">
        <f t="shared" ref="H297:M297" si="36">SUM(N231:N297)</f>
        <v>20.07</v>
      </c>
      <c r="I297" s="133">
        <f t="shared" si="36"/>
        <v>0</v>
      </c>
      <c r="J297" s="133">
        <f t="shared" si="36"/>
        <v>38.54</v>
      </c>
      <c r="K297" s="133">
        <f t="shared" si="36"/>
        <v>0</v>
      </c>
      <c r="L297" s="133">
        <f t="shared" si="36"/>
        <v>0</v>
      </c>
      <c r="M297" s="133">
        <f t="shared" si="36"/>
        <v>0</v>
      </c>
      <c r="N297" s="11">
        <f t="shared" si="33"/>
        <v>0.16000000000000014</v>
      </c>
      <c r="O297" s="11" t="str">
        <f t="shared" si="34"/>
        <v xml:space="preserve"> </v>
      </c>
      <c r="P297" s="11">
        <f t="shared" si="35"/>
        <v>0.32000000000000028</v>
      </c>
      <c r="Q297" s="11"/>
      <c r="R297" s="11"/>
      <c r="S297" s="11"/>
      <c r="T297" s="12"/>
      <c r="V297" s="9"/>
      <c r="W297" s="175">
        <v>2</v>
      </c>
      <c r="X297" s="9"/>
      <c r="Y297" s="9"/>
      <c r="Z297" s="9"/>
      <c r="AA297" s="175">
        <v>1</v>
      </c>
      <c r="AB297" s="9"/>
      <c r="AC297" s="9"/>
      <c r="AD297" s="9"/>
      <c r="AE297" s="9"/>
      <c r="AF297" s="9">
        <v>1</v>
      </c>
      <c r="AG297" s="9"/>
      <c r="AH297" s="175">
        <v>1</v>
      </c>
      <c r="AI297" s="9"/>
      <c r="AJ297" s="9"/>
      <c r="AK297" s="9"/>
      <c r="AL297" s="9"/>
      <c r="AM297" s="9"/>
      <c r="AN297" s="9"/>
      <c r="AO297" s="9"/>
      <c r="AQ297" s="9"/>
      <c r="AR297" s="9"/>
      <c r="AS297" s="9"/>
    </row>
    <row r="298" spans="1:45" s="16" customFormat="1" ht="12.75" customHeight="1" x14ac:dyDescent="0.25">
      <c r="D298" s="17"/>
      <c r="E298" s="18"/>
      <c r="F298" s="18"/>
      <c r="N298" s="19" t="str">
        <f t="shared" ref="N298:N325" si="37">IF(F298&gt;0,(F298-E298)*(AD298+AE298+AF298)," ")</f>
        <v xml:space="preserve"> </v>
      </c>
      <c r="O298" s="19" t="str">
        <f>IF($F298&gt;0,IF(S298&gt;0,($F298-$E298)*S298," ")," ")</f>
        <v xml:space="preserve"> </v>
      </c>
      <c r="P298" s="19" t="str">
        <f t="shared" ref="P298:P314" si="38">IF(($F298-$E298)*(AA298+AH298)&gt;0,($F298-$E298)*(AA298+AH298)," ")</f>
        <v xml:space="preserve"> </v>
      </c>
      <c r="Q298" s="19"/>
      <c r="R298" s="19" t="str">
        <f t="shared" ref="R298:R301" si="39">IF(($F298-$E298)*(AB298+AI298)&gt;0,($F298-$E298)*(AB298+AI298)," ")</f>
        <v xml:space="preserve"> </v>
      </c>
      <c r="S298" s="19"/>
      <c r="T298" s="20" t="str">
        <f>IF($F298&gt;0,IF(AM298&gt;0,AM298," ")," ")</f>
        <v xml:space="preserve"> </v>
      </c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Q298" s="17"/>
      <c r="AR298" s="17"/>
      <c r="AS298" s="17"/>
    </row>
    <row r="299" spans="1:45" s="16" customFormat="1" ht="12.75" customHeight="1" x14ac:dyDescent="0.25">
      <c r="D299" s="17"/>
      <c r="E299" s="18"/>
      <c r="F299" s="18"/>
      <c r="N299" s="19" t="str">
        <f t="shared" si="37"/>
        <v xml:space="preserve"> </v>
      </c>
      <c r="O299" s="19" t="str">
        <f>IF($F299&gt;0,IF(S299&gt;0,($F299-$E299)*S299," ")," ")</f>
        <v xml:space="preserve"> </v>
      </c>
      <c r="P299" s="19" t="str">
        <f t="shared" si="38"/>
        <v xml:space="preserve"> </v>
      </c>
      <c r="Q299" s="19"/>
      <c r="R299" s="19" t="str">
        <f t="shared" si="39"/>
        <v xml:space="preserve"> </v>
      </c>
      <c r="S299" s="19"/>
      <c r="T299" s="20" t="str">
        <f>IF($F299&gt;0,IF(AM299&gt;0,AM299," ")," ")</f>
        <v xml:space="preserve"> </v>
      </c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Q299" s="17"/>
      <c r="AR299" s="17"/>
      <c r="AS299" s="17"/>
    </row>
    <row r="300" spans="1:45" s="16" customFormat="1" ht="12.75" customHeight="1" x14ac:dyDescent="0.25">
      <c r="D300" s="17"/>
      <c r="E300" s="18"/>
      <c r="F300" s="18"/>
      <c r="N300" s="19" t="str">
        <f t="shared" si="37"/>
        <v xml:space="preserve"> </v>
      </c>
      <c r="O300" s="19" t="str">
        <f>IF($F300&gt;0,IF(S300&gt;0,($F300-$E300)*S300," ")," ")</f>
        <v xml:space="preserve"> </v>
      </c>
      <c r="P300" s="19" t="str">
        <f t="shared" si="38"/>
        <v xml:space="preserve"> </v>
      </c>
      <c r="Q300" s="19"/>
      <c r="R300" s="19" t="str">
        <f t="shared" si="39"/>
        <v xml:space="preserve"> </v>
      </c>
      <c r="S300" s="19"/>
      <c r="T300" s="20" t="str">
        <f>IF($F300&gt;0,IF(AM300&gt;0,AM300," ")," ")</f>
        <v xml:space="preserve"> </v>
      </c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Q300" s="17"/>
      <c r="AR300" s="17"/>
      <c r="AS300" s="17"/>
    </row>
    <row r="301" spans="1:45" s="1" customFormat="1" ht="12.75" customHeight="1" x14ac:dyDescent="0.25">
      <c r="A301" s="60" t="s">
        <v>428</v>
      </c>
      <c r="C301" s="1">
        <v>25</v>
      </c>
      <c r="D301" s="14"/>
      <c r="E301" s="8">
        <v>0</v>
      </c>
      <c r="F301" s="8">
        <v>0.97</v>
      </c>
      <c r="H301" s="133"/>
      <c r="I301" s="133"/>
      <c r="J301" s="133"/>
      <c r="K301" s="133"/>
      <c r="L301" s="133"/>
      <c r="M301" s="133"/>
      <c r="N301" s="11">
        <f t="shared" si="37"/>
        <v>0.97</v>
      </c>
      <c r="O301" s="11" t="str">
        <f t="shared" ref="O301:O321" si="40">IF(($F301-$E301)*(Y301+AK301)&gt;0,($F301-$E301)*(Y301+AK301)," ")</f>
        <v xml:space="preserve"> </v>
      </c>
      <c r="P301" s="11">
        <f t="shared" si="38"/>
        <v>1.94</v>
      </c>
      <c r="Q301" s="11"/>
      <c r="R301" s="11" t="str">
        <f t="shared" si="39"/>
        <v xml:space="preserve"> </v>
      </c>
      <c r="S301" s="11"/>
      <c r="T301" s="41"/>
      <c r="V301" s="9"/>
      <c r="W301" s="9">
        <v>2</v>
      </c>
      <c r="X301"/>
      <c r="Y301"/>
      <c r="Z301"/>
      <c r="AA301" s="9">
        <v>1</v>
      </c>
      <c r="AB301"/>
      <c r="AC301"/>
      <c r="AD301"/>
      <c r="AE301"/>
      <c r="AF301" s="4">
        <v>1</v>
      </c>
      <c r="AG301"/>
      <c r="AH301" s="9">
        <v>1</v>
      </c>
      <c r="AI301"/>
      <c r="AJ301"/>
      <c r="AK301"/>
      <c r="AL301"/>
      <c r="AM301"/>
      <c r="AN301"/>
      <c r="AO301"/>
      <c r="AQ301" s="9"/>
      <c r="AR301" s="9"/>
      <c r="AS301" s="9"/>
    </row>
    <row r="302" spans="1:45" s="1" customFormat="1" ht="12.75" customHeight="1" x14ac:dyDescent="0.25">
      <c r="A302" s="54" t="s">
        <v>276</v>
      </c>
      <c r="C302" s="1">
        <v>25</v>
      </c>
      <c r="D302" s="14"/>
      <c r="E302" s="8">
        <v>0.97</v>
      </c>
      <c r="F302" s="8">
        <v>1.01</v>
      </c>
      <c r="H302" s="133"/>
      <c r="I302" s="133"/>
      <c r="J302" s="133"/>
      <c r="K302" s="133"/>
      <c r="L302" s="133"/>
      <c r="M302" s="133"/>
      <c r="N302" s="11">
        <f t="shared" si="37"/>
        <v>8.0000000000000071E-2</v>
      </c>
      <c r="O302" s="11" t="str">
        <f t="shared" si="40"/>
        <v xml:space="preserve"> </v>
      </c>
      <c r="P302" s="11">
        <f t="shared" si="38"/>
        <v>8.0000000000000071E-2</v>
      </c>
      <c r="Q302" s="11"/>
      <c r="R302" s="11" t="str">
        <f t="shared" ref="R302:R331" si="41">IF(($F302-$E302)*(AB302+AI302)&gt;0,($F302-$E302)*(AB302+AI302)," ")</f>
        <v xml:space="preserve"> </v>
      </c>
      <c r="S302" s="11"/>
      <c r="T302" s="41"/>
      <c r="V302" s="9"/>
      <c r="W302" s="9">
        <v>2</v>
      </c>
      <c r="X302"/>
      <c r="Y302"/>
      <c r="Z302"/>
      <c r="AA302" s="9">
        <v>1</v>
      </c>
      <c r="AB302"/>
      <c r="AC302"/>
      <c r="AD302"/>
      <c r="AE302"/>
      <c r="AF302" s="4">
        <v>2</v>
      </c>
      <c r="AG302"/>
      <c r="AH302" s="9">
        <v>1</v>
      </c>
      <c r="AI302"/>
      <c r="AJ302"/>
      <c r="AK302"/>
      <c r="AL302"/>
      <c r="AM302"/>
      <c r="AN302"/>
      <c r="AO302" s="4">
        <v>1</v>
      </c>
      <c r="AQ302" s="9"/>
      <c r="AR302" s="9"/>
      <c r="AS302" s="9"/>
    </row>
    <row r="303" spans="1:45" s="1" customFormat="1" ht="12.75" customHeight="1" x14ac:dyDescent="0.25">
      <c r="A303" s="54" t="s">
        <v>276</v>
      </c>
      <c r="C303" s="1">
        <v>25</v>
      </c>
      <c r="D303" s="14"/>
      <c r="E303" s="8">
        <v>1.01</v>
      </c>
      <c r="F303" s="8">
        <v>1.1299999999999999</v>
      </c>
      <c r="H303" s="133"/>
      <c r="I303" s="133"/>
      <c r="J303" s="133"/>
      <c r="K303" s="133"/>
      <c r="L303" s="133"/>
      <c r="M303" s="133"/>
      <c r="N303" s="11">
        <f t="shared" si="37"/>
        <v>0</v>
      </c>
      <c r="O303" s="11" t="str">
        <f t="shared" si="40"/>
        <v xml:space="preserve"> </v>
      </c>
      <c r="P303" s="11">
        <f t="shared" si="38"/>
        <v>0.23999999999999977</v>
      </c>
      <c r="Q303" s="11"/>
      <c r="R303" s="11">
        <f t="shared" si="41"/>
        <v>0.23999999999999977</v>
      </c>
      <c r="S303" s="11"/>
      <c r="T303" s="41"/>
      <c r="V303" s="9"/>
      <c r="W303" s="9">
        <v>2</v>
      </c>
      <c r="X303"/>
      <c r="Y303"/>
      <c r="Z303"/>
      <c r="AA303" s="9">
        <v>1</v>
      </c>
      <c r="AB303" s="4">
        <v>1</v>
      </c>
      <c r="AC303"/>
      <c r="AD303"/>
      <c r="AE303"/>
      <c r="AF303"/>
      <c r="AG303"/>
      <c r="AH303" s="9">
        <v>1</v>
      </c>
      <c r="AI303" s="4">
        <v>1</v>
      </c>
      <c r="AJ303"/>
      <c r="AK303"/>
      <c r="AL303"/>
      <c r="AM303"/>
      <c r="AN303"/>
      <c r="AO303"/>
      <c r="AQ303" s="9"/>
      <c r="AR303" s="9"/>
      <c r="AS303" s="9"/>
    </row>
    <row r="304" spans="1:45" s="1" customFormat="1" ht="12.75" customHeight="1" x14ac:dyDescent="0.25">
      <c r="A304" s="54" t="s">
        <v>276</v>
      </c>
      <c r="C304" s="1">
        <v>25</v>
      </c>
      <c r="D304" s="14"/>
      <c r="E304" s="8">
        <v>1.1299999999999999</v>
      </c>
      <c r="F304" s="8">
        <v>3.4</v>
      </c>
      <c r="H304" s="133"/>
      <c r="I304" s="133"/>
      <c r="J304" s="133"/>
      <c r="K304" s="133"/>
      <c r="L304" s="133"/>
      <c r="M304" s="133"/>
      <c r="N304" s="11">
        <f t="shared" si="37"/>
        <v>0</v>
      </c>
      <c r="O304" s="11">
        <f t="shared" si="40"/>
        <v>4.54</v>
      </c>
      <c r="P304" s="11">
        <f t="shared" si="38"/>
        <v>4.54</v>
      </c>
      <c r="Q304" s="11"/>
      <c r="R304" s="11">
        <f t="shared" si="41"/>
        <v>4.54</v>
      </c>
      <c r="S304" s="11"/>
      <c r="T304" s="41"/>
      <c r="V304" s="9"/>
      <c r="W304" s="9">
        <v>4</v>
      </c>
      <c r="X304"/>
      <c r="Y304" s="4">
        <v>1</v>
      </c>
      <c r="Z304"/>
      <c r="AA304" s="9">
        <v>1</v>
      </c>
      <c r="AB304" s="4">
        <v>1</v>
      </c>
      <c r="AC304"/>
      <c r="AD304"/>
      <c r="AE304"/>
      <c r="AF304"/>
      <c r="AG304"/>
      <c r="AH304" s="9">
        <v>1</v>
      </c>
      <c r="AI304" s="4">
        <v>1</v>
      </c>
      <c r="AJ304"/>
      <c r="AK304" s="4">
        <v>1</v>
      </c>
      <c r="AL304"/>
      <c r="AM304"/>
      <c r="AN304"/>
      <c r="AO304"/>
      <c r="AQ304" s="9"/>
      <c r="AR304" s="9"/>
      <c r="AS304" s="9"/>
    </row>
    <row r="305" spans="1:45" s="1" customFormat="1" ht="12.75" customHeight="1" x14ac:dyDescent="0.25">
      <c r="A305" s="54" t="s">
        <v>276</v>
      </c>
      <c r="C305" s="1">
        <v>25</v>
      </c>
      <c r="D305" s="14"/>
      <c r="E305" s="8">
        <v>3.4</v>
      </c>
      <c r="F305" s="8">
        <v>3.43</v>
      </c>
      <c r="H305" s="133"/>
      <c r="I305" s="133"/>
      <c r="J305" s="133"/>
      <c r="K305" s="133"/>
      <c r="L305" s="133"/>
      <c r="M305" s="133"/>
      <c r="N305" s="11">
        <f t="shared" si="37"/>
        <v>0</v>
      </c>
      <c r="O305" s="11">
        <f t="shared" si="40"/>
        <v>6.0000000000000497E-2</v>
      </c>
      <c r="P305" s="11">
        <f t="shared" si="38"/>
        <v>6.0000000000000497E-2</v>
      </c>
      <c r="Q305" s="11"/>
      <c r="R305" s="11">
        <f t="shared" si="41"/>
        <v>6.0000000000000497E-2</v>
      </c>
      <c r="S305" s="11"/>
      <c r="T305" s="41"/>
      <c r="V305" s="9"/>
      <c r="W305" s="9" t="s">
        <v>34</v>
      </c>
      <c r="X305"/>
      <c r="Y305" s="4">
        <v>1</v>
      </c>
      <c r="Z305"/>
      <c r="AA305" s="9">
        <v>1</v>
      </c>
      <c r="AB305" s="4">
        <v>1</v>
      </c>
      <c r="AC305"/>
      <c r="AD305"/>
      <c r="AE305"/>
      <c r="AF305"/>
      <c r="AG305"/>
      <c r="AH305" s="9">
        <v>1</v>
      </c>
      <c r="AI305" s="4">
        <v>1</v>
      </c>
      <c r="AJ305"/>
      <c r="AK305" s="4">
        <v>1</v>
      </c>
      <c r="AL305"/>
      <c r="AM305" s="4">
        <v>1</v>
      </c>
      <c r="AN305"/>
      <c r="AO305"/>
      <c r="AQ305" s="9"/>
      <c r="AR305" s="9"/>
      <c r="AS305" s="9"/>
    </row>
    <row r="306" spans="1:45" s="1" customFormat="1" ht="12.75" customHeight="1" x14ac:dyDescent="0.25">
      <c r="A306" s="54" t="s">
        <v>276</v>
      </c>
      <c r="C306" s="1">
        <v>25</v>
      </c>
      <c r="D306" s="14"/>
      <c r="E306" s="8">
        <v>3.43</v>
      </c>
      <c r="F306" s="8">
        <v>3.49</v>
      </c>
      <c r="H306" s="133"/>
      <c r="I306" s="133"/>
      <c r="J306" s="133"/>
      <c r="K306" s="133"/>
      <c r="L306" s="133"/>
      <c r="M306" s="133"/>
      <c r="N306" s="11">
        <f t="shared" si="37"/>
        <v>0</v>
      </c>
      <c r="O306" s="11">
        <f t="shared" si="40"/>
        <v>0.12000000000000011</v>
      </c>
      <c r="P306" s="11">
        <f t="shared" si="38"/>
        <v>0.12000000000000011</v>
      </c>
      <c r="Q306" s="11"/>
      <c r="R306" s="11">
        <f t="shared" si="41"/>
        <v>0.12000000000000011</v>
      </c>
      <c r="S306" s="11"/>
      <c r="T306" s="41"/>
      <c r="V306" s="9"/>
      <c r="W306" s="9" t="s">
        <v>34</v>
      </c>
      <c r="X306"/>
      <c r="Y306" s="4">
        <v>1</v>
      </c>
      <c r="Z306"/>
      <c r="AA306" s="9">
        <v>1</v>
      </c>
      <c r="AB306" s="4">
        <v>1</v>
      </c>
      <c r="AC306"/>
      <c r="AD306"/>
      <c r="AE306"/>
      <c r="AF306"/>
      <c r="AG306"/>
      <c r="AH306" s="9">
        <v>1</v>
      </c>
      <c r="AI306" s="4">
        <v>1</v>
      </c>
      <c r="AJ306"/>
      <c r="AK306" s="4">
        <v>1</v>
      </c>
      <c r="AL306"/>
      <c r="AM306" s="4">
        <v>2</v>
      </c>
      <c r="AN306"/>
      <c r="AO306" s="4">
        <v>1</v>
      </c>
      <c r="AQ306" s="9"/>
      <c r="AR306" s="9"/>
      <c r="AS306" s="9"/>
    </row>
    <row r="307" spans="1:45" s="1" customFormat="1" ht="12.75" customHeight="1" x14ac:dyDescent="0.25">
      <c r="A307" s="54" t="s">
        <v>276</v>
      </c>
      <c r="C307" s="1">
        <v>25</v>
      </c>
      <c r="D307" s="14"/>
      <c r="E307" s="8">
        <v>3.49</v>
      </c>
      <c r="F307" s="8">
        <v>3.54</v>
      </c>
      <c r="H307" s="133"/>
      <c r="I307" s="133"/>
      <c r="J307" s="133"/>
      <c r="K307" s="133"/>
      <c r="L307" s="133"/>
      <c r="M307" s="133"/>
      <c r="N307" s="11">
        <f t="shared" si="37"/>
        <v>0</v>
      </c>
      <c r="O307" s="11">
        <f t="shared" si="40"/>
        <v>9.9999999999999645E-2</v>
      </c>
      <c r="P307" s="11">
        <f t="shared" si="38"/>
        <v>9.9999999999999645E-2</v>
      </c>
      <c r="Q307" s="11"/>
      <c r="R307" s="11">
        <f t="shared" si="41"/>
        <v>9.9999999999999645E-2</v>
      </c>
      <c r="S307" s="11"/>
      <c r="T307" s="41"/>
      <c r="V307" s="9"/>
      <c r="W307" s="9" t="s">
        <v>34</v>
      </c>
      <c r="X307"/>
      <c r="Y307" s="4">
        <v>1</v>
      </c>
      <c r="Z307"/>
      <c r="AA307" s="9">
        <v>1</v>
      </c>
      <c r="AB307" s="4">
        <v>1</v>
      </c>
      <c r="AC307"/>
      <c r="AD307"/>
      <c r="AE307"/>
      <c r="AF307"/>
      <c r="AG307"/>
      <c r="AH307" s="9">
        <v>1</v>
      </c>
      <c r="AI307" s="4">
        <v>1</v>
      </c>
      <c r="AJ307"/>
      <c r="AK307" s="4">
        <v>1</v>
      </c>
      <c r="AL307"/>
      <c r="AM307" s="4">
        <v>1</v>
      </c>
      <c r="AN307"/>
      <c r="AO307"/>
      <c r="AQ307" s="9"/>
      <c r="AR307" s="9"/>
      <c r="AS307" s="9"/>
    </row>
    <row r="308" spans="1:45" s="1" customFormat="1" ht="12.75" customHeight="1" x14ac:dyDescent="0.25">
      <c r="A308" s="54" t="s">
        <v>276</v>
      </c>
      <c r="C308" s="1">
        <v>25</v>
      </c>
      <c r="D308" s="14"/>
      <c r="E308" s="8">
        <v>3.54</v>
      </c>
      <c r="F308" s="8">
        <v>5.49</v>
      </c>
      <c r="H308" s="133"/>
      <c r="I308" s="133"/>
      <c r="J308" s="133"/>
      <c r="K308" s="133"/>
      <c r="L308" s="133"/>
      <c r="M308" s="133"/>
      <c r="N308" s="11">
        <f t="shared" si="37"/>
        <v>0</v>
      </c>
      <c r="O308" s="11">
        <f t="shared" si="40"/>
        <v>3.9000000000000004</v>
      </c>
      <c r="P308" s="11">
        <f t="shared" si="38"/>
        <v>3.9000000000000004</v>
      </c>
      <c r="Q308" s="11"/>
      <c r="R308" s="11">
        <f t="shared" si="41"/>
        <v>3.9000000000000004</v>
      </c>
      <c r="S308" s="11"/>
      <c r="T308" s="41"/>
      <c r="V308" s="9"/>
      <c r="W308" s="9">
        <v>4</v>
      </c>
      <c r="X308"/>
      <c r="Y308" s="4">
        <v>1</v>
      </c>
      <c r="Z308"/>
      <c r="AA308" s="9">
        <v>1</v>
      </c>
      <c r="AB308" s="4">
        <v>1</v>
      </c>
      <c r="AC308"/>
      <c r="AD308"/>
      <c r="AE308"/>
      <c r="AF308"/>
      <c r="AG308"/>
      <c r="AH308" s="9">
        <v>1</v>
      </c>
      <c r="AI308" s="4">
        <v>1</v>
      </c>
      <c r="AJ308"/>
      <c r="AK308" s="4">
        <v>1</v>
      </c>
      <c r="AL308"/>
      <c r="AM308"/>
      <c r="AN308"/>
      <c r="AO308"/>
      <c r="AQ308" s="9"/>
      <c r="AR308" s="9"/>
      <c r="AS308" s="9"/>
    </row>
    <row r="309" spans="1:45" s="1" customFormat="1" ht="12.75" customHeight="1" x14ac:dyDescent="0.25">
      <c r="A309" s="54" t="s">
        <v>276</v>
      </c>
      <c r="C309" s="1">
        <v>25</v>
      </c>
      <c r="D309" s="14"/>
      <c r="E309" s="8">
        <v>5.49</v>
      </c>
      <c r="F309" s="8">
        <v>5.57</v>
      </c>
      <c r="H309" s="133"/>
      <c r="I309" s="133"/>
      <c r="J309" s="133"/>
      <c r="K309" s="133"/>
      <c r="L309" s="133"/>
      <c r="M309" s="133"/>
      <c r="N309" s="11">
        <f t="shared" si="37"/>
        <v>8.0000000000000071E-2</v>
      </c>
      <c r="O309" s="11">
        <f t="shared" si="40"/>
        <v>0.16000000000000014</v>
      </c>
      <c r="P309" s="11">
        <f t="shared" si="38"/>
        <v>0.16000000000000014</v>
      </c>
      <c r="Q309" s="11"/>
      <c r="R309" s="11">
        <f t="shared" si="41"/>
        <v>0.16000000000000014</v>
      </c>
      <c r="S309" s="11"/>
      <c r="T309" s="41"/>
      <c r="V309" s="9"/>
      <c r="W309" s="9" t="s">
        <v>34</v>
      </c>
      <c r="X309"/>
      <c r="Y309" s="4">
        <v>1</v>
      </c>
      <c r="Z309"/>
      <c r="AA309" s="9">
        <v>1</v>
      </c>
      <c r="AB309" s="4">
        <v>1</v>
      </c>
      <c r="AC309"/>
      <c r="AD309"/>
      <c r="AE309"/>
      <c r="AF309" s="4">
        <v>1</v>
      </c>
      <c r="AG309"/>
      <c r="AH309" s="9">
        <v>1</v>
      </c>
      <c r="AI309" s="4">
        <v>1</v>
      </c>
      <c r="AJ309"/>
      <c r="AK309" s="4">
        <v>1</v>
      </c>
      <c r="AL309"/>
      <c r="AM309" s="4">
        <v>2</v>
      </c>
      <c r="AN309"/>
      <c r="AO309" s="4">
        <v>1</v>
      </c>
      <c r="AQ309" s="9"/>
      <c r="AR309" s="9"/>
      <c r="AS309" s="9"/>
    </row>
    <row r="310" spans="1:45" s="1" customFormat="1" ht="12.75" customHeight="1" x14ac:dyDescent="0.25">
      <c r="A310" s="54" t="s">
        <v>276</v>
      </c>
      <c r="C310" s="1">
        <v>25</v>
      </c>
      <c r="D310" s="14"/>
      <c r="E310" s="8">
        <v>5.57</v>
      </c>
      <c r="F310" s="8">
        <v>5.62</v>
      </c>
      <c r="H310" s="133"/>
      <c r="I310" s="133"/>
      <c r="J310" s="133"/>
      <c r="K310" s="133"/>
      <c r="L310" s="133"/>
      <c r="M310" s="133"/>
      <c r="N310" s="11">
        <f t="shared" si="37"/>
        <v>0</v>
      </c>
      <c r="O310" s="11">
        <f t="shared" si="40"/>
        <v>9.9999999999999645E-2</v>
      </c>
      <c r="P310" s="11">
        <f t="shared" si="38"/>
        <v>9.9999999999999645E-2</v>
      </c>
      <c r="Q310" s="11"/>
      <c r="R310" s="11">
        <f t="shared" si="41"/>
        <v>9.9999999999999645E-2</v>
      </c>
      <c r="S310" s="11"/>
      <c r="T310" s="41"/>
      <c r="V310" s="9"/>
      <c r="W310" s="9">
        <v>4</v>
      </c>
      <c r="X310"/>
      <c r="Y310" s="4">
        <v>1</v>
      </c>
      <c r="Z310"/>
      <c r="AA310" s="9">
        <v>1</v>
      </c>
      <c r="AB310" s="4">
        <v>1</v>
      </c>
      <c r="AC310"/>
      <c r="AD310"/>
      <c r="AE310"/>
      <c r="AF310"/>
      <c r="AG310"/>
      <c r="AH310" s="9">
        <v>1</v>
      </c>
      <c r="AI310" s="4">
        <v>1</v>
      </c>
      <c r="AJ310"/>
      <c r="AK310" s="4">
        <v>1</v>
      </c>
      <c r="AL310"/>
      <c r="AM310" s="4">
        <v>1</v>
      </c>
      <c r="AN310"/>
      <c r="AO310"/>
      <c r="AQ310" s="9"/>
      <c r="AR310" s="9"/>
      <c r="AS310" s="9"/>
    </row>
    <row r="311" spans="1:45" s="1" customFormat="1" ht="12.75" customHeight="1" x14ac:dyDescent="0.25">
      <c r="A311" s="54" t="s">
        <v>276</v>
      </c>
      <c r="C311" s="1">
        <v>25</v>
      </c>
      <c r="D311" s="14"/>
      <c r="E311" s="8">
        <v>5.62</v>
      </c>
      <c r="F311" s="8">
        <v>6.02</v>
      </c>
      <c r="H311" s="133"/>
      <c r="I311" s="133"/>
      <c r="J311" s="133"/>
      <c r="K311" s="133"/>
      <c r="L311" s="133"/>
      <c r="M311" s="133"/>
      <c r="N311" s="11">
        <f t="shared" si="37"/>
        <v>0</v>
      </c>
      <c r="O311" s="11">
        <f t="shared" si="40"/>
        <v>0.79999999999999893</v>
      </c>
      <c r="P311" s="11">
        <f t="shared" si="38"/>
        <v>0.79999999999999893</v>
      </c>
      <c r="Q311" s="11"/>
      <c r="R311" s="11">
        <f t="shared" si="41"/>
        <v>0.79999999999999893</v>
      </c>
      <c r="S311" s="11"/>
      <c r="T311" s="41"/>
      <c r="V311" s="9"/>
      <c r="W311" s="9">
        <v>4</v>
      </c>
      <c r="X311"/>
      <c r="Y311" s="4">
        <v>1</v>
      </c>
      <c r="Z311"/>
      <c r="AA311" s="9">
        <v>1</v>
      </c>
      <c r="AB311" s="4">
        <v>1</v>
      </c>
      <c r="AC311"/>
      <c r="AD311"/>
      <c r="AE311"/>
      <c r="AF311"/>
      <c r="AG311"/>
      <c r="AH311" s="9">
        <v>1</v>
      </c>
      <c r="AI311" s="4">
        <v>1</v>
      </c>
      <c r="AJ311"/>
      <c r="AK311" s="4">
        <v>1</v>
      </c>
      <c r="AL311"/>
      <c r="AM311"/>
      <c r="AN311"/>
      <c r="AO311"/>
      <c r="AQ311" s="9"/>
      <c r="AR311" s="9"/>
      <c r="AS311" s="9"/>
    </row>
    <row r="312" spans="1:45" s="1" customFormat="1" ht="12.75" customHeight="1" x14ac:dyDescent="0.25">
      <c r="A312" s="54" t="s">
        <v>276</v>
      </c>
      <c r="C312" s="1">
        <v>25</v>
      </c>
      <c r="D312" s="14"/>
      <c r="E312" s="8">
        <v>6.02</v>
      </c>
      <c r="F312" s="8">
        <v>6.09</v>
      </c>
      <c r="H312" s="133"/>
      <c r="I312" s="133"/>
      <c r="J312" s="133"/>
      <c r="K312" s="133"/>
      <c r="L312" s="133"/>
      <c r="M312" s="133"/>
      <c r="N312" s="11">
        <f t="shared" si="37"/>
        <v>0</v>
      </c>
      <c r="O312" s="11">
        <f t="shared" si="40"/>
        <v>0.14000000000000057</v>
      </c>
      <c r="P312" s="11">
        <f t="shared" si="38"/>
        <v>0.14000000000000057</v>
      </c>
      <c r="Q312" s="11"/>
      <c r="R312" s="11">
        <f t="shared" si="41"/>
        <v>0.14000000000000057</v>
      </c>
      <c r="S312" s="11"/>
      <c r="T312" s="41"/>
      <c r="V312" s="9"/>
      <c r="W312" s="9">
        <v>4</v>
      </c>
      <c r="X312"/>
      <c r="Y312" s="4">
        <v>1</v>
      </c>
      <c r="Z312"/>
      <c r="AA312" s="9">
        <v>1</v>
      </c>
      <c r="AB312" s="4">
        <v>1</v>
      </c>
      <c r="AC312"/>
      <c r="AD312"/>
      <c r="AE312"/>
      <c r="AF312"/>
      <c r="AG312"/>
      <c r="AH312" s="9">
        <v>1</v>
      </c>
      <c r="AI312" s="4">
        <v>1</v>
      </c>
      <c r="AJ312"/>
      <c r="AK312" s="4">
        <v>1</v>
      </c>
      <c r="AL312"/>
      <c r="AM312"/>
      <c r="AN312"/>
      <c r="AO312"/>
      <c r="AQ312" s="9"/>
      <c r="AR312" s="9"/>
      <c r="AS312" s="9"/>
    </row>
    <row r="313" spans="1:45" s="1" customFormat="1" ht="12.75" customHeight="1" x14ac:dyDescent="0.25">
      <c r="A313" s="54" t="s">
        <v>276</v>
      </c>
      <c r="C313" s="1">
        <v>25</v>
      </c>
      <c r="D313" s="14"/>
      <c r="E313" s="8">
        <v>6.09</v>
      </c>
      <c r="F313" s="8">
        <v>6.61</v>
      </c>
      <c r="H313" s="133"/>
      <c r="I313" s="133"/>
      <c r="J313" s="133"/>
      <c r="K313" s="133"/>
      <c r="L313" s="133"/>
      <c r="M313" s="133"/>
      <c r="N313" s="11">
        <f t="shared" si="37"/>
        <v>0</v>
      </c>
      <c r="O313" s="11">
        <f t="shared" si="40"/>
        <v>1.0400000000000009</v>
      </c>
      <c r="P313" s="11">
        <f t="shared" si="38"/>
        <v>1.0400000000000009</v>
      </c>
      <c r="Q313" s="11"/>
      <c r="R313" s="11">
        <f t="shared" si="41"/>
        <v>1.0400000000000009</v>
      </c>
      <c r="S313" s="11"/>
      <c r="T313" s="41"/>
      <c r="V313" s="9"/>
      <c r="W313" s="9">
        <v>4</v>
      </c>
      <c r="X313"/>
      <c r="Y313" s="4">
        <v>1</v>
      </c>
      <c r="Z313"/>
      <c r="AA313" s="9">
        <v>1</v>
      </c>
      <c r="AB313" s="4">
        <v>1</v>
      </c>
      <c r="AC313"/>
      <c r="AD313"/>
      <c r="AE313"/>
      <c r="AF313" s="4"/>
      <c r="AG313"/>
      <c r="AH313" s="9">
        <v>1</v>
      </c>
      <c r="AI313" s="4">
        <v>1</v>
      </c>
      <c r="AJ313"/>
      <c r="AK313" s="4">
        <v>1</v>
      </c>
      <c r="AL313"/>
      <c r="AM313"/>
      <c r="AN313"/>
      <c r="AO313"/>
      <c r="AQ313" s="9"/>
      <c r="AR313" s="9"/>
      <c r="AS313" s="9"/>
    </row>
    <row r="314" spans="1:45" s="1" customFormat="1" ht="12.75" customHeight="1" x14ac:dyDescent="0.25">
      <c r="A314" s="54" t="s">
        <v>276</v>
      </c>
      <c r="C314" s="1">
        <v>25</v>
      </c>
      <c r="D314" s="14"/>
      <c r="E314" s="8">
        <v>6.61</v>
      </c>
      <c r="F314" s="8">
        <v>6.91</v>
      </c>
      <c r="H314" s="133"/>
      <c r="I314" s="133"/>
      <c r="J314" s="133"/>
      <c r="K314" s="133"/>
      <c r="L314" s="133"/>
      <c r="M314" s="133"/>
      <c r="N314" s="11">
        <f t="shared" si="37"/>
        <v>0.29999999999999982</v>
      </c>
      <c r="O314" s="11">
        <f t="shared" si="40"/>
        <v>0.59999999999999964</v>
      </c>
      <c r="P314" s="11">
        <f t="shared" si="38"/>
        <v>0.59999999999999964</v>
      </c>
      <c r="Q314" s="11"/>
      <c r="R314" s="11" t="str">
        <f t="shared" si="41"/>
        <v xml:space="preserve"> </v>
      </c>
      <c r="S314" s="11"/>
      <c r="T314" s="41"/>
      <c r="V314" s="9"/>
      <c r="W314" s="9">
        <v>4</v>
      </c>
      <c r="X314"/>
      <c r="Y314" s="4">
        <v>1</v>
      </c>
      <c r="Z314"/>
      <c r="AA314" s="9">
        <v>1</v>
      </c>
      <c r="AB314"/>
      <c r="AC314"/>
      <c r="AD314"/>
      <c r="AE314"/>
      <c r="AF314" s="4">
        <v>1</v>
      </c>
      <c r="AG314"/>
      <c r="AH314" s="9">
        <v>1</v>
      </c>
      <c r="AI314"/>
      <c r="AJ314"/>
      <c r="AK314" s="4">
        <v>1</v>
      </c>
      <c r="AL314"/>
      <c r="AM314"/>
      <c r="AN314"/>
      <c r="AO314"/>
      <c r="AQ314" s="9"/>
      <c r="AR314" s="9"/>
      <c r="AS314" s="9"/>
    </row>
    <row r="315" spans="1:45" s="1" customFormat="1" ht="12.75" customHeight="1" x14ac:dyDescent="0.25">
      <c r="A315" s="54" t="s">
        <v>276</v>
      </c>
      <c r="C315" s="1">
        <v>25</v>
      </c>
      <c r="D315" s="14"/>
      <c r="E315" s="8">
        <v>6.91</v>
      </c>
      <c r="F315" s="8">
        <v>6.97</v>
      </c>
      <c r="H315" s="133"/>
      <c r="I315" s="133"/>
      <c r="J315" s="133"/>
      <c r="K315" s="133"/>
      <c r="L315" s="133"/>
      <c r="M315" s="133"/>
      <c r="N315" s="11">
        <f t="shared" si="37"/>
        <v>0.11999999999999922</v>
      </c>
      <c r="O315" s="11">
        <f t="shared" si="40"/>
        <v>0.11999999999999922</v>
      </c>
      <c r="P315" s="11">
        <f t="shared" ref="P315:P378" si="42">IF(($F315-$E315)*(AA315+AH315)&gt;0,($F315-$E315)*(AA315+AH315)," ")</f>
        <v>0.11999999999999922</v>
      </c>
      <c r="Q315" s="11"/>
      <c r="R315" s="11" t="str">
        <f t="shared" si="41"/>
        <v xml:space="preserve"> </v>
      </c>
      <c r="S315" s="11"/>
      <c r="T315" s="41"/>
      <c r="V315" s="9"/>
      <c r="W315" s="9">
        <v>4</v>
      </c>
      <c r="X315"/>
      <c r="Y315" s="4">
        <v>1</v>
      </c>
      <c r="Z315"/>
      <c r="AA315" s="9">
        <v>1</v>
      </c>
      <c r="AB315"/>
      <c r="AC315"/>
      <c r="AD315"/>
      <c r="AE315"/>
      <c r="AF315" s="4">
        <v>2</v>
      </c>
      <c r="AG315"/>
      <c r="AH315" s="9">
        <v>1</v>
      </c>
      <c r="AI315"/>
      <c r="AJ315"/>
      <c r="AK315" s="4">
        <v>1</v>
      </c>
      <c r="AL315"/>
      <c r="AM315"/>
      <c r="AN315"/>
      <c r="AO315" s="4">
        <v>1</v>
      </c>
      <c r="AQ315" s="9"/>
      <c r="AR315" s="9"/>
      <c r="AS315" s="9"/>
    </row>
    <row r="316" spans="1:45" s="1" customFormat="1" ht="12.75" customHeight="1" x14ac:dyDescent="0.25">
      <c r="A316" s="54" t="s">
        <v>276</v>
      </c>
      <c r="C316" s="1">
        <v>25</v>
      </c>
      <c r="D316" s="14"/>
      <c r="E316" s="8">
        <v>6.97</v>
      </c>
      <c r="F316" s="8">
        <v>7.06</v>
      </c>
      <c r="H316" s="133"/>
      <c r="I316" s="133"/>
      <c r="J316" s="133"/>
      <c r="K316" s="133"/>
      <c r="L316" s="133"/>
      <c r="M316" s="133"/>
      <c r="N316" s="11">
        <f t="shared" si="37"/>
        <v>0</v>
      </c>
      <c r="O316" s="11">
        <f t="shared" si="40"/>
        <v>0.17999999999999972</v>
      </c>
      <c r="P316" s="11">
        <f t="shared" si="42"/>
        <v>0.17999999999999972</v>
      </c>
      <c r="Q316" s="11"/>
      <c r="R316" s="11">
        <f t="shared" si="41"/>
        <v>0.17999999999999972</v>
      </c>
      <c r="S316" s="11"/>
      <c r="T316" s="41"/>
      <c r="V316" s="9"/>
      <c r="W316" s="9">
        <v>4</v>
      </c>
      <c r="X316"/>
      <c r="Y316" s="4">
        <v>1</v>
      </c>
      <c r="Z316"/>
      <c r="AA316" s="9">
        <v>1</v>
      </c>
      <c r="AB316" s="4">
        <v>1</v>
      </c>
      <c r="AC316"/>
      <c r="AD316"/>
      <c r="AE316"/>
      <c r="AF316"/>
      <c r="AG316"/>
      <c r="AH316" s="9">
        <v>1</v>
      </c>
      <c r="AI316" s="4">
        <v>1</v>
      </c>
      <c r="AJ316"/>
      <c r="AK316" s="4">
        <v>1</v>
      </c>
      <c r="AL316"/>
      <c r="AM316"/>
      <c r="AN316"/>
      <c r="AO316"/>
      <c r="AQ316" s="9"/>
      <c r="AR316" s="9"/>
      <c r="AS316" s="9"/>
    </row>
    <row r="317" spans="1:45" s="1" customFormat="1" ht="12.75" customHeight="1" x14ac:dyDescent="0.25">
      <c r="A317" s="54" t="s">
        <v>276</v>
      </c>
      <c r="C317" s="1">
        <v>25</v>
      </c>
      <c r="D317" s="14"/>
      <c r="E317" s="8">
        <v>7.06</v>
      </c>
      <c r="F317" s="8">
        <v>7.1</v>
      </c>
      <c r="H317" s="133"/>
      <c r="I317" s="133"/>
      <c r="J317" s="133"/>
      <c r="K317" s="133"/>
      <c r="L317" s="133"/>
      <c r="M317" s="133"/>
      <c r="N317" s="11">
        <f t="shared" si="37"/>
        <v>0</v>
      </c>
      <c r="O317" s="11">
        <f t="shared" si="40"/>
        <v>8.0000000000000071E-2</v>
      </c>
      <c r="P317" s="11">
        <f t="shared" si="42"/>
        <v>8.0000000000000071E-2</v>
      </c>
      <c r="Q317" s="11"/>
      <c r="R317" s="11">
        <f t="shared" si="41"/>
        <v>8.0000000000000071E-2</v>
      </c>
      <c r="S317" s="11"/>
      <c r="T317" s="41"/>
      <c r="V317" s="9"/>
      <c r="W317" s="9">
        <v>4</v>
      </c>
      <c r="X317"/>
      <c r="Y317" s="4">
        <v>1</v>
      </c>
      <c r="Z317"/>
      <c r="AA317" s="9">
        <v>1</v>
      </c>
      <c r="AB317" s="4">
        <v>1</v>
      </c>
      <c r="AC317"/>
      <c r="AD317"/>
      <c r="AE317"/>
      <c r="AF317"/>
      <c r="AG317"/>
      <c r="AH317" s="9">
        <v>1</v>
      </c>
      <c r="AI317" s="4">
        <v>1</v>
      </c>
      <c r="AJ317"/>
      <c r="AK317" s="4">
        <v>1</v>
      </c>
      <c r="AL317"/>
      <c r="AM317" s="4">
        <v>1</v>
      </c>
      <c r="AN317"/>
      <c r="AO317"/>
      <c r="AQ317" s="9"/>
      <c r="AR317" s="9"/>
      <c r="AS317" s="9"/>
    </row>
    <row r="318" spans="1:45" s="1" customFormat="1" ht="12.75" customHeight="1" x14ac:dyDescent="0.25">
      <c r="A318" s="54" t="s">
        <v>276</v>
      </c>
      <c r="C318" s="1">
        <v>25</v>
      </c>
      <c r="D318" s="14"/>
      <c r="E318" s="8">
        <v>7.1</v>
      </c>
      <c r="F318" s="8">
        <v>7.18</v>
      </c>
      <c r="H318" s="133"/>
      <c r="I318" s="133"/>
      <c r="J318" s="133"/>
      <c r="K318" s="133"/>
      <c r="L318" s="133"/>
      <c r="M318" s="133"/>
      <c r="N318" s="11">
        <f t="shared" si="37"/>
        <v>0</v>
      </c>
      <c r="O318" s="11">
        <f t="shared" si="40"/>
        <v>0.16000000000000014</v>
      </c>
      <c r="P318" s="11">
        <f t="shared" si="42"/>
        <v>0.16000000000000014</v>
      </c>
      <c r="Q318" s="11"/>
      <c r="R318" s="11">
        <f t="shared" si="41"/>
        <v>0.16000000000000014</v>
      </c>
      <c r="S318" s="11"/>
      <c r="T318" s="41"/>
      <c r="V318" s="9"/>
      <c r="W318" s="9">
        <v>4</v>
      </c>
      <c r="X318"/>
      <c r="Y318" s="4">
        <v>1</v>
      </c>
      <c r="Z318"/>
      <c r="AA318" s="9">
        <v>1</v>
      </c>
      <c r="AB318" s="4">
        <v>1</v>
      </c>
      <c r="AC318"/>
      <c r="AD318"/>
      <c r="AE318"/>
      <c r="AF318"/>
      <c r="AG318"/>
      <c r="AH318" s="9">
        <v>1</v>
      </c>
      <c r="AI318" s="4">
        <v>1</v>
      </c>
      <c r="AJ318"/>
      <c r="AK318" s="4">
        <v>1</v>
      </c>
      <c r="AL318"/>
      <c r="AM318"/>
      <c r="AN318"/>
      <c r="AO318"/>
      <c r="AQ318" s="9"/>
      <c r="AR318" s="9"/>
      <c r="AS318" s="9"/>
    </row>
    <row r="319" spans="1:45" s="1" customFormat="1" ht="12.75" customHeight="1" x14ac:dyDescent="0.25">
      <c r="A319" s="54" t="s">
        <v>276</v>
      </c>
      <c r="C319" s="1">
        <v>25</v>
      </c>
      <c r="D319" s="14"/>
      <c r="E319" s="8">
        <v>7.18</v>
      </c>
      <c r="F319" s="8">
        <v>8.0500000000000007</v>
      </c>
      <c r="H319" s="133"/>
      <c r="I319" s="133"/>
      <c r="J319" s="133"/>
      <c r="K319" s="133"/>
      <c r="L319" s="133"/>
      <c r="M319" s="133"/>
      <c r="N319" s="11">
        <f t="shared" si="37"/>
        <v>0</v>
      </c>
      <c r="O319" s="11">
        <f t="shared" si="40"/>
        <v>1.740000000000002</v>
      </c>
      <c r="P319" s="11">
        <f t="shared" si="42"/>
        <v>1.740000000000002</v>
      </c>
      <c r="Q319" s="11"/>
      <c r="R319" s="11">
        <f t="shared" si="41"/>
        <v>1.740000000000002</v>
      </c>
      <c r="S319" s="11"/>
      <c r="T319" s="41"/>
      <c r="V319" s="9"/>
      <c r="W319" s="9">
        <v>4</v>
      </c>
      <c r="X319"/>
      <c r="Y319" s="4">
        <v>1</v>
      </c>
      <c r="Z319"/>
      <c r="AA319" s="9">
        <v>1</v>
      </c>
      <c r="AB319" s="4">
        <v>1</v>
      </c>
      <c r="AC319"/>
      <c r="AD319"/>
      <c r="AE319"/>
      <c r="AF319"/>
      <c r="AG319"/>
      <c r="AH319" s="9">
        <v>1</v>
      </c>
      <c r="AI319" s="4">
        <v>1</v>
      </c>
      <c r="AJ319"/>
      <c r="AK319" s="4">
        <v>1</v>
      </c>
      <c r="AL319"/>
      <c r="AM319"/>
      <c r="AN319"/>
      <c r="AO319"/>
      <c r="AQ319" s="9"/>
      <c r="AR319" s="9"/>
      <c r="AS319" s="9"/>
    </row>
    <row r="320" spans="1:45" s="1" customFormat="1" ht="12.75" customHeight="1" x14ac:dyDescent="0.25">
      <c r="A320" s="54" t="s">
        <v>276</v>
      </c>
      <c r="C320" s="1">
        <v>25</v>
      </c>
      <c r="D320" s="14"/>
      <c r="E320" s="8">
        <v>8.0500000000000007</v>
      </c>
      <c r="F320" s="8">
        <v>8.16</v>
      </c>
      <c r="H320" s="133"/>
      <c r="I320" s="133"/>
      <c r="J320" s="133"/>
      <c r="K320" s="133"/>
      <c r="L320" s="133"/>
      <c r="M320" s="133"/>
      <c r="N320" s="11">
        <f t="shared" si="37"/>
        <v>0.21999999999999886</v>
      </c>
      <c r="O320" s="11">
        <f t="shared" si="40"/>
        <v>0.21999999999999886</v>
      </c>
      <c r="P320" s="11">
        <f t="shared" si="42"/>
        <v>0.21999999999999886</v>
      </c>
      <c r="Q320" s="11"/>
      <c r="R320" s="11">
        <f t="shared" si="41"/>
        <v>0.10999999999999943</v>
      </c>
      <c r="S320" s="11"/>
      <c r="T320" s="41"/>
      <c r="V320" s="9"/>
      <c r="W320" s="9">
        <v>4</v>
      </c>
      <c r="X320"/>
      <c r="Y320" s="4">
        <v>1</v>
      </c>
      <c r="Z320"/>
      <c r="AA320" s="9">
        <v>1</v>
      </c>
      <c r="AB320"/>
      <c r="AC320"/>
      <c r="AD320"/>
      <c r="AE320"/>
      <c r="AF320" s="4">
        <v>2</v>
      </c>
      <c r="AG320"/>
      <c r="AH320" s="9">
        <v>1</v>
      </c>
      <c r="AI320" s="4">
        <v>1</v>
      </c>
      <c r="AJ320"/>
      <c r="AK320" s="4">
        <v>1</v>
      </c>
      <c r="AL320"/>
      <c r="AM320" s="4">
        <v>1</v>
      </c>
      <c r="AN320"/>
      <c r="AO320" s="4">
        <v>1</v>
      </c>
      <c r="AQ320" s="9"/>
      <c r="AR320" s="9"/>
      <c r="AS320" s="9"/>
    </row>
    <row r="321" spans="1:45" s="1" customFormat="1" ht="12.75" customHeight="1" x14ac:dyDescent="0.25">
      <c r="A321" s="54" t="s">
        <v>276</v>
      </c>
      <c r="C321" s="1">
        <v>25</v>
      </c>
      <c r="D321" s="14"/>
      <c r="E321" s="8">
        <v>8.16</v>
      </c>
      <c r="F321" s="8">
        <v>8.42</v>
      </c>
      <c r="H321" s="133">
        <f t="shared" ref="H321:M321" si="43">SUM(N301:N321)</f>
        <v>1.769999999999998</v>
      </c>
      <c r="I321" s="133">
        <f t="shared" si="43"/>
        <v>14.58</v>
      </c>
      <c r="J321" s="133">
        <f t="shared" si="43"/>
        <v>16.84</v>
      </c>
      <c r="K321" s="133">
        <f t="shared" si="43"/>
        <v>0</v>
      </c>
      <c r="L321" s="133">
        <f t="shared" si="43"/>
        <v>13.990000000000002</v>
      </c>
      <c r="M321" s="133">
        <f t="shared" si="43"/>
        <v>0</v>
      </c>
      <c r="N321" s="11">
        <f t="shared" si="37"/>
        <v>0</v>
      </c>
      <c r="O321" s="11">
        <f t="shared" si="40"/>
        <v>0.51999999999999957</v>
      </c>
      <c r="P321" s="11">
        <f t="shared" si="42"/>
        <v>0.51999999999999957</v>
      </c>
      <c r="Q321" s="11"/>
      <c r="R321" s="11">
        <f t="shared" si="41"/>
        <v>0.51999999999999957</v>
      </c>
      <c r="S321" s="11"/>
      <c r="T321" s="41"/>
      <c r="V321" s="9"/>
      <c r="W321" s="9">
        <v>4</v>
      </c>
      <c r="X321"/>
      <c r="Y321" s="4">
        <v>1</v>
      </c>
      <c r="Z321"/>
      <c r="AA321" s="9">
        <v>1</v>
      </c>
      <c r="AB321" s="4">
        <v>1</v>
      </c>
      <c r="AC321"/>
      <c r="AD321"/>
      <c r="AE321"/>
      <c r="AF321"/>
      <c r="AG321"/>
      <c r="AH321" s="9">
        <v>1</v>
      </c>
      <c r="AI321" s="4">
        <v>1</v>
      </c>
      <c r="AJ321"/>
      <c r="AK321" s="4">
        <v>1</v>
      </c>
      <c r="AL321"/>
      <c r="AM321"/>
      <c r="AN321"/>
      <c r="AO321"/>
      <c r="AQ321" s="9"/>
      <c r="AR321" s="9"/>
      <c r="AS321" s="9"/>
    </row>
    <row r="322" spans="1:45" s="16" customFormat="1" ht="12.75" customHeight="1" x14ac:dyDescent="0.25">
      <c r="D322" s="17"/>
      <c r="E322" s="18"/>
      <c r="F322" s="18"/>
      <c r="N322" s="19" t="str">
        <f t="shared" si="37"/>
        <v xml:space="preserve"> </v>
      </c>
      <c r="O322" s="19" t="str">
        <f>IF($F322&gt;0,IF(S322&gt;0,($F322-$E322)*S322," ")," ")</f>
        <v xml:space="preserve"> </v>
      </c>
      <c r="P322" s="19" t="str">
        <f t="shared" si="42"/>
        <v xml:space="preserve"> </v>
      </c>
      <c r="Q322" s="19"/>
      <c r="R322" s="19" t="str">
        <f t="shared" si="41"/>
        <v xml:space="preserve"> </v>
      </c>
      <c r="S322" s="19"/>
      <c r="T322" s="20" t="str">
        <f>IF($F322&gt;0,IF(AM322&gt;0,AM322," ")," ")</f>
        <v xml:space="preserve"> </v>
      </c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Q322" s="17"/>
      <c r="AR322" s="17"/>
      <c r="AS322" s="17"/>
    </row>
    <row r="323" spans="1:45" s="16" customFormat="1" ht="12.75" customHeight="1" x14ac:dyDescent="0.25">
      <c r="D323" s="17"/>
      <c r="E323" s="18"/>
      <c r="F323" s="18"/>
      <c r="N323" s="19" t="str">
        <f t="shared" si="37"/>
        <v xml:space="preserve"> </v>
      </c>
      <c r="O323" s="19" t="str">
        <f>IF($F323&gt;0,IF(S323&gt;0,($F323-$E323)*S323," ")," ")</f>
        <v xml:space="preserve"> </v>
      </c>
      <c r="P323" s="19" t="str">
        <f t="shared" si="42"/>
        <v xml:space="preserve"> </v>
      </c>
      <c r="Q323" s="19"/>
      <c r="R323" s="19" t="str">
        <f t="shared" si="41"/>
        <v xml:space="preserve"> </v>
      </c>
      <c r="S323" s="19"/>
      <c r="T323" s="20" t="str">
        <f>IF($F323&gt;0,IF(AM323&gt;0,AM323," ")," ")</f>
        <v xml:space="preserve"> </v>
      </c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Q323" s="17"/>
      <c r="AR323" s="17"/>
      <c r="AS323" s="17"/>
    </row>
    <row r="324" spans="1:45" s="16" customFormat="1" ht="12.75" customHeight="1" x14ac:dyDescent="0.25">
      <c r="D324" s="17"/>
      <c r="E324" s="18"/>
      <c r="F324" s="18"/>
      <c r="N324" s="19" t="str">
        <f t="shared" si="37"/>
        <v xml:space="preserve"> </v>
      </c>
      <c r="O324" s="19" t="str">
        <f>IF($F324&gt;0,IF(S324&gt;0,($F324-$E324)*S324," ")," ")</f>
        <v xml:space="preserve"> </v>
      </c>
      <c r="P324" s="19" t="str">
        <f t="shared" si="42"/>
        <v xml:space="preserve"> </v>
      </c>
      <c r="Q324" s="19"/>
      <c r="R324" s="19" t="str">
        <f t="shared" si="41"/>
        <v xml:space="preserve"> </v>
      </c>
      <c r="S324" s="19"/>
      <c r="T324" s="20" t="str">
        <f>IF($F324&gt;0,IF(AM324&gt;0,AM324," ")," ")</f>
        <v xml:space="preserve"> </v>
      </c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Q324" s="17"/>
      <c r="AR324" s="17"/>
      <c r="AS324" s="17"/>
    </row>
    <row r="325" spans="1:45" s="1" customFormat="1" ht="12.75" customHeight="1" x14ac:dyDescent="0.25">
      <c r="A325" s="60" t="s">
        <v>429</v>
      </c>
      <c r="B325"/>
      <c r="C325" s="1">
        <v>199</v>
      </c>
      <c r="D325" s="9" t="s">
        <v>669</v>
      </c>
      <c r="E325" s="8">
        <v>1.33</v>
      </c>
      <c r="F325" s="8">
        <v>1.69</v>
      </c>
      <c r="H325" s="132"/>
      <c r="I325" s="132"/>
      <c r="J325" s="132"/>
      <c r="K325" s="132"/>
      <c r="L325" s="132"/>
      <c r="M325" s="132"/>
      <c r="N325" s="11">
        <f t="shared" si="37"/>
        <v>0.35999999999999988</v>
      </c>
      <c r="O325" s="11" t="str">
        <f t="shared" ref="O325:O356" si="44">IF(($F325-$E325)*(Y325+AK325)&gt;0,($F325-$E325)*(Y325+AK325)," ")</f>
        <v xml:space="preserve"> </v>
      </c>
      <c r="P325" s="11">
        <f t="shared" si="42"/>
        <v>0.71999999999999975</v>
      </c>
      <c r="Q325" s="11"/>
      <c r="R325" s="11" t="str">
        <f t="shared" si="41"/>
        <v xml:space="preserve"> </v>
      </c>
      <c r="S325" s="11"/>
      <c r="T325" s="12" t="str">
        <f t="shared" ref="T325:T356" si="45">IF($F325&gt;0,IF(AM325&gt;0,((F325-E325)*AM325)*5280," ")," ")</f>
        <v xml:space="preserve"> </v>
      </c>
      <c r="V325" s="9"/>
      <c r="W325" s="9">
        <v>2</v>
      </c>
      <c r="X325" s="9"/>
      <c r="Y325" s="9"/>
      <c r="Z325" s="9"/>
      <c r="AA325" s="9">
        <v>1</v>
      </c>
      <c r="AB325" s="9"/>
      <c r="AC325" s="9"/>
      <c r="AD325" s="9">
        <v>1</v>
      </c>
      <c r="AE325" s="9"/>
      <c r="AF325" s="9"/>
      <c r="AG325" s="9"/>
      <c r="AH325" s="9">
        <v>1</v>
      </c>
      <c r="AI325" s="9"/>
      <c r="AJ325" s="9"/>
      <c r="AK325" s="9"/>
      <c r="AL325" s="9"/>
      <c r="AM325" s="9"/>
      <c r="AN325" s="9"/>
      <c r="AO325" s="9"/>
      <c r="AQ325" s="9"/>
      <c r="AR325" s="9"/>
      <c r="AS325" s="325"/>
    </row>
    <row r="326" spans="1:45" s="1" customFormat="1" ht="12.75" customHeight="1" x14ac:dyDescent="0.25">
      <c r="A326" s="54" t="s">
        <v>276</v>
      </c>
      <c r="B326"/>
      <c r="C326" s="1">
        <v>199</v>
      </c>
      <c r="D326" s="9"/>
      <c r="E326" s="8">
        <v>1.69</v>
      </c>
      <c r="F326" s="8">
        <v>1.82</v>
      </c>
      <c r="H326" s="132"/>
      <c r="I326" s="132"/>
      <c r="J326" s="132"/>
      <c r="K326" s="132"/>
      <c r="L326" s="132"/>
      <c r="M326" s="132"/>
      <c r="N326" s="11">
        <f t="shared" ref="N326:N389" si="46">IF(F326&gt;0,(F326-E326)*(AD326+AE326+AF326)," ")</f>
        <v>0.13000000000000012</v>
      </c>
      <c r="O326" s="11" t="str">
        <f t="shared" si="44"/>
        <v xml:space="preserve"> </v>
      </c>
      <c r="P326" s="11">
        <f t="shared" si="42"/>
        <v>0.26000000000000023</v>
      </c>
      <c r="Q326" s="11"/>
      <c r="R326" s="11" t="str">
        <f t="shared" si="41"/>
        <v xml:space="preserve"> </v>
      </c>
      <c r="S326" s="11"/>
      <c r="T326" s="12" t="str">
        <f t="shared" si="45"/>
        <v xml:space="preserve"> </v>
      </c>
      <c r="V326" s="9"/>
      <c r="W326" s="9">
        <v>2</v>
      </c>
      <c r="X326" s="9"/>
      <c r="Y326" s="9"/>
      <c r="Z326" s="9"/>
      <c r="AA326" s="9">
        <v>1</v>
      </c>
      <c r="AB326" s="9"/>
      <c r="AC326" s="9"/>
      <c r="AD326" s="9"/>
      <c r="AE326" s="9">
        <v>1</v>
      </c>
      <c r="AF326" s="9"/>
      <c r="AG326" s="9"/>
      <c r="AH326" s="9">
        <v>1</v>
      </c>
      <c r="AI326" s="9"/>
      <c r="AJ326" s="9"/>
      <c r="AK326" s="9"/>
      <c r="AL326" s="9"/>
      <c r="AM326" s="9"/>
      <c r="AN326" s="9"/>
      <c r="AO326" s="9"/>
      <c r="AQ326" s="9"/>
      <c r="AR326" s="9"/>
      <c r="AS326" s="325"/>
    </row>
    <row r="327" spans="1:45" s="1" customFormat="1" ht="12.75" customHeight="1" x14ac:dyDescent="0.25">
      <c r="A327" s="54" t="s">
        <v>276</v>
      </c>
      <c r="B327"/>
      <c r="C327" s="1">
        <v>199</v>
      </c>
      <c r="D327" s="9"/>
      <c r="E327" s="8">
        <v>1.82</v>
      </c>
      <c r="F327" s="8">
        <v>2.27</v>
      </c>
      <c r="H327" s="132"/>
      <c r="I327" s="132"/>
      <c r="J327" s="132"/>
      <c r="K327" s="132"/>
      <c r="L327" s="132"/>
      <c r="M327" s="132"/>
      <c r="N327" s="11">
        <f t="shared" si="46"/>
        <v>0.44999999999999996</v>
      </c>
      <c r="O327" s="11" t="str">
        <f t="shared" si="44"/>
        <v xml:space="preserve"> </v>
      </c>
      <c r="P327" s="11">
        <f t="shared" si="42"/>
        <v>0.89999999999999991</v>
      </c>
      <c r="Q327" s="11"/>
      <c r="R327" s="11" t="str">
        <f t="shared" si="41"/>
        <v xml:space="preserve"> </v>
      </c>
      <c r="S327" s="11"/>
      <c r="T327" s="12" t="str">
        <f t="shared" si="45"/>
        <v xml:space="preserve"> </v>
      </c>
      <c r="V327" s="9"/>
      <c r="W327" s="9">
        <v>2</v>
      </c>
      <c r="X327" s="9"/>
      <c r="Y327" s="9"/>
      <c r="Z327" s="9"/>
      <c r="AA327" s="9">
        <v>1</v>
      </c>
      <c r="AB327" s="9"/>
      <c r="AC327" s="9"/>
      <c r="AD327" s="9">
        <v>1</v>
      </c>
      <c r="AE327" s="9"/>
      <c r="AF327" s="9"/>
      <c r="AG327" s="9"/>
      <c r="AH327" s="9">
        <v>1</v>
      </c>
      <c r="AI327" s="9"/>
      <c r="AJ327" s="9"/>
      <c r="AK327" s="9"/>
      <c r="AL327" s="9"/>
      <c r="AM327" s="9"/>
      <c r="AN327" s="9"/>
      <c r="AO327" s="9"/>
      <c r="AQ327" s="9"/>
      <c r="AR327" s="9"/>
      <c r="AS327" s="325"/>
    </row>
    <row r="328" spans="1:45" s="1" customFormat="1" ht="12.75" customHeight="1" x14ac:dyDescent="0.25">
      <c r="A328" s="54" t="s">
        <v>276</v>
      </c>
      <c r="B328"/>
      <c r="C328" s="1">
        <v>199</v>
      </c>
      <c r="D328" s="9"/>
      <c r="E328" s="8">
        <v>2.27</v>
      </c>
      <c r="F328" s="8">
        <v>2.61</v>
      </c>
      <c r="H328" s="132"/>
      <c r="I328" s="132"/>
      <c r="J328" s="132"/>
      <c r="K328" s="132"/>
      <c r="L328" s="132"/>
      <c r="M328" s="132"/>
      <c r="N328" s="11">
        <f t="shared" si="46"/>
        <v>0.33999999999999986</v>
      </c>
      <c r="O328" s="11" t="str">
        <f t="shared" si="44"/>
        <v xml:space="preserve"> </v>
      </c>
      <c r="P328" s="11">
        <f t="shared" si="42"/>
        <v>0.67999999999999972</v>
      </c>
      <c r="Q328" s="11"/>
      <c r="R328" s="11" t="str">
        <f t="shared" si="41"/>
        <v xml:space="preserve"> </v>
      </c>
      <c r="S328" s="11"/>
      <c r="T328" s="12" t="str">
        <f t="shared" si="45"/>
        <v xml:space="preserve"> </v>
      </c>
      <c r="V328" s="9"/>
      <c r="W328" s="9">
        <v>2</v>
      </c>
      <c r="X328" s="9"/>
      <c r="Y328" s="9"/>
      <c r="Z328" s="9"/>
      <c r="AA328" s="9">
        <v>1</v>
      </c>
      <c r="AB328" s="9"/>
      <c r="AC328" s="9"/>
      <c r="AD328" s="9"/>
      <c r="AE328" s="9">
        <v>1</v>
      </c>
      <c r="AF328" s="9"/>
      <c r="AG328" s="9"/>
      <c r="AH328" s="9">
        <v>1</v>
      </c>
      <c r="AI328" s="9"/>
      <c r="AJ328" s="9"/>
      <c r="AK328" s="9"/>
      <c r="AL328" s="9"/>
      <c r="AM328" s="9"/>
      <c r="AN328" s="9"/>
      <c r="AO328" s="9"/>
      <c r="AQ328" s="9"/>
      <c r="AR328" s="9"/>
      <c r="AS328" s="325"/>
    </row>
    <row r="329" spans="1:45" s="1" customFormat="1" ht="12.75" customHeight="1" x14ac:dyDescent="0.25">
      <c r="A329" s="54" t="s">
        <v>276</v>
      </c>
      <c r="B329"/>
      <c r="C329" s="1">
        <v>199</v>
      </c>
      <c r="D329" s="9"/>
      <c r="E329" s="8">
        <v>2.61</v>
      </c>
      <c r="F329" s="8">
        <v>2.93</v>
      </c>
      <c r="H329" s="132"/>
      <c r="I329" s="132"/>
      <c r="J329" s="132"/>
      <c r="K329" s="132"/>
      <c r="L329" s="132"/>
      <c r="M329" s="132"/>
      <c r="N329" s="11">
        <f t="shared" si="46"/>
        <v>0.32000000000000028</v>
      </c>
      <c r="O329" s="11" t="str">
        <f t="shared" si="44"/>
        <v xml:space="preserve"> </v>
      </c>
      <c r="P329" s="11">
        <f t="shared" si="42"/>
        <v>0.64000000000000057</v>
      </c>
      <c r="Q329" s="11"/>
      <c r="R329" s="11" t="str">
        <f t="shared" si="41"/>
        <v xml:space="preserve"> </v>
      </c>
      <c r="S329" s="11"/>
      <c r="T329" s="12" t="str">
        <f t="shared" si="45"/>
        <v xml:space="preserve"> </v>
      </c>
      <c r="V329" s="9"/>
      <c r="W329" s="9">
        <v>2</v>
      </c>
      <c r="X329" s="9"/>
      <c r="Y329" s="9"/>
      <c r="Z329" s="9"/>
      <c r="AA329" s="9">
        <v>1</v>
      </c>
      <c r="AB329" s="9"/>
      <c r="AC329" s="9"/>
      <c r="AD329" s="9">
        <v>1</v>
      </c>
      <c r="AE329" s="9"/>
      <c r="AF329" s="9"/>
      <c r="AG329" s="9"/>
      <c r="AH329" s="9">
        <v>1</v>
      </c>
      <c r="AI329" s="9"/>
      <c r="AJ329" s="9"/>
      <c r="AK329" s="9"/>
      <c r="AL329" s="9"/>
      <c r="AM329" s="9"/>
      <c r="AN329" s="9"/>
      <c r="AO329" s="9"/>
      <c r="AQ329" s="9"/>
      <c r="AR329" s="9"/>
      <c r="AS329" s="325"/>
    </row>
    <row r="330" spans="1:45" s="1" customFormat="1" ht="12.75" customHeight="1" x14ac:dyDescent="0.25">
      <c r="A330" s="54" t="s">
        <v>276</v>
      </c>
      <c r="B330"/>
      <c r="C330" s="1">
        <v>199</v>
      </c>
      <c r="D330" s="9"/>
      <c r="E330" s="8">
        <v>2.93</v>
      </c>
      <c r="F330" s="8">
        <v>3.29</v>
      </c>
      <c r="H330" s="132"/>
      <c r="I330" s="132"/>
      <c r="J330" s="132"/>
      <c r="K330" s="132"/>
      <c r="L330" s="132"/>
      <c r="M330" s="132"/>
      <c r="N330" s="11">
        <f t="shared" si="46"/>
        <v>0.35999999999999988</v>
      </c>
      <c r="O330" s="11" t="str">
        <f t="shared" si="44"/>
        <v xml:space="preserve"> </v>
      </c>
      <c r="P330" s="11">
        <f t="shared" si="42"/>
        <v>0.71999999999999975</v>
      </c>
      <c r="Q330" s="11"/>
      <c r="R330" s="11" t="str">
        <f t="shared" si="41"/>
        <v xml:space="preserve"> </v>
      </c>
      <c r="S330" s="11"/>
      <c r="T330" s="12" t="str">
        <f t="shared" si="45"/>
        <v xml:space="preserve"> </v>
      </c>
      <c r="V330" s="9"/>
      <c r="W330" s="9">
        <v>2</v>
      </c>
      <c r="X330" s="9"/>
      <c r="Y330" s="9"/>
      <c r="Z330" s="9"/>
      <c r="AA330" s="9">
        <v>1</v>
      </c>
      <c r="AB330" s="9"/>
      <c r="AC330" s="9"/>
      <c r="AD330" s="9"/>
      <c r="AE330" s="9">
        <v>1</v>
      </c>
      <c r="AF330" s="9"/>
      <c r="AG330" s="9"/>
      <c r="AH330" s="9">
        <v>1</v>
      </c>
      <c r="AI330" s="9"/>
      <c r="AJ330" s="9"/>
      <c r="AK330" s="9"/>
      <c r="AL330" s="9"/>
      <c r="AM330" s="9"/>
      <c r="AN330" s="9"/>
      <c r="AO330" s="9"/>
      <c r="AQ330" s="9"/>
      <c r="AR330" s="9"/>
      <c r="AS330" s="325"/>
    </row>
    <row r="331" spans="1:45" s="1" customFormat="1" ht="12.75" customHeight="1" x14ac:dyDescent="0.25">
      <c r="A331" s="54" t="s">
        <v>276</v>
      </c>
      <c r="B331"/>
      <c r="C331" s="1">
        <v>199</v>
      </c>
      <c r="D331" s="9"/>
      <c r="E331" s="8">
        <v>3.29</v>
      </c>
      <c r="F331" s="8">
        <v>3.53</v>
      </c>
      <c r="H331" s="132"/>
      <c r="I331" s="132"/>
      <c r="J331" s="132"/>
      <c r="K331" s="132"/>
      <c r="L331" s="132"/>
      <c r="M331" s="132"/>
      <c r="N331" s="11">
        <f t="shared" si="46"/>
        <v>0.23999999999999977</v>
      </c>
      <c r="O331" s="11" t="str">
        <f t="shared" si="44"/>
        <v xml:space="preserve"> </v>
      </c>
      <c r="P331" s="11">
        <f t="shared" si="42"/>
        <v>0.47999999999999954</v>
      </c>
      <c r="Q331" s="11"/>
      <c r="R331" s="11" t="str">
        <f t="shared" si="41"/>
        <v xml:space="preserve"> </v>
      </c>
      <c r="S331" s="11"/>
      <c r="T331" s="12" t="str">
        <f t="shared" si="45"/>
        <v xml:space="preserve"> </v>
      </c>
      <c r="V331" s="9"/>
      <c r="W331" s="9">
        <v>2</v>
      </c>
      <c r="X331" s="9"/>
      <c r="Y331" s="9"/>
      <c r="Z331" s="9"/>
      <c r="AA331" s="9">
        <v>1</v>
      </c>
      <c r="AB331" s="9"/>
      <c r="AC331" s="9"/>
      <c r="AD331" s="9">
        <v>1</v>
      </c>
      <c r="AE331" s="9"/>
      <c r="AF331" s="9"/>
      <c r="AG331" s="9"/>
      <c r="AH331" s="9">
        <v>1</v>
      </c>
      <c r="AI331" s="9"/>
      <c r="AJ331" s="9"/>
      <c r="AK331" s="9"/>
      <c r="AL331" s="9"/>
      <c r="AM331" s="9"/>
      <c r="AN331" s="9"/>
      <c r="AO331" s="9"/>
      <c r="AQ331" s="9"/>
      <c r="AR331" s="9"/>
      <c r="AS331" s="325"/>
    </row>
    <row r="332" spans="1:45" s="1" customFormat="1" ht="12.75" customHeight="1" x14ac:dyDescent="0.25">
      <c r="A332" s="54" t="s">
        <v>276</v>
      </c>
      <c r="B332"/>
      <c r="C332" s="1">
        <v>199</v>
      </c>
      <c r="D332" s="9"/>
      <c r="E332" s="8">
        <v>3.53</v>
      </c>
      <c r="F332" s="8">
        <v>3.63</v>
      </c>
      <c r="H332" s="132"/>
      <c r="I332" s="132"/>
      <c r="J332" s="132"/>
      <c r="K332" s="132"/>
      <c r="L332" s="132"/>
      <c r="M332" s="132"/>
      <c r="N332" s="11">
        <f t="shared" si="46"/>
        <v>0.10000000000000009</v>
      </c>
      <c r="O332" s="11" t="str">
        <f t="shared" si="44"/>
        <v xml:space="preserve"> </v>
      </c>
      <c r="P332" s="11">
        <f t="shared" si="42"/>
        <v>0.20000000000000018</v>
      </c>
      <c r="Q332" s="11"/>
      <c r="R332" s="11" t="str">
        <f t="shared" ref="R332:R363" si="47">IF(($F332-$E332)*(AB332+AI332)&gt;0,($F332-$E332)*(AB332+AI332)," ")</f>
        <v xml:space="preserve"> </v>
      </c>
      <c r="S332" s="11"/>
      <c r="T332" s="12" t="str">
        <f t="shared" si="45"/>
        <v xml:space="preserve"> </v>
      </c>
      <c r="V332" s="9"/>
      <c r="W332" s="9">
        <v>2</v>
      </c>
      <c r="X332" s="9"/>
      <c r="Y332" s="9"/>
      <c r="Z332" s="9"/>
      <c r="AA332" s="9">
        <v>1</v>
      </c>
      <c r="AB332" s="9"/>
      <c r="AC332" s="9"/>
      <c r="AD332" s="9"/>
      <c r="AE332" s="9">
        <v>1</v>
      </c>
      <c r="AF332" s="9"/>
      <c r="AG332" s="9"/>
      <c r="AH332" s="9">
        <v>1</v>
      </c>
      <c r="AI332" s="9"/>
      <c r="AJ332" s="9"/>
      <c r="AK332" s="9"/>
      <c r="AL332" s="9"/>
      <c r="AM332" s="9"/>
      <c r="AN332" s="9"/>
      <c r="AO332" s="9"/>
      <c r="AQ332" s="9"/>
      <c r="AR332" s="9"/>
      <c r="AS332" s="325"/>
    </row>
    <row r="333" spans="1:45" s="1" customFormat="1" ht="12.75" customHeight="1" x14ac:dyDescent="0.25">
      <c r="A333" s="54" t="s">
        <v>276</v>
      </c>
      <c r="B333"/>
      <c r="C333" s="1">
        <v>199</v>
      </c>
      <c r="D333" s="9"/>
      <c r="E333" s="8">
        <v>3.63</v>
      </c>
      <c r="F333" s="8">
        <v>3.68</v>
      </c>
      <c r="H333" s="132"/>
      <c r="I333" s="132"/>
      <c r="J333" s="132"/>
      <c r="K333" s="132"/>
      <c r="L333" s="132"/>
      <c r="M333" s="132"/>
      <c r="N333" s="11">
        <f t="shared" si="46"/>
        <v>5.0000000000000266E-2</v>
      </c>
      <c r="O333" s="11" t="str">
        <f t="shared" si="44"/>
        <v xml:space="preserve"> </v>
      </c>
      <c r="P333" s="11">
        <f t="shared" si="42"/>
        <v>0.10000000000000053</v>
      </c>
      <c r="Q333" s="11"/>
      <c r="R333" s="11" t="str">
        <f t="shared" si="47"/>
        <v xml:space="preserve"> </v>
      </c>
      <c r="S333" s="11"/>
      <c r="T333" s="12" t="str">
        <f t="shared" si="45"/>
        <v xml:space="preserve"> </v>
      </c>
      <c r="V333" s="9"/>
      <c r="W333" s="9">
        <v>2</v>
      </c>
      <c r="X333" s="9"/>
      <c r="Y333" s="9"/>
      <c r="Z333" s="9"/>
      <c r="AA333" s="9">
        <v>1</v>
      </c>
      <c r="AB333" s="9"/>
      <c r="AC333" s="9"/>
      <c r="AD333" s="9">
        <v>1</v>
      </c>
      <c r="AE333" s="9"/>
      <c r="AF333" s="9"/>
      <c r="AG333" s="9"/>
      <c r="AH333" s="9">
        <v>1</v>
      </c>
      <c r="AI333" s="9"/>
      <c r="AJ333" s="9"/>
      <c r="AK333" s="9"/>
      <c r="AL333" s="9"/>
      <c r="AM333" s="9"/>
      <c r="AN333" s="9"/>
      <c r="AO333" s="9"/>
      <c r="AQ333" s="9"/>
      <c r="AR333" s="9"/>
      <c r="AS333" s="325"/>
    </row>
    <row r="334" spans="1:45" s="1" customFormat="1" ht="12.75" customHeight="1" x14ac:dyDescent="0.25">
      <c r="A334" s="54" t="s">
        <v>276</v>
      </c>
      <c r="B334"/>
      <c r="C334" s="1">
        <v>199</v>
      </c>
      <c r="D334" s="9"/>
      <c r="E334" s="8">
        <v>3.68</v>
      </c>
      <c r="F334" s="8">
        <v>3.78</v>
      </c>
      <c r="H334" s="132"/>
      <c r="I334" s="132"/>
      <c r="J334" s="132"/>
      <c r="K334" s="132"/>
      <c r="L334" s="132"/>
      <c r="M334" s="132"/>
      <c r="N334" s="11">
        <f t="shared" si="46"/>
        <v>9.9999999999999645E-2</v>
      </c>
      <c r="O334" s="11" t="str">
        <f t="shared" si="44"/>
        <v xml:space="preserve"> </v>
      </c>
      <c r="P334" s="11">
        <f t="shared" si="42"/>
        <v>0.19999999999999929</v>
      </c>
      <c r="Q334" s="11"/>
      <c r="R334" s="11" t="str">
        <f t="shared" si="47"/>
        <v xml:space="preserve"> </v>
      </c>
      <c r="S334" s="11"/>
      <c r="T334" s="12" t="str">
        <f t="shared" si="45"/>
        <v xml:space="preserve"> </v>
      </c>
      <c r="V334" s="9"/>
      <c r="W334" s="9">
        <v>2</v>
      </c>
      <c r="X334" s="9"/>
      <c r="Y334" s="9"/>
      <c r="Z334" s="9"/>
      <c r="AA334" s="9">
        <v>1</v>
      </c>
      <c r="AB334" s="9"/>
      <c r="AC334" s="9"/>
      <c r="AD334" s="9"/>
      <c r="AE334" s="9">
        <v>1</v>
      </c>
      <c r="AF334" s="9"/>
      <c r="AG334" s="9"/>
      <c r="AH334" s="9">
        <v>1</v>
      </c>
      <c r="AI334" s="9"/>
      <c r="AJ334" s="9"/>
      <c r="AK334" s="9"/>
      <c r="AL334" s="9"/>
      <c r="AM334" s="9"/>
      <c r="AN334" s="9"/>
      <c r="AO334" s="9"/>
      <c r="AQ334" s="9"/>
      <c r="AR334" s="9"/>
      <c r="AS334" s="325"/>
    </row>
    <row r="335" spans="1:45" s="1" customFormat="1" ht="12.75" customHeight="1" x14ac:dyDescent="0.25">
      <c r="A335" s="54" t="s">
        <v>276</v>
      </c>
      <c r="B335"/>
      <c r="C335" s="1">
        <v>199</v>
      </c>
      <c r="D335" s="9"/>
      <c r="E335" s="8">
        <v>3.78</v>
      </c>
      <c r="F335" s="8">
        <v>4.79</v>
      </c>
      <c r="H335" s="132"/>
      <c r="I335" s="132"/>
      <c r="J335" s="132"/>
      <c r="K335" s="132"/>
      <c r="L335" s="132"/>
      <c r="M335" s="132"/>
      <c r="N335" s="11">
        <f t="shared" si="46"/>
        <v>1.0100000000000002</v>
      </c>
      <c r="O335" s="11" t="str">
        <f t="shared" si="44"/>
        <v xml:space="preserve"> </v>
      </c>
      <c r="P335" s="11">
        <f t="shared" si="42"/>
        <v>2.0200000000000005</v>
      </c>
      <c r="Q335" s="11"/>
      <c r="R335" s="11" t="str">
        <f t="shared" si="47"/>
        <v xml:space="preserve"> </v>
      </c>
      <c r="S335" s="11"/>
      <c r="T335" s="12" t="str">
        <f t="shared" si="45"/>
        <v xml:space="preserve"> </v>
      </c>
      <c r="V335" s="9"/>
      <c r="W335" s="9">
        <v>2</v>
      </c>
      <c r="X335" s="9"/>
      <c r="Y335" s="9"/>
      <c r="Z335" s="9"/>
      <c r="AA335" s="9">
        <v>1</v>
      </c>
      <c r="AB335" s="9"/>
      <c r="AC335" s="9"/>
      <c r="AD335" s="9">
        <v>1</v>
      </c>
      <c r="AE335" s="9"/>
      <c r="AF335" s="9"/>
      <c r="AG335" s="9"/>
      <c r="AH335" s="9">
        <v>1</v>
      </c>
      <c r="AI335" s="9"/>
      <c r="AJ335" s="9"/>
      <c r="AK335" s="9"/>
      <c r="AL335" s="9"/>
      <c r="AM335" s="9"/>
      <c r="AN335" s="9"/>
      <c r="AO335" s="9"/>
      <c r="AQ335" s="9"/>
      <c r="AR335" s="9"/>
      <c r="AS335" s="325"/>
    </row>
    <row r="336" spans="1:45" s="1" customFormat="1" ht="12.75" customHeight="1" x14ac:dyDescent="0.25">
      <c r="A336" s="54" t="s">
        <v>276</v>
      </c>
      <c r="B336"/>
      <c r="C336" s="1">
        <v>199</v>
      </c>
      <c r="D336" s="9"/>
      <c r="E336" s="8">
        <v>4.79</v>
      </c>
      <c r="F336" s="8">
        <v>5.14</v>
      </c>
      <c r="H336" s="132"/>
      <c r="I336" s="132"/>
      <c r="J336" s="132"/>
      <c r="K336" s="132"/>
      <c r="L336" s="132"/>
      <c r="M336" s="132"/>
      <c r="N336" s="11">
        <f t="shared" si="46"/>
        <v>0.34999999999999964</v>
      </c>
      <c r="O336" s="11" t="str">
        <f t="shared" si="44"/>
        <v xml:space="preserve"> </v>
      </c>
      <c r="P336" s="11">
        <f t="shared" si="42"/>
        <v>0.69999999999999929</v>
      </c>
      <c r="Q336" s="11"/>
      <c r="R336" s="11" t="str">
        <f t="shared" si="47"/>
        <v xml:space="preserve"> </v>
      </c>
      <c r="S336" s="11"/>
      <c r="T336" s="12" t="str">
        <f t="shared" si="45"/>
        <v xml:space="preserve"> </v>
      </c>
      <c r="V336" s="9"/>
      <c r="W336" s="9">
        <v>2</v>
      </c>
      <c r="X336" s="9"/>
      <c r="Y336" s="9"/>
      <c r="Z336" s="9"/>
      <c r="AA336" s="9">
        <v>1</v>
      </c>
      <c r="AB336" s="9"/>
      <c r="AC336" s="9"/>
      <c r="AD336" s="9"/>
      <c r="AE336" s="9">
        <v>1</v>
      </c>
      <c r="AF336" s="9"/>
      <c r="AG336" s="9"/>
      <c r="AH336" s="9">
        <v>1</v>
      </c>
      <c r="AI336" s="9"/>
      <c r="AJ336" s="9"/>
      <c r="AK336" s="9"/>
      <c r="AL336" s="9"/>
      <c r="AM336" s="9"/>
      <c r="AN336" s="9"/>
      <c r="AO336" s="9"/>
      <c r="AQ336" s="9"/>
      <c r="AR336" s="9"/>
      <c r="AS336" s="325"/>
    </row>
    <row r="337" spans="1:45" s="1" customFormat="1" ht="12.75" customHeight="1" x14ac:dyDescent="0.25">
      <c r="A337" s="54" t="s">
        <v>276</v>
      </c>
      <c r="B337"/>
      <c r="C337" s="1">
        <v>199</v>
      </c>
      <c r="D337" s="9"/>
      <c r="E337" s="8">
        <v>5.14</v>
      </c>
      <c r="F337" s="8">
        <v>5.28</v>
      </c>
      <c r="H337" s="132"/>
      <c r="I337" s="132"/>
      <c r="J337" s="132"/>
      <c r="K337" s="132"/>
      <c r="L337" s="132"/>
      <c r="M337" s="132"/>
      <c r="N337" s="11">
        <f t="shared" si="46"/>
        <v>0.14000000000000057</v>
      </c>
      <c r="O337" s="11" t="str">
        <f t="shared" si="44"/>
        <v xml:space="preserve"> </v>
      </c>
      <c r="P337" s="11">
        <f t="shared" si="42"/>
        <v>0.28000000000000114</v>
      </c>
      <c r="Q337" s="11"/>
      <c r="R337" s="11" t="str">
        <f t="shared" si="47"/>
        <v xml:space="preserve"> </v>
      </c>
      <c r="S337" s="11"/>
      <c r="T337" s="12" t="str">
        <f t="shared" si="45"/>
        <v xml:space="preserve"> </v>
      </c>
      <c r="V337" s="9"/>
      <c r="W337" s="9">
        <v>2</v>
      </c>
      <c r="X337" s="9"/>
      <c r="Y337" s="9"/>
      <c r="Z337" s="9"/>
      <c r="AA337" s="9">
        <v>1</v>
      </c>
      <c r="AB337" s="9"/>
      <c r="AC337" s="9"/>
      <c r="AD337" s="9">
        <v>1</v>
      </c>
      <c r="AE337" s="9"/>
      <c r="AF337" s="9"/>
      <c r="AG337" s="9"/>
      <c r="AH337" s="9">
        <v>1</v>
      </c>
      <c r="AI337" s="9"/>
      <c r="AJ337" s="9"/>
      <c r="AK337" s="9"/>
      <c r="AL337" s="9"/>
      <c r="AM337" s="9"/>
      <c r="AN337" s="9"/>
      <c r="AO337" s="9"/>
      <c r="AQ337" s="9"/>
      <c r="AR337" s="9"/>
      <c r="AS337" s="325"/>
    </row>
    <row r="338" spans="1:45" s="1" customFormat="1" ht="12.75" customHeight="1" x14ac:dyDescent="0.25">
      <c r="A338" s="54" t="s">
        <v>276</v>
      </c>
      <c r="B338"/>
      <c r="C338" s="1">
        <v>199</v>
      </c>
      <c r="D338" s="9"/>
      <c r="E338" s="8">
        <v>5.28</v>
      </c>
      <c r="F338" s="8">
        <v>5.64</v>
      </c>
      <c r="H338" s="133"/>
      <c r="I338" s="133"/>
      <c r="J338" s="133"/>
      <c r="K338" s="133"/>
      <c r="L338" s="133"/>
      <c r="M338" s="133"/>
      <c r="N338" s="11">
        <f t="shared" si="46"/>
        <v>0.35999999999999943</v>
      </c>
      <c r="O338" s="11" t="str">
        <f t="shared" si="44"/>
        <v xml:space="preserve"> </v>
      </c>
      <c r="P338" s="11">
        <f t="shared" si="42"/>
        <v>0.71999999999999886</v>
      </c>
      <c r="Q338" s="11"/>
      <c r="R338" s="11" t="str">
        <f t="shared" si="47"/>
        <v xml:space="preserve"> </v>
      </c>
      <c r="S338" s="11"/>
      <c r="T338" s="12" t="str">
        <f t="shared" si="45"/>
        <v xml:space="preserve"> </v>
      </c>
      <c r="V338" s="9"/>
      <c r="W338" s="9">
        <v>2</v>
      </c>
      <c r="X338" s="9"/>
      <c r="Y338" s="9"/>
      <c r="Z338" s="9"/>
      <c r="AA338" s="9">
        <v>1</v>
      </c>
      <c r="AB338" s="9"/>
      <c r="AC338" s="9"/>
      <c r="AD338" s="9"/>
      <c r="AE338" s="9">
        <v>1</v>
      </c>
      <c r="AF338" s="9"/>
      <c r="AG338" s="9"/>
      <c r="AH338" s="9">
        <v>1</v>
      </c>
      <c r="AI338" s="9"/>
      <c r="AJ338" s="9"/>
      <c r="AK338" s="9"/>
      <c r="AL338" s="9"/>
      <c r="AM338" s="9"/>
      <c r="AN338" s="9"/>
      <c r="AO338" s="9"/>
      <c r="AQ338" s="9"/>
      <c r="AR338" s="9"/>
      <c r="AS338" s="325"/>
    </row>
    <row r="339" spans="1:45" s="1" customFormat="1" ht="12.75" customHeight="1" x14ac:dyDescent="0.25">
      <c r="A339" s="54" t="s">
        <v>276</v>
      </c>
      <c r="B339"/>
      <c r="C339" s="1">
        <v>199</v>
      </c>
      <c r="D339" s="9"/>
      <c r="E339" s="8">
        <v>5.64</v>
      </c>
      <c r="F339" s="8">
        <v>6.24</v>
      </c>
      <c r="H339" s="131"/>
      <c r="I339" s="131"/>
      <c r="J339" s="131"/>
      <c r="K339" s="131"/>
      <c r="L339" s="131"/>
      <c r="M339" s="131"/>
      <c r="N339" s="11">
        <f t="shared" si="46"/>
        <v>0.60000000000000053</v>
      </c>
      <c r="O339" s="11" t="str">
        <f t="shared" si="44"/>
        <v xml:space="preserve"> </v>
      </c>
      <c r="P339" s="11">
        <f t="shared" si="42"/>
        <v>1.2000000000000011</v>
      </c>
      <c r="Q339" s="11"/>
      <c r="R339" s="11" t="str">
        <f t="shared" si="47"/>
        <v xml:space="preserve"> </v>
      </c>
      <c r="S339" s="11"/>
      <c r="T339" s="12" t="str">
        <f t="shared" si="45"/>
        <v xml:space="preserve"> </v>
      </c>
      <c r="V339" s="9"/>
      <c r="W339" s="9">
        <v>2</v>
      </c>
      <c r="X339" s="9"/>
      <c r="Y339" s="9"/>
      <c r="Z339" s="9"/>
      <c r="AA339" s="9">
        <v>1</v>
      </c>
      <c r="AB339" s="9"/>
      <c r="AC339" s="9"/>
      <c r="AD339" s="9">
        <v>1</v>
      </c>
      <c r="AE339" s="9"/>
      <c r="AF339" s="9"/>
      <c r="AG339" s="9"/>
      <c r="AH339" s="9">
        <v>1</v>
      </c>
      <c r="AI339" s="9"/>
      <c r="AJ339" s="9"/>
      <c r="AK339" s="9"/>
      <c r="AL339" s="9"/>
      <c r="AM339" s="9"/>
      <c r="AN339" s="9"/>
      <c r="AO339" s="9"/>
      <c r="AQ339" s="9"/>
      <c r="AR339" s="9"/>
      <c r="AS339" s="325"/>
    </row>
    <row r="340" spans="1:45" s="1" customFormat="1" ht="12.75" customHeight="1" x14ac:dyDescent="0.25">
      <c r="A340" s="54" t="s">
        <v>276</v>
      </c>
      <c r="B340"/>
      <c r="C340" s="1">
        <v>199</v>
      </c>
      <c r="D340" s="9"/>
      <c r="E340" s="74">
        <v>6.24</v>
      </c>
      <c r="F340" s="74">
        <v>6.33</v>
      </c>
      <c r="H340" s="131"/>
      <c r="I340" s="131"/>
      <c r="J340" s="131"/>
      <c r="K340" s="131"/>
      <c r="L340" s="131"/>
      <c r="M340" s="131"/>
      <c r="N340" s="11">
        <f t="shared" si="46"/>
        <v>8.9999999999999858E-2</v>
      </c>
      <c r="O340" s="11" t="str">
        <f t="shared" si="44"/>
        <v xml:space="preserve"> </v>
      </c>
      <c r="P340" s="11">
        <f t="shared" si="42"/>
        <v>0.17999999999999972</v>
      </c>
      <c r="Q340" s="11"/>
      <c r="R340" s="11" t="str">
        <f t="shared" si="47"/>
        <v xml:space="preserve"> </v>
      </c>
      <c r="S340" s="11"/>
      <c r="T340" s="12" t="str">
        <f t="shared" si="45"/>
        <v xml:space="preserve"> </v>
      </c>
      <c r="V340" s="9"/>
      <c r="W340" s="77">
        <v>2</v>
      </c>
      <c r="X340" s="77"/>
      <c r="Y340" s="77"/>
      <c r="Z340" s="77"/>
      <c r="AA340" s="77">
        <v>1</v>
      </c>
      <c r="AB340" s="77"/>
      <c r="AC340" s="77"/>
      <c r="AD340" s="77">
        <v>1</v>
      </c>
      <c r="AE340" s="77"/>
      <c r="AF340" s="77"/>
      <c r="AG340" s="77"/>
      <c r="AH340" s="77">
        <v>1</v>
      </c>
      <c r="AI340" s="77"/>
      <c r="AJ340" s="77"/>
      <c r="AK340" s="77"/>
      <c r="AL340" s="77"/>
      <c r="AM340" s="77"/>
      <c r="AN340" s="9"/>
      <c r="AO340" s="9"/>
      <c r="AQ340" s="9"/>
      <c r="AR340" s="9"/>
      <c r="AS340" s="43"/>
    </row>
    <row r="341" spans="1:45" s="1" customFormat="1" ht="12.75" customHeight="1" x14ac:dyDescent="0.25">
      <c r="A341" s="54" t="s">
        <v>276</v>
      </c>
      <c r="B341"/>
      <c r="C341" s="1">
        <v>199</v>
      </c>
      <c r="D341" s="9"/>
      <c r="E341" s="74">
        <v>6.33</v>
      </c>
      <c r="F341" s="74">
        <v>6.4</v>
      </c>
      <c r="H341" s="131"/>
      <c r="I341" s="131"/>
      <c r="J341" s="131"/>
      <c r="K341" s="131"/>
      <c r="L341" s="131"/>
      <c r="M341" s="131"/>
      <c r="N341" s="11">
        <f t="shared" si="46"/>
        <v>7.0000000000000284E-2</v>
      </c>
      <c r="O341" s="11" t="str">
        <f t="shared" si="44"/>
        <v xml:space="preserve"> </v>
      </c>
      <c r="P341" s="11">
        <f t="shared" si="42"/>
        <v>0.14000000000000057</v>
      </c>
      <c r="Q341" s="11"/>
      <c r="R341" s="11" t="str">
        <f t="shared" si="47"/>
        <v xml:space="preserve"> </v>
      </c>
      <c r="S341" s="11"/>
      <c r="T341" s="12" t="str">
        <f t="shared" si="45"/>
        <v xml:space="preserve"> </v>
      </c>
      <c r="V341" s="9"/>
      <c r="W341" s="77">
        <v>2</v>
      </c>
      <c r="X341" s="77"/>
      <c r="Y341" s="77"/>
      <c r="Z341" s="77"/>
      <c r="AA341" s="77">
        <v>1</v>
      </c>
      <c r="AB341" s="77"/>
      <c r="AC341" s="77"/>
      <c r="AD341" s="77"/>
      <c r="AE341" s="77">
        <v>1</v>
      </c>
      <c r="AF341" s="77"/>
      <c r="AG341" s="77"/>
      <c r="AH341" s="77">
        <v>1</v>
      </c>
      <c r="AI341" s="77"/>
      <c r="AJ341" s="77"/>
      <c r="AK341" s="77"/>
      <c r="AL341" s="77"/>
      <c r="AM341" s="77"/>
      <c r="AN341" s="9"/>
      <c r="AO341" s="9"/>
      <c r="AQ341" s="9"/>
      <c r="AR341" s="9"/>
      <c r="AS341" s="43"/>
    </row>
    <row r="342" spans="1:45" s="1" customFormat="1" ht="12.75" customHeight="1" x14ac:dyDescent="0.25">
      <c r="A342" s="54" t="s">
        <v>276</v>
      </c>
      <c r="B342"/>
      <c r="C342" s="1">
        <v>199</v>
      </c>
      <c r="D342" s="9"/>
      <c r="E342" s="74">
        <v>6.4</v>
      </c>
      <c r="F342" s="74">
        <v>6.58</v>
      </c>
      <c r="H342" s="131"/>
      <c r="I342" s="131"/>
      <c r="J342" s="131"/>
      <c r="K342" s="131"/>
      <c r="L342" s="131"/>
      <c r="M342" s="131"/>
      <c r="N342" s="11">
        <f t="shared" si="46"/>
        <v>0.17999999999999972</v>
      </c>
      <c r="O342" s="11" t="str">
        <f t="shared" si="44"/>
        <v xml:space="preserve"> </v>
      </c>
      <c r="P342" s="11" t="str">
        <f t="shared" si="42"/>
        <v xml:space="preserve"> </v>
      </c>
      <c r="Q342" s="11"/>
      <c r="R342" s="11" t="str">
        <f t="shared" si="47"/>
        <v xml:space="preserve"> </v>
      </c>
      <c r="S342" s="11"/>
      <c r="T342" s="12" t="str">
        <f t="shared" si="45"/>
        <v xml:space="preserve"> </v>
      </c>
      <c r="V342" s="9"/>
      <c r="W342" s="77">
        <v>2</v>
      </c>
      <c r="X342" s="77"/>
      <c r="Y342" s="77"/>
      <c r="Z342" s="77"/>
      <c r="AA342" s="77"/>
      <c r="AB342" s="77"/>
      <c r="AC342" s="77"/>
      <c r="AD342" s="77"/>
      <c r="AE342" s="77">
        <v>1</v>
      </c>
      <c r="AF342" s="77"/>
      <c r="AG342" s="77"/>
      <c r="AH342" s="77"/>
      <c r="AI342" s="77"/>
      <c r="AJ342" s="77"/>
      <c r="AK342" s="77"/>
      <c r="AL342" s="77"/>
      <c r="AM342" s="77"/>
      <c r="AN342" s="9"/>
      <c r="AO342" s="9"/>
      <c r="AQ342" s="9"/>
      <c r="AR342" s="9"/>
      <c r="AS342" s="43"/>
    </row>
    <row r="343" spans="1:45" s="1" customFormat="1" ht="12.75" customHeight="1" x14ac:dyDescent="0.25">
      <c r="A343" s="54" t="s">
        <v>276</v>
      </c>
      <c r="B343"/>
      <c r="C343" s="1">
        <v>199</v>
      </c>
      <c r="D343" s="9"/>
      <c r="E343" s="74">
        <v>6.58</v>
      </c>
      <c r="F343" s="74">
        <v>6.81</v>
      </c>
      <c r="H343" s="131"/>
      <c r="I343" s="131"/>
      <c r="J343" s="131"/>
      <c r="K343" s="131"/>
      <c r="L343" s="131"/>
      <c r="M343" s="131"/>
      <c r="N343" s="11">
        <f t="shared" si="46"/>
        <v>0.22999999999999954</v>
      </c>
      <c r="O343" s="11" t="str">
        <f t="shared" si="44"/>
        <v xml:space="preserve"> </v>
      </c>
      <c r="P343" s="11" t="str">
        <f t="shared" si="42"/>
        <v xml:space="preserve"> </v>
      </c>
      <c r="Q343" s="11"/>
      <c r="R343" s="11" t="str">
        <f t="shared" si="47"/>
        <v xml:space="preserve"> </v>
      </c>
      <c r="S343" s="11"/>
      <c r="T343" s="12" t="str">
        <f t="shared" si="45"/>
        <v xml:space="preserve"> </v>
      </c>
      <c r="V343" s="9"/>
      <c r="W343" s="77">
        <v>2</v>
      </c>
      <c r="X343" s="77"/>
      <c r="Y343" s="77"/>
      <c r="Z343" s="77"/>
      <c r="AA343" s="77"/>
      <c r="AB343" s="77"/>
      <c r="AC343" s="77"/>
      <c r="AD343" s="77">
        <v>1</v>
      </c>
      <c r="AE343" s="77"/>
      <c r="AF343" s="77"/>
      <c r="AG343" s="77"/>
      <c r="AH343" s="77"/>
      <c r="AI343" s="77"/>
      <c r="AJ343" s="77"/>
      <c r="AK343" s="77"/>
      <c r="AL343" s="77"/>
      <c r="AM343" s="77"/>
      <c r="AN343" s="9"/>
      <c r="AO343" s="9"/>
      <c r="AQ343" s="9"/>
      <c r="AR343" s="9"/>
      <c r="AS343" s="43"/>
    </row>
    <row r="344" spans="1:45" s="1" customFormat="1" ht="12.75" customHeight="1" x14ac:dyDescent="0.25">
      <c r="A344" s="54" t="s">
        <v>276</v>
      </c>
      <c r="B344"/>
      <c r="C344" s="1">
        <v>199</v>
      </c>
      <c r="D344" s="9"/>
      <c r="E344" s="74">
        <v>6.81</v>
      </c>
      <c r="F344" s="74">
        <v>8.07</v>
      </c>
      <c r="H344" s="131"/>
      <c r="I344" s="131"/>
      <c r="J344" s="131"/>
      <c r="K344" s="131"/>
      <c r="L344" s="131"/>
      <c r="M344" s="131"/>
      <c r="N344" s="11">
        <f t="shared" si="46"/>
        <v>1.2600000000000007</v>
      </c>
      <c r="O344" s="11" t="str">
        <f t="shared" si="44"/>
        <v xml:space="preserve"> </v>
      </c>
      <c r="P344" s="11">
        <f t="shared" si="42"/>
        <v>2.5200000000000014</v>
      </c>
      <c r="Q344" s="11"/>
      <c r="R344" s="11" t="str">
        <f t="shared" si="47"/>
        <v xml:space="preserve"> </v>
      </c>
      <c r="S344" s="11"/>
      <c r="T344" s="12" t="str">
        <f t="shared" si="45"/>
        <v xml:space="preserve"> </v>
      </c>
      <c r="V344" s="9"/>
      <c r="W344" s="77">
        <v>2</v>
      </c>
      <c r="X344" s="77"/>
      <c r="Y344" s="77"/>
      <c r="Z344" s="77"/>
      <c r="AA344" s="77">
        <v>1</v>
      </c>
      <c r="AB344" s="77"/>
      <c r="AC344" s="77"/>
      <c r="AD344" s="77">
        <v>1</v>
      </c>
      <c r="AE344" s="77"/>
      <c r="AF344" s="77"/>
      <c r="AG344" s="77"/>
      <c r="AH344" s="77">
        <v>1</v>
      </c>
      <c r="AI344" s="77"/>
      <c r="AJ344" s="77"/>
      <c r="AK344" s="77"/>
      <c r="AL344" s="77"/>
      <c r="AM344" s="77"/>
      <c r="AN344" s="9"/>
      <c r="AO344" s="9"/>
      <c r="AQ344" s="9"/>
      <c r="AR344" s="9"/>
      <c r="AS344" s="43"/>
    </row>
    <row r="345" spans="1:45" s="1" customFormat="1" ht="12.75" customHeight="1" x14ac:dyDescent="0.25">
      <c r="A345" s="54" t="s">
        <v>276</v>
      </c>
      <c r="B345"/>
      <c r="C345" s="1">
        <v>199</v>
      </c>
      <c r="D345" s="9"/>
      <c r="E345" s="74">
        <v>8.07</v>
      </c>
      <c r="F345" s="74">
        <v>8.23</v>
      </c>
      <c r="H345" s="131"/>
      <c r="I345" s="131"/>
      <c r="J345" s="131"/>
      <c r="K345" s="131"/>
      <c r="L345" s="131"/>
      <c r="M345" s="131"/>
      <c r="N345" s="11">
        <f t="shared" si="46"/>
        <v>0.16000000000000014</v>
      </c>
      <c r="O345" s="11" t="str">
        <f t="shared" si="44"/>
        <v xml:space="preserve"> </v>
      </c>
      <c r="P345" s="11">
        <f t="shared" si="42"/>
        <v>0.32000000000000028</v>
      </c>
      <c r="Q345" s="11"/>
      <c r="R345" s="11" t="str">
        <f t="shared" si="47"/>
        <v xml:space="preserve"> </v>
      </c>
      <c r="S345" s="11"/>
      <c r="T345" s="12" t="str">
        <f t="shared" si="45"/>
        <v xml:space="preserve"> </v>
      </c>
      <c r="V345" s="9"/>
      <c r="W345" s="77">
        <v>2</v>
      </c>
      <c r="X345" s="77"/>
      <c r="Y345" s="77"/>
      <c r="Z345" s="77"/>
      <c r="AA345" s="77">
        <v>1</v>
      </c>
      <c r="AB345" s="77"/>
      <c r="AC345" s="77"/>
      <c r="AD345" s="77"/>
      <c r="AE345" s="77">
        <v>1</v>
      </c>
      <c r="AF345" s="77"/>
      <c r="AG345" s="77"/>
      <c r="AH345" s="77">
        <v>1</v>
      </c>
      <c r="AI345" s="77"/>
      <c r="AJ345" s="77"/>
      <c r="AK345" s="77"/>
      <c r="AL345" s="77"/>
      <c r="AM345" s="77"/>
      <c r="AN345" s="9"/>
      <c r="AO345" s="9"/>
      <c r="AQ345" s="9"/>
      <c r="AR345" s="9"/>
      <c r="AS345" s="43"/>
    </row>
    <row r="346" spans="1:45" s="1" customFormat="1" ht="12.75" customHeight="1" x14ac:dyDescent="0.25">
      <c r="A346" s="54" t="s">
        <v>276</v>
      </c>
      <c r="B346"/>
      <c r="C346" s="1">
        <v>199</v>
      </c>
      <c r="D346" s="9"/>
      <c r="E346" s="74">
        <v>8.23</v>
      </c>
      <c r="F346" s="74">
        <v>8.25</v>
      </c>
      <c r="H346" s="131"/>
      <c r="I346" s="131"/>
      <c r="J346" s="131"/>
      <c r="K346" s="131"/>
      <c r="L346" s="131"/>
      <c r="M346" s="131"/>
      <c r="N346" s="11">
        <f t="shared" si="46"/>
        <v>1.9999999999999574E-2</v>
      </c>
      <c r="O346" s="11" t="str">
        <f t="shared" si="44"/>
        <v xml:space="preserve"> </v>
      </c>
      <c r="P346" s="11">
        <f t="shared" si="42"/>
        <v>3.9999999999999147E-2</v>
      </c>
      <c r="Q346" s="11"/>
      <c r="R346" s="11" t="str">
        <f t="shared" si="47"/>
        <v xml:space="preserve"> </v>
      </c>
      <c r="S346" s="11"/>
      <c r="T346" s="12" t="str">
        <f t="shared" si="45"/>
        <v xml:space="preserve"> </v>
      </c>
      <c r="V346" s="9"/>
      <c r="W346" s="77">
        <v>2</v>
      </c>
      <c r="X346" s="77"/>
      <c r="Y346" s="77"/>
      <c r="Z346" s="77"/>
      <c r="AA346" s="77">
        <v>1</v>
      </c>
      <c r="AB346" s="77"/>
      <c r="AC346" s="77"/>
      <c r="AD346" s="77"/>
      <c r="AE346" s="77"/>
      <c r="AF346" s="77">
        <v>1</v>
      </c>
      <c r="AG346" s="77"/>
      <c r="AH346" s="77">
        <v>1</v>
      </c>
      <c r="AI346" s="77"/>
      <c r="AJ346" s="77"/>
      <c r="AK346" s="77"/>
      <c r="AL346" s="77"/>
      <c r="AM346" s="77"/>
      <c r="AN346" s="9"/>
      <c r="AO346" s="9"/>
      <c r="AQ346" s="9"/>
      <c r="AR346" s="9"/>
      <c r="AS346" s="43"/>
    </row>
    <row r="347" spans="1:45" s="1" customFormat="1" ht="12.75" customHeight="1" x14ac:dyDescent="0.25">
      <c r="A347" s="54" t="s">
        <v>276</v>
      </c>
      <c r="B347"/>
      <c r="C347" s="1">
        <v>199</v>
      </c>
      <c r="D347" s="9"/>
      <c r="E347" s="74">
        <v>8.25</v>
      </c>
      <c r="F347" s="74">
        <v>8.3800000000000008</v>
      </c>
      <c r="H347" s="131"/>
      <c r="I347" s="131"/>
      <c r="J347" s="131"/>
      <c r="K347" s="131"/>
      <c r="L347" s="131"/>
      <c r="M347" s="131"/>
      <c r="N347" s="11">
        <f t="shared" si="46"/>
        <v>0.13000000000000078</v>
      </c>
      <c r="O347" s="11" t="str">
        <f t="shared" si="44"/>
        <v xml:space="preserve"> </v>
      </c>
      <c r="P347" s="11">
        <f t="shared" si="42"/>
        <v>0.26000000000000156</v>
      </c>
      <c r="Q347" s="11"/>
      <c r="R347" s="11" t="str">
        <f t="shared" si="47"/>
        <v xml:space="preserve"> </v>
      </c>
      <c r="S347" s="11"/>
      <c r="T347" s="12" t="str">
        <f t="shared" si="45"/>
        <v xml:space="preserve"> </v>
      </c>
      <c r="V347" s="9"/>
      <c r="W347" s="77">
        <v>2</v>
      </c>
      <c r="X347" s="77"/>
      <c r="Y347" s="77"/>
      <c r="Z347" s="77"/>
      <c r="AA347" s="77">
        <v>1</v>
      </c>
      <c r="AB347" s="77"/>
      <c r="AC347" s="77"/>
      <c r="AD347" s="77"/>
      <c r="AE347" s="77">
        <v>1</v>
      </c>
      <c r="AF347" s="77"/>
      <c r="AG347" s="77"/>
      <c r="AH347" s="77">
        <v>1</v>
      </c>
      <c r="AI347" s="77"/>
      <c r="AJ347" s="77"/>
      <c r="AK347" s="77"/>
      <c r="AL347" s="77"/>
      <c r="AM347" s="77"/>
      <c r="AN347" s="9"/>
      <c r="AO347" s="9"/>
      <c r="AQ347" s="9"/>
      <c r="AR347" s="9"/>
      <c r="AS347" s="43"/>
    </row>
    <row r="348" spans="1:45" s="1" customFormat="1" ht="12.75" customHeight="1" x14ac:dyDescent="0.25">
      <c r="A348" s="54" t="s">
        <v>276</v>
      </c>
      <c r="B348"/>
      <c r="C348" s="1">
        <v>199</v>
      </c>
      <c r="D348" s="9"/>
      <c r="E348" s="74">
        <v>8.3800000000000008</v>
      </c>
      <c r="F348" s="74">
        <v>9.3800000000000008</v>
      </c>
      <c r="H348" s="131"/>
      <c r="I348" s="131"/>
      <c r="J348" s="131"/>
      <c r="K348" s="131"/>
      <c r="L348" s="131"/>
      <c r="M348" s="131"/>
      <c r="N348" s="11">
        <f t="shared" si="46"/>
        <v>1</v>
      </c>
      <c r="O348" s="11" t="str">
        <f t="shared" si="44"/>
        <v xml:space="preserve"> </v>
      </c>
      <c r="P348" s="11">
        <f t="shared" si="42"/>
        <v>2</v>
      </c>
      <c r="Q348" s="11"/>
      <c r="R348" s="11" t="str">
        <f t="shared" si="47"/>
        <v xml:space="preserve"> </v>
      </c>
      <c r="S348" s="11"/>
      <c r="T348" s="12" t="str">
        <f t="shared" si="45"/>
        <v xml:space="preserve"> </v>
      </c>
      <c r="V348" s="9"/>
      <c r="W348" s="77">
        <v>2</v>
      </c>
      <c r="X348" s="77"/>
      <c r="Y348" s="77"/>
      <c r="Z348" s="77"/>
      <c r="AA348" s="77">
        <v>1</v>
      </c>
      <c r="AB348" s="77"/>
      <c r="AC348" s="77"/>
      <c r="AD348" s="77">
        <v>1</v>
      </c>
      <c r="AE348" s="77"/>
      <c r="AF348" s="77"/>
      <c r="AG348" s="77"/>
      <c r="AH348" s="77">
        <v>1</v>
      </c>
      <c r="AI348" s="77"/>
      <c r="AJ348" s="77"/>
      <c r="AK348" s="77"/>
      <c r="AL348" s="77"/>
      <c r="AM348" s="77"/>
      <c r="AN348" s="9"/>
      <c r="AO348" s="9"/>
      <c r="AQ348" s="9"/>
      <c r="AR348" s="9"/>
      <c r="AS348" s="43"/>
    </row>
    <row r="349" spans="1:45" s="1" customFormat="1" ht="12.75" customHeight="1" x14ac:dyDescent="0.25">
      <c r="A349" s="54" t="s">
        <v>276</v>
      </c>
      <c r="B349"/>
      <c r="C349" s="1">
        <v>199</v>
      </c>
      <c r="D349" s="9"/>
      <c r="E349" s="74">
        <v>9.3800000000000008</v>
      </c>
      <c r="F349" s="74">
        <v>9.4499999999999993</v>
      </c>
      <c r="H349" s="131"/>
      <c r="I349" s="131"/>
      <c r="J349" s="131"/>
      <c r="K349" s="131"/>
      <c r="L349" s="131"/>
      <c r="M349" s="131"/>
      <c r="N349" s="11">
        <f t="shared" si="46"/>
        <v>6.9999999999998508E-2</v>
      </c>
      <c r="O349" s="11" t="str">
        <f t="shared" si="44"/>
        <v xml:space="preserve"> </v>
      </c>
      <c r="P349" s="11">
        <f t="shared" si="42"/>
        <v>0.13999999999999702</v>
      </c>
      <c r="Q349" s="11"/>
      <c r="R349" s="11" t="str">
        <f t="shared" si="47"/>
        <v xml:space="preserve"> </v>
      </c>
      <c r="S349" s="11"/>
      <c r="T349" s="12" t="str">
        <f t="shared" si="45"/>
        <v xml:space="preserve"> </v>
      </c>
      <c r="V349" s="9"/>
      <c r="W349" s="77">
        <v>2</v>
      </c>
      <c r="X349" s="75"/>
      <c r="Y349" s="75"/>
      <c r="Z349" s="75"/>
      <c r="AA349" s="77">
        <v>1</v>
      </c>
      <c r="AB349" s="75"/>
      <c r="AC349" s="75"/>
      <c r="AD349" s="75"/>
      <c r="AE349" s="76">
        <v>1</v>
      </c>
      <c r="AF349" s="75"/>
      <c r="AG349" s="75"/>
      <c r="AH349" s="77">
        <v>1</v>
      </c>
      <c r="AI349" s="75"/>
      <c r="AJ349" s="75"/>
      <c r="AK349" s="75"/>
      <c r="AL349" s="75"/>
      <c r="AM349" s="75"/>
      <c r="AN349" s="9"/>
      <c r="AO349" s="9"/>
      <c r="AQ349" s="9"/>
      <c r="AR349" s="9"/>
      <c r="AS349" s="43"/>
    </row>
    <row r="350" spans="1:45" s="1" customFormat="1" ht="12.75" customHeight="1" x14ac:dyDescent="0.25">
      <c r="A350" s="54" t="s">
        <v>276</v>
      </c>
      <c r="B350"/>
      <c r="C350" s="1">
        <v>199</v>
      </c>
      <c r="D350" s="9"/>
      <c r="E350" s="74">
        <v>9.4499999999999993</v>
      </c>
      <c r="F350" s="74">
        <v>9.5299999999999994</v>
      </c>
      <c r="H350" s="131"/>
      <c r="I350" s="131"/>
      <c r="J350" s="131"/>
      <c r="K350" s="131"/>
      <c r="L350" s="131"/>
      <c r="M350" s="131"/>
      <c r="N350" s="11">
        <f t="shared" si="46"/>
        <v>8.0000000000000071E-2</v>
      </c>
      <c r="O350" s="11" t="str">
        <f t="shared" si="44"/>
        <v xml:space="preserve"> </v>
      </c>
      <c r="P350" s="11">
        <f t="shared" si="42"/>
        <v>0.16000000000000014</v>
      </c>
      <c r="Q350" s="11"/>
      <c r="R350" s="11" t="str">
        <f t="shared" si="47"/>
        <v xml:space="preserve"> </v>
      </c>
      <c r="S350" s="11"/>
      <c r="T350" s="12" t="str">
        <f t="shared" si="45"/>
        <v xml:space="preserve"> </v>
      </c>
      <c r="V350" s="9"/>
      <c r="W350" s="77">
        <v>2</v>
      </c>
      <c r="X350" s="75"/>
      <c r="Y350" s="75"/>
      <c r="Z350" s="75"/>
      <c r="AA350" s="77">
        <v>1</v>
      </c>
      <c r="AB350" s="75"/>
      <c r="AC350" s="75"/>
      <c r="AD350" s="75"/>
      <c r="AE350" s="75"/>
      <c r="AF350" s="76">
        <v>1</v>
      </c>
      <c r="AG350" s="75"/>
      <c r="AH350" s="77">
        <v>1</v>
      </c>
      <c r="AI350" s="75"/>
      <c r="AJ350" s="75"/>
      <c r="AK350" s="75"/>
      <c r="AL350" s="75"/>
      <c r="AM350" s="75"/>
      <c r="AN350" s="9"/>
      <c r="AO350" s="9"/>
      <c r="AQ350" s="9"/>
      <c r="AR350" s="9"/>
      <c r="AS350" s="43"/>
    </row>
    <row r="351" spans="1:45" s="1" customFormat="1" ht="12.75" customHeight="1" x14ac:dyDescent="0.25">
      <c r="A351" s="54" t="s">
        <v>276</v>
      </c>
      <c r="B351"/>
      <c r="C351" s="1">
        <v>199</v>
      </c>
      <c r="D351" s="9"/>
      <c r="E351" s="74">
        <v>9.5299999999999994</v>
      </c>
      <c r="F351" s="74">
        <v>9.7100000000000009</v>
      </c>
      <c r="H351" s="131"/>
      <c r="I351" s="131"/>
      <c r="J351" s="131"/>
      <c r="K351" s="131"/>
      <c r="L351" s="131"/>
      <c r="M351" s="131"/>
      <c r="N351" s="11">
        <f t="shared" si="46"/>
        <v>0.18000000000000149</v>
      </c>
      <c r="O351" s="11" t="str">
        <f t="shared" si="44"/>
        <v xml:space="preserve"> </v>
      </c>
      <c r="P351" s="11">
        <f t="shared" si="42"/>
        <v>0.36000000000000298</v>
      </c>
      <c r="Q351" s="11"/>
      <c r="R351" s="11" t="str">
        <f t="shared" si="47"/>
        <v xml:space="preserve"> </v>
      </c>
      <c r="S351" s="11"/>
      <c r="T351" s="12" t="str">
        <f t="shared" si="45"/>
        <v xml:space="preserve"> </v>
      </c>
      <c r="V351" s="9"/>
      <c r="W351" s="77">
        <v>2</v>
      </c>
      <c r="X351" s="75"/>
      <c r="Y351" s="75"/>
      <c r="Z351" s="75"/>
      <c r="AA351" s="77">
        <v>1</v>
      </c>
      <c r="AB351" s="75"/>
      <c r="AC351" s="75"/>
      <c r="AD351" s="75"/>
      <c r="AE351" s="76">
        <v>1</v>
      </c>
      <c r="AF351" s="75"/>
      <c r="AG351" s="75"/>
      <c r="AH351" s="77">
        <v>1</v>
      </c>
      <c r="AI351" s="75"/>
      <c r="AJ351" s="75"/>
      <c r="AK351" s="75"/>
      <c r="AL351" s="75"/>
      <c r="AM351" s="75"/>
      <c r="AN351" s="9"/>
      <c r="AO351" s="9"/>
      <c r="AQ351" s="9"/>
      <c r="AR351" s="9"/>
      <c r="AS351" s="43"/>
    </row>
    <row r="352" spans="1:45" s="1" customFormat="1" ht="12.75" customHeight="1" x14ac:dyDescent="0.25">
      <c r="A352" s="54" t="s">
        <v>276</v>
      </c>
      <c r="B352"/>
      <c r="C352" s="1">
        <v>199</v>
      </c>
      <c r="D352" s="9"/>
      <c r="E352" s="74">
        <v>9.7100000000000009</v>
      </c>
      <c r="F352" s="74">
        <v>9.74</v>
      </c>
      <c r="H352" s="131"/>
      <c r="I352" s="131"/>
      <c r="J352" s="131"/>
      <c r="K352" s="131"/>
      <c r="L352" s="131"/>
      <c r="M352" s="131"/>
      <c r="N352" s="11">
        <f t="shared" si="46"/>
        <v>2.9999999999999361E-2</v>
      </c>
      <c r="O352" s="11" t="str">
        <f t="shared" si="44"/>
        <v xml:space="preserve"> </v>
      </c>
      <c r="P352" s="11">
        <f t="shared" si="42"/>
        <v>5.9999999999998721E-2</v>
      </c>
      <c r="Q352" s="11"/>
      <c r="R352" s="11" t="str">
        <f t="shared" si="47"/>
        <v xml:space="preserve"> </v>
      </c>
      <c r="S352" s="11"/>
      <c r="T352" s="12" t="str">
        <f t="shared" si="45"/>
        <v xml:space="preserve"> </v>
      </c>
      <c r="V352" s="9"/>
      <c r="W352" s="77">
        <v>2</v>
      </c>
      <c r="X352" s="75"/>
      <c r="Y352" s="75"/>
      <c r="Z352" s="75"/>
      <c r="AA352" s="77">
        <v>1</v>
      </c>
      <c r="AB352" s="75"/>
      <c r="AC352" s="75"/>
      <c r="AD352" s="76">
        <v>1</v>
      </c>
      <c r="AE352" s="75"/>
      <c r="AF352" s="75"/>
      <c r="AG352" s="75"/>
      <c r="AH352" s="77">
        <v>1</v>
      </c>
      <c r="AI352" s="75"/>
      <c r="AJ352" s="75"/>
      <c r="AK352" s="75"/>
      <c r="AL352" s="75"/>
      <c r="AM352" s="75"/>
      <c r="AN352" s="9"/>
      <c r="AO352" s="9"/>
      <c r="AQ352" s="9"/>
      <c r="AR352" s="9"/>
      <c r="AS352" s="43"/>
    </row>
    <row r="353" spans="1:45" s="1" customFormat="1" ht="12.75" customHeight="1" x14ac:dyDescent="0.25">
      <c r="A353" s="54" t="s">
        <v>276</v>
      </c>
      <c r="B353"/>
      <c r="C353" s="1">
        <v>199</v>
      </c>
      <c r="D353" s="9"/>
      <c r="E353" s="74">
        <v>9.74</v>
      </c>
      <c r="F353" s="74">
        <v>9.86</v>
      </c>
      <c r="H353" s="131"/>
      <c r="I353" s="131"/>
      <c r="J353" s="131"/>
      <c r="K353" s="131"/>
      <c r="L353" s="131"/>
      <c r="M353" s="131"/>
      <c r="N353" s="11">
        <f t="shared" si="46"/>
        <v>0.11999999999999922</v>
      </c>
      <c r="O353" s="11" t="str">
        <f t="shared" si="44"/>
        <v xml:space="preserve"> </v>
      </c>
      <c r="P353" s="11">
        <f t="shared" si="42"/>
        <v>0.23999999999999844</v>
      </c>
      <c r="Q353" s="11"/>
      <c r="R353" s="11" t="str">
        <f t="shared" si="47"/>
        <v xml:space="preserve"> </v>
      </c>
      <c r="S353" s="11"/>
      <c r="T353" s="12" t="str">
        <f t="shared" si="45"/>
        <v xml:space="preserve"> </v>
      </c>
      <c r="V353" s="9"/>
      <c r="W353" s="77">
        <v>2</v>
      </c>
      <c r="X353" s="75"/>
      <c r="Y353" s="75"/>
      <c r="Z353" s="75"/>
      <c r="AA353" s="77">
        <v>1</v>
      </c>
      <c r="AB353" s="75"/>
      <c r="AC353" s="75"/>
      <c r="AD353" s="75"/>
      <c r="AE353" s="76">
        <v>1</v>
      </c>
      <c r="AF353" s="75"/>
      <c r="AG353" s="75"/>
      <c r="AH353" s="77">
        <v>1</v>
      </c>
      <c r="AI353" s="75"/>
      <c r="AJ353" s="75"/>
      <c r="AK353" s="75"/>
      <c r="AL353" s="75"/>
      <c r="AM353" s="75"/>
      <c r="AN353" s="9"/>
      <c r="AO353" s="9"/>
      <c r="AQ353" s="9"/>
      <c r="AR353" s="9"/>
      <c r="AS353" s="43"/>
    </row>
    <row r="354" spans="1:45" s="1" customFormat="1" ht="12.75" customHeight="1" x14ac:dyDescent="0.25">
      <c r="A354" s="54" t="s">
        <v>276</v>
      </c>
      <c r="B354"/>
      <c r="C354" s="1">
        <v>199</v>
      </c>
      <c r="D354" s="9"/>
      <c r="E354" s="74">
        <v>9.86</v>
      </c>
      <c r="F354" s="74">
        <v>10.39</v>
      </c>
      <c r="H354" s="131"/>
      <c r="I354" s="131"/>
      <c r="J354" s="131"/>
      <c r="K354" s="131"/>
      <c r="L354" s="131"/>
      <c r="M354" s="131"/>
      <c r="N354" s="11">
        <f t="shared" si="46"/>
        <v>0.53000000000000114</v>
      </c>
      <c r="O354" s="11" t="str">
        <f t="shared" si="44"/>
        <v xml:space="preserve"> </v>
      </c>
      <c r="P354" s="11">
        <f t="shared" si="42"/>
        <v>1.0600000000000023</v>
      </c>
      <c r="Q354" s="11"/>
      <c r="R354" s="11" t="str">
        <f t="shared" si="47"/>
        <v xml:space="preserve"> </v>
      </c>
      <c r="S354" s="11"/>
      <c r="T354" s="12" t="str">
        <f t="shared" si="45"/>
        <v xml:space="preserve"> </v>
      </c>
      <c r="V354" s="9"/>
      <c r="W354" s="77">
        <v>2</v>
      </c>
      <c r="X354" s="75"/>
      <c r="Y354" s="75"/>
      <c r="Z354" s="75"/>
      <c r="AA354" s="77">
        <v>1</v>
      </c>
      <c r="AB354" s="75"/>
      <c r="AC354" s="75"/>
      <c r="AD354" s="76">
        <v>1</v>
      </c>
      <c r="AE354" s="75"/>
      <c r="AF354" s="75"/>
      <c r="AG354" s="75"/>
      <c r="AH354" s="77">
        <v>1</v>
      </c>
      <c r="AI354" s="75"/>
      <c r="AJ354" s="75"/>
      <c r="AK354" s="75"/>
      <c r="AL354" s="75"/>
      <c r="AM354" s="75"/>
      <c r="AN354" s="9"/>
      <c r="AO354" s="9"/>
      <c r="AQ354" s="9"/>
      <c r="AR354" s="9"/>
      <c r="AS354" s="43"/>
    </row>
    <row r="355" spans="1:45" s="1" customFormat="1" ht="12.75" customHeight="1" x14ac:dyDescent="0.25">
      <c r="A355" s="54" t="s">
        <v>276</v>
      </c>
      <c r="B355"/>
      <c r="C355" s="1">
        <v>199</v>
      </c>
      <c r="D355" s="9"/>
      <c r="E355" s="74">
        <v>10.39</v>
      </c>
      <c r="F355" s="74">
        <v>10.45</v>
      </c>
      <c r="H355" s="131"/>
      <c r="I355" s="131"/>
      <c r="J355" s="131"/>
      <c r="K355" s="131"/>
      <c r="L355" s="131"/>
      <c r="M355" s="131"/>
      <c r="N355" s="11">
        <f t="shared" si="46"/>
        <v>5.9999999999998721E-2</v>
      </c>
      <c r="O355" s="11" t="str">
        <f t="shared" si="44"/>
        <v xml:space="preserve"> </v>
      </c>
      <c r="P355" s="11">
        <f t="shared" si="42"/>
        <v>0.11999999999999744</v>
      </c>
      <c r="Q355" s="11"/>
      <c r="R355" s="11" t="str">
        <f t="shared" si="47"/>
        <v xml:space="preserve"> </v>
      </c>
      <c r="S355" s="11"/>
      <c r="T355" s="12" t="str">
        <f t="shared" si="45"/>
        <v xml:space="preserve"> </v>
      </c>
      <c r="V355" s="9"/>
      <c r="W355" s="77">
        <v>2</v>
      </c>
      <c r="X355" s="75"/>
      <c r="Y355" s="75"/>
      <c r="Z355" s="75"/>
      <c r="AA355" s="77">
        <v>1</v>
      </c>
      <c r="AB355" s="75"/>
      <c r="AC355" s="75"/>
      <c r="AD355" s="75"/>
      <c r="AE355" s="76">
        <v>1</v>
      </c>
      <c r="AF355" s="75"/>
      <c r="AG355" s="75"/>
      <c r="AH355" s="77">
        <v>1</v>
      </c>
      <c r="AI355" s="75"/>
      <c r="AJ355" s="75"/>
      <c r="AK355" s="75"/>
      <c r="AL355" s="75"/>
      <c r="AM355" s="75"/>
      <c r="AN355" s="9"/>
      <c r="AO355" s="9"/>
      <c r="AQ355" s="9"/>
      <c r="AR355" s="9"/>
      <c r="AS355" s="43"/>
    </row>
    <row r="356" spans="1:45" s="1" customFormat="1" ht="12.75" customHeight="1" x14ac:dyDescent="0.25">
      <c r="A356" s="54" t="s">
        <v>276</v>
      </c>
      <c r="B356"/>
      <c r="C356" s="1">
        <v>199</v>
      </c>
      <c r="D356" s="9"/>
      <c r="E356" s="74">
        <v>10.45</v>
      </c>
      <c r="F356" s="74">
        <v>10.53</v>
      </c>
      <c r="H356" s="131"/>
      <c r="I356" s="131"/>
      <c r="J356" s="131"/>
      <c r="K356" s="131"/>
      <c r="L356" s="131"/>
      <c r="M356" s="131"/>
      <c r="N356" s="11">
        <f t="shared" si="46"/>
        <v>8.0000000000000071E-2</v>
      </c>
      <c r="O356" s="11" t="str">
        <f t="shared" si="44"/>
        <v xml:space="preserve"> </v>
      </c>
      <c r="P356" s="11">
        <f t="shared" si="42"/>
        <v>0.16000000000000014</v>
      </c>
      <c r="Q356" s="11"/>
      <c r="R356" s="11" t="str">
        <f t="shared" si="47"/>
        <v xml:space="preserve"> </v>
      </c>
      <c r="S356" s="11"/>
      <c r="T356" s="12" t="str">
        <f t="shared" si="45"/>
        <v xml:space="preserve"> </v>
      </c>
      <c r="V356" s="9"/>
      <c r="W356" s="77">
        <v>2</v>
      </c>
      <c r="X356" s="75"/>
      <c r="Y356" s="75"/>
      <c r="Z356" s="75"/>
      <c r="AA356" s="77">
        <v>1</v>
      </c>
      <c r="AB356" s="75"/>
      <c r="AC356" s="75"/>
      <c r="AD356" s="75"/>
      <c r="AE356" s="75"/>
      <c r="AF356" s="76">
        <v>1</v>
      </c>
      <c r="AG356" s="75"/>
      <c r="AH356" s="77">
        <v>1</v>
      </c>
      <c r="AI356" s="75"/>
      <c r="AJ356" s="75"/>
      <c r="AK356" s="75"/>
      <c r="AL356" s="75"/>
      <c r="AM356" s="75"/>
      <c r="AN356" s="9"/>
      <c r="AO356" s="9"/>
      <c r="AQ356" s="9"/>
      <c r="AR356" s="9"/>
      <c r="AS356" s="43"/>
    </row>
    <row r="357" spans="1:45" s="1" customFormat="1" ht="12.75" customHeight="1" x14ac:dyDescent="0.25">
      <c r="A357" s="54" t="s">
        <v>276</v>
      </c>
      <c r="B357"/>
      <c r="C357" s="1">
        <v>199</v>
      </c>
      <c r="D357" s="9"/>
      <c r="E357" s="74">
        <v>10.53</v>
      </c>
      <c r="F357" s="74">
        <v>10.68</v>
      </c>
      <c r="H357" s="131"/>
      <c r="I357" s="131"/>
      <c r="J357" s="131"/>
      <c r="K357" s="131"/>
      <c r="L357" s="131"/>
      <c r="M357" s="131"/>
      <c r="N357" s="11">
        <f t="shared" si="46"/>
        <v>0.15000000000000036</v>
      </c>
      <c r="O357" s="11" t="str">
        <f t="shared" ref="O357:O382" si="48">IF(($F357-$E357)*(Y357+AK357)&gt;0,($F357-$E357)*(Y357+AK357)," ")</f>
        <v xml:space="preserve"> </v>
      </c>
      <c r="P357" s="11">
        <f t="shared" si="42"/>
        <v>0.30000000000000071</v>
      </c>
      <c r="Q357" s="11"/>
      <c r="R357" s="11" t="str">
        <f t="shared" si="47"/>
        <v xml:space="preserve"> </v>
      </c>
      <c r="S357" s="11"/>
      <c r="T357" s="12" t="str">
        <f t="shared" ref="T357:T382" si="49">IF($F357&gt;0,IF(AM357&gt;0,((F357-E357)*AM357)*5280," ")," ")</f>
        <v xml:space="preserve"> </v>
      </c>
      <c r="V357" s="9"/>
      <c r="W357" s="77">
        <v>2</v>
      </c>
      <c r="X357" s="75"/>
      <c r="Y357" s="75"/>
      <c r="Z357" s="75"/>
      <c r="AA357" s="77">
        <v>1</v>
      </c>
      <c r="AB357" s="75"/>
      <c r="AC357" s="75"/>
      <c r="AD357" s="75"/>
      <c r="AE357" s="76">
        <v>1</v>
      </c>
      <c r="AF357" s="75"/>
      <c r="AG357" s="75"/>
      <c r="AH357" s="77">
        <v>1</v>
      </c>
      <c r="AI357" s="75"/>
      <c r="AJ357" s="75"/>
      <c r="AK357" s="75"/>
      <c r="AL357" s="75"/>
      <c r="AM357" s="75"/>
      <c r="AN357" s="9"/>
      <c r="AO357" s="9"/>
      <c r="AQ357" s="9"/>
      <c r="AR357" s="9"/>
      <c r="AS357" s="43"/>
    </row>
    <row r="358" spans="1:45" s="1" customFormat="1" ht="12.75" customHeight="1" x14ac:dyDescent="0.25">
      <c r="A358" s="54" t="s">
        <v>276</v>
      </c>
      <c r="B358"/>
      <c r="C358" s="1">
        <v>199</v>
      </c>
      <c r="D358" s="9"/>
      <c r="E358" s="74">
        <v>10.68</v>
      </c>
      <c r="F358" s="74">
        <v>10.75</v>
      </c>
      <c r="H358" s="131"/>
      <c r="I358" s="131"/>
      <c r="J358" s="131"/>
      <c r="K358" s="131"/>
      <c r="L358" s="131"/>
      <c r="M358" s="131"/>
      <c r="N358" s="11">
        <f t="shared" si="46"/>
        <v>7.0000000000000284E-2</v>
      </c>
      <c r="O358" s="11" t="str">
        <f t="shared" si="48"/>
        <v xml:space="preserve"> </v>
      </c>
      <c r="P358" s="11">
        <f t="shared" si="42"/>
        <v>0.14000000000000057</v>
      </c>
      <c r="Q358" s="11"/>
      <c r="R358" s="11" t="str">
        <f t="shared" si="47"/>
        <v xml:space="preserve"> </v>
      </c>
      <c r="S358" s="11"/>
      <c r="T358" s="12" t="str">
        <f t="shared" si="49"/>
        <v xml:space="preserve"> </v>
      </c>
      <c r="V358" s="9"/>
      <c r="W358" s="77">
        <v>2</v>
      </c>
      <c r="X358" s="75"/>
      <c r="Y358" s="75"/>
      <c r="Z358" s="75"/>
      <c r="AA358" s="77">
        <v>1</v>
      </c>
      <c r="AB358" s="75"/>
      <c r="AC358" s="75"/>
      <c r="AD358" s="75"/>
      <c r="AE358" s="75"/>
      <c r="AF358" s="76">
        <v>1</v>
      </c>
      <c r="AG358" s="75"/>
      <c r="AH358" s="77">
        <v>1</v>
      </c>
      <c r="AI358" s="75"/>
      <c r="AJ358" s="75"/>
      <c r="AK358" s="75"/>
      <c r="AL358" s="75"/>
      <c r="AM358" s="75"/>
      <c r="AN358" s="9"/>
      <c r="AO358" s="9"/>
      <c r="AQ358" s="9"/>
      <c r="AR358" s="9"/>
      <c r="AS358" s="43"/>
    </row>
    <row r="359" spans="1:45" s="1" customFormat="1" ht="12.75" customHeight="1" x14ac:dyDescent="0.25">
      <c r="A359" s="54" t="s">
        <v>276</v>
      </c>
      <c r="B359"/>
      <c r="C359" s="1">
        <v>199</v>
      </c>
      <c r="D359" s="9"/>
      <c r="E359" s="74">
        <v>10.75</v>
      </c>
      <c r="F359" s="74">
        <v>10.86</v>
      </c>
      <c r="H359" s="131"/>
      <c r="I359" s="131"/>
      <c r="J359" s="131"/>
      <c r="K359" s="131"/>
      <c r="L359" s="131"/>
      <c r="M359" s="131"/>
      <c r="N359" s="11">
        <f t="shared" si="46"/>
        <v>0.10999999999999943</v>
      </c>
      <c r="O359" s="11" t="str">
        <f t="shared" si="48"/>
        <v xml:space="preserve"> </v>
      </c>
      <c r="P359" s="11">
        <f t="shared" si="42"/>
        <v>0.21999999999999886</v>
      </c>
      <c r="Q359" s="11"/>
      <c r="R359" s="11" t="str">
        <f t="shared" si="47"/>
        <v xml:space="preserve"> </v>
      </c>
      <c r="S359" s="11"/>
      <c r="T359" s="12" t="str">
        <f t="shared" si="49"/>
        <v xml:space="preserve"> </v>
      </c>
      <c r="V359" s="9"/>
      <c r="W359" s="77">
        <v>2</v>
      </c>
      <c r="X359" s="75"/>
      <c r="Y359" s="75"/>
      <c r="Z359" s="75"/>
      <c r="AA359" s="77">
        <v>1</v>
      </c>
      <c r="AB359" s="75"/>
      <c r="AC359" s="75"/>
      <c r="AD359" s="75"/>
      <c r="AE359" s="76">
        <v>1</v>
      </c>
      <c r="AF359" s="75"/>
      <c r="AG359" s="75"/>
      <c r="AH359" s="77">
        <v>1</v>
      </c>
      <c r="AI359" s="75"/>
      <c r="AJ359" s="75"/>
      <c r="AK359" s="75"/>
      <c r="AL359" s="75"/>
      <c r="AM359" s="75"/>
      <c r="AN359" s="9"/>
      <c r="AO359" s="9"/>
      <c r="AQ359" s="9"/>
      <c r="AR359" s="9"/>
      <c r="AS359" s="43"/>
    </row>
    <row r="360" spans="1:45" s="1" customFormat="1" ht="12.75" customHeight="1" x14ac:dyDescent="0.25">
      <c r="A360" s="54" t="s">
        <v>276</v>
      </c>
      <c r="B360"/>
      <c r="C360" s="1">
        <v>199</v>
      </c>
      <c r="D360" s="9"/>
      <c r="E360" s="74">
        <v>10.86</v>
      </c>
      <c r="F360" s="74">
        <v>10.94</v>
      </c>
      <c r="H360" s="131"/>
      <c r="I360" s="131"/>
      <c r="J360" s="131"/>
      <c r="K360" s="131"/>
      <c r="L360" s="131"/>
      <c r="M360" s="131"/>
      <c r="N360" s="11">
        <f t="shared" si="46"/>
        <v>8.0000000000000071E-2</v>
      </c>
      <c r="O360" s="11" t="str">
        <f t="shared" si="48"/>
        <v xml:space="preserve"> </v>
      </c>
      <c r="P360" s="11">
        <f t="shared" si="42"/>
        <v>0.16000000000000014</v>
      </c>
      <c r="Q360" s="11"/>
      <c r="R360" s="11" t="str">
        <f t="shared" si="47"/>
        <v xml:space="preserve"> </v>
      </c>
      <c r="S360" s="11"/>
      <c r="T360" s="12" t="str">
        <f t="shared" si="49"/>
        <v xml:space="preserve"> </v>
      </c>
      <c r="V360" s="9"/>
      <c r="W360" s="77">
        <v>2</v>
      </c>
      <c r="X360" s="75"/>
      <c r="Y360" s="75"/>
      <c r="Z360" s="75"/>
      <c r="AA360" s="77">
        <v>1</v>
      </c>
      <c r="AB360" s="75"/>
      <c r="AC360" s="75"/>
      <c r="AD360" s="76">
        <v>1</v>
      </c>
      <c r="AE360" s="75"/>
      <c r="AF360" s="75"/>
      <c r="AG360" s="75"/>
      <c r="AH360" s="77">
        <v>1</v>
      </c>
      <c r="AI360" s="75"/>
      <c r="AJ360" s="75"/>
      <c r="AK360" s="75"/>
      <c r="AL360" s="75"/>
      <c r="AM360" s="75"/>
      <c r="AN360" s="9"/>
      <c r="AO360" s="9"/>
      <c r="AQ360" s="9"/>
      <c r="AR360" s="9"/>
      <c r="AS360" s="43"/>
    </row>
    <row r="361" spans="1:45" s="1" customFormat="1" ht="12.75" customHeight="1" x14ac:dyDescent="0.25">
      <c r="A361" s="54" t="s">
        <v>276</v>
      </c>
      <c r="B361"/>
      <c r="C361" s="1">
        <v>199</v>
      </c>
      <c r="D361" s="9"/>
      <c r="E361" s="74">
        <v>10.94</v>
      </c>
      <c r="F361" s="74">
        <v>11.07</v>
      </c>
      <c r="H361" s="131"/>
      <c r="I361" s="131"/>
      <c r="J361" s="131"/>
      <c r="K361" s="131"/>
      <c r="L361" s="131"/>
      <c r="M361" s="131"/>
      <c r="N361" s="11">
        <f t="shared" si="46"/>
        <v>0.13000000000000078</v>
      </c>
      <c r="O361" s="11" t="str">
        <f t="shared" si="48"/>
        <v xml:space="preserve"> </v>
      </c>
      <c r="P361" s="11">
        <f t="shared" si="42"/>
        <v>0.26000000000000156</v>
      </c>
      <c r="Q361" s="11"/>
      <c r="R361" s="11" t="str">
        <f t="shared" si="47"/>
        <v xml:space="preserve"> </v>
      </c>
      <c r="S361" s="11"/>
      <c r="T361" s="12" t="str">
        <f t="shared" si="49"/>
        <v xml:space="preserve"> </v>
      </c>
      <c r="V361" s="9"/>
      <c r="W361" s="77">
        <v>2</v>
      </c>
      <c r="X361" s="75"/>
      <c r="Y361" s="75"/>
      <c r="Z361" s="75"/>
      <c r="AA361" s="77">
        <v>1</v>
      </c>
      <c r="AB361" s="75"/>
      <c r="AC361" s="75"/>
      <c r="AD361" s="75"/>
      <c r="AE361" s="76">
        <v>1</v>
      </c>
      <c r="AF361" s="75"/>
      <c r="AG361" s="75"/>
      <c r="AH361" s="77">
        <v>1</v>
      </c>
      <c r="AI361" s="75"/>
      <c r="AJ361" s="75"/>
      <c r="AK361" s="75"/>
      <c r="AL361" s="75"/>
      <c r="AM361" s="75"/>
      <c r="AN361" s="9"/>
      <c r="AO361" s="9"/>
      <c r="AQ361" s="9"/>
      <c r="AR361" s="9"/>
      <c r="AS361" s="43"/>
    </row>
    <row r="362" spans="1:45" s="1" customFormat="1" ht="12.75" customHeight="1" x14ac:dyDescent="0.25">
      <c r="A362" s="54" t="s">
        <v>276</v>
      </c>
      <c r="B362"/>
      <c r="C362" s="1">
        <v>199</v>
      </c>
      <c r="D362" s="9"/>
      <c r="E362" s="74">
        <v>11.07</v>
      </c>
      <c r="F362" s="74">
        <v>11.14</v>
      </c>
      <c r="H362" s="131"/>
      <c r="I362" s="131"/>
      <c r="J362" s="131"/>
      <c r="K362" s="131"/>
      <c r="L362" s="131"/>
      <c r="M362" s="131"/>
      <c r="N362" s="11">
        <f t="shared" si="46"/>
        <v>7.0000000000000284E-2</v>
      </c>
      <c r="O362" s="11" t="str">
        <f t="shared" si="48"/>
        <v xml:space="preserve"> </v>
      </c>
      <c r="P362" s="11">
        <f t="shared" si="42"/>
        <v>0.14000000000000057</v>
      </c>
      <c r="Q362" s="11"/>
      <c r="R362" s="11" t="str">
        <f t="shared" si="47"/>
        <v xml:space="preserve"> </v>
      </c>
      <c r="S362" s="11"/>
      <c r="T362" s="12" t="str">
        <f t="shared" si="49"/>
        <v xml:space="preserve"> </v>
      </c>
      <c r="V362" s="9"/>
      <c r="W362" s="77">
        <v>2</v>
      </c>
      <c r="X362" s="75"/>
      <c r="Y362" s="75"/>
      <c r="Z362" s="75"/>
      <c r="AA362" s="77">
        <v>1</v>
      </c>
      <c r="AB362" s="75"/>
      <c r="AC362" s="75"/>
      <c r="AD362" s="75"/>
      <c r="AE362" s="75"/>
      <c r="AF362" s="76">
        <v>1</v>
      </c>
      <c r="AG362" s="75"/>
      <c r="AH362" s="77">
        <v>1</v>
      </c>
      <c r="AI362" s="75"/>
      <c r="AJ362" s="75"/>
      <c r="AK362" s="75"/>
      <c r="AL362" s="75"/>
      <c r="AM362" s="75"/>
      <c r="AN362" s="9"/>
      <c r="AO362" s="9"/>
      <c r="AQ362" s="9"/>
      <c r="AR362" s="9"/>
      <c r="AS362" s="43"/>
    </row>
    <row r="363" spans="1:45" s="1" customFormat="1" ht="12.75" customHeight="1" x14ac:dyDescent="0.25">
      <c r="A363" s="54" t="s">
        <v>276</v>
      </c>
      <c r="B363"/>
      <c r="C363" s="1">
        <v>199</v>
      </c>
      <c r="D363" s="9"/>
      <c r="E363" s="74">
        <v>11.14</v>
      </c>
      <c r="F363" s="74">
        <v>11.31</v>
      </c>
      <c r="H363" s="131"/>
      <c r="I363" s="131"/>
      <c r="J363" s="131"/>
      <c r="K363" s="131"/>
      <c r="L363" s="131"/>
      <c r="M363" s="131"/>
      <c r="N363" s="11">
        <f t="shared" si="46"/>
        <v>0.16999999999999993</v>
      </c>
      <c r="O363" s="11" t="str">
        <f t="shared" si="48"/>
        <v xml:space="preserve"> </v>
      </c>
      <c r="P363" s="11">
        <f t="shared" si="42"/>
        <v>0.33999999999999986</v>
      </c>
      <c r="Q363" s="11"/>
      <c r="R363" s="11" t="str">
        <f t="shared" si="47"/>
        <v xml:space="preserve"> </v>
      </c>
      <c r="S363" s="11"/>
      <c r="T363" s="12" t="str">
        <f t="shared" si="49"/>
        <v xml:space="preserve"> </v>
      </c>
      <c r="V363" s="9"/>
      <c r="W363" s="77">
        <v>2</v>
      </c>
      <c r="X363" s="75"/>
      <c r="Y363" s="75"/>
      <c r="Z363" s="75"/>
      <c r="AA363" s="77">
        <v>1</v>
      </c>
      <c r="AB363" s="75"/>
      <c r="AC363" s="75"/>
      <c r="AD363" s="75"/>
      <c r="AE363" s="76">
        <v>1</v>
      </c>
      <c r="AF363" s="75"/>
      <c r="AG363" s="75"/>
      <c r="AH363" s="77">
        <v>1</v>
      </c>
      <c r="AI363" s="75"/>
      <c r="AJ363" s="75"/>
      <c r="AK363" s="75"/>
      <c r="AL363" s="75"/>
      <c r="AM363" s="75"/>
      <c r="AN363" s="9"/>
      <c r="AO363" s="9"/>
      <c r="AQ363" s="9"/>
      <c r="AR363" s="9"/>
      <c r="AS363" s="43"/>
    </row>
    <row r="364" spans="1:45" s="1" customFormat="1" ht="12.75" customHeight="1" x14ac:dyDescent="0.25">
      <c r="A364" s="54" t="s">
        <v>276</v>
      </c>
      <c r="B364"/>
      <c r="C364" s="1">
        <v>199</v>
      </c>
      <c r="D364" s="9"/>
      <c r="E364" s="74">
        <v>11.31</v>
      </c>
      <c r="F364" s="74">
        <v>11.65</v>
      </c>
      <c r="H364" s="131"/>
      <c r="I364" s="131"/>
      <c r="J364" s="131"/>
      <c r="K364" s="131"/>
      <c r="L364" s="131"/>
      <c r="M364" s="131"/>
      <c r="N364" s="11">
        <f t="shared" si="46"/>
        <v>0.33999999999999986</v>
      </c>
      <c r="O364" s="11" t="str">
        <f t="shared" si="48"/>
        <v xml:space="preserve"> </v>
      </c>
      <c r="P364" s="11">
        <f t="shared" si="42"/>
        <v>0.67999999999999972</v>
      </c>
      <c r="Q364" s="11"/>
      <c r="R364" s="11" t="str">
        <f t="shared" ref="R364:R395" si="50">IF(($F364-$E364)*(AB364+AI364)&gt;0,($F364-$E364)*(AB364+AI364)," ")</f>
        <v xml:space="preserve"> </v>
      </c>
      <c r="S364" s="11"/>
      <c r="T364" s="12" t="str">
        <f t="shared" si="49"/>
        <v xml:space="preserve"> </v>
      </c>
      <c r="V364" s="9"/>
      <c r="W364" s="77">
        <v>2</v>
      </c>
      <c r="X364" s="75"/>
      <c r="Y364" s="75"/>
      <c r="Z364" s="75"/>
      <c r="AA364" s="77">
        <v>1</v>
      </c>
      <c r="AB364" s="75"/>
      <c r="AC364" s="75"/>
      <c r="AD364" s="76">
        <v>1</v>
      </c>
      <c r="AE364" s="75"/>
      <c r="AF364" s="75"/>
      <c r="AG364" s="75"/>
      <c r="AH364" s="77">
        <v>1</v>
      </c>
      <c r="AI364" s="75"/>
      <c r="AJ364" s="75"/>
      <c r="AK364" s="75"/>
      <c r="AL364" s="75"/>
      <c r="AM364" s="75"/>
      <c r="AN364" s="9"/>
      <c r="AO364" s="9"/>
      <c r="AQ364" s="9"/>
      <c r="AR364" s="9"/>
      <c r="AS364" s="43"/>
    </row>
    <row r="365" spans="1:45" s="1" customFormat="1" ht="12.75" customHeight="1" x14ac:dyDescent="0.25">
      <c r="A365" s="54" t="s">
        <v>276</v>
      </c>
      <c r="B365"/>
      <c r="C365" s="1">
        <v>199</v>
      </c>
      <c r="D365" s="9"/>
      <c r="E365" s="74">
        <v>11.65</v>
      </c>
      <c r="F365" s="74">
        <v>11.82</v>
      </c>
      <c r="H365" s="131"/>
      <c r="I365" s="131"/>
      <c r="J365" s="131"/>
      <c r="K365" s="131"/>
      <c r="L365" s="131"/>
      <c r="M365" s="131"/>
      <c r="N365" s="11">
        <f t="shared" si="46"/>
        <v>0.16999999999999993</v>
      </c>
      <c r="O365" s="11" t="str">
        <f t="shared" si="48"/>
        <v xml:space="preserve"> </v>
      </c>
      <c r="P365" s="11">
        <f t="shared" si="42"/>
        <v>0.33999999999999986</v>
      </c>
      <c r="Q365" s="11"/>
      <c r="R365" s="11" t="str">
        <f t="shared" si="50"/>
        <v xml:space="preserve"> </v>
      </c>
      <c r="S365" s="11"/>
      <c r="T365" s="12" t="str">
        <f t="shared" si="49"/>
        <v xml:space="preserve"> </v>
      </c>
      <c r="V365" s="9"/>
      <c r="W365" s="77">
        <v>2</v>
      </c>
      <c r="X365" s="75"/>
      <c r="Y365" s="75"/>
      <c r="Z365" s="75"/>
      <c r="AA365" s="77">
        <v>1</v>
      </c>
      <c r="AB365" s="75"/>
      <c r="AC365" s="75"/>
      <c r="AD365" s="75"/>
      <c r="AE365" s="76">
        <v>1</v>
      </c>
      <c r="AF365" s="75"/>
      <c r="AG365" s="75"/>
      <c r="AH365" s="77">
        <v>1</v>
      </c>
      <c r="AI365" s="75"/>
      <c r="AJ365" s="75"/>
      <c r="AK365" s="75"/>
      <c r="AL365" s="75"/>
      <c r="AM365" s="75"/>
      <c r="AN365" s="9"/>
      <c r="AO365" s="9"/>
      <c r="AQ365" s="9"/>
      <c r="AR365" s="9"/>
      <c r="AS365" s="43"/>
    </row>
    <row r="366" spans="1:45" s="1" customFormat="1" ht="12.75" customHeight="1" x14ac:dyDescent="0.25">
      <c r="A366" s="54" t="s">
        <v>276</v>
      </c>
      <c r="B366"/>
      <c r="C366" s="1">
        <v>199</v>
      </c>
      <c r="D366" s="9"/>
      <c r="E366" s="74">
        <v>11.82</v>
      </c>
      <c r="F366" s="74">
        <v>11.9</v>
      </c>
      <c r="H366" s="131"/>
      <c r="I366" s="131"/>
      <c r="J366" s="131"/>
      <c r="K366" s="131"/>
      <c r="L366" s="131"/>
      <c r="M366" s="131"/>
      <c r="N366" s="11">
        <f t="shared" si="46"/>
        <v>8.0000000000000071E-2</v>
      </c>
      <c r="O366" s="11" t="str">
        <f t="shared" si="48"/>
        <v xml:space="preserve"> </v>
      </c>
      <c r="P366" s="11">
        <f t="shared" si="42"/>
        <v>0.16000000000000014</v>
      </c>
      <c r="Q366" s="11"/>
      <c r="R366" s="11" t="str">
        <f t="shared" si="50"/>
        <v xml:space="preserve"> </v>
      </c>
      <c r="S366" s="11"/>
      <c r="T366" s="12" t="str">
        <f t="shared" si="49"/>
        <v xml:space="preserve"> </v>
      </c>
      <c r="V366" s="9"/>
      <c r="W366" s="77">
        <v>2</v>
      </c>
      <c r="X366" s="75"/>
      <c r="Y366" s="75"/>
      <c r="Z366" s="75"/>
      <c r="AA366" s="77">
        <v>1</v>
      </c>
      <c r="AB366" s="75"/>
      <c r="AC366" s="75"/>
      <c r="AD366" s="75"/>
      <c r="AE366" s="75"/>
      <c r="AF366" s="76">
        <v>1</v>
      </c>
      <c r="AG366" s="75"/>
      <c r="AH366" s="77">
        <v>1</v>
      </c>
      <c r="AI366" s="75"/>
      <c r="AJ366" s="75"/>
      <c r="AK366" s="75"/>
      <c r="AL366" s="75"/>
      <c r="AM366" s="75"/>
      <c r="AN366" s="9"/>
      <c r="AO366" s="9"/>
      <c r="AQ366" s="9"/>
      <c r="AR366" s="9"/>
      <c r="AS366" s="43"/>
    </row>
    <row r="367" spans="1:45" s="1" customFormat="1" ht="12.75" customHeight="1" x14ac:dyDescent="0.25">
      <c r="A367" s="54" t="s">
        <v>276</v>
      </c>
      <c r="B367"/>
      <c r="C367" s="1">
        <v>199</v>
      </c>
      <c r="D367" s="9"/>
      <c r="E367" s="74">
        <v>11.9</v>
      </c>
      <c r="F367" s="74">
        <v>12.03</v>
      </c>
      <c r="H367" s="131"/>
      <c r="I367" s="131"/>
      <c r="J367" s="131"/>
      <c r="K367" s="131"/>
      <c r="L367" s="131"/>
      <c r="M367" s="131"/>
      <c r="N367" s="11">
        <f t="shared" si="46"/>
        <v>0.12999999999999901</v>
      </c>
      <c r="O367" s="11" t="str">
        <f t="shared" si="48"/>
        <v xml:space="preserve"> </v>
      </c>
      <c r="P367" s="11">
        <f t="shared" si="42"/>
        <v>0.25999999999999801</v>
      </c>
      <c r="Q367" s="11"/>
      <c r="R367" s="11" t="str">
        <f t="shared" si="50"/>
        <v xml:space="preserve"> </v>
      </c>
      <c r="S367" s="11"/>
      <c r="T367" s="12" t="str">
        <f t="shared" si="49"/>
        <v xml:space="preserve"> </v>
      </c>
      <c r="V367" s="9"/>
      <c r="W367" s="77">
        <v>2</v>
      </c>
      <c r="X367" s="75"/>
      <c r="Y367" s="75"/>
      <c r="Z367" s="75"/>
      <c r="AA367" s="77">
        <v>1</v>
      </c>
      <c r="AB367" s="75"/>
      <c r="AC367" s="75"/>
      <c r="AD367" s="75"/>
      <c r="AE367" s="76">
        <v>1</v>
      </c>
      <c r="AF367" s="75"/>
      <c r="AG367" s="75"/>
      <c r="AH367" s="77">
        <v>1</v>
      </c>
      <c r="AI367" s="75"/>
      <c r="AJ367" s="75"/>
      <c r="AK367" s="75"/>
      <c r="AL367" s="75"/>
      <c r="AM367" s="75"/>
      <c r="AN367" s="9"/>
      <c r="AO367" s="9"/>
      <c r="AQ367" s="9"/>
      <c r="AR367" s="9"/>
      <c r="AS367" s="43"/>
    </row>
    <row r="368" spans="1:45" s="1" customFormat="1" ht="12.75" customHeight="1" x14ac:dyDescent="0.25">
      <c r="A368" s="54" t="s">
        <v>276</v>
      </c>
      <c r="B368"/>
      <c r="C368" s="1">
        <v>199</v>
      </c>
      <c r="D368" s="9"/>
      <c r="E368" s="74">
        <v>12.03</v>
      </c>
      <c r="F368" s="74">
        <v>12.43</v>
      </c>
      <c r="H368" s="131"/>
      <c r="I368" s="131"/>
      <c r="J368" s="131"/>
      <c r="K368" s="131"/>
      <c r="L368" s="131"/>
      <c r="M368" s="131"/>
      <c r="N368" s="11">
        <f t="shared" si="46"/>
        <v>0.40000000000000036</v>
      </c>
      <c r="O368" s="11" t="str">
        <f t="shared" si="48"/>
        <v xml:space="preserve"> </v>
      </c>
      <c r="P368" s="11">
        <f t="shared" si="42"/>
        <v>0.80000000000000071</v>
      </c>
      <c r="Q368" s="11"/>
      <c r="R368" s="11" t="str">
        <f t="shared" si="50"/>
        <v xml:space="preserve"> </v>
      </c>
      <c r="S368" s="11"/>
      <c r="T368" s="12" t="str">
        <f t="shared" si="49"/>
        <v xml:space="preserve"> </v>
      </c>
      <c r="V368" s="9"/>
      <c r="W368" s="77">
        <v>2</v>
      </c>
      <c r="X368" s="75"/>
      <c r="Y368" s="75"/>
      <c r="Z368" s="75"/>
      <c r="AA368" s="77">
        <v>1</v>
      </c>
      <c r="AB368" s="75"/>
      <c r="AC368" s="75"/>
      <c r="AD368" s="76">
        <v>1</v>
      </c>
      <c r="AE368" s="75"/>
      <c r="AF368" s="75"/>
      <c r="AG368" s="75"/>
      <c r="AH368" s="77">
        <v>1</v>
      </c>
      <c r="AI368" s="75"/>
      <c r="AJ368" s="75"/>
      <c r="AK368" s="75"/>
      <c r="AL368" s="75"/>
      <c r="AM368" s="75"/>
      <c r="AN368" s="9"/>
      <c r="AO368" s="9"/>
      <c r="AQ368" s="9"/>
      <c r="AR368" s="9"/>
      <c r="AS368" s="43"/>
    </row>
    <row r="369" spans="1:45" s="1" customFormat="1" ht="12.75" customHeight="1" x14ac:dyDescent="0.25">
      <c r="A369" s="54" t="s">
        <v>276</v>
      </c>
      <c r="B369"/>
      <c r="C369" s="1">
        <v>199</v>
      </c>
      <c r="D369" s="9"/>
      <c r="E369" s="74">
        <v>12.43</v>
      </c>
      <c r="F369" s="74">
        <v>12.58</v>
      </c>
      <c r="H369" s="131"/>
      <c r="I369" s="131"/>
      <c r="J369" s="131"/>
      <c r="K369" s="131"/>
      <c r="L369" s="131"/>
      <c r="M369" s="131"/>
      <c r="N369" s="11">
        <f t="shared" si="46"/>
        <v>0.15000000000000036</v>
      </c>
      <c r="O369" s="11" t="str">
        <f t="shared" si="48"/>
        <v xml:space="preserve"> </v>
      </c>
      <c r="P369" s="11">
        <f t="shared" si="42"/>
        <v>0.30000000000000071</v>
      </c>
      <c r="Q369" s="11"/>
      <c r="R369" s="11" t="str">
        <f t="shared" si="50"/>
        <v xml:space="preserve"> </v>
      </c>
      <c r="S369" s="11"/>
      <c r="T369" s="12" t="str">
        <f t="shared" si="49"/>
        <v xml:space="preserve"> </v>
      </c>
      <c r="V369" s="9"/>
      <c r="W369" s="77">
        <v>2</v>
      </c>
      <c r="X369" s="75"/>
      <c r="Y369" s="75"/>
      <c r="Z369" s="75"/>
      <c r="AA369" s="77">
        <v>1</v>
      </c>
      <c r="AB369" s="75"/>
      <c r="AC369" s="75"/>
      <c r="AD369" s="75"/>
      <c r="AE369" s="76">
        <v>1</v>
      </c>
      <c r="AF369" s="75"/>
      <c r="AG369" s="75"/>
      <c r="AH369" s="77">
        <v>1</v>
      </c>
      <c r="AI369" s="75"/>
      <c r="AJ369" s="75"/>
      <c r="AK369" s="75"/>
      <c r="AL369" s="75"/>
      <c r="AM369" s="75"/>
      <c r="AN369" s="9"/>
      <c r="AO369" s="9"/>
      <c r="AQ369" s="9"/>
      <c r="AR369" s="9"/>
      <c r="AS369" s="43"/>
    </row>
    <row r="370" spans="1:45" s="1" customFormat="1" ht="12.75" customHeight="1" x14ac:dyDescent="0.25">
      <c r="A370" s="54" t="s">
        <v>276</v>
      </c>
      <c r="B370"/>
      <c r="C370" s="1">
        <v>199</v>
      </c>
      <c r="D370" s="9"/>
      <c r="E370" s="74">
        <v>12.58</v>
      </c>
      <c r="F370" s="74">
        <v>12.75</v>
      </c>
      <c r="H370" s="131"/>
      <c r="I370" s="131"/>
      <c r="J370" s="131"/>
      <c r="K370" s="131"/>
      <c r="L370" s="131"/>
      <c r="M370" s="131"/>
      <c r="N370" s="11">
        <f t="shared" si="46"/>
        <v>0.16999999999999993</v>
      </c>
      <c r="O370" s="11" t="str">
        <f t="shared" si="48"/>
        <v xml:space="preserve"> </v>
      </c>
      <c r="P370" s="11">
        <f t="shared" si="42"/>
        <v>0.33999999999999986</v>
      </c>
      <c r="Q370" s="11"/>
      <c r="R370" s="11" t="str">
        <f t="shared" si="50"/>
        <v xml:space="preserve"> </v>
      </c>
      <c r="S370" s="11"/>
      <c r="T370" s="12" t="str">
        <f t="shared" si="49"/>
        <v xml:space="preserve"> </v>
      </c>
      <c r="V370" s="9"/>
      <c r="W370" s="77">
        <v>2</v>
      </c>
      <c r="X370" s="75"/>
      <c r="Y370" s="75"/>
      <c r="Z370" s="75"/>
      <c r="AA370" s="77">
        <v>1</v>
      </c>
      <c r="AB370" s="75"/>
      <c r="AC370" s="75"/>
      <c r="AD370" s="75"/>
      <c r="AE370" s="75"/>
      <c r="AF370" s="76">
        <v>1</v>
      </c>
      <c r="AG370" s="75"/>
      <c r="AH370" s="77">
        <v>1</v>
      </c>
      <c r="AI370" s="75"/>
      <c r="AJ370" s="75"/>
      <c r="AK370" s="75"/>
      <c r="AL370" s="75"/>
      <c r="AM370" s="75"/>
      <c r="AN370" s="9"/>
      <c r="AO370" s="9"/>
      <c r="AQ370" s="9"/>
      <c r="AR370" s="9"/>
      <c r="AS370" s="43"/>
    </row>
    <row r="371" spans="1:45" s="1" customFormat="1" ht="12.75" customHeight="1" x14ac:dyDescent="0.25">
      <c r="A371" s="54" t="s">
        <v>276</v>
      </c>
      <c r="B371"/>
      <c r="C371" s="1">
        <v>199</v>
      </c>
      <c r="D371" s="9"/>
      <c r="E371" s="74">
        <v>12.75</v>
      </c>
      <c r="F371" s="74">
        <v>12.9</v>
      </c>
      <c r="H371" s="131"/>
      <c r="I371" s="131"/>
      <c r="J371" s="131"/>
      <c r="K371" s="131"/>
      <c r="L371" s="131"/>
      <c r="M371" s="131"/>
      <c r="N371" s="11">
        <f t="shared" si="46"/>
        <v>0.15000000000000036</v>
      </c>
      <c r="O371" s="11" t="str">
        <f t="shared" si="48"/>
        <v xml:space="preserve"> </v>
      </c>
      <c r="P371" s="11">
        <f t="shared" si="42"/>
        <v>0.30000000000000071</v>
      </c>
      <c r="Q371" s="11"/>
      <c r="R371" s="11" t="str">
        <f t="shared" si="50"/>
        <v xml:space="preserve"> </v>
      </c>
      <c r="S371" s="11"/>
      <c r="T371" s="12" t="str">
        <f t="shared" si="49"/>
        <v xml:space="preserve"> </v>
      </c>
      <c r="V371" s="9"/>
      <c r="W371" s="77">
        <v>2</v>
      </c>
      <c r="X371" s="75"/>
      <c r="Y371" s="75"/>
      <c r="Z371" s="75"/>
      <c r="AA371" s="77">
        <v>1</v>
      </c>
      <c r="AB371" s="75"/>
      <c r="AC371" s="75"/>
      <c r="AD371" s="75"/>
      <c r="AE371" s="76">
        <v>1</v>
      </c>
      <c r="AF371" s="75"/>
      <c r="AG371" s="75"/>
      <c r="AH371" s="77">
        <v>1</v>
      </c>
      <c r="AI371" s="75"/>
      <c r="AJ371" s="75"/>
      <c r="AK371" s="75"/>
      <c r="AL371" s="75"/>
      <c r="AM371" s="75"/>
      <c r="AN371" s="9"/>
      <c r="AO371" s="9"/>
      <c r="AQ371" s="9"/>
      <c r="AR371" s="9"/>
      <c r="AS371" s="43"/>
    </row>
    <row r="372" spans="1:45" s="1" customFormat="1" ht="12.75" customHeight="1" x14ac:dyDescent="0.25">
      <c r="A372" s="54" t="s">
        <v>276</v>
      </c>
      <c r="B372"/>
      <c r="C372" s="1">
        <v>199</v>
      </c>
      <c r="D372" s="9"/>
      <c r="E372" s="74">
        <v>12.9</v>
      </c>
      <c r="F372" s="74">
        <v>12.98</v>
      </c>
      <c r="H372" s="131"/>
      <c r="I372" s="131"/>
      <c r="J372" s="131"/>
      <c r="K372" s="131"/>
      <c r="L372" s="131"/>
      <c r="M372" s="131"/>
      <c r="N372" s="11">
        <f t="shared" si="46"/>
        <v>8.0000000000000071E-2</v>
      </c>
      <c r="O372" s="11" t="str">
        <f t="shared" si="48"/>
        <v xml:space="preserve"> </v>
      </c>
      <c r="P372" s="11">
        <f t="shared" si="42"/>
        <v>0.16000000000000014</v>
      </c>
      <c r="Q372" s="11"/>
      <c r="R372" s="11" t="str">
        <f t="shared" si="50"/>
        <v xml:space="preserve"> </v>
      </c>
      <c r="S372" s="11"/>
      <c r="T372" s="12" t="str">
        <f t="shared" si="49"/>
        <v xml:space="preserve"> </v>
      </c>
      <c r="V372" s="9"/>
      <c r="W372" s="77">
        <v>2</v>
      </c>
      <c r="X372" s="75"/>
      <c r="Y372" s="75"/>
      <c r="Z372" s="75"/>
      <c r="AA372" s="77">
        <v>1</v>
      </c>
      <c r="AB372" s="75"/>
      <c r="AC372" s="75"/>
      <c r="AD372" s="76">
        <v>1</v>
      </c>
      <c r="AE372" s="75"/>
      <c r="AF372" s="75"/>
      <c r="AG372" s="75"/>
      <c r="AH372" s="77">
        <v>1</v>
      </c>
      <c r="AI372" s="75"/>
      <c r="AJ372" s="75"/>
      <c r="AK372" s="75"/>
      <c r="AL372" s="75"/>
      <c r="AM372" s="75"/>
      <c r="AN372" s="9"/>
      <c r="AO372" s="9"/>
      <c r="AQ372" s="9"/>
      <c r="AR372" s="9"/>
      <c r="AS372" s="43"/>
    </row>
    <row r="373" spans="1:45" s="1" customFormat="1" ht="12.75" customHeight="1" x14ac:dyDescent="0.25">
      <c r="A373" s="54" t="s">
        <v>276</v>
      </c>
      <c r="B373"/>
      <c r="C373" s="1">
        <v>199</v>
      </c>
      <c r="D373" s="9"/>
      <c r="E373" s="74">
        <v>12.98</v>
      </c>
      <c r="F373" s="74">
        <v>13.1</v>
      </c>
      <c r="H373" s="131"/>
      <c r="I373" s="131"/>
      <c r="J373" s="131"/>
      <c r="K373" s="131"/>
      <c r="L373" s="131"/>
      <c r="M373" s="131"/>
      <c r="N373" s="11">
        <f t="shared" si="46"/>
        <v>0.11999999999999922</v>
      </c>
      <c r="O373" s="11" t="str">
        <f t="shared" si="48"/>
        <v xml:space="preserve"> </v>
      </c>
      <c r="P373" s="11">
        <f t="shared" si="42"/>
        <v>0.23999999999999844</v>
      </c>
      <c r="Q373" s="11"/>
      <c r="R373" s="11" t="str">
        <f t="shared" si="50"/>
        <v xml:space="preserve"> </v>
      </c>
      <c r="S373" s="11"/>
      <c r="T373" s="12" t="str">
        <f t="shared" si="49"/>
        <v xml:space="preserve"> </v>
      </c>
      <c r="V373" s="9"/>
      <c r="W373" s="77">
        <v>2</v>
      </c>
      <c r="X373" s="75"/>
      <c r="Y373" s="75"/>
      <c r="Z373" s="75"/>
      <c r="AA373" s="77">
        <v>1</v>
      </c>
      <c r="AB373" s="75"/>
      <c r="AC373" s="75"/>
      <c r="AD373" s="75"/>
      <c r="AE373" s="76">
        <v>1</v>
      </c>
      <c r="AF373" s="75"/>
      <c r="AG373" s="75"/>
      <c r="AH373" s="77">
        <v>1</v>
      </c>
      <c r="AI373" s="75"/>
      <c r="AJ373" s="75"/>
      <c r="AK373" s="75"/>
      <c r="AL373" s="75"/>
      <c r="AM373" s="75"/>
      <c r="AN373" s="9"/>
      <c r="AO373" s="9"/>
      <c r="AQ373" s="9"/>
      <c r="AR373" s="9"/>
      <c r="AS373" s="43"/>
    </row>
    <row r="374" spans="1:45" s="1" customFormat="1" ht="12.75" customHeight="1" x14ac:dyDescent="0.25">
      <c r="A374" s="54" t="s">
        <v>276</v>
      </c>
      <c r="B374"/>
      <c r="C374" s="1">
        <v>199</v>
      </c>
      <c r="D374" s="9"/>
      <c r="E374" s="74">
        <v>13.1</v>
      </c>
      <c r="F374" s="74">
        <v>13.13</v>
      </c>
      <c r="H374" s="131"/>
      <c r="I374" s="131"/>
      <c r="J374" s="131"/>
      <c r="K374" s="131"/>
      <c r="L374" s="131"/>
      <c r="M374" s="131"/>
      <c r="N374" s="11">
        <f t="shared" si="46"/>
        <v>3.0000000000001137E-2</v>
      </c>
      <c r="O374" s="11" t="str">
        <f t="shared" si="48"/>
        <v xml:space="preserve"> </v>
      </c>
      <c r="P374" s="11">
        <f t="shared" si="42"/>
        <v>6.0000000000002274E-2</v>
      </c>
      <c r="Q374" s="11"/>
      <c r="R374" s="11" t="str">
        <f t="shared" si="50"/>
        <v xml:space="preserve"> </v>
      </c>
      <c r="S374" s="11"/>
      <c r="T374" s="12" t="str">
        <f t="shared" si="49"/>
        <v xml:space="preserve"> </v>
      </c>
      <c r="V374" s="9"/>
      <c r="W374" s="77">
        <v>2</v>
      </c>
      <c r="X374" s="75"/>
      <c r="Y374" s="75"/>
      <c r="Z374" s="75"/>
      <c r="AA374" s="77">
        <v>1</v>
      </c>
      <c r="AB374" s="75"/>
      <c r="AC374" s="75"/>
      <c r="AD374" s="76">
        <v>1</v>
      </c>
      <c r="AE374" s="75"/>
      <c r="AF374" s="75"/>
      <c r="AG374" s="75"/>
      <c r="AH374" s="77">
        <v>1</v>
      </c>
      <c r="AI374" s="75"/>
      <c r="AJ374" s="75"/>
      <c r="AK374" s="75"/>
      <c r="AL374" s="75"/>
      <c r="AM374" s="75"/>
      <c r="AN374" s="9"/>
      <c r="AO374" s="9"/>
      <c r="AQ374" s="9"/>
      <c r="AR374" s="9"/>
      <c r="AS374" s="43"/>
    </row>
    <row r="375" spans="1:45" s="1" customFormat="1" ht="12.75" customHeight="1" x14ac:dyDescent="0.25">
      <c r="A375" s="54" t="s">
        <v>276</v>
      </c>
      <c r="B375"/>
      <c r="C375" s="1">
        <v>199</v>
      </c>
      <c r="D375" s="9"/>
      <c r="E375" s="74">
        <v>13.13</v>
      </c>
      <c r="F375" s="74">
        <v>13.28</v>
      </c>
      <c r="H375" s="131"/>
      <c r="I375" s="131"/>
      <c r="J375" s="131"/>
      <c r="K375" s="131"/>
      <c r="L375" s="131"/>
      <c r="M375" s="131"/>
      <c r="N375" s="11">
        <f t="shared" si="46"/>
        <v>0.14999999999999858</v>
      </c>
      <c r="O375" s="11" t="str">
        <f t="shared" si="48"/>
        <v xml:space="preserve"> </v>
      </c>
      <c r="P375" s="11">
        <f t="shared" si="42"/>
        <v>0.29999999999999716</v>
      </c>
      <c r="Q375" s="11"/>
      <c r="R375" s="11" t="str">
        <f t="shared" si="50"/>
        <v xml:space="preserve"> </v>
      </c>
      <c r="S375" s="11"/>
      <c r="T375" s="12" t="str">
        <f t="shared" si="49"/>
        <v xml:space="preserve"> </v>
      </c>
      <c r="V375" s="9"/>
      <c r="W375" s="77">
        <v>2</v>
      </c>
      <c r="X375" s="75"/>
      <c r="Y375" s="75"/>
      <c r="Z375" s="75"/>
      <c r="AA375" s="77">
        <v>1</v>
      </c>
      <c r="AB375" s="75"/>
      <c r="AC375" s="75"/>
      <c r="AD375" s="75"/>
      <c r="AE375" s="76">
        <v>1</v>
      </c>
      <c r="AF375" s="75"/>
      <c r="AG375" s="75"/>
      <c r="AH375" s="77">
        <v>1</v>
      </c>
      <c r="AI375" s="75"/>
      <c r="AJ375" s="75"/>
      <c r="AK375" s="75"/>
      <c r="AL375" s="75"/>
      <c r="AM375" s="75"/>
      <c r="AN375" s="9"/>
      <c r="AO375" s="9"/>
      <c r="AQ375" s="9"/>
      <c r="AR375" s="9"/>
      <c r="AS375" s="43"/>
    </row>
    <row r="376" spans="1:45" s="1" customFormat="1" ht="12.75" customHeight="1" x14ac:dyDescent="0.25">
      <c r="A376" s="54" t="s">
        <v>276</v>
      </c>
      <c r="B376"/>
      <c r="C376" s="1">
        <v>199</v>
      </c>
      <c r="D376" s="9"/>
      <c r="E376" s="74">
        <v>13.28</v>
      </c>
      <c r="F376" s="74">
        <v>13.55</v>
      </c>
      <c r="H376" s="131"/>
      <c r="I376" s="131"/>
      <c r="J376" s="131"/>
      <c r="K376" s="131"/>
      <c r="L376" s="131"/>
      <c r="M376" s="131"/>
      <c r="N376" s="11">
        <f t="shared" si="46"/>
        <v>0.27000000000000135</v>
      </c>
      <c r="O376" s="11" t="str">
        <f t="shared" si="48"/>
        <v xml:space="preserve"> </v>
      </c>
      <c r="P376" s="11">
        <f t="shared" si="42"/>
        <v>0.5400000000000027</v>
      </c>
      <c r="Q376" s="11"/>
      <c r="R376" s="11" t="str">
        <f t="shared" si="50"/>
        <v xml:space="preserve"> </v>
      </c>
      <c r="S376" s="11"/>
      <c r="T376" s="12" t="str">
        <f t="shared" si="49"/>
        <v xml:space="preserve"> </v>
      </c>
      <c r="V376" s="9"/>
      <c r="W376" s="77">
        <v>2</v>
      </c>
      <c r="X376" s="75"/>
      <c r="Y376" s="75"/>
      <c r="Z376" s="75"/>
      <c r="AA376" s="77">
        <v>1</v>
      </c>
      <c r="AB376" s="75"/>
      <c r="AC376" s="75"/>
      <c r="AD376" s="76">
        <v>1</v>
      </c>
      <c r="AE376" s="75"/>
      <c r="AF376" s="75"/>
      <c r="AG376" s="75"/>
      <c r="AH376" s="77">
        <v>1</v>
      </c>
      <c r="AI376" s="75"/>
      <c r="AJ376" s="75"/>
      <c r="AK376" s="75"/>
      <c r="AL376" s="75"/>
      <c r="AM376" s="75"/>
      <c r="AN376" s="9"/>
      <c r="AO376" s="9"/>
      <c r="AQ376" s="9"/>
      <c r="AR376" s="9"/>
      <c r="AS376" s="43"/>
    </row>
    <row r="377" spans="1:45" s="1" customFormat="1" ht="12.75" customHeight="1" x14ac:dyDescent="0.25">
      <c r="A377" s="54" t="s">
        <v>276</v>
      </c>
      <c r="B377"/>
      <c r="C377" s="1">
        <v>199</v>
      </c>
      <c r="D377" s="9"/>
      <c r="E377" s="74">
        <v>13.55</v>
      </c>
      <c r="F377" s="74">
        <v>13.76</v>
      </c>
      <c r="H377" s="131"/>
      <c r="I377" s="131"/>
      <c r="J377" s="131"/>
      <c r="K377" s="131"/>
      <c r="L377" s="131"/>
      <c r="M377" s="131"/>
      <c r="N377" s="11">
        <f t="shared" si="46"/>
        <v>0.20999999999999908</v>
      </c>
      <c r="O377" s="11" t="str">
        <f t="shared" si="48"/>
        <v xml:space="preserve"> </v>
      </c>
      <c r="P377" s="11">
        <f t="shared" si="42"/>
        <v>0.41999999999999815</v>
      </c>
      <c r="Q377" s="11"/>
      <c r="R377" s="11" t="str">
        <f t="shared" si="50"/>
        <v xml:space="preserve"> </v>
      </c>
      <c r="S377" s="11"/>
      <c r="T377" s="12" t="str">
        <f t="shared" si="49"/>
        <v xml:space="preserve"> </v>
      </c>
      <c r="V377" s="9"/>
      <c r="W377" s="77">
        <v>2</v>
      </c>
      <c r="X377" s="75"/>
      <c r="Y377" s="75"/>
      <c r="Z377" s="75"/>
      <c r="AA377" s="77">
        <v>1</v>
      </c>
      <c r="AB377" s="75"/>
      <c r="AC377" s="75"/>
      <c r="AD377" s="75"/>
      <c r="AE377" s="76">
        <v>1</v>
      </c>
      <c r="AF377" s="75"/>
      <c r="AG377" s="75"/>
      <c r="AH377" s="77">
        <v>1</v>
      </c>
      <c r="AI377" s="75"/>
      <c r="AJ377" s="75"/>
      <c r="AK377" s="75"/>
      <c r="AL377" s="75"/>
      <c r="AM377" s="75"/>
      <c r="AN377" s="9"/>
      <c r="AO377" s="9"/>
      <c r="AQ377" s="9"/>
      <c r="AR377" s="9"/>
      <c r="AS377" s="43"/>
    </row>
    <row r="378" spans="1:45" s="1" customFormat="1" ht="12.75" customHeight="1" x14ac:dyDescent="0.25">
      <c r="A378" s="54" t="s">
        <v>276</v>
      </c>
      <c r="B378"/>
      <c r="C378" s="1">
        <v>199</v>
      </c>
      <c r="D378" s="9"/>
      <c r="E378" s="74">
        <v>13.76</v>
      </c>
      <c r="F378" s="74">
        <v>14.2</v>
      </c>
      <c r="H378" s="131"/>
      <c r="I378" s="131"/>
      <c r="J378" s="131"/>
      <c r="K378" s="131"/>
      <c r="L378" s="131"/>
      <c r="M378" s="131"/>
      <c r="N378" s="11">
        <f t="shared" si="46"/>
        <v>0.4399999999999995</v>
      </c>
      <c r="O378" s="11" t="str">
        <f t="shared" si="48"/>
        <v xml:space="preserve"> </v>
      </c>
      <c r="P378" s="11">
        <f t="shared" si="42"/>
        <v>0.87999999999999901</v>
      </c>
      <c r="Q378" s="11"/>
      <c r="R378" s="11" t="str">
        <f t="shared" si="50"/>
        <v xml:space="preserve"> </v>
      </c>
      <c r="S378" s="11"/>
      <c r="T378" s="12" t="str">
        <f t="shared" si="49"/>
        <v xml:space="preserve"> </v>
      </c>
      <c r="V378" s="9"/>
      <c r="W378" s="77">
        <v>2</v>
      </c>
      <c r="X378" s="75"/>
      <c r="Y378" s="75"/>
      <c r="Z378" s="75"/>
      <c r="AA378" s="77">
        <v>1</v>
      </c>
      <c r="AB378" s="75"/>
      <c r="AC378" s="75"/>
      <c r="AD378" s="75"/>
      <c r="AE378" s="75"/>
      <c r="AF378" s="76">
        <v>1</v>
      </c>
      <c r="AG378" s="75"/>
      <c r="AH378" s="77">
        <v>1</v>
      </c>
      <c r="AI378" s="75"/>
      <c r="AJ378" s="75"/>
      <c r="AK378" s="75"/>
      <c r="AL378" s="75"/>
      <c r="AM378" s="75"/>
      <c r="AN378" s="9"/>
      <c r="AO378" s="9"/>
      <c r="AQ378" s="9"/>
      <c r="AR378" s="9"/>
      <c r="AS378" s="43"/>
    </row>
    <row r="379" spans="1:45" s="1" customFormat="1" ht="12.75" customHeight="1" x14ac:dyDescent="0.25">
      <c r="A379" s="54" t="s">
        <v>276</v>
      </c>
      <c r="B379"/>
      <c r="C379" s="1">
        <v>199</v>
      </c>
      <c r="D379" s="9"/>
      <c r="E379" s="74">
        <v>14.2</v>
      </c>
      <c r="F379" s="74">
        <v>14.39</v>
      </c>
      <c r="H379" s="131"/>
      <c r="I379" s="131"/>
      <c r="J379" s="131"/>
      <c r="K379" s="131"/>
      <c r="L379" s="131"/>
      <c r="M379" s="131"/>
      <c r="N379" s="11">
        <f t="shared" si="46"/>
        <v>0.19000000000000128</v>
      </c>
      <c r="O379" s="11" t="str">
        <f t="shared" si="48"/>
        <v xml:space="preserve"> </v>
      </c>
      <c r="P379" s="11">
        <f t="shared" ref="P379:P442" si="51">IF(($F379-$E379)*(AA379+AH379)&gt;0,($F379-$E379)*(AA379+AH379)," ")</f>
        <v>0.38000000000000256</v>
      </c>
      <c r="Q379" s="11"/>
      <c r="R379" s="11" t="str">
        <f t="shared" si="50"/>
        <v xml:space="preserve"> </v>
      </c>
      <c r="S379" s="11"/>
      <c r="T379" s="12" t="str">
        <f t="shared" si="49"/>
        <v xml:space="preserve"> </v>
      </c>
      <c r="V379" s="9"/>
      <c r="W379" s="77">
        <v>2</v>
      </c>
      <c r="X379" s="75"/>
      <c r="Y379" s="75"/>
      <c r="Z379" s="75"/>
      <c r="AA379" s="77">
        <v>1</v>
      </c>
      <c r="AB379" s="75"/>
      <c r="AC379" s="75"/>
      <c r="AD379" s="75"/>
      <c r="AE379" s="76">
        <v>1</v>
      </c>
      <c r="AF379" s="75"/>
      <c r="AG379" s="75"/>
      <c r="AH379" s="77">
        <v>1</v>
      </c>
      <c r="AI379" s="75"/>
      <c r="AJ379" s="75"/>
      <c r="AK379" s="75"/>
      <c r="AL379" s="75"/>
      <c r="AM379" s="75"/>
      <c r="AN379" s="9"/>
      <c r="AO379" s="9"/>
      <c r="AQ379" s="9"/>
      <c r="AR379" s="9"/>
      <c r="AS379" s="43"/>
    </row>
    <row r="380" spans="1:45" s="1" customFormat="1" ht="12.75" customHeight="1" x14ac:dyDescent="0.25">
      <c r="A380" s="54" t="s">
        <v>276</v>
      </c>
      <c r="B380"/>
      <c r="C380" s="1">
        <v>199</v>
      </c>
      <c r="D380" s="9"/>
      <c r="E380" s="74">
        <v>14.39</v>
      </c>
      <c r="F380" s="74">
        <v>14.71</v>
      </c>
      <c r="H380" s="131"/>
      <c r="I380" s="131"/>
      <c r="J380" s="131"/>
      <c r="K380" s="131"/>
      <c r="L380" s="131"/>
      <c r="M380" s="131"/>
      <c r="N380" s="11">
        <f t="shared" si="46"/>
        <v>0.32000000000000028</v>
      </c>
      <c r="O380" s="11" t="str">
        <f t="shared" si="48"/>
        <v xml:space="preserve"> </v>
      </c>
      <c r="P380" s="11">
        <f t="shared" si="51"/>
        <v>0.64000000000000057</v>
      </c>
      <c r="Q380" s="11"/>
      <c r="R380" s="11" t="str">
        <f t="shared" si="50"/>
        <v xml:space="preserve"> </v>
      </c>
      <c r="S380" s="11"/>
      <c r="T380" s="12" t="str">
        <f t="shared" si="49"/>
        <v xml:space="preserve"> </v>
      </c>
      <c r="V380" s="9"/>
      <c r="W380" s="77">
        <v>2</v>
      </c>
      <c r="X380" s="75"/>
      <c r="Y380" s="75"/>
      <c r="Z380" s="75"/>
      <c r="AA380" s="77">
        <v>1</v>
      </c>
      <c r="AB380" s="75"/>
      <c r="AC380" s="75"/>
      <c r="AD380" s="76">
        <v>1</v>
      </c>
      <c r="AE380" s="75"/>
      <c r="AF380" s="75"/>
      <c r="AG380" s="75"/>
      <c r="AH380" s="77">
        <v>1</v>
      </c>
      <c r="AI380" s="75"/>
      <c r="AJ380" s="75"/>
      <c r="AK380" s="75"/>
      <c r="AL380" s="75"/>
      <c r="AM380" s="75"/>
      <c r="AN380" s="9"/>
      <c r="AO380" s="9"/>
      <c r="AQ380" s="9"/>
      <c r="AR380" s="9"/>
      <c r="AS380" s="43"/>
    </row>
    <row r="381" spans="1:45" s="1" customFormat="1" ht="12.75" customHeight="1" x14ac:dyDescent="0.25">
      <c r="A381" s="54" t="s">
        <v>276</v>
      </c>
      <c r="B381"/>
      <c r="C381" s="1">
        <v>199</v>
      </c>
      <c r="D381" s="9"/>
      <c r="E381" s="74">
        <v>14.71</v>
      </c>
      <c r="F381" s="74">
        <v>14.75</v>
      </c>
      <c r="H381" s="131"/>
      <c r="I381" s="131"/>
      <c r="J381" s="131"/>
      <c r="K381" s="131"/>
      <c r="L381" s="131"/>
      <c r="M381" s="131"/>
      <c r="N381" s="11">
        <f t="shared" si="46"/>
        <v>3.9999999999999147E-2</v>
      </c>
      <c r="O381" s="11" t="str">
        <f t="shared" si="48"/>
        <v xml:space="preserve"> </v>
      </c>
      <c r="P381" s="11">
        <f t="shared" si="51"/>
        <v>7.9999999999998295E-2</v>
      </c>
      <c r="Q381" s="11"/>
      <c r="R381" s="11" t="str">
        <f t="shared" si="50"/>
        <v xml:space="preserve"> </v>
      </c>
      <c r="S381" s="11"/>
      <c r="T381" s="12" t="str">
        <f t="shared" si="49"/>
        <v xml:space="preserve"> </v>
      </c>
      <c r="V381" s="9"/>
      <c r="W381" s="77">
        <v>2</v>
      </c>
      <c r="X381" s="75"/>
      <c r="Y381" s="75"/>
      <c r="Z381" s="75"/>
      <c r="AA381" s="77">
        <v>1</v>
      </c>
      <c r="AB381" s="75"/>
      <c r="AC381" s="75"/>
      <c r="AD381" s="75"/>
      <c r="AE381" s="75"/>
      <c r="AF381" s="76">
        <v>1</v>
      </c>
      <c r="AG381" s="75"/>
      <c r="AH381" s="77">
        <v>1</v>
      </c>
      <c r="AI381" s="75"/>
      <c r="AJ381" s="75"/>
      <c r="AK381" s="75"/>
      <c r="AL381" s="75"/>
      <c r="AM381" s="75"/>
      <c r="AN381" s="9"/>
      <c r="AO381" s="9"/>
      <c r="AQ381" s="9"/>
      <c r="AR381" s="9"/>
      <c r="AS381" s="43"/>
    </row>
    <row r="382" spans="1:45" s="1" customFormat="1" ht="12.75" customHeight="1" x14ac:dyDescent="0.25">
      <c r="A382" s="54" t="s">
        <v>276</v>
      </c>
      <c r="B382"/>
      <c r="C382" s="1">
        <v>199</v>
      </c>
      <c r="D382" s="9" t="s">
        <v>670</v>
      </c>
      <c r="E382" s="74">
        <v>14.75</v>
      </c>
      <c r="F382" s="74">
        <v>14.82</v>
      </c>
      <c r="H382" s="131">
        <f>SUM(N325:N382)</f>
        <v>13.49</v>
      </c>
      <c r="I382" s="131">
        <f t="shared" ref="I382:M382" si="52">SUM(O325:O382)</f>
        <v>0</v>
      </c>
      <c r="J382" s="131">
        <f t="shared" si="52"/>
        <v>26.16</v>
      </c>
      <c r="K382" s="131">
        <f t="shared" si="52"/>
        <v>0</v>
      </c>
      <c r="L382" s="131">
        <f t="shared" si="52"/>
        <v>0</v>
      </c>
      <c r="M382" s="131">
        <f t="shared" si="52"/>
        <v>0</v>
      </c>
      <c r="N382" s="11">
        <f t="shared" si="46"/>
        <v>7.0000000000000284E-2</v>
      </c>
      <c r="O382" s="11" t="str">
        <f t="shared" si="48"/>
        <v xml:space="preserve"> </v>
      </c>
      <c r="P382" s="11">
        <f t="shared" si="51"/>
        <v>0.14000000000000057</v>
      </c>
      <c r="Q382" s="11"/>
      <c r="R382" s="11" t="str">
        <f t="shared" si="50"/>
        <v xml:space="preserve"> </v>
      </c>
      <c r="S382" s="11"/>
      <c r="T382" s="12">
        <f t="shared" si="49"/>
        <v>369.6000000000015</v>
      </c>
      <c r="V382" s="9"/>
      <c r="W382" s="77">
        <v>2</v>
      </c>
      <c r="X382" s="75"/>
      <c r="Y382" s="75"/>
      <c r="Z382" s="75"/>
      <c r="AA382" s="77">
        <v>1</v>
      </c>
      <c r="AB382" s="75"/>
      <c r="AC382" s="75"/>
      <c r="AD382" s="75"/>
      <c r="AE382" s="75"/>
      <c r="AF382" s="76">
        <v>1</v>
      </c>
      <c r="AG382" s="75"/>
      <c r="AH382" s="77">
        <v>1</v>
      </c>
      <c r="AI382" s="75"/>
      <c r="AJ382" s="75"/>
      <c r="AK382" s="75"/>
      <c r="AL382" s="75"/>
      <c r="AM382" s="76">
        <v>1</v>
      </c>
      <c r="AN382" s="9"/>
      <c r="AO382" s="9"/>
      <c r="AQ382" s="9"/>
      <c r="AR382" s="9"/>
      <c r="AS382" s="43"/>
    </row>
    <row r="383" spans="1:45" s="16" customFormat="1" ht="12.75" customHeight="1" x14ac:dyDescent="0.25">
      <c r="D383" s="17"/>
      <c r="E383" s="18"/>
      <c r="F383" s="18"/>
      <c r="N383" s="19" t="str">
        <f t="shared" si="46"/>
        <v xml:space="preserve"> </v>
      </c>
      <c r="O383" s="19" t="str">
        <f>IF($F383&gt;0,IF(S383&gt;0,($F383-$E383)*S383," ")," ")</f>
        <v xml:space="preserve"> </v>
      </c>
      <c r="P383" s="19" t="str">
        <f t="shared" si="51"/>
        <v xml:space="preserve"> </v>
      </c>
      <c r="Q383" s="19"/>
      <c r="R383" s="19" t="str">
        <f t="shared" si="50"/>
        <v xml:space="preserve"> </v>
      </c>
      <c r="S383" s="19"/>
      <c r="T383" s="20" t="str">
        <f>IF($F383&gt;0,IF(AM383&gt;0,AM383," ")," ")</f>
        <v xml:space="preserve"> </v>
      </c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Q383" s="17"/>
      <c r="AR383" s="17"/>
      <c r="AS383" s="17"/>
    </row>
    <row r="384" spans="1:45" s="16" customFormat="1" ht="12.75" customHeight="1" x14ac:dyDescent="0.25">
      <c r="D384" s="17"/>
      <c r="E384" s="18"/>
      <c r="F384" s="18"/>
      <c r="N384" s="19" t="str">
        <f t="shared" si="46"/>
        <v xml:space="preserve"> </v>
      </c>
      <c r="O384" s="19" t="str">
        <f>IF($F384&gt;0,IF(S384&gt;0,($F384-$E384)*S384," ")," ")</f>
        <v xml:space="preserve"> </v>
      </c>
      <c r="P384" s="19" t="str">
        <f t="shared" si="51"/>
        <v xml:space="preserve"> </v>
      </c>
      <c r="Q384" s="19"/>
      <c r="R384" s="19" t="str">
        <f t="shared" si="50"/>
        <v xml:space="preserve"> </v>
      </c>
      <c r="S384" s="19"/>
      <c r="T384" s="20" t="str">
        <f>IF($F384&gt;0,IF(AM384&gt;0,AM384," ")," ")</f>
        <v xml:space="preserve"> </v>
      </c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Q384" s="17"/>
      <c r="AR384" s="17"/>
      <c r="AS384" s="17"/>
    </row>
    <row r="385" spans="1:45" s="16" customFormat="1" ht="12.75" customHeight="1" x14ac:dyDescent="0.25">
      <c r="D385" s="17"/>
      <c r="E385" s="18"/>
      <c r="F385" s="18"/>
      <c r="N385" s="19" t="str">
        <f t="shared" si="46"/>
        <v xml:space="preserve"> </v>
      </c>
      <c r="O385" s="19" t="str">
        <f>IF($F385&gt;0,IF(S385&gt;0,($F385-$E385)*S385," ")," ")</f>
        <v xml:space="preserve"> </v>
      </c>
      <c r="P385" s="19" t="str">
        <f t="shared" si="51"/>
        <v xml:space="preserve"> </v>
      </c>
      <c r="Q385" s="19"/>
      <c r="R385" s="19" t="str">
        <f t="shared" si="50"/>
        <v xml:space="preserve"> </v>
      </c>
      <c r="S385" s="19"/>
      <c r="T385" s="20" t="str">
        <f>IF($F385&gt;0,IF(AM385&gt;0,AM385," ")," ")</f>
        <v xml:space="preserve"> </v>
      </c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Q385" s="17"/>
      <c r="AR385" s="17"/>
      <c r="AS385" s="17"/>
    </row>
    <row r="386" spans="1:45" s="1" customFormat="1" ht="12.75" customHeight="1" x14ac:dyDescent="0.25">
      <c r="A386" s="60" t="s">
        <v>430</v>
      </c>
      <c r="B386"/>
      <c r="C386" s="1">
        <v>235</v>
      </c>
      <c r="D386" s="9"/>
      <c r="E386" s="8">
        <v>0</v>
      </c>
      <c r="F386" s="8">
        <v>0.15</v>
      </c>
      <c r="H386" s="131"/>
      <c r="I386" s="131"/>
      <c r="J386" s="131"/>
      <c r="K386" s="131"/>
      <c r="L386" s="131"/>
      <c r="M386" s="131"/>
      <c r="N386" s="11">
        <f t="shared" si="46"/>
        <v>0.15</v>
      </c>
      <c r="O386" s="11" t="str">
        <f>IF(($F386-$E386)*(Y386+AK386)&gt;0,($F386-$E386)*(Y386+AK386)," ")</f>
        <v xml:space="preserve"> </v>
      </c>
      <c r="P386" s="11">
        <f t="shared" si="51"/>
        <v>0.3</v>
      </c>
      <c r="Q386" s="11"/>
      <c r="R386" s="11" t="str">
        <f t="shared" si="50"/>
        <v xml:space="preserve"> </v>
      </c>
      <c r="S386" s="11"/>
      <c r="T386" s="12" t="str">
        <f>IF($F386&gt;0,IF(AM386&gt;0,((F386-E386)*AM386)*5280," ")," ")</f>
        <v xml:space="preserve"> </v>
      </c>
      <c r="V386" s="9"/>
      <c r="W386" s="9">
        <v>2</v>
      </c>
      <c r="X386"/>
      <c r="Y386"/>
      <c r="Z386"/>
      <c r="AA386" s="9">
        <v>1</v>
      </c>
      <c r="AB386"/>
      <c r="AC386"/>
      <c r="AD386"/>
      <c r="AE386" s="4">
        <v>1</v>
      </c>
      <c r="AF386"/>
      <c r="AG386"/>
      <c r="AH386" s="9">
        <v>1</v>
      </c>
      <c r="AI386"/>
      <c r="AJ386" s="75"/>
      <c r="AK386" s="75"/>
      <c r="AL386" s="75"/>
      <c r="AM386" s="76"/>
      <c r="AN386" s="9"/>
      <c r="AO386" s="9"/>
      <c r="AQ386" s="9"/>
      <c r="AR386" s="9"/>
      <c r="AS386" s="43"/>
    </row>
    <row r="387" spans="1:45" s="1" customFormat="1" ht="12.75" customHeight="1" x14ac:dyDescent="0.25">
      <c r="A387" s="54" t="s">
        <v>276</v>
      </c>
      <c r="B387"/>
      <c r="C387" s="1">
        <v>235</v>
      </c>
      <c r="D387" s="9"/>
      <c r="E387" s="8">
        <v>0.15</v>
      </c>
      <c r="F387" s="8">
        <v>0.97</v>
      </c>
      <c r="H387" s="131"/>
      <c r="I387" s="131"/>
      <c r="J387" s="131"/>
      <c r="K387" s="131"/>
      <c r="L387" s="131"/>
      <c r="M387" s="131"/>
      <c r="N387" s="11">
        <f t="shared" si="46"/>
        <v>0.82</v>
      </c>
      <c r="O387" s="11" t="str">
        <f>IF(($F387-$E387)*(Y387+AK387)&gt;0,($F387-$E387)*(Y387+AK387)," ")</f>
        <v xml:space="preserve"> </v>
      </c>
      <c r="P387" s="11">
        <f t="shared" si="51"/>
        <v>1.64</v>
      </c>
      <c r="Q387" s="11"/>
      <c r="R387" s="11" t="str">
        <f t="shared" si="50"/>
        <v xml:space="preserve"> </v>
      </c>
      <c r="S387" s="11"/>
      <c r="T387" s="12" t="str">
        <f>IF($F387&gt;0,IF(AM387&gt;0,((F387-E387)*AM387)*5280," ")," ")</f>
        <v xml:space="preserve"> </v>
      </c>
      <c r="V387" s="9"/>
      <c r="W387" s="9">
        <v>2</v>
      </c>
      <c r="X387"/>
      <c r="Y387"/>
      <c r="Z387"/>
      <c r="AA387" s="9">
        <v>1</v>
      </c>
      <c r="AB387"/>
      <c r="AC387"/>
      <c r="AD387" s="4">
        <v>1</v>
      </c>
      <c r="AE387"/>
      <c r="AF387"/>
      <c r="AG387"/>
      <c r="AH387" s="9">
        <v>1</v>
      </c>
      <c r="AI387"/>
      <c r="AJ387" s="75"/>
      <c r="AK387" s="75"/>
      <c r="AL387" s="75"/>
      <c r="AM387" s="76"/>
      <c r="AN387" s="9"/>
      <c r="AO387" s="9"/>
      <c r="AQ387" s="9"/>
      <c r="AR387" s="9"/>
      <c r="AS387" s="43"/>
    </row>
    <row r="388" spans="1:45" s="1" customFormat="1" ht="12.75" customHeight="1" x14ac:dyDescent="0.25">
      <c r="A388" s="54" t="s">
        <v>276</v>
      </c>
      <c r="B388"/>
      <c r="C388" s="1">
        <v>235</v>
      </c>
      <c r="D388" s="9"/>
      <c r="E388" s="8">
        <v>0.97</v>
      </c>
      <c r="F388" s="8">
        <v>1.02</v>
      </c>
      <c r="H388" s="131"/>
      <c r="I388" s="131"/>
      <c r="J388" s="131"/>
      <c r="K388" s="131"/>
      <c r="L388" s="131"/>
      <c r="M388" s="131"/>
      <c r="N388" s="11">
        <f t="shared" si="46"/>
        <v>5.0000000000000044E-2</v>
      </c>
      <c r="O388" s="11" t="str">
        <f>IF(($F388-$E388)*(Y388+AK388)&gt;0,($F388-$E388)*(Y388+AK388)," ")</f>
        <v xml:space="preserve"> </v>
      </c>
      <c r="P388" s="11">
        <f t="shared" si="51"/>
        <v>0.10000000000000009</v>
      </c>
      <c r="Q388" s="11"/>
      <c r="R388" s="11" t="str">
        <f t="shared" si="50"/>
        <v xml:space="preserve"> </v>
      </c>
      <c r="S388" s="11"/>
      <c r="T388" s="12" t="str">
        <f>IF($F388&gt;0,IF(AM388&gt;0,((F388-E388)*AM388)*5280," ")," ")</f>
        <v xml:space="preserve"> </v>
      </c>
      <c r="V388" s="9"/>
      <c r="W388" s="9">
        <v>2</v>
      </c>
      <c r="X388"/>
      <c r="Y388"/>
      <c r="Z388"/>
      <c r="AA388" s="9">
        <v>1</v>
      </c>
      <c r="AB388"/>
      <c r="AC388"/>
      <c r="AD388"/>
      <c r="AE388" s="4">
        <v>1</v>
      </c>
      <c r="AF388"/>
      <c r="AG388"/>
      <c r="AH388" s="9">
        <v>1</v>
      </c>
      <c r="AI388"/>
      <c r="AJ388" s="75"/>
      <c r="AK388" s="75"/>
      <c r="AL388" s="75"/>
      <c r="AM388" s="76"/>
      <c r="AN388" s="9"/>
      <c r="AO388" s="9"/>
      <c r="AQ388" s="9"/>
      <c r="AR388" s="9"/>
      <c r="AS388" s="43"/>
    </row>
    <row r="389" spans="1:45" s="1" customFormat="1" ht="12.75" customHeight="1" x14ac:dyDescent="0.25">
      <c r="A389" s="54" t="s">
        <v>276</v>
      </c>
      <c r="B389"/>
      <c r="C389" s="1">
        <v>235</v>
      </c>
      <c r="D389" s="9"/>
      <c r="E389" s="8">
        <v>1.02</v>
      </c>
      <c r="F389" s="8">
        <v>1.07</v>
      </c>
      <c r="H389" s="131">
        <f>SUM(N386:N389)</f>
        <v>1.07</v>
      </c>
      <c r="I389" s="131">
        <f t="shared" ref="I389:M389" si="53">SUM(O386:O389)</f>
        <v>0</v>
      </c>
      <c r="J389" s="131">
        <f t="shared" si="53"/>
        <v>2.14</v>
      </c>
      <c r="K389" s="131">
        <f t="shared" si="53"/>
        <v>0</v>
      </c>
      <c r="L389" s="131">
        <f t="shared" si="53"/>
        <v>0</v>
      </c>
      <c r="M389" s="131">
        <f t="shared" si="53"/>
        <v>0</v>
      </c>
      <c r="N389" s="11">
        <f t="shared" si="46"/>
        <v>5.0000000000000044E-2</v>
      </c>
      <c r="O389" s="11" t="str">
        <f>IF(($F389-$E389)*(Y389+AK389)&gt;0,($F389-$E389)*(Y389+AK389)," ")</f>
        <v xml:space="preserve"> </v>
      </c>
      <c r="P389" s="11">
        <f t="shared" si="51"/>
        <v>0.10000000000000009</v>
      </c>
      <c r="Q389" s="11"/>
      <c r="R389" s="11" t="str">
        <f t="shared" si="50"/>
        <v xml:space="preserve"> </v>
      </c>
      <c r="S389" s="11"/>
      <c r="T389" s="12" t="str">
        <f>IF($F389&gt;0,IF(AM389&gt;0,((F389-E389)*AM389)*5280," ")," ")</f>
        <v xml:space="preserve"> </v>
      </c>
      <c r="V389" s="9"/>
      <c r="W389" s="9">
        <v>2</v>
      </c>
      <c r="X389"/>
      <c r="Y389"/>
      <c r="Z389"/>
      <c r="AA389" s="9">
        <v>1</v>
      </c>
      <c r="AB389"/>
      <c r="AC389"/>
      <c r="AD389"/>
      <c r="AE389"/>
      <c r="AF389" s="4">
        <v>1</v>
      </c>
      <c r="AG389"/>
      <c r="AH389" s="9">
        <v>1</v>
      </c>
      <c r="AI389"/>
      <c r="AJ389" s="75"/>
      <c r="AK389" s="75"/>
      <c r="AL389" s="75"/>
      <c r="AM389" s="76"/>
      <c r="AN389" s="9"/>
      <c r="AO389" s="9"/>
      <c r="AQ389" s="9"/>
      <c r="AR389" s="9"/>
      <c r="AS389" s="43"/>
    </row>
    <row r="390" spans="1:45" s="16" customFormat="1" ht="12.75" customHeight="1" x14ac:dyDescent="0.25">
      <c r="D390" s="17"/>
      <c r="E390" s="18"/>
      <c r="F390" s="18"/>
      <c r="N390" s="19" t="str">
        <f t="shared" ref="N390:N453" si="54">IF(F390&gt;0,(F390-E390)*(AD390+AE390+AF390)," ")</f>
        <v xml:space="preserve"> </v>
      </c>
      <c r="O390" s="19" t="str">
        <f>IF($F390&gt;0,IF(S390&gt;0,($F390-$E390)*S390," ")," ")</f>
        <v xml:space="preserve"> </v>
      </c>
      <c r="P390" s="19" t="str">
        <f t="shared" si="51"/>
        <v xml:space="preserve"> </v>
      </c>
      <c r="Q390" s="19"/>
      <c r="R390" s="19" t="str">
        <f t="shared" si="50"/>
        <v xml:space="preserve"> </v>
      </c>
      <c r="S390" s="19"/>
      <c r="T390" s="20" t="str">
        <f>IF($F390&gt;0,IF(AM390&gt;0,AM390," ")," ")</f>
        <v xml:space="preserve"> </v>
      </c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  <c r="AI390" s="17"/>
      <c r="AJ390" s="17"/>
      <c r="AK390" s="17"/>
      <c r="AL390" s="17"/>
      <c r="AM390" s="17"/>
      <c r="AN390" s="17"/>
      <c r="AO390" s="17"/>
      <c r="AQ390" s="17"/>
      <c r="AR390" s="17"/>
      <c r="AS390" s="17"/>
    </row>
    <row r="391" spans="1:45" s="16" customFormat="1" ht="12.75" customHeight="1" x14ac:dyDescent="0.25">
      <c r="D391" s="163" t="s">
        <v>583</v>
      </c>
      <c r="E391" s="165">
        <v>1.07</v>
      </c>
      <c r="F391" s="165">
        <v>2.48</v>
      </c>
      <c r="N391" s="19">
        <f t="shared" si="54"/>
        <v>0</v>
      </c>
      <c r="O391" s="19" t="str">
        <f>IF($F391&gt;0,IF(S391&gt;0,($F391-$E391)*S391," ")," ")</f>
        <v xml:space="preserve"> </v>
      </c>
      <c r="P391" s="19" t="str">
        <f t="shared" si="51"/>
        <v xml:space="preserve"> </v>
      </c>
      <c r="Q391" s="19"/>
      <c r="R391" s="19" t="str">
        <f t="shared" si="50"/>
        <v xml:space="preserve"> </v>
      </c>
      <c r="S391" s="19"/>
      <c r="T391" s="20" t="str">
        <f>IF($F391&gt;0,IF(AM391&gt;0,AM391," ")," ")</f>
        <v xml:space="preserve"> </v>
      </c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  <c r="AI391" s="17"/>
      <c r="AJ391" s="17"/>
      <c r="AK391" s="17"/>
      <c r="AL391" s="17"/>
      <c r="AM391" s="17"/>
      <c r="AN391" s="17"/>
      <c r="AO391" s="17"/>
      <c r="AQ391" s="17"/>
      <c r="AR391" s="17"/>
      <c r="AS391" s="17"/>
    </row>
    <row r="392" spans="1:45" s="16" customFormat="1" ht="12.75" customHeight="1" x14ac:dyDescent="0.25">
      <c r="D392" s="17"/>
      <c r="E392" s="18"/>
      <c r="F392" s="18"/>
      <c r="N392" s="19" t="str">
        <f t="shared" si="54"/>
        <v xml:space="preserve"> </v>
      </c>
      <c r="O392" s="19" t="str">
        <f>IF($F392&gt;0,IF(S392&gt;0,($F392-$E392)*S392," ")," ")</f>
        <v xml:space="preserve"> </v>
      </c>
      <c r="P392" s="19" t="str">
        <f t="shared" si="51"/>
        <v xml:space="preserve"> </v>
      </c>
      <c r="Q392" s="19"/>
      <c r="R392" s="19" t="str">
        <f t="shared" si="50"/>
        <v xml:space="preserve"> </v>
      </c>
      <c r="S392" s="19"/>
      <c r="T392" s="20" t="str">
        <f>IF($F392&gt;0,IF(AM392&gt;0,AM392," ")," ")</f>
        <v xml:space="preserve"> </v>
      </c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  <c r="AI392" s="17"/>
      <c r="AJ392" s="17"/>
      <c r="AK392" s="17"/>
      <c r="AL392" s="17"/>
      <c r="AM392" s="17"/>
      <c r="AN392" s="17"/>
      <c r="AO392" s="17"/>
      <c r="AQ392" s="17"/>
      <c r="AR392" s="17"/>
      <c r="AS392" s="17"/>
    </row>
    <row r="393" spans="1:45" s="1" customFormat="1" ht="12.75" customHeight="1" x14ac:dyDescent="0.25">
      <c r="A393" s="60" t="s">
        <v>377</v>
      </c>
      <c r="B393"/>
      <c r="C393" s="1">
        <v>235</v>
      </c>
      <c r="D393" s="9"/>
      <c r="E393" s="8">
        <v>2.48</v>
      </c>
      <c r="F393" s="8">
        <v>2.52</v>
      </c>
      <c r="H393" s="131"/>
      <c r="I393" s="131"/>
      <c r="J393" s="131"/>
      <c r="K393" s="131"/>
      <c r="L393" s="131"/>
      <c r="M393" s="131"/>
      <c r="N393" s="11">
        <f t="shared" si="54"/>
        <v>4.0000000000000036E-2</v>
      </c>
      <c r="O393" s="11" t="str">
        <f t="shared" ref="O393:O398" si="55">IF(($F393-$E393)*(Y393+AK393)&gt;0,($F393-$E393)*(Y393+AK393)," ")</f>
        <v xml:space="preserve"> </v>
      </c>
      <c r="P393" s="11">
        <f t="shared" si="51"/>
        <v>8.0000000000000071E-2</v>
      </c>
      <c r="Q393" s="11"/>
      <c r="R393" s="11" t="str">
        <f t="shared" si="50"/>
        <v xml:space="preserve"> </v>
      </c>
      <c r="S393" s="11"/>
      <c r="T393" s="12" t="str">
        <f t="shared" ref="T393:T398" si="56">IF($F393&gt;0,IF(AM393&gt;0,((F393-E393)*AM393)*5280," ")," ")</f>
        <v xml:space="preserve"> </v>
      </c>
      <c r="V393" s="9"/>
      <c r="W393" s="9">
        <v>2</v>
      </c>
      <c r="X393"/>
      <c r="Y393"/>
      <c r="Z393"/>
      <c r="AA393" s="9">
        <v>1</v>
      </c>
      <c r="AB393"/>
      <c r="AC393"/>
      <c r="AD393"/>
      <c r="AE393"/>
      <c r="AF393" s="4">
        <v>1</v>
      </c>
      <c r="AG393"/>
      <c r="AH393" s="9">
        <v>1</v>
      </c>
      <c r="AI393"/>
      <c r="AJ393" s="75"/>
      <c r="AK393" s="75"/>
      <c r="AL393" s="75"/>
      <c r="AM393" s="76"/>
      <c r="AN393" s="9"/>
      <c r="AO393" s="9"/>
      <c r="AQ393" s="9"/>
      <c r="AR393" s="9"/>
      <c r="AS393" s="43"/>
    </row>
    <row r="394" spans="1:45" s="1" customFormat="1" ht="12.75" customHeight="1" x14ac:dyDescent="0.25">
      <c r="A394" s="54" t="s">
        <v>276</v>
      </c>
      <c r="B394"/>
      <c r="C394" s="1">
        <v>235</v>
      </c>
      <c r="D394" s="9"/>
      <c r="E394" s="8">
        <v>2.52</v>
      </c>
      <c r="F394" s="8">
        <v>2.58</v>
      </c>
      <c r="H394" s="131"/>
      <c r="I394" s="131"/>
      <c r="J394" s="131"/>
      <c r="K394" s="131"/>
      <c r="L394" s="131"/>
      <c r="M394" s="131"/>
      <c r="N394" s="11">
        <f t="shared" si="54"/>
        <v>6.0000000000000053E-2</v>
      </c>
      <c r="O394" s="11" t="str">
        <f t="shared" si="55"/>
        <v xml:space="preserve"> </v>
      </c>
      <c r="P394" s="11">
        <f t="shared" si="51"/>
        <v>0.12000000000000011</v>
      </c>
      <c r="Q394" s="11"/>
      <c r="R394" s="11" t="str">
        <f t="shared" si="50"/>
        <v xml:space="preserve"> </v>
      </c>
      <c r="S394" s="11"/>
      <c r="T394" s="12" t="str">
        <f t="shared" si="56"/>
        <v xml:space="preserve"> </v>
      </c>
      <c r="V394" s="9"/>
      <c r="W394" s="9">
        <v>2</v>
      </c>
      <c r="X394"/>
      <c r="Y394"/>
      <c r="Z394"/>
      <c r="AA394" s="9">
        <v>1</v>
      </c>
      <c r="AB394"/>
      <c r="AC394"/>
      <c r="AD394"/>
      <c r="AE394" s="4">
        <v>1</v>
      </c>
      <c r="AF394"/>
      <c r="AG394"/>
      <c r="AH394" s="9">
        <v>1</v>
      </c>
      <c r="AI394"/>
      <c r="AJ394" s="75"/>
      <c r="AK394" s="75"/>
      <c r="AL394" s="75"/>
      <c r="AM394" s="76"/>
      <c r="AN394" s="9"/>
      <c r="AO394" s="9"/>
      <c r="AQ394" s="9"/>
      <c r="AR394" s="9"/>
      <c r="AS394" s="43"/>
    </row>
    <row r="395" spans="1:45" s="1" customFormat="1" ht="12.75" customHeight="1" x14ac:dyDescent="0.25">
      <c r="A395" s="54" t="s">
        <v>276</v>
      </c>
      <c r="B395"/>
      <c r="C395" s="1">
        <v>235</v>
      </c>
      <c r="D395" s="9"/>
      <c r="E395" s="8">
        <v>2.58</v>
      </c>
      <c r="F395" s="8">
        <v>4.93</v>
      </c>
      <c r="H395" s="131"/>
      <c r="I395" s="131"/>
      <c r="J395" s="131"/>
      <c r="K395" s="131"/>
      <c r="L395" s="131"/>
      <c r="M395" s="131"/>
      <c r="N395" s="11">
        <f t="shared" si="54"/>
        <v>2.3499999999999996</v>
      </c>
      <c r="O395" s="11" t="str">
        <f t="shared" si="55"/>
        <v xml:space="preserve"> </v>
      </c>
      <c r="P395" s="11">
        <f t="shared" si="51"/>
        <v>4.6999999999999993</v>
      </c>
      <c r="Q395" s="11"/>
      <c r="R395" s="11" t="str">
        <f t="shared" si="50"/>
        <v xml:space="preserve"> </v>
      </c>
      <c r="S395" s="11"/>
      <c r="T395" s="12" t="str">
        <f t="shared" si="56"/>
        <v xml:space="preserve"> </v>
      </c>
      <c r="V395" s="9"/>
      <c r="W395" s="9">
        <v>2</v>
      </c>
      <c r="X395"/>
      <c r="Y395"/>
      <c r="Z395"/>
      <c r="AA395" s="9">
        <v>1</v>
      </c>
      <c r="AB395"/>
      <c r="AC395"/>
      <c r="AD395" s="4">
        <v>1</v>
      </c>
      <c r="AE395"/>
      <c r="AF395"/>
      <c r="AG395"/>
      <c r="AH395" s="9">
        <v>1</v>
      </c>
      <c r="AI395"/>
      <c r="AJ395" s="75"/>
      <c r="AK395" s="75"/>
      <c r="AL395" s="75"/>
      <c r="AM395" s="76"/>
      <c r="AN395" s="9"/>
      <c r="AO395" s="9"/>
      <c r="AQ395" s="9"/>
      <c r="AR395" s="9"/>
      <c r="AS395" s="43"/>
    </row>
    <row r="396" spans="1:45" s="1" customFormat="1" ht="12.75" customHeight="1" x14ac:dyDescent="0.25">
      <c r="A396" s="54" t="s">
        <v>276</v>
      </c>
      <c r="B396"/>
      <c r="C396" s="1">
        <v>235</v>
      </c>
      <c r="D396" s="9"/>
      <c r="E396" s="8">
        <v>4.93</v>
      </c>
      <c r="F396" s="8">
        <v>5.0599999999999996</v>
      </c>
      <c r="H396" s="131"/>
      <c r="I396" s="131"/>
      <c r="J396" s="131"/>
      <c r="K396" s="131"/>
      <c r="L396" s="131"/>
      <c r="M396" s="131"/>
      <c r="N396" s="11">
        <f t="shared" si="54"/>
        <v>0.12999999999999989</v>
      </c>
      <c r="O396" s="11" t="str">
        <f t="shared" si="55"/>
        <v xml:space="preserve"> </v>
      </c>
      <c r="P396" s="11">
        <f t="shared" si="51"/>
        <v>0.25999999999999979</v>
      </c>
      <c r="Q396" s="11"/>
      <c r="R396" s="11" t="str">
        <f t="shared" ref="R396:R411" si="57">IF(($F396-$E396)*(AB396+AI396)&gt;0,($F396-$E396)*(AB396+AI396)," ")</f>
        <v xml:space="preserve"> </v>
      </c>
      <c r="S396" s="11"/>
      <c r="T396" s="12" t="str">
        <f t="shared" si="56"/>
        <v xml:space="preserve"> </v>
      </c>
      <c r="V396" s="9"/>
      <c r="W396" s="9">
        <v>2</v>
      </c>
      <c r="X396"/>
      <c r="Y396"/>
      <c r="Z396"/>
      <c r="AA396" s="9">
        <v>1</v>
      </c>
      <c r="AB396"/>
      <c r="AC396"/>
      <c r="AD396"/>
      <c r="AE396" s="4">
        <v>1</v>
      </c>
      <c r="AF396"/>
      <c r="AG396"/>
      <c r="AH396" s="9">
        <v>1</v>
      </c>
      <c r="AI396"/>
      <c r="AJ396" s="75"/>
      <c r="AK396" s="75"/>
      <c r="AL396" s="75"/>
      <c r="AM396" s="76"/>
      <c r="AN396" s="9"/>
      <c r="AO396" s="9"/>
      <c r="AQ396" s="9"/>
      <c r="AR396" s="9"/>
      <c r="AS396" s="43"/>
    </row>
    <row r="397" spans="1:45" s="1" customFormat="1" ht="12.75" customHeight="1" x14ac:dyDescent="0.25">
      <c r="A397" s="54" t="s">
        <v>276</v>
      </c>
      <c r="B397"/>
      <c r="C397" s="1">
        <v>235</v>
      </c>
      <c r="D397" s="9"/>
      <c r="E397" s="8">
        <v>5.0599999999999996</v>
      </c>
      <c r="F397" s="8">
        <v>7.99</v>
      </c>
      <c r="H397" s="131"/>
      <c r="I397" s="131"/>
      <c r="J397" s="131"/>
      <c r="K397" s="131"/>
      <c r="L397" s="131"/>
      <c r="M397" s="131"/>
      <c r="N397" s="11">
        <f t="shared" si="54"/>
        <v>2.9300000000000006</v>
      </c>
      <c r="O397" s="11" t="str">
        <f t="shared" si="55"/>
        <v xml:space="preserve"> </v>
      </c>
      <c r="P397" s="11">
        <f t="shared" si="51"/>
        <v>5.8600000000000012</v>
      </c>
      <c r="Q397" s="11"/>
      <c r="R397" s="11" t="str">
        <f t="shared" si="57"/>
        <v xml:space="preserve"> </v>
      </c>
      <c r="S397" s="11"/>
      <c r="T397" s="12" t="str">
        <f t="shared" si="56"/>
        <v xml:space="preserve"> </v>
      </c>
      <c r="V397" s="9"/>
      <c r="W397" s="9">
        <v>2</v>
      </c>
      <c r="X397"/>
      <c r="Y397"/>
      <c r="Z397"/>
      <c r="AA397" s="9">
        <v>1</v>
      </c>
      <c r="AB397"/>
      <c r="AC397"/>
      <c r="AD397" s="4">
        <v>1</v>
      </c>
      <c r="AE397"/>
      <c r="AF397"/>
      <c r="AG397"/>
      <c r="AH397" s="9">
        <v>1</v>
      </c>
      <c r="AI397"/>
      <c r="AJ397" s="75"/>
      <c r="AK397" s="75"/>
      <c r="AL397" s="75"/>
      <c r="AM397" s="76"/>
      <c r="AN397" s="9"/>
      <c r="AO397" s="9"/>
      <c r="AQ397" s="9"/>
      <c r="AR397" s="9"/>
      <c r="AS397" s="43"/>
    </row>
    <row r="398" spans="1:45" s="1" customFormat="1" ht="12.75" customHeight="1" x14ac:dyDescent="0.25">
      <c r="A398" s="54" t="s">
        <v>276</v>
      </c>
      <c r="B398"/>
      <c r="C398" s="1">
        <v>235</v>
      </c>
      <c r="D398" s="9" t="s">
        <v>671</v>
      </c>
      <c r="E398" s="8">
        <v>7.99</v>
      </c>
      <c r="F398" s="8">
        <v>8.0500000000000007</v>
      </c>
      <c r="H398" s="131">
        <f>SUM(N393:N398)</f>
        <v>5.57</v>
      </c>
      <c r="I398" s="131">
        <f t="shared" ref="I398:M398" si="58">SUM(O393:O398)</f>
        <v>0</v>
      </c>
      <c r="J398" s="131">
        <f t="shared" si="58"/>
        <v>11.14</v>
      </c>
      <c r="K398" s="131">
        <f t="shared" si="58"/>
        <v>0</v>
      </c>
      <c r="L398" s="131">
        <f t="shared" si="58"/>
        <v>0</v>
      </c>
      <c r="M398" s="131">
        <f t="shared" si="58"/>
        <v>0</v>
      </c>
      <c r="N398" s="11">
        <f t="shared" si="54"/>
        <v>6.0000000000000497E-2</v>
      </c>
      <c r="O398" s="11" t="str">
        <f t="shared" si="55"/>
        <v xml:space="preserve"> </v>
      </c>
      <c r="P398" s="11">
        <f t="shared" si="51"/>
        <v>0.12000000000000099</v>
      </c>
      <c r="Q398" s="11"/>
      <c r="R398" s="11" t="str">
        <f t="shared" si="57"/>
        <v xml:space="preserve"> </v>
      </c>
      <c r="S398" s="11"/>
      <c r="T398" s="12" t="str">
        <f t="shared" si="56"/>
        <v xml:space="preserve"> </v>
      </c>
      <c r="V398" s="9"/>
      <c r="W398" s="9">
        <v>2</v>
      </c>
      <c r="X398"/>
      <c r="Y398"/>
      <c r="Z398"/>
      <c r="AA398" s="9">
        <v>1</v>
      </c>
      <c r="AB398"/>
      <c r="AC398"/>
      <c r="AD398"/>
      <c r="AE398" s="4">
        <v>1</v>
      </c>
      <c r="AF398"/>
      <c r="AG398"/>
      <c r="AH398" s="9">
        <v>1</v>
      </c>
      <c r="AI398"/>
      <c r="AJ398" s="75"/>
      <c r="AK398" s="75"/>
      <c r="AL398" s="75"/>
      <c r="AM398" s="76"/>
      <c r="AN398" s="9"/>
      <c r="AO398" s="9"/>
      <c r="AQ398" s="9"/>
      <c r="AR398" s="9"/>
      <c r="AS398" s="43"/>
    </row>
    <row r="399" spans="1:45" s="16" customFormat="1" ht="12.75" customHeight="1" x14ac:dyDescent="0.25">
      <c r="D399" s="17"/>
      <c r="E399" s="18"/>
      <c r="F399" s="18"/>
      <c r="N399" s="19" t="str">
        <f t="shared" si="54"/>
        <v xml:space="preserve"> </v>
      </c>
      <c r="O399" s="19" t="str">
        <f>IF($F399&gt;0,IF(S399&gt;0,($F399-$E399)*S399," ")," ")</f>
        <v xml:space="preserve"> </v>
      </c>
      <c r="P399" s="19" t="str">
        <f t="shared" si="51"/>
        <v xml:space="preserve"> </v>
      </c>
      <c r="Q399" s="19"/>
      <c r="R399" s="19" t="str">
        <f t="shared" si="57"/>
        <v xml:space="preserve"> </v>
      </c>
      <c r="S399" s="19"/>
      <c r="T399" s="20" t="str">
        <f>IF($F399&gt;0,IF(AM399&gt;0,AM399," ")," ")</f>
        <v xml:space="preserve"> </v>
      </c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  <c r="AI399" s="17"/>
      <c r="AJ399" s="17"/>
      <c r="AK399" s="17"/>
      <c r="AL399" s="17"/>
      <c r="AM399" s="17"/>
      <c r="AN399" s="17"/>
      <c r="AO399" s="17"/>
      <c r="AQ399" s="17"/>
      <c r="AR399" s="17"/>
      <c r="AS399" s="17"/>
    </row>
    <row r="400" spans="1:45" s="16" customFormat="1" ht="12.75" customHeight="1" x14ac:dyDescent="0.25">
      <c r="D400" s="17"/>
      <c r="E400" s="18"/>
      <c r="F400" s="18"/>
      <c r="N400" s="19" t="str">
        <f t="shared" si="54"/>
        <v xml:space="preserve"> </v>
      </c>
      <c r="O400" s="19" t="str">
        <f>IF($F400&gt;0,IF(S400&gt;0,($F400-$E400)*S400," ")," ")</f>
        <v xml:space="preserve"> </v>
      </c>
      <c r="P400" s="19" t="str">
        <f t="shared" si="51"/>
        <v xml:space="preserve"> </v>
      </c>
      <c r="Q400" s="19"/>
      <c r="R400" s="19" t="str">
        <f t="shared" si="57"/>
        <v xml:space="preserve"> </v>
      </c>
      <c r="S400" s="19"/>
      <c r="T400" s="20" t="str">
        <f>IF($F400&gt;0,IF(AM400&gt;0,AM400," ")," ")</f>
        <v xml:space="preserve"> </v>
      </c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  <c r="AI400" s="17"/>
      <c r="AJ400" s="17"/>
      <c r="AK400" s="17"/>
      <c r="AL400" s="17"/>
      <c r="AM400" s="17"/>
      <c r="AN400" s="17"/>
      <c r="AO400" s="17"/>
      <c r="AQ400" s="17"/>
      <c r="AR400" s="17"/>
      <c r="AS400" s="17"/>
    </row>
    <row r="401" spans="1:45" s="16" customFormat="1" ht="12.75" customHeight="1" x14ac:dyDescent="0.25">
      <c r="D401" s="17"/>
      <c r="E401" s="18"/>
      <c r="F401" s="18"/>
      <c r="N401" s="19" t="str">
        <f t="shared" si="54"/>
        <v xml:space="preserve"> </v>
      </c>
      <c r="O401" s="19" t="str">
        <f>IF($F401&gt;0,IF(S401&gt;0,($F401-$E401)*S401," ")," ")</f>
        <v xml:space="preserve"> </v>
      </c>
      <c r="P401" s="19" t="str">
        <f t="shared" si="51"/>
        <v xml:space="preserve"> </v>
      </c>
      <c r="Q401" s="19"/>
      <c r="R401" s="19" t="str">
        <f t="shared" si="57"/>
        <v xml:space="preserve"> </v>
      </c>
      <c r="S401" s="19"/>
      <c r="T401" s="20" t="str">
        <f>IF($F401&gt;0,IF(AM401&gt;0,AM401," ")," ")</f>
        <v xml:space="preserve"> </v>
      </c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  <c r="AI401" s="17"/>
      <c r="AJ401" s="17"/>
      <c r="AK401" s="17"/>
      <c r="AL401" s="17"/>
      <c r="AM401" s="17"/>
      <c r="AN401" s="17"/>
      <c r="AO401" s="17"/>
      <c r="AQ401" s="17"/>
      <c r="AR401" s="17"/>
      <c r="AS401" s="17"/>
    </row>
    <row r="402" spans="1:45" s="1" customFormat="1" ht="12.75" customHeight="1" x14ac:dyDescent="0.25">
      <c r="A402" s="60" t="s">
        <v>515</v>
      </c>
      <c r="B402"/>
      <c r="C402" s="1">
        <v>281</v>
      </c>
      <c r="D402" s="9"/>
      <c r="E402" s="8">
        <v>0</v>
      </c>
      <c r="F402" s="8">
        <v>1.77</v>
      </c>
      <c r="H402" s="132"/>
      <c r="I402" s="132"/>
      <c r="J402" s="132"/>
      <c r="K402" s="132"/>
      <c r="L402" s="132"/>
      <c r="M402" s="132"/>
      <c r="N402" s="11">
        <f t="shared" si="54"/>
        <v>1.77</v>
      </c>
      <c r="O402" s="11" t="str">
        <f t="shared" ref="O402:O433" si="59">IF(($F402-$E402)*(Y402+AK402)&gt;0,($F402-$E402)*(Y402+AK402)," ")</f>
        <v xml:space="preserve"> </v>
      </c>
      <c r="P402" s="11">
        <f t="shared" si="51"/>
        <v>3.54</v>
      </c>
      <c r="Q402" s="11"/>
      <c r="R402" s="11" t="str">
        <f t="shared" si="57"/>
        <v xml:space="preserve"> </v>
      </c>
      <c r="S402" s="11"/>
      <c r="T402" s="12" t="str">
        <f t="shared" ref="T402:T411" si="60">IF($F402&gt;0,IF(AM402&gt;0,((F402-E402)*AM402)*5280," ")," ")</f>
        <v xml:space="preserve"> </v>
      </c>
      <c r="V402" s="9"/>
      <c r="W402" s="9">
        <v>2</v>
      </c>
      <c r="X402" s="9"/>
      <c r="Y402" s="9"/>
      <c r="Z402" s="9"/>
      <c r="AA402" s="9">
        <v>1</v>
      </c>
      <c r="AB402" s="9"/>
      <c r="AC402" s="9"/>
      <c r="AD402" s="9">
        <v>1</v>
      </c>
      <c r="AE402" s="9"/>
      <c r="AF402" s="9"/>
      <c r="AG402" s="9"/>
      <c r="AH402" s="9">
        <v>1</v>
      </c>
      <c r="AI402" s="9"/>
      <c r="AJ402" s="9"/>
      <c r="AK402" s="9"/>
      <c r="AL402" s="9"/>
      <c r="AM402" s="9"/>
      <c r="AN402" s="9"/>
      <c r="AO402" s="9"/>
      <c r="AQ402" s="9"/>
      <c r="AR402" s="9"/>
      <c r="AS402" s="17"/>
    </row>
    <row r="403" spans="1:45" s="1" customFormat="1" ht="12.75" customHeight="1" x14ac:dyDescent="0.25">
      <c r="A403" s="54" t="s">
        <v>276</v>
      </c>
      <c r="B403"/>
      <c r="C403" s="1">
        <v>281</v>
      </c>
      <c r="D403" s="14"/>
      <c r="E403" s="8">
        <v>1.77</v>
      </c>
      <c r="F403" s="8">
        <v>1.85</v>
      </c>
      <c r="H403" s="132"/>
      <c r="I403" s="132"/>
      <c r="J403" s="132"/>
      <c r="K403" s="132"/>
      <c r="L403" s="132"/>
      <c r="M403" s="132"/>
      <c r="N403" s="11">
        <f t="shared" si="54"/>
        <v>8.0000000000000071E-2</v>
      </c>
      <c r="O403" s="11" t="str">
        <f t="shared" si="59"/>
        <v xml:space="preserve"> </v>
      </c>
      <c r="P403" s="11">
        <f t="shared" si="51"/>
        <v>0.16000000000000014</v>
      </c>
      <c r="Q403" s="11"/>
      <c r="R403" s="11" t="str">
        <f t="shared" si="57"/>
        <v xml:space="preserve"> </v>
      </c>
      <c r="S403" s="11"/>
      <c r="T403" s="12" t="str">
        <f t="shared" si="60"/>
        <v xml:space="preserve"> </v>
      </c>
      <c r="V403" s="9"/>
      <c r="W403" s="9">
        <v>2</v>
      </c>
      <c r="X403" s="9"/>
      <c r="Y403" s="9"/>
      <c r="Z403" s="9"/>
      <c r="AA403" s="9">
        <v>1</v>
      </c>
      <c r="AB403" s="9"/>
      <c r="AC403" s="9"/>
      <c r="AD403" s="9">
        <v>1</v>
      </c>
      <c r="AE403" s="9"/>
      <c r="AF403" s="9"/>
      <c r="AG403" s="9"/>
      <c r="AH403" s="9">
        <v>1</v>
      </c>
      <c r="AI403" s="9"/>
      <c r="AJ403" s="9"/>
      <c r="AK403" s="9"/>
      <c r="AL403" s="9"/>
      <c r="AM403" s="9"/>
      <c r="AN403" s="9"/>
      <c r="AO403" s="9"/>
      <c r="AQ403" s="9"/>
      <c r="AR403" s="9"/>
      <c r="AS403" s="327"/>
    </row>
    <row r="404" spans="1:45" s="1" customFormat="1" ht="12.75" customHeight="1" x14ac:dyDescent="0.25">
      <c r="A404" s="54" t="s">
        <v>276</v>
      </c>
      <c r="B404"/>
      <c r="C404" s="1">
        <v>281</v>
      </c>
      <c r="D404" s="14"/>
      <c r="E404" s="8">
        <v>1.85</v>
      </c>
      <c r="F404" s="8">
        <v>1.86</v>
      </c>
      <c r="H404" s="132"/>
      <c r="I404" s="132"/>
      <c r="J404" s="132"/>
      <c r="K404" s="132"/>
      <c r="L404" s="132"/>
      <c r="M404" s="132"/>
      <c r="N404" s="11">
        <f t="shared" si="54"/>
        <v>1.0000000000000009E-2</v>
      </c>
      <c r="O404" s="11" t="str">
        <f t="shared" si="59"/>
        <v xml:space="preserve"> </v>
      </c>
      <c r="P404" s="11">
        <f t="shared" si="51"/>
        <v>1.0000000000000009E-2</v>
      </c>
      <c r="Q404" s="11"/>
      <c r="R404" s="11" t="str">
        <f t="shared" si="57"/>
        <v xml:space="preserve"> </v>
      </c>
      <c r="S404" s="11"/>
      <c r="T404" s="12" t="str">
        <f t="shared" si="60"/>
        <v xml:space="preserve"> </v>
      </c>
      <c r="V404" s="9" t="s">
        <v>20</v>
      </c>
      <c r="W404" s="9">
        <v>2</v>
      </c>
      <c r="X404" s="9"/>
      <c r="Y404" s="9"/>
      <c r="Z404" s="9"/>
      <c r="AA404" s="9"/>
      <c r="AB404" s="9"/>
      <c r="AC404" s="9"/>
      <c r="AD404" s="9">
        <v>1</v>
      </c>
      <c r="AE404" s="9"/>
      <c r="AF404" s="9"/>
      <c r="AG404" s="9"/>
      <c r="AH404" s="9">
        <v>1</v>
      </c>
      <c r="AI404" s="9"/>
      <c r="AJ404" s="9"/>
      <c r="AK404" s="9"/>
      <c r="AL404" s="9"/>
      <c r="AM404" s="9"/>
      <c r="AN404" s="9"/>
      <c r="AO404" s="9"/>
      <c r="AQ404" s="9"/>
      <c r="AR404" s="9"/>
      <c r="AS404" s="327"/>
    </row>
    <row r="405" spans="1:45" s="1" customFormat="1" ht="12.75" customHeight="1" x14ac:dyDescent="0.25">
      <c r="A405" s="54" t="s">
        <v>276</v>
      </c>
      <c r="B405"/>
      <c r="C405" s="1">
        <v>281</v>
      </c>
      <c r="D405" s="14"/>
      <c r="E405" s="8">
        <v>1.86</v>
      </c>
      <c r="F405" s="8">
        <v>2.0299999999999998</v>
      </c>
      <c r="H405" s="132"/>
      <c r="I405" s="132"/>
      <c r="J405" s="132"/>
      <c r="K405" s="132"/>
      <c r="L405" s="132"/>
      <c r="M405" s="132"/>
      <c r="N405" s="11">
        <f t="shared" si="54"/>
        <v>0.16999999999999971</v>
      </c>
      <c r="O405" s="11" t="str">
        <f t="shared" si="59"/>
        <v xml:space="preserve"> </v>
      </c>
      <c r="P405" s="11" t="str">
        <f t="shared" si="51"/>
        <v xml:space="preserve"> </v>
      </c>
      <c r="Q405" s="11"/>
      <c r="R405" s="11" t="str">
        <f t="shared" si="57"/>
        <v xml:space="preserve"> </v>
      </c>
      <c r="S405" s="11"/>
      <c r="T405" s="12" t="str">
        <f t="shared" si="60"/>
        <v xml:space="preserve"> </v>
      </c>
      <c r="V405" s="9" t="s">
        <v>20</v>
      </c>
      <c r="W405" s="9">
        <v>2</v>
      </c>
      <c r="X405" s="9"/>
      <c r="Y405" s="9"/>
      <c r="Z405" s="9"/>
      <c r="AA405" s="9"/>
      <c r="AB405" s="9"/>
      <c r="AC405" s="9"/>
      <c r="AD405" s="9">
        <v>1</v>
      </c>
      <c r="AE405" s="9"/>
      <c r="AF405" s="9"/>
      <c r="AG405" s="9"/>
      <c r="AH405" s="9"/>
      <c r="AI405" s="9"/>
      <c r="AJ405" s="9"/>
      <c r="AK405" s="9"/>
      <c r="AL405" s="9"/>
      <c r="AM405" s="9"/>
      <c r="AN405" s="9"/>
      <c r="AO405" s="9"/>
      <c r="AQ405" s="9"/>
      <c r="AR405" s="9"/>
      <c r="AS405" s="327"/>
    </row>
    <row r="406" spans="1:45" s="1" customFormat="1" ht="12.75" customHeight="1" x14ac:dyDescent="0.25">
      <c r="A406" s="54" t="s">
        <v>276</v>
      </c>
      <c r="B406"/>
      <c r="C406" s="1">
        <v>281</v>
      </c>
      <c r="D406" s="14" t="s">
        <v>171</v>
      </c>
      <c r="E406" s="8">
        <v>2.0299999999999998</v>
      </c>
      <c r="F406" s="8">
        <v>2.09</v>
      </c>
      <c r="H406" s="132"/>
      <c r="I406" s="132"/>
      <c r="J406" s="132"/>
      <c r="K406" s="132"/>
      <c r="L406" s="132"/>
      <c r="M406" s="132"/>
      <c r="N406" s="11">
        <f t="shared" si="54"/>
        <v>6.0000000000000053E-2</v>
      </c>
      <c r="O406" s="11" t="str">
        <f t="shared" si="59"/>
        <v xml:space="preserve"> </v>
      </c>
      <c r="P406" s="11" t="str">
        <f t="shared" si="51"/>
        <v xml:space="preserve"> </v>
      </c>
      <c r="Q406" s="11"/>
      <c r="R406" s="11" t="str">
        <f t="shared" si="57"/>
        <v xml:space="preserve"> </v>
      </c>
      <c r="S406" s="11"/>
      <c r="T406" s="12" t="str">
        <f t="shared" si="60"/>
        <v xml:space="preserve"> </v>
      </c>
      <c r="V406" s="9" t="s">
        <v>20</v>
      </c>
      <c r="W406" s="9">
        <v>2</v>
      </c>
      <c r="X406" s="9"/>
      <c r="Y406" s="9"/>
      <c r="Z406" s="9"/>
      <c r="AA406" s="9"/>
      <c r="AB406" s="9"/>
      <c r="AC406" s="9"/>
      <c r="AD406" s="9"/>
      <c r="AE406" s="9">
        <v>1</v>
      </c>
      <c r="AF406" s="9"/>
      <c r="AG406" s="9"/>
      <c r="AH406" s="9"/>
      <c r="AI406" s="9"/>
      <c r="AJ406" s="9"/>
      <c r="AK406" s="9"/>
      <c r="AL406" s="9"/>
      <c r="AM406" s="9"/>
      <c r="AN406" s="9"/>
      <c r="AO406" s="9"/>
      <c r="AQ406" s="9"/>
      <c r="AR406" s="9"/>
      <c r="AS406" s="327"/>
    </row>
    <row r="407" spans="1:45" s="1" customFormat="1" ht="12.75" customHeight="1" x14ac:dyDescent="0.25">
      <c r="A407" s="54" t="s">
        <v>276</v>
      </c>
      <c r="B407"/>
      <c r="C407" s="1">
        <v>281</v>
      </c>
      <c r="D407" s="14"/>
      <c r="E407" s="8">
        <v>2.09</v>
      </c>
      <c r="F407" s="8">
        <v>2.13</v>
      </c>
      <c r="H407" s="132"/>
      <c r="I407" s="132"/>
      <c r="J407" s="132"/>
      <c r="K407" s="132"/>
      <c r="L407" s="132"/>
      <c r="M407" s="132"/>
      <c r="N407" s="11">
        <f t="shared" si="54"/>
        <v>4.0000000000000036E-2</v>
      </c>
      <c r="O407" s="11" t="str">
        <f t="shared" si="59"/>
        <v xml:space="preserve"> </v>
      </c>
      <c r="P407" s="11">
        <f t="shared" si="51"/>
        <v>8.0000000000000071E-2</v>
      </c>
      <c r="Q407" s="11"/>
      <c r="R407" s="11" t="str">
        <f t="shared" si="57"/>
        <v xml:space="preserve"> </v>
      </c>
      <c r="S407" s="11"/>
      <c r="T407" s="12" t="str">
        <f t="shared" si="60"/>
        <v xml:space="preserve"> </v>
      </c>
      <c r="V407" s="9"/>
      <c r="W407" s="9">
        <v>2</v>
      </c>
      <c r="X407" s="9"/>
      <c r="Y407" s="9"/>
      <c r="Z407" s="9"/>
      <c r="AA407" s="9">
        <v>1</v>
      </c>
      <c r="AB407" s="9"/>
      <c r="AC407" s="9"/>
      <c r="AD407" s="9"/>
      <c r="AE407" s="9"/>
      <c r="AF407" s="9">
        <v>1</v>
      </c>
      <c r="AG407" s="9"/>
      <c r="AH407" s="9">
        <v>1</v>
      </c>
      <c r="AI407" s="9"/>
      <c r="AJ407" s="9"/>
      <c r="AK407" s="9"/>
      <c r="AL407" s="9"/>
      <c r="AM407" s="9"/>
      <c r="AN407" s="9"/>
      <c r="AO407" s="9"/>
      <c r="AQ407" s="9"/>
      <c r="AR407" s="9"/>
      <c r="AS407" s="327"/>
    </row>
    <row r="408" spans="1:45" s="1" customFormat="1" ht="12.75" customHeight="1" x14ac:dyDescent="0.25">
      <c r="A408" s="54" t="s">
        <v>276</v>
      </c>
      <c r="B408"/>
      <c r="C408" s="1">
        <v>281</v>
      </c>
      <c r="D408" s="14"/>
      <c r="E408" s="8">
        <v>2.13</v>
      </c>
      <c r="F408" s="8">
        <v>2.16</v>
      </c>
      <c r="H408" s="132"/>
      <c r="I408" s="132"/>
      <c r="J408" s="132"/>
      <c r="K408" s="132"/>
      <c r="L408" s="132"/>
      <c r="M408" s="132"/>
      <c r="N408" s="11">
        <f t="shared" si="54"/>
        <v>3.0000000000000249E-2</v>
      </c>
      <c r="O408" s="11" t="str">
        <f t="shared" si="59"/>
        <v xml:space="preserve"> </v>
      </c>
      <c r="P408" s="11">
        <f t="shared" si="51"/>
        <v>6.0000000000000497E-2</v>
      </c>
      <c r="Q408" s="11"/>
      <c r="R408" s="11" t="str">
        <f t="shared" si="57"/>
        <v xml:space="preserve"> </v>
      </c>
      <c r="S408" s="11"/>
      <c r="T408" s="12" t="str">
        <f t="shared" si="60"/>
        <v xml:space="preserve"> </v>
      </c>
      <c r="V408" s="9"/>
      <c r="W408" s="9">
        <v>2</v>
      </c>
      <c r="X408" s="9"/>
      <c r="Y408" s="9"/>
      <c r="Z408" s="9"/>
      <c r="AA408" s="9">
        <v>1</v>
      </c>
      <c r="AB408" s="9"/>
      <c r="AC408" s="9"/>
      <c r="AD408" s="9"/>
      <c r="AE408" s="9">
        <v>1</v>
      </c>
      <c r="AF408" s="9"/>
      <c r="AG408" s="9"/>
      <c r="AH408" s="9">
        <v>1</v>
      </c>
      <c r="AI408" s="9"/>
      <c r="AJ408" s="9"/>
      <c r="AK408" s="9"/>
      <c r="AL408" s="9"/>
      <c r="AM408" s="9"/>
      <c r="AN408" s="9"/>
      <c r="AO408" s="9"/>
      <c r="AQ408" s="9"/>
      <c r="AR408" s="9"/>
      <c r="AS408" s="327"/>
    </row>
    <row r="409" spans="1:45" s="1" customFormat="1" ht="12.75" customHeight="1" x14ac:dyDescent="0.25">
      <c r="A409" s="54" t="s">
        <v>276</v>
      </c>
      <c r="B409"/>
      <c r="C409" s="1">
        <v>281</v>
      </c>
      <c r="D409" s="14"/>
      <c r="E409" s="8">
        <v>2.16</v>
      </c>
      <c r="F409" s="8">
        <v>2.27</v>
      </c>
      <c r="H409" s="132"/>
      <c r="I409" s="132"/>
      <c r="J409" s="132"/>
      <c r="K409" s="132"/>
      <c r="L409" s="132"/>
      <c r="M409" s="132"/>
      <c r="N409" s="11">
        <f t="shared" si="54"/>
        <v>0.10999999999999988</v>
      </c>
      <c r="O409" s="11" t="str">
        <f t="shared" si="59"/>
        <v xml:space="preserve"> </v>
      </c>
      <c r="P409" s="11">
        <f t="shared" si="51"/>
        <v>0.21999999999999975</v>
      </c>
      <c r="Q409" s="11"/>
      <c r="R409" s="11" t="str">
        <f t="shared" si="57"/>
        <v xml:space="preserve"> </v>
      </c>
      <c r="S409" s="11"/>
      <c r="T409" s="12" t="str">
        <f t="shared" si="60"/>
        <v xml:space="preserve"> </v>
      </c>
      <c r="V409" s="9"/>
      <c r="W409" s="9">
        <v>2</v>
      </c>
      <c r="X409" s="9"/>
      <c r="Y409" s="9"/>
      <c r="Z409" s="9"/>
      <c r="AA409" s="9">
        <v>1</v>
      </c>
      <c r="AB409" s="9"/>
      <c r="AC409" s="9"/>
      <c r="AD409" s="9">
        <v>1</v>
      </c>
      <c r="AE409" s="9"/>
      <c r="AF409" s="9"/>
      <c r="AG409" s="9"/>
      <c r="AH409" s="9">
        <v>1</v>
      </c>
      <c r="AI409" s="9"/>
      <c r="AJ409" s="9"/>
      <c r="AK409" s="9"/>
      <c r="AL409" s="9"/>
      <c r="AM409" s="9"/>
      <c r="AN409" s="9"/>
      <c r="AO409" s="9"/>
      <c r="AQ409" s="9"/>
      <c r="AR409" s="9"/>
      <c r="AS409" s="327"/>
    </row>
    <row r="410" spans="1:45" s="1" customFormat="1" ht="12.75" customHeight="1" x14ac:dyDescent="0.25">
      <c r="A410" s="54" t="s">
        <v>276</v>
      </c>
      <c r="B410"/>
      <c r="C410" s="1">
        <v>281</v>
      </c>
      <c r="D410" s="9"/>
      <c r="E410" s="8">
        <v>2.27</v>
      </c>
      <c r="F410" s="8">
        <v>4.9800000000000004</v>
      </c>
      <c r="H410" s="132"/>
      <c r="I410" s="132"/>
      <c r="J410" s="132"/>
      <c r="K410" s="132"/>
      <c r="L410" s="132"/>
      <c r="M410" s="132"/>
      <c r="N410" s="11">
        <f t="shared" si="54"/>
        <v>2.7100000000000004</v>
      </c>
      <c r="O410" s="11" t="str">
        <f t="shared" si="59"/>
        <v xml:space="preserve"> </v>
      </c>
      <c r="P410" s="11">
        <f t="shared" si="51"/>
        <v>5.4200000000000008</v>
      </c>
      <c r="Q410" s="11"/>
      <c r="R410" s="11" t="str">
        <f t="shared" si="57"/>
        <v xml:space="preserve"> </v>
      </c>
      <c r="S410" s="11"/>
      <c r="T410" s="12" t="str">
        <f t="shared" si="60"/>
        <v xml:space="preserve"> </v>
      </c>
      <c r="V410" s="9"/>
      <c r="W410" s="9">
        <v>2</v>
      </c>
      <c r="X410" s="9"/>
      <c r="Y410" s="9"/>
      <c r="Z410" s="9"/>
      <c r="AA410" s="9">
        <v>1</v>
      </c>
      <c r="AB410" s="9"/>
      <c r="AC410" s="9"/>
      <c r="AD410" s="9">
        <v>1</v>
      </c>
      <c r="AE410" s="9"/>
      <c r="AF410" s="9"/>
      <c r="AG410" s="9"/>
      <c r="AH410" s="9">
        <v>1</v>
      </c>
      <c r="AI410" s="9"/>
      <c r="AJ410" s="9"/>
      <c r="AK410" s="9"/>
      <c r="AL410" s="9"/>
      <c r="AM410" s="9"/>
      <c r="AN410" s="9"/>
      <c r="AO410" s="9"/>
      <c r="AQ410" s="9"/>
      <c r="AR410" s="9"/>
      <c r="AS410" s="327"/>
    </row>
    <row r="411" spans="1:45" s="1" customFormat="1" ht="12.75" customHeight="1" x14ac:dyDescent="0.25">
      <c r="A411" s="54" t="s">
        <v>276</v>
      </c>
      <c r="B411"/>
      <c r="C411" s="1">
        <v>281</v>
      </c>
      <c r="D411" s="9"/>
      <c r="E411" s="8">
        <v>4.9800000000000004</v>
      </c>
      <c r="F411" s="8">
        <v>5.04</v>
      </c>
      <c r="H411" s="131"/>
      <c r="I411" s="131"/>
      <c r="J411" s="131"/>
      <c r="K411" s="131"/>
      <c r="L411" s="131"/>
      <c r="M411" s="131"/>
      <c r="N411" s="11">
        <f t="shared" si="54"/>
        <v>5.9999999999999609E-2</v>
      </c>
      <c r="O411" s="11" t="str">
        <f t="shared" si="59"/>
        <v xml:space="preserve"> </v>
      </c>
      <c r="P411" s="11">
        <f t="shared" si="51"/>
        <v>0.11999999999999922</v>
      </c>
      <c r="Q411" s="11"/>
      <c r="R411" s="11" t="str">
        <f t="shared" si="57"/>
        <v xml:space="preserve"> </v>
      </c>
      <c r="S411" s="11"/>
      <c r="T411" s="12" t="str">
        <f t="shared" si="60"/>
        <v xml:space="preserve"> </v>
      </c>
      <c r="V411" s="9"/>
      <c r="W411" s="9">
        <v>2</v>
      </c>
      <c r="X411" s="9"/>
      <c r="Y411" s="9"/>
      <c r="Z411" s="9"/>
      <c r="AA411" s="9">
        <v>1</v>
      </c>
      <c r="AB411" s="9"/>
      <c r="AC411" s="9"/>
      <c r="AD411" s="9"/>
      <c r="AE411" s="9">
        <v>1</v>
      </c>
      <c r="AF411" s="9"/>
      <c r="AG411" s="9"/>
      <c r="AH411" s="9">
        <v>1</v>
      </c>
      <c r="AI411" s="9"/>
      <c r="AJ411" s="9"/>
      <c r="AK411" s="9"/>
      <c r="AL411" s="9"/>
      <c r="AM411" s="9"/>
      <c r="AN411" s="9"/>
      <c r="AO411" s="9"/>
      <c r="AQ411" s="9"/>
      <c r="AR411" s="9"/>
      <c r="AS411" s="327"/>
    </row>
    <row r="412" spans="1:45" s="1" customFormat="1" ht="12.75" customHeight="1" x14ac:dyDescent="0.25">
      <c r="A412" s="54" t="s">
        <v>276</v>
      </c>
      <c r="B412"/>
      <c r="C412" s="1">
        <v>281</v>
      </c>
      <c r="D412" s="9" t="s">
        <v>672</v>
      </c>
      <c r="E412" s="8">
        <v>5.04</v>
      </c>
      <c r="F412" s="8">
        <v>5.1100000000000003</v>
      </c>
      <c r="H412" s="131"/>
      <c r="I412" s="131"/>
      <c r="J412" s="131"/>
      <c r="K412" s="131"/>
      <c r="L412" s="131"/>
      <c r="M412" s="131"/>
      <c r="N412" s="11">
        <f t="shared" si="54"/>
        <v>7.0000000000000284E-2</v>
      </c>
      <c r="O412" s="11" t="str">
        <f t="shared" si="59"/>
        <v xml:space="preserve"> </v>
      </c>
      <c r="P412" s="11">
        <f t="shared" si="51"/>
        <v>0.14000000000000057</v>
      </c>
      <c r="Q412" s="11"/>
      <c r="R412" s="11"/>
      <c r="S412" s="11"/>
      <c r="T412" s="12"/>
      <c r="V412" s="9"/>
      <c r="W412" s="9">
        <v>2</v>
      </c>
      <c r="X412" s="9"/>
      <c r="Y412" s="9"/>
      <c r="Z412" s="9"/>
      <c r="AA412" s="9">
        <v>1</v>
      </c>
      <c r="AB412" s="9"/>
      <c r="AC412" s="9"/>
      <c r="AD412" s="9"/>
      <c r="AE412" s="9">
        <v>1</v>
      </c>
      <c r="AF412" s="9"/>
      <c r="AG412" s="9"/>
      <c r="AH412" s="9">
        <v>1</v>
      </c>
      <c r="AI412" s="9"/>
      <c r="AJ412" s="9"/>
      <c r="AK412" s="9"/>
      <c r="AL412" s="9"/>
      <c r="AM412" s="9"/>
      <c r="AN412" s="9"/>
      <c r="AO412" s="9"/>
      <c r="AQ412" s="9"/>
      <c r="AR412" s="9"/>
      <c r="AS412" s="327"/>
    </row>
    <row r="413" spans="1:45" s="1" customFormat="1" ht="12.75" customHeight="1" x14ac:dyDescent="0.25">
      <c r="A413" s="54" t="s">
        <v>276</v>
      </c>
      <c r="B413"/>
      <c r="C413" s="1">
        <v>281</v>
      </c>
      <c r="D413" s="9"/>
      <c r="E413" s="8">
        <v>5.1100000000000003</v>
      </c>
      <c r="F413" s="8">
        <v>7.59</v>
      </c>
      <c r="H413" s="131"/>
      <c r="I413" s="131"/>
      <c r="J413" s="131"/>
      <c r="K413" s="131"/>
      <c r="L413" s="131"/>
      <c r="M413" s="131"/>
      <c r="N413" s="11">
        <f t="shared" si="54"/>
        <v>2.4799999999999995</v>
      </c>
      <c r="O413" s="11" t="str">
        <f t="shared" si="59"/>
        <v xml:space="preserve"> </v>
      </c>
      <c r="P413" s="11">
        <f t="shared" si="51"/>
        <v>4.9599999999999991</v>
      </c>
      <c r="Q413" s="11"/>
      <c r="R413" s="11"/>
      <c r="S413" s="11"/>
      <c r="T413" s="12"/>
      <c r="V413" s="9"/>
      <c r="W413" s="9">
        <v>2</v>
      </c>
      <c r="X413" s="9"/>
      <c r="Y413" s="9"/>
      <c r="Z413" s="9"/>
      <c r="AA413" s="9">
        <v>1</v>
      </c>
      <c r="AB413" s="9"/>
      <c r="AC413" s="9"/>
      <c r="AD413" s="9"/>
      <c r="AE413" s="9"/>
      <c r="AF413" s="9">
        <v>1</v>
      </c>
      <c r="AG413" s="9"/>
      <c r="AH413" s="9">
        <v>1</v>
      </c>
      <c r="AI413" s="9"/>
      <c r="AJ413" s="9"/>
      <c r="AK413" s="9"/>
      <c r="AL413" s="9"/>
      <c r="AM413" s="9"/>
      <c r="AN413" s="9"/>
      <c r="AO413" s="9"/>
      <c r="AQ413" s="9"/>
      <c r="AR413" s="9"/>
      <c r="AS413" s="327"/>
    </row>
    <row r="414" spans="1:45" s="1" customFormat="1" ht="12.75" customHeight="1" x14ac:dyDescent="0.25">
      <c r="A414" s="54" t="s">
        <v>276</v>
      </c>
      <c r="B414"/>
      <c r="C414" s="1">
        <v>281</v>
      </c>
      <c r="D414" s="9"/>
      <c r="E414" s="8">
        <v>7.59</v>
      </c>
      <c r="F414" s="8">
        <v>7.72</v>
      </c>
      <c r="H414" s="131"/>
      <c r="I414" s="131"/>
      <c r="J414" s="131"/>
      <c r="K414" s="131"/>
      <c r="L414" s="131"/>
      <c r="M414" s="131"/>
      <c r="N414" s="11">
        <f t="shared" si="54"/>
        <v>0.12999999999999989</v>
      </c>
      <c r="O414" s="11" t="str">
        <f t="shared" si="59"/>
        <v xml:space="preserve"> </v>
      </c>
      <c r="P414" s="11">
        <f t="shared" si="51"/>
        <v>0.25999999999999979</v>
      </c>
      <c r="Q414" s="11"/>
      <c r="R414" s="11"/>
      <c r="S414" s="11"/>
      <c r="T414" s="12"/>
      <c r="V414" s="9"/>
      <c r="W414" s="9">
        <v>2</v>
      </c>
      <c r="X414" s="9"/>
      <c r="Y414" s="9"/>
      <c r="Z414" s="9"/>
      <c r="AA414" s="9">
        <v>1</v>
      </c>
      <c r="AB414" s="9"/>
      <c r="AC414" s="9"/>
      <c r="AD414" s="9"/>
      <c r="AE414" s="9">
        <v>1</v>
      </c>
      <c r="AF414" s="9"/>
      <c r="AG414" s="9"/>
      <c r="AH414" s="9">
        <v>1</v>
      </c>
      <c r="AI414" s="9"/>
      <c r="AJ414" s="9"/>
      <c r="AK414" s="9"/>
      <c r="AL414" s="9"/>
      <c r="AM414" s="9"/>
      <c r="AN414" s="9"/>
      <c r="AO414" s="9"/>
      <c r="AQ414" s="9"/>
      <c r="AR414" s="9"/>
      <c r="AS414" s="327"/>
    </row>
    <row r="415" spans="1:45" s="1" customFormat="1" ht="12.75" customHeight="1" x14ac:dyDescent="0.25">
      <c r="A415" s="54" t="s">
        <v>276</v>
      </c>
      <c r="B415"/>
      <c r="C415" s="1">
        <v>281</v>
      </c>
      <c r="D415" s="9"/>
      <c r="E415" s="8">
        <v>7.72</v>
      </c>
      <c r="F415" s="8">
        <v>7.74</v>
      </c>
      <c r="H415" s="131"/>
      <c r="I415" s="131"/>
      <c r="J415" s="131"/>
      <c r="K415" s="131"/>
      <c r="L415" s="131"/>
      <c r="M415" s="131"/>
      <c r="N415" s="11">
        <f t="shared" si="54"/>
        <v>2.0000000000000462E-2</v>
      </c>
      <c r="O415" s="11" t="str">
        <f t="shared" si="59"/>
        <v xml:space="preserve"> </v>
      </c>
      <c r="P415" s="11">
        <f t="shared" si="51"/>
        <v>4.0000000000000924E-2</v>
      </c>
      <c r="Q415" s="11"/>
      <c r="R415" s="11"/>
      <c r="S415" s="11"/>
      <c r="T415" s="12"/>
      <c r="V415" s="9"/>
      <c r="W415" s="9">
        <v>2</v>
      </c>
      <c r="X415" s="9"/>
      <c r="Y415" s="9"/>
      <c r="Z415" s="9"/>
      <c r="AA415" s="9">
        <v>1</v>
      </c>
      <c r="AB415" s="9"/>
      <c r="AC415" s="9"/>
      <c r="AD415" s="9">
        <v>1</v>
      </c>
      <c r="AE415" s="9"/>
      <c r="AF415" s="9"/>
      <c r="AG415" s="9"/>
      <c r="AH415" s="9">
        <v>1</v>
      </c>
      <c r="AI415" s="9"/>
      <c r="AJ415" s="9"/>
      <c r="AK415" s="9"/>
      <c r="AL415" s="9"/>
      <c r="AM415" s="9"/>
      <c r="AN415" s="9"/>
      <c r="AO415" s="9"/>
      <c r="AQ415" s="9"/>
      <c r="AR415" s="9"/>
      <c r="AS415" s="327"/>
    </row>
    <row r="416" spans="1:45" s="1" customFormat="1" ht="12.75" customHeight="1" x14ac:dyDescent="0.25">
      <c r="A416" s="54" t="s">
        <v>276</v>
      </c>
      <c r="B416"/>
      <c r="C416" s="1">
        <v>281</v>
      </c>
      <c r="D416" s="9"/>
      <c r="E416" s="8">
        <v>7.74</v>
      </c>
      <c r="F416" s="8">
        <v>7.87</v>
      </c>
      <c r="H416" s="131"/>
      <c r="I416" s="131"/>
      <c r="J416" s="131"/>
      <c r="K416" s="131"/>
      <c r="L416" s="131"/>
      <c r="M416" s="131"/>
      <c r="N416" s="11">
        <f t="shared" si="54"/>
        <v>0.12999999999999989</v>
      </c>
      <c r="O416" s="11" t="str">
        <f t="shared" si="59"/>
        <v xml:space="preserve"> </v>
      </c>
      <c r="P416" s="11">
        <f t="shared" si="51"/>
        <v>0.25999999999999979</v>
      </c>
      <c r="Q416" s="11"/>
      <c r="R416" s="11"/>
      <c r="S416" s="11"/>
      <c r="T416" s="12"/>
      <c r="V416" s="9"/>
      <c r="W416" s="9">
        <v>2</v>
      </c>
      <c r="X416" s="9"/>
      <c r="Y416" s="9"/>
      <c r="Z416" s="9"/>
      <c r="AA416" s="9">
        <v>1</v>
      </c>
      <c r="AB416" s="9"/>
      <c r="AC416" s="9"/>
      <c r="AD416" s="9"/>
      <c r="AE416" s="9">
        <v>1</v>
      </c>
      <c r="AF416" s="9"/>
      <c r="AG416" s="9"/>
      <c r="AH416" s="9">
        <v>1</v>
      </c>
      <c r="AI416" s="9"/>
      <c r="AJ416" s="9"/>
      <c r="AK416" s="9"/>
      <c r="AL416" s="9"/>
      <c r="AM416" s="9"/>
      <c r="AN416" s="9"/>
      <c r="AO416" s="9"/>
      <c r="AQ416" s="9"/>
      <c r="AR416" s="9"/>
      <c r="AS416" s="327"/>
    </row>
    <row r="417" spans="1:45" s="1" customFormat="1" ht="12.75" customHeight="1" x14ac:dyDescent="0.25">
      <c r="A417" s="54" t="s">
        <v>276</v>
      </c>
      <c r="B417"/>
      <c r="C417" s="1">
        <v>281</v>
      </c>
      <c r="D417" s="9"/>
      <c r="E417" s="8">
        <v>7.87</v>
      </c>
      <c r="F417" s="8">
        <v>9.0299999999999994</v>
      </c>
      <c r="H417" s="131"/>
      <c r="I417" s="131"/>
      <c r="J417" s="131"/>
      <c r="K417" s="131"/>
      <c r="L417" s="131"/>
      <c r="M417" s="131"/>
      <c r="N417" s="11">
        <f t="shared" si="54"/>
        <v>1.1599999999999993</v>
      </c>
      <c r="O417" s="11" t="str">
        <f t="shared" si="59"/>
        <v xml:space="preserve"> </v>
      </c>
      <c r="P417" s="11">
        <f t="shared" si="51"/>
        <v>2.3199999999999985</v>
      </c>
      <c r="Q417" s="11"/>
      <c r="R417" s="11"/>
      <c r="S417" s="11"/>
      <c r="T417" s="12"/>
      <c r="V417" s="9"/>
      <c r="W417" s="9">
        <v>2</v>
      </c>
      <c r="X417" s="9"/>
      <c r="Y417" s="9"/>
      <c r="Z417" s="9"/>
      <c r="AA417" s="9">
        <v>1</v>
      </c>
      <c r="AB417" s="9"/>
      <c r="AC417" s="9"/>
      <c r="AD417" s="9">
        <v>1</v>
      </c>
      <c r="AE417" s="9"/>
      <c r="AF417" s="9"/>
      <c r="AG417" s="9"/>
      <c r="AH417" s="9">
        <v>1</v>
      </c>
      <c r="AI417" s="9"/>
      <c r="AJ417" s="9"/>
      <c r="AK417" s="9"/>
      <c r="AL417" s="9"/>
      <c r="AM417" s="9"/>
      <c r="AN417" s="9"/>
      <c r="AO417" s="9"/>
      <c r="AQ417" s="9"/>
      <c r="AR417" s="9"/>
      <c r="AS417" s="327"/>
    </row>
    <row r="418" spans="1:45" s="1" customFormat="1" ht="12.75" customHeight="1" x14ac:dyDescent="0.25">
      <c r="A418" s="54" t="s">
        <v>276</v>
      </c>
      <c r="B418"/>
      <c r="C418" s="1">
        <v>281</v>
      </c>
      <c r="D418" s="9"/>
      <c r="E418" s="8">
        <v>9.0299999999999994</v>
      </c>
      <c r="F418" s="8">
        <v>9.16</v>
      </c>
      <c r="H418" s="131"/>
      <c r="I418" s="131"/>
      <c r="J418" s="131"/>
      <c r="K418" s="131"/>
      <c r="L418" s="131"/>
      <c r="M418" s="131"/>
      <c r="N418" s="11">
        <f t="shared" si="54"/>
        <v>0.13000000000000078</v>
      </c>
      <c r="O418" s="11" t="str">
        <f t="shared" si="59"/>
        <v xml:space="preserve"> </v>
      </c>
      <c r="P418" s="11">
        <f t="shared" si="51"/>
        <v>0.26000000000000156</v>
      </c>
      <c r="Q418" s="11"/>
      <c r="R418" s="11"/>
      <c r="S418" s="11"/>
      <c r="T418" s="12"/>
      <c r="V418" s="9"/>
      <c r="W418" s="9">
        <v>2</v>
      </c>
      <c r="X418" s="9"/>
      <c r="Y418" s="9"/>
      <c r="Z418" s="9"/>
      <c r="AA418" s="9">
        <v>1</v>
      </c>
      <c r="AB418" s="9"/>
      <c r="AC418" s="9"/>
      <c r="AD418" s="9"/>
      <c r="AE418" s="9">
        <v>1</v>
      </c>
      <c r="AF418" s="9"/>
      <c r="AG418" s="9"/>
      <c r="AH418" s="9">
        <v>1</v>
      </c>
      <c r="AI418" s="9"/>
      <c r="AJ418" s="9"/>
      <c r="AK418" s="9"/>
      <c r="AL418" s="9"/>
      <c r="AM418" s="9"/>
      <c r="AN418" s="9"/>
      <c r="AO418" s="9"/>
      <c r="AQ418" s="9"/>
      <c r="AR418" s="9"/>
      <c r="AS418" s="327"/>
    </row>
    <row r="419" spans="1:45" s="1" customFormat="1" ht="12.75" customHeight="1" x14ac:dyDescent="0.25">
      <c r="A419" s="54" t="s">
        <v>276</v>
      </c>
      <c r="B419"/>
      <c r="C419" s="1">
        <v>281</v>
      </c>
      <c r="D419" s="9"/>
      <c r="E419" s="8">
        <v>9.16</v>
      </c>
      <c r="F419" s="8">
        <v>11.05</v>
      </c>
      <c r="H419" s="131"/>
      <c r="I419" s="131"/>
      <c r="J419" s="131"/>
      <c r="K419" s="131"/>
      <c r="L419" s="131"/>
      <c r="M419" s="131"/>
      <c r="N419" s="11">
        <f t="shared" si="54"/>
        <v>1.8900000000000006</v>
      </c>
      <c r="O419" s="11" t="str">
        <f t="shared" si="59"/>
        <v xml:space="preserve"> </v>
      </c>
      <c r="P419" s="11">
        <f t="shared" si="51"/>
        <v>3.7800000000000011</v>
      </c>
      <c r="Q419" s="11"/>
      <c r="R419" s="11"/>
      <c r="S419" s="11"/>
      <c r="T419" s="12"/>
      <c r="V419" s="9"/>
      <c r="W419" s="9">
        <v>2</v>
      </c>
      <c r="X419" s="9"/>
      <c r="Y419" s="9"/>
      <c r="Z419" s="9"/>
      <c r="AA419" s="9">
        <v>1</v>
      </c>
      <c r="AB419" s="9"/>
      <c r="AC419" s="9"/>
      <c r="AD419" s="9">
        <v>1</v>
      </c>
      <c r="AE419" s="9"/>
      <c r="AF419" s="9"/>
      <c r="AG419" s="9"/>
      <c r="AH419" s="9">
        <v>1</v>
      </c>
      <c r="AI419" s="9"/>
      <c r="AJ419" s="9"/>
      <c r="AK419" s="9"/>
      <c r="AL419" s="9"/>
      <c r="AM419" s="9"/>
      <c r="AN419" s="9"/>
      <c r="AO419" s="9"/>
      <c r="AQ419" s="9"/>
      <c r="AR419" s="9"/>
      <c r="AS419" s="327"/>
    </row>
    <row r="420" spans="1:45" s="1" customFormat="1" ht="12.75" customHeight="1" x14ac:dyDescent="0.25">
      <c r="A420" s="54" t="s">
        <v>276</v>
      </c>
      <c r="B420"/>
      <c r="C420" s="1">
        <v>281</v>
      </c>
      <c r="D420" s="9"/>
      <c r="E420" s="8">
        <v>11.05</v>
      </c>
      <c r="F420" s="8">
        <v>11.16</v>
      </c>
      <c r="H420" s="131"/>
      <c r="I420" s="131"/>
      <c r="J420" s="131"/>
      <c r="K420" s="131"/>
      <c r="L420" s="131"/>
      <c r="M420" s="131"/>
      <c r="N420" s="11">
        <f t="shared" si="54"/>
        <v>0.10999999999999943</v>
      </c>
      <c r="O420" s="11" t="str">
        <f t="shared" si="59"/>
        <v xml:space="preserve"> </v>
      </c>
      <c r="P420" s="11">
        <f t="shared" si="51"/>
        <v>0.21999999999999886</v>
      </c>
      <c r="Q420" s="11"/>
      <c r="R420" s="11"/>
      <c r="S420" s="11"/>
      <c r="T420" s="12"/>
      <c r="V420" s="9"/>
      <c r="W420" s="9">
        <v>2</v>
      </c>
      <c r="X420" s="9"/>
      <c r="Y420" s="9"/>
      <c r="Z420" s="9"/>
      <c r="AA420" s="9">
        <v>1</v>
      </c>
      <c r="AB420" s="9"/>
      <c r="AC420" s="9"/>
      <c r="AD420" s="9"/>
      <c r="AE420" s="9">
        <v>1</v>
      </c>
      <c r="AF420" s="9"/>
      <c r="AG420" s="9"/>
      <c r="AH420" s="9">
        <v>1</v>
      </c>
      <c r="AI420" s="9"/>
      <c r="AJ420" s="9"/>
      <c r="AK420" s="9"/>
      <c r="AL420" s="9"/>
      <c r="AM420" s="9"/>
      <c r="AN420" s="9"/>
      <c r="AO420" s="9"/>
      <c r="AQ420" s="9"/>
      <c r="AR420" s="9"/>
      <c r="AS420" s="327"/>
    </row>
    <row r="421" spans="1:45" s="1" customFormat="1" ht="12.75" customHeight="1" x14ac:dyDescent="0.25">
      <c r="A421" s="54" t="s">
        <v>276</v>
      </c>
      <c r="B421"/>
      <c r="C421" s="1">
        <v>281</v>
      </c>
      <c r="D421" s="9"/>
      <c r="E421" s="8">
        <v>11.16</v>
      </c>
      <c r="F421" s="8">
        <v>12.04</v>
      </c>
      <c r="H421" s="131"/>
      <c r="I421" s="131"/>
      <c r="J421" s="131"/>
      <c r="K421" s="131"/>
      <c r="L421" s="131"/>
      <c r="M421" s="131"/>
      <c r="N421" s="11">
        <f t="shared" si="54"/>
        <v>0.87999999999999901</v>
      </c>
      <c r="O421" s="11" t="str">
        <f t="shared" si="59"/>
        <v xml:space="preserve"> </v>
      </c>
      <c r="P421" s="11">
        <f t="shared" si="51"/>
        <v>1.759999999999998</v>
      </c>
      <c r="Q421" s="11"/>
      <c r="R421" s="11"/>
      <c r="S421" s="11"/>
      <c r="T421" s="12"/>
      <c r="V421" s="9"/>
      <c r="W421" s="9">
        <v>2</v>
      </c>
      <c r="X421" s="9"/>
      <c r="Y421" s="9"/>
      <c r="Z421" s="9"/>
      <c r="AA421" s="9">
        <v>1</v>
      </c>
      <c r="AB421" s="9"/>
      <c r="AC421" s="9"/>
      <c r="AD421" s="9">
        <v>1</v>
      </c>
      <c r="AE421" s="9"/>
      <c r="AF421" s="9"/>
      <c r="AG421" s="9"/>
      <c r="AH421" s="9">
        <v>1</v>
      </c>
      <c r="AI421" s="9"/>
      <c r="AJ421" s="9"/>
      <c r="AK421" s="9"/>
      <c r="AL421" s="9"/>
      <c r="AM421" s="9"/>
      <c r="AN421" s="9"/>
      <c r="AO421" s="9"/>
      <c r="AQ421" s="9"/>
      <c r="AR421" s="9"/>
      <c r="AS421" s="327"/>
    </row>
    <row r="422" spans="1:45" s="1" customFormat="1" ht="12.75" customHeight="1" x14ac:dyDescent="0.25">
      <c r="A422" s="54" t="s">
        <v>276</v>
      </c>
      <c r="B422"/>
      <c r="C422" s="1">
        <v>281</v>
      </c>
      <c r="D422" s="9"/>
      <c r="E422" s="8">
        <v>12.04</v>
      </c>
      <c r="F422" s="8">
        <v>12.12</v>
      </c>
      <c r="H422" s="131"/>
      <c r="I422" s="131"/>
      <c r="J422" s="131"/>
      <c r="K422" s="131"/>
      <c r="L422" s="131"/>
      <c r="M422" s="131"/>
      <c r="N422" s="11">
        <f t="shared" si="54"/>
        <v>8.0000000000000071E-2</v>
      </c>
      <c r="O422" s="11" t="str">
        <f t="shared" si="59"/>
        <v xml:space="preserve"> </v>
      </c>
      <c r="P422" s="11">
        <f t="shared" si="51"/>
        <v>0.16000000000000014</v>
      </c>
      <c r="Q422" s="11"/>
      <c r="R422" s="11"/>
      <c r="S422" s="11"/>
      <c r="T422" s="12"/>
      <c r="V422" s="9"/>
      <c r="W422" s="9">
        <v>2</v>
      </c>
      <c r="X422" s="9"/>
      <c r="Y422" s="9"/>
      <c r="Z422" s="9"/>
      <c r="AA422" s="9">
        <v>1</v>
      </c>
      <c r="AB422" s="9"/>
      <c r="AC422" s="9"/>
      <c r="AD422" s="9"/>
      <c r="AE422" s="9">
        <v>1</v>
      </c>
      <c r="AF422" s="9"/>
      <c r="AG422" s="9"/>
      <c r="AH422" s="9">
        <v>1</v>
      </c>
      <c r="AI422" s="9"/>
      <c r="AJ422" s="9"/>
      <c r="AK422" s="9"/>
      <c r="AL422" s="9"/>
      <c r="AM422" s="9"/>
      <c r="AN422" s="9"/>
      <c r="AO422" s="9"/>
      <c r="AQ422" s="9"/>
      <c r="AR422" s="9"/>
      <c r="AS422" s="327"/>
    </row>
    <row r="423" spans="1:45" s="1" customFormat="1" ht="12.75" customHeight="1" x14ac:dyDescent="0.25">
      <c r="A423" s="54" t="s">
        <v>276</v>
      </c>
      <c r="B423"/>
      <c r="C423" s="1">
        <v>281</v>
      </c>
      <c r="D423" s="9"/>
      <c r="E423" s="8">
        <v>12.12</v>
      </c>
      <c r="F423" s="8">
        <v>12.2</v>
      </c>
      <c r="H423" s="131"/>
      <c r="I423" s="131"/>
      <c r="J423" s="131"/>
      <c r="K423" s="131"/>
      <c r="L423" s="131"/>
      <c r="M423" s="131"/>
      <c r="N423" s="11">
        <f t="shared" si="54"/>
        <v>8.0000000000000071E-2</v>
      </c>
      <c r="O423" s="11" t="str">
        <f t="shared" si="59"/>
        <v xml:space="preserve"> </v>
      </c>
      <c r="P423" s="11">
        <f t="shared" si="51"/>
        <v>0.16000000000000014</v>
      </c>
      <c r="Q423" s="11"/>
      <c r="R423" s="11"/>
      <c r="S423" s="11"/>
      <c r="T423" s="12"/>
      <c r="V423" s="9"/>
      <c r="W423" s="9">
        <v>2</v>
      </c>
      <c r="X423" s="9"/>
      <c r="Y423" s="9"/>
      <c r="Z423" s="9"/>
      <c r="AA423" s="9">
        <v>1</v>
      </c>
      <c r="AB423" s="9"/>
      <c r="AC423" s="9"/>
      <c r="AD423" s="9"/>
      <c r="AE423" s="9"/>
      <c r="AF423" s="9">
        <v>1</v>
      </c>
      <c r="AG423" s="9"/>
      <c r="AH423" s="9">
        <v>1</v>
      </c>
      <c r="AI423" s="9"/>
      <c r="AJ423" s="9"/>
      <c r="AK423" s="9"/>
      <c r="AL423" s="9"/>
      <c r="AM423" s="9"/>
      <c r="AN423" s="9"/>
      <c r="AO423" s="9"/>
      <c r="AQ423" s="9"/>
      <c r="AR423" s="9"/>
      <c r="AS423" s="327"/>
    </row>
    <row r="424" spans="1:45" s="1" customFormat="1" ht="12.75" customHeight="1" x14ac:dyDescent="0.25">
      <c r="A424" s="54" t="s">
        <v>276</v>
      </c>
      <c r="B424"/>
      <c r="C424" s="1">
        <v>281</v>
      </c>
      <c r="D424" s="9"/>
      <c r="E424" s="8">
        <v>12.2</v>
      </c>
      <c r="F424" s="8">
        <v>12.37</v>
      </c>
      <c r="H424" s="131"/>
      <c r="I424" s="131"/>
      <c r="J424" s="131"/>
      <c r="K424" s="131"/>
      <c r="L424" s="131"/>
      <c r="M424" s="131"/>
      <c r="N424" s="11">
        <f t="shared" si="54"/>
        <v>0.16999999999999993</v>
      </c>
      <c r="O424" s="11" t="str">
        <f t="shared" si="59"/>
        <v xml:space="preserve"> </v>
      </c>
      <c r="P424" s="11">
        <f t="shared" si="51"/>
        <v>0.33999999999999986</v>
      </c>
      <c r="Q424" s="11"/>
      <c r="R424" s="11"/>
      <c r="S424" s="11"/>
      <c r="T424" s="12"/>
      <c r="V424" s="9"/>
      <c r="W424" s="9">
        <v>2</v>
      </c>
      <c r="X424" s="9"/>
      <c r="Y424" s="9"/>
      <c r="Z424" s="9"/>
      <c r="AA424" s="9">
        <v>1</v>
      </c>
      <c r="AB424" s="9"/>
      <c r="AC424" s="9"/>
      <c r="AD424" s="9"/>
      <c r="AE424" s="9">
        <v>1</v>
      </c>
      <c r="AF424" s="9"/>
      <c r="AG424" s="9"/>
      <c r="AH424" s="9">
        <v>1</v>
      </c>
      <c r="AI424" s="9"/>
      <c r="AJ424" s="9"/>
      <c r="AK424" s="9"/>
      <c r="AL424" s="9"/>
      <c r="AM424" s="9"/>
      <c r="AN424" s="9"/>
      <c r="AO424" s="9"/>
      <c r="AQ424" s="9"/>
      <c r="AR424" s="9"/>
      <c r="AS424" s="327"/>
    </row>
    <row r="425" spans="1:45" s="1" customFormat="1" ht="12.75" customHeight="1" x14ac:dyDescent="0.25">
      <c r="A425" s="54" t="s">
        <v>276</v>
      </c>
      <c r="B425"/>
      <c r="C425" s="1">
        <v>281</v>
      </c>
      <c r="D425" s="9"/>
      <c r="E425" s="8">
        <v>12.37</v>
      </c>
      <c r="F425" s="8">
        <v>12.38</v>
      </c>
      <c r="H425" s="131"/>
      <c r="I425" s="131"/>
      <c r="J425" s="131"/>
      <c r="K425" s="131"/>
      <c r="L425" s="131"/>
      <c r="M425" s="131"/>
      <c r="N425" s="11">
        <f t="shared" si="54"/>
        <v>1.0000000000001563E-2</v>
      </c>
      <c r="O425" s="11" t="str">
        <f t="shared" si="59"/>
        <v xml:space="preserve"> </v>
      </c>
      <c r="P425" s="11">
        <f t="shared" si="51"/>
        <v>2.0000000000003126E-2</v>
      </c>
      <c r="Q425" s="11"/>
      <c r="R425" s="11"/>
      <c r="S425" s="11"/>
      <c r="T425" s="12"/>
      <c r="V425" s="9"/>
      <c r="W425" s="9">
        <v>2</v>
      </c>
      <c r="X425" s="9"/>
      <c r="Y425" s="9"/>
      <c r="Z425" s="9"/>
      <c r="AA425" s="9">
        <v>1</v>
      </c>
      <c r="AB425" s="9"/>
      <c r="AC425" s="9"/>
      <c r="AD425" s="9"/>
      <c r="AE425" s="9"/>
      <c r="AF425" s="9">
        <v>1</v>
      </c>
      <c r="AG425" s="9"/>
      <c r="AH425" s="9">
        <v>1</v>
      </c>
      <c r="AI425" s="9"/>
      <c r="AJ425" s="9"/>
      <c r="AK425" s="9"/>
      <c r="AL425" s="9"/>
      <c r="AM425" s="9"/>
      <c r="AN425" s="9"/>
      <c r="AO425" s="9"/>
      <c r="AQ425" s="9"/>
      <c r="AR425" s="9"/>
      <c r="AS425" s="327"/>
    </row>
    <row r="426" spans="1:45" s="1" customFormat="1" ht="12.75" customHeight="1" x14ac:dyDescent="0.25">
      <c r="A426" s="54" t="s">
        <v>276</v>
      </c>
      <c r="B426"/>
      <c r="C426" s="1">
        <v>281</v>
      </c>
      <c r="D426" s="9"/>
      <c r="E426" s="8">
        <v>12.38</v>
      </c>
      <c r="F426" s="8">
        <v>12.52</v>
      </c>
      <c r="H426" s="131"/>
      <c r="I426" s="131"/>
      <c r="J426" s="131"/>
      <c r="K426" s="131"/>
      <c r="L426" s="131"/>
      <c r="M426" s="131"/>
      <c r="N426" s="11">
        <f t="shared" si="54"/>
        <v>0.13999999999999879</v>
      </c>
      <c r="O426" s="11" t="str">
        <f t="shared" si="59"/>
        <v xml:space="preserve"> </v>
      </c>
      <c r="P426" s="11">
        <f t="shared" si="51"/>
        <v>0.27999999999999758</v>
      </c>
      <c r="Q426" s="11"/>
      <c r="R426" s="11"/>
      <c r="S426" s="11"/>
      <c r="T426" s="12"/>
      <c r="V426" s="9"/>
      <c r="W426" s="9">
        <v>2</v>
      </c>
      <c r="X426" s="9"/>
      <c r="Y426" s="9"/>
      <c r="Z426" s="9"/>
      <c r="AA426" s="9">
        <v>1</v>
      </c>
      <c r="AB426" s="9"/>
      <c r="AC426" s="9"/>
      <c r="AD426" s="9"/>
      <c r="AE426" s="9">
        <v>1</v>
      </c>
      <c r="AF426" s="9"/>
      <c r="AG426" s="9"/>
      <c r="AH426" s="9">
        <v>1</v>
      </c>
      <c r="AI426" s="9"/>
      <c r="AJ426" s="9"/>
      <c r="AK426" s="9"/>
      <c r="AL426" s="9"/>
      <c r="AM426" s="9"/>
      <c r="AN426" s="9"/>
      <c r="AO426" s="9"/>
      <c r="AQ426" s="9"/>
      <c r="AR426" s="9"/>
      <c r="AS426" s="327"/>
    </row>
    <row r="427" spans="1:45" s="1" customFormat="1" ht="12.75" customHeight="1" x14ac:dyDescent="0.25">
      <c r="A427" s="54" t="s">
        <v>276</v>
      </c>
      <c r="B427"/>
      <c r="C427" s="1">
        <v>281</v>
      </c>
      <c r="D427" s="9"/>
      <c r="E427" s="8">
        <v>12.52</v>
      </c>
      <c r="F427" s="8">
        <v>12.54</v>
      </c>
      <c r="H427" s="131"/>
      <c r="I427" s="131"/>
      <c r="J427" s="131"/>
      <c r="K427" s="131"/>
      <c r="L427" s="131"/>
      <c r="M427" s="131"/>
      <c r="N427" s="11">
        <f t="shared" si="54"/>
        <v>1.9999999999999574E-2</v>
      </c>
      <c r="O427" s="11" t="str">
        <f t="shared" si="59"/>
        <v xml:space="preserve"> </v>
      </c>
      <c r="P427" s="11">
        <f t="shared" si="51"/>
        <v>3.9999999999999147E-2</v>
      </c>
      <c r="Q427" s="11"/>
      <c r="R427" s="11"/>
      <c r="S427" s="11"/>
      <c r="T427" s="12"/>
      <c r="V427" s="9"/>
      <c r="W427" s="9">
        <v>2</v>
      </c>
      <c r="X427" s="9"/>
      <c r="Y427" s="9"/>
      <c r="Z427" s="9"/>
      <c r="AA427" s="9">
        <v>1</v>
      </c>
      <c r="AB427" s="9"/>
      <c r="AC427" s="9"/>
      <c r="AD427" s="9">
        <v>1</v>
      </c>
      <c r="AE427" s="9"/>
      <c r="AF427" s="9"/>
      <c r="AG427" s="9"/>
      <c r="AH427" s="9">
        <v>1</v>
      </c>
      <c r="AI427" s="9"/>
      <c r="AJ427" s="9"/>
      <c r="AK427" s="9"/>
      <c r="AL427" s="9"/>
      <c r="AM427" s="9"/>
      <c r="AN427" s="9"/>
      <c r="AO427" s="9"/>
      <c r="AQ427" s="9"/>
      <c r="AR427" s="9"/>
      <c r="AS427" s="327"/>
    </row>
    <row r="428" spans="1:45" s="1" customFormat="1" ht="12.75" customHeight="1" x14ac:dyDescent="0.25">
      <c r="A428" s="54" t="s">
        <v>276</v>
      </c>
      <c r="B428"/>
      <c r="C428" s="1">
        <v>281</v>
      </c>
      <c r="D428" s="9"/>
      <c r="E428" s="8">
        <v>12.54</v>
      </c>
      <c r="F428" s="8">
        <v>12.68</v>
      </c>
      <c r="H428" s="131"/>
      <c r="I428" s="131"/>
      <c r="J428" s="131"/>
      <c r="K428" s="131"/>
      <c r="L428" s="131"/>
      <c r="M428" s="131"/>
      <c r="N428" s="11">
        <f t="shared" si="54"/>
        <v>0.14000000000000057</v>
      </c>
      <c r="O428" s="11" t="str">
        <f t="shared" si="59"/>
        <v xml:space="preserve"> </v>
      </c>
      <c r="P428" s="11">
        <f t="shared" si="51"/>
        <v>0.28000000000000114</v>
      </c>
      <c r="Q428" s="11"/>
      <c r="R428" s="11"/>
      <c r="S428" s="11"/>
      <c r="T428" s="12"/>
      <c r="V428" s="9"/>
      <c r="W428" s="9">
        <v>2</v>
      </c>
      <c r="X428" s="9"/>
      <c r="Y428" s="9"/>
      <c r="Z428" s="9"/>
      <c r="AA428" s="9">
        <v>1</v>
      </c>
      <c r="AB428" s="9"/>
      <c r="AC428" s="9"/>
      <c r="AD428" s="9"/>
      <c r="AE428" s="9">
        <v>1</v>
      </c>
      <c r="AF428" s="9"/>
      <c r="AG428" s="9"/>
      <c r="AH428" s="9">
        <v>1</v>
      </c>
      <c r="AI428" s="9"/>
      <c r="AJ428" s="9"/>
      <c r="AK428" s="9"/>
      <c r="AL428" s="9"/>
      <c r="AM428" s="9"/>
      <c r="AN428" s="9"/>
      <c r="AO428" s="9"/>
      <c r="AQ428" s="9"/>
      <c r="AR428" s="9"/>
      <c r="AS428" s="327"/>
    </row>
    <row r="429" spans="1:45" s="1" customFormat="1" ht="12.75" customHeight="1" x14ac:dyDescent="0.25">
      <c r="A429" s="54" t="s">
        <v>276</v>
      </c>
      <c r="B429"/>
      <c r="C429" s="1">
        <v>281</v>
      </c>
      <c r="D429" s="9"/>
      <c r="E429" s="8">
        <v>12.68</v>
      </c>
      <c r="F429" s="8">
        <v>12.75</v>
      </c>
      <c r="H429" s="131"/>
      <c r="I429" s="131"/>
      <c r="J429" s="131"/>
      <c r="K429" s="131"/>
      <c r="L429" s="131"/>
      <c r="M429" s="131"/>
      <c r="N429" s="11">
        <f t="shared" si="54"/>
        <v>7.0000000000000284E-2</v>
      </c>
      <c r="O429" s="11" t="str">
        <f t="shared" si="59"/>
        <v xml:space="preserve"> </v>
      </c>
      <c r="P429" s="11">
        <f t="shared" si="51"/>
        <v>0.14000000000000057</v>
      </c>
      <c r="Q429" s="11"/>
      <c r="R429" s="11"/>
      <c r="S429" s="11"/>
      <c r="T429" s="12"/>
      <c r="V429" s="9"/>
      <c r="W429" s="9">
        <v>2</v>
      </c>
      <c r="X429" s="9"/>
      <c r="Y429" s="9"/>
      <c r="Z429" s="9"/>
      <c r="AA429" s="9">
        <v>1</v>
      </c>
      <c r="AB429" s="9"/>
      <c r="AC429" s="9"/>
      <c r="AD429" s="9"/>
      <c r="AE429" s="9"/>
      <c r="AF429" s="9">
        <v>1</v>
      </c>
      <c r="AG429" s="9"/>
      <c r="AH429" s="9">
        <v>1</v>
      </c>
      <c r="AI429" s="9"/>
      <c r="AJ429" s="9"/>
      <c r="AK429" s="9"/>
      <c r="AL429" s="9"/>
      <c r="AM429" s="9"/>
      <c r="AN429" s="9"/>
      <c r="AO429" s="9"/>
      <c r="AQ429" s="9"/>
      <c r="AR429" s="9"/>
      <c r="AS429" s="327"/>
    </row>
    <row r="430" spans="1:45" s="1" customFormat="1" ht="12.75" customHeight="1" x14ac:dyDescent="0.25">
      <c r="A430" s="54" t="s">
        <v>276</v>
      </c>
      <c r="B430"/>
      <c r="C430" s="1">
        <v>281</v>
      </c>
      <c r="D430" s="9"/>
      <c r="E430" s="8">
        <v>12.75</v>
      </c>
      <c r="F430" s="8">
        <v>12.9</v>
      </c>
      <c r="H430" s="131"/>
      <c r="I430" s="131"/>
      <c r="J430" s="131"/>
      <c r="K430" s="131"/>
      <c r="L430" s="131"/>
      <c r="M430" s="131"/>
      <c r="N430" s="11">
        <f t="shared" si="54"/>
        <v>0.15000000000000036</v>
      </c>
      <c r="O430" s="11" t="str">
        <f t="shared" si="59"/>
        <v xml:space="preserve"> </v>
      </c>
      <c r="P430" s="11">
        <f t="shared" si="51"/>
        <v>0.30000000000000071</v>
      </c>
      <c r="Q430" s="11"/>
      <c r="R430" s="11"/>
      <c r="S430" s="11"/>
      <c r="T430" s="12"/>
      <c r="V430" s="9"/>
      <c r="W430" s="9">
        <v>2</v>
      </c>
      <c r="X430" s="9"/>
      <c r="Y430" s="9"/>
      <c r="Z430" s="9"/>
      <c r="AA430" s="9">
        <v>1</v>
      </c>
      <c r="AB430" s="9"/>
      <c r="AC430" s="9"/>
      <c r="AD430" s="9"/>
      <c r="AE430" s="9">
        <v>1</v>
      </c>
      <c r="AF430" s="9"/>
      <c r="AG430" s="9"/>
      <c r="AH430" s="9">
        <v>1</v>
      </c>
      <c r="AI430" s="9"/>
      <c r="AJ430" s="9"/>
      <c r="AK430" s="9"/>
      <c r="AL430" s="9"/>
      <c r="AM430" s="9"/>
      <c r="AN430" s="9"/>
      <c r="AO430" s="9"/>
      <c r="AQ430" s="9"/>
      <c r="AR430" s="9"/>
      <c r="AS430" s="327"/>
    </row>
    <row r="431" spans="1:45" s="1" customFormat="1" ht="12.75" customHeight="1" x14ac:dyDescent="0.25">
      <c r="A431" s="54" t="s">
        <v>276</v>
      </c>
      <c r="B431"/>
      <c r="C431" s="1">
        <v>281</v>
      </c>
      <c r="D431" s="9"/>
      <c r="E431" s="8">
        <v>12.9</v>
      </c>
      <c r="F431" s="8">
        <v>15.05</v>
      </c>
      <c r="H431" s="131"/>
      <c r="I431" s="131"/>
      <c r="J431" s="131"/>
      <c r="K431" s="131"/>
      <c r="L431" s="131"/>
      <c r="M431" s="131"/>
      <c r="N431" s="11">
        <f t="shared" si="54"/>
        <v>2.1500000000000004</v>
      </c>
      <c r="O431" s="11" t="str">
        <f t="shared" si="59"/>
        <v xml:space="preserve"> </v>
      </c>
      <c r="P431" s="11">
        <f t="shared" si="51"/>
        <v>4.3000000000000007</v>
      </c>
      <c r="Q431" s="11"/>
      <c r="R431" s="11"/>
      <c r="S431" s="11"/>
      <c r="T431" s="12"/>
      <c r="V431" s="9"/>
      <c r="W431" s="9">
        <v>2</v>
      </c>
      <c r="X431" s="9"/>
      <c r="Y431" s="9"/>
      <c r="Z431" s="9"/>
      <c r="AA431" s="9">
        <v>1</v>
      </c>
      <c r="AB431" s="9"/>
      <c r="AC431" s="9"/>
      <c r="AD431" s="9">
        <v>1</v>
      </c>
      <c r="AE431" s="9"/>
      <c r="AF431" s="9"/>
      <c r="AG431" s="9"/>
      <c r="AH431" s="9">
        <v>1</v>
      </c>
      <c r="AI431" s="9"/>
      <c r="AJ431" s="9"/>
      <c r="AK431" s="9"/>
      <c r="AL431" s="9"/>
      <c r="AM431" s="9"/>
      <c r="AN431" s="9"/>
      <c r="AO431" s="9"/>
      <c r="AQ431" s="9"/>
      <c r="AR431" s="9"/>
      <c r="AS431" s="327"/>
    </row>
    <row r="432" spans="1:45" s="1" customFormat="1" ht="12.75" customHeight="1" x14ac:dyDescent="0.25">
      <c r="A432" s="54" t="s">
        <v>276</v>
      </c>
      <c r="B432"/>
      <c r="C432" s="1">
        <v>281</v>
      </c>
      <c r="D432" s="9"/>
      <c r="E432" s="8">
        <v>15.05</v>
      </c>
      <c r="F432" s="8">
        <v>15.11</v>
      </c>
      <c r="H432" s="131"/>
      <c r="I432" s="131"/>
      <c r="J432" s="131"/>
      <c r="K432" s="131"/>
      <c r="L432" s="131"/>
      <c r="M432" s="131"/>
      <c r="N432" s="11">
        <f t="shared" si="54"/>
        <v>5.9999999999998721E-2</v>
      </c>
      <c r="O432" s="11" t="str">
        <f t="shared" si="59"/>
        <v xml:space="preserve"> </v>
      </c>
      <c r="P432" s="11">
        <f t="shared" si="51"/>
        <v>0.11999999999999744</v>
      </c>
      <c r="Q432" s="11"/>
      <c r="R432" s="11"/>
      <c r="S432" s="11"/>
      <c r="T432" s="12"/>
      <c r="V432" s="9"/>
      <c r="W432" s="9">
        <v>2</v>
      </c>
      <c r="X432" s="9"/>
      <c r="Y432" s="9"/>
      <c r="Z432" s="9"/>
      <c r="AA432" s="9">
        <v>1</v>
      </c>
      <c r="AB432" s="9"/>
      <c r="AC432" s="9"/>
      <c r="AD432" s="9"/>
      <c r="AE432" s="9">
        <v>1</v>
      </c>
      <c r="AF432" s="9"/>
      <c r="AG432" s="9"/>
      <c r="AH432" s="9">
        <v>1</v>
      </c>
      <c r="AI432" s="9"/>
      <c r="AJ432" s="9"/>
      <c r="AK432" s="9"/>
      <c r="AL432" s="9"/>
      <c r="AM432" s="9"/>
      <c r="AN432" s="9"/>
      <c r="AO432" s="9"/>
      <c r="AQ432" s="9"/>
      <c r="AR432" s="9"/>
      <c r="AS432" s="327"/>
    </row>
    <row r="433" spans="1:45" s="1" customFormat="1" ht="12.75" customHeight="1" x14ac:dyDescent="0.25">
      <c r="A433" s="54" t="s">
        <v>276</v>
      </c>
      <c r="B433"/>
      <c r="C433" s="1">
        <v>281</v>
      </c>
      <c r="D433" s="9"/>
      <c r="E433" s="8">
        <v>15.11</v>
      </c>
      <c r="F433" s="8">
        <v>15.17</v>
      </c>
      <c r="H433" s="131"/>
      <c r="I433" s="131"/>
      <c r="J433" s="131"/>
      <c r="K433" s="131"/>
      <c r="L433" s="131"/>
      <c r="M433" s="131"/>
      <c r="N433" s="11">
        <f t="shared" si="54"/>
        <v>6.0000000000000497E-2</v>
      </c>
      <c r="O433" s="11" t="str">
        <f t="shared" si="59"/>
        <v xml:space="preserve"> </v>
      </c>
      <c r="P433" s="11">
        <f t="shared" si="51"/>
        <v>0.12000000000000099</v>
      </c>
      <c r="Q433" s="11"/>
      <c r="R433" s="11"/>
      <c r="S433" s="11"/>
      <c r="T433" s="12"/>
      <c r="V433" s="9"/>
      <c r="W433" s="9">
        <v>2</v>
      </c>
      <c r="X433" s="9"/>
      <c r="Y433" s="9"/>
      <c r="Z433" s="9"/>
      <c r="AA433" s="9">
        <v>1</v>
      </c>
      <c r="AB433" s="9"/>
      <c r="AC433" s="9"/>
      <c r="AD433" s="9"/>
      <c r="AE433" s="9">
        <v>1</v>
      </c>
      <c r="AF433" s="9"/>
      <c r="AG433" s="9"/>
      <c r="AH433" s="9">
        <v>1</v>
      </c>
      <c r="AI433" s="9"/>
      <c r="AJ433" s="9"/>
      <c r="AK433" s="9"/>
      <c r="AL433" s="9"/>
      <c r="AM433" s="9"/>
      <c r="AN433" s="9"/>
      <c r="AO433" s="9"/>
      <c r="AQ433" s="9"/>
      <c r="AR433" s="9"/>
      <c r="AS433" s="327"/>
    </row>
    <row r="434" spans="1:45" s="1" customFormat="1" ht="12.75" customHeight="1" x14ac:dyDescent="0.25">
      <c r="A434" s="54" t="s">
        <v>276</v>
      </c>
      <c r="B434"/>
      <c r="C434" s="1">
        <v>281</v>
      </c>
      <c r="D434" s="9"/>
      <c r="E434" s="8">
        <v>15.17</v>
      </c>
      <c r="F434" s="8">
        <v>19.440000000000001</v>
      </c>
      <c r="H434" s="131"/>
      <c r="I434" s="131"/>
      <c r="J434" s="131"/>
      <c r="K434" s="131"/>
      <c r="L434" s="131"/>
      <c r="M434" s="131"/>
      <c r="N434" s="11">
        <f t="shared" si="54"/>
        <v>4.2700000000000014</v>
      </c>
      <c r="O434" s="11" t="str">
        <f t="shared" ref="O434:O458" si="61">IF(($F434-$E434)*(Y434+AK434)&gt;0,($F434-$E434)*(Y434+AK434)," ")</f>
        <v xml:space="preserve"> </v>
      </c>
      <c r="P434" s="11">
        <f t="shared" si="51"/>
        <v>8.5400000000000027</v>
      </c>
      <c r="Q434" s="11"/>
      <c r="R434" s="11"/>
      <c r="S434" s="11"/>
      <c r="T434" s="12"/>
      <c r="V434" s="9"/>
      <c r="W434" s="9">
        <v>2</v>
      </c>
      <c r="X434" s="9"/>
      <c r="Y434" s="9"/>
      <c r="Z434" s="9"/>
      <c r="AA434" s="9">
        <v>1</v>
      </c>
      <c r="AB434" s="9"/>
      <c r="AC434" s="9"/>
      <c r="AD434" s="9">
        <v>1</v>
      </c>
      <c r="AE434" s="9"/>
      <c r="AF434" s="9"/>
      <c r="AG434" s="9"/>
      <c r="AH434" s="9">
        <v>1</v>
      </c>
      <c r="AI434" s="9"/>
      <c r="AJ434" s="9"/>
      <c r="AK434" s="9"/>
      <c r="AL434" s="9"/>
      <c r="AM434" s="9"/>
      <c r="AN434" s="9"/>
      <c r="AO434" s="9"/>
      <c r="AQ434" s="9"/>
      <c r="AR434" s="9"/>
      <c r="AS434" s="327"/>
    </row>
    <row r="435" spans="1:45" s="1" customFormat="1" ht="12.75" customHeight="1" x14ac:dyDescent="0.25">
      <c r="A435" s="54" t="s">
        <v>276</v>
      </c>
      <c r="B435"/>
      <c r="C435" s="1">
        <v>281</v>
      </c>
      <c r="D435" s="175"/>
      <c r="E435" s="174">
        <v>19.440000000000001</v>
      </c>
      <c r="F435" s="174">
        <v>19.510000000000002</v>
      </c>
      <c r="H435" s="131"/>
      <c r="I435" s="131"/>
      <c r="J435" s="131"/>
      <c r="K435" s="131"/>
      <c r="L435" s="131"/>
      <c r="M435" s="131"/>
      <c r="N435" s="11">
        <f t="shared" si="54"/>
        <v>7.0000000000000284E-2</v>
      </c>
      <c r="O435" s="11" t="str">
        <f t="shared" si="61"/>
        <v xml:space="preserve"> </v>
      </c>
      <c r="P435" s="11">
        <f t="shared" si="51"/>
        <v>0.14000000000000057</v>
      </c>
      <c r="Q435" s="11"/>
      <c r="R435" s="11"/>
      <c r="S435" s="11"/>
      <c r="T435" s="12"/>
      <c r="V435" s="175"/>
      <c r="W435" s="175">
        <v>2</v>
      </c>
      <c r="X435" s="175"/>
      <c r="Y435" s="175"/>
      <c r="Z435" s="175"/>
      <c r="AA435" s="175">
        <v>1</v>
      </c>
      <c r="AB435" s="175"/>
      <c r="AC435" s="175"/>
      <c r="AD435" s="175"/>
      <c r="AE435" s="175">
        <v>1</v>
      </c>
      <c r="AF435" s="175"/>
      <c r="AG435" s="175"/>
      <c r="AH435" s="175">
        <v>1</v>
      </c>
      <c r="AI435" s="9"/>
      <c r="AJ435" s="9"/>
      <c r="AK435" s="9"/>
      <c r="AL435" s="9"/>
      <c r="AM435" s="9"/>
      <c r="AN435" s="9"/>
      <c r="AO435" s="9"/>
      <c r="AQ435" s="9"/>
      <c r="AR435" s="9"/>
      <c r="AS435" s="327"/>
    </row>
    <row r="436" spans="1:45" s="1" customFormat="1" ht="12.75" customHeight="1" x14ac:dyDescent="0.25">
      <c r="A436" s="54" t="s">
        <v>276</v>
      </c>
      <c r="B436"/>
      <c r="C436" s="1">
        <v>281</v>
      </c>
      <c r="D436" s="175"/>
      <c r="E436" s="174">
        <v>19.510000000000002</v>
      </c>
      <c r="F436" s="174">
        <v>19.57</v>
      </c>
      <c r="H436" s="131"/>
      <c r="I436" s="131"/>
      <c r="J436" s="131"/>
      <c r="K436" s="131"/>
      <c r="L436" s="131"/>
      <c r="M436" s="131"/>
      <c r="N436" s="11">
        <f t="shared" si="54"/>
        <v>5.9999999999998721E-2</v>
      </c>
      <c r="O436" s="11" t="str">
        <f t="shared" si="61"/>
        <v xml:space="preserve"> </v>
      </c>
      <c r="P436" s="11">
        <f t="shared" si="51"/>
        <v>0.11999999999999744</v>
      </c>
      <c r="Q436" s="11"/>
      <c r="R436" s="11"/>
      <c r="S436" s="11"/>
      <c r="T436" s="12"/>
      <c r="V436" s="175"/>
      <c r="W436" s="175">
        <v>2</v>
      </c>
      <c r="X436" s="175"/>
      <c r="Y436" s="175"/>
      <c r="Z436" s="175"/>
      <c r="AA436" s="175">
        <v>1</v>
      </c>
      <c r="AB436" s="175"/>
      <c r="AC436" s="175"/>
      <c r="AD436" s="175"/>
      <c r="AE436" s="175">
        <v>1</v>
      </c>
      <c r="AF436" s="175"/>
      <c r="AG436" s="175"/>
      <c r="AH436" s="175">
        <v>1</v>
      </c>
      <c r="AI436" s="9"/>
      <c r="AJ436" s="9"/>
      <c r="AK436" s="9"/>
      <c r="AL436" s="9"/>
      <c r="AM436" s="9"/>
      <c r="AN436" s="9"/>
      <c r="AO436" s="9"/>
      <c r="AQ436" s="9"/>
      <c r="AR436" s="9"/>
      <c r="AS436" s="327"/>
    </row>
    <row r="437" spans="1:45" s="1" customFormat="1" ht="12.75" customHeight="1" x14ac:dyDescent="0.25">
      <c r="A437" s="54" t="s">
        <v>276</v>
      </c>
      <c r="B437"/>
      <c r="C437" s="1">
        <v>281</v>
      </c>
      <c r="D437" s="175"/>
      <c r="E437" s="174">
        <v>19.57</v>
      </c>
      <c r="F437" s="174">
        <v>19.8</v>
      </c>
      <c r="H437" s="131"/>
      <c r="I437" s="131"/>
      <c r="J437" s="131"/>
      <c r="K437" s="131"/>
      <c r="L437" s="131"/>
      <c r="M437" s="131"/>
      <c r="N437" s="11">
        <f t="shared" si="54"/>
        <v>0.23000000000000043</v>
      </c>
      <c r="O437" s="11" t="str">
        <f t="shared" si="61"/>
        <v xml:space="preserve"> </v>
      </c>
      <c r="P437" s="11">
        <f t="shared" si="51"/>
        <v>0.46000000000000085</v>
      </c>
      <c r="Q437" s="11"/>
      <c r="R437" s="11"/>
      <c r="S437" s="11"/>
      <c r="T437" s="12"/>
      <c r="V437" s="175"/>
      <c r="W437" s="175">
        <v>2</v>
      </c>
      <c r="X437" s="175"/>
      <c r="Y437" s="175"/>
      <c r="Z437" s="175"/>
      <c r="AA437" s="175">
        <v>1</v>
      </c>
      <c r="AB437" s="175"/>
      <c r="AC437" s="175"/>
      <c r="AD437" s="175">
        <v>1</v>
      </c>
      <c r="AE437" s="175"/>
      <c r="AF437" s="175"/>
      <c r="AG437" s="175"/>
      <c r="AH437" s="175">
        <v>1</v>
      </c>
      <c r="AI437" s="9"/>
      <c r="AJ437" s="9"/>
      <c r="AK437" s="9"/>
      <c r="AL437" s="9"/>
      <c r="AM437" s="9"/>
      <c r="AN437" s="9"/>
      <c r="AO437" s="9"/>
      <c r="AQ437" s="9"/>
      <c r="AR437" s="9"/>
      <c r="AS437" s="327"/>
    </row>
    <row r="438" spans="1:45" s="1" customFormat="1" ht="12.75" customHeight="1" x14ac:dyDescent="0.25">
      <c r="A438" s="54" t="s">
        <v>276</v>
      </c>
      <c r="B438"/>
      <c r="C438" s="1">
        <v>281</v>
      </c>
      <c r="D438" s="175"/>
      <c r="E438" s="174">
        <v>19.8</v>
      </c>
      <c r="F438" s="174">
        <v>20.059999999999999</v>
      </c>
      <c r="H438" s="131"/>
      <c r="I438" s="131"/>
      <c r="J438" s="131"/>
      <c r="K438" s="131"/>
      <c r="L438" s="131"/>
      <c r="M438" s="131"/>
      <c r="N438" s="11">
        <f t="shared" si="54"/>
        <v>0.25999999999999801</v>
      </c>
      <c r="O438" s="11" t="str">
        <f t="shared" si="61"/>
        <v xml:space="preserve"> </v>
      </c>
      <c r="P438" s="11">
        <f t="shared" si="51"/>
        <v>0.51999999999999602</v>
      </c>
      <c r="Q438" s="11"/>
      <c r="R438" s="11"/>
      <c r="S438" s="11"/>
      <c r="T438" s="12"/>
      <c r="V438" s="175"/>
      <c r="W438" s="175">
        <v>2</v>
      </c>
      <c r="X438" s="175"/>
      <c r="Y438" s="175"/>
      <c r="Z438" s="175"/>
      <c r="AA438" s="175">
        <v>1</v>
      </c>
      <c r="AB438" s="175"/>
      <c r="AC438" s="175"/>
      <c r="AD438" s="175"/>
      <c r="AE438" s="175">
        <v>1</v>
      </c>
      <c r="AF438" s="175"/>
      <c r="AG438" s="175"/>
      <c r="AH438" s="175">
        <v>1</v>
      </c>
      <c r="AI438" s="9"/>
      <c r="AJ438" s="9"/>
      <c r="AK438" s="9"/>
      <c r="AL438" s="9"/>
      <c r="AM438" s="9"/>
      <c r="AN438" s="9"/>
      <c r="AO438" s="9"/>
      <c r="AQ438" s="9"/>
      <c r="AR438" s="9"/>
      <c r="AS438" s="327"/>
    </row>
    <row r="439" spans="1:45" s="1" customFormat="1" ht="12.75" customHeight="1" x14ac:dyDescent="0.25">
      <c r="A439" s="54" t="s">
        <v>276</v>
      </c>
      <c r="B439"/>
      <c r="C439" s="1">
        <v>281</v>
      </c>
      <c r="D439" s="175"/>
      <c r="E439" s="174">
        <v>20.059999999999999</v>
      </c>
      <c r="F439" s="174">
        <v>21.04</v>
      </c>
      <c r="H439" s="131"/>
      <c r="I439" s="131"/>
      <c r="J439" s="131"/>
      <c r="K439" s="131"/>
      <c r="L439" s="131"/>
      <c r="M439" s="131"/>
      <c r="N439" s="11">
        <f t="shared" si="54"/>
        <v>0.98000000000000043</v>
      </c>
      <c r="O439" s="11" t="str">
        <f t="shared" si="61"/>
        <v xml:space="preserve"> </v>
      </c>
      <c r="P439" s="11">
        <f t="shared" si="51"/>
        <v>1.9600000000000009</v>
      </c>
      <c r="Q439" s="11"/>
      <c r="R439" s="11"/>
      <c r="S439" s="11"/>
      <c r="T439" s="12"/>
      <c r="V439" s="175"/>
      <c r="W439" s="175">
        <v>2</v>
      </c>
      <c r="X439" s="175"/>
      <c r="Y439" s="175"/>
      <c r="Z439" s="175"/>
      <c r="AA439" s="175">
        <v>1</v>
      </c>
      <c r="AB439" s="175"/>
      <c r="AC439" s="175"/>
      <c r="AD439" s="175">
        <v>1</v>
      </c>
      <c r="AE439" s="175"/>
      <c r="AF439" s="175"/>
      <c r="AG439" s="175"/>
      <c r="AH439" s="175">
        <v>1</v>
      </c>
      <c r="AI439" s="9"/>
      <c r="AJ439" s="9"/>
      <c r="AK439" s="9"/>
      <c r="AL439" s="9"/>
      <c r="AM439" s="9"/>
      <c r="AN439" s="9"/>
      <c r="AO439" s="9"/>
      <c r="AQ439" s="9"/>
      <c r="AR439" s="9"/>
      <c r="AS439" s="327"/>
    </row>
    <row r="440" spans="1:45" s="1" customFormat="1" ht="12.75" customHeight="1" x14ac:dyDescent="0.25">
      <c r="A440" s="54" t="s">
        <v>276</v>
      </c>
      <c r="B440"/>
      <c r="C440" s="1">
        <v>281</v>
      </c>
      <c r="D440" s="175"/>
      <c r="E440" s="174">
        <v>21.04</v>
      </c>
      <c r="F440" s="174">
        <v>21.31</v>
      </c>
      <c r="H440" s="131"/>
      <c r="I440" s="131"/>
      <c r="J440" s="131"/>
      <c r="K440" s="131"/>
      <c r="L440" s="131"/>
      <c r="M440" s="131"/>
      <c r="N440" s="11">
        <f t="shared" si="54"/>
        <v>0.26999999999999957</v>
      </c>
      <c r="O440" s="11" t="str">
        <f t="shared" si="61"/>
        <v xml:space="preserve"> </v>
      </c>
      <c r="P440" s="11">
        <f t="shared" si="51"/>
        <v>0.53999999999999915</v>
      </c>
      <c r="Q440" s="11"/>
      <c r="R440" s="11"/>
      <c r="S440" s="11"/>
      <c r="T440" s="12"/>
      <c r="V440" s="175"/>
      <c r="W440" s="175">
        <v>2</v>
      </c>
      <c r="X440" s="175"/>
      <c r="Y440" s="175"/>
      <c r="Z440" s="175"/>
      <c r="AA440" s="175">
        <v>1</v>
      </c>
      <c r="AB440" s="175"/>
      <c r="AC440" s="175"/>
      <c r="AD440" s="175"/>
      <c r="AE440" s="175">
        <v>1</v>
      </c>
      <c r="AF440" s="175"/>
      <c r="AG440" s="175"/>
      <c r="AH440" s="175">
        <v>1</v>
      </c>
      <c r="AI440" s="9"/>
      <c r="AJ440" s="9"/>
      <c r="AK440" s="9"/>
      <c r="AL440" s="9"/>
      <c r="AM440" s="9"/>
      <c r="AN440" s="9"/>
      <c r="AO440" s="9"/>
      <c r="AQ440" s="9"/>
      <c r="AR440" s="9"/>
      <c r="AS440" s="327"/>
    </row>
    <row r="441" spans="1:45" s="1" customFormat="1" ht="12.75" customHeight="1" x14ac:dyDescent="0.25">
      <c r="A441" s="54" t="s">
        <v>276</v>
      </c>
      <c r="B441"/>
      <c r="C441" s="1">
        <v>281</v>
      </c>
      <c r="D441" s="175"/>
      <c r="E441" s="174">
        <v>21.31</v>
      </c>
      <c r="F441" s="174">
        <v>21.66</v>
      </c>
      <c r="H441" s="131"/>
      <c r="I441" s="131"/>
      <c r="J441" s="131"/>
      <c r="K441" s="131"/>
      <c r="L441" s="131"/>
      <c r="M441" s="131"/>
      <c r="N441" s="11">
        <f t="shared" si="54"/>
        <v>0.35000000000000142</v>
      </c>
      <c r="O441" s="11" t="str">
        <f t="shared" si="61"/>
        <v xml:space="preserve"> </v>
      </c>
      <c r="P441" s="11">
        <f t="shared" si="51"/>
        <v>0.70000000000000284</v>
      </c>
      <c r="Q441" s="11"/>
      <c r="R441" s="11"/>
      <c r="S441" s="11"/>
      <c r="T441" s="12"/>
      <c r="V441" s="175"/>
      <c r="W441" s="175">
        <v>2</v>
      </c>
      <c r="X441" s="175"/>
      <c r="Y441" s="175"/>
      <c r="Z441" s="175"/>
      <c r="AA441" s="175">
        <v>1</v>
      </c>
      <c r="AB441" s="175"/>
      <c r="AC441" s="175"/>
      <c r="AD441" s="175">
        <v>1</v>
      </c>
      <c r="AE441" s="175"/>
      <c r="AF441" s="175"/>
      <c r="AG441" s="175"/>
      <c r="AH441" s="175">
        <v>1</v>
      </c>
      <c r="AI441" s="9"/>
      <c r="AJ441" s="9"/>
      <c r="AK441" s="9"/>
      <c r="AL441" s="9"/>
      <c r="AM441" s="9"/>
      <c r="AN441" s="9"/>
      <c r="AO441" s="9"/>
      <c r="AQ441" s="9"/>
      <c r="AR441" s="9"/>
      <c r="AS441" s="327"/>
    </row>
    <row r="442" spans="1:45" s="1" customFormat="1" ht="12.75" customHeight="1" x14ac:dyDescent="0.25">
      <c r="A442" s="54" t="s">
        <v>276</v>
      </c>
      <c r="B442"/>
      <c r="C442" s="1">
        <v>281</v>
      </c>
      <c r="D442" s="166"/>
      <c r="E442" s="174">
        <v>21.66</v>
      </c>
      <c r="F442" s="174">
        <v>21.75</v>
      </c>
      <c r="H442" s="131"/>
      <c r="I442" s="131"/>
      <c r="J442" s="131"/>
      <c r="K442" s="131"/>
      <c r="L442" s="131"/>
      <c r="M442" s="131"/>
      <c r="N442" s="11">
        <f t="shared" si="54"/>
        <v>8.9999999999999858E-2</v>
      </c>
      <c r="O442" s="11" t="str">
        <f t="shared" si="61"/>
        <v xml:space="preserve"> </v>
      </c>
      <c r="P442" s="11">
        <f t="shared" si="51"/>
        <v>0.17999999999999972</v>
      </c>
      <c r="Q442" s="11"/>
      <c r="R442" s="11"/>
      <c r="S442" s="11"/>
      <c r="T442" s="12"/>
      <c r="V442" s="175"/>
      <c r="W442" s="175">
        <v>2</v>
      </c>
      <c r="X442" s="175"/>
      <c r="Y442" s="175"/>
      <c r="Z442" s="175"/>
      <c r="AA442" s="175">
        <v>1</v>
      </c>
      <c r="AB442" s="175"/>
      <c r="AC442" s="175"/>
      <c r="AD442" s="175">
        <v>1</v>
      </c>
      <c r="AE442" s="175"/>
      <c r="AF442" s="175"/>
      <c r="AG442" s="175"/>
      <c r="AH442" s="175">
        <v>1</v>
      </c>
      <c r="AI442" s="9"/>
      <c r="AJ442" s="9"/>
      <c r="AK442" s="9"/>
      <c r="AL442" s="9"/>
      <c r="AM442" s="9"/>
      <c r="AN442" s="9"/>
      <c r="AO442" s="9"/>
      <c r="AQ442" s="9"/>
      <c r="AR442" s="9"/>
      <c r="AS442" s="327"/>
    </row>
    <row r="443" spans="1:45" s="1" customFormat="1" ht="12.75" customHeight="1" x14ac:dyDescent="0.25">
      <c r="A443" s="54" t="s">
        <v>276</v>
      </c>
      <c r="B443"/>
      <c r="C443" s="1">
        <v>281</v>
      </c>
      <c r="D443" s="166"/>
      <c r="E443" s="174">
        <v>21.75</v>
      </c>
      <c r="F443" s="174">
        <v>21.78</v>
      </c>
      <c r="H443" s="131"/>
      <c r="I443" s="131"/>
      <c r="J443" s="131"/>
      <c r="K443" s="131"/>
      <c r="L443" s="131"/>
      <c r="M443" s="131"/>
      <c r="N443" s="11">
        <f t="shared" si="54"/>
        <v>3.0000000000001137E-2</v>
      </c>
      <c r="O443" s="11" t="str">
        <f t="shared" si="61"/>
        <v xml:space="preserve"> </v>
      </c>
      <c r="P443" s="11">
        <f t="shared" ref="P443:P489" si="62">IF(($F443-$E443)*(AA443+AH443)&gt;0,($F443-$E443)*(AA443+AH443)," ")</f>
        <v>6.0000000000002274E-2</v>
      </c>
      <c r="Q443" s="11"/>
      <c r="R443" s="11"/>
      <c r="S443" s="11"/>
      <c r="T443" s="12"/>
      <c r="V443" s="175"/>
      <c r="W443" s="175">
        <v>2</v>
      </c>
      <c r="X443" s="175"/>
      <c r="Y443" s="175"/>
      <c r="Z443" s="175"/>
      <c r="AA443" s="175">
        <v>1</v>
      </c>
      <c r="AB443" s="175"/>
      <c r="AC443" s="175"/>
      <c r="AD443" s="175"/>
      <c r="AE443" s="175">
        <v>1</v>
      </c>
      <c r="AF443" s="175"/>
      <c r="AG443" s="175"/>
      <c r="AH443" s="175">
        <v>1</v>
      </c>
      <c r="AI443" s="9"/>
      <c r="AJ443" s="9"/>
      <c r="AK443" s="9"/>
      <c r="AL443" s="9"/>
      <c r="AM443" s="9"/>
      <c r="AN443" s="9"/>
      <c r="AO443" s="9"/>
      <c r="AQ443" s="9"/>
      <c r="AR443" s="9"/>
      <c r="AS443" s="327"/>
    </row>
    <row r="444" spans="1:45" s="1" customFormat="1" ht="12.75" customHeight="1" x14ac:dyDescent="0.25">
      <c r="A444" s="54" t="s">
        <v>276</v>
      </c>
      <c r="B444"/>
      <c r="C444" s="1">
        <v>281</v>
      </c>
      <c r="D444" s="166" t="s">
        <v>768</v>
      </c>
      <c r="E444" s="174">
        <v>21.78</v>
      </c>
      <c r="F444" s="174">
        <v>21.93</v>
      </c>
      <c r="H444" s="131"/>
      <c r="I444" s="131"/>
      <c r="J444" s="131"/>
      <c r="K444" s="131"/>
      <c r="L444" s="131"/>
      <c r="M444" s="131"/>
      <c r="N444" s="11">
        <f t="shared" si="54"/>
        <v>0.14999999999999858</v>
      </c>
      <c r="O444" s="11" t="str">
        <f t="shared" si="61"/>
        <v xml:space="preserve"> </v>
      </c>
      <c r="P444" s="11" t="str">
        <f t="shared" si="62"/>
        <v xml:space="preserve"> </v>
      </c>
      <c r="Q444" s="11"/>
      <c r="R444" s="11"/>
      <c r="S444" s="11"/>
      <c r="T444" s="12"/>
      <c r="V444" s="175" t="s">
        <v>20</v>
      </c>
      <c r="W444" s="175">
        <v>2</v>
      </c>
      <c r="X444" s="175"/>
      <c r="Y444" s="175"/>
      <c r="Z444" s="175"/>
      <c r="AA444" s="175"/>
      <c r="AB444" s="175"/>
      <c r="AC444" s="175"/>
      <c r="AD444" s="175"/>
      <c r="AE444" s="175">
        <v>1</v>
      </c>
      <c r="AF444" s="175"/>
      <c r="AG444" s="175"/>
      <c r="AH444" s="175"/>
      <c r="AI444" s="9"/>
      <c r="AJ444" s="9"/>
      <c r="AK444" s="9"/>
      <c r="AL444" s="9"/>
      <c r="AM444" s="9"/>
      <c r="AN444" s="9"/>
      <c r="AO444" s="9"/>
      <c r="AQ444" s="9"/>
      <c r="AR444" s="9"/>
      <c r="AS444" s="327"/>
    </row>
    <row r="445" spans="1:45" s="1" customFormat="1" ht="12.75" customHeight="1" x14ac:dyDescent="0.25">
      <c r="A445" s="54" t="s">
        <v>276</v>
      </c>
      <c r="B445"/>
      <c r="C445" s="1">
        <v>281</v>
      </c>
      <c r="D445" s="166"/>
      <c r="E445" s="174">
        <v>21.93</v>
      </c>
      <c r="F445" s="174">
        <v>22.04</v>
      </c>
      <c r="H445" s="131"/>
      <c r="I445" s="131"/>
      <c r="J445" s="131"/>
      <c r="K445" s="131"/>
      <c r="L445" s="131"/>
      <c r="M445" s="131"/>
      <c r="N445" s="11">
        <f t="shared" si="54"/>
        <v>0.10999999999999943</v>
      </c>
      <c r="O445" s="11" t="str">
        <f t="shared" si="61"/>
        <v xml:space="preserve"> </v>
      </c>
      <c r="P445" s="11" t="str">
        <f t="shared" si="62"/>
        <v xml:space="preserve"> </v>
      </c>
      <c r="Q445" s="11"/>
      <c r="R445" s="11"/>
      <c r="S445" s="11"/>
      <c r="T445" s="12"/>
      <c r="V445" s="175" t="s">
        <v>20</v>
      </c>
      <c r="W445" s="175">
        <v>2</v>
      </c>
      <c r="X445" s="175"/>
      <c r="Y445" s="175"/>
      <c r="Z445" s="175"/>
      <c r="AA445" s="175"/>
      <c r="AB445" s="175"/>
      <c r="AC445" s="175"/>
      <c r="AD445" s="175">
        <v>1</v>
      </c>
      <c r="AE445" s="175"/>
      <c r="AF445" s="175"/>
      <c r="AG445" s="175"/>
      <c r="AH445" s="175"/>
      <c r="AI445" s="9"/>
      <c r="AJ445" s="9"/>
      <c r="AK445" s="9"/>
      <c r="AL445" s="9"/>
      <c r="AM445" s="9"/>
      <c r="AN445" s="9"/>
      <c r="AO445" s="9"/>
      <c r="AQ445" s="9"/>
      <c r="AR445" s="9"/>
      <c r="AS445" s="327"/>
    </row>
    <row r="446" spans="1:45" s="1" customFormat="1" ht="12.75" customHeight="1" x14ac:dyDescent="0.25">
      <c r="A446" s="54" t="s">
        <v>276</v>
      </c>
      <c r="B446"/>
      <c r="C446" s="1">
        <v>281</v>
      </c>
      <c r="D446" s="166"/>
      <c r="E446" s="174">
        <v>22.04</v>
      </c>
      <c r="F446" s="174">
        <v>22.17</v>
      </c>
      <c r="H446" s="131"/>
      <c r="I446" s="131"/>
      <c r="J446" s="131"/>
      <c r="K446" s="131"/>
      <c r="L446" s="131"/>
      <c r="M446" s="131"/>
      <c r="N446" s="11">
        <f t="shared" si="54"/>
        <v>0.13000000000000256</v>
      </c>
      <c r="O446" s="11" t="str">
        <f t="shared" si="61"/>
        <v xml:space="preserve"> </v>
      </c>
      <c r="P446" s="11" t="str">
        <f t="shared" si="62"/>
        <v xml:space="preserve"> </v>
      </c>
      <c r="Q446" s="11"/>
      <c r="R446" s="11"/>
      <c r="S446" s="11"/>
      <c r="T446" s="12"/>
      <c r="V446" s="175" t="s">
        <v>20</v>
      </c>
      <c r="W446" s="175">
        <v>2</v>
      </c>
      <c r="X446" s="175"/>
      <c r="Y446" s="175"/>
      <c r="Z446" s="175"/>
      <c r="AA446" s="175"/>
      <c r="AB446" s="175"/>
      <c r="AC446" s="175"/>
      <c r="AD446" s="175"/>
      <c r="AE446" s="175">
        <v>1</v>
      </c>
      <c r="AF446" s="175"/>
      <c r="AG446" s="175"/>
      <c r="AH446" s="175"/>
      <c r="AI446" s="9"/>
      <c r="AJ446" s="9"/>
      <c r="AK446" s="9"/>
      <c r="AL446" s="9"/>
      <c r="AM446" s="9"/>
      <c r="AN446" s="9"/>
      <c r="AO446" s="9"/>
      <c r="AQ446" s="9"/>
      <c r="AR446" s="9"/>
      <c r="AS446" s="327"/>
    </row>
    <row r="447" spans="1:45" s="1" customFormat="1" ht="12.75" customHeight="1" x14ac:dyDescent="0.25">
      <c r="A447" s="54" t="s">
        <v>276</v>
      </c>
      <c r="B447"/>
      <c r="C447" s="1">
        <v>281</v>
      </c>
      <c r="D447" s="166"/>
      <c r="E447" s="174">
        <v>22.17</v>
      </c>
      <c r="F447" s="174">
        <v>22.32</v>
      </c>
      <c r="H447" s="131"/>
      <c r="I447" s="131"/>
      <c r="J447" s="131"/>
      <c r="K447" s="131"/>
      <c r="L447" s="131"/>
      <c r="M447" s="131"/>
      <c r="N447" s="11">
        <f t="shared" si="54"/>
        <v>0.14999999999999858</v>
      </c>
      <c r="O447" s="11" t="str">
        <f t="shared" si="61"/>
        <v xml:space="preserve"> </v>
      </c>
      <c r="P447" s="11" t="str">
        <f t="shared" si="62"/>
        <v xml:space="preserve"> </v>
      </c>
      <c r="Q447" s="11"/>
      <c r="R447" s="11"/>
      <c r="S447" s="11"/>
      <c r="T447" s="12"/>
      <c r="V447" s="175" t="s">
        <v>20</v>
      </c>
      <c r="W447" s="175">
        <v>2</v>
      </c>
      <c r="X447" s="175"/>
      <c r="Y447" s="175"/>
      <c r="Z447" s="175"/>
      <c r="AA447" s="175"/>
      <c r="AB447" s="175"/>
      <c r="AC447" s="175"/>
      <c r="AD447" s="175">
        <v>1</v>
      </c>
      <c r="AE447" s="175"/>
      <c r="AF447" s="175"/>
      <c r="AG447" s="175"/>
      <c r="AH447" s="175"/>
      <c r="AI447" s="9"/>
      <c r="AJ447" s="9"/>
      <c r="AK447" s="9"/>
      <c r="AL447" s="9"/>
      <c r="AM447" s="9"/>
      <c r="AN447" s="9"/>
      <c r="AO447" s="9"/>
      <c r="AQ447" s="9"/>
      <c r="AR447" s="9"/>
      <c r="AS447" s="327"/>
    </row>
    <row r="448" spans="1:45" s="1" customFormat="1" ht="12.75" customHeight="1" x14ac:dyDescent="0.25">
      <c r="A448" s="54" t="s">
        <v>276</v>
      </c>
      <c r="B448"/>
      <c r="C448" s="1">
        <v>281</v>
      </c>
      <c r="D448" s="175"/>
      <c r="E448" s="174">
        <v>22.32</v>
      </c>
      <c r="F448" s="174">
        <v>22.53</v>
      </c>
      <c r="H448" s="131"/>
      <c r="I448" s="131"/>
      <c r="J448" s="131"/>
      <c r="K448" s="131"/>
      <c r="L448" s="131"/>
      <c r="M448" s="131"/>
      <c r="N448" s="11">
        <f t="shared" si="54"/>
        <v>0.21000000000000085</v>
      </c>
      <c r="O448" s="11" t="str">
        <f t="shared" si="61"/>
        <v xml:space="preserve"> </v>
      </c>
      <c r="P448" s="11" t="str">
        <f t="shared" si="62"/>
        <v xml:space="preserve"> </v>
      </c>
      <c r="Q448" s="11"/>
      <c r="R448" s="11"/>
      <c r="S448" s="11"/>
      <c r="T448" s="12"/>
      <c r="V448" s="175" t="s">
        <v>20</v>
      </c>
      <c r="W448" s="175">
        <v>2</v>
      </c>
      <c r="X448" s="175"/>
      <c r="Y448" s="175"/>
      <c r="Z448" s="175"/>
      <c r="AA448" s="175"/>
      <c r="AB448" s="175"/>
      <c r="AC448" s="175"/>
      <c r="AD448" s="175">
        <v>1</v>
      </c>
      <c r="AE448" s="175"/>
      <c r="AF448" s="175"/>
      <c r="AG448" s="175"/>
      <c r="AH448" s="175"/>
      <c r="AI448" s="9"/>
      <c r="AJ448" s="9"/>
      <c r="AK448" s="9"/>
      <c r="AL448" s="9"/>
      <c r="AM448" s="9"/>
      <c r="AN448" s="9"/>
      <c r="AO448" s="9"/>
      <c r="AQ448" s="9"/>
      <c r="AR448" s="9"/>
      <c r="AS448" s="327"/>
    </row>
    <row r="449" spans="1:45" s="1" customFormat="1" ht="12.75" customHeight="1" x14ac:dyDescent="0.25">
      <c r="A449" s="54" t="s">
        <v>276</v>
      </c>
      <c r="B449"/>
      <c r="C449" s="1">
        <v>281</v>
      </c>
      <c r="D449" s="175"/>
      <c r="E449" s="174">
        <v>22.53</v>
      </c>
      <c r="F449" s="174">
        <v>23.84</v>
      </c>
      <c r="H449" s="131"/>
      <c r="I449" s="131"/>
      <c r="J449" s="131"/>
      <c r="K449" s="131"/>
      <c r="L449" s="131"/>
      <c r="M449" s="131"/>
      <c r="N449" s="11">
        <f t="shared" si="54"/>
        <v>1.3099999999999987</v>
      </c>
      <c r="O449" s="11" t="str">
        <f t="shared" si="61"/>
        <v xml:space="preserve"> </v>
      </c>
      <c r="P449" s="11">
        <f t="shared" si="62"/>
        <v>2.6199999999999974</v>
      </c>
      <c r="Q449" s="11"/>
      <c r="R449" s="11"/>
      <c r="S449" s="11"/>
      <c r="T449" s="12"/>
      <c r="V449" s="175"/>
      <c r="W449" s="175">
        <v>2</v>
      </c>
      <c r="X449" s="175"/>
      <c r="Y449" s="175"/>
      <c r="Z449" s="175"/>
      <c r="AA449" s="175">
        <v>1</v>
      </c>
      <c r="AB449" s="175"/>
      <c r="AC449" s="175"/>
      <c r="AD449" s="175">
        <v>1</v>
      </c>
      <c r="AE449" s="175"/>
      <c r="AF449" s="175"/>
      <c r="AG449" s="175"/>
      <c r="AH449" s="175">
        <v>1</v>
      </c>
      <c r="AI449" s="9"/>
      <c r="AJ449" s="9"/>
      <c r="AK449" s="9"/>
      <c r="AL449" s="9"/>
      <c r="AM449" s="9"/>
      <c r="AN449" s="9"/>
      <c r="AO449" s="9"/>
      <c r="AQ449" s="9"/>
      <c r="AR449" s="9"/>
      <c r="AS449" s="327"/>
    </row>
    <row r="450" spans="1:45" s="1" customFormat="1" ht="12.75" customHeight="1" x14ac:dyDescent="0.25">
      <c r="A450" s="54" t="s">
        <v>276</v>
      </c>
      <c r="B450"/>
      <c r="C450" s="1">
        <v>281</v>
      </c>
      <c r="D450" s="166"/>
      <c r="E450" s="174">
        <v>23.84</v>
      </c>
      <c r="F450" s="174">
        <v>24.07</v>
      </c>
      <c r="H450" s="131"/>
      <c r="I450" s="131"/>
      <c r="J450" s="131"/>
      <c r="K450" s="131"/>
      <c r="L450" s="131"/>
      <c r="M450" s="131"/>
      <c r="N450" s="11">
        <f t="shared" si="54"/>
        <v>0.23000000000000043</v>
      </c>
      <c r="O450" s="11" t="str">
        <f t="shared" si="61"/>
        <v xml:space="preserve"> </v>
      </c>
      <c r="P450" s="11">
        <f t="shared" si="62"/>
        <v>0.46000000000000085</v>
      </c>
      <c r="Q450" s="11"/>
      <c r="R450" s="11"/>
      <c r="S450" s="11"/>
      <c r="T450" s="12"/>
      <c r="V450" s="175"/>
      <c r="W450" s="175">
        <v>2</v>
      </c>
      <c r="X450" s="175"/>
      <c r="Y450" s="175"/>
      <c r="Z450" s="175"/>
      <c r="AA450" s="175">
        <v>1</v>
      </c>
      <c r="AB450" s="175"/>
      <c r="AC450" s="175"/>
      <c r="AD450" s="175">
        <v>1</v>
      </c>
      <c r="AE450" s="175"/>
      <c r="AF450" s="175"/>
      <c r="AG450" s="175"/>
      <c r="AH450" s="175">
        <v>1</v>
      </c>
      <c r="AI450" s="9"/>
      <c r="AJ450" s="9"/>
      <c r="AK450" s="9"/>
      <c r="AL450" s="9"/>
      <c r="AM450" s="9"/>
      <c r="AN450" s="9"/>
      <c r="AO450" s="9"/>
      <c r="AQ450" s="9"/>
      <c r="AR450" s="9"/>
      <c r="AS450" s="327"/>
    </row>
    <row r="451" spans="1:45" s="1" customFormat="1" ht="12.75" customHeight="1" x14ac:dyDescent="0.25">
      <c r="A451" s="54" t="s">
        <v>276</v>
      </c>
      <c r="B451"/>
      <c r="C451" s="1">
        <v>281</v>
      </c>
      <c r="D451" s="166"/>
      <c r="E451" s="174">
        <v>24.07</v>
      </c>
      <c r="F451" s="174">
        <v>24.37</v>
      </c>
      <c r="H451" s="131"/>
      <c r="I451" s="131"/>
      <c r="J451" s="131"/>
      <c r="K451" s="131"/>
      <c r="L451" s="131"/>
      <c r="M451" s="131"/>
      <c r="N451" s="11">
        <f t="shared" si="54"/>
        <v>0.30000000000000071</v>
      </c>
      <c r="O451" s="11" t="str">
        <f t="shared" si="61"/>
        <v xml:space="preserve"> </v>
      </c>
      <c r="P451" s="11" t="str">
        <f t="shared" si="62"/>
        <v xml:space="preserve"> </v>
      </c>
      <c r="Q451" s="11"/>
      <c r="R451" s="11"/>
      <c r="S451" s="11"/>
      <c r="T451" s="12"/>
      <c r="V451" s="175" t="s">
        <v>20</v>
      </c>
      <c r="W451" s="175">
        <v>2</v>
      </c>
      <c r="X451" s="175"/>
      <c r="Y451" s="175"/>
      <c r="Z451" s="175"/>
      <c r="AA451" s="175"/>
      <c r="AB451" s="175"/>
      <c r="AC451" s="175"/>
      <c r="AD451" s="175">
        <v>1</v>
      </c>
      <c r="AE451" s="175"/>
      <c r="AF451" s="175"/>
      <c r="AG451" s="175"/>
      <c r="AH451" s="175"/>
      <c r="AI451" s="9"/>
      <c r="AJ451" s="9"/>
      <c r="AK451" s="9"/>
      <c r="AL451" s="9"/>
      <c r="AM451" s="9"/>
      <c r="AN451" s="9"/>
      <c r="AO451" s="9"/>
      <c r="AQ451" s="9"/>
      <c r="AR451" s="9"/>
      <c r="AS451" s="327"/>
    </row>
    <row r="452" spans="1:45" s="1" customFormat="1" ht="12.75" customHeight="1" x14ac:dyDescent="0.25">
      <c r="A452" s="54" t="s">
        <v>276</v>
      </c>
      <c r="B452"/>
      <c r="C452" s="1">
        <v>281</v>
      </c>
      <c r="D452" s="166" t="s">
        <v>769</v>
      </c>
      <c r="E452" s="174">
        <v>24.37</v>
      </c>
      <c r="F452" s="174">
        <v>24.44</v>
      </c>
      <c r="H452" s="131"/>
      <c r="I452" s="131"/>
      <c r="J452" s="131"/>
      <c r="K452" s="131"/>
      <c r="L452" s="131"/>
      <c r="M452" s="131"/>
      <c r="N452" s="11">
        <f t="shared" si="54"/>
        <v>7.0000000000000284E-2</v>
      </c>
      <c r="O452" s="11" t="str">
        <f t="shared" si="61"/>
        <v xml:space="preserve"> </v>
      </c>
      <c r="P452" s="11" t="str">
        <f t="shared" si="62"/>
        <v xml:space="preserve"> </v>
      </c>
      <c r="Q452" s="11"/>
      <c r="R452" s="11"/>
      <c r="S452" s="11"/>
      <c r="T452" s="12"/>
      <c r="V452" s="175" t="s">
        <v>20</v>
      </c>
      <c r="W452" s="175">
        <v>2</v>
      </c>
      <c r="X452" s="175"/>
      <c r="Y452" s="175"/>
      <c r="Z452" s="175"/>
      <c r="AA452" s="175"/>
      <c r="AB452" s="175"/>
      <c r="AC452" s="175"/>
      <c r="AD452" s="175"/>
      <c r="AE452" s="175">
        <v>1</v>
      </c>
      <c r="AF452" s="175"/>
      <c r="AG452" s="175"/>
      <c r="AH452" s="175"/>
      <c r="AI452" s="9"/>
      <c r="AJ452" s="9"/>
      <c r="AK452" s="9"/>
      <c r="AL452" s="9"/>
      <c r="AM452" s="9"/>
      <c r="AN452" s="9"/>
      <c r="AO452" s="9"/>
      <c r="AQ452" s="9"/>
      <c r="AR452" s="9"/>
      <c r="AS452" s="327"/>
    </row>
    <row r="453" spans="1:45" s="1" customFormat="1" ht="12.75" customHeight="1" x14ac:dyDescent="0.25">
      <c r="A453" s="54" t="s">
        <v>276</v>
      </c>
      <c r="B453"/>
      <c r="C453" s="1">
        <v>281</v>
      </c>
      <c r="D453" s="166"/>
      <c r="E453" s="174">
        <v>24.44</v>
      </c>
      <c r="F453" s="174">
        <v>24.57</v>
      </c>
      <c r="H453" s="131"/>
      <c r="I453" s="131"/>
      <c r="J453" s="131"/>
      <c r="K453" s="131"/>
      <c r="L453" s="131"/>
      <c r="M453" s="131"/>
      <c r="N453" s="11">
        <f t="shared" si="54"/>
        <v>0.12999999999999901</v>
      </c>
      <c r="O453" s="11" t="str">
        <f t="shared" si="61"/>
        <v xml:space="preserve"> </v>
      </c>
      <c r="P453" s="11" t="str">
        <f t="shared" si="62"/>
        <v xml:space="preserve"> </v>
      </c>
      <c r="Q453" s="11"/>
      <c r="R453" s="11"/>
      <c r="S453" s="11"/>
      <c r="T453" s="12"/>
      <c r="V453" s="175" t="s">
        <v>20</v>
      </c>
      <c r="W453" s="175">
        <v>2</v>
      </c>
      <c r="X453" s="175"/>
      <c r="Y453" s="175"/>
      <c r="Z453" s="175"/>
      <c r="AA453" s="175"/>
      <c r="AB453" s="175"/>
      <c r="AC453" s="175"/>
      <c r="AD453" s="175"/>
      <c r="AE453" s="175"/>
      <c r="AF453" s="175">
        <v>1</v>
      </c>
      <c r="AG453" s="175"/>
      <c r="AH453" s="175"/>
      <c r="AI453" s="9"/>
      <c r="AJ453" s="9"/>
      <c r="AK453" s="9"/>
      <c r="AL453" s="9"/>
      <c r="AM453" s="9"/>
      <c r="AN453" s="9"/>
      <c r="AO453" s="9"/>
      <c r="AQ453" s="9"/>
      <c r="AR453" s="9"/>
      <c r="AS453" s="327"/>
    </row>
    <row r="454" spans="1:45" s="1" customFormat="1" ht="12.75" customHeight="1" x14ac:dyDescent="0.25">
      <c r="A454" s="54" t="s">
        <v>276</v>
      </c>
      <c r="B454"/>
      <c r="C454" s="1">
        <v>281</v>
      </c>
      <c r="D454" s="166"/>
      <c r="E454" s="174">
        <v>24.57</v>
      </c>
      <c r="F454" s="174">
        <v>24.63</v>
      </c>
      <c r="H454" s="131"/>
      <c r="I454" s="131"/>
      <c r="J454" s="131"/>
      <c r="K454" s="131"/>
      <c r="L454" s="131"/>
      <c r="M454" s="131"/>
      <c r="N454" s="11">
        <f t="shared" ref="N454:N489" si="63">IF(F454&gt;0,(F454-E454)*(AD454+AE454+AF454)," ")</f>
        <v>5.9999999999998721E-2</v>
      </c>
      <c r="O454" s="11" t="str">
        <f t="shared" si="61"/>
        <v xml:space="preserve"> </v>
      </c>
      <c r="P454" s="11" t="str">
        <f t="shared" si="62"/>
        <v xml:space="preserve"> </v>
      </c>
      <c r="Q454" s="11"/>
      <c r="R454" s="11"/>
      <c r="S454" s="11"/>
      <c r="T454" s="12"/>
      <c r="V454" s="175" t="s">
        <v>20</v>
      </c>
      <c r="W454" s="175">
        <v>2</v>
      </c>
      <c r="X454" s="175"/>
      <c r="Y454" s="175"/>
      <c r="Z454" s="175"/>
      <c r="AA454" s="175"/>
      <c r="AB454" s="175"/>
      <c r="AC454" s="175"/>
      <c r="AD454" s="175"/>
      <c r="AE454" s="175">
        <v>1</v>
      </c>
      <c r="AF454" s="175"/>
      <c r="AG454" s="175"/>
      <c r="AH454" s="175"/>
      <c r="AI454" s="9"/>
      <c r="AJ454" s="9"/>
      <c r="AK454" s="9"/>
      <c r="AL454" s="9"/>
      <c r="AM454" s="9"/>
      <c r="AN454" s="9"/>
      <c r="AO454" s="9"/>
      <c r="AQ454" s="9"/>
      <c r="AR454" s="9"/>
      <c r="AS454" s="327"/>
    </row>
    <row r="455" spans="1:45" s="1" customFormat="1" ht="12.75" customHeight="1" x14ac:dyDescent="0.25">
      <c r="A455" s="54" t="s">
        <v>276</v>
      </c>
      <c r="B455"/>
      <c r="C455" s="1">
        <v>281</v>
      </c>
      <c r="D455" s="166"/>
      <c r="E455" s="174">
        <v>24.63</v>
      </c>
      <c r="F455" s="174">
        <v>24.65</v>
      </c>
      <c r="H455" s="131"/>
      <c r="I455" s="131"/>
      <c r="J455" s="131"/>
      <c r="K455" s="131"/>
      <c r="L455" s="131"/>
      <c r="M455" s="131"/>
      <c r="N455" s="11">
        <f t="shared" si="63"/>
        <v>1.9999999999999574E-2</v>
      </c>
      <c r="O455" s="11" t="str">
        <f t="shared" si="61"/>
        <v xml:space="preserve"> </v>
      </c>
      <c r="P455" s="11" t="str">
        <f t="shared" si="62"/>
        <v xml:space="preserve"> </v>
      </c>
      <c r="Q455" s="11"/>
      <c r="R455" s="11"/>
      <c r="S455" s="11"/>
      <c r="T455" s="12"/>
      <c r="V455" s="175" t="s">
        <v>20</v>
      </c>
      <c r="W455" s="175">
        <v>2</v>
      </c>
      <c r="X455" s="175"/>
      <c r="Y455" s="175"/>
      <c r="Z455" s="175"/>
      <c r="AA455" s="175"/>
      <c r="AB455" s="175"/>
      <c r="AC455" s="175"/>
      <c r="AD455" s="175">
        <v>1</v>
      </c>
      <c r="AE455" s="175"/>
      <c r="AF455" s="175"/>
      <c r="AG455" s="175"/>
      <c r="AH455" s="175"/>
      <c r="AI455" s="9"/>
      <c r="AJ455" s="9"/>
      <c r="AK455" s="9"/>
      <c r="AL455" s="9"/>
      <c r="AM455" s="9"/>
      <c r="AN455" s="9"/>
      <c r="AO455" s="9"/>
      <c r="AQ455" s="9"/>
      <c r="AR455" s="9"/>
      <c r="AS455" s="327"/>
    </row>
    <row r="456" spans="1:45" s="1" customFormat="1" ht="12.75" customHeight="1" x14ac:dyDescent="0.25">
      <c r="A456" s="54" t="s">
        <v>276</v>
      </c>
      <c r="B456"/>
      <c r="C456" s="1">
        <v>281</v>
      </c>
      <c r="D456" s="175"/>
      <c r="E456" s="174">
        <v>24.65</v>
      </c>
      <c r="F456" s="174">
        <v>24.7</v>
      </c>
      <c r="H456" s="131"/>
      <c r="I456" s="131"/>
      <c r="J456" s="131"/>
      <c r="K456" s="131"/>
      <c r="L456" s="131"/>
      <c r="M456" s="131"/>
      <c r="N456" s="11">
        <f t="shared" si="63"/>
        <v>5.0000000000000711E-2</v>
      </c>
      <c r="O456" s="11" t="str">
        <f t="shared" si="61"/>
        <v xml:space="preserve"> </v>
      </c>
      <c r="P456" s="11" t="str">
        <f t="shared" si="62"/>
        <v xml:space="preserve"> </v>
      </c>
      <c r="Q456" s="11"/>
      <c r="R456" s="11"/>
      <c r="S456" s="11"/>
      <c r="T456" s="12"/>
      <c r="V456" s="175" t="s">
        <v>20</v>
      </c>
      <c r="W456" s="175">
        <v>2</v>
      </c>
      <c r="X456" s="175"/>
      <c r="Y456" s="175"/>
      <c r="Z456" s="175"/>
      <c r="AA456" s="175"/>
      <c r="AB456" s="175"/>
      <c r="AC456" s="175"/>
      <c r="AD456" s="175">
        <v>1</v>
      </c>
      <c r="AE456" s="175"/>
      <c r="AF456" s="175"/>
      <c r="AG456" s="175"/>
      <c r="AH456" s="175"/>
      <c r="AI456" s="9"/>
      <c r="AJ456" s="9"/>
      <c r="AK456" s="9"/>
      <c r="AL456" s="9"/>
      <c r="AM456" s="9"/>
      <c r="AN456" s="9"/>
      <c r="AO456" s="9"/>
      <c r="AQ456" s="9"/>
      <c r="AR456" s="9"/>
      <c r="AS456" s="327"/>
    </row>
    <row r="457" spans="1:45" s="1" customFormat="1" ht="12.75" customHeight="1" x14ac:dyDescent="0.25">
      <c r="A457" s="54" t="s">
        <v>276</v>
      </c>
      <c r="B457"/>
      <c r="C457" s="1">
        <v>281</v>
      </c>
      <c r="D457" s="175"/>
      <c r="E457" s="174">
        <v>24.7</v>
      </c>
      <c r="F457" s="174">
        <v>25.48</v>
      </c>
      <c r="H457" s="131"/>
      <c r="I457" s="131"/>
      <c r="J457" s="131"/>
      <c r="K457" s="131"/>
      <c r="L457" s="131"/>
      <c r="M457" s="131"/>
      <c r="N457" s="11">
        <f t="shared" si="63"/>
        <v>0.78000000000000114</v>
      </c>
      <c r="O457" s="11" t="str">
        <f t="shared" si="61"/>
        <v xml:space="preserve"> </v>
      </c>
      <c r="P457" s="11">
        <f t="shared" si="62"/>
        <v>1.5600000000000023</v>
      </c>
      <c r="Q457" s="11"/>
      <c r="R457" s="11"/>
      <c r="S457" s="11"/>
      <c r="T457" s="12"/>
      <c r="V457" s="175"/>
      <c r="W457" s="175">
        <v>2</v>
      </c>
      <c r="X457" s="175"/>
      <c r="Y457" s="175"/>
      <c r="Z457" s="175"/>
      <c r="AA457" s="175">
        <v>1</v>
      </c>
      <c r="AB457" s="175"/>
      <c r="AC457" s="175"/>
      <c r="AD457" s="175">
        <v>1</v>
      </c>
      <c r="AE457" s="175"/>
      <c r="AF457" s="175"/>
      <c r="AG457" s="175"/>
      <c r="AH457" s="175">
        <v>1</v>
      </c>
      <c r="AI457" s="9"/>
      <c r="AJ457" s="9"/>
      <c r="AK457" s="9"/>
      <c r="AL457" s="9"/>
      <c r="AM457" s="9"/>
      <c r="AN457" s="9"/>
      <c r="AO457" s="9"/>
      <c r="AQ457" s="9"/>
      <c r="AR457" s="9"/>
      <c r="AS457" s="327"/>
    </row>
    <row r="458" spans="1:45" s="1" customFormat="1" ht="12.75" customHeight="1" x14ac:dyDescent="0.25">
      <c r="A458" s="54" t="s">
        <v>276</v>
      </c>
      <c r="B458"/>
      <c r="C458" s="1">
        <v>281</v>
      </c>
      <c r="D458" s="9"/>
      <c r="E458" s="174">
        <v>25.48</v>
      </c>
      <c r="F458" s="174">
        <v>25.55</v>
      </c>
      <c r="H458" s="133">
        <f>SUM(N402:N458)</f>
        <v>25.55</v>
      </c>
      <c r="I458" s="133">
        <f t="shared" ref="I458:M458" si="64">SUM(O402:O458)</f>
        <v>0</v>
      </c>
      <c r="J458" s="133">
        <f t="shared" si="64"/>
        <v>47.870000000000005</v>
      </c>
      <c r="K458" s="133">
        <f t="shared" si="64"/>
        <v>0</v>
      </c>
      <c r="L458" s="133">
        <f t="shared" si="64"/>
        <v>0</v>
      </c>
      <c r="M458" s="133">
        <f t="shared" si="64"/>
        <v>0</v>
      </c>
      <c r="N458" s="11">
        <f t="shared" si="63"/>
        <v>7.0000000000000284E-2</v>
      </c>
      <c r="O458" s="11" t="str">
        <f t="shared" si="61"/>
        <v xml:space="preserve"> </v>
      </c>
      <c r="P458" s="11">
        <f t="shared" si="62"/>
        <v>0.14000000000000057</v>
      </c>
      <c r="Q458" s="11"/>
      <c r="R458" s="11"/>
      <c r="S458" s="11"/>
      <c r="T458" s="12"/>
      <c r="V458" s="9"/>
      <c r="W458" s="9">
        <v>2</v>
      </c>
      <c r="X458" s="9"/>
      <c r="Y458" s="9"/>
      <c r="Z458" s="9"/>
      <c r="AA458" s="9">
        <v>1</v>
      </c>
      <c r="AB458" s="9"/>
      <c r="AC458" s="9"/>
      <c r="AD458" s="9"/>
      <c r="AE458" s="9">
        <v>1</v>
      </c>
      <c r="AF458" s="9"/>
      <c r="AG458" s="9"/>
      <c r="AH458" s="9">
        <v>1</v>
      </c>
      <c r="AI458" s="9"/>
      <c r="AJ458" s="9"/>
      <c r="AK458" s="9"/>
      <c r="AL458" s="9"/>
      <c r="AM458" s="9"/>
      <c r="AN458" s="9"/>
      <c r="AO458" s="9"/>
      <c r="AQ458" s="9"/>
      <c r="AR458" s="9"/>
      <c r="AS458" s="327"/>
    </row>
    <row r="459" spans="1:45" s="16" customFormat="1" ht="12.75" customHeight="1" x14ac:dyDescent="0.25">
      <c r="D459" s="17"/>
      <c r="E459" s="18"/>
      <c r="F459" s="18"/>
      <c r="N459" s="19" t="str">
        <f t="shared" si="63"/>
        <v xml:space="preserve"> </v>
      </c>
      <c r="O459" s="19" t="str">
        <f>IF($F459&gt;0,IF(S459&gt;0,($F459-$E459)*S459," ")," ")</f>
        <v xml:space="preserve"> </v>
      </c>
      <c r="P459" s="19" t="str">
        <f t="shared" si="62"/>
        <v xml:space="preserve"> </v>
      </c>
      <c r="Q459" s="19"/>
      <c r="R459" s="19" t="str">
        <f t="shared" ref="R459:R489" si="65">IF(($F459-$E459)*(AB459+AI459)&gt;0,($F459-$E459)*(AB459+AI459)," ")</f>
        <v xml:space="preserve"> </v>
      </c>
      <c r="S459" s="19"/>
      <c r="T459" s="20" t="str">
        <f>IF($F459&gt;0,IF(AM459&gt;0,AM459," ")," ")</f>
        <v xml:space="preserve"> </v>
      </c>
      <c r="V459" s="17"/>
      <c r="W459" s="17"/>
      <c r="X459" s="17"/>
      <c r="Y459" s="17"/>
      <c r="Z459" s="17"/>
      <c r="AA459" s="17"/>
      <c r="AB459" s="17"/>
      <c r="AC459" s="17"/>
      <c r="AD459" s="17"/>
      <c r="AE459" s="17"/>
      <c r="AF459" s="17"/>
      <c r="AG459" s="17"/>
      <c r="AH459" s="17"/>
      <c r="AI459" s="17"/>
      <c r="AJ459" s="17"/>
      <c r="AK459" s="17"/>
      <c r="AL459" s="17"/>
      <c r="AM459" s="17"/>
      <c r="AN459" s="17"/>
      <c r="AO459" s="17"/>
      <c r="AQ459" s="17"/>
      <c r="AR459" s="17"/>
      <c r="AS459" s="17"/>
    </row>
    <row r="460" spans="1:45" s="16" customFormat="1" ht="12.75" customHeight="1" x14ac:dyDescent="0.25">
      <c r="D460" s="17"/>
      <c r="E460" s="18"/>
      <c r="F460" s="18"/>
      <c r="N460" s="19" t="str">
        <f t="shared" si="63"/>
        <v xml:space="preserve"> </v>
      </c>
      <c r="O460" s="19" t="str">
        <f>IF($F460&gt;0,IF(S460&gt;0,($F460-$E460)*S460," ")," ")</f>
        <v xml:space="preserve"> </v>
      </c>
      <c r="P460" s="19" t="str">
        <f t="shared" si="62"/>
        <v xml:space="preserve"> </v>
      </c>
      <c r="Q460" s="19"/>
      <c r="R460" s="19" t="str">
        <f t="shared" si="65"/>
        <v xml:space="preserve"> </v>
      </c>
      <c r="S460" s="19"/>
      <c r="T460" s="20" t="str">
        <f>IF($F460&gt;0,IF(AM460&gt;0,AM460," ")," ")</f>
        <v xml:space="preserve"> </v>
      </c>
      <c r="V460" s="17"/>
      <c r="W460" s="17"/>
      <c r="X460" s="17"/>
      <c r="Y460" s="17"/>
      <c r="Z460" s="17"/>
      <c r="AA460" s="17"/>
      <c r="AB460" s="17"/>
      <c r="AC460" s="17"/>
      <c r="AD460" s="17"/>
      <c r="AE460" s="17"/>
      <c r="AF460" s="17"/>
      <c r="AG460" s="17"/>
      <c r="AH460" s="17"/>
      <c r="AI460" s="17"/>
      <c r="AJ460" s="17"/>
      <c r="AK460" s="17"/>
      <c r="AL460" s="17"/>
      <c r="AM460" s="17"/>
      <c r="AN460" s="17"/>
      <c r="AO460" s="17"/>
      <c r="AQ460" s="17"/>
      <c r="AR460" s="17"/>
      <c r="AS460" s="17"/>
    </row>
    <row r="461" spans="1:45" s="16" customFormat="1" ht="12.75" customHeight="1" x14ac:dyDescent="0.25">
      <c r="D461" s="17"/>
      <c r="E461" s="18"/>
      <c r="F461" s="18"/>
      <c r="N461" s="19" t="str">
        <f t="shared" si="63"/>
        <v xml:space="preserve"> </v>
      </c>
      <c r="O461" s="19" t="str">
        <f>IF($F461&gt;0,IF(S461&gt;0,($F461-$E461)*S461," ")," ")</f>
        <v xml:space="preserve"> </v>
      </c>
      <c r="P461" s="19" t="str">
        <f t="shared" si="62"/>
        <v xml:space="preserve"> </v>
      </c>
      <c r="Q461" s="19"/>
      <c r="R461" s="19" t="str">
        <f t="shared" si="65"/>
        <v xml:space="preserve"> </v>
      </c>
      <c r="S461" s="19"/>
      <c r="T461" s="20" t="str">
        <f>IF($F461&gt;0,IF(AM461&gt;0,AM461," ")," ")</f>
        <v xml:space="preserve"> </v>
      </c>
      <c r="V461" s="17"/>
      <c r="W461" s="17"/>
      <c r="X461" s="17"/>
      <c r="Y461" s="17"/>
      <c r="Z461" s="17"/>
      <c r="AA461" s="17"/>
      <c r="AB461" s="17"/>
      <c r="AC461" s="17"/>
      <c r="AD461" s="17"/>
      <c r="AE461" s="17"/>
      <c r="AF461" s="17"/>
      <c r="AG461" s="17"/>
      <c r="AH461" s="17"/>
      <c r="AI461" s="17"/>
      <c r="AJ461" s="17"/>
      <c r="AK461" s="17"/>
      <c r="AL461" s="17"/>
      <c r="AM461" s="17"/>
      <c r="AN461" s="17"/>
      <c r="AO461" s="17"/>
      <c r="AQ461" s="17"/>
      <c r="AR461" s="17"/>
      <c r="AS461" s="17"/>
    </row>
    <row r="462" spans="1:45" s="1" customFormat="1" ht="12.75" customHeight="1" x14ac:dyDescent="0.25">
      <c r="A462" s="60" t="s">
        <v>516</v>
      </c>
      <c r="B462"/>
      <c r="C462" s="1">
        <v>420</v>
      </c>
      <c r="D462" s="9"/>
      <c r="E462" s="8">
        <v>0</v>
      </c>
      <c r="F462" s="8">
        <v>0.06</v>
      </c>
      <c r="H462" s="132"/>
      <c r="I462" s="132"/>
      <c r="J462" s="132"/>
      <c r="K462" s="132"/>
      <c r="L462" s="132"/>
      <c r="M462" s="132"/>
      <c r="N462" s="11">
        <f t="shared" si="63"/>
        <v>0</v>
      </c>
      <c r="O462" s="11" t="str">
        <f t="shared" ref="O462:O477" si="66">IF(($F462-$E462)*(Y462+AK462)&gt;0,($F462-$E462)*(Y462+AK462)," ")</f>
        <v xml:space="preserve"> </v>
      </c>
      <c r="P462" s="11" t="str">
        <f t="shared" si="62"/>
        <v xml:space="preserve"> </v>
      </c>
      <c r="Q462" s="11"/>
      <c r="R462" s="11" t="str">
        <f t="shared" si="65"/>
        <v xml:space="preserve"> </v>
      </c>
      <c r="S462" s="11"/>
      <c r="T462" s="12" t="str">
        <f t="shared" ref="T462:T477" si="67">IF($F462&gt;0,IF(AM462&gt;0,((F462-E462)*AM462)*5280," ")," ")</f>
        <v xml:space="preserve"> </v>
      </c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9"/>
      <c r="AI462" s="9"/>
      <c r="AJ462" s="9"/>
      <c r="AK462" s="9"/>
      <c r="AL462" s="9"/>
      <c r="AM462" s="9"/>
      <c r="AN462" s="9"/>
      <c r="AO462" s="9"/>
      <c r="AQ462" s="9"/>
      <c r="AR462" s="326" t="s">
        <v>172</v>
      </c>
      <c r="AS462" s="326" t="s">
        <v>173</v>
      </c>
    </row>
    <row r="463" spans="1:45" s="1" customFormat="1" ht="12.75" customHeight="1" x14ac:dyDescent="0.25">
      <c r="A463" s="54" t="s">
        <v>276</v>
      </c>
      <c r="B463"/>
      <c r="C463" s="1">
        <v>420</v>
      </c>
      <c r="D463" s="9"/>
      <c r="E463" s="8">
        <v>0.06</v>
      </c>
      <c r="F463" s="8">
        <v>0.16</v>
      </c>
      <c r="H463" s="132"/>
      <c r="I463" s="132"/>
      <c r="J463" s="132"/>
      <c r="K463" s="132"/>
      <c r="L463" s="132"/>
      <c r="M463" s="132"/>
      <c r="N463" s="11">
        <f t="shared" si="63"/>
        <v>0</v>
      </c>
      <c r="O463" s="11" t="str">
        <f t="shared" si="66"/>
        <v xml:space="preserve"> </v>
      </c>
      <c r="P463" s="11">
        <f t="shared" si="62"/>
        <v>0.2</v>
      </c>
      <c r="Q463" s="11"/>
      <c r="R463" s="11" t="str">
        <f t="shared" si="65"/>
        <v xml:space="preserve"> </v>
      </c>
      <c r="S463" s="11"/>
      <c r="T463" s="12">
        <f t="shared" si="67"/>
        <v>1056</v>
      </c>
      <c r="V463" s="9"/>
      <c r="W463" s="9">
        <v>2</v>
      </c>
      <c r="X463" s="9"/>
      <c r="Y463" s="9"/>
      <c r="Z463" s="9"/>
      <c r="AA463" s="9">
        <v>1</v>
      </c>
      <c r="AB463" s="9"/>
      <c r="AC463" s="9"/>
      <c r="AD463" s="9"/>
      <c r="AE463" s="9"/>
      <c r="AF463" s="9"/>
      <c r="AG463" s="9"/>
      <c r="AH463" s="9">
        <v>1</v>
      </c>
      <c r="AI463" s="9"/>
      <c r="AJ463" s="9"/>
      <c r="AK463" s="9"/>
      <c r="AL463" s="9"/>
      <c r="AM463" s="9">
        <v>2</v>
      </c>
      <c r="AN463" s="9"/>
      <c r="AO463" s="9">
        <v>1</v>
      </c>
      <c r="AQ463" s="9"/>
      <c r="AR463" s="327"/>
      <c r="AS463" s="327"/>
    </row>
    <row r="464" spans="1:45" s="1" customFormat="1" ht="12.75" customHeight="1" x14ac:dyDescent="0.25">
      <c r="A464" s="54" t="s">
        <v>276</v>
      </c>
      <c r="B464"/>
      <c r="C464" s="1">
        <v>420</v>
      </c>
      <c r="D464" s="9"/>
      <c r="E464" s="8">
        <v>0.16</v>
      </c>
      <c r="F464" s="8">
        <v>0.91</v>
      </c>
      <c r="H464" s="132"/>
      <c r="I464" s="132"/>
      <c r="J464" s="132"/>
      <c r="K464" s="132"/>
      <c r="L464" s="132"/>
      <c r="M464" s="132"/>
      <c r="N464" s="11">
        <f t="shared" si="63"/>
        <v>0</v>
      </c>
      <c r="O464" s="11">
        <f t="shared" si="66"/>
        <v>1.5</v>
      </c>
      <c r="P464" s="11">
        <f t="shared" si="62"/>
        <v>1.5</v>
      </c>
      <c r="Q464" s="11"/>
      <c r="R464" s="11">
        <f t="shared" si="65"/>
        <v>1.5</v>
      </c>
      <c r="S464" s="11"/>
      <c r="T464" s="12" t="str">
        <f t="shared" si="67"/>
        <v xml:space="preserve"> </v>
      </c>
      <c r="V464" s="9"/>
      <c r="W464" s="9">
        <v>4</v>
      </c>
      <c r="X464" s="9"/>
      <c r="Y464" s="9">
        <v>1</v>
      </c>
      <c r="Z464" s="9"/>
      <c r="AA464" s="9">
        <v>1</v>
      </c>
      <c r="AB464" s="9">
        <v>1</v>
      </c>
      <c r="AC464" s="9"/>
      <c r="AD464" s="9"/>
      <c r="AE464" s="9"/>
      <c r="AF464" s="9"/>
      <c r="AG464" s="9"/>
      <c r="AH464" s="9">
        <v>1</v>
      </c>
      <c r="AI464" s="9">
        <v>1</v>
      </c>
      <c r="AJ464" s="9"/>
      <c r="AK464" s="9">
        <v>1</v>
      </c>
      <c r="AL464" s="9"/>
      <c r="AM464" s="9"/>
      <c r="AN464" s="9"/>
      <c r="AO464" s="9"/>
      <c r="AQ464" s="9"/>
      <c r="AR464" s="327"/>
      <c r="AS464" s="327"/>
    </row>
    <row r="465" spans="1:45" s="1" customFormat="1" ht="12.75" customHeight="1" x14ac:dyDescent="0.25">
      <c r="A465" s="54" t="s">
        <v>276</v>
      </c>
      <c r="B465"/>
      <c r="C465" s="1">
        <v>420</v>
      </c>
      <c r="D465" s="9"/>
      <c r="E465" s="8">
        <v>0.91</v>
      </c>
      <c r="F465" s="8">
        <v>0.93</v>
      </c>
      <c r="H465" s="132"/>
      <c r="I465" s="132"/>
      <c r="J465" s="132"/>
      <c r="K465" s="132"/>
      <c r="L465" s="132"/>
      <c r="M465" s="132"/>
      <c r="N465" s="11">
        <f t="shared" si="63"/>
        <v>0</v>
      </c>
      <c r="O465" s="11">
        <f t="shared" si="66"/>
        <v>4.0000000000000036E-2</v>
      </c>
      <c r="P465" s="11">
        <f t="shared" si="62"/>
        <v>4.0000000000000036E-2</v>
      </c>
      <c r="Q465" s="11"/>
      <c r="R465" s="11">
        <f t="shared" si="65"/>
        <v>2.0000000000000018E-2</v>
      </c>
      <c r="S465" s="11"/>
      <c r="T465" s="12">
        <f t="shared" si="67"/>
        <v>211.20000000000019</v>
      </c>
      <c r="V465" s="9"/>
      <c r="W465" s="9">
        <v>4</v>
      </c>
      <c r="X465" s="9"/>
      <c r="Y465" s="9">
        <v>1</v>
      </c>
      <c r="Z465" s="9"/>
      <c r="AA465" s="9">
        <v>1</v>
      </c>
      <c r="AB465" s="9">
        <v>1</v>
      </c>
      <c r="AC465" s="9"/>
      <c r="AD465" s="9"/>
      <c r="AE465" s="9"/>
      <c r="AF465" s="9"/>
      <c r="AG465" s="9"/>
      <c r="AH465" s="9">
        <v>1</v>
      </c>
      <c r="AI465" s="9"/>
      <c r="AJ465" s="9"/>
      <c r="AK465" s="9">
        <v>1</v>
      </c>
      <c r="AL465" s="9"/>
      <c r="AM465" s="9">
        <v>2</v>
      </c>
      <c r="AN465" s="9"/>
      <c r="AO465" s="9">
        <v>1</v>
      </c>
      <c r="AQ465" s="9"/>
      <c r="AR465" s="327"/>
      <c r="AS465" s="327"/>
    </row>
    <row r="466" spans="1:45" s="1" customFormat="1" ht="12.75" customHeight="1" x14ac:dyDescent="0.25">
      <c r="A466" s="54" t="s">
        <v>276</v>
      </c>
      <c r="B466"/>
      <c r="C466" s="1">
        <v>420</v>
      </c>
      <c r="D466" s="9"/>
      <c r="E466" s="8">
        <v>0.93</v>
      </c>
      <c r="F466" s="8">
        <v>0.96</v>
      </c>
      <c r="H466" s="133"/>
      <c r="I466" s="133"/>
      <c r="J466" s="133"/>
      <c r="K466" s="133"/>
      <c r="L466" s="133"/>
      <c r="M466" s="133"/>
      <c r="N466" s="11">
        <f t="shared" si="63"/>
        <v>0</v>
      </c>
      <c r="O466" s="11">
        <f t="shared" si="66"/>
        <v>5.9999999999999831E-2</v>
      </c>
      <c r="P466" s="11">
        <f t="shared" si="62"/>
        <v>5.9999999999999831E-2</v>
      </c>
      <c r="Q466" s="11"/>
      <c r="R466" s="11">
        <f t="shared" si="65"/>
        <v>2.9999999999999916E-2</v>
      </c>
      <c r="S466" s="11"/>
      <c r="T466" s="12">
        <f t="shared" si="67"/>
        <v>475.19999999999868</v>
      </c>
      <c r="V466" s="9"/>
      <c r="W466" s="9">
        <v>4</v>
      </c>
      <c r="X466" s="9"/>
      <c r="Y466" s="9">
        <v>1</v>
      </c>
      <c r="Z466" s="9"/>
      <c r="AA466" s="9">
        <v>1</v>
      </c>
      <c r="AB466" s="9">
        <v>1</v>
      </c>
      <c r="AC466" s="9"/>
      <c r="AD466" s="9"/>
      <c r="AE466" s="9"/>
      <c r="AF466" s="9"/>
      <c r="AG466" s="9"/>
      <c r="AH466" s="9">
        <v>1</v>
      </c>
      <c r="AI466" s="9"/>
      <c r="AJ466" s="9"/>
      <c r="AK466" s="9">
        <v>1</v>
      </c>
      <c r="AL466" s="9"/>
      <c r="AM466" s="9">
        <v>3</v>
      </c>
      <c r="AN466" s="9"/>
      <c r="AO466" s="9">
        <v>1</v>
      </c>
      <c r="AQ466" s="9"/>
      <c r="AR466" s="327"/>
      <c r="AS466" s="327"/>
    </row>
    <row r="467" spans="1:45" s="1" customFormat="1" ht="12.75" customHeight="1" x14ac:dyDescent="0.25">
      <c r="A467" s="54" t="s">
        <v>276</v>
      </c>
      <c r="B467"/>
      <c r="C467" s="1">
        <v>420</v>
      </c>
      <c r="D467" s="9"/>
      <c r="E467" s="8">
        <v>0.96</v>
      </c>
      <c r="F467" s="8">
        <v>0.99</v>
      </c>
      <c r="H467" s="132"/>
      <c r="I467" s="132"/>
      <c r="J467" s="132"/>
      <c r="K467" s="132"/>
      <c r="L467" s="132"/>
      <c r="M467" s="132"/>
      <c r="N467" s="11">
        <f t="shared" si="63"/>
        <v>0</v>
      </c>
      <c r="O467" s="11">
        <f t="shared" si="66"/>
        <v>6.0000000000000053E-2</v>
      </c>
      <c r="P467" s="11">
        <f t="shared" si="62"/>
        <v>6.0000000000000053E-2</v>
      </c>
      <c r="Q467" s="11"/>
      <c r="R467" s="11">
        <f t="shared" si="65"/>
        <v>3.0000000000000027E-2</v>
      </c>
      <c r="S467" s="11"/>
      <c r="T467" s="12">
        <f t="shared" si="67"/>
        <v>475.20000000000044</v>
      </c>
      <c r="V467" s="9"/>
      <c r="W467" s="9">
        <v>4</v>
      </c>
      <c r="X467" s="9"/>
      <c r="Y467" s="9">
        <v>1</v>
      </c>
      <c r="Z467" s="9"/>
      <c r="AA467" s="9">
        <v>1</v>
      </c>
      <c r="AB467" s="9">
        <v>1</v>
      </c>
      <c r="AC467" s="9"/>
      <c r="AD467" s="9"/>
      <c r="AE467" s="9"/>
      <c r="AF467" s="9"/>
      <c r="AG467" s="9"/>
      <c r="AH467" s="9">
        <v>1</v>
      </c>
      <c r="AI467" s="9"/>
      <c r="AJ467" s="9"/>
      <c r="AK467" s="9">
        <v>1</v>
      </c>
      <c r="AL467" s="9"/>
      <c r="AM467" s="9">
        <v>3</v>
      </c>
      <c r="AN467" s="9"/>
      <c r="AO467" s="9">
        <v>1</v>
      </c>
      <c r="AQ467" s="9"/>
      <c r="AR467" s="327"/>
      <c r="AS467" s="327"/>
    </row>
    <row r="468" spans="1:45" s="1" customFormat="1" ht="12.75" customHeight="1" x14ac:dyDescent="0.25">
      <c r="A468" s="54" t="s">
        <v>276</v>
      </c>
      <c r="B468"/>
      <c r="C468" s="1">
        <v>420</v>
      </c>
      <c r="D468" s="9"/>
      <c r="E468" s="8">
        <v>0.99</v>
      </c>
      <c r="F468" s="8">
        <v>1.01</v>
      </c>
      <c r="H468" s="132"/>
      <c r="I468" s="132"/>
      <c r="J468" s="132"/>
      <c r="K468" s="132"/>
      <c r="L468" s="132"/>
      <c r="M468" s="132"/>
      <c r="N468" s="11">
        <f t="shared" si="63"/>
        <v>0</v>
      </c>
      <c r="O468" s="11">
        <f t="shared" si="66"/>
        <v>4.0000000000000036E-2</v>
      </c>
      <c r="P468" s="11">
        <f t="shared" si="62"/>
        <v>4.0000000000000036E-2</v>
      </c>
      <c r="Q468" s="11"/>
      <c r="R468" s="11">
        <f t="shared" si="65"/>
        <v>2.0000000000000018E-2</v>
      </c>
      <c r="S468" s="11"/>
      <c r="T468" s="12">
        <f t="shared" si="67"/>
        <v>211.20000000000019</v>
      </c>
      <c r="V468" s="9"/>
      <c r="W468" s="9">
        <v>4</v>
      </c>
      <c r="X468" s="9"/>
      <c r="Y468" s="9">
        <v>1</v>
      </c>
      <c r="Z468" s="9"/>
      <c r="AA468" s="9">
        <v>1</v>
      </c>
      <c r="AB468" s="9">
        <v>1</v>
      </c>
      <c r="AC468" s="9"/>
      <c r="AD468" s="9"/>
      <c r="AE468" s="9"/>
      <c r="AF468" s="9"/>
      <c r="AG468" s="9"/>
      <c r="AH468" s="9">
        <v>1</v>
      </c>
      <c r="AI468" s="9"/>
      <c r="AJ468" s="9"/>
      <c r="AK468" s="9">
        <v>1</v>
      </c>
      <c r="AL468" s="9"/>
      <c r="AM468" s="9">
        <v>2</v>
      </c>
      <c r="AN468" s="9"/>
      <c r="AO468" s="9">
        <v>1</v>
      </c>
      <c r="AQ468" s="9"/>
      <c r="AR468" s="327"/>
      <c r="AS468" s="327"/>
    </row>
    <row r="469" spans="1:45" s="1" customFormat="1" ht="12.75" customHeight="1" x14ac:dyDescent="0.25">
      <c r="A469" s="54" t="s">
        <v>276</v>
      </c>
      <c r="B469"/>
      <c r="C469" s="1">
        <v>420</v>
      </c>
      <c r="D469" s="9"/>
      <c r="E469" s="8">
        <v>1.01</v>
      </c>
      <c r="F469" s="8">
        <v>1.59</v>
      </c>
      <c r="H469" s="132"/>
      <c r="I469" s="132"/>
      <c r="J469" s="132"/>
      <c r="K469" s="132"/>
      <c r="L469" s="132"/>
      <c r="M469" s="132"/>
      <c r="N469" s="11">
        <f t="shared" si="63"/>
        <v>0</v>
      </c>
      <c r="O469" s="11">
        <f t="shared" si="66"/>
        <v>1.1600000000000001</v>
      </c>
      <c r="P469" s="11">
        <f t="shared" si="62"/>
        <v>1.1600000000000001</v>
      </c>
      <c r="Q469" s="11"/>
      <c r="R469" s="11">
        <f t="shared" si="65"/>
        <v>1.1600000000000001</v>
      </c>
      <c r="S469" s="11"/>
      <c r="T469" s="12" t="str">
        <f t="shared" si="67"/>
        <v xml:space="preserve"> </v>
      </c>
      <c r="V469" s="9"/>
      <c r="W469" s="9">
        <v>4</v>
      </c>
      <c r="X469" s="9"/>
      <c r="Y469" s="9">
        <v>1</v>
      </c>
      <c r="Z469" s="9"/>
      <c r="AA469" s="9">
        <v>1</v>
      </c>
      <c r="AB469" s="9">
        <v>1</v>
      </c>
      <c r="AC469" s="9"/>
      <c r="AD469" s="9"/>
      <c r="AE469" s="9"/>
      <c r="AF469" s="9"/>
      <c r="AG469" s="9"/>
      <c r="AH469" s="9">
        <v>1</v>
      </c>
      <c r="AI469" s="9">
        <v>1</v>
      </c>
      <c r="AJ469" s="9"/>
      <c r="AK469" s="9">
        <v>1</v>
      </c>
      <c r="AL469" s="9"/>
      <c r="AM469" s="9"/>
      <c r="AN469" s="9"/>
      <c r="AO469" s="9"/>
      <c r="AQ469" s="9"/>
      <c r="AR469" s="327"/>
      <c r="AS469" s="327"/>
    </row>
    <row r="470" spans="1:45" s="1" customFormat="1" ht="12.75" customHeight="1" x14ac:dyDescent="0.25">
      <c r="A470" s="54" t="s">
        <v>276</v>
      </c>
      <c r="B470"/>
      <c r="C470" s="1">
        <v>420</v>
      </c>
      <c r="D470" s="9"/>
      <c r="E470" s="8">
        <v>1.59</v>
      </c>
      <c r="F470" s="8">
        <v>1.61</v>
      </c>
      <c r="H470" s="132"/>
      <c r="I470" s="132"/>
      <c r="J470" s="132"/>
      <c r="K470" s="132"/>
      <c r="L470" s="132"/>
      <c r="M470" s="132"/>
      <c r="N470" s="11">
        <f t="shared" si="63"/>
        <v>0</v>
      </c>
      <c r="O470" s="11">
        <f t="shared" si="66"/>
        <v>4.0000000000000036E-2</v>
      </c>
      <c r="P470" s="11">
        <f t="shared" si="62"/>
        <v>4.0000000000000036E-2</v>
      </c>
      <c r="Q470" s="11"/>
      <c r="R470" s="11">
        <f t="shared" si="65"/>
        <v>4.0000000000000036E-2</v>
      </c>
      <c r="S470" s="11"/>
      <c r="T470" s="12">
        <f t="shared" si="67"/>
        <v>211.20000000000019</v>
      </c>
      <c r="V470" s="9"/>
      <c r="W470" s="9">
        <v>4</v>
      </c>
      <c r="X470" s="9"/>
      <c r="Y470" s="9">
        <v>1</v>
      </c>
      <c r="Z470" s="9"/>
      <c r="AA470" s="9">
        <v>1</v>
      </c>
      <c r="AB470" s="9">
        <v>1</v>
      </c>
      <c r="AC470" s="9"/>
      <c r="AD470" s="9"/>
      <c r="AE470" s="9"/>
      <c r="AF470" s="9"/>
      <c r="AG470" s="9"/>
      <c r="AH470" s="9">
        <v>1</v>
      </c>
      <c r="AI470" s="9">
        <v>1</v>
      </c>
      <c r="AJ470" s="9"/>
      <c r="AK470" s="9">
        <v>1</v>
      </c>
      <c r="AL470" s="9"/>
      <c r="AM470" s="9">
        <v>2</v>
      </c>
      <c r="AN470" s="9"/>
      <c r="AO470" s="9">
        <v>1</v>
      </c>
      <c r="AQ470" s="9"/>
      <c r="AR470" s="327"/>
      <c r="AS470" s="327"/>
    </row>
    <row r="471" spans="1:45" s="1" customFormat="1" ht="12.75" customHeight="1" x14ac:dyDescent="0.25">
      <c r="A471" s="54" t="s">
        <v>276</v>
      </c>
      <c r="B471"/>
      <c r="C471" s="1">
        <v>420</v>
      </c>
      <c r="D471" s="9"/>
      <c r="E471" s="8">
        <v>1.61</v>
      </c>
      <c r="F471" s="8">
        <v>1.64</v>
      </c>
      <c r="H471" s="132"/>
      <c r="I471" s="132"/>
      <c r="J471" s="132"/>
      <c r="K471" s="132"/>
      <c r="L471" s="132"/>
      <c r="M471" s="132"/>
      <c r="N471" s="11">
        <f t="shared" si="63"/>
        <v>0</v>
      </c>
      <c r="O471" s="11">
        <f t="shared" si="66"/>
        <v>5.9999999999999609E-2</v>
      </c>
      <c r="P471" s="11">
        <f t="shared" si="62"/>
        <v>5.9999999999999609E-2</v>
      </c>
      <c r="Q471" s="11"/>
      <c r="R471" s="11">
        <f t="shared" si="65"/>
        <v>5.9999999999999609E-2</v>
      </c>
      <c r="S471" s="11"/>
      <c r="T471" s="12">
        <f t="shared" si="67"/>
        <v>475.19999999999692</v>
      </c>
      <c r="V471" s="9"/>
      <c r="W471" s="9">
        <v>4</v>
      </c>
      <c r="X471" s="9"/>
      <c r="Y471" s="9">
        <v>1</v>
      </c>
      <c r="Z471" s="9"/>
      <c r="AA471" s="9">
        <v>1</v>
      </c>
      <c r="AB471" s="9">
        <v>1</v>
      </c>
      <c r="AC471" s="9"/>
      <c r="AD471" s="9"/>
      <c r="AE471" s="9"/>
      <c r="AF471" s="9"/>
      <c r="AG471" s="9"/>
      <c r="AH471" s="9">
        <v>1</v>
      </c>
      <c r="AI471" s="9">
        <v>1</v>
      </c>
      <c r="AJ471" s="9"/>
      <c r="AK471" s="9">
        <v>1</v>
      </c>
      <c r="AL471" s="9"/>
      <c r="AM471" s="9">
        <v>3</v>
      </c>
      <c r="AN471" s="9"/>
      <c r="AO471" s="9">
        <v>1</v>
      </c>
      <c r="AQ471" s="9"/>
      <c r="AR471" s="327"/>
      <c r="AS471" s="327"/>
    </row>
    <row r="472" spans="1:45" s="1" customFormat="1" ht="12.75" customHeight="1" x14ac:dyDescent="0.25">
      <c r="A472" s="54" t="s">
        <v>276</v>
      </c>
      <c r="B472"/>
      <c r="C472" s="1">
        <v>420</v>
      </c>
      <c r="D472" s="9"/>
      <c r="E472" s="8">
        <v>1.64</v>
      </c>
      <c r="F472" s="8">
        <v>1.67</v>
      </c>
      <c r="H472" s="132"/>
      <c r="I472" s="132"/>
      <c r="J472" s="132"/>
      <c r="K472" s="132"/>
      <c r="L472" s="132"/>
      <c r="M472" s="132"/>
      <c r="N472" s="11">
        <f t="shared" si="63"/>
        <v>0</v>
      </c>
      <c r="O472" s="11">
        <f t="shared" si="66"/>
        <v>6.0000000000000053E-2</v>
      </c>
      <c r="P472" s="11">
        <f t="shared" si="62"/>
        <v>6.0000000000000053E-2</v>
      </c>
      <c r="Q472" s="11"/>
      <c r="R472" s="11">
        <f t="shared" si="65"/>
        <v>6.0000000000000053E-2</v>
      </c>
      <c r="S472" s="11"/>
      <c r="T472" s="12">
        <f t="shared" si="67"/>
        <v>475.20000000000044</v>
      </c>
      <c r="V472" s="9"/>
      <c r="W472" s="9">
        <v>4</v>
      </c>
      <c r="X472" s="9"/>
      <c r="Y472" s="9">
        <v>1</v>
      </c>
      <c r="Z472" s="9"/>
      <c r="AA472" s="9">
        <v>1</v>
      </c>
      <c r="AB472" s="9">
        <v>1</v>
      </c>
      <c r="AC472" s="9"/>
      <c r="AD472" s="9"/>
      <c r="AE472" s="9"/>
      <c r="AF472" s="9"/>
      <c r="AG472" s="9"/>
      <c r="AH472" s="9">
        <v>1</v>
      </c>
      <c r="AI472" s="9">
        <v>1</v>
      </c>
      <c r="AJ472" s="9"/>
      <c r="AK472" s="9">
        <v>1</v>
      </c>
      <c r="AL472" s="9"/>
      <c r="AM472" s="9">
        <v>3</v>
      </c>
      <c r="AN472" s="9"/>
      <c r="AO472" s="9">
        <v>1</v>
      </c>
      <c r="AQ472" s="9"/>
      <c r="AR472" s="327"/>
      <c r="AS472" s="327"/>
    </row>
    <row r="473" spans="1:45" s="1" customFormat="1" ht="12.75" customHeight="1" x14ac:dyDescent="0.25">
      <c r="A473" s="54" t="s">
        <v>276</v>
      </c>
      <c r="B473"/>
      <c r="C473" s="1">
        <v>420</v>
      </c>
      <c r="D473" s="9"/>
      <c r="E473" s="8">
        <v>1.67</v>
      </c>
      <c r="F473" s="8">
        <v>1.69</v>
      </c>
      <c r="H473" s="132"/>
      <c r="I473" s="132"/>
      <c r="J473" s="132"/>
      <c r="K473" s="132"/>
      <c r="L473" s="132"/>
      <c r="M473" s="132"/>
      <c r="N473" s="11">
        <f t="shared" si="63"/>
        <v>0</v>
      </c>
      <c r="O473" s="11">
        <f t="shared" si="66"/>
        <v>4.0000000000000036E-2</v>
      </c>
      <c r="P473" s="11">
        <f t="shared" si="62"/>
        <v>4.0000000000000036E-2</v>
      </c>
      <c r="Q473" s="11"/>
      <c r="R473" s="11">
        <f t="shared" si="65"/>
        <v>4.0000000000000036E-2</v>
      </c>
      <c r="S473" s="11"/>
      <c r="T473" s="12">
        <f t="shared" si="67"/>
        <v>211.20000000000019</v>
      </c>
      <c r="V473" s="9"/>
      <c r="W473" s="9">
        <v>4</v>
      </c>
      <c r="X473" s="9"/>
      <c r="Y473" s="9">
        <v>1</v>
      </c>
      <c r="Z473" s="9"/>
      <c r="AA473" s="9">
        <v>1</v>
      </c>
      <c r="AB473" s="9">
        <v>1</v>
      </c>
      <c r="AC473" s="9"/>
      <c r="AD473" s="9"/>
      <c r="AE473" s="9"/>
      <c r="AF473" s="9"/>
      <c r="AG473" s="9"/>
      <c r="AH473" s="9">
        <v>1</v>
      </c>
      <c r="AI473" s="9">
        <v>1</v>
      </c>
      <c r="AJ473" s="9"/>
      <c r="AK473" s="9">
        <v>1</v>
      </c>
      <c r="AL473" s="9"/>
      <c r="AM473" s="9">
        <v>2</v>
      </c>
      <c r="AN473" s="9"/>
      <c r="AO473" s="9">
        <v>1</v>
      </c>
      <c r="AQ473" s="9"/>
      <c r="AR473" s="327"/>
      <c r="AS473" s="327"/>
    </row>
    <row r="474" spans="1:45" s="1" customFormat="1" ht="12.75" customHeight="1" x14ac:dyDescent="0.25">
      <c r="A474" s="54" t="s">
        <v>276</v>
      </c>
      <c r="B474"/>
      <c r="C474" s="1">
        <v>420</v>
      </c>
      <c r="D474" s="9"/>
      <c r="E474" s="8">
        <v>1.69</v>
      </c>
      <c r="F474" s="8">
        <v>2.1</v>
      </c>
      <c r="H474" s="132"/>
      <c r="I474" s="132"/>
      <c r="J474" s="132"/>
      <c r="K474" s="132"/>
      <c r="L474" s="132"/>
      <c r="M474" s="132"/>
      <c r="N474" s="11">
        <f t="shared" si="63"/>
        <v>0</v>
      </c>
      <c r="O474" s="11">
        <f t="shared" si="66"/>
        <v>0.82000000000000028</v>
      </c>
      <c r="P474" s="11">
        <f t="shared" si="62"/>
        <v>0.82000000000000028</v>
      </c>
      <c r="Q474" s="11"/>
      <c r="R474" s="11">
        <f t="shared" si="65"/>
        <v>0.82000000000000028</v>
      </c>
      <c r="S474" s="11"/>
      <c r="T474" s="12" t="str">
        <f t="shared" si="67"/>
        <v xml:space="preserve"> </v>
      </c>
      <c r="V474" s="9"/>
      <c r="W474" s="9">
        <v>4</v>
      </c>
      <c r="X474" s="9"/>
      <c r="Y474" s="9">
        <v>1</v>
      </c>
      <c r="Z474" s="9"/>
      <c r="AA474" s="9">
        <v>1</v>
      </c>
      <c r="AB474" s="9">
        <v>1</v>
      </c>
      <c r="AC474" s="9"/>
      <c r="AD474" s="9"/>
      <c r="AE474" s="9"/>
      <c r="AF474" s="9"/>
      <c r="AG474" s="9"/>
      <c r="AH474" s="9">
        <v>1</v>
      </c>
      <c r="AI474" s="9">
        <v>1</v>
      </c>
      <c r="AJ474" s="9"/>
      <c r="AK474" s="9">
        <v>1</v>
      </c>
      <c r="AL474" s="9"/>
      <c r="AM474" s="9"/>
      <c r="AN474" s="9"/>
      <c r="AO474" s="9"/>
      <c r="AQ474" s="9"/>
      <c r="AR474" s="327"/>
      <c r="AS474" s="327"/>
    </row>
    <row r="475" spans="1:45" s="1" customFormat="1" ht="12.75" customHeight="1" x14ac:dyDescent="0.25">
      <c r="A475" s="54" t="s">
        <v>276</v>
      </c>
      <c r="B475"/>
      <c r="C475" s="1">
        <v>420</v>
      </c>
      <c r="D475" s="9"/>
      <c r="E475" s="8">
        <v>2.1</v>
      </c>
      <c r="F475" s="8">
        <v>2.15</v>
      </c>
      <c r="H475" s="132"/>
      <c r="I475" s="132"/>
      <c r="J475" s="132"/>
      <c r="K475" s="132"/>
      <c r="L475" s="132"/>
      <c r="M475" s="132"/>
      <c r="N475" s="11">
        <f t="shared" si="63"/>
        <v>0</v>
      </c>
      <c r="O475" s="11">
        <f t="shared" si="66"/>
        <v>9.9999999999999645E-2</v>
      </c>
      <c r="P475" s="11">
        <f t="shared" si="62"/>
        <v>9.9999999999999645E-2</v>
      </c>
      <c r="Q475" s="11"/>
      <c r="R475" s="11">
        <f t="shared" si="65"/>
        <v>9.9999999999999645E-2</v>
      </c>
      <c r="S475" s="11"/>
      <c r="T475" s="12">
        <f t="shared" si="67"/>
        <v>527.99999999999818</v>
      </c>
      <c r="V475" s="9"/>
      <c r="W475" s="9">
        <v>4</v>
      </c>
      <c r="X475" s="9"/>
      <c r="Y475" s="9">
        <v>1</v>
      </c>
      <c r="Z475" s="9"/>
      <c r="AA475" s="9">
        <v>1</v>
      </c>
      <c r="AB475" s="9">
        <v>1</v>
      </c>
      <c r="AC475" s="9"/>
      <c r="AD475" s="9"/>
      <c r="AE475" s="9"/>
      <c r="AF475" s="9"/>
      <c r="AG475" s="9"/>
      <c r="AH475" s="9">
        <v>1</v>
      </c>
      <c r="AI475" s="9">
        <v>1</v>
      </c>
      <c r="AJ475" s="9"/>
      <c r="AK475" s="9">
        <v>1</v>
      </c>
      <c r="AL475" s="9"/>
      <c r="AM475" s="9">
        <v>2</v>
      </c>
      <c r="AN475" s="9"/>
      <c r="AO475" s="9"/>
      <c r="AQ475" s="9"/>
      <c r="AR475" s="327"/>
      <c r="AS475" s="327"/>
    </row>
    <row r="476" spans="1:45" s="1" customFormat="1" ht="12.75" customHeight="1" x14ac:dyDescent="0.25">
      <c r="A476" s="54" t="s">
        <v>276</v>
      </c>
      <c r="B476"/>
      <c r="C476" s="1">
        <v>420</v>
      </c>
      <c r="D476" s="9"/>
      <c r="E476" s="8">
        <v>2.15</v>
      </c>
      <c r="F476" s="8">
        <v>2.2000000000000002</v>
      </c>
      <c r="H476" s="132"/>
      <c r="I476" s="132"/>
      <c r="J476" s="132"/>
      <c r="K476" s="132"/>
      <c r="L476" s="132"/>
      <c r="M476" s="132"/>
      <c r="N476" s="11">
        <f t="shared" si="63"/>
        <v>0</v>
      </c>
      <c r="O476" s="11">
        <f t="shared" si="66"/>
        <v>0.10000000000000053</v>
      </c>
      <c r="P476" s="11">
        <f t="shared" si="62"/>
        <v>0.10000000000000053</v>
      </c>
      <c r="Q476" s="11"/>
      <c r="R476" s="11">
        <f t="shared" si="65"/>
        <v>0.10000000000000053</v>
      </c>
      <c r="S476" s="11"/>
      <c r="T476" s="12">
        <f t="shared" si="67"/>
        <v>528.00000000000284</v>
      </c>
      <c r="V476" s="9"/>
      <c r="W476" s="9">
        <v>4</v>
      </c>
      <c r="X476" s="9"/>
      <c r="Y476" s="9">
        <v>1</v>
      </c>
      <c r="Z476" s="9"/>
      <c r="AA476" s="9">
        <v>1</v>
      </c>
      <c r="AB476" s="9">
        <v>1</v>
      </c>
      <c r="AC476" s="9"/>
      <c r="AD476" s="9"/>
      <c r="AE476" s="9"/>
      <c r="AF476" s="9"/>
      <c r="AG476" s="9"/>
      <c r="AH476" s="9">
        <v>1</v>
      </c>
      <c r="AI476" s="9">
        <v>1</v>
      </c>
      <c r="AJ476" s="9"/>
      <c r="AK476" s="9">
        <v>1</v>
      </c>
      <c r="AL476" s="9"/>
      <c r="AM476" s="9">
        <v>2</v>
      </c>
      <c r="AN476" s="9"/>
      <c r="AO476" s="9"/>
      <c r="AQ476" s="9"/>
      <c r="AR476" s="327"/>
      <c r="AS476" s="327"/>
    </row>
    <row r="477" spans="1:45" s="1" customFormat="1" ht="12.75" customHeight="1" x14ac:dyDescent="0.25">
      <c r="A477" s="54" t="s">
        <v>276</v>
      </c>
      <c r="B477"/>
      <c r="C477" s="1">
        <v>420</v>
      </c>
      <c r="D477" s="9"/>
      <c r="E477" s="8">
        <v>2.2000000000000002</v>
      </c>
      <c r="F477" s="8">
        <v>2.86</v>
      </c>
      <c r="H477" s="133">
        <f>SUM(N462:N477)</f>
        <v>0</v>
      </c>
      <c r="I477" s="133">
        <f t="shared" ref="I477:M477" si="68">SUM(O462:O477)</f>
        <v>5.3999999999999995</v>
      </c>
      <c r="J477" s="133">
        <f t="shared" si="68"/>
        <v>5.6</v>
      </c>
      <c r="K477" s="133">
        <f t="shared" si="68"/>
        <v>0</v>
      </c>
      <c r="L477" s="133">
        <f t="shared" si="68"/>
        <v>5.2999999999999989</v>
      </c>
      <c r="M477" s="133">
        <f t="shared" si="68"/>
        <v>0</v>
      </c>
      <c r="N477" s="11">
        <f t="shared" si="63"/>
        <v>0</v>
      </c>
      <c r="O477" s="11">
        <f t="shared" si="66"/>
        <v>1.3199999999999994</v>
      </c>
      <c r="P477" s="11">
        <f t="shared" si="62"/>
        <v>1.3199999999999994</v>
      </c>
      <c r="Q477" s="11"/>
      <c r="R477" s="11">
        <f t="shared" si="65"/>
        <v>1.3199999999999994</v>
      </c>
      <c r="S477" s="11"/>
      <c r="T477" s="12" t="str">
        <f t="shared" si="67"/>
        <v xml:space="preserve"> </v>
      </c>
      <c r="V477" s="9"/>
      <c r="W477" s="9">
        <v>4</v>
      </c>
      <c r="X477" s="9"/>
      <c r="Y477" s="9">
        <v>1</v>
      </c>
      <c r="Z477" s="9"/>
      <c r="AA477" s="9">
        <v>1</v>
      </c>
      <c r="AB477" s="9">
        <v>1</v>
      </c>
      <c r="AC477" s="9"/>
      <c r="AD477" s="9"/>
      <c r="AE477" s="9"/>
      <c r="AF477" s="9"/>
      <c r="AG477" s="9"/>
      <c r="AH477" s="9">
        <v>1</v>
      </c>
      <c r="AI477" s="9">
        <v>1</v>
      </c>
      <c r="AJ477" s="9"/>
      <c r="AK477" s="9">
        <v>1</v>
      </c>
      <c r="AL477" s="9"/>
      <c r="AM477" s="9"/>
      <c r="AN477" s="9"/>
      <c r="AO477" s="9"/>
      <c r="AQ477" s="9"/>
      <c r="AR477" s="327"/>
      <c r="AS477" s="327"/>
    </row>
    <row r="478" spans="1:45" s="16" customFormat="1" ht="12.75" customHeight="1" x14ac:dyDescent="0.25">
      <c r="D478" s="17"/>
      <c r="E478" s="18"/>
      <c r="F478" s="18"/>
      <c r="N478" s="19" t="str">
        <f t="shared" si="63"/>
        <v xml:space="preserve"> </v>
      </c>
      <c r="O478" s="19" t="str">
        <f>IF($F478&gt;0,IF(S478&gt;0,($F478-$E478)*S478," ")," ")</f>
        <v xml:space="preserve"> </v>
      </c>
      <c r="P478" s="19" t="str">
        <f t="shared" si="62"/>
        <v xml:space="preserve"> </v>
      </c>
      <c r="Q478" s="19"/>
      <c r="R478" s="19" t="str">
        <f t="shared" si="65"/>
        <v xml:space="preserve"> </v>
      </c>
      <c r="S478" s="19"/>
      <c r="T478" s="20" t="str">
        <f>IF($F478&gt;0,IF(AM478&gt;0,AM478," ")," ")</f>
        <v xml:space="preserve"> </v>
      </c>
      <c r="V478" s="17"/>
      <c r="W478" s="17"/>
      <c r="X478" s="17"/>
      <c r="Y478" s="17"/>
      <c r="Z478" s="17"/>
      <c r="AA478" s="17"/>
      <c r="AB478" s="17"/>
      <c r="AC478" s="17"/>
      <c r="AD478" s="17"/>
      <c r="AE478" s="17"/>
      <c r="AF478" s="17"/>
      <c r="AG478" s="17"/>
      <c r="AH478" s="17"/>
      <c r="AI478" s="17"/>
      <c r="AJ478" s="17"/>
      <c r="AK478" s="17"/>
      <c r="AL478" s="17"/>
      <c r="AM478" s="17"/>
      <c r="AN478" s="17"/>
      <c r="AO478" s="17"/>
      <c r="AQ478" s="17"/>
      <c r="AR478" s="17"/>
      <c r="AS478" s="17"/>
    </row>
    <row r="479" spans="1:45" s="16" customFormat="1" ht="12.75" customHeight="1" x14ac:dyDescent="0.25">
      <c r="D479" s="17"/>
      <c r="E479" s="18"/>
      <c r="F479" s="18"/>
      <c r="N479" s="19" t="str">
        <f t="shared" si="63"/>
        <v xml:space="preserve"> </v>
      </c>
      <c r="O479" s="19" t="str">
        <f>IF($F479&gt;0,IF(S479&gt;0,($F479-$E479)*S479," ")," ")</f>
        <v xml:space="preserve"> </v>
      </c>
      <c r="P479" s="19" t="str">
        <f t="shared" si="62"/>
        <v xml:space="preserve"> </v>
      </c>
      <c r="Q479" s="19"/>
      <c r="R479" s="19" t="str">
        <f t="shared" si="65"/>
        <v xml:space="preserve"> </v>
      </c>
      <c r="S479" s="19"/>
      <c r="T479" s="20" t="str">
        <f>IF($F479&gt;0,IF(AM479&gt;0,AM479," ")," ")</f>
        <v xml:space="preserve"> </v>
      </c>
      <c r="V479" s="17"/>
      <c r="W479" s="17"/>
      <c r="X479" s="17"/>
      <c r="Y479" s="17"/>
      <c r="Z479" s="17"/>
      <c r="AA479" s="17"/>
      <c r="AB479" s="17"/>
      <c r="AC479" s="17"/>
      <c r="AD479" s="17"/>
      <c r="AE479" s="17"/>
      <c r="AF479" s="17"/>
      <c r="AG479" s="17"/>
      <c r="AH479" s="17"/>
      <c r="AI479" s="17"/>
      <c r="AJ479" s="17"/>
      <c r="AK479" s="17"/>
      <c r="AL479" s="17"/>
      <c r="AM479" s="17"/>
      <c r="AN479" s="17"/>
      <c r="AO479" s="17"/>
      <c r="AQ479" s="17"/>
      <c r="AR479" s="17"/>
      <c r="AS479" s="17"/>
    </row>
    <row r="480" spans="1:45" s="16" customFormat="1" ht="12.75" customHeight="1" x14ac:dyDescent="0.25">
      <c r="D480" s="17"/>
      <c r="E480" s="18"/>
      <c r="F480" s="18"/>
      <c r="N480" s="19" t="str">
        <f t="shared" si="63"/>
        <v xml:space="preserve"> </v>
      </c>
      <c r="O480" s="19" t="str">
        <f>IF($F480&gt;0,IF(S480&gt;0,($F480-$E480)*S480," ")," ")</f>
        <v xml:space="preserve"> </v>
      </c>
      <c r="P480" s="19" t="str">
        <f t="shared" si="62"/>
        <v xml:space="preserve"> </v>
      </c>
      <c r="Q480" s="19"/>
      <c r="R480" s="19" t="str">
        <f t="shared" si="65"/>
        <v xml:space="preserve"> </v>
      </c>
      <c r="S480" s="19"/>
      <c r="T480" s="20" t="str">
        <f>IF($F480&gt;0,IF(AM480&gt;0,AM480," ")," ")</f>
        <v xml:space="preserve"> </v>
      </c>
      <c r="V480" s="17"/>
      <c r="W480" s="17"/>
      <c r="X480" s="17"/>
      <c r="Y480" s="17"/>
      <c r="Z480" s="17"/>
      <c r="AA480" s="17"/>
      <c r="AB480" s="17"/>
      <c r="AC480" s="17"/>
      <c r="AD480" s="17"/>
      <c r="AE480" s="17"/>
      <c r="AF480" s="17"/>
      <c r="AG480" s="17"/>
      <c r="AH480" s="17"/>
      <c r="AI480" s="17"/>
      <c r="AJ480" s="17"/>
      <c r="AK480" s="17"/>
      <c r="AL480" s="17"/>
      <c r="AM480" s="17"/>
      <c r="AN480" s="17"/>
      <c r="AO480" s="17"/>
      <c r="AQ480" s="17"/>
      <c r="AR480" s="17"/>
      <c r="AS480" s="17"/>
    </row>
    <row r="481" spans="1:45" s="1" customFormat="1" ht="12.75" customHeight="1" x14ac:dyDescent="0.25">
      <c r="A481" s="60" t="s">
        <v>517</v>
      </c>
      <c r="B481"/>
      <c r="C481" s="1">
        <v>579</v>
      </c>
      <c r="D481" s="9"/>
      <c r="E481" s="8">
        <v>0</v>
      </c>
      <c r="F481" s="8">
        <v>0.04</v>
      </c>
      <c r="H481" s="132"/>
      <c r="I481" s="132"/>
      <c r="J481" s="132"/>
      <c r="K481" s="132"/>
      <c r="L481" s="132"/>
      <c r="M481" s="132"/>
      <c r="N481" s="11">
        <f t="shared" si="63"/>
        <v>0.08</v>
      </c>
      <c r="O481" s="11">
        <f t="shared" ref="O481:O486" si="69">IF(($F481-$E481)*(Y481+AK481)&gt;0,($F481-$E481)*(Y481+AK481)," ")</f>
        <v>0.08</v>
      </c>
      <c r="P481" s="11">
        <f t="shared" si="62"/>
        <v>0.08</v>
      </c>
      <c r="Q481" s="11"/>
      <c r="R481" s="11" t="str">
        <f t="shared" si="65"/>
        <v xml:space="preserve"> </v>
      </c>
      <c r="S481" s="11"/>
      <c r="T481" s="12" t="str">
        <f t="shared" ref="T481:T486" si="70">IF($F481&gt;0,IF(AM481&gt;0,((F481-E481)*AM481)*5280," ")," ")</f>
        <v xml:space="preserve"> </v>
      </c>
      <c r="V481" s="9"/>
      <c r="W481" s="9">
        <v>4</v>
      </c>
      <c r="X481" s="9"/>
      <c r="Y481" s="9">
        <v>1</v>
      </c>
      <c r="Z481" s="9"/>
      <c r="AA481" s="9">
        <v>1</v>
      </c>
      <c r="AB481" s="9"/>
      <c r="AC481" s="9"/>
      <c r="AD481" s="9"/>
      <c r="AE481" s="9"/>
      <c r="AF481" s="9">
        <v>2</v>
      </c>
      <c r="AG481" s="9"/>
      <c r="AH481" s="9">
        <v>1</v>
      </c>
      <c r="AI481" s="9"/>
      <c r="AJ481" s="9"/>
      <c r="AK481" s="9">
        <v>1</v>
      </c>
      <c r="AL481" s="9"/>
      <c r="AM481" s="9"/>
      <c r="AN481" s="9"/>
      <c r="AO481" s="9"/>
      <c r="AQ481" s="9"/>
      <c r="AR481" s="9"/>
      <c r="AS481" s="17"/>
    </row>
    <row r="482" spans="1:45" s="1" customFormat="1" ht="12.75" customHeight="1" x14ac:dyDescent="0.25">
      <c r="A482" s="54" t="s">
        <v>276</v>
      </c>
      <c r="B482"/>
      <c r="C482" s="1">
        <v>579</v>
      </c>
      <c r="D482" s="9"/>
      <c r="E482" s="8">
        <v>0.04</v>
      </c>
      <c r="F482" s="8">
        <v>0.18</v>
      </c>
      <c r="H482" s="132"/>
      <c r="I482" s="132"/>
      <c r="J482" s="132"/>
      <c r="K482" s="132"/>
      <c r="L482" s="132"/>
      <c r="M482" s="132"/>
      <c r="N482" s="11">
        <f t="shared" si="63"/>
        <v>0.13999999999999999</v>
      </c>
      <c r="O482" s="11">
        <f t="shared" si="69"/>
        <v>0.27999999999999997</v>
      </c>
      <c r="P482" s="11">
        <f t="shared" si="62"/>
        <v>0.27999999999999997</v>
      </c>
      <c r="Q482" s="11"/>
      <c r="R482" s="11" t="str">
        <f t="shared" si="65"/>
        <v xml:space="preserve"> </v>
      </c>
      <c r="S482" s="11"/>
      <c r="T482" s="12">
        <f t="shared" si="70"/>
        <v>739.19999999999993</v>
      </c>
      <c r="V482" s="9"/>
      <c r="W482" s="9" t="s">
        <v>34</v>
      </c>
      <c r="X482" s="9"/>
      <c r="Y482" s="9">
        <v>1</v>
      </c>
      <c r="Z482" s="9"/>
      <c r="AA482" s="9">
        <v>1</v>
      </c>
      <c r="AB482" s="9"/>
      <c r="AC482" s="9"/>
      <c r="AD482" s="9"/>
      <c r="AE482" s="9"/>
      <c r="AF482" s="9">
        <v>1</v>
      </c>
      <c r="AG482" s="9"/>
      <c r="AH482" s="9">
        <v>1</v>
      </c>
      <c r="AI482" s="9"/>
      <c r="AJ482" s="9"/>
      <c r="AK482" s="9">
        <v>1</v>
      </c>
      <c r="AL482" s="9"/>
      <c r="AM482" s="9">
        <v>1</v>
      </c>
      <c r="AN482" s="9"/>
      <c r="AO482" s="9"/>
      <c r="AQ482" s="9"/>
      <c r="AR482" s="9"/>
      <c r="AS482" s="17"/>
    </row>
    <row r="483" spans="1:45" s="1" customFormat="1" ht="12.75" customHeight="1" x14ac:dyDescent="0.25">
      <c r="A483" s="54" t="s">
        <v>276</v>
      </c>
      <c r="B483"/>
      <c r="C483" s="1">
        <v>579</v>
      </c>
      <c r="D483" s="9"/>
      <c r="E483" s="8">
        <v>0.18</v>
      </c>
      <c r="F483" s="8">
        <v>0.21</v>
      </c>
      <c r="H483" s="132"/>
      <c r="I483" s="132"/>
      <c r="J483" s="132"/>
      <c r="K483" s="132"/>
      <c r="L483" s="132"/>
      <c r="M483" s="132"/>
      <c r="N483" s="11">
        <f t="shared" si="63"/>
        <v>0.06</v>
      </c>
      <c r="O483" s="11">
        <f t="shared" si="69"/>
        <v>0.06</v>
      </c>
      <c r="P483" s="11">
        <f t="shared" si="62"/>
        <v>0.06</v>
      </c>
      <c r="Q483" s="11"/>
      <c r="R483" s="11" t="str">
        <f t="shared" si="65"/>
        <v xml:space="preserve"> </v>
      </c>
      <c r="S483" s="11"/>
      <c r="T483" s="12" t="str">
        <f t="shared" si="70"/>
        <v xml:space="preserve"> </v>
      </c>
      <c r="V483" s="9"/>
      <c r="W483" s="9">
        <v>4</v>
      </c>
      <c r="X483" s="9"/>
      <c r="Y483" s="9">
        <v>1</v>
      </c>
      <c r="Z483" s="9"/>
      <c r="AA483" s="9">
        <v>1</v>
      </c>
      <c r="AB483" s="9"/>
      <c r="AC483" s="9"/>
      <c r="AD483" s="9"/>
      <c r="AE483" s="9"/>
      <c r="AF483" s="9">
        <v>2</v>
      </c>
      <c r="AG483" s="9"/>
      <c r="AH483" s="9">
        <v>1</v>
      </c>
      <c r="AI483" s="9"/>
      <c r="AJ483" s="9"/>
      <c r="AK483" s="9">
        <v>1</v>
      </c>
      <c r="AL483" s="9"/>
      <c r="AM483" s="9"/>
      <c r="AN483" s="9"/>
      <c r="AO483" s="9"/>
      <c r="AQ483" s="9"/>
      <c r="AR483" s="9"/>
      <c r="AS483" s="17"/>
    </row>
    <row r="484" spans="1:45" s="1" customFormat="1" ht="12.75" customHeight="1" x14ac:dyDescent="0.25">
      <c r="A484" s="54" t="s">
        <v>276</v>
      </c>
      <c r="B484"/>
      <c r="C484" s="1">
        <v>579</v>
      </c>
      <c r="D484" s="9"/>
      <c r="E484" s="8">
        <v>0.21</v>
      </c>
      <c r="F484" s="8">
        <v>0.28000000000000003</v>
      </c>
      <c r="H484" s="132"/>
      <c r="I484" s="132"/>
      <c r="J484" s="132"/>
      <c r="K484" s="132"/>
      <c r="L484" s="132"/>
      <c r="M484" s="132"/>
      <c r="N484" s="11">
        <f t="shared" si="63"/>
        <v>7.0000000000000034E-2</v>
      </c>
      <c r="O484" s="11">
        <f t="shared" si="69"/>
        <v>0.14000000000000007</v>
      </c>
      <c r="P484" s="11">
        <f t="shared" si="62"/>
        <v>0.14000000000000007</v>
      </c>
      <c r="Q484" s="11"/>
      <c r="R484" s="11" t="str">
        <f t="shared" si="65"/>
        <v xml:space="preserve"> </v>
      </c>
      <c r="S484" s="11"/>
      <c r="T484" s="12">
        <f t="shared" si="70"/>
        <v>369.60000000000019</v>
      </c>
      <c r="V484" s="9"/>
      <c r="W484" s="9">
        <v>4</v>
      </c>
      <c r="X484" s="9"/>
      <c r="Y484" s="9">
        <v>1</v>
      </c>
      <c r="Z484" s="9"/>
      <c r="AA484" s="9">
        <v>1</v>
      </c>
      <c r="AB484" s="9"/>
      <c r="AC484" s="9"/>
      <c r="AD484" s="9"/>
      <c r="AE484" s="9"/>
      <c r="AF484" s="9">
        <v>1</v>
      </c>
      <c r="AG484" s="9"/>
      <c r="AH484" s="9">
        <v>1</v>
      </c>
      <c r="AI484" s="9"/>
      <c r="AJ484" s="9"/>
      <c r="AK484" s="9">
        <v>1</v>
      </c>
      <c r="AL484" s="9"/>
      <c r="AM484" s="9">
        <v>1</v>
      </c>
      <c r="AN484" s="9"/>
      <c r="AO484" s="9"/>
      <c r="AQ484" s="9"/>
      <c r="AR484" s="9"/>
      <c r="AS484" s="17"/>
    </row>
    <row r="485" spans="1:45" s="1" customFormat="1" ht="12.75" customHeight="1" x14ac:dyDescent="0.25">
      <c r="A485" s="54" t="s">
        <v>276</v>
      </c>
      <c r="B485"/>
      <c r="C485" s="1">
        <v>579</v>
      </c>
      <c r="D485" s="9"/>
      <c r="E485" s="8">
        <v>0.28000000000000003</v>
      </c>
      <c r="F485" s="8">
        <v>0.38</v>
      </c>
      <c r="H485" s="132"/>
      <c r="I485" s="132"/>
      <c r="J485" s="132"/>
      <c r="K485" s="132"/>
      <c r="L485" s="132"/>
      <c r="M485" s="132"/>
      <c r="N485" s="11">
        <f t="shared" si="63"/>
        <v>0.19999999999999996</v>
      </c>
      <c r="O485" s="11" t="str">
        <f t="shared" si="69"/>
        <v xml:space="preserve"> </v>
      </c>
      <c r="P485" s="11">
        <f t="shared" si="62"/>
        <v>0.19999999999999996</v>
      </c>
      <c r="Q485" s="11"/>
      <c r="R485" s="11" t="str">
        <f t="shared" si="65"/>
        <v xml:space="preserve"> </v>
      </c>
      <c r="S485" s="11"/>
      <c r="T485" s="12" t="str">
        <f t="shared" si="70"/>
        <v xml:space="preserve"> </v>
      </c>
      <c r="V485" s="9"/>
      <c r="W485" s="9">
        <v>4</v>
      </c>
      <c r="X485" s="9"/>
      <c r="Y485" s="9"/>
      <c r="Z485" s="9"/>
      <c r="AA485" s="9">
        <v>1</v>
      </c>
      <c r="AB485" s="9"/>
      <c r="AC485" s="9"/>
      <c r="AD485" s="9"/>
      <c r="AE485" s="9"/>
      <c r="AF485" s="9">
        <v>2</v>
      </c>
      <c r="AG485" s="9"/>
      <c r="AH485" s="9">
        <v>1</v>
      </c>
      <c r="AI485" s="9"/>
      <c r="AJ485" s="9"/>
      <c r="AK485" s="9"/>
      <c r="AL485" s="9"/>
      <c r="AM485" s="9"/>
      <c r="AN485" s="9"/>
      <c r="AO485" s="9"/>
      <c r="AQ485" s="9"/>
      <c r="AR485" s="9"/>
      <c r="AS485" s="17"/>
    </row>
    <row r="486" spans="1:45" s="1" customFormat="1" ht="12.75" customHeight="1" x14ac:dyDescent="0.25">
      <c r="A486" s="54" t="s">
        <v>276</v>
      </c>
      <c r="B486"/>
      <c r="C486" s="1">
        <v>579</v>
      </c>
      <c r="D486" s="9"/>
      <c r="E486" s="8">
        <v>0.38</v>
      </c>
      <c r="F486" s="8">
        <v>2.41</v>
      </c>
      <c r="H486" s="133">
        <f>SUM(N481:N486)</f>
        <v>2.58</v>
      </c>
      <c r="I486" s="133">
        <f t="shared" ref="I486:M486" si="71">SUM(O481:O486)</f>
        <v>0.56000000000000005</v>
      </c>
      <c r="J486" s="133">
        <f t="shared" si="71"/>
        <v>4.82</v>
      </c>
      <c r="K486" s="133">
        <f t="shared" si="71"/>
        <v>0</v>
      </c>
      <c r="L486" s="133">
        <f t="shared" si="71"/>
        <v>0</v>
      </c>
      <c r="M486" s="133">
        <f t="shared" si="71"/>
        <v>0</v>
      </c>
      <c r="N486" s="11">
        <f t="shared" si="63"/>
        <v>2.0300000000000002</v>
      </c>
      <c r="O486" s="11" t="str">
        <f t="shared" si="69"/>
        <v xml:space="preserve"> </v>
      </c>
      <c r="P486" s="11">
        <f t="shared" si="62"/>
        <v>4.0600000000000005</v>
      </c>
      <c r="Q486" s="11"/>
      <c r="R486" s="11" t="str">
        <f t="shared" si="65"/>
        <v xml:space="preserve"> </v>
      </c>
      <c r="S486" s="11"/>
      <c r="T486" s="12" t="str">
        <f t="shared" si="70"/>
        <v xml:space="preserve"> </v>
      </c>
      <c r="V486" s="9"/>
      <c r="W486" s="9">
        <v>2</v>
      </c>
      <c r="X486" s="9"/>
      <c r="Y486" s="9"/>
      <c r="Z486" s="9"/>
      <c r="AA486" s="9">
        <v>1</v>
      </c>
      <c r="AB486" s="9"/>
      <c r="AC486" s="9"/>
      <c r="AD486" s="9"/>
      <c r="AE486" s="9"/>
      <c r="AF486" s="9">
        <v>1</v>
      </c>
      <c r="AG486" s="9"/>
      <c r="AH486" s="9">
        <v>1</v>
      </c>
      <c r="AI486" s="9"/>
      <c r="AJ486" s="9"/>
      <c r="AK486" s="9"/>
      <c r="AL486" s="9"/>
      <c r="AM486" s="9"/>
      <c r="AN486" s="9"/>
      <c r="AO486" s="9"/>
      <c r="AQ486" s="9"/>
      <c r="AR486" s="9"/>
      <c r="AS486" s="17"/>
    </row>
    <row r="487" spans="1:45" s="16" customFormat="1" ht="12.75" customHeight="1" x14ac:dyDescent="0.25">
      <c r="D487" s="17"/>
      <c r="E487" s="18"/>
      <c r="F487" s="18"/>
      <c r="N487" s="19" t="str">
        <f t="shared" si="63"/>
        <v xml:space="preserve"> </v>
      </c>
      <c r="O487" s="19" t="str">
        <f>IF($F487&gt;0,IF(S487&gt;0,($F487-$E487)*S487," ")," ")</f>
        <v xml:space="preserve"> </v>
      </c>
      <c r="P487" s="19" t="str">
        <f t="shared" si="62"/>
        <v xml:space="preserve"> </v>
      </c>
      <c r="Q487" s="19"/>
      <c r="R487" s="19" t="str">
        <f t="shared" si="65"/>
        <v xml:space="preserve"> </v>
      </c>
      <c r="S487" s="19"/>
      <c r="T487" s="20" t="str">
        <f>IF($F487&gt;0,IF(AM487&gt;0,AM487," ")," ")</f>
        <v xml:space="preserve"> </v>
      </c>
      <c r="V487" s="17"/>
      <c r="W487" s="17"/>
      <c r="X487" s="17"/>
      <c r="Y487" s="17"/>
      <c r="Z487" s="17"/>
      <c r="AA487" s="17"/>
      <c r="AB487" s="17"/>
      <c r="AC487" s="17"/>
      <c r="AD487" s="17"/>
      <c r="AE487" s="17"/>
      <c r="AF487" s="17"/>
      <c r="AG487" s="17"/>
      <c r="AH487" s="17"/>
      <c r="AI487" s="17"/>
      <c r="AJ487" s="17"/>
      <c r="AK487" s="17"/>
      <c r="AL487" s="17"/>
      <c r="AM487" s="17"/>
      <c r="AN487" s="17"/>
      <c r="AO487" s="17"/>
      <c r="AQ487" s="17"/>
      <c r="AR487" s="17"/>
      <c r="AS487" s="17"/>
    </row>
    <row r="488" spans="1:45" s="16" customFormat="1" ht="12.75" customHeight="1" x14ac:dyDescent="0.25">
      <c r="D488" s="17"/>
      <c r="E488" s="18"/>
      <c r="F488" s="18"/>
      <c r="N488" s="19" t="str">
        <f t="shared" si="63"/>
        <v xml:space="preserve"> </v>
      </c>
      <c r="O488" s="19" t="str">
        <f>IF($F488&gt;0,IF(S488&gt;0,($F488-$E488)*S488," ")," ")</f>
        <v xml:space="preserve"> </v>
      </c>
      <c r="P488" s="19" t="str">
        <f t="shared" si="62"/>
        <v xml:space="preserve"> </v>
      </c>
      <c r="Q488" s="19"/>
      <c r="R488" s="19" t="str">
        <f t="shared" si="65"/>
        <v xml:space="preserve"> </v>
      </c>
      <c r="S488" s="19"/>
      <c r="T488" s="20" t="str">
        <f>IF($F488&gt;0,IF(AM488&gt;0,AM488," ")," ")</f>
        <v xml:space="preserve"> </v>
      </c>
      <c r="V488" s="17"/>
      <c r="W488" s="17"/>
      <c r="X488" s="17"/>
      <c r="Y488" s="17"/>
      <c r="Z488" s="17"/>
      <c r="AA488" s="17"/>
      <c r="AB488" s="17"/>
      <c r="AC488" s="17"/>
      <c r="AD488" s="17"/>
      <c r="AE488" s="17"/>
      <c r="AF488" s="17"/>
      <c r="AG488" s="17"/>
      <c r="AH488" s="17"/>
      <c r="AI488" s="17"/>
      <c r="AJ488" s="17"/>
      <c r="AK488" s="17"/>
      <c r="AL488" s="17"/>
      <c r="AM488" s="17"/>
      <c r="AN488" s="17"/>
      <c r="AO488" s="17"/>
      <c r="AQ488" s="17"/>
      <c r="AR488" s="17"/>
      <c r="AS488" s="17"/>
    </row>
    <row r="489" spans="1:45" s="16" customFormat="1" ht="12.75" customHeight="1" x14ac:dyDescent="0.25">
      <c r="D489" s="17"/>
      <c r="E489" s="18"/>
      <c r="F489" s="18"/>
      <c r="N489" s="19" t="str">
        <f t="shared" si="63"/>
        <v xml:space="preserve"> </v>
      </c>
      <c r="O489" s="19" t="str">
        <f>IF($F489&gt;0,IF(S489&gt;0,($F489-$E489)*S489," ")," ")</f>
        <v xml:space="preserve"> </v>
      </c>
      <c r="P489" s="19" t="str">
        <f t="shared" si="62"/>
        <v xml:space="preserve"> </v>
      </c>
      <c r="Q489" s="19"/>
      <c r="R489" s="19" t="str">
        <f t="shared" si="65"/>
        <v xml:space="preserve"> </v>
      </c>
      <c r="S489" s="19"/>
      <c r="T489" s="20" t="str">
        <f>IF($F489&gt;0,IF(AM489&gt;0,AM489," ")," ")</f>
        <v xml:space="preserve"> </v>
      </c>
      <c r="V489" s="17"/>
      <c r="W489" s="17"/>
      <c r="X489" s="17"/>
      <c r="Y489" s="17"/>
      <c r="Z489" s="17"/>
      <c r="AA489" s="17"/>
      <c r="AB489" s="17"/>
      <c r="AC489" s="17"/>
      <c r="AD489" s="17"/>
      <c r="AE489" s="17"/>
      <c r="AF489" s="17"/>
      <c r="AG489" s="17"/>
      <c r="AH489" s="17"/>
      <c r="AI489" s="17"/>
      <c r="AJ489" s="17"/>
      <c r="AK489" s="17"/>
      <c r="AL489" s="17"/>
      <c r="AM489" s="17"/>
      <c r="AN489" s="17"/>
      <c r="AO489" s="17"/>
      <c r="AQ489" s="17"/>
      <c r="AR489" s="17"/>
      <c r="AS489" s="17"/>
    </row>
    <row r="490" spans="1:45" s="1" customFormat="1" ht="12.75" customHeight="1" x14ac:dyDescent="0.25">
      <c r="A490" s="60" t="s">
        <v>894</v>
      </c>
      <c r="B490"/>
      <c r="C490" s="1">
        <v>795</v>
      </c>
      <c r="D490" s="182" t="s">
        <v>674</v>
      </c>
      <c r="E490" s="184">
        <v>0</v>
      </c>
      <c r="F490" s="184">
        <v>0.22</v>
      </c>
      <c r="H490" s="182"/>
      <c r="I490" s="182"/>
      <c r="J490" s="182"/>
      <c r="K490" s="182"/>
      <c r="L490" s="182"/>
      <c r="M490" s="182"/>
      <c r="N490" s="182"/>
      <c r="O490" s="182"/>
      <c r="P490" s="182"/>
      <c r="Q490" s="182"/>
      <c r="R490" s="182"/>
      <c r="S490" s="182"/>
      <c r="T490" s="182"/>
      <c r="U490" s="182"/>
      <c r="V490" s="182"/>
      <c r="W490" s="9"/>
      <c r="X490" s="9"/>
      <c r="Y490" s="9"/>
      <c r="Z490" s="9"/>
      <c r="AA490" s="9"/>
      <c r="AB490" s="9"/>
      <c r="AC490" s="9"/>
      <c r="AD490" s="9"/>
      <c r="AE490" s="9"/>
      <c r="AF490" s="9"/>
      <c r="AG490" s="9"/>
      <c r="AH490" s="9"/>
      <c r="AI490" s="9"/>
      <c r="AJ490" s="9"/>
      <c r="AK490" s="9"/>
      <c r="AL490" s="9"/>
      <c r="AM490" s="9"/>
      <c r="AN490" s="9"/>
      <c r="AO490" s="9"/>
      <c r="AQ490" s="9"/>
      <c r="AR490" s="9"/>
      <c r="AS490" s="9"/>
    </row>
    <row r="491" spans="1:45" s="1" customFormat="1" ht="12.75" customHeight="1" x14ac:dyDescent="0.25">
      <c r="A491" s="54" t="s">
        <v>276</v>
      </c>
      <c r="B491"/>
      <c r="C491" s="1">
        <v>795</v>
      </c>
      <c r="D491" s="9"/>
      <c r="E491" s="174">
        <v>0.22</v>
      </c>
      <c r="F491" s="174">
        <v>0.3</v>
      </c>
      <c r="H491" s="132"/>
      <c r="I491" s="132"/>
      <c r="J491" s="132"/>
      <c r="K491" s="132"/>
      <c r="L491" s="132"/>
      <c r="M491" s="132"/>
      <c r="N491" s="11">
        <f t="shared" ref="N491:N522" si="72">IF(F491&gt;0,(F491-E491)*(AD491+AE491+AF491)," ")</f>
        <v>7.9999999999999988E-2</v>
      </c>
      <c r="O491" s="11" t="str">
        <f t="shared" ref="O491:O522" si="73">IF(($F491-$E491)*(Y491+AK491)&gt;0,($F491-$E491)*(Y491+AK491)," ")</f>
        <v xml:space="preserve"> </v>
      </c>
      <c r="P491" s="11">
        <f t="shared" ref="P491:P522" si="74">IF(($F491-$E491)*(AA491+AH491)&gt;0,($F491-$E491)*(AA491+AH491)," ")</f>
        <v>0.15999999999999998</v>
      </c>
      <c r="Q491" s="11"/>
      <c r="R491" s="11" t="str">
        <f t="shared" ref="R491:R522" si="75">IF(($F491-$E491)*(AB491+AI491)&gt;0,($F491-$E491)*(AB491+AI491)," ")</f>
        <v xml:space="preserve"> </v>
      </c>
      <c r="S491" s="11"/>
      <c r="T491" s="12" t="str">
        <f t="shared" ref="T491:T503" si="76">IF($F491&gt;0,IF(AM491&gt;0,((F491-E491)*AM491)*5280," ")," ")</f>
        <v xml:space="preserve"> </v>
      </c>
      <c r="V491" s="175" t="s">
        <v>20</v>
      </c>
      <c r="W491" s="175">
        <v>2</v>
      </c>
      <c r="X491" s="175"/>
      <c r="Y491" s="175"/>
      <c r="Z491" s="175"/>
      <c r="AA491" s="175">
        <v>1</v>
      </c>
      <c r="AB491" s="175"/>
      <c r="AC491" s="175"/>
      <c r="AD491" s="175"/>
      <c r="AE491" s="175"/>
      <c r="AF491" s="175">
        <v>1</v>
      </c>
      <c r="AG491" s="175"/>
      <c r="AH491" s="175">
        <v>1</v>
      </c>
      <c r="AI491" s="175"/>
      <c r="AJ491" s="175"/>
      <c r="AK491" s="175"/>
      <c r="AL491" s="175"/>
      <c r="AM491" s="175"/>
      <c r="AN491" s="175"/>
      <c r="AO491" s="175"/>
      <c r="AQ491" s="9"/>
      <c r="AR491" s="9"/>
      <c r="AS491" s="9"/>
    </row>
    <row r="492" spans="1:45" s="1" customFormat="1" ht="12.75" customHeight="1" x14ac:dyDescent="0.25">
      <c r="A492" s="54" t="s">
        <v>276</v>
      </c>
      <c r="B492"/>
      <c r="C492" s="1">
        <v>795</v>
      </c>
      <c r="D492" s="9"/>
      <c r="E492" s="174">
        <v>0.3</v>
      </c>
      <c r="F492" s="174">
        <v>0.61</v>
      </c>
      <c r="H492" s="132"/>
      <c r="I492" s="132"/>
      <c r="J492" s="132"/>
      <c r="K492" s="132"/>
      <c r="L492" s="132"/>
      <c r="M492" s="132"/>
      <c r="N492" s="11">
        <f t="shared" si="72"/>
        <v>0.31</v>
      </c>
      <c r="O492" s="11" t="str">
        <f t="shared" si="73"/>
        <v xml:space="preserve"> </v>
      </c>
      <c r="P492" s="11">
        <f t="shared" si="74"/>
        <v>0.62</v>
      </c>
      <c r="Q492" s="11"/>
      <c r="R492" s="11" t="str">
        <f t="shared" si="75"/>
        <v xml:space="preserve"> </v>
      </c>
      <c r="S492" s="11"/>
      <c r="T492" s="12" t="str">
        <f t="shared" si="76"/>
        <v xml:space="preserve"> </v>
      </c>
      <c r="V492" s="175" t="s">
        <v>20</v>
      </c>
      <c r="W492" s="175">
        <v>2</v>
      </c>
      <c r="X492" s="175"/>
      <c r="Y492" s="175"/>
      <c r="Z492" s="175"/>
      <c r="AA492" s="175">
        <v>1</v>
      </c>
      <c r="AB492" s="175"/>
      <c r="AC492" s="175"/>
      <c r="AD492" s="175">
        <v>1</v>
      </c>
      <c r="AE492" s="175"/>
      <c r="AF492" s="175"/>
      <c r="AG492" s="175"/>
      <c r="AH492" s="175">
        <v>1</v>
      </c>
      <c r="AI492" s="175"/>
      <c r="AJ492" s="175"/>
      <c r="AK492" s="175"/>
      <c r="AL492" s="175"/>
      <c r="AM492" s="175"/>
      <c r="AN492" s="175"/>
      <c r="AO492" s="175"/>
      <c r="AQ492" s="9"/>
      <c r="AR492" s="9"/>
      <c r="AS492" s="9"/>
    </row>
    <row r="493" spans="1:45" s="1" customFormat="1" ht="12.75" customHeight="1" x14ac:dyDescent="0.25">
      <c r="A493" s="54" t="s">
        <v>276</v>
      </c>
      <c r="B493"/>
      <c r="C493" s="1">
        <v>795</v>
      </c>
      <c r="D493" s="9"/>
      <c r="E493" s="174">
        <v>0.61</v>
      </c>
      <c r="F493" s="174">
        <v>0.65</v>
      </c>
      <c r="H493" s="132"/>
      <c r="I493" s="132"/>
      <c r="J493" s="132"/>
      <c r="K493" s="132"/>
      <c r="L493" s="132"/>
      <c r="M493" s="132"/>
      <c r="N493" s="11">
        <f t="shared" si="72"/>
        <v>4.0000000000000036E-2</v>
      </c>
      <c r="O493" s="11" t="str">
        <f t="shared" si="73"/>
        <v xml:space="preserve"> </v>
      </c>
      <c r="P493" s="11">
        <f t="shared" si="74"/>
        <v>8.0000000000000071E-2</v>
      </c>
      <c r="Q493" s="11"/>
      <c r="R493" s="11" t="str">
        <f t="shared" si="75"/>
        <v xml:space="preserve"> </v>
      </c>
      <c r="S493" s="11"/>
      <c r="T493" s="12" t="str">
        <f t="shared" si="76"/>
        <v xml:space="preserve"> </v>
      </c>
      <c r="V493" s="175" t="s">
        <v>20</v>
      </c>
      <c r="W493" s="175">
        <v>2</v>
      </c>
      <c r="X493" s="175"/>
      <c r="Y493" s="175"/>
      <c r="Z493" s="175"/>
      <c r="AA493" s="175">
        <v>1</v>
      </c>
      <c r="AB493" s="175"/>
      <c r="AC493" s="175"/>
      <c r="AD493" s="175"/>
      <c r="AE493" s="175"/>
      <c r="AF493" s="175">
        <v>1</v>
      </c>
      <c r="AG493" s="175"/>
      <c r="AH493" s="175">
        <v>1</v>
      </c>
      <c r="AI493" s="175"/>
      <c r="AJ493" s="175"/>
      <c r="AK493" s="175"/>
      <c r="AL493" s="175"/>
      <c r="AM493" s="175"/>
      <c r="AN493" s="175"/>
      <c r="AO493" s="175"/>
      <c r="AQ493" s="9"/>
      <c r="AR493" s="9"/>
      <c r="AS493" s="9"/>
    </row>
    <row r="494" spans="1:45" s="1" customFormat="1" ht="12.75" customHeight="1" x14ac:dyDescent="0.25">
      <c r="A494" s="54" t="s">
        <v>276</v>
      </c>
      <c r="B494"/>
      <c r="C494" s="1">
        <v>795</v>
      </c>
      <c r="D494" s="9"/>
      <c r="E494" s="174">
        <v>0.65</v>
      </c>
      <c r="F494" s="174">
        <v>0.67</v>
      </c>
      <c r="H494" s="132"/>
      <c r="I494" s="132"/>
      <c r="J494" s="132"/>
      <c r="K494" s="132"/>
      <c r="L494" s="132"/>
      <c r="M494" s="132"/>
      <c r="N494" s="11">
        <f t="shared" si="72"/>
        <v>2.0000000000000018E-2</v>
      </c>
      <c r="O494" s="11" t="str">
        <f t="shared" si="73"/>
        <v xml:space="preserve"> </v>
      </c>
      <c r="P494" s="11">
        <f t="shared" si="74"/>
        <v>4.0000000000000036E-2</v>
      </c>
      <c r="Q494" s="11"/>
      <c r="R494" s="11" t="str">
        <f t="shared" si="75"/>
        <v xml:space="preserve"> </v>
      </c>
      <c r="S494" s="11"/>
      <c r="T494" s="12">
        <f t="shared" si="76"/>
        <v>105.60000000000009</v>
      </c>
      <c r="V494" s="175" t="s">
        <v>20</v>
      </c>
      <c r="W494" s="175">
        <v>2</v>
      </c>
      <c r="X494" s="175"/>
      <c r="Y494" s="175"/>
      <c r="Z494" s="175"/>
      <c r="AA494" s="175">
        <v>1</v>
      </c>
      <c r="AB494" s="175"/>
      <c r="AC494" s="175"/>
      <c r="AD494" s="175"/>
      <c r="AE494" s="175"/>
      <c r="AF494" s="175">
        <v>1</v>
      </c>
      <c r="AG494" s="175"/>
      <c r="AH494" s="175">
        <v>1</v>
      </c>
      <c r="AI494" s="175"/>
      <c r="AJ494" s="175"/>
      <c r="AK494" s="175"/>
      <c r="AL494" s="175"/>
      <c r="AM494" s="175">
        <v>1</v>
      </c>
      <c r="AN494" s="175"/>
      <c r="AO494" s="175"/>
      <c r="AQ494" s="9"/>
      <c r="AR494" s="9"/>
      <c r="AS494" s="9"/>
    </row>
    <row r="495" spans="1:45" s="1" customFormat="1" ht="12.75" customHeight="1" x14ac:dyDescent="0.25">
      <c r="A495" s="54" t="s">
        <v>276</v>
      </c>
      <c r="B495"/>
      <c r="C495" s="1">
        <v>795</v>
      </c>
      <c r="D495" s="9"/>
      <c r="E495" s="174">
        <v>0.67</v>
      </c>
      <c r="F495" s="174">
        <v>0.71</v>
      </c>
      <c r="H495" s="132"/>
      <c r="I495" s="132"/>
      <c r="J495" s="132"/>
      <c r="K495" s="132"/>
      <c r="L495" s="132"/>
      <c r="M495" s="132"/>
      <c r="N495" s="11">
        <f t="shared" si="72"/>
        <v>3.9999999999999925E-2</v>
      </c>
      <c r="O495" s="11">
        <f t="shared" si="73"/>
        <v>7.9999999999999849E-2</v>
      </c>
      <c r="P495" s="11">
        <f t="shared" si="74"/>
        <v>7.9999999999999849E-2</v>
      </c>
      <c r="Q495" s="11"/>
      <c r="R495" s="11" t="str">
        <f t="shared" si="75"/>
        <v xml:space="preserve"> </v>
      </c>
      <c r="S495" s="11"/>
      <c r="T495" s="12" t="str">
        <f t="shared" si="76"/>
        <v xml:space="preserve"> </v>
      </c>
      <c r="V495" s="175" t="s">
        <v>20</v>
      </c>
      <c r="W495" s="175">
        <v>2</v>
      </c>
      <c r="X495" s="175"/>
      <c r="Y495" s="175">
        <v>1</v>
      </c>
      <c r="Z495" s="175"/>
      <c r="AA495" s="175">
        <v>1</v>
      </c>
      <c r="AB495" s="175"/>
      <c r="AC495" s="175"/>
      <c r="AD495" s="175"/>
      <c r="AE495" s="175"/>
      <c r="AF495" s="175">
        <v>1</v>
      </c>
      <c r="AG495" s="175"/>
      <c r="AH495" s="175">
        <v>1</v>
      </c>
      <c r="AI495" s="175"/>
      <c r="AJ495" s="175"/>
      <c r="AK495" s="175">
        <v>1</v>
      </c>
      <c r="AL495" s="175"/>
      <c r="AM495" s="175"/>
      <c r="AN495" s="175"/>
      <c r="AO495" s="175"/>
      <c r="AQ495" s="9"/>
      <c r="AR495" s="9"/>
      <c r="AS495" s="9"/>
    </row>
    <row r="496" spans="1:45" s="1" customFormat="1" ht="12.75" customHeight="1" x14ac:dyDescent="0.25">
      <c r="A496" s="54" t="s">
        <v>276</v>
      </c>
      <c r="B496"/>
      <c r="C496" s="1">
        <v>795</v>
      </c>
      <c r="D496" s="9"/>
      <c r="E496" s="174">
        <v>0.71</v>
      </c>
      <c r="F496" s="174">
        <v>1.69</v>
      </c>
      <c r="H496" s="132"/>
      <c r="I496" s="132"/>
      <c r="J496" s="132"/>
      <c r="K496" s="132"/>
      <c r="L496" s="132"/>
      <c r="M496" s="132"/>
      <c r="N496" s="11">
        <f t="shared" si="72"/>
        <v>0.98</v>
      </c>
      <c r="O496" s="11">
        <f t="shared" si="73"/>
        <v>1.96</v>
      </c>
      <c r="P496" s="11">
        <f t="shared" si="74"/>
        <v>1.96</v>
      </c>
      <c r="Q496" s="11"/>
      <c r="R496" s="11" t="str">
        <f t="shared" si="75"/>
        <v xml:space="preserve"> </v>
      </c>
      <c r="S496" s="11"/>
      <c r="T496" s="12" t="str">
        <f t="shared" si="76"/>
        <v xml:space="preserve"> </v>
      </c>
      <c r="V496" s="175" t="s">
        <v>20</v>
      </c>
      <c r="W496" s="175">
        <v>2</v>
      </c>
      <c r="X496" s="175"/>
      <c r="Y496" s="175">
        <v>1</v>
      </c>
      <c r="Z496" s="175"/>
      <c r="AA496" s="175">
        <v>1</v>
      </c>
      <c r="AB496" s="175"/>
      <c r="AC496" s="175"/>
      <c r="AD496" s="175"/>
      <c r="AE496" s="175"/>
      <c r="AF496" s="175">
        <v>1</v>
      </c>
      <c r="AG496" s="175"/>
      <c r="AH496" s="175">
        <v>1</v>
      </c>
      <c r="AI496" s="175"/>
      <c r="AJ496" s="175"/>
      <c r="AK496" s="175">
        <v>1</v>
      </c>
      <c r="AL496" s="175"/>
      <c r="AM496" s="175"/>
      <c r="AN496" s="175"/>
      <c r="AO496" s="175"/>
      <c r="AQ496" s="9"/>
      <c r="AR496" s="9"/>
      <c r="AS496" s="9"/>
    </row>
    <row r="497" spans="1:45" s="1" customFormat="1" ht="12.75" customHeight="1" x14ac:dyDescent="0.25">
      <c r="A497" s="54" t="s">
        <v>276</v>
      </c>
      <c r="B497"/>
      <c r="C497" s="1">
        <v>795</v>
      </c>
      <c r="D497" s="9"/>
      <c r="E497" s="174">
        <v>1.69</v>
      </c>
      <c r="F497" s="174">
        <v>1.95</v>
      </c>
      <c r="H497" s="132"/>
      <c r="I497" s="132"/>
      <c r="J497" s="132"/>
      <c r="K497" s="132"/>
      <c r="L497" s="132"/>
      <c r="M497" s="132"/>
      <c r="N497" s="11">
        <f t="shared" si="72"/>
        <v>0.26</v>
      </c>
      <c r="O497" s="11">
        <f t="shared" si="73"/>
        <v>0.52</v>
      </c>
      <c r="P497" s="11">
        <f t="shared" si="74"/>
        <v>0.52</v>
      </c>
      <c r="Q497" s="11"/>
      <c r="R497" s="11" t="str">
        <f t="shared" si="75"/>
        <v xml:space="preserve"> </v>
      </c>
      <c r="S497" s="11"/>
      <c r="T497" s="12" t="str">
        <f t="shared" si="76"/>
        <v xml:space="preserve"> </v>
      </c>
      <c r="V497" s="175" t="s">
        <v>20</v>
      </c>
      <c r="W497" s="175">
        <v>2</v>
      </c>
      <c r="X497" s="175"/>
      <c r="Y497" s="175">
        <v>1</v>
      </c>
      <c r="Z497" s="175"/>
      <c r="AA497" s="175">
        <v>1</v>
      </c>
      <c r="AB497" s="175"/>
      <c r="AC497" s="175"/>
      <c r="AD497" s="175"/>
      <c r="AE497" s="175"/>
      <c r="AF497" s="175">
        <v>1</v>
      </c>
      <c r="AG497" s="175"/>
      <c r="AH497" s="175">
        <v>1</v>
      </c>
      <c r="AI497" s="175"/>
      <c r="AJ497" s="175"/>
      <c r="AK497" s="175">
        <v>1</v>
      </c>
      <c r="AL497" s="175"/>
      <c r="AM497" s="175"/>
      <c r="AN497" s="175"/>
      <c r="AO497" s="175"/>
      <c r="AQ497" s="9"/>
      <c r="AR497" s="9"/>
      <c r="AS497" s="9"/>
    </row>
    <row r="498" spans="1:45" s="1" customFormat="1" ht="12.75" customHeight="1" x14ac:dyDescent="0.25">
      <c r="A498" s="54" t="s">
        <v>276</v>
      </c>
      <c r="B498"/>
      <c r="C498" s="1">
        <v>795</v>
      </c>
      <c r="D498" s="9"/>
      <c r="E498" s="174">
        <v>1.95</v>
      </c>
      <c r="F498" s="174">
        <v>2</v>
      </c>
      <c r="H498" s="132"/>
      <c r="I498" s="132"/>
      <c r="J498" s="132"/>
      <c r="K498" s="132"/>
      <c r="L498" s="132"/>
      <c r="M498" s="132"/>
      <c r="N498" s="11">
        <f t="shared" si="72"/>
        <v>0.10000000000000009</v>
      </c>
      <c r="O498" s="11">
        <f t="shared" si="73"/>
        <v>0.10000000000000009</v>
      </c>
      <c r="P498" s="11">
        <f t="shared" si="74"/>
        <v>0.10000000000000009</v>
      </c>
      <c r="Q498" s="11"/>
      <c r="R498" s="11" t="str">
        <f t="shared" si="75"/>
        <v xml:space="preserve"> </v>
      </c>
      <c r="S498" s="11"/>
      <c r="T498" s="12" t="str">
        <f t="shared" si="76"/>
        <v xml:space="preserve"> </v>
      </c>
      <c r="V498" s="175" t="s">
        <v>20</v>
      </c>
      <c r="W498" s="175">
        <v>2</v>
      </c>
      <c r="X498" s="175"/>
      <c r="Y498" s="175">
        <v>1</v>
      </c>
      <c r="Z498" s="175"/>
      <c r="AA498" s="175">
        <v>1</v>
      </c>
      <c r="AB498" s="175"/>
      <c r="AC498" s="175"/>
      <c r="AD498" s="175"/>
      <c r="AE498" s="175"/>
      <c r="AF498" s="175">
        <v>2</v>
      </c>
      <c r="AG498" s="175"/>
      <c r="AH498" s="175">
        <v>1</v>
      </c>
      <c r="AI498" s="175"/>
      <c r="AJ498" s="175"/>
      <c r="AK498" s="175">
        <v>1</v>
      </c>
      <c r="AL498" s="175"/>
      <c r="AM498" s="175"/>
      <c r="AN498" s="175"/>
      <c r="AO498" s="175">
        <v>1</v>
      </c>
      <c r="AQ498" s="9"/>
      <c r="AR498" s="9"/>
      <c r="AS498" s="9"/>
    </row>
    <row r="499" spans="1:45" s="1" customFormat="1" ht="12.75" customHeight="1" x14ac:dyDescent="0.25">
      <c r="A499" s="54" t="s">
        <v>276</v>
      </c>
      <c r="B499"/>
      <c r="C499" s="1">
        <v>795</v>
      </c>
      <c r="D499" s="9"/>
      <c r="E499" s="174">
        <v>2</v>
      </c>
      <c r="F499" s="174">
        <v>2.0499999999999998</v>
      </c>
      <c r="H499" s="132"/>
      <c r="I499" s="132"/>
      <c r="J499" s="132"/>
      <c r="K499" s="132"/>
      <c r="L499" s="132"/>
      <c r="M499" s="132"/>
      <c r="N499" s="11">
        <f t="shared" si="72"/>
        <v>4.9999999999999822E-2</v>
      </c>
      <c r="O499" s="11">
        <f t="shared" si="73"/>
        <v>9.9999999999999645E-2</v>
      </c>
      <c r="P499" s="11">
        <f t="shared" si="74"/>
        <v>9.9999999999999645E-2</v>
      </c>
      <c r="Q499" s="11"/>
      <c r="R499" s="11" t="str">
        <f t="shared" si="75"/>
        <v xml:space="preserve"> </v>
      </c>
      <c r="S499" s="11"/>
      <c r="T499" s="12">
        <f t="shared" si="76"/>
        <v>263.99999999999909</v>
      </c>
      <c r="V499" s="175" t="s">
        <v>20</v>
      </c>
      <c r="W499" s="175">
        <v>2</v>
      </c>
      <c r="X499" s="175"/>
      <c r="Y499" s="175">
        <v>1</v>
      </c>
      <c r="Z499" s="175"/>
      <c r="AA499" s="175">
        <v>1</v>
      </c>
      <c r="AB499" s="175"/>
      <c r="AC499" s="175"/>
      <c r="AD499" s="175"/>
      <c r="AE499" s="175"/>
      <c r="AF499" s="175">
        <v>1</v>
      </c>
      <c r="AG499" s="175"/>
      <c r="AH499" s="175">
        <v>1</v>
      </c>
      <c r="AI499" s="175"/>
      <c r="AJ499" s="175"/>
      <c r="AK499" s="175">
        <v>1</v>
      </c>
      <c r="AL499" s="175"/>
      <c r="AM499" s="175">
        <v>1</v>
      </c>
      <c r="AN499" s="175"/>
      <c r="AO499" s="175"/>
      <c r="AQ499" s="9"/>
      <c r="AR499" s="9"/>
      <c r="AS499" s="9"/>
    </row>
    <row r="500" spans="1:45" s="1" customFormat="1" ht="12.75" customHeight="1" x14ac:dyDescent="0.25">
      <c r="A500" s="54" t="s">
        <v>276</v>
      </c>
      <c r="B500"/>
      <c r="C500" s="1">
        <v>795</v>
      </c>
      <c r="D500" s="9"/>
      <c r="E500" s="174">
        <v>2.0499999999999998</v>
      </c>
      <c r="F500" s="174">
        <v>2.0699999999999998</v>
      </c>
      <c r="H500" s="132"/>
      <c r="I500" s="132"/>
      <c r="J500" s="132"/>
      <c r="K500" s="132"/>
      <c r="L500" s="132"/>
      <c r="M500" s="132"/>
      <c r="N500" s="11">
        <f t="shared" si="72"/>
        <v>4.0000000000000036E-2</v>
      </c>
      <c r="O500" s="11">
        <f t="shared" si="73"/>
        <v>4.0000000000000036E-2</v>
      </c>
      <c r="P500" s="11">
        <f t="shared" si="74"/>
        <v>4.0000000000000036E-2</v>
      </c>
      <c r="Q500" s="11"/>
      <c r="R500" s="11" t="str">
        <f t="shared" si="75"/>
        <v xml:space="preserve"> </v>
      </c>
      <c r="S500" s="11"/>
      <c r="T500" s="12" t="str">
        <f t="shared" si="76"/>
        <v xml:space="preserve"> </v>
      </c>
      <c r="V500" s="175" t="s">
        <v>20</v>
      </c>
      <c r="W500" s="175">
        <v>2</v>
      </c>
      <c r="X500" s="175"/>
      <c r="Y500" s="175">
        <v>1</v>
      </c>
      <c r="Z500" s="175"/>
      <c r="AA500" s="175">
        <v>1</v>
      </c>
      <c r="AB500" s="175"/>
      <c r="AC500" s="175"/>
      <c r="AD500" s="175"/>
      <c r="AE500" s="175"/>
      <c r="AF500" s="175">
        <v>2</v>
      </c>
      <c r="AG500" s="175"/>
      <c r="AH500" s="175">
        <v>1</v>
      </c>
      <c r="AI500" s="175"/>
      <c r="AJ500" s="175"/>
      <c r="AK500" s="175">
        <v>1</v>
      </c>
      <c r="AL500" s="175"/>
      <c r="AM500" s="175"/>
      <c r="AN500" s="175"/>
      <c r="AO500" s="175"/>
      <c r="AQ500" s="9"/>
      <c r="AR500" s="9"/>
      <c r="AS500" s="9"/>
    </row>
    <row r="501" spans="1:45" s="1" customFormat="1" ht="12.75" customHeight="1" x14ac:dyDescent="0.25">
      <c r="A501" s="54" t="s">
        <v>276</v>
      </c>
      <c r="B501"/>
      <c r="C501" s="1">
        <v>795</v>
      </c>
      <c r="D501" s="9"/>
      <c r="E501" s="174">
        <v>2.0699999999999998</v>
      </c>
      <c r="F501" s="174">
        <v>2.09</v>
      </c>
      <c r="H501" s="132"/>
      <c r="I501" s="132"/>
      <c r="J501" s="132"/>
      <c r="K501" s="132"/>
      <c r="L501" s="132"/>
      <c r="M501" s="132"/>
      <c r="N501" s="11">
        <f t="shared" si="72"/>
        <v>0</v>
      </c>
      <c r="O501" s="11">
        <f t="shared" si="73"/>
        <v>4.0000000000000036E-2</v>
      </c>
      <c r="P501" s="11">
        <f t="shared" si="74"/>
        <v>4.0000000000000036E-2</v>
      </c>
      <c r="Q501" s="11"/>
      <c r="R501" s="11">
        <f t="shared" si="75"/>
        <v>4.0000000000000036E-2</v>
      </c>
      <c r="S501" s="11"/>
      <c r="T501" s="12" t="str">
        <f t="shared" si="76"/>
        <v xml:space="preserve"> </v>
      </c>
      <c r="V501" s="175" t="s">
        <v>20</v>
      </c>
      <c r="W501" s="175">
        <v>4</v>
      </c>
      <c r="X501" s="175"/>
      <c r="Y501" s="175">
        <v>1</v>
      </c>
      <c r="Z501" s="175"/>
      <c r="AA501" s="175">
        <v>1</v>
      </c>
      <c r="AB501" s="175">
        <v>1</v>
      </c>
      <c r="AC501" s="175"/>
      <c r="AD501" s="175"/>
      <c r="AE501" s="175"/>
      <c r="AF501" s="175"/>
      <c r="AG501" s="175"/>
      <c r="AH501" s="175">
        <v>1</v>
      </c>
      <c r="AI501" s="175">
        <v>1</v>
      </c>
      <c r="AJ501" s="175"/>
      <c r="AK501" s="175">
        <v>1</v>
      </c>
      <c r="AL501" s="175"/>
      <c r="AM501" s="175"/>
      <c r="AN501" s="175"/>
      <c r="AO501" s="175"/>
      <c r="AQ501" s="9"/>
      <c r="AR501" s="9"/>
      <c r="AS501" s="9"/>
    </row>
    <row r="502" spans="1:45" s="1" customFormat="1" ht="12.75" customHeight="1" x14ac:dyDescent="0.25">
      <c r="A502" s="54" t="s">
        <v>276</v>
      </c>
      <c r="B502"/>
      <c r="C502" s="1">
        <v>795</v>
      </c>
      <c r="D502" s="9"/>
      <c r="E502" s="174">
        <v>2.09</v>
      </c>
      <c r="F502" s="174">
        <v>2.12</v>
      </c>
      <c r="H502" s="132"/>
      <c r="I502" s="132"/>
      <c r="J502" s="132"/>
      <c r="K502" s="132"/>
      <c r="L502" s="132"/>
      <c r="M502" s="132"/>
      <c r="N502" s="11">
        <f t="shared" si="72"/>
        <v>0</v>
      </c>
      <c r="O502" s="11">
        <f t="shared" si="73"/>
        <v>6.0000000000000497E-2</v>
      </c>
      <c r="P502" s="11">
        <f t="shared" si="74"/>
        <v>6.0000000000000497E-2</v>
      </c>
      <c r="Q502" s="11"/>
      <c r="R502" s="11">
        <f t="shared" si="75"/>
        <v>6.0000000000000497E-2</v>
      </c>
      <c r="S502" s="11"/>
      <c r="T502" s="12">
        <f t="shared" si="76"/>
        <v>158.40000000000131</v>
      </c>
      <c r="V502" s="175" t="s">
        <v>20</v>
      </c>
      <c r="W502" s="175">
        <v>4</v>
      </c>
      <c r="X502" s="175"/>
      <c r="Y502" s="175">
        <v>1</v>
      </c>
      <c r="Z502" s="175"/>
      <c r="AA502" s="175">
        <v>1</v>
      </c>
      <c r="AB502" s="175">
        <v>1</v>
      </c>
      <c r="AC502" s="175"/>
      <c r="AD502" s="175"/>
      <c r="AE502" s="175"/>
      <c r="AF502" s="175"/>
      <c r="AG502" s="175"/>
      <c r="AH502" s="175">
        <v>1</v>
      </c>
      <c r="AI502" s="175">
        <v>1</v>
      </c>
      <c r="AJ502" s="175"/>
      <c r="AK502" s="175">
        <v>1</v>
      </c>
      <c r="AL502" s="175"/>
      <c r="AM502" s="175">
        <v>1</v>
      </c>
      <c r="AN502" s="175"/>
      <c r="AO502" s="175"/>
      <c r="AQ502" s="9"/>
      <c r="AR502" s="9"/>
      <c r="AS502" s="9"/>
    </row>
    <row r="503" spans="1:45" s="1" customFormat="1" ht="12.75" customHeight="1" x14ac:dyDescent="0.25">
      <c r="A503" s="54" t="s">
        <v>276</v>
      </c>
      <c r="B503"/>
      <c r="C503" s="1">
        <v>795</v>
      </c>
      <c r="D503" s="9"/>
      <c r="E503" s="174">
        <v>2.12</v>
      </c>
      <c r="F503" s="174">
        <v>2.19</v>
      </c>
      <c r="H503" s="132"/>
      <c r="I503" s="132"/>
      <c r="J503" s="132"/>
      <c r="K503" s="132"/>
      <c r="L503" s="132"/>
      <c r="M503" s="132"/>
      <c r="N503" s="11">
        <f t="shared" si="72"/>
        <v>0</v>
      </c>
      <c r="O503" s="11">
        <f t="shared" si="73"/>
        <v>0.13999999999999968</v>
      </c>
      <c r="P503" s="11">
        <f t="shared" si="74"/>
        <v>0.13999999999999968</v>
      </c>
      <c r="Q503" s="11"/>
      <c r="R503" s="11">
        <f t="shared" si="75"/>
        <v>0.13999999999999968</v>
      </c>
      <c r="S503" s="11"/>
      <c r="T503" s="12">
        <f t="shared" si="76"/>
        <v>369.59999999999917</v>
      </c>
      <c r="V503" s="175"/>
      <c r="W503" s="175">
        <v>4</v>
      </c>
      <c r="X503" s="175"/>
      <c r="Y503" s="175">
        <v>1</v>
      </c>
      <c r="Z503" s="175"/>
      <c r="AA503" s="175">
        <v>1</v>
      </c>
      <c r="AB503" s="175">
        <v>1</v>
      </c>
      <c r="AC503" s="175"/>
      <c r="AD503" s="175"/>
      <c r="AE503" s="175"/>
      <c r="AF503" s="175"/>
      <c r="AG503" s="175"/>
      <c r="AH503" s="175">
        <v>1</v>
      </c>
      <c r="AI503" s="175">
        <v>1</v>
      </c>
      <c r="AJ503" s="175"/>
      <c r="AK503" s="175">
        <v>1</v>
      </c>
      <c r="AL503" s="175"/>
      <c r="AM503" s="175">
        <v>1</v>
      </c>
      <c r="AN503" s="175"/>
      <c r="AO503" s="175"/>
      <c r="AQ503" s="9"/>
      <c r="AR503" s="9"/>
      <c r="AS503" s="9"/>
    </row>
    <row r="504" spans="1:45" s="1" customFormat="1" ht="12.75" customHeight="1" x14ac:dyDescent="0.25">
      <c r="A504" s="54" t="s">
        <v>276</v>
      </c>
      <c r="B504"/>
      <c r="C504" s="1">
        <v>795</v>
      </c>
      <c r="D504" s="175"/>
      <c r="E504" s="174">
        <v>2.19</v>
      </c>
      <c r="F504" s="174">
        <v>2.3199999999999998</v>
      </c>
      <c r="H504" s="132"/>
      <c r="I504" s="132"/>
      <c r="J504" s="132"/>
      <c r="K504" s="132"/>
      <c r="L504" s="132"/>
      <c r="M504" s="132"/>
      <c r="N504" s="11">
        <f t="shared" si="72"/>
        <v>0</v>
      </c>
      <c r="O504" s="11">
        <f t="shared" si="73"/>
        <v>0.25999999999999979</v>
      </c>
      <c r="P504" s="11">
        <f t="shared" si="74"/>
        <v>0.25999999999999979</v>
      </c>
      <c r="Q504" s="11"/>
      <c r="R504" s="11">
        <f t="shared" si="75"/>
        <v>0.25999999999999979</v>
      </c>
      <c r="S504" s="11"/>
      <c r="T504" s="12"/>
      <c r="V504" s="175"/>
      <c r="W504" s="175">
        <v>4</v>
      </c>
      <c r="X504" s="175"/>
      <c r="Y504" s="175">
        <v>1</v>
      </c>
      <c r="Z504" s="175"/>
      <c r="AA504" s="175">
        <v>1</v>
      </c>
      <c r="AB504" s="175">
        <v>1</v>
      </c>
      <c r="AC504" s="175"/>
      <c r="AD504" s="175"/>
      <c r="AE504" s="175"/>
      <c r="AF504" s="175"/>
      <c r="AG504" s="175"/>
      <c r="AH504" s="175">
        <v>1</v>
      </c>
      <c r="AI504" s="175">
        <v>1</v>
      </c>
      <c r="AJ504" s="175"/>
      <c r="AK504" s="175">
        <v>1</v>
      </c>
      <c r="AL504" s="175"/>
      <c r="AM504" s="175"/>
      <c r="AN504" s="175"/>
      <c r="AO504" s="175"/>
      <c r="AQ504" s="9"/>
      <c r="AR504" s="9"/>
      <c r="AS504" s="9"/>
    </row>
    <row r="505" spans="1:45" s="1" customFormat="1" ht="12.75" customHeight="1" x14ac:dyDescent="0.25">
      <c r="A505" s="54" t="s">
        <v>276</v>
      </c>
      <c r="B505"/>
      <c r="C505" s="1">
        <v>795</v>
      </c>
      <c r="D505" s="166"/>
      <c r="E505" s="174">
        <v>2.3199999999999998</v>
      </c>
      <c r="F505" s="174">
        <v>2.39</v>
      </c>
      <c r="H505" s="132"/>
      <c r="I505" s="132"/>
      <c r="J505" s="132"/>
      <c r="K505" s="132"/>
      <c r="L505" s="132"/>
      <c r="M505" s="132"/>
      <c r="N505" s="11">
        <f t="shared" si="72"/>
        <v>0</v>
      </c>
      <c r="O505" s="11">
        <f t="shared" si="73"/>
        <v>0.14000000000000057</v>
      </c>
      <c r="P505" s="11">
        <f t="shared" si="74"/>
        <v>0.14000000000000057</v>
      </c>
      <c r="Q505" s="11"/>
      <c r="R505" s="11">
        <f t="shared" si="75"/>
        <v>0.14000000000000057</v>
      </c>
      <c r="S505" s="11"/>
      <c r="T505" s="12"/>
      <c r="V505" s="175"/>
      <c r="W505" s="175">
        <v>4</v>
      </c>
      <c r="X505" s="175"/>
      <c r="Y505" s="175">
        <v>1</v>
      </c>
      <c r="Z505" s="175"/>
      <c r="AA505" s="175">
        <v>1</v>
      </c>
      <c r="AB505" s="175">
        <v>1</v>
      </c>
      <c r="AC505" s="175"/>
      <c r="AD505" s="175"/>
      <c r="AE505" s="175"/>
      <c r="AF505" s="175"/>
      <c r="AG505" s="175"/>
      <c r="AH505" s="175">
        <v>1</v>
      </c>
      <c r="AI505" s="175">
        <v>1</v>
      </c>
      <c r="AJ505" s="175"/>
      <c r="AK505" s="175">
        <v>1</v>
      </c>
      <c r="AL505" s="175"/>
      <c r="AM505" s="175"/>
      <c r="AN505" s="175"/>
      <c r="AO505" s="175"/>
      <c r="AQ505" s="9"/>
      <c r="AR505" s="9"/>
      <c r="AS505" s="9"/>
    </row>
    <row r="506" spans="1:45" s="1" customFormat="1" ht="12.75" customHeight="1" x14ac:dyDescent="0.25">
      <c r="A506" s="54" t="s">
        <v>276</v>
      </c>
      <c r="B506"/>
      <c r="C506" s="1">
        <v>795</v>
      </c>
      <c r="D506" s="166"/>
      <c r="E506" s="174">
        <v>2.39</v>
      </c>
      <c r="F506" s="174">
        <v>2.48</v>
      </c>
      <c r="H506" s="132"/>
      <c r="I506" s="132"/>
      <c r="J506" s="132"/>
      <c r="K506" s="132"/>
      <c r="L506" s="132"/>
      <c r="M506" s="132"/>
      <c r="N506" s="11">
        <f t="shared" si="72"/>
        <v>0</v>
      </c>
      <c r="O506" s="11">
        <f t="shared" si="73"/>
        <v>0.17999999999999972</v>
      </c>
      <c r="P506" s="11">
        <f t="shared" si="74"/>
        <v>0.17999999999999972</v>
      </c>
      <c r="Q506" s="11"/>
      <c r="R506" s="11">
        <f t="shared" si="75"/>
        <v>0.17999999999999972</v>
      </c>
      <c r="S506" s="11"/>
      <c r="T506" s="12"/>
      <c r="V506" s="175"/>
      <c r="W506" s="175">
        <v>4</v>
      </c>
      <c r="X506" s="175"/>
      <c r="Y506" s="175">
        <v>1</v>
      </c>
      <c r="Z506" s="175"/>
      <c r="AA506" s="175">
        <v>1</v>
      </c>
      <c r="AB506" s="175">
        <v>1</v>
      </c>
      <c r="AC506" s="175"/>
      <c r="AD506" s="175"/>
      <c r="AE506" s="175"/>
      <c r="AF506" s="175"/>
      <c r="AG506" s="175"/>
      <c r="AH506" s="175">
        <v>1</v>
      </c>
      <c r="AI506" s="175">
        <v>1</v>
      </c>
      <c r="AJ506" s="175"/>
      <c r="AK506" s="175">
        <v>1</v>
      </c>
      <c r="AL506" s="175"/>
      <c r="AM506" s="175">
        <v>1</v>
      </c>
      <c r="AN506" s="175"/>
      <c r="AO506" s="175"/>
      <c r="AQ506" s="9"/>
      <c r="AR506" s="9"/>
      <c r="AS506" s="9"/>
    </row>
    <row r="507" spans="1:45" s="1" customFormat="1" ht="12.75" customHeight="1" x14ac:dyDescent="0.25">
      <c r="A507" s="54" t="s">
        <v>276</v>
      </c>
      <c r="B507"/>
      <c r="C507" s="1">
        <v>795</v>
      </c>
      <c r="D507" s="166"/>
      <c r="E507" s="174">
        <v>2.48</v>
      </c>
      <c r="F507" s="174">
        <v>2.6</v>
      </c>
      <c r="H507" s="132"/>
      <c r="I507" s="132"/>
      <c r="J507" s="132"/>
      <c r="K507" s="132"/>
      <c r="L507" s="132"/>
      <c r="M507" s="132"/>
      <c r="N507" s="11">
        <f t="shared" si="72"/>
        <v>0</v>
      </c>
      <c r="O507" s="11">
        <f t="shared" si="73"/>
        <v>0.24000000000000021</v>
      </c>
      <c r="P507" s="11">
        <f t="shared" si="74"/>
        <v>0.24000000000000021</v>
      </c>
      <c r="Q507" s="11"/>
      <c r="R507" s="11">
        <f t="shared" si="75"/>
        <v>0.24000000000000021</v>
      </c>
      <c r="S507" s="11"/>
      <c r="T507" s="12"/>
      <c r="V507" s="175"/>
      <c r="W507" s="175">
        <v>4</v>
      </c>
      <c r="X507" s="175"/>
      <c r="Y507" s="175">
        <v>1</v>
      </c>
      <c r="Z507" s="175"/>
      <c r="AA507" s="175">
        <v>1</v>
      </c>
      <c r="AB507" s="175">
        <v>1</v>
      </c>
      <c r="AC507" s="175"/>
      <c r="AD507" s="175"/>
      <c r="AE507" s="175"/>
      <c r="AF507" s="175"/>
      <c r="AG507" s="175"/>
      <c r="AH507" s="175">
        <v>1</v>
      </c>
      <c r="AI507" s="175">
        <v>1</v>
      </c>
      <c r="AJ507" s="175"/>
      <c r="AK507" s="175">
        <v>1</v>
      </c>
      <c r="AL507" s="175"/>
      <c r="AM507" s="175">
        <v>1</v>
      </c>
      <c r="AN507" s="175"/>
      <c r="AO507" s="175"/>
      <c r="AQ507" s="9"/>
      <c r="AR507" s="9"/>
      <c r="AS507" s="9"/>
    </row>
    <row r="508" spans="1:45" s="1" customFormat="1" ht="12.75" customHeight="1" x14ac:dyDescent="0.25">
      <c r="A508" s="54" t="s">
        <v>276</v>
      </c>
      <c r="B508"/>
      <c r="C508" s="1">
        <v>795</v>
      </c>
      <c r="D508" s="166"/>
      <c r="E508" s="174">
        <v>2.6</v>
      </c>
      <c r="F508" s="174">
        <v>2.62</v>
      </c>
      <c r="H508" s="132"/>
      <c r="I508" s="132"/>
      <c r="J508" s="132"/>
      <c r="K508" s="132"/>
      <c r="L508" s="132"/>
      <c r="M508" s="132"/>
      <c r="N508" s="11">
        <f t="shared" si="72"/>
        <v>0</v>
      </c>
      <c r="O508" s="11">
        <f t="shared" si="73"/>
        <v>4.0000000000000036E-2</v>
      </c>
      <c r="P508" s="11">
        <f t="shared" si="74"/>
        <v>4.0000000000000036E-2</v>
      </c>
      <c r="Q508" s="11"/>
      <c r="R508" s="11">
        <f t="shared" si="75"/>
        <v>4.0000000000000036E-2</v>
      </c>
      <c r="S508" s="11"/>
      <c r="T508" s="12"/>
      <c r="V508" s="175"/>
      <c r="W508" s="175">
        <v>4</v>
      </c>
      <c r="X508" s="175"/>
      <c r="Y508" s="175">
        <v>1</v>
      </c>
      <c r="Z508" s="175"/>
      <c r="AA508" s="175">
        <v>1</v>
      </c>
      <c r="AB508" s="175">
        <v>1</v>
      </c>
      <c r="AC508" s="175"/>
      <c r="AD508" s="175"/>
      <c r="AE508" s="175"/>
      <c r="AF508" s="175"/>
      <c r="AG508" s="175"/>
      <c r="AH508" s="175">
        <v>1</v>
      </c>
      <c r="AI508" s="175">
        <v>1</v>
      </c>
      <c r="AJ508" s="175"/>
      <c r="AK508" s="175">
        <v>1</v>
      </c>
      <c r="AL508" s="175"/>
      <c r="AM508" s="175">
        <v>2</v>
      </c>
      <c r="AN508" s="175"/>
      <c r="AO508" s="175"/>
      <c r="AQ508" s="9"/>
      <c r="AR508" s="9"/>
      <c r="AS508" s="9"/>
    </row>
    <row r="509" spans="1:45" s="1" customFormat="1" ht="12.75" customHeight="1" x14ac:dyDescent="0.25">
      <c r="A509" s="54" t="s">
        <v>276</v>
      </c>
      <c r="B509"/>
      <c r="C509" s="1">
        <v>795</v>
      </c>
      <c r="D509" s="166"/>
      <c r="E509" s="174">
        <v>2.62</v>
      </c>
      <c r="F509" s="174">
        <v>2.66</v>
      </c>
      <c r="H509" s="132"/>
      <c r="I509" s="132"/>
      <c r="J509" s="132"/>
      <c r="K509" s="132"/>
      <c r="L509" s="132"/>
      <c r="M509" s="132"/>
      <c r="N509" s="11">
        <f t="shared" si="72"/>
        <v>0</v>
      </c>
      <c r="O509" s="11">
        <f t="shared" si="73"/>
        <v>8.0000000000000071E-2</v>
      </c>
      <c r="P509" s="11">
        <f t="shared" si="74"/>
        <v>8.0000000000000071E-2</v>
      </c>
      <c r="Q509" s="11"/>
      <c r="R509" s="11">
        <f t="shared" si="75"/>
        <v>8.0000000000000071E-2</v>
      </c>
      <c r="S509" s="11"/>
      <c r="T509" s="12"/>
      <c r="V509" s="175"/>
      <c r="W509" s="175">
        <v>4</v>
      </c>
      <c r="X509" s="175"/>
      <c r="Y509" s="175">
        <v>1</v>
      </c>
      <c r="Z509" s="175"/>
      <c r="AA509" s="175">
        <v>1</v>
      </c>
      <c r="AB509" s="175">
        <v>1</v>
      </c>
      <c r="AC509" s="175"/>
      <c r="AD509" s="175"/>
      <c r="AE509" s="175"/>
      <c r="AF509" s="175"/>
      <c r="AG509" s="175"/>
      <c r="AH509" s="175">
        <v>1</v>
      </c>
      <c r="AI509" s="175">
        <v>1</v>
      </c>
      <c r="AJ509" s="175"/>
      <c r="AK509" s="175">
        <v>1</v>
      </c>
      <c r="AL509" s="175"/>
      <c r="AM509" s="175">
        <v>3</v>
      </c>
      <c r="AN509" s="175"/>
      <c r="AO509" s="175">
        <v>1</v>
      </c>
      <c r="AQ509" s="9"/>
      <c r="AR509" s="9"/>
      <c r="AS509" s="9"/>
    </row>
    <row r="510" spans="1:45" s="1" customFormat="1" ht="12.75" customHeight="1" x14ac:dyDescent="0.25">
      <c r="A510" s="54" t="s">
        <v>276</v>
      </c>
      <c r="B510"/>
      <c r="C510" s="1">
        <v>795</v>
      </c>
      <c r="D510" s="166"/>
      <c r="E510" s="174">
        <v>2.66</v>
      </c>
      <c r="F510" s="174">
        <v>2.69</v>
      </c>
      <c r="H510" s="132"/>
      <c r="I510" s="132"/>
      <c r="J510" s="132"/>
      <c r="K510" s="132"/>
      <c r="L510" s="132"/>
      <c r="M510" s="132"/>
      <c r="N510" s="11">
        <f t="shared" si="72"/>
        <v>0</v>
      </c>
      <c r="O510" s="11">
        <f t="shared" si="73"/>
        <v>5.9999999999999609E-2</v>
      </c>
      <c r="P510" s="11">
        <f t="shared" si="74"/>
        <v>5.9999999999999609E-2</v>
      </c>
      <c r="Q510" s="11"/>
      <c r="R510" s="11">
        <f t="shared" si="75"/>
        <v>5.9999999999999609E-2</v>
      </c>
      <c r="S510" s="11"/>
      <c r="T510" s="12"/>
      <c r="V510" s="175"/>
      <c r="W510" s="175">
        <v>4</v>
      </c>
      <c r="X510" s="175"/>
      <c r="Y510" s="175">
        <v>1</v>
      </c>
      <c r="Z510" s="175"/>
      <c r="AA510" s="175">
        <v>1</v>
      </c>
      <c r="AB510" s="175">
        <v>1</v>
      </c>
      <c r="AC510" s="175"/>
      <c r="AD510" s="175"/>
      <c r="AE510" s="175"/>
      <c r="AF510" s="175"/>
      <c r="AG510" s="175"/>
      <c r="AH510" s="175">
        <v>1</v>
      </c>
      <c r="AI510" s="175">
        <v>1</v>
      </c>
      <c r="AJ510" s="175"/>
      <c r="AK510" s="175">
        <v>1</v>
      </c>
      <c r="AL510" s="175"/>
      <c r="AM510" s="175">
        <v>2</v>
      </c>
      <c r="AN510" s="175"/>
      <c r="AO510" s="175">
        <v>1</v>
      </c>
      <c r="AQ510" s="9"/>
      <c r="AR510" s="9"/>
      <c r="AS510" s="9"/>
    </row>
    <row r="511" spans="1:45" s="1" customFormat="1" ht="12.75" customHeight="1" x14ac:dyDescent="0.25">
      <c r="A511" s="54" t="s">
        <v>276</v>
      </c>
      <c r="B511"/>
      <c r="C511" s="1">
        <v>795</v>
      </c>
      <c r="D511" s="166"/>
      <c r="E511" s="174">
        <v>2.69</v>
      </c>
      <c r="F511" s="174">
        <v>2.71</v>
      </c>
      <c r="H511" s="132"/>
      <c r="I511" s="132"/>
      <c r="J511" s="132"/>
      <c r="K511" s="132"/>
      <c r="L511" s="132"/>
      <c r="M511" s="132"/>
      <c r="N511" s="11">
        <f t="shared" si="72"/>
        <v>0</v>
      </c>
      <c r="O511" s="11">
        <f t="shared" si="73"/>
        <v>4.0000000000000036E-2</v>
      </c>
      <c r="P511" s="11">
        <f t="shared" si="74"/>
        <v>4.0000000000000036E-2</v>
      </c>
      <c r="Q511" s="11"/>
      <c r="R511" s="11">
        <f t="shared" si="75"/>
        <v>4.0000000000000036E-2</v>
      </c>
      <c r="S511" s="11"/>
      <c r="T511" s="12"/>
      <c r="V511" s="175"/>
      <c r="W511" s="175">
        <v>4</v>
      </c>
      <c r="X511" s="175"/>
      <c r="Y511" s="175">
        <v>1</v>
      </c>
      <c r="Z511" s="175"/>
      <c r="AA511" s="175">
        <v>1</v>
      </c>
      <c r="AB511" s="175">
        <v>1</v>
      </c>
      <c r="AC511" s="175"/>
      <c r="AD511" s="175"/>
      <c r="AE511" s="175"/>
      <c r="AF511" s="175"/>
      <c r="AG511" s="175"/>
      <c r="AH511" s="175">
        <v>1</v>
      </c>
      <c r="AI511" s="175">
        <v>1</v>
      </c>
      <c r="AJ511" s="175"/>
      <c r="AK511" s="175">
        <v>1</v>
      </c>
      <c r="AL511" s="175"/>
      <c r="AM511" s="175">
        <v>2</v>
      </c>
      <c r="AN511" s="175"/>
      <c r="AO511" s="175">
        <v>1</v>
      </c>
      <c r="AQ511" s="9"/>
      <c r="AR511" s="9"/>
      <c r="AS511" s="9"/>
    </row>
    <row r="512" spans="1:45" s="1" customFormat="1" ht="12.75" customHeight="1" x14ac:dyDescent="0.25">
      <c r="A512" s="54" t="s">
        <v>276</v>
      </c>
      <c r="B512"/>
      <c r="C512" s="1">
        <v>795</v>
      </c>
      <c r="D512" s="166" t="s">
        <v>748</v>
      </c>
      <c r="E512" s="174">
        <v>2.71</v>
      </c>
      <c r="F512" s="174">
        <v>2.73</v>
      </c>
      <c r="H512" s="132"/>
      <c r="I512" s="132"/>
      <c r="J512" s="132"/>
      <c r="K512" s="132"/>
      <c r="L512" s="132"/>
      <c r="M512" s="132"/>
      <c r="N512" s="11">
        <f t="shared" si="72"/>
        <v>0</v>
      </c>
      <c r="O512" s="11">
        <f t="shared" si="73"/>
        <v>4.0000000000000036E-2</v>
      </c>
      <c r="P512" s="11">
        <f t="shared" si="74"/>
        <v>4.0000000000000036E-2</v>
      </c>
      <c r="Q512" s="11"/>
      <c r="R512" s="11">
        <f t="shared" si="75"/>
        <v>4.0000000000000036E-2</v>
      </c>
      <c r="S512" s="11"/>
      <c r="T512" s="12"/>
      <c r="V512" s="175"/>
      <c r="W512" s="175">
        <v>4</v>
      </c>
      <c r="X512" s="175"/>
      <c r="Y512" s="175">
        <v>1</v>
      </c>
      <c r="Z512" s="175"/>
      <c r="AA512" s="175">
        <v>1</v>
      </c>
      <c r="AB512" s="175">
        <v>1</v>
      </c>
      <c r="AC512" s="175"/>
      <c r="AD512" s="175"/>
      <c r="AE512" s="175"/>
      <c r="AF512" s="175"/>
      <c r="AG512" s="175"/>
      <c r="AH512" s="175">
        <v>1</v>
      </c>
      <c r="AI512" s="175">
        <v>1</v>
      </c>
      <c r="AJ512" s="175"/>
      <c r="AK512" s="175">
        <v>1</v>
      </c>
      <c r="AL512" s="175"/>
      <c r="AM512" s="175"/>
      <c r="AN512" s="175"/>
      <c r="AO512" s="175"/>
      <c r="AQ512" s="9"/>
      <c r="AR512" s="9"/>
      <c r="AS512" s="9"/>
    </row>
    <row r="513" spans="1:45" s="1" customFormat="1" ht="12.75" customHeight="1" x14ac:dyDescent="0.25">
      <c r="A513" s="54" t="s">
        <v>276</v>
      </c>
      <c r="B513"/>
      <c r="C513" s="1">
        <v>795</v>
      </c>
      <c r="D513" s="166"/>
      <c r="E513" s="174">
        <v>2.73</v>
      </c>
      <c r="F513" s="174">
        <v>3.19</v>
      </c>
      <c r="H513" s="132"/>
      <c r="I513" s="132"/>
      <c r="J513" s="132"/>
      <c r="K513" s="132"/>
      <c r="L513" s="132"/>
      <c r="M513" s="132"/>
      <c r="N513" s="11">
        <f t="shared" si="72"/>
        <v>0</v>
      </c>
      <c r="O513" s="11">
        <f t="shared" si="73"/>
        <v>0.91999999999999993</v>
      </c>
      <c r="P513" s="11">
        <f t="shared" si="74"/>
        <v>0.91999999999999993</v>
      </c>
      <c r="Q513" s="11"/>
      <c r="R513" s="11">
        <f t="shared" si="75"/>
        <v>0.91999999999999993</v>
      </c>
      <c r="S513" s="11"/>
      <c r="T513" s="12"/>
      <c r="V513" s="175"/>
      <c r="W513" s="175">
        <v>4</v>
      </c>
      <c r="X513" s="175"/>
      <c r="Y513" s="175">
        <v>1</v>
      </c>
      <c r="Z513" s="175"/>
      <c r="AA513" s="175">
        <v>1</v>
      </c>
      <c r="AB513" s="175">
        <v>1</v>
      </c>
      <c r="AC513" s="175"/>
      <c r="AD513" s="175"/>
      <c r="AE513" s="175"/>
      <c r="AF513" s="175"/>
      <c r="AG513" s="175"/>
      <c r="AH513" s="175">
        <v>1</v>
      </c>
      <c r="AI513" s="175">
        <v>1</v>
      </c>
      <c r="AJ513" s="175"/>
      <c r="AK513" s="175">
        <v>1</v>
      </c>
      <c r="AL513" s="175"/>
      <c r="AM513" s="175">
        <v>1</v>
      </c>
      <c r="AN513" s="175"/>
      <c r="AO513" s="175"/>
      <c r="AQ513" s="9"/>
      <c r="AR513" s="9"/>
      <c r="AS513" s="9"/>
    </row>
    <row r="514" spans="1:45" s="1" customFormat="1" ht="12.75" customHeight="1" x14ac:dyDescent="0.25">
      <c r="A514" s="54" t="s">
        <v>276</v>
      </c>
      <c r="B514"/>
      <c r="C514" s="1">
        <v>795</v>
      </c>
      <c r="D514" s="166"/>
      <c r="E514" s="174">
        <v>3.19</v>
      </c>
      <c r="F514" s="174">
        <v>3.22</v>
      </c>
      <c r="H514" s="132"/>
      <c r="I514" s="132"/>
      <c r="J514" s="132"/>
      <c r="K514" s="132"/>
      <c r="L514" s="132"/>
      <c r="M514" s="132"/>
      <c r="N514" s="11">
        <f t="shared" si="72"/>
        <v>0</v>
      </c>
      <c r="O514" s="11">
        <f t="shared" si="73"/>
        <v>6.0000000000000497E-2</v>
      </c>
      <c r="P514" s="11">
        <f t="shared" si="74"/>
        <v>6.0000000000000497E-2</v>
      </c>
      <c r="Q514" s="11"/>
      <c r="R514" s="11">
        <f t="shared" si="75"/>
        <v>6.0000000000000497E-2</v>
      </c>
      <c r="S514" s="11"/>
      <c r="T514" s="12"/>
      <c r="V514" s="175"/>
      <c r="W514" s="175">
        <v>4</v>
      </c>
      <c r="X514" s="175"/>
      <c r="Y514" s="175">
        <v>1</v>
      </c>
      <c r="Z514" s="175"/>
      <c r="AA514" s="175">
        <v>1</v>
      </c>
      <c r="AB514" s="175">
        <v>1</v>
      </c>
      <c r="AC514" s="175"/>
      <c r="AD514" s="175"/>
      <c r="AE514" s="175"/>
      <c r="AF514" s="175"/>
      <c r="AG514" s="175"/>
      <c r="AH514" s="175">
        <v>1</v>
      </c>
      <c r="AI514" s="175">
        <v>1</v>
      </c>
      <c r="AJ514" s="175"/>
      <c r="AK514" s="175">
        <v>1</v>
      </c>
      <c r="AL514" s="175"/>
      <c r="AM514" s="175">
        <v>1</v>
      </c>
      <c r="AN514" s="175"/>
      <c r="AO514" s="175"/>
      <c r="AQ514" s="9"/>
      <c r="AR514" s="9"/>
      <c r="AS514" s="9"/>
    </row>
    <row r="515" spans="1:45" s="1" customFormat="1" ht="12.75" customHeight="1" x14ac:dyDescent="0.25">
      <c r="A515" s="54" t="s">
        <v>276</v>
      </c>
      <c r="B515"/>
      <c r="C515" s="1">
        <v>795</v>
      </c>
      <c r="D515" s="166"/>
      <c r="E515" s="174">
        <v>3.22</v>
      </c>
      <c r="F515" s="174">
        <v>3.3</v>
      </c>
      <c r="H515" s="132"/>
      <c r="I515" s="132"/>
      <c r="J515" s="132"/>
      <c r="K515" s="132"/>
      <c r="L515" s="132"/>
      <c r="M515" s="132"/>
      <c r="N515" s="11">
        <f t="shared" si="72"/>
        <v>0</v>
      </c>
      <c r="O515" s="11">
        <f t="shared" si="73"/>
        <v>0.15999999999999925</v>
      </c>
      <c r="P515" s="11">
        <f t="shared" si="74"/>
        <v>0.15999999999999925</v>
      </c>
      <c r="Q515" s="11"/>
      <c r="R515" s="11">
        <f t="shared" si="75"/>
        <v>0.15999999999999925</v>
      </c>
      <c r="S515" s="11"/>
      <c r="T515" s="12"/>
      <c r="V515" s="175"/>
      <c r="W515" s="175">
        <v>4</v>
      </c>
      <c r="X515" s="175"/>
      <c r="Y515" s="175">
        <v>1</v>
      </c>
      <c r="Z515" s="175"/>
      <c r="AA515" s="175">
        <v>1</v>
      </c>
      <c r="AB515" s="175">
        <v>1</v>
      </c>
      <c r="AC515" s="175"/>
      <c r="AD515" s="175"/>
      <c r="AE515" s="175"/>
      <c r="AF515" s="175"/>
      <c r="AG515" s="175"/>
      <c r="AH515" s="175">
        <v>1</v>
      </c>
      <c r="AI515" s="175">
        <v>1</v>
      </c>
      <c r="AJ515" s="175"/>
      <c r="AK515" s="175">
        <v>1</v>
      </c>
      <c r="AL515" s="175"/>
      <c r="AM515" s="175">
        <v>2</v>
      </c>
      <c r="AN515" s="175"/>
      <c r="AO515" s="175">
        <v>1</v>
      </c>
      <c r="AQ515" s="9"/>
      <c r="AR515" s="9"/>
      <c r="AS515" s="9"/>
    </row>
    <row r="516" spans="1:45" s="1" customFormat="1" ht="12.75" customHeight="1" x14ac:dyDescent="0.25">
      <c r="A516" s="54" t="s">
        <v>276</v>
      </c>
      <c r="B516"/>
      <c r="C516" s="1">
        <v>795</v>
      </c>
      <c r="D516" s="166"/>
      <c r="E516" s="174">
        <v>3.3</v>
      </c>
      <c r="F516" s="174">
        <v>3.34</v>
      </c>
      <c r="H516" s="132"/>
      <c r="I516" s="132"/>
      <c r="J516" s="132"/>
      <c r="K516" s="132"/>
      <c r="L516" s="132"/>
      <c r="M516" s="132"/>
      <c r="N516" s="11">
        <f t="shared" si="72"/>
        <v>0</v>
      </c>
      <c r="O516" s="11">
        <f t="shared" si="73"/>
        <v>8.0000000000000071E-2</v>
      </c>
      <c r="P516" s="11">
        <f t="shared" si="74"/>
        <v>8.0000000000000071E-2</v>
      </c>
      <c r="Q516" s="11"/>
      <c r="R516" s="11">
        <f t="shared" si="75"/>
        <v>8.0000000000000071E-2</v>
      </c>
      <c r="S516" s="11"/>
      <c r="T516" s="12"/>
      <c r="V516" s="175"/>
      <c r="W516" s="175">
        <v>4</v>
      </c>
      <c r="X516" s="175"/>
      <c r="Y516" s="175">
        <v>1</v>
      </c>
      <c r="Z516" s="175"/>
      <c r="AA516" s="175">
        <v>1</v>
      </c>
      <c r="AB516" s="175">
        <v>1</v>
      </c>
      <c r="AC516" s="175"/>
      <c r="AD516" s="175"/>
      <c r="AE516" s="175"/>
      <c r="AF516" s="175"/>
      <c r="AG516" s="175"/>
      <c r="AH516" s="175">
        <v>1</v>
      </c>
      <c r="AI516" s="175">
        <v>1</v>
      </c>
      <c r="AJ516" s="175"/>
      <c r="AK516" s="175">
        <v>1</v>
      </c>
      <c r="AL516" s="175"/>
      <c r="AM516" s="175">
        <v>1</v>
      </c>
      <c r="AN516" s="175"/>
      <c r="AO516" s="175"/>
      <c r="AQ516" s="9"/>
      <c r="AR516" s="9"/>
      <c r="AS516" s="9"/>
    </row>
    <row r="517" spans="1:45" s="1" customFormat="1" ht="12.75" customHeight="1" x14ac:dyDescent="0.25">
      <c r="A517" s="54" t="s">
        <v>276</v>
      </c>
      <c r="B517"/>
      <c r="C517" s="1">
        <v>795</v>
      </c>
      <c r="D517" s="166"/>
      <c r="E517" s="174">
        <v>3.34</v>
      </c>
      <c r="F517" s="174">
        <v>3.44</v>
      </c>
      <c r="H517" s="132"/>
      <c r="I517" s="132"/>
      <c r="J517" s="132"/>
      <c r="K517" s="132"/>
      <c r="L517" s="132"/>
      <c r="M517" s="132"/>
      <c r="N517" s="11">
        <f t="shared" si="72"/>
        <v>0</v>
      </c>
      <c r="O517" s="11">
        <f t="shared" si="73"/>
        <v>0.20000000000000018</v>
      </c>
      <c r="P517" s="11">
        <f t="shared" si="74"/>
        <v>0.20000000000000018</v>
      </c>
      <c r="Q517" s="11"/>
      <c r="R517" s="11">
        <f t="shared" si="75"/>
        <v>0.20000000000000018</v>
      </c>
      <c r="S517" s="11"/>
      <c r="T517" s="12"/>
      <c r="V517" s="175"/>
      <c r="W517" s="175">
        <v>4</v>
      </c>
      <c r="X517" s="175"/>
      <c r="Y517" s="175">
        <v>1</v>
      </c>
      <c r="Z517" s="175"/>
      <c r="AA517" s="175">
        <v>1</v>
      </c>
      <c r="AB517" s="175">
        <v>1</v>
      </c>
      <c r="AC517" s="175"/>
      <c r="AD517" s="175"/>
      <c r="AE517" s="175"/>
      <c r="AF517" s="175"/>
      <c r="AG517" s="175"/>
      <c r="AH517" s="175">
        <v>1</v>
      </c>
      <c r="AI517" s="175">
        <v>1</v>
      </c>
      <c r="AJ517" s="175"/>
      <c r="AK517" s="175">
        <v>1</v>
      </c>
      <c r="AL517" s="175"/>
      <c r="AM517" s="175"/>
      <c r="AN517" s="175"/>
      <c r="AO517" s="175"/>
      <c r="AQ517" s="9"/>
      <c r="AR517" s="9"/>
      <c r="AS517" s="9"/>
    </row>
    <row r="518" spans="1:45" s="1" customFormat="1" ht="12.75" customHeight="1" x14ac:dyDescent="0.25">
      <c r="A518" s="54" t="s">
        <v>276</v>
      </c>
      <c r="B518"/>
      <c r="C518" s="1">
        <v>795</v>
      </c>
      <c r="D518" s="175"/>
      <c r="E518" s="174">
        <v>3.44</v>
      </c>
      <c r="F518" s="174">
        <v>3.69</v>
      </c>
      <c r="H518" s="132"/>
      <c r="I518" s="132"/>
      <c r="J518" s="132"/>
      <c r="K518" s="132"/>
      <c r="L518" s="132"/>
      <c r="M518" s="132"/>
      <c r="N518" s="11">
        <f t="shared" si="72"/>
        <v>0</v>
      </c>
      <c r="O518" s="11">
        <f t="shared" si="73"/>
        <v>0.5</v>
      </c>
      <c r="P518" s="11">
        <f t="shared" si="74"/>
        <v>0.5</v>
      </c>
      <c r="Q518" s="11"/>
      <c r="R518" s="11">
        <f t="shared" si="75"/>
        <v>0.5</v>
      </c>
      <c r="S518" s="11"/>
      <c r="T518" s="12"/>
      <c r="V518" s="175"/>
      <c r="W518" s="175">
        <v>4</v>
      </c>
      <c r="X518" s="175"/>
      <c r="Y518" s="175">
        <v>1</v>
      </c>
      <c r="Z518" s="175"/>
      <c r="AA518" s="175">
        <v>1</v>
      </c>
      <c r="AB518" s="175">
        <v>1</v>
      </c>
      <c r="AC518" s="175"/>
      <c r="AD518" s="175"/>
      <c r="AE518" s="175"/>
      <c r="AF518" s="175"/>
      <c r="AG518" s="175"/>
      <c r="AH518" s="175">
        <v>1</v>
      </c>
      <c r="AI518" s="175">
        <v>1</v>
      </c>
      <c r="AJ518" s="175"/>
      <c r="AK518" s="175">
        <v>1</v>
      </c>
      <c r="AL518" s="175"/>
      <c r="AM518" s="175"/>
      <c r="AN518" s="175"/>
      <c r="AO518" s="175"/>
      <c r="AQ518" s="9"/>
      <c r="AR518" s="9"/>
      <c r="AS518" s="9"/>
    </row>
    <row r="519" spans="1:45" s="1" customFormat="1" ht="12.75" customHeight="1" x14ac:dyDescent="0.25">
      <c r="A519" s="54" t="s">
        <v>276</v>
      </c>
      <c r="B519"/>
      <c r="C519" s="1">
        <v>795</v>
      </c>
      <c r="D519" s="175"/>
      <c r="E519" s="174">
        <v>3.69</v>
      </c>
      <c r="F519" s="174">
        <v>3.73</v>
      </c>
      <c r="H519" s="132"/>
      <c r="I519" s="132"/>
      <c r="J519" s="132"/>
      <c r="K519" s="132"/>
      <c r="L519" s="132"/>
      <c r="M519" s="132"/>
      <c r="N519" s="11">
        <f t="shared" si="72"/>
        <v>0</v>
      </c>
      <c r="O519" s="11">
        <f t="shared" si="73"/>
        <v>8.0000000000000071E-2</v>
      </c>
      <c r="P519" s="11">
        <f t="shared" si="74"/>
        <v>8.0000000000000071E-2</v>
      </c>
      <c r="Q519" s="11"/>
      <c r="R519" s="11">
        <f t="shared" si="75"/>
        <v>8.0000000000000071E-2</v>
      </c>
      <c r="S519" s="11"/>
      <c r="T519" s="12"/>
      <c r="V519" s="175"/>
      <c r="W519" s="175">
        <v>4</v>
      </c>
      <c r="X519" s="175"/>
      <c r="Y519" s="175">
        <v>1</v>
      </c>
      <c r="Z519" s="175"/>
      <c r="AA519" s="175">
        <v>1</v>
      </c>
      <c r="AB519" s="175">
        <v>1</v>
      </c>
      <c r="AC519" s="175"/>
      <c r="AD519" s="175"/>
      <c r="AE519" s="175"/>
      <c r="AF519" s="175"/>
      <c r="AG519" s="175"/>
      <c r="AH519" s="175">
        <v>1</v>
      </c>
      <c r="AI519" s="175">
        <v>1</v>
      </c>
      <c r="AJ519" s="175"/>
      <c r="AK519" s="175">
        <v>1</v>
      </c>
      <c r="AL519" s="175"/>
      <c r="AM519" s="175">
        <v>1</v>
      </c>
      <c r="AN519" s="175"/>
      <c r="AO519" s="175"/>
      <c r="AQ519" s="9"/>
      <c r="AR519" s="9"/>
      <c r="AS519" s="9"/>
    </row>
    <row r="520" spans="1:45" s="1" customFormat="1" ht="12.75" customHeight="1" x14ac:dyDescent="0.25">
      <c r="A520" s="54" t="s">
        <v>276</v>
      </c>
      <c r="B520"/>
      <c r="C520" s="1">
        <v>795</v>
      </c>
      <c r="D520" s="175"/>
      <c r="E520" s="174">
        <v>3.73</v>
      </c>
      <c r="F520" s="174">
        <v>3.78</v>
      </c>
      <c r="H520" s="132"/>
      <c r="I520" s="132"/>
      <c r="J520" s="132"/>
      <c r="K520" s="132"/>
      <c r="L520" s="132"/>
      <c r="M520" s="132"/>
      <c r="N520" s="11">
        <f t="shared" si="72"/>
        <v>0</v>
      </c>
      <c r="O520" s="11">
        <f t="shared" si="73"/>
        <v>9.9999999999999645E-2</v>
      </c>
      <c r="P520" s="11">
        <f t="shared" si="74"/>
        <v>9.9999999999999645E-2</v>
      </c>
      <c r="Q520" s="11"/>
      <c r="R520" s="11">
        <f t="shared" si="75"/>
        <v>9.9999999999999645E-2</v>
      </c>
      <c r="S520" s="11"/>
      <c r="T520" s="12"/>
      <c r="V520" s="175"/>
      <c r="W520" s="175">
        <v>4</v>
      </c>
      <c r="X520" s="175"/>
      <c r="Y520" s="175">
        <v>1</v>
      </c>
      <c r="Z520" s="175"/>
      <c r="AA520" s="175">
        <v>1</v>
      </c>
      <c r="AB520" s="175">
        <v>1</v>
      </c>
      <c r="AC520" s="175"/>
      <c r="AD520" s="175"/>
      <c r="AE520" s="175"/>
      <c r="AF520" s="175"/>
      <c r="AG520" s="175"/>
      <c r="AH520" s="175">
        <v>1</v>
      </c>
      <c r="AI520" s="175">
        <v>1</v>
      </c>
      <c r="AJ520" s="175"/>
      <c r="AK520" s="175">
        <v>1</v>
      </c>
      <c r="AL520" s="175"/>
      <c r="AM520" s="175">
        <v>2</v>
      </c>
      <c r="AN520" s="175"/>
      <c r="AO520" s="175">
        <v>1</v>
      </c>
      <c r="AQ520" s="9"/>
      <c r="AR520" s="9"/>
      <c r="AS520" s="9"/>
    </row>
    <row r="521" spans="1:45" s="1" customFormat="1" ht="12.75" customHeight="1" x14ac:dyDescent="0.25">
      <c r="A521" s="54" t="s">
        <v>276</v>
      </c>
      <c r="B521"/>
      <c r="C521" s="1">
        <v>795</v>
      </c>
      <c r="D521" s="175"/>
      <c r="E521" s="174">
        <v>3.78</v>
      </c>
      <c r="F521" s="174">
        <v>3.83</v>
      </c>
      <c r="H521" s="132"/>
      <c r="I521" s="132"/>
      <c r="J521" s="132"/>
      <c r="K521" s="132"/>
      <c r="L521" s="132"/>
      <c r="M521" s="132"/>
      <c r="N521" s="11">
        <f t="shared" si="72"/>
        <v>0</v>
      </c>
      <c r="O521" s="11">
        <f t="shared" si="73"/>
        <v>0.10000000000000053</v>
      </c>
      <c r="P521" s="11">
        <f t="shared" si="74"/>
        <v>0.10000000000000053</v>
      </c>
      <c r="Q521" s="11"/>
      <c r="R521" s="11">
        <f t="shared" si="75"/>
        <v>0.10000000000000053</v>
      </c>
      <c r="S521" s="11"/>
      <c r="T521" s="12"/>
      <c r="V521" s="175"/>
      <c r="W521" s="175">
        <v>4</v>
      </c>
      <c r="X521" s="175"/>
      <c r="Y521" s="175">
        <v>1</v>
      </c>
      <c r="Z521" s="175"/>
      <c r="AA521" s="175">
        <v>1</v>
      </c>
      <c r="AB521" s="175">
        <v>1</v>
      </c>
      <c r="AC521" s="175"/>
      <c r="AD521" s="175"/>
      <c r="AE521" s="175"/>
      <c r="AF521" s="175"/>
      <c r="AG521" s="175"/>
      <c r="AH521" s="175">
        <v>1</v>
      </c>
      <c r="AI521" s="175">
        <v>1</v>
      </c>
      <c r="AJ521" s="175"/>
      <c r="AK521" s="175">
        <v>1</v>
      </c>
      <c r="AL521" s="175"/>
      <c r="AM521" s="175">
        <v>2</v>
      </c>
      <c r="AN521" s="175"/>
      <c r="AO521" s="175">
        <v>2</v>
      </c>
      <c r="AQ521" s="9"/>
      <c r="AR521" s="9"/>
      <c r="AS521" s="9"/>
    </row>
    <row r="522" spans="1:45" s="1" customFormat="1" ht="12.75" customHeight="1" x14ac:dyDescent="0.25">
      <c r="A522" s="54" t="s">
        <v>276</v>
      </c>
      <c r="B522"/>
      <c r="C522" s="1">
        <v>795</v>
      </c>
      <c r="D522" s="175"/>
      <c r="E522" s="174">
        <v>3.83</v>
      </c>
      <c r="F522" s="174">
        <v>3.86</v>
      </c>
      <c r="H522" s="132"/>
      <c r="I522" s="132"/>
      <c r="J522" s="132"/>
      <c r="K522" s="132"/>
      <c r="L522" s="132"/>
      <c r="M522" s="132"/>
      <c r="N522" s="11">
        <f t="shared" si="72"/>
        <v>0</v>
      </c>
      <c r="O522" s="11">
        <f t="shared" si="73"/>
        <v>5.9999999999999609E-2</v>
      </c>
      <c r="P522" s="11">
        <f t="shared" si="74"/>
        <v>5.9999999999999609E-2</v>
      </c>
      <c r="Q522" s="11"/>
      <c r="R522" s="11">
        <f t="shared" si="75"/>
        <v>5.9999999999999609E-2</v>
      </c>
      <c r="S522" s="11"/>
      <c r="T522" s="12"/>
      <c r="V522" s="175"/>
      <c r="W522" s="175">
        <v>4</v>
      </c>
      <c r="X522" s="175"/>
      <c r="Y522" s="175">
        <v>1</v>
      </c>
      <c r="Z522" s="175"/>
      <c r="AA522" s="175">
        <v>1</v>
      </c>
      <c r="AB522" s="175">
        <v>1</v>
      </c>
      <c r="AC522" s="175"/>
      <c r="AD522" s="175"/>
      <c r="AE522" s="175"/>
      <c r="AF522" s="175"/>
      <c r="AG522" s="175"/>
      <c r="AH522" s="175">
        <v>1</v>
      </c>
      <c r="AI522" s="175">
        <v>1</v>
      </c>
      <c r="AJ522" s="175"/>
      <c r="AK522" s="175">
        <v>1</v>
      </c>
      <c r="AL522" s="175"/>
      <c r="AM522" s="175">
        <v>1</v>
      </c>
      <c r="AN522" s="175"/>
      <c r="AO522" s="175">
        <v>1</v>
      </c>
      <c r="AQ522" s="9"/>
      <c r="AR522" s="9"/>
      <c r="AS522" s="9"/>
    </row>
    <row r="523" spans="1:45" s="1" customFormat="1" ht="12.75" customHeight="1" x14ac:dyDescent="0.25">
      <c r="A523" s="54" t="s">
        <v>276</v>
      </c>
      <c r="B523"/>
      <c r="C523" s="1">
        <v>795</v>
      </c>
      <c r="D523" s="175"/>
      <c r="E523" s="174">
        <v>3.86</v>
      </c>
      <c r="F523" s="174">
        <v>4.3600000000000003</v>
      </c>
      <c r="H523" s="132"/>
      <c r="I523" s="132"/>
      <c r="J523" s="132"/>
      <c r="K523" s="132"/>
      <c r="L523" s="132"/>
      <c r="M523" s="132"/>
      <c r="N523" s="11">
        <f t="shared" ref="N523:N546" si="77">IF(F523&gt;0,(F523-E523)*(AD523+AE523+AF523)," ")</f>
        <v>0</v>
      </c>
      <c r="O523" s="11">
        <f t="shared" ref="O523:O547" si="78">IF(($F523-$E523)*(Y523+AK523)&gt;0,($F523-$E523)*(Y523+AK523)," ")</f>
        <v>1.0000000000000009</v>
      </c>
      <c r="P523" s="11">
        <f t="shared" ref="P523:P546" si="79">IF(($F523-$E523)*(AA523+AH523)&gt;0,($F523-$E523)*(AA523+AH523)," ")</f>
        <v>1.0000000000000009</v>
      </c>
      <c r="Q523" s="11"/>
      <c r="R523" s="11">
        <f t="shared" ref="R523:R546" si="80">IF(($F523-$E523)*(AB523+AI523)&gt;0,($F523-$E523)*(AB523+AI523)," ")</f>
        <v>1.0000000000000009</v>
      </c>
      <c r="S523" s="11"/>
      <c r="T523" s="12"/>
      <c r="V523" s="175"/>
      <c r="W523" s="175">
        <v>4</v>
      </c>
      <c r="X523" s="175"/>
      <c r="Y523" s="175">
        <v>1</v>
      </c>
      <c r="Z523" s="175"/>
      <c r="AA523" s="175">
        <v>1</v>
      </c>
      <c r="AB523" s="175">
        <v>1</v>
      </c>
      <c r="AC523" s="175"/>
      <c r="AD523" s="175"/>
      <c r="AE523" s="175"/>
      <c r="AF523" s="175"/>
      <c r="AG523" s="175"/>
      <c r="AH523" s="175">
        <v>1</v>
      </c>
      <c r="AI523" s="175">
        <v>1</v>
      </c>
      <c r="AJ523" s="175"/>
      <c r="AK523" s="175">
        <v>1</v>
      </c>
      <c r="AL523" s="175"/>
      <c r="AM523" s="175"/>
      <c r="AN523" s="175"/>
      <c r="AO523" s="175"/>
      <c r="AQ523" s="9"/>
      <c r="AR523" s="9"/>
      <c r="AS523" s="9"/>
    </row>
    <row r="524" spans="1:45" s="1" customFormat="1" ht="12.75" customHeight="1" x14ac:dyDescent="0.25">
      <c r="A524" s="54" t="s">
        <v>276</v>
      </c>
      <c r="B524"/>
      <c r="C524" s="1">
        <v>795</v>
      </c>
      <c r="D524" s="175"/>
      <c r="E524" s="174">
        <v>4.3600000000000003</v>
      </c>
      <c r="F524" s="174">
        <v>4.46</v>
      </c>
      <c r="H524" s="132"/>
      <c r="I524" s="132"/>
      <c r="J524" s="132"/>
      <c r="K524" s="132"/>
      <c r="L524" s="132"/>
      <c r="M524" s="132"/>
      <c r="N524" s="11">
        <f t="shared" si="77"/>
        <v>0</v>
      </c>
      <c r="O524" s="11">
        <f t="shared" si="78"/>
        <v>0.19999999999999929</v>
      </c>
      <c r="P524" s="11">
        <f t="shared" si="79"/>
        <v>0.19999999999999929</v>
      </c>
      <c r="Q524" s="11"/>
      <c r="R524" s="11">
        <f t="shared" si="80"/>
        <v>0.19999999999999929</v>
      </c>
      <c r="S524" s="11"/>
      <c r="T524" s="12"/>
      <c r="V524" s="175"/>
      <c r="W524" s="175">
        <v>4</v>
      </c>
      <c r="X524" s="175"/>
      <c r="Y524" s="175">
        <v>1</v>
      </c>
      <c r="Z524" s="175"/>
      <c r="AA524" s="175">
        <v>1</v>
      </c>
      <c r="AB524" s="175">
        <v>1</v>
      </c>
      <c r="AC524" s="175"/>
      <c r="AD524" s="175"/>
      <c r="AE524" s="175"/>
      <c r="AF524" s="175"/>
      <c r="AG524" s="175"/>
      <c r="AH524" s="175">
        <v>1</v>
      </c>
      <c r="AI524" s="175">
        <v>1</v>
      </c>
      <c r="AJ524" s="175"/>
      <c r="AK524" s="175">
        <v>1</v>
      </c>
      <c r="AL524" s="175"/>
      <c r="AM524" s="175">
        <v>1</v>
      </c>
      <c r="AN524" s="175"/>
      <c r="AO524" s="175"/>
      <c r="AQ524" s="9"/>
      <c r="AR524" s="9"/>
      <c r="AS524" s="9"/>
    </row>
    <row r="525" spans="1:45" s="1" customFormat="1" ht="12.75" customHeight="1" x14ac:dyDescent="0.25">
      <c r="A525" s="54" t="s">
        <v>276</v>
      </c>
      <c r="B525"/>
      <c r="C525" s="1">
        <v>795</v>
      </c>
      <c r="D525" s="175"/>
      <c r="E525" s="174">
        <v>4.46</v>
      </c>
      <c r="F525" s="174">
        <v>4.7</v>
      </c>
      <c r="H525" s="132"/>
      <c r="I525" s="132"/>
      <c r="J525" s="132"/>
      <c r="K525" s="132"/>
      <c r="L525" s="132"/>
      <c r="M525" s="132"/>
      <c r="N525" s="11">
        <f t="shared" si="77"/>
        <v>0</v>
      </c>
      <c r="O525" s="11">
        <f t="shared" si="78"/>
        <v>0.48000000000000043</v>
      </c>
      <c r="P525" s="11">
        <f t="shared" si="79"/>
        <v>0.48000000000000043</v>
      </c>
      <c r="Q525" s="11"/>
      <c r="R525" s="11">
        <f t="shared" si="80"/>
        <v>0.48000000000000043</v>
      </c>
      <c r="S525" s="11"/>
      <c r="T525" s="12"/>
      <c r="V525" s="175"/>
      <c r="W525" s="175">
        <v>4</v>
      </c>
      <c r="X525" s="175"/>
      <c r="Y525" s="175">
        <v>1</v>
      </c>
      <c r="Z525" s="175"/>
      <c r="AA525" s="175">
        <v>1</v>
      </c>
      <c r="AB525" s="175">
        <v>1</v>
      </c>
      <c r="AC525" s="175"/>
      <c r="AD525" s="175"/>
      <c r="AE525" s="175"/>
      <c r="AF525" s="175"/>
      <c r="AG525" s="175"/>
      <c r="AH525" s="175">
        <v>1</v>
      </c>
      <c r="AI525" s="175">
        <v>1</v>
      </c>
      <c r="AJ525" s="175"/>
      <c r="AK525" s="175">
        <v>1</v>
      </c>
      <c r="AL525" s="175"/>
      <c r="AM525" s="175"/>
      <c r="AN525" s="175"/>
      <c r="AO525" s="175"/>
      <c r="AQ525" s="9"/>
      <c r="AR525" s="9"/>
      <c r="AS525" s="9"/>
    </row>
    <row r="526" spans="1:45" s="1" customFormat="1" ht="12.75" customHeight="1" x14ac:dyDescent="0.25">
      <c r="A526" s="54" t="s">
        <v>276</v>
      </c>
      <c r="B526"/>
      <c r="C526" s="1">
        <v>795</v>
      </c>
      <c r="D526" s="175"/>
      <c r="E526" s="174">
        <v>4.7</v>
      </c>
      <c r="F526" s="174">
        <v>4.71</v>
      </c>
      <c r="H526" s="132"/>
      <c r="I526" s="132"/>
      <c r="J526" s="132"/>
      <c r="K526" s="132"/>
      <c r="L526" s="132"/>
      <c r="M526" s="132"/>
      <c r="N526" s="11">
        <f t="shared" si="77"/>
        <v>0</v>
      </c>
      <c r="O526" s="11">
        <f t="shared" si="78"/>
        <v>1.9999999999999574E-2</v>
      </c>
      <c r="P526" s="11">
        <f t="shared" si="79"/>
        <v>1.9999999999999574E-2</v>
      </c>
      <c r="Q526" s="11"/>
      <c r="R526" s="11">
        <f t="shared" si="80"/>
        <v>1.9999999999999574E-2</v>
      </c>
      <c r="S526" s="11"/>
      <c r="T526" s="12"/>
      <c r="V526" s="175"/>
      <c r="W526" s="175">
        <v>4</v>
      </c>
      <c r="X526" s="175"/>
      <c r="Y526" s="175">
        <v>1</v>
      </c>
      <c r="Z526" s="175"/>
      <c r="AA526" s="175">
        <v>1</v>
      </c>
      <c r="AB526" s="175">
        <v>1</v>
      </c>
      <c r="AC526" s="175"/>
      <c r="AD526" s="175"/>
      <c r="AE526" s="175"/>
      <c r="AF526" s="175"/>
      <c r="AG526" s="175"/>
      <c r="AH526" s="175">
        <v>1</v>
      </c>
      <c r="AI526" s="175">
        <v>1</v>
      </c>
      <c r="AJ526" s="175"/>
      <c r="AK526" s="175">
        <v>1</v>
      </c>
      <c r="AL526" s="175"/>
      <c r="AM526" s="175">
        <v>1</v>
      </c>
      <c r="AN526" s="175"/>
      <c r="AO526" s="175"/>
      <c r="AQ526" s="9"/>
      <c r="AR526" s="9"/>
      <c r="AS526" s="9"/>
    </row>
    <row r="527" spans="1:45" s="1" customFormat="1" ht="12.75" customHeight="1" x14ac:dyDescent="0.25">
      <c r="A527" s="54" t="s">
        <v>276</v>
      </c>
      <c r="B527"/>
      <c r="C527" s="1">
        <v>795</v>
      </c>
      <c r="D527" s="175"/>
      <c r="E527" s="174">
        <v>4.71</v>
      </c>
      <c r="F527" s="174">
        <v>4.74</v>
      </c>
      <c r="H527" s="132"/>
      <c r="I527" s="132"/>
      <c r="J527" s="132"/>
      <c r="K527" s="132"/>
      <c r="L527" s="132"/>
      <c r="M527" s="132"/>
      <c r="N527" s="11">
        <f t="shared" si="77"/>
        <v>0</v>
      </c>
      <c r="O527" s="11">
        <f t="shared" si="78"/>
        <v>6.0000000000000497E-2</v>
      </c>
      <c r="P527" s="11">
        <f t="shared" si="79"/>
        <v>6.0000000000000497E-2</v>
      </c>
      <c r="Q527" s="11"/>
      <c r="R527" s="11">
        <f t="shared" si="80"/>
        <v>6.0000000000000497E-2</v>
      </c>
      <c r="S527" s="11"/>
      <c r="T527" s="12"/>
      <c r="V527" s="175"/>
      <c r="W527" s="175">
        <v>4</v>
      </c>
      <c r="X527" s="175"/>
      <c r="Y527" s="175">
        <v>1</v>
      </c>
      <c r="Z527" s="175"/>
      <c r="AA527" s="175">
        <v>1</v>
      </c>
      <c r="AB527" s="175">
        <v>1</v>
      </c>
      <c r="AC527" s="175"/>
      <c r="AD527" s="175"/>
      <c r="AE527" s="175"/>
      <c r="AF527" s="175"/>
      <c r="AG527" s="175"/>
      <c r="AH527" s="175">
        <v>1</v>
      </c>
      <c r="AI527" s="175">
        <v>1</v>
      </c>
      <c r="AJ527" s="175"/>
      <c r="AK527" s="175">
        <v>1</v>
      </c>
      <c r="AL527" s="175"/>
      <c r="AM527" s="175">
        <v>2</v>
      </c>
      <c r="AN527" s="175"/>
      <c r="AO527" s="175"/>
      <c r="AQ527" s="9"/>
      <c r="AR527" s="9"/>
      <c r="AS527" s="9"/>
    </row>
    <row r="528" spans="1:45" s="1" customFormat="1" ht="12.75" customHeight="1" x14ac:dyDescent="0.25">
      <c r="A528" s="54" t="s">
        <v>276</v>
      </c>
      <c r="B528"/>
      <c r="C528" s="1">
        <v>795</v>
      </c>
      <c r="D528" s="175"/>
      <c r="E528" s="174">
        <v>4.74</v>
      </c>
      <c r="F528" s="174">
        <v>4.8499999999999996</v>
      </c>
      <c r="H528" s="132"/>
      <c r="I528" s="132"/>
      <c r="J528" s="132"/>
      <c r="K528" s="132"/>
      <c r="L528" s="132"/>
      <c r="M528" s="132"/>
      <c r="N528" s="11">
        <f t="shared" si="77"/>
        <v>0</v>
      </c>
      <c r="O528" s="11">
        <f t="shared" si="78"/>
        <v>0.21999999999999886</v>
      </c>
      <c r="P528" s="11">
        <f t="shared" si="79"/>
        <v>0.21999999999999886</v>
      </c>
      <c r="Q528" s="11"/>
      <c r="R528" s="11">
        <f t="shared" si="80"/>
        <v>0.21999999999999886</v>
      </c>
      <c r="S528" s="11"/>
      <c r="T528" s="12"/>
      <c r="V528" s="175"/>
      <c r="W528" s="175">
        <v>4</v>
      </c>
      <c r="X528" s="175"/>
      <c r="Y528" s="175">
        <v>1</v>
      </c>
      <c r="Z528" s="175"/>
      <c r="AA528" s="175">
        <v>1</v>
      </c>
      <c r="AB528" s="175">
        <v>1</v>
      </c>
      <c r="AC528" s="175"/>
      <c r="AD528" s="175"/>
      <c r="AE528" s="175"/>
      <c r="AF528" s="175"/>
      <c r="AG528" s="175"/>
      <c r="AH528" s="175">
        <v>1</v>
      </c>
      <c r="AI528" s="175">
        <v>1</v>
      </c>
      <c r="AJ528" s="175"/>
      <c r="AK528" s="175">
        <v>1</v>
      </c>
      <c r="AL528" s="175"/>
      <c r="AM528" s="175">
        <v>3</v>
      </c>
      <c r="AN528" s="175"/>
      <c r="AO528" s="175">
        <v>1</v>
      </c>
      <c r="AQ528" s="9"/>
      <c r="AR528" s="9"/>
      <c r="AS528" s="9"/>
    </row>
    <row r="529" spans="1:45" s="1" customFormat="1" ht="12.75" customHeight="1" x14ac:dyDescent="0.25">
      <c r="A529" s="54" t="s">
        <v>276</v>
      </c>
      <c r="B529"/>
      <c r="C529" s="1">
        <v>795</v>
      </c>
      <c r="D529" s="175"/>
      <c r="E529" s="174">
        <v>4.8499999999999996</v>
      </c>
      <c r="F529" s="174">
        <v>4.8899999999999997</v>
      </c>
      <c r="H529" s="132"/>
      <c r="I529" s="132"/>
      <c r="J529" s="132"/>
      <c r="K529" s="132"/>
      <c r="L529" s="132"/>
      <c r="M529" s="132"/>
      <c r="N529" s="11">
        <f t="shared" si="77"/>
        <v>0</v>
      </c>
      <c r="O529" s="11">
        <f t="shared" si="78"/>
        <v>8.0000000000000071E-2</v>
      </c>
      <c r="P529" s="11">
        <f t="shared" si="79"/>
        <v>8.0000000000000071E-2</v>
      </c>
      <c r="Q529" s="11"/>
      <c r="R529" s="11">
        <f t="shared" si="80"/>
        <v>8.0000000000000071E-2</v>
      </c>
      <c r="S529" s="11"/>
      <c r="T529" s="12"/>
      <c r="V529" s="175"/>
      <c r="W529" s="175">
        <v>4</v>
      </c>
      <c r="X529" s="175"/>
      <c r="Y529" s="175">
        <v>1</v>
      </c>
      <c r="Z529" s="175"/>
      <c r="AA529" s="175">
        <v>1</v>
      </c>
      <c r="AB529" s="175">
        <v>1</v>
      </c>
      <c r="AC529" s="175"/>
      <c r="AD529" s="175"/>
      <c r="AE529" s="175"/>
      <c r="AF529" s="175"/>
      <c r="AG529" s="175"/>
      <c r="AH529" s="175">
        <v>1</v>
      </c>
      <c r="AI529" s="175">
        <v>1</v>
      </c>
      <c r="AJ529" s="175"/>
      <c r="AK529" s="175">
        <v>1</v>
      </c>
      <c r="AL529" s="175"/>
      <c r="AM529" s="175">
        <v>2</v>
      </c>
      <c r="AN529" s="175"/>
      <c r="AO529" s="175"/>
      <c r="AQ529" s="9"/>
      <c r="AR529" s="9"/>
      <c r="AS529" s="9"/>
    </row>
    <row r="530" spans="1:45" s="1" customFormat="1" ht="12.75" customHeight="1" x14ac:dyDescent="0.25">
      <c r="A530" s="54" t="s">
        <v>276</v>
      </c>
      <c r="B530"/>
      <c r="C530" s="1">
        <v>795</v>
      </c>
      <c r="D530" s="175"/>
      <c r="E530" s="174">
        <v>4.8899999999999997</v>
      </c>
      <c r="F530" s="174">
        <v>4.9000000000000004</v>
      </c>
      <c r="H530" s="132"/>
      <c r="I530" s="132"/>
      <c r="J530" s="132"/>
      <c r="K530" s="132"/>
      <c r="L530" s="132"/>
      <c r="M530" s="132"/>
      <c r="N530" s="11">
        <f t="shared" si="77"/>
        <v>0</v>
      </c>
      <c r="O530" s="11">
        <f t="shared" si="78"/>
        <v>2.000000000000135E-2</v>
      </c>
      <c r="P530" s="11">
        <f t="shared" si="79"/>
        <v>2.000000000000135E-2</v>
      </c>
      <c r="Q530" s="11"/>
      <c r="R530" s="11">
        <f t="shared" si="80"/>
        <v>2.000000000000135E-2</v>
      </c>
      <c r="S530" s="11"/>
      <c r="T530" s="12"/>
      <c r="V530" s="175"/>
      <c r="W530" s="175">
        <v>4</v>
      </c>
      <c r="X530" s="175"/>
      <c r="Y530" s="175">
        <v>1</v>
      </c>
      <c r="Z530" s="175"/>
      <c r="AA530" s="175">
        <v>1</v>
      </c>
      <c r="AB530" s="175">
        <v>1</v>
      </c>
      <c r="AC530" s="175"/>
      <c r="AD530" s="175"/>
      <c r="AE530" s="175"/>
      <c r="AF530" s="175"/>
      <c r="AG530" s="175"/>
      <c r="AH530" s="175">
        <v>1</v>
      </c>
      <c r="AI530" s="175">
        <v>1</v>
      </c>
      <c r="AJ530" s="175"/>
      <c r="AK530" s="175">
        <v>1</v>
      </c>
      <c r="AL530" s="175"/>
      <c r="AM530" s="175">
        <v>1</v>
      </c>
      <c r="AN530" s="175"/>
      <c r="AO530" s="175"/>
      <c r="AQ530" s="9"/>
      <c r="AR530" s="9"/>
      <c r="AS530" s="9"/>
    </row>
    <row r="531" spans="1:45" s="1" customFormat="1" ht="12.75" customHeight="1" x14ac:dyDescent="0.25">
      <c r="A531" s="54" t="s">
        <v>276</v>
      </c>
      <c r="B531"/>
      <c r="C531" s="1">
        <v>795</v>
      </c>
      <c r="D531" s="175"/>
      <c r="E531" s="174">
        <v>4.9000000000000004</v>
      </c>
      <c r="F531" s="174">
        <v>5.01</v>
      </c>
      <c r="H531" s="132"/>
      <c r="I531" s="132"/>
      <c r="J531" s="132"/>
      <c r="K531" s="132"/>
      <c r="L531" s="132"/>
      <c r="M531" s="132"/>
      <c r="N531" s="11">
        <f t="shared" si="77"/>
        <v>0</v>
      </c>
      <c r="O531" s="11">
        <f t="shared" si="78"/>
        <v>0.21999999999999886</v>
      </c>
      <c r="P531" s="11">
        <f t="shared" si="79"/>
        <v>0.21999999999999886</v>
      </c>
      <c r="Q531" s="11"/>
      <c r="R531" s="11">
        <f t="shared" si="80"/>
        <v>0.21999999999999886</v>
      </c>
      <c r="S531" s="11"/>
      <c r="T531" s="12"/>
      <c r="V531" s="175"/>
      <c r="W531" s="175">
        <v>4</v>
      </c>
      <c r="X531" s="175"/>
      <c r="Y531" s="175">
        <v>1</v>
      </c>
      <c r="Z531" s="175"/>
      <c r="AA531" s="175">
        <v>1</v>
      </c>
      <c r="AB531" s="175">
        <v>1</v>
      </c>
      <c r="AC531" s="175"/>
      <c r="AD531" s="175"/>
      <c r="AE531" s="175"/>
      <c r="AF531" s="175"/>
      <c r="AG531" s="175"/>
      <c r="AH531" s="175">
        <v>1</v>
      </c>
      <c r="AI531" s="175">
        <v>1</v>
      </c>
      <c r="AJ531" s="175"/>
      <c r="AK531" s="175">
        <v>1</v>
      </c>
      <c r="AL531" s="175"/>
      <c r="AM531" s="175"/>
      <c r="AN531" s="175"/>
      <c r="AO531" s="175"/>
      <c r="AQ531" s="9"/>
      <c r="AR531" s="9"/>
      <c r="AS531" s="9"/>
    </row>
    <row r="532" spans="1:45" s="1" customFormat="1" ht="12.75" customHeight="1" x14ac:dyDescent="0.25">
      <c r="A532" s="54" t="s">
        <v>276</v>
      </c>
      <c r="B532"/>
      <c r="C532" s="1">
        <v>795</v>
      </c>
      <c r="D532" s="175"/>
      <c r="E532" s="174">
        <v>5.01</v>
      </c>
      <c r="F532" s="174">
        <v>5.05</v>
      </c>
      <c r="H532" s="132"/>
      <c r="I532" s="132"/>
      <c r="J532" s="132"/>
      <c r="K532" s="132"/>
      <c r="L532" s="132"/>
      <c r="M532" s="132"/>
      <c r="N532" s="11">
        <f t="shared" si="77"/>
        <v>0</v>
      </c>
      <c r="O532" s="11">
        <f t="shared" si="78"/>
        <v>8.0000000000000071E-2</v>
      </c>
      <c r="P532" s="11">
        <f t="shared" si="79"/>
        <v>8.0000000000000071E-2</v>
      </c>
      <c r="Q532" s="11"/>
      <c r="R532" s="11">
        <f t="shared" si="80"/>
        <v>8.0000000000000071E-2</v>
      </c>
      <c r="S532" s="11"/>
      <c r="T532" s="12"/>
      <c r="V532" s="175"/>
      <c r="W532" s="175">
        <v>4</v>
      </c>
      <c r="X532" s="175"/>
      <c r="Y532" s="175">
        <v>1</v>
      </c>
      <c r="Z532" s="175"/>
      <c r="AA532" s="175">
        <v>1</v>
      </c>
      <c r="AB532" s="175">
        <v>1</v>
      </c>
      <c r="AC532" s="175"/>
      <c r="AD532" s="175"/>
      <c r="AE532" s="175"/>
      <c r="AF532" s="175"/>
      <c r="AG532" s="175"/>
      <c r="AH532" s="175">
        <v>1</v>
      </c>
      <c r="AI532" s="175">
        <v>1</v>
      </c>
      <c r="AJ532" s="175"/>
      <c r="AK532" s="175">
        <v>1</v>
      </c>
      <c r="AL532" s="175"/>
      <c r="AM532" s="175">
        <v>1</v>
      </c>
      <c r="AN532" s="175"/>
      <c r="AO532" s="175"/>
      <c r="AQ532" s="9"/>
      <c r="AR532" s="9"/>
      <c r="AS532" s="9"/>
    </row>
    <row r="533" spans="1:45" s="1" customFormat="1" ht="12.75" customHeight="1" x14ac:dyDescent="0.25">
      <c r="A533" s="54" t="s">
        <v>276</v>
      </c>
      <c r="B533"/>
      <c r="C533" s="1">
        <v>795</v>
      </c>
      <c r="D533" s="175"/>
      <c r="E533" s="174">
        <v>5.05</v>
      </c>
      <c r="F533" s="174">
        <v>5.08</v>
      </c>
      <c r="H533" s="132"/>
      <c r="I533" s="132"/>
      <c r="J533" s="132"/>
      <c r="K533" s="132"/>
      <c r="L533" s="132"/>
      <c r="M533" s="132"/>
      <c r="N533" s="11">
        <f t="shared" si="77"/>
        <v>0</v>
      </c>
      <c r="O533" s="11">
        <f t="shared" si="78"/>
        <v>6.0000000000000497E-2</v>
      </c>
      <c r="P533" s="11">
        <f t="shared" si="79"/>
        <v>6.0000000000000497E-2</v>
      </c>
      <c r="Q533" s="11"/>
      <c r="R533" s="11">
        <f t="shared" si="80"/>
        <v>6.0000000000000497E-2</v>
      </c>
      <c r="S533" s="11"/>
      <c r="T533" s="12"/>
      <c r="V533" s="175"/>
      <c r="W533" s="175">
        <v>4</v>
      </c>
      <c r="X533" s="175"/>
      <c r="Y533" s="175">
        <v>1</v>
      </c>
      <c r="Z533" s="175"/>
      <c r="AA533" s="175">
        <v>1</v>
      </c>
      <c r="AB533" s="175">
        <v>1</v>
      </c>
      <c r="AC533" s="175"/>
      <c r="AD533" s="175"/>
      <c r="AE533" s="175"/>
      <c r="AF533" s="175"/>
      <c r="AG533" s="175"/>
      <c r="AH533" s="175">
        <v>1</v>
      </c>
      <c r="AI533" s="175">
        <v>1</v>
      </c>
      <c r="AJ533" s="175"/>
      <c r="AK533" s="175">
        <v>1</v>
      </c>
      <c r="AL533" s="175"/>
      <c r="AM533" s="175">
        <v>2</v>
      </c>
      <c r="AN533" s="175"/>
      <c r="AO533" s="175">
        <v>1</v>
      </c>
      <c r="AQ533" s="9"/>
      <c r="AR533" s="9"/>
      <c r="AS533" s="9"/>
    </row>
    <row r="534" spans="1:45" s="1" customFormat="1" ht="12.75" customHeight="1" x14ac:dyDescent="0.25">
      <c r="A534" s="54" t="s">
        <v>276</v>
      </c>
      <c r="B534"/>
      <c r="C534" s="1">
        <v>795</v>
      </c>
      <c r="D534" s="175"/>
      <c r="E534" s="174">
        <v>5.08</v>
      </c>
      <c r="F534" s="174">
        <v>5.25</v>
      </c>
      <c r="H534" s="132"/>
      <c r="I534" s="132"/>
      <c r="J534" s="132"/>
      <c r="K534" s="132"/>
      <c r="L534" s="132"/>
      <c r="M534" s="132"/>
      <c r="N534" s="11">
        <f t="shared" si="77"/>
        <v>0</v>
      </c>
      <c r="O534" s="11">
        <f t="shared" si="78"/>
        <v>0.33999999999999986</v>
      </c>
      <c r="P534" s="11">
        <f t="shared" si="79"/>
        <v>0.33999999999999986</v>
      </c>
      <c r="Q534" s="11"/>
      <c r="R534" s="11">
        <f t="shared" si="80"/>
        <v>0.33999999999999986</v>
      </c>
      <c r="S534" s="11"/>
      <c r="T534" s="12"/>
      <c r="V534" s="175"/>
      <c r="W534" s="175">
        <v>4</v>
      </c>
      <c r="X534" s="175"/>
      <c r="Y534" s="175">
        <v>1</v>
      </c>
      <c r="Z534" s="175"/>
      <c r="AA534" s="175">
        <v>1</v>
      </c>
      <c r="AB534" s="175">
        <v>1</v>
      </c>
      <c r="AC534" s="175"/>
      <c r="AD534" s="175"/>
      <c r="AE534" s="175"/>
      <c r="AF534" s="175"/>
      <c r="AG534" s="175"/>
      <c r="AH534" s="175">
        <v>1</v>
      </c>
      <c r="AI534" s="175">
        <v>1</v>
      </c>
      <c r="AJ534" s="175"/>
      <c r="AK534" s="175">
        <v>1</v>
      </c>
      <c r="AL534" s="175"/>
      <c r="AM534" s="175"/>
      <c r="AN534" s="175"/>
      <c r="AO534" s="175"/>
      <c r="AQ534" s="9"/>
      <c r="AR534" s="9"/>
      <c r="AS534" s="9"/>
    </row>
    <row r="535" spans="1:45" s="1" customFormat="1" ht="12.75" customHeight="1" x14ac:dyDescent="0.25">
      <c r="A535" s="54" t="s">
        <v>276</v>
      </c>
      <c r="B535"/>
      <c r="C535" s="1">
        <v>795</v>
      </c>
      <c r="D535" s="175"/>
      <c r="E535" s="174">
        <v>5.25</v>
      </c>
      <c r="F535" s="174">
        <v>5.28</v>
      </c>
      <c r="H535" s="132"/>
      <c r="I535" s="132"/>
      <c r="J535" s="132"/>
      <c r="K535" s="132"/>
      <c r="L535" s="132"/>
      <c r="M535" s="132"/>
      <c r="N535" s="11">
        <f t="shared" si="77"/>
        <v>0</v>
      </c>
      <c r="O535" s="11">
        <f t="shared" si="78"/>
        <v>6.0000000000000497E-2</v>
      </c>
      <c r="P535" s="11">
        <f t="shared" si="79"/>
        <v>6.0000000000000497E-2</v>
      </c>
      <c r="Q535" s="11"/>
      <c r="R535" s="11">
        <f t="shared" si="80"/>
        <v>6.0000000000000497E-2</v>
      </c>
      <c r="S535" s="11"/>
      <c r="T535" s="12"/>
      <c r="V535" s="175"/>
      <c r="W535" s="175">
        <v>4</v>
      </c>
      <c r="X535" s="175"/>
      <c r="Y535" s="175">
        <v>1</v>
      </c>
      <c r="Z535" s="175"/>
      <c r="AA535" s="175">
        <v>1</v>
      </c>
      <c r="AB535" s="175">
        <v>1</v>
      </c>
      <c r="AC535" s="175"/>
      <c r="AD535" s="175"/>
      <c r="AE535" s="175"/>
      <c r="AF535" s="175"/>
      <c r="AG535" s="175"/>
      <c r="AH535" s="175">
        <v>1</v>
      </c>
      <c r="AI535" s="175">
        <v>1</v>
      </c>
      <c r="AJ535" s="175"/>
      <c r="AK535" s="175">
        <v>1</v>
      </c>
      <c r="AL535" s="175"/>
      <c r="AM535" s="175">
        <v>1</v>
      </c>
      <c r="AN535" s="175"/>
      <c r="AO535" s="175"/>
      <c r="AQ535" s="9"/>
      <c r="AR535" s="9"/>
      <c r="AS535" s="9"/>
    </row>
    <row r="536" spans="1:45" s="1" customFormat="1" ht="12.75" customHeight="1" x14ac:dyDescent="0.25">
      <c r="A536" s="54" t="s">
        <v>276</v>
      </c>
      <c r="B536"/>
      <c r="C536" s="1">
        <v>795</v>
      </c>
      <c r="D536" s="175"/>
      <c r="E536" s="174">
        <v>5.28</v>
      </c>
      <c r="F536" s="174">
        <v>5.37</v>
      </c>
      <c r="H536" s="132"/>
      <c r="I536" s="132"/>
      <c r="J536" s="132"/>
      <c r="K536" s="132"/>
      <c r="L536" s="132"/>
      <c r="M536" s="132"/>
      <c r="N536" s="11">
        <f t="shared" si="77"/>
        <v>0</v>
      </c>
      <c r="O536" s="11">
        <f t="shared" si="78"/>
        <v>0.17999999999999972</v>
      </c>
      <c r="P536" s="11">
        <f t="shared" si="79"/>
        <v>0.17999999999999972</v>
      </c>
      <c r="Q536" s="11"/>
      <c r="R536" s="11">
        <f t="shared" si="80"/>
        <v>0.17999999999999972</v>
      </c>
      <c r="S536" s="11"/>
      <c r="T536" s="12"/>
      <c r="V536" s="175"/>
      <c r="W536" s="175">
        <v>4</v>
      </c>
      <c r="X536" s="175"/>
      <c r="Y536" s="175">
        <v>1</v>
      </c>
      <c r="Z536" s="175"/>
      <c r="AA536" s="175">
        <v>1</v>
      </c>
      <c r="AB536" s="175">
        <v>1</v>
      </c>
      <c r="AC536" s="175"/>
      <c r="AD536" s="175"/>
      <c r="AE536" s="175"/>
      <c r="AF536" s="175"/>
      <c r="AG536" s="175"/>
      <c r="AH536" s="175">
        <v>1</v>
      </c>
      <c r="AI536" s="175">
        <v>1</v>
      </c>
      <c r="AJ536" s="175"/>
      <c r="AK536" s="175">
        <v>1</v>
      </c>
      <c r="AL536" s="175"/>
      <c r="AM536" s="175">
        <v>2</v>
      </c>
      <c r="AN536" s="175"/>
      <c r="AO536" s="175">
        <v>1</v>
      </c>
      <c r="AQ536" s="9"/>
      <c r="AR536" s="9"/>
      <c r="AS536" s="9"/>
    </row>
    <row r="537" spans="1:45" s="1" customFormat="1" ht="12.75" customHeight="1" x14ac:dyDescent="0.25">
      <c r="A537" s="54" t="s">
        <v>276</v>
      </c>
      <c r="B537"/>
      <c r="C537" s="1">
        <v>795</v>
      </c>
      <c r="D537" s="175"/>
      <c r="E537" s="174">
        <v>5.37</v>
      </c>
      <c r="F537" s="174">
        <v>5.41</v>
      </c>
      <c r="H537" s="132"/>
      <c r="I537" s="132"/>
      <c r="J537" s="132"/>
      <c r="K537" s="132"/>
      <c r="L537" s="132"/>
      <c r="M537" s="132"/>
      <c r="N537" s="11">
        <f t="shared" si="77"/>
        <v>0</v>
      </c>
      <c r="O537" s="11">
        <f t="shared" si="78"/>
        <v>8.0000000000000071E-2</v>
      </c>
      <c r="P537" s="11">
        <f t="shared" si="79"/>
        <v>8.0000000000000071E-2</v>
      </c>
      <c r="Q537" s="11"/>
      <c r="R537" s="11">
        <f t="shared" si="80"/>
        <v>8.0000000000000071E-2</v>
      </c>
      <c r="S537" s="11"/>
      <c r="T537" s="12"/>
      <c r="V537" s="175"/>
      <c r="W537" s="175">
        <v>4</v>
      </c>
      <c r="X537" s="175"/>
      <c r="Y537" s="175">
        <v>1</v>
      </c>
      <c r="Z537" s="175"/>
      <c r="AA537" s="175">
        <v>1</v>
      </c>
      <c r="AB537" s="175">
        <v>1</v>
      </c>
      <c r="AC537" s="175"/>
      <c r="AD537" s="175"/>
      <c r="AE537" s="175"/>
      <c r="AF537" s="175"/>
      <c r="AG537" s="175"/>
      <c r="AH537" s="175">
        <v>1</v>
      </c>
      <c r="AI537" s="175">
        <v>1</v>
      </c>
      <c r="AJ537" s="175"/>
      <c r="AK537" s="175">
        <v>1</v>
      </c>
      <c r="AL537" s="175"/>
      <c r="AM537" s="175">
        <v>1</v>
      </c>
      <c r="AN537" s="175"/>
      <c r="AO537" s="175"/>
      <c r="AQ537" s="9"/>
      <c r="AR537" s="9"/>
      <c r="AS537" s="9"/>
    </row>
    <row r="538" spans="1:45" s="1" customFormat="1" ht="12.75" customHeight="1" x14ac:dyDescent="0.25">
      <c r="A538" s="54" t="s">
        <v>276</v>
      </c>
      <c r="B538"/>
      <c r="C538" s="1">
        <v>795</v>
      </c>
      <c r="D538" s="175"/>
      <c r="E538" s="174">
        <v>5.41</v>
      </c>
      <c r="F538" s="174">
        <v>5.89</v>
      </c>
      <c r="H538" s="132"/>
      <c r="I538" s="132"/>
      <c r="J538" s="132"/>
      <c r="K538" s="132"/>
      <c r="L538" s="132"/>
      <c r="M538" s="132"/>
      <c r="N538" s="11">
        <f t="shared" si="77"/>
        <v>0</v>
      </c>
      <c r="O538" s="11">
        <f t="shared" si="78"/>
        <v>0.95999999999999908</v>
      </c>
      <c r="P538" s="11">
        <f t="shared" si="79"/>
        <v>0.95999999999999908</v>
      </c>
      <c r="Q538" s="11"/>
      <c r="R538" s="11">
        <f t="shared" si="80"/>
        <v>0.95999999999999908</v>
      </c>
      <c r="S538" s="11"/>
      <c r="T538" s="12"/>
      <c r="V538" s="175"/>
      <c r="W538" s="175">
        <v>4</v>
      </c>
      <c r="X538" s="175"/>
      <c r="Y538" s="175">
        <v>1</v>
      </c>
      <c r="Z538" s="175"/>
      <c r="AA538" s="175">
        <v>1</v>
      </c>
      <c r="AB538" s="175">
        <v>1</v>
      </c>
      <c r="AC538" s="175"/>
      <c r="AD538" s="175"/>
      <c r="AE538" s="175"/>
      <c r="AF538" s="175"/>
      <c r="AG538" s="175"/>
      <c r="AH538" s="175">
        <v>1</v>
      </c>
      <c r="AI538" s="175">
        <v>1</v>
      </c>
      <c r="AJ538" s="175"/>
      <c r="AK538" s="175">
        <v>1</v>
      </c>
      <c r="AL538" s="175"/>
      <c r="AM538" s="175"/>
      <c r="AN538" s="175"/>
      <c r="AO538" s="175"/>
      <c r="AQ538" s="9"/>
      <c r="AR538" s="9"/>
      <c r="AS538" s="9"/>
    </row>
    <row r="539" spans="1:45" s="1" customFormat="1" ht="12.75" customHeight="1" x14ac:dyDescent="0.25">
      <c r="A539" s="54" t="s">
        <v>276</v>
      </c>
      <c r="B539"/>
      <c r="C539" s="1">
        <v>795</v>
      </c>
      <c r="D539" s="9"/>
      <c r="E539" s="174"/>
      <c r="F539" s="174"/>
      <c r="H539" s="132"/>
      <c r="I539" s="132"/>
      <c r="J539" s="132"/>
      <c r="K539" s="132"/>
      <c r="L539" s="132"/>
      <c r="M539" s="132"/>
      <c r="N539" s="11" t="str">
        <f t="shared" si="77"/>
        <v xml:space="preserve"> </v>
      </c>
      <c r="O539" s="11" t="str">
        <f t="shared" si="78"/>
        <v xml:space="preserve"> </v>
      </c>
      <c r="P539" s="11" t="str">
        <f t="shared" si="79"/>
        <v xml:space="preserve"> </v>
      </c>
      <c r="Q539" s="11"/>
      <c r="R539" s="11" t="str">
        <f t="shared" si="80"/>
        <v xml:space="preserve"> </v>
      </c>
      <c r="S539" s="11"/>
      <c r="T539" s="177">
        <v>151</v>
      </c>
      <c r="V539" s="175" t="s">
        <v>770</v>
      </c>
      <c r="W539" s="175">
        <v>4</v>
      </c>
      <c r="X539" s="175"/>
      <c r="Y539" s="175">
        <v>1</v>
      </c>
      <c r="Z539" s="175"/>
      <c r="AA539" s="175">
        <v>1</v>
      </c>
      <c r="AB539" s="175">
        <v>1</v>
      </c>
      <c r="AC539" s="175"/>
      <c r="AD539" s="175"/>
      <c r="AE539" s="175"/>
      <c r="AF539" s="175"/>
      <c r="AG539" s="175"/>
      <c r="AH539" s="175">
        <v>1</v>
      </c>
      <c r="AI539" s="175">
        <v>1</v>
      </c>
      <c r="AJ539" s="175"/>
      <c r="AK539" s="175">
        <v>1</v>
      </c>
      <c r="AL539" s="175"/>
      <c r="AM539" s="175"/>
      <c r="AN539" s="175"/>
      <c r="AO539" s="175"/>
      <c r="AQ539" s="9"/>
      <c r="AR539" s="9"/>
      <c r="AS539" s="9"/>
    </row>
    <row r="540" spans="1:45" s="1" customFormat="1" ht="12.75" customHeight="1" x14ac:dyDescent="0.25">
      <c r="A540" s="54" t="s">
        <v>276</v>
      </c>
      <c r="B540"/>
      <c r="C540" s="1">
        <v>795</v>
      </c>
      <c r="D540" s="9"/>
      <c r="E540" s="174"/>
      <c r="F540" s="174"/>
      <c r="H540" s="132"/>
      <c r="I540" s="132"/>
      <c r="J540" s="132"/>
      <c r="K540" s="132"/>
      <c r="L540" s="132"/>
      <c r="M540" s="132"/>
      <c r="N540" s="11" t="str">
        <f t="shared" si="77"/>
        <v xml:space="preserve"> </v>
      </c>
      <c r="O540" s="11" t="str">
        <f t="shared" si="78"/>
        <v xml:space="preserve"> </v>
      </c>
      <c r="P540" s="11" t="str">
        <f t="shared" si="79"/>
        <v xml:space="preserve"> </v>
      </c>
      <c r="Q540" s="11"/>
      <c r="R540" s="11" t="str">
        <f t="shared" si="80"/>
        <v xml:space="preserve"> </v>
      </c>
      <c r="S540" s="11"/>
      <c r="T540" s="177">
        <v>174</v>
      </c>
      <c r="V540" s="175" t="s">
        <v>771</v>
      </c>
      <c r="W540" s="175">
        <v>4</v>
      </c>
      <c r="X540" s="175"/>
      <c r="Y540" s="175">
        <v>1</v>
      </c>
      <c r="Z540" s="175"/>
      <c r="AA540" s="175">
        <v>1</v>
      </c>
      <c r="AB540" s="175">
        <v>1</v>
      </c>
      <c r="AC540" s="175"/>
      <c r="AD540" s="175"/>
      <c r="AE540" s="175"/>
      <c r="AF540" s="175"/>
      <c r="AG540" s="175"/>
      <c r="AH540" s="175">
        <v>1</v>
      </c>
      <c r="AI540" s="175">
        <v>1</v>
      </c>
      <c r="AJ540" s="175"/>
      <c r="AK540" s="175">
        <v>1</v>
      </c>
      <c r="AL540" s="175"/>
      <c r="AM540" s="175"/>
      <c r="AN540" s="175"/>
      <c r="AO540" s="175"/>
      <c r="AQ540" s="9"/>
      <c r="AR540" s="9"/>
      <c r="AS540" s="9"/>
    </row>
    <row r="541" spans="1:45" s="1" customFormat="1" ht="12.75" customHeight="1" x14ac:dyDescent="0.25">
      <c r="A541" s="54" t="s">
        <v>276</v>
      </c>
      <c r="B541"/>
      <c r="C541" s="1">
        <v>795</v>
      </c>
      <c r="D541" s="9"/>
      <c r="E541" s="174"/>
      <c r="F541" s="174"/>
      <c r="H541" s="132"/>
      <c r="I541" s="132"/>
      <c r="J541" s="132"/>
      <c r="K541" s="132"/>
      <c r="L541" s="132"/>
      <c r="M541" s="132"/>
      <c r="N541" s="11" t="str">
        <f t="shared" si="77"/>
        <v xml:space="preserve"> </v>
      </c>
      <c r="O541" s="11" t="str">
        <f t="shared" si="78"/>
        <v xml:space="preserve"> </v>
      </c>
      <c r="P541" s="11" t="str">
        <f t="shared" si="79"/>
        <v xml:space="preserve"> </v>
      </c>
      <c r="Q541" s="11"/>
      <c r="R541" s="11" t="str">
        <f t="shared" si="80"/>
        <v xml:space="preserve"> </v>
      </c>
      <c r="S541" s="11"/>
      <c r="T541" s="177" t="s">
        <v>441</v>
      </c>
      <c r="V541" s="175" t="s">
        <v>772</v>
      </c>
      <c r="W541" s="175">
        <v>4</v>
      </c>
      <c r="X541" s="175"/>
      <c r="Y541" s="175">
        <v>1</v>
      </c>
      <c r="Z541" s="175"/>
      <c r="AA541" s="175">
        <v>1</v>
      </c>
      <c r="AB541" s="175">
        <v>1</v>
      </c>
      <c r="AC541" s="175"/>
      <c r="AD541" s="175"/>
      <c r="AE541" s="175"/>
      <c r="AF541" s="175"/>
      <c r="AG541" s="175"/>
      <c r="AH541" s="175">
        <v>1</v>
      </c>
      <c r="AI541" s="175">
        <v>1</v>
      </c>
      <c r="AJ541" s="175"/>
      <c r="AK541" s="175">
        <v>1</v>
      </c>
      <c r="AL541" s="175"/>
      <c r="AM541" s="175"/>
      <c r="AN541" s="175"/>
      <c r="AO541" s="175"/>
      <c r="AQ541" s="9"/>
      <c r="AR541" s="9"/>
      <c r="AS541" s="9"/>
    </row>
    <row r="542" spans="1:45" s="1" customFormat="1" ht="12.75" customHeight="1" x14ac:dyDescent="0.25">
      <c r="A542" s="54" t="s">
        <v>276</v>
      </c>
      <c r="B542"/>
      <c r="C542" s="1">
        <v>795</v>
      </c>
      <c r="D542" s="9"/>
      <c r="E542" s="174"/>
      <c r="F542" s="174"/>
      <c r="H542" s="132"/>
      <c r="I542" s="132"/>
      <c r="J542" s="132"/>
      <c r="K542" s="132"/>
      <c r="L542" s="132"/>
      <c r="M542" s="132"/>
      <c r="N542" s="11" t="str">
        <f t="shared" si="77"/>
        <v xml:space="preserve"> </v>
      </c>
      <c r="O542" s="11" t="str">
        <f t="shared" si="78"/>
        <v xml:space="preserve"> </v>
      </c>
      <c r="P542" s="11" t="str">
        <f t="shared" si="79"/>
        <v xml:space="preserve"> </v>
      </c>
      <c r="Q542" s="11"/>
      <c r="R542" s="11" t="str">
        <f t="shared" si="80"/>
        <v xml:space="preserve"> </v>
      </c>
      <c r="S542" s="11"/>
      <c r="T542" s="177">
        <v>131</v>
      </c>
      <c r="V542" s="175" t="s">
        <v>773</v>
      </c>
      <c r="W542" s="175">
        <v>4</v>
      </c>
      <c r="X542" s="175"/>
      <c r="Y542" s="175">
        <v>1</v>
      </c>
      <c r="Z542" s="175"/>
      <c r="AA542" s="175">
        <v>1</v>
      </c>
      <c r="AB542" s="175">
        <v>1</v>
      </c>
      <c r="AC542" s="175"/>
      <c r="AD542" s="175"/>
      <c r="AE542" s="175"/>
      <c r="AF542" s="175"/>
      <c r="AG542" s="175"/>
      <c r="AH542" s="175">
        <v>1</v>
      </c>
      <c r="AI542" s="175">
        <v>1</v>
      </c>
      <c r="AJ542" s="175"/>
      <c r="AK542" s="175">
        <v>1</v>
      </c>
      <c r="AL542" s="175"/>
      <c r="AM542" s="175"/>
      <c r="AN542" s="175"/>
      <c r="AO542" s="175"/>
      <c r="AQ542" s="9"/>
      <c r="AR542" s="9"/>
      <c r="AS542" s="9"/>
    </row>
    <row r="543" spans="1:45" s="1" customFormat="1" ht="12.75" customHeight="1" x14ac:dyDescent="0.25">
      <c r="A543" s="54" t="s">
        <v>276</v>
      </c>
      <c r="B543"/>
      <c r="C543" s="1">
        <v>795</v>
      </c>
      <c r="D543" s="9"/>
      <c r="E543" s="174"/>
      <c r="F543" s="174"/>
      <c r="H543" s="132"/>
      <c r="I543" s="132"/>
      <c r="J543" s="132"/>
      <c r="K543" s="132"/>
      <c r="L543" s="132"/>
      <c r="M543" s="132"/>
      <c r="N543" s="11" t="str">
        <f t="shared" si="77"/>
        <v xml:space="preserve"> </v>
      </c>
      <c r="O543" s="11" t="str">
        <f t="shared" si="78"/>
        <v xml:space="preserve"> </v>
      </c>
      <c r="P543" s="11" t="str">
        <f t="shared" si="79"/>
        <v xml:space="preserve"> </v>
      </c>
      <c r="Q543" s="11"/>
      <c r="R543" s="11" t="str">
        <f t="shared" si="80"/>
        <v xml:space="preserve"> </v>
      </c>
      <c r="S543" s="11"/>
      <c r="T543" s="177">
        <v>167</v>
      </c>
      <c r="V543" s="175" t="s">
        <v>774</v>
      </c>
      <c r="W543" s="175">
        <v>4</v>
      </c>
      <c r="X543" s="175"/>
      <c r="Y543" s="175">
        <v>1</v>
      </c>
      <c r="Z543" s="175"/>
      <c r="AA543" s="175">
        <v>1</v>
      </c>
      <c r="AB543" s="175">
        <v>1</v>
      </c>
      <c r="AC543" s="175"/>
      <c r="AD543" s="175"/>
      <c r="AE543" s="175"/>
      <c r="AF543" s="175"/>
      <c r="AG543" s="175"/>
      <c r="AH543" s="175">
        <v>1</v>
      </c>
      <c r="AI543" s="175">
        <v>1</v>
      </c>
      <c r="AJ543" s="175"/>
      <c r="AK543" s="175">
        <v>1</v>
      </c>
      <c r="AL543" s="175"/>
      <c r="AM543" s="175"/>
      <c r="AN543" s="175"/>
      <c r="AO543" s="175"/>
      <c r="AQ543" s="9"/>
      <c r="AR543" s="9"/>
      <c r="AS543" s="9"/>
    </row>
    <row r="544" spans="1:45" s="1" customFormat="1" ht="12.75" customHeight="1" x14ac:dyDescent="0.25">
      <c r="A544" s="54" t="s">
        <v>276</v>
      </c>
      <c r="B544"/>
      <c r="C544" s="1">
        <v>795</v>
      </c>
      <c r="D544" s="9"/>
      <c r="E544" s="174"/>
      <c r="F544" s="174"/>
      <c r="H544" s="132"/>
      <c r="I544" s="132"/>
      <c r="J544" s="132"/>
      <c r="K544" s="132"/>
      <c r="L544" s="132"/>
      <c r="M544" s="132"/>
      <c r="N544" s="11" t="str">
        <f t="shared" si="77"/>
        <v xml:space="preserve"> </v>
      </c>
      <c r="O544" s="11" t="str">
        <f t="shared" si="78"/>
        <v xml:space="preserve"> </v>
      </c>
      <c r="P544" s="11" t="str">
        <f t="shared" si="79"/>
        <v xml:space="preserve"> </v>
      </c>
      <c r="Q544" s="11"/>
      <c r="R544" s="11" t="str">
        <f t="shared" si="80"/>
        <v xml:space="preserve"> </v>
      </c>
      <c r="S544" s="11"/>
      <c r="T544" s="177" t="s">
        <v>441</v>
      </c>
      <c r="V544" s="175" t="s">
        <v>775</v>
      </c>
      <c r="W544" s="175">
        <v>4</v>
      </c>
      <c r="X544" s="175"/>
      <c r="Y544" s="175">
        <v>1</v>
      </c>
      <c r="Z544" s="175"/>
      <c r="AA544" s="175">
        <v>1</v>
      </c>
      <c r="AB544" s="175">
        <v>1</v>
      </c>
      <c r="AC544" s="175"/>
      <c r="AD544" s="175"/>
      <c r="AE544" s="175"/>
      <c r="AF544" s="175"/>
      <c r="AG544" s="175"/>
      <c r="AH544" s="175">
        <v>1</v>
      </c>
      <c r="AI544" s="175">
        <v>1</v>
      </c>
      <c r="AJ544" s="175"/>
      <c r="AK544" s="175">
        <v>1</v>
      </c>
      <c r="AL544" s="175"/>
      <c r="AM544" s="175"/>
      <c r="AN544" s="175"/>
      <c r="AO544" s="175"/>
      <c r="AQ544" s="9"/>
      <c r="AR544" s="9"/>
      <c r="AS544" s="9"/>
    </row>
    <row r="545" spans="1:45" s="1" customFormat="1" ht="12.75" customHeight="1" x14ac:dyDescent="0.25">
      <c r="A545" s="54" t="s">
        <v>276</v>
      </c>
      <c r="B545"/>
      <c r="C545" s="1">
        <v>795</v>
      </c>
      <c r="D545" s="9"/>
      <c r="E545" s="174"/>
      <c r="F545" s="174"/>
      <c r="H545" s="132"/>
      <c r="I545" s="132"/>
      <c r="J545" s="132"/>
      <c r="K545" s="132"/>
      <c r="L545" s="132"/>
      <c r="M545" s="132"/>
      <c r="N545" s="11" t="str">
        <f t="shared" si="77"/>
        <v xml:space="preserve"> </v>
      </c>
      <c r="O545" s="11" t="str">
        <f t="shared" si="78"/>
        <v xml:space="preserve"> </v>
      </c>
      <c r="P545" s="11" t="str">
        <f t="shared" si="79"/>
        <v xml:space="preserve"> </v>
      </c>
      <c r="Q545" s="11"/>
      <c r="R545" s="11" t="str">
        <f t="shared" si="80"/>
        <v xml:space="preserve"> </v>
      </c>
      <c r="S545" s="11"/>
      <c r="T545" s="177" t="s">
        <v>441</v>
      </c>
      <c r="V545" s="175"/>
      <c r="W545" s="175">
        <v>4</v>
      </c>
      <c r="X545" s="175"/>
      <c r="Y545" s="175">
        <v>1</v>
      </c>
      <c r="Z545" s="175"/>
      <c r="AA545" s="175">
        <v>1</v>
      </c>
      <c r="AB545" s="175">
        <v>1</v>
      </c>
      <c r="AC545" s="175"/>
      <c r="AD545" s="175"/>
      <c r="AE545" s="175"/>
      <c r="AF545" s="175"/>
      <c r="AG545" s="175"/>
      <c r="AH545" s="175">
        <v>1</v>
      </c>
      <c r="AI545" s="175">
        <v>1</v>
      </c>
      <c r="AJ545" s="175"/>
      <c r="AK545" s="175">
        <v>1</v>
      </c>
      <c r="AL545" s="175"/>
      <c r="AM545" s="175"/>
      <c r="AN545" s="175"/>
      <c r="AO545" s="175"/>
      <c r="AQ545" s="9"/>
      <c r="AR545" s="9"/>
      <c r="AS545" s="9"/>
    </row>
    <row r="546" spans="1:45" s="1" customFormat="1" ht="12.75" customHeight="1" x14ac:dyDescent="0.25">
      <c r="A546" s="54" t="s">
        <v>276</v>
      </c>
      <c r="B546"/>
      <c r="C546" s="1">
        <v>795</v>
      </c>
      <c r="D546" s="9"/>
      <c r="E546" s="174"/>
      <c r="F546" s="174"/>
      <c r="H546" s="132"/>
      <c r="I546" s="132"/>
      <c r="J546" s="132"/>
      <c r="K546" s="132"/>
      <c r="L546" s="132"/>
      <c r="M546" s="132"/>
      <c r="N546" s="11" t="str">
        <f t="shared" si="77"/>
        <v xml:space="preserve"> </v>
      </c>
      <c r="O546" s="11" t="str">
        <f t="shared" si="78"/>
        <v xml:space="preserve"> </v>
      </c>
      <c r="P546" s="11" t="str">
        <f t="shared" si="79"/>
        <v xml:space="preserve"> </v>
      </c>
      <c r="Q546" s="11"/>
      <c r="R546" s="11" t="str">
        <f t="shared" si="80"/>
        <v xml:space="preserve"> </v>
      </c>
      <c r="S546" s="11"/>
      <c r="T546" s="177" t="s">
        <v>441</v>
      </c>
      <c r="V546" s="175" t="s">
        <v>776</v>
      </c>
      <c r="W546" s="175">
        <v>4</v>
      </c>
      <c r="X546" s="175"/>
      <c r="Y546" s="175">
        <v>1</v>
      </c>
      <c r="Z546" s="175"/>
      <c r="AA546" s="175">
        <v>1</v>
      </c>
      <c r="AB546" s="175">
        <v>1</v>
      </c>
      <c r="AC546" s="175"/>
      <c r="AD546" s="175"/>
      <c r="AE546" s="175"/>
      <c r="AF546" s="175"/>
      <c r="AG546" s="175"/>
      <c r="AH546" s="175">
        <v>1</v>
      </c>
      <c r="AI546" s="175">
        <v>1</v>
      </c>
      <c r="AJ546" s="175"/>
      <c r="AK546" s="175">
        <v>1</v>
      </c>
      <c r="AL546" s="175"/>
      <c r="AM546" s="175"/>
      <c r="AN546" s="175"/>
      <c r="AO546" s="175"/>
      <c r="AQ546" s="9"/>
      <c r="AR546" s="9"/>
      <c r="AS546" s="9"/>
    </row>
    <row r="547" spans="1:45" s="1" customFormat="1" ht="12.75" customHeight="1" x14ac:dyDescent="0.25">
      <c r="A547" s="54" t="s">
        <v>276</v>
      </c>
      <c r="B547"/>
      <c r="C547" s="1">
        <v>795</v>
      </c>
      <c r="D547" s="9"/>
      <c r="E547" s="174"/>
      <c r="F547" s="174"/>
      <c r="H547" s="132"/>
      <c r="I547" s="132"/>
      <c r="J547" s="132"/>
      <c r="K547" s="132"/>
      <c r="L547" s="132"/>
      <c r="M547" s="132"/>
      <c r="N547" s="11"/>
      <c r="O547" s="11" t="str">
        <f t="shared" si="78"/>
        <v xml:space="preserve"> </v>
      </c>
      <c r="P547" s="11"/>
      <c r="Q547" s="11"/>
      <c r="R547" s="11"/>
      <c r="S547" s="11"/>
      <c r="T547" s="177"/>
      <c r="V547" s="175"/>
      <c r="W547" s="175"/>
      <c r="X547" s="175"/>
      <c r="Y547" s="175"/>
      <c r="Z547" s="175"/>
      <c r="AA547" s="175"/>
      <c r="AB547" s="175"/>
      <c r="AC547" s="175"/>
      <c r="AD547" s="175"/>
      <c r="AE547" s="175"/>
      <c r="AF547" s="175"/>
      <c r="AG547" s="175"/>
      <c r="AH547" s="175"/>
      <c r="AI547" s="175"/>
      <c r="AJ547" s="175"/>
      <c r="AK547" s="175"/>
      <c r="AL547" s="175"/>
      <c r="AM547" s="175"/>
      <c r="AN547" s="175"/>
      <c r="AO547" s="175"/>
      <c r="AQ547" s="9"/>
      <c r="AR547" s="9"/>
      <c r="AS547" s="9"/>
    </row>
    <row r="548" spans="1:45" s="1" customFormat="1" ht="12.75" customHeight="1" x14ac:dyDescent="0.25">
      <c r="A548" s="54" t="s">
        <v>276</v>
      </c>
      <c r="B548"/>
      <c r="C548" s="1">
        <v>795</v>
      </c>
      <c r="D548" s="182"/>
      <c r="E548" s="184"/>
      <c r="F548" s="184"/>
      <c r="G548" s="194"/>
      <c r="H548" s="132"/>
      <c r="I548" s="132"/>
      <c r="J548" s="132"/>
      <c r="K548" s="132"/>
      <c r="L548" s="132"/>
      <c r="M548" s="132"/>
      <c r="N548" s="182"/>
      <c r="O548" s="182"/>
      <c r="P548" s="182"/>
      <c r="Q548" s="182"/>
      <c r="R548" s="182"/>
      <c r="S548" s="182"/>
      <c r="T548" s="182"/>
      <c r="U548" s="182"/>
      <c r="V548" s="182"/>
      <c r="W548" s="182"/>
      <c r="X548" s="182"/>
      <c r="Y548" s="182"/>
      <c r="Z548" s="182"/>
      <c r="AA548" s="182"/>
      <c r="AB548" s="182"/>
      <c r="AC548" s="182"/>
      <c r="AD548" s="182"/>
      <c r="AE548" s="182"/>
      <c r="AF548" s="182"/>
      <c r="AG548" s="182"/>
      <c r="AH548" s="172"/>
      <c r="AI548" s="175"/>
      <c r="AJ548" s="175"/>
      <c r="AK548" s="175"/>
      <c r="AL548" s="175"/>
      <c r="AM548" s="175"/>
      <c r="AN548" s="175"/>
      <c r="AO548" s="175"/>
      <c r="AQ548" s="9"/>
      <c r="AR548" s="9"/>
      <c r="AS548" s="9"/>
    </row>
    <row r="549" spans="1:45" s="1" customFormat="1" ht="12.75" customHeight="1" x14ac:dyDescent="0.25">
      <c r="A549" s="54" t="s">
        <v>276</v>
      </c>
      <c r="B549"/>
      <c r="C549" s="1">
        <v>795</v>
      </c>
      <c r="D549" s="182" t="s">
        <v>777</v>
      </c>
      <c r="E549" s="184" t="s">
        <v>414</v>
      </c>
      <c r="F549" s="184"/>
      <c r="G549" s="194"/>
      <c r="H549" s="132"/>
      <c r="I549" s="132"/>
      <c r="J549" s="132"/>
      <c r="K549" s="132"/>
      <c r="L549" s="132"/>
      <c r="M549" s="132"/>
      <c r="N549" s="182"/>
      <c r="O549" s="182"/>
      <c r="P549" s="182"/>
      <c r="Q549" s="182"/>
      <c r="R549" s="182"/>
      <c r="S549" s="182"/>
      <c r="T549" s="182"/>
      <c r="U549" s="182"/>
      <c r="V549" s="182"/>
      <c r="W549" s="182"/>
      <c r="X549" s="182"/>
      <c r="Y549" s="182"/>
      <c r="Z549" s="182"/>
      <c r="AA549" s="182"/>
      <c r="AB549" s="182"/>
      <c r="AC549" s="182"/>
      <c r="AD549" s="182"/>
      <c r="AE549" s="182"/>
      <c r="AF549" s="182"/>
      <c r="AG549" s="182"/>
      <c r="AH549" s="172"/>
      <c r="AI549" s="175"/>
      <c r="AJ549" s="175"/>
      <c r="AK549" s="175"/>
      <c r="AL549" s="175"/>
      <c r="AM549" s="175"/>
      <c r="AN549" s="175"/>
      <c r="AO549" s="175"/>
      <c r="AQ549" s="9"/>
      <c r="AR549" s="9"/>
      <c r="AS549" s="9"/>
    </row>
    <row r="550" spans="1:45" s="1" customFormat="1" ht="12.75" customHeight="1" x14ac:dyDescent="0.25">
      <c r="A550" s="54" t="s">
        <v>276</v>
      </c>
      <c r="B550"/>
      <c r="C550" s="1">
        <v>795</v>
      </c>
      <c r="D550" s="182"/>
      <c r="E550" s="184"/>
      <c r="F550" s="184"/>
      <c r="G550" s="194"/>
      <c r="H550" s="132"/>
      <c r="I550" s="132"/>
      <c r="J550" s="132"/>
      <c r="K550" s="132"/>
      <c r="L550" s="132"/>
      <c r="M550" s="132"/>
      <c r="N550" s="182"/>
      <c r="O550" s="182"/>
      <c r="P550" s="182"/>
      <c r="Q550" s="182"/>
      <c r="R550" s="182"/>
      <c r="S550" s="182"/>
      <c r="T550" s="182"/>
      <c r="U550" s="182"/>
      <c r="V550" s="182"/>
      <c r="W550" s="182"/>
      <c r="X550" s="182"/>
      <c r="Y550" s="182"/>
      <c r="Z550" s="182"/>
      <c r="AA550" s="182"/>
      <c r="AB550" s="182"/>
      <c r="AC550" s="182"/>
      <c r="AD550" s="182"/>
      <c r="AE550" s="182"/>
      <c r="AF550" s="182"/>
      <c r="AG550" s="182"/>
      <c r="AH550" s="172"/>
      <c r="AI550" s="175"/>
      <c r="AJ550" s="175"/>
      <c r="AK550" s="175"/>
      <c r="AL550" s="175"/>
      <c r="AM550" s="175"/>
      <c r="AN550" s="175"/>
      <c r="AO550" s="175"/>
      <c r="AQ550" s="9"/>
      <c r="AR550" s="9"/>
      <c r="AS550" s="9"/>
    </row>
    <row r="551" spans="1:45" s="1" customFormat="1" ht="12.75" customHeight="1" x14ac:dyDescent="0.25">
      <c r="A551" s="54" t="s">
        <v>276</v>
      </c>
      <c r="B551"/>
      <c r="C551" s="1">
        <v>795</v>
      </c>
      <c r="D551" s="9"/>
      <c r="E551" s="174"/>
      <c r="F551" s="174"/>
      <c r="H551" s="132"/>
      <c r="I551" s="132"/>
      <c r="J551" s="132"/>
      <c r="K551" s="132"/>
      <c r="L551" s="132"/>
      <c r="M551" s="132"/>
      <c r="N551" s="11" t="str">
        <f t="shared" ref="N551:N572" si="81">IF(F551&gt;0,(F551-E551)*(AD551+AE551+AF551)," ")</f>
        <v xml:space="preserve"> </v>
      </c>
      <c r="O551" s="11" t="str">
        <f t="shared" ref="O551:O570" si="82">IF(($F551-$E551)*(Y551+AK551)&gt;0,($F551-$E551)*(Y551+AK551)," ")</f>
        <v xml:space="preserve"> </v>
      </c>
      <c r="P551" s="11" t="str">
        <f t="shared" ref="P551:P572" si="83">IF(($F551-$E551)*(AA551+AH551)&gt;0,($F551-$E551)*(AA551+AH551)," ")</f>
        <v xml:space="preserve"> </v>
      </c>
      <c r="Q551" s="11"/>
      <c r="R551" s="11" t="str">
        <f t="shared" ref="R551:R572" si="84">IF(($F551-$E551)*(AB551+AI551)&gt;0,($F551-$E551)*(AB551+AI551)," ")</f>
        <v xml:space="preserve"> </v>
      </c>
      <c r="S551" s="11"/>
      <c r="T551" s="177"/>
      <c r="V551" s="175"/>
      <c r="W551" s="175"/>
      <c r="X551" s="175"/>
      <c r="Y551" s="175"/>
      <c r="Z551" s="175"/>
      <c r="AA551" s="175"/>
      <c r="AB551" s="175"/>
      <c r="AC551" s="175"/>
      <c r="AD551" s="175"/>
      <c r="AE551" s="175"/>
      <c r="AF551" s="175"/>
      <c r="AG551" s="175"/>
      <c r="AH551" s="175"/>
      <c r="AI551" s="175"/>
      <c r="AJ551" s="175"/>
      <c r="AK551" s="175"/>
      <c r="AL551" s="175"/>
      <c r="AM551" s="175"/>
      <c r="AN551" s="175"/>
      <c r="AO551" s="175"/>
      <c r="AQ551" s="9"/>
      <c r="AR551" s="9"/>
      <c r="AS551" s="9"/>
    </row>
    <row r="552" spans="1:45" s="1" customFormat="1" ht="12.75" customHeight="1" x14ac:dyDescent="0.25">
      <c r="A552" s="54" t="s">
        <v>276</v>
      </c>
      <c r="B552"/>
      <c r="C552" s="1">
        <v>795</v>
      </c>
      <c r="D552" s="9"/>
      <c r="E552" s="174">
        <v>5.89</v>
      </c>
      <c r="F552" s="174">
        <v>7.29</v>
      </c>
      <c r="H552" s="132"/>
      <c r="I552" s="132"/>
      <c r="J552" s="132"/>
      <c r="K552" s="132"/>
      <c r="L552" s="132"/>
      <c r="M552" s="132"/>
      <c r="N552" s="11">
        <f t="shared" si="81"/>
        <v>0</v>
      </c>
      <c r="O552" s="11">
        <f t="shared" si="82"/>
        <v>2.8000000000000007</v>
      </c>
      <c r="P552" s="11">
        <f t="shared" si="83"/>
        <v>2.8000000000000007</v>
      </c>
      <c r="Q552" s="11"/>
      <c r="R552" s="11">
        <f t="shared" si="84"/>
        <v>2.8000000000000007</v>
      </c>
      <c r="S552" s="11"/>
      <c r="T552" s="178" t="s">
        <v>441</v>
      </c>
      <c r="V552" s="175"/>
      <c r="W552" s="175">
        <v>4</v>
      </c>
      <c r="X552" s="175"/>
      <c r="Y552" s="175">
        <v>1</v>
      </c>
      <c r="Z552" s="175"/>
      <c r="AA552" s="175">
        <v>1</v>
      </c>
      <c r="AB552" s="175">
        <v>1</v>
      </c>
      <c r="AC552" s="175"/>
      <c r="AD552" s="175"/>
      <c r="AE552" s="175"/>
      <c r="AF552" s="175"/>
      <c r="AG552" s="175"/>
      <c r="AH552" s="175">
        <v>1</v>
      </c>
      <c r="AI552" s="175">
        <v>1</v>
      </c>
      <c r="AJ552" s="175"/>
      <c r="AK552" s="175">
        <v>1</v>
      </c>
      <c r="AL552" s="175"/>
      <c r="AM552" s="175"/>
      <c r="AN552" s="175"/>
      <c r="AO552" s="175"/>
      <c r="AQ552" s="9"/>
      <c r="AR552" s="9"/>
      <c r="AS552" s="9"/>
    </row>
    <row r="553" spans="1:45" s="1" customFormat="1" ht="12.75" customHeight="1" x14ac:dyDescent="0.25">
      <c r="A553" s="54" t="s">
        <v>276</v>
      </c>
      <c r="B553"/>
      <c r="C553" s="1">
        <v>795</v>
      </c>
      <c r="D553" s="9"/>
      <c r="E553" s="174">
        <v>7.29</v>
      </c>
      <c r="F553" s="174">
        <v>7.31</v>
      </c>
      <c r="H553" s="132"/>
      <c r="I553" s="132"/>
      <c r="J553" s="132"/>
      <c r="K553" s="132"/>
      <c r="L553" s="132"/>
      <c r="M553" s="132"/>
      <c r="N553" s="11">
        <f t="shared" si="81"/>
        <v>0</v>
      </c>
      <c r="O553" s="11">
        <f t="shared" si="82"/>
        <v>3.9999999999999147E-2</v>
      </c>
      <c r="P553" s="11">
        <f t="shared" si="83"/>
        <v>3.9999999999999147E-2</v>
      </c>
      <c r="Q553" s="11"/>
      <c r="R553" s="11">
        <f t="shared" si="84"/>
        <v>3.9999999999999147E-2</v>
      </c>
      <c r="S553" s="11"/>
      <c r="T553" s="178">
        <v>105.59999999999775</v>
      </c>
      <c r="V553" s="175"/>
      <c r="W553" s="175">
        <v>4</v>
      </c>
      <c r="X553" s="175"/>
      <c r="Y553" s="175">
        <v>1</v>
      </c>
      <c r="Z553" s="175"/>
      <c r="AA553" s="175">
        <v>1</v>
      </c>
      <c r="AB553" s="175">
        <v>1</v>
      </c>
      <c r="AC553" s="175"/>
      <c r="AD553" s="175"/>
      <c r="AE553" s="175"/>
      <c r="AF553" s="175"/>
      <c r="AG553" s="175"/>
      <c r="AH553" s="175">
        <v>1</v>
      </c>
      <c r="AI553" s="175">
        <v>1</v>
      </c>
      <c r="AJ553" s="175"/>
      <c r="AK553" s="175">
        <v>1</v>
      </c>
      <c r="AL553" s="175"/>
      <c r="AM553" s="175">
        <v>1</v>
      </c>
      <c r="AN553" s="175"/>
      <c r="AO553" s="175"/>
      <c r="AQ553" s="9"/>
      <c r="AR553" s="9"/>
      <c r="AS553" s="9"/>
    </row>
    <row r="554" spans="1:45" s="1" customFormat="1" ht="12.75" customHeight="1" x14ac:dyDescent="0.25">
      <c r="A554" s="54" t="s">
        <v>276</v>
      </c>
      <c r="B554"/>
      <c r="C554" s="1">
        <v>795</v>
      </c>
      <c r="D554" s="9"/>
      <c r="E554" s="174">
        <v>7.31</v>
      </c>
      <c r="F554" s="174">
        <v>7.38</v>
      </c>
      <c r="H554" s="132"/>
      <c r="I554" s="132"/>
      <c r="J554" s="132"/>
      <c r="K554" s="132"/>
      <c r="L554" s="132"/>
      <c r="M554" s="132"/>
      <c r="N554" s="11">
        <f t="shared" si="81"/>
        <v>0</v>
      </c>
      <c r="O554" s="11">
        <f t="shared" si="82"/>
        <v>0.14000000000000057</v>
      </c>
      <c r="P554" s="11">
        <f t="shared" si="83"/>
        <v>0.14000000000000057</v>
      </c>
      <c r="Q554" s="11"/>
      <c r="R554" s="11">
        <f t="shared" si="84"/>
        <v>0.14000000000000057</v>
      </c>
      <c r="S554" s="11"/>
      <c r="T554" s="178" t="s">
        <v>441</v>
      </c>
      <c r="V554" s="175"/>
      <c r="W554" s="175">
        <v>4</v>
      </c>
      <c r="X554" s="175"/>
      <c r="Y554" s="175">
        <v>1</v>
      </c>
      <c r="Z554" s="175"/>
      <c r="AA554" s="175">
        <v>1</v>
      </c>
      <c r="AB554" s="175">
        <v>1</v>
      </c>
      <c r="AC554" s="175"/>
      <c r="AD554" s="175"/>
      <c r="AE554" s="175"/>
      <c r="AF554" s="175"/>
      <c r="AG554" s="175"/>
      <c r="AH554" s="175">
        <v>1</v>
      </c>
      <c r="AI554" s="175">
        <v>1</v>
      </c>
      <c r="AJ554" s="175"/>
      <c r="AK554" s="175">
        <v>1</v>
      </c>
      <c r="AL554" s="175"/>
      <c r="AM554" s="175"/>
      <c r="AN554" s="175"/>
      <c r="AO554" s="175"/>
      <c r="AQ554" s="9"/>
      <c r="AR554" s="9"/>
      <c r="AS554" s="9"/>
    </row>
    <row r="555" spans="1:45" s="1" customFormat="1" ht="12.75" customHeight="1" x14ac:dyDescent="0.25">
      <c r="A555" s="54" t="s">
        <v>276</v>
      </c>
      <c r="B555"/>
      <c r="C555" s="1">
        <v>795</v>
      </c>
      <c r="D555" s="9"/>
      <c r="E555" s="174">
        <v>7.38</v>
      </c>
      <c r="F555" s="174">
        <v>7.84</v>
      </c>
      <c r="H555" s="132"/>
      <c r="I555" s="132"/>
      <c r="J555" s="132"/>
      <c r="K555" s="132"/>
      <c r="L555" s="132"/>
      <c r="M555" s="132"/>
      <c r="N555" s="11">
        <f t="shared" si="81"/>
        <v>0</v>
      </c>
      <c r="O555" s="11">
        <f t="shared" si="82"/>
        <v>0.91999999999999993</v>
      </c>
      <c r="P555" s="11">
        <f t="shared" si="83"/>
        <v>0.91999999999999993</v>
      </c>
      <c r="Q555" s="11"/>
      <c r="R555" s="11">
        <f t="shared" si="84"/>
        <v>0.91999999999999993</v>
      </c>
      <c r="S555" s="11"/>
      <c r="T555" s="178" t="s">
        <v>441</v>
      </c>
      <c r="V555" s="175"/>
      <c r="W555" s="175">
        <v>4</v>
      </c>
      <c r="X555" s="175"/>
      <c r="Y555" s="175">
        <v>1</v>
      </c>
      <c r="Z555" s="175"/>
      <c r="AA555" s="175">
        <v>1</v>
      </c>
      <c r="AB555" s="175">
        <v>1</v>
      </c>
      <c r="AC555" s="175"/>
      <c r="AD555" s="175"/>
      <c r="AE555" s="175"/>
      <c r="AF555" s="175"/>
      <c r="AG555" s="175"/>
      <c r="AH555" s="175">
        <v>1</v>
      </c>
      <c r="AI555" s="175">
        <v>1</v>
      </c>
      <c r="AJ555" s="175"/>
      <c r="AK555" s="175">
        <v>1</v>
      </c>
      <c r="AL555" s="175"/>
      <c r="AM555" s="175"/>
      <c r="AN555" s="175"/>
      <c r="AO555" s="175"/>
      <c r="AQ555" s="9"/>
      <c r="AR555" s="9"/>
      <c r="AS555" s="9"/>
    </row>
    <row r="556" spans="1:45" s="1" customFormat="1" ht="12.75" customHeight="1" x14ac:dyDescent="0.25">
      <c r="A556" s="54" t="s">
        <v>276</v>
      </c>
      <c r="B556"/>
      <c r="C556" s="1">
        <v>795</v>
      </c>
      <c r="D556" s="9"/>
      <c r="E556" s="174">
        <v>7.84</v>
      </c>
      <c r="F556" s="174">
        <v>7.88</v>
      </c>
      <c r="H556" s="132"/>
      <c r="I556" s="132"/>
      <c r="J556" s="132"/>
      <c r="K556" s="132"/>
      <c r="L556" s="132"/>
      <c r="M556" s="132"/>
      <c r="N556" s="11">
        <f t="shared" si="81"/>
        <v>0</v>
      </c>
      <c r="O556" s="11">
        <f t="shared" si="82"/>
        <v>8.0000000000000071E-2</v>
      </c>
      <c r="P556" s="11">
        <f t="shared" si="83"/>
        <v>8.0000000000000071E-2</v>
      </c>
      <c r="Q556" s="11"/>
      <c r="R556" s="11">
        <f t="shared" si="84"/>
        <v>8.0000000000000071E-2</v>
      </c>
      <c r="S556" s="11"/>
      <c r="T556" s="178">
        <v>211.20000000000019</v>
      </c>
      <c r="V556" s="175"/>
      <c r="W556" s="175">
        <v>4</v>
      </c>
      <c r="X556" s="175"/>
      <c r="Y556" s="175">
        <v>1</v>
      </c>
      <c r="Z556" s="175"/>
      <c r="AA556" s="175">
        <v>1</v>
      </c>
      <c r="AB556" s="175">
        <v>1</v>
      </c>
      <c r="AC556" s="175"/>
      <c r="AD556" s="175"/>
      <c r="AE556" s="175"/>
      <c r="AF556" s="175"/>
      <c r="AG556" s="175"/>
      <c r="AH556" s="175">
        <v>1</v>
      </c>
      <c r="AI556" s="175">
        <v>1</v>
      </c>
      <c r="AJ556" s="175"/>
      <c r="AK556" s="175">
        <v>1</v>
      </c>
      <c r="AL556" s="175"/>
      <c r="AM556" s="175">
        <v>1</v>
      </c>
      <c r="AN556" s="175"/>
      <c r="AO556" s="175"/>
      <c r="AQ556" s="9"/>
      <c r="AR556" s="9"/>
      <c r="AS556" s="9"/>
    </row>
    <row r="557" spans="1:45" s="1" customFormat="1" ht="12.75" customHeight="1" x14ac:dyDescent="0.25">
      <c r="A557" s="54" t="s">
        <v>276</v>
      </c>
      <c r="B557"/>
      <c r="C557" s="1">
        <v>795</v>
      </c>
      <c r="D557" s="9"/>
      <c r="E557" s="174">
        <v>7.88</v>
      </c>
      <c r="F557" s="174">
        <v>7.96</v>
      </c>
      <c r="H557" s="132"/>
      <c r="I557" s="132"/>
      <c r="J557" s="132"/>
      <c r="K557" s="132"/>
      <c r="L557" s="132"/>
      <c r="M557" s="132"/>
      <c r="N557" s="11">
        <f t="shared" si="81"/>
        <v>0</v>
      </c>
      <c r="O557" s="11">
        <f t="shared" si="82"/>
        <v>0.16000000000000014</v>
      </c>
      <c r="P557" s="11">
        <f t="shared" si="83"/>
        <v>0.16000000000000014</v>
      </c>
      <c r="Q557" s="11"/>
      <c r="R557" s="11">
        <f t="shared" si="84"/>
        <v>0.16000000000000014</v>
      </c>
      <c r="S557" s="11"/>
      <c r="T557" s="178">
        <v>844.80000000000075</v>
      </c>
      <c r="V557" s="175"/>
      <c r="W557" s="175">
        <v>4</v>
      </c>
      <c r="X557" s="175"/>
      <c r="Y557" s="175">
        <v>1</v>
      </c>
      <c r="Z557" s="175"/>
      <c r="AA557" s="175">
        <v>1</v>
      </c>
      <c r="AB557" s="175">
        <v>1</v>
      </c>
      <c r="AC557" s="175"/>
      <c r="AD557" s="175"/>
      <c r="AE557" s="175"/>
      <c r="AF557" s="175"/>
      <c r="AG557" s="175"/>
      <c r="AH557" s="175">
        <v>1</v>
      </c>
      <c r="AI557" s="175">
        <v>1</v>
      </c>
      <c r="AJ557" s="175"/>
      <c r="AK557" s="175">
        <v>1</v>
      </c>
      <c r="AL557" s="175"/>
      <c r="AM557" s="175">
        <v>2</v>
      </c>
      <c r="AN557" s="175"/>
      <c r="AO557" s="175">
        <v>1</v>
      </c>
      <c r="AQ557" s="9"/>
      <c r="AR557" s="9"/>
      <c r="AS557" s="9"/>
    </row>
    <row r="558" spans="1:45" s="1" customFormat="1" ht="12.75" customHeight="1" x14ac:dyDescent="0.25">
      <c r="A558" s="54" t="s">
        <v>276</v>
      </c>
      <c r="B558"/>
      <c r="C558" s="1">
        <v>795</v>
      </c>
      <c r="D558" s="9"/>
      <c r="E558" s="174">
        <v>7.96</v>
      </c>
      <c r="F558" s="174">
        <v>8</v>
      </c>
      <c r="H558" s="132"/>
      <c r="I558" s="132"/>
      <c r="J558" s="132"/>
      <c r="K558" s="132"/>
      <c r="L558" s="132"/>
      <c r="M558" s="132"/>
      <c r="N558" s="11">
        <f t="shared" si="81"/>
        <v>0</v>
      </c>
      <c r="O558" s="11">
        <f t="shared" si="82"/>
        <v>8.0000000000000071E-2</v>
      </c>
      <c r="P558" s="11">
        <f t="shared" si="83"/>
        <v>8.0000000000000071E-2</v>
      </c>
      <c r="Q558" s="11"/>
      <c r="R558" s="11">
        <f t="shared" si="84"/>
        <v>8.0000000000000071E-2</v>
      </c>
      <c r="S558" s="11"/>
      <c r="T558" s="178">
        <v>211.20000000000019</v>
      </c>
      <c r="V558" s="175"/>
      <c r="W558" s="175">
        <v>4</v>
      </c>
      <c r="X558" s="175"/>
      <c r="Y558" s="175">
        <v>1</v>
      </c>
      <c r="Z558" s="175"/>
      <c r="AA558" s="175">
        <v>1</v>
      </c>
      <c r="AB558" s="175">
        <v>1</v>
      </c>
      <c r="AC558" s="175"/>
      <c r="AD558" s="175"/>
      <c r="AE558" s="175"/>
      <c r="AF558" s="175"/>
      <c r="AG558" s="175"/>
      <c r="AH558" s="175">
        <v>1</v>
      </c>
      <c r="AI558" s="175">
        <v>1</v>
      </c>
      <c r="AJ558" s="175"/>
      <c r="AK558" s="175">
        <v>1</v>
      </c>
      <c r="AL558" s="175"/>
      <c r="AM558" s="175">
        <v>1</v>
      </c>
      <c r="AN558" s="175"/>
      <c r="AO558" s="175"/>
      <c r="AQ558" s="9"/>
      <c r="AR558" s="9"/>
      <c r="AS558" s="9"/>
    </row>
    <row r="559" spans="1:45" s="1" customFormat="1" ht="12.75" customHeight="1" x14ac:dyDescent="0.25">
      <c r="A559" s="54" t="s">
        <v>276</v>
      </c>
      <c r="B559"/>
      <c r="C559" s="1">
        <v>795</v>
      </c>
      <c r="D559" s="9"/>
      <c r="E559" s="174">
        <v>8</v>
      </c>
      <c r="F559" s="174">
        <v>8.35</v>
      </c>
      <c r="H559" s="132"/>
      <c r="I559" s="132"/>
      <c r="J559" s="132"/>
      <c r="K559" s="132"/>
      <c r="L559" s="132"/>
      <c r="M559" s="132"/>
      <c r="N559" s="11">
        <f t="shared" si="81"/>
        <v>0</v>
      </c>
      <c r="O559" s="11">
        <f t="shared" si="82"/>
        <v>0.69999999999999929</v>
      </c>
      <c r="P559" s="11">
        <f t="shared" si="83"/>
        <v>0.69999999999999929</v>
      </c>
      <c r="Q559" s="11"/>
      <c r="R559" s="11">
        <f t="shared" si="84"/>
        <v>0.69999999999999929</v>
      </c>
      <c r="S559" s="11"/>
      <c r="T559" s="178" t="s">
        <v>441</v>
      </c>
      <c r="V559" s="175"/>
      <c r="W559" s="175">
        <v>4</v>
      </c>
      <c r="X559" s="175"/>
      <c r="Y559" s="175">
        <v>1</v>
      </c>
      <c r="Z559" s="175"/>
      <c r="AA559" s="175">
        <v>1</v>
      </c>
      <c r="AB559" s="175">
        <v>1</v>
      </c>
      <c r="AC559" s="175"/>
      <c r="AD559" s="175"/>
      <c r="AE559" s="175"/>
      <c r="AF559" s="175"/>
      <c r="AG559" s="175"/>
      <c r="AH559" s="175">
        <v>1</v>
      </c>
      <c r="AI559" s="175">
        <v>1</v>
      </c>
      <c r="AJ559" s="175"/>
      <c r="AK559" s="175">
        <v>1</v>
      </c>
      <c r="AL559" s="175"/>
      <c r="AM559" s="175"/>
      <c r="AN559" s="175"/>
      <c r="AO559" s="175"/>
      <c r="AQ559" s="9"/>
      <c r="AR559" s="9"/>
      <c r="AS559" s="9"/>
    </row>
    <row r="560" spans="1:45" s="1" customFormat="1" ht="12.75" customHeight="1" x14ac:dyDescent="0.25">
      <c r="A560" s="54" t="s">
        <v>276</v>
      </c>
      <c r="B560"/>
      <c r="C560" s="1">
        <v>795</v>
      </c>
      <c r="D560" s="9"/>
      <c r="E560" s="174">
        <v>8.35</v>
      </c>
      <c r="F560" s="174">
        <v>8.3800000000000008</v>
      </c>
      <c r="H560" s="132"/>
      <c r="I560" s="132"/>
      <c r="J560" s="132"/>
      <c r="K560" s="132"/>
      <c r="L560" s="132"/>
      <c r="M560" s="132"/>
      <c r="N560" s="11">
        <f t="shared" si="81"/>
        <v>0</v>
      </c>
      <c r="O560" s="11">
        <f t="shared" si="82"/>
        <v>6.0000000000002274E-2</v>
      </c>
      <c r="P560" s="11">
        <f t="shared" si="83"/>
        <v>6.0000000000002274E-2</v>
      </c>
      <c r="Q560" s="11"/>
      <c r="R560" s="11">
        <f t="shared" si="84"/>
        <v>6.0000000000002274E-2</v>
      </c>
      <c r="S560" s="11"/>
      <c r="T560" s="178">
        <v>158.400000000006</v>
      </c>
      <c r="V560" s="175"/>
      <c r="W560" s="175">
        <v>4</v>
      </c>
      <c r="X560" s="175"/>
      <c r="Y560" s="175">
        <v>1</v>
      </c>
      <c r="Z560" s="175"/>
      <c r="AA560" s="175">
        <v>1</v>
      </c>
      <c r="AB560" s="175">
        <v>1</v>
      </c>
      <c r="AC560" s="175"/>
      <c r="AD560" s="175"/>
      <c r="AE560" s="175"/>
      <c r="AF560" s="175"/>
      <c r="AG560" s="175"/>
      <c r="AH560" s="175">
        <v>1</v>
      </c>
      <c r="AI560" s="175">
        <v>1</v>
      </c>
      <c r="AJ560" s="175"/>
      <c r="AK560" s="175">
        <v>1</v>
      </c>
      <c r="AL560" s="175"/>
      <c r="AM560" s="175">
        <v>1</v>
      </c>
      <c r="AN560" s="175"/>
      <c r="AO560" s="175"/>
      <c r="AQ560" s="9"/>
      <c r="AR560" s="9"/>
      <c r="AS560" s="9"/>
    </row>
    <row r="561" spans="1:45" s="1" customFormat="1" ht="12.75" customHeight="1" x14ac:dyDescent="0.25">
      <c r="A561" s="54" t="s">
        <v>276</v>
      </c>
      <c r="B561"/>
      <c r="C561" s="1">
        <v>795</v>
      </c>
      <c r="D561" s="9"/>
      <c r="E561" s="174">
        <v>8.3800000000000008</v>
      </c>
      <c r="F561" s="174">
        <v>8.4700000000000006</v>
      </c>
      <c r="H561" s="132"/>
      <c r="I561" s="132"/>
      <c r="J561" s="132"/>
      <c r="K561" s="132"/>
      <c r="L561" s="132"/>
      <c r="M561" s="132"/>
      <c r="N561" s="11">
        <f t="shared" si="81"/>
        <v>0</v>
      </c>
      <c r="O561" s="11">
        <f t="shared" si="82"/>
        <v>0.17999999999999972</v>
      </c>
      <c r="P561" s="11">
        <f t="shared" si="83"/>
        <v>0.17999999999999972</v>
      </c>
      <c r="Q561" s="11"/>
      <c r="R561" s="11">
        <f t="shared" si="84"/>
        <v>0.17999999999999972</v>
      </c>
      <c r="S561" s="11"/>
      <c r="T561" s="178">
        <v>950.3999999999985</v>
      </c>
      <c r="V561" s="175"/>
      <c r="W561" s="175">
        <v>4</v>
      </c>
      <c r="X561" s="175"/>
      <c r="Y561" s="175">
        <v>1</v>
      </c>
      <c r="Z561" s="175"/>
      <c r="AA561" s="175">
        <v>1</v>
      </c>
      <c r="AB561" s="175">
        <v>1</v>
      </c>
      <c r="AC561" s="175"/>
      <c r="AD561" s="175"/>
      <c r="AE561" s="175"/>
      <c r="AF561" s="175"/>
      <c r="AG561" s="175"/>
      <c r="AH561" s="175">
        <v>1</v>
      </c>
      <c r="AI561" s="175">
        <v>1</v>
      </c>
      <c r="AJ561" s="175"/>
      <c r="AK561" s="175">
        <v>1</v>
      </c>
      <c r="AL561" s="175"/>
      <c r="AM561" s="175">
        <v>2</v>
      </c>
      <c r="AN561" s="175"/>
      <c r="AO561" s="175">
        <v>1</v>
      </c>
      <c r="AQ561" s="9"/>
      <c r="AR561" s="9"/>
      <c r="AS561" s="9"/>
    </row>
    <row r="562" spans="1:45" s="1" customFormat="1" ht="12.75" customHeight="1" x14ac:dyDescent="0.25">
      <c r="A562" s="54" t="s">
        <v>276</v>
      </c>
      <c r="B562"/>
      <c r="C562" s="1">
        <v>795</v>
      </c>
      <c r="D562" s="9"/>
      <c r="E562" s="174">
        <v>8.4700000000000006</v>
      </c>
      <c r="F562" s="174">
        <v>8.5</v>
      </c>
      <c r="H562" s="132"/>
      <c r="I562" s="132"/>
      <c r="J562" s="132"/>
      <c r="K562" s="132"/>
      <c r="L562" s="132"/>
      <c r="M562" s="132"/>
      <c r="N562" s="11">
        <f t="shared" si="81"/>
        <v>0</v>
      </c>
      <c r="O562" s="11">
        <f t="shared" si="82"/>
        <v>5.9999999999998721E-2</v>
      </c>
      <c r="P562" s="11">
        <f t="shared" si="83"/>
        <v>5.9999999999998721E-2</v>
      </c>
      <c r="Q562" s="11"/>
      <c r="R562" s="11">
        <f t="shared" si="84"/>
        <v>5.9999999999998721E-2</v>
      </c>
      <c r="S562" s="11"/>
      <c r="T562" s="178">
        <v>158.39999999999662</v>
      </c>
      <c r="V562" s="175"/>
      <c r="W562" s="175">
        <v>4</v>
      </c>
      <c r="X562" s="175"/>
      <c r="Y562" s="175">
        <v>1</v>
      </c>
      <c r="Z562" s="175"/>
      <c r="AA562" s="175">
        <v>1</v>
      </c>
      <c r="AB562" s="175">
        <v>1</v>
      </c>
      <c r="AC562" s="175"/>
      <c r="AD562" s="175"/>
      <c r="AE562" s="175"/>
      <c r="AF562" s="175"/>
      <c r="AG562" s="175"/>
      <c r="AH562" s="175">
        <v>1</v>
      </c>
      <c r="AI562" s="175">
        <v>1</v>
      </c>
      <c r="AJ562" s="175"/>
      <c r="AK562" s="175">
        <v>1</v>
      </c>
      <c r="AL562" s="175"/>
      <c r="AM562" s="175">
        <v>1</v>
      </c>
      <c r="AN562" s="175"/>
      <c r="AO562" s="175"/>
      <c r="AQ562" s="9"/>
      <c r="AR562" s="9"/>
      <c r="AS562" s="9"/>
    </row>
    <row r="563" spans="1:45" s="1" customFormat="1" ht="12.75" customHeight="1" x14ac:dyDescent="0.25">
      <c r="A563" s="54" t="s">
        <v>276</v>
      </c>
      <c r="B563"/>
      <c r="C563" s="1">
        <v>795</v>
      </c>
      <c r="D563" s="9"/>
      <c r="E563" s="174">
        <v>8.5</v>
      </c>
      <c r="F563" s="174">
        <v>8.6</v>
      </c>
      <c r="H563" s="132"/>
      <c r="I563" s="132"/>
      <c r="J563" s="132"/>
      <c r="K563" s="132"/>
      <c r="L563" s="132"/>
      <c r="M563" s="132"/>
      <c r="N563" s="11">
        <f t="shared" si="81"/>
        <v>0</v>
      </c>
      <c r="O563" s="11">
        <f t="shared" si="82"/>
        <v>0.19999999999999929</v>
      </c>
      <c r="P563" s="11">
        <f t="shared" si="83"/>
        <v>0.19999999999999929</v>
      </c>
      <c r="Q563" s="11"/>
      <c r="R563" s="11">
        <f t="shared" si="84"/>
        <v>0.19999999999999929</v>
      </c>
      <c r="S563" s="11"/>
      <c r="T563" s="178" t="s">
        <v>441</v>
      </c>
      <c r="V563" s="175"/>
      <c r="W563" s="175">
        <v>4</v>
      </c>
      <c r="X563" s="175"/>
      <c r="Y563" s="175">
        <v>1</v>
      </c>
      <c r="Z563" s="175"/>
      <c r="AA563" s="175">
        <v>1</v>
      </c>
      <c r="AB563" s="175">
        <v>1</v>
      </c>
      <c r="AC563" s="175"/>
      <c r="AD563" s="175"/>
      <c r="AE563" s="175"/>
      <c r="AF563" s="175"/>
      <c r="AG563" s="175"/>
      <c r="AH563" s="175">
        <v>1</v>
      </c>
      <c r="AI563" s="175">
        <v>1</v>
      </c>
      <c r="AJ563" s="175"/>
      <c r="AK563" s="175">
        <v>1</v>
      </c>
      <c r="AL563" s="175"/>
      <c r="AM563" s="175"/>
      <c r="AN563" s="175"/>
      <c r="AO563" s="175"/>
      <c r="AQ563" s="9"/>
      <c r="AR563" s="9"/>
      <c r="AS563" s="9"/>
    </row>
    <row r="564" spans="1:45" s="1" customFormat="1" ht="12.75" customHeight="1" x14ac:dyDescent="0.25">
      <c r="A564" s="54" t="s">
        <v>276</v>
      </c>
      <c r="B564"/>
      <c r="C564" s="1">
        <v>795</v>
      </c>
      <c r="D564" s="9"/>
      <c r="E564" s="174">
        <v>8.6</v>
      </c>
      <c r="F564" s="174">
        <v>8.6999999999999993</v>
      </c>
      <c r="H564" s="132"/>
      <c r="I564" s="132"/>
      <c r="J564" s="132"/>
      <c r="K564" s="132"/>
      <c r="L564" s="132"/>
      <c r="M564" s="132"/>
      <c r="N564" s="11">
        <f t="shared" si="81"/>
        <v>0.19999999999999929</v>
      </c>
      <c r="O564" s="11" t="str">
        <f t="shared" si="82"/>
        <v xml:space="preserve"> </v>
      </c>
      <c r="P564" s="11">
        <f t="shared" si="83"/>
        <v>0.19999999999999929</v>
      </c>
      <c r="Q564" s="11"/>
      <c r="R564" s="11" t="str">
        <f t="shared" si="84"/>
        <v xml:space="preserve"> </v>
      </c>
      <c r="S564" s="11"/>
      <c r="T564" s="178" t="s">
        <v>441</v>
      </c>
      <c r="V564" s="175"/>
      <c r="W564" s="175">
        <v>2</v>
      </c>
      <c r="X564" s="175"/>
      <c r="Y564" s="175"/>
      <c r="Z564" s="175"/>
      <c r="AA564" s="175">
        <v>1</v>
      </c>
      <c r="AB564" s="175"/>
      <c r="AC564" s="175"/>
      <c r="AD564" s="175"/>
      <c r="AE564" s="175"/>
      <c r="AF564" s="175">
        <v>2</v>
      </c>
      <c r="AG564" s="175"/>
      <c r="AH564" s="175">
        <v>1</v>
      </c>
      <c r="AI564" s="175"/>
      <c r="AJ564" s="175"/>
      <c r="AK564" s="175"/>
      <c r="AL564" s="175"/>
      <c r="AM564" s="175"/>
      <c r="AN564" s="175"/>
      <c r="AO564" s="175">
        <v>1</v>
      </c>
      <c r="AQ564" s="9"/>
      <c r="AR564" s="9"/>
      <c r="AS564" s="9"/>
    </row>
    <row r="565" spans="1:45" s="1" customFormat="1" ht="12.75" customHeight="1" x14ac:dyDescent="0.25">
      <c r="A565" s="54" t="s">
        <v>276</v>
      </c>
      <c r="B565"/>
      <c r="C565" s="1">
        <v>795</v>
      </c>
      <c r="D565" s="9"/>
      <c r="E565" s="174">
        <v>8.6999999999999993</v>
      </c>
      <c r="F565" s="174">
        <v>9.3000000000000007</v>
      </c>
      <c r="H565" s="132"/>
      <c r="I565" s="132"/>
      <c r="J565" s="132"/>
      <c r="K565" s="132"/>
      <c r="L565" s="132"/>
      <c r="M565" s="132"/>
      <c r="N565" s="11">
        <f t="shared" si="81"/>
        <v>1.2000000000000028</v>
      </c>
      <c r="O565" s="11" t="str">
        <f t="shared" si="82"/>
        <v xml:space="preserve"> </v>
      </c>
      <c r="P565" s="11">
        <f t="shared" si="83"/>
        <v>1.2000000000000028</v>
      </c>
      <c r="Q565" s="11"/>
      <c r="R565" s="11" t="str">
        <f t="shared" si="84"/>
        <v xml:space="preserve"> </v>
      </c>
      <c r="S565" s="11"/>
      <c r="T565" s="178" t="s">
        <v>441</v>
      </c>
      <c r="V565" s="175"/>
      <c r="W565" s="175">
        <v>2</v>
      </c>
      <c r="X565" s="175"/>
      <c r="Y565" s="175"/>
      <c r="Z565" s="175"/>
      <c r="AA565" s="175">
        <v>1</v>
      </c>
      <c r="AB565" s="175"/>
      <c r="AC565" s="175"/>
      <c r="AD565" s="175"/>
      <c r="AE565" s="175"/>
      <c r="AF565" s="175">
        <v>2</v>
      </c>
      <c r="AG565" s="175"/>
      <c r="AH565" s="175">
        <v>1</v>
      </c>
      <c r="AI565" s="175"/>
      <c r="AJ565" s="175"/>
      <c r="AK565" s="175"/>
      <c r="AL565" s="175"/>
      <c r="AM565" s="175"/>
      <c r="AN565" s="175"/>
      <c r="AO565" s="175">
        <v>1</v>
      </c>
      <c r="AQ565" s="9"/>
      <c r="AR565" s="9"/>
      <c r="AS565" s="9"/>
    </row>
    <row r="566" spans="1:45" s="1" customFormat="1" ht="12.75" customHeight="1" x14ac:dyDescent="0.25">
      <c r="A566" s="54" t="s">
        <v>276</v>
      </c>
      <c r="B566"/>
      <c r="C566" s="1">
        <v>795</v>
      </c>
      <c r="D566" s="9"/>
      <c r="E566" s="174">
        <v>9.3000000000000007</v>
      </c>
      <c r="F566" s="174">
        <v>9.48</v>
      </c>
      <c r="H566" s="132"/>
      <c r="I566" s="132"/>
      <c r="J566" s="132"/>
      <c r="K566" s="132"/>
      <c r="L566" s="132"/>
      <c r="M566" s="132"/>
      <c r="N566" s="11">
        <f t="shared" si="81"/>
        <v>0.17999999999999972</v>
      </c>
      <c r="O566" s="11" t="str">
        <f t="shared" si="82"/>
        <v xml:space="preserve"> </v>
      </c>
      <c r="P566" s="11">
        <f t="shared" si="83"/>
        <v>0.35999999999999943</v>
      </c>
      <c r="Q566" s="11"/>
      <c r="R566" s="11" t="str">
        <f t="shared" si="84"/>
        <v xml:space="preserve"> </v>
      </c>
      <c r="S566" s="11"/>
      <c r="T566" s="178" t="s">
        <v>441</v>
      </c>
      <c r="V566" s="175"/>
      <c r="W566" s="175">
        <v>2</v>
      </c>
      <c r="X566" s="175"/>
      <c r="Y566" s="175"/>
      <c r="Z566" s="175"/>
      <c r="AA566" s="175">
        <v>1</v>
      </c>
      <c r="AB566" s="175"/>
      <c r="AC566" s="175"/>
      <c r="AD566" s="175"/>
      <c r="AE566" s="175">
        <v>1</v>
      </c>
      <c r="AF566" s="175"/>
      <c r="AG566" s="175"/>
      <c r="AH566" s="175">
        <v>1</v>
      </c>
      <c r="AI566" s="175"/>
      <c r="AJ566" s="175"/>
      <c r="AK566" s="175"/>
      <c r="AL566" s="175"/>
      <c r="AM566" s="175"/>
      <c r="AN566" s="175"/>
      <c r="AO566" s="175"/>
      <c r="AQ566" s="9"/>
      <c r="AR566" s="9"/>
      <c r="AS566" s="9"/>
    </row>
    <row r="567" spans="1:45" s="1" customFormat="1" ht="12.75" customHeight="1" x14ac:dyDescent="0.25">
      <c r="A567" s="54" t="s">
        <v>276</v>
      </c>
      <c r="B567"/>
      <c r="C567" s="1">
        <v>795</v>
      </c>
      <c r="D567" s="9"/>
      <c r="E567" s="174">
        <v>9.48</v>
      </c>
      <c r="F567" s="174">
        <v>10.42</v>
      </c>
      <c r="H567" s="132"/>
      <c r="I567" s="132"/>
      <c r="J567" s="132"/>
      <c r="K567" s="132"/>
      <c r="L567" s="132"/>
      <c r="M567" s="132"/>
      <c r="N567" s="11">
        <f t="shared" si="81"/>
        <v>0.9399999999999995</v>
      </c>
      <c r="O567" s="11" t="str">
        <f t="shared" si="82"/>
        <v xml:space="preserve"> </v>
      </c>
      <c r="P567" s="11">
        <f t="shared" si="83"/>
        <v>1.879999999999999</v>
      </c>
      <c r="Q567" s="11"/>
      <c r="R567" s="11" t="str">
        <f t="shared" si="84"/>
        <v xml:space="preserve"> </v>
      </c>
      <c r="S567" s="11"/>
      <c r="T567" s="178" t="s">
        <v>441</v>
      </c>
      <c r="V567" s="175"/>
      <c r="W567" s="175">
        <v>2</v>
      </c>
      <c r="X567" s="175"/>
      <c r="Y567" s="175"/>
      <c r="Z567" s="175"/>
      <c r="AA567" s="175">
        <v>1</v>
      </c>
      <c r="AB567" s="175"/>
      <c r="AC567" s="175"/>
      <c r="AD567" s="175">
        <v>1</v>
      </c>
      <c r="AE567" s="175"/>
      <c r="AF567" s="175"/>
      <c r="AG567" s="175"/>
      <c r="AH567" s="175">
        <v>1</v>
      </c>
      <c r="AI567" s="175"/>
      <c r="AJ567" s="175"/>
      <c r="AK567" s="175"/>
      <c r="AL567" s="175"/>
      <c r="AM567" s="175"/>
      <c r="AN567" s="175"/>
      <c r="AO567" s="175"/>
      <c r="AQ567" s="9"/>
      <c r="AR567" s="9"/>
      <c r="AS567" s="9"/>
    </row>
    <row r="568" spans="1:45" s="1" customFormat="1" ht="12.75" customHeight="1" x14ac:dyDescent="0.25">
      <c r="A568" s="54" t="s">
        <v>276</v>
      </c>
      <c r="B568"/>
      <c r="C568" s="1">
        <v>795</v>
      </c>
      <c r="D568" s="14"/>
      <c r="E568" s="174">
        <v>10.42</v>
      </c>
      <c r="F568" s="174">
        <v>11.34</v>
      </c>
      <c r="H568" s="132"/>
      <c r="I568" s="132"/>
      <c r="J568" s="132"/>
      <c r="K568" s="132"/>
      <c r="L568" s="132"/>
      <c r="M568" s="132"/>
      <c r="N568" s="11">
        <f t="shared" si="81"/>
        <v>0.91999999999999993</v>
      </c>
      <c r="O568" s="11" t="str">
        <f t="shared" si="82"/>
        <v xml:space="preserve"> </v>
      </c>
      <c r="P568" s="11">
        <f t="shared" si="83"/>
        <v>1.8399999999999999</v>
      </c>
      <c r="Q568" s="11"/>
      <c r="R568" s="11" t="str">
        <f t="shared" si="84"/>
        <v xml:space="preserve"> </v>
      </c>
      <c r="S568" s="11"/>
      <c r="T568" s="178" t="s">
        <v>441</v>
      </c>
      <c r="V568" s="175"/>
      <c r="W568" s="175">
        <v>2</v>
      </c>
      <c r="X568" s="175"/>
      <c r="Y568" s="175"/>
      <c r="Z568" s="175"/>
      <c r="AA568" s="175">
        <v>1</v>
      </c>
      <c r="AB568" s="175"/>
      <c r="AC568" s="175"/>
      <c r="AD568" s="175">
        <v>1</v>
      </c>
      <c r="AE568" s="175"/>
      <c r="AF568" s="175"/>
      <c r="AG568" s="175"/>
      <c r="AH568" s="175">
        <v>1</v>
      </c>
      <c r="AI568" s="175"/>
      <c r="AJ568" s="175"/>
      <c r="AK568" s="175"/>
      <c r="AL568" s="175"/>
      <c r="AM568" s="175"/>
      <c r="AN568" s="175"/>
      <c r="AO568" s="175"/>
      <c r="AQ568" s="9"/>
      <c r="AR568" s="9"/>
      <c r="AS568" s="9"/>
    </row>
    <row r="569" spans="1:45" s="1" customFormat="1" ht="12.75" customHeight="1" x14ac:dyDescent="0.25">
      <c r="A569" s="54" t="s">
        <v>276</v>
      </c>
      <c r="B569"/>
      <c r="C569" s="1">
        <v>795</v>
      </c>
      <c r="D569" s="14" t="s">
        <v>96</v>
      </c>
      <c r="E569" s="174">
        <v>11.34</v>
      </c>
      <c r="F569" s="174">
        <v>11.41</v>
      </c>
      <c r="H569" s="132"/>
      <c r="I569" s="132"/>
      <c r="J569" s="132"/>
      <c r="K569" s="132"/>
      <c r="L569" s="132"/>
      <c r="M569" s="132"/>
      <c r="N569" s="11">
        <f t="shared" si="81"/>
        <v>7.0000000000000284E-2</v>
      </c>
      <c r="O569" s="11" t="str">
        <f t="shared" si="82"/>
        <v xml:space="preserve"> </v>
      </c>
      <c r="P569" s="11">
        <f t="shared" si="83"/>
        <v>0.14000000000000057</v>
      </c>
      <c r="Q569" s="11"/>
      <c r="R569" s="11" t="str">
        <f t="shared" si="84"/>
        <v xml:space="preserve"> </v>
      </c>
      <c r="S569" s="11"/>
      <c r="T569" s="177"/>
      <c r="V569" s="175"/>
      <c r="W569" s="175">
        <v>2</v>
      </c>
      <c r="X569" s="175"/>
      <c r="Y569" s="175"/>
      <c r="Z569" s="175"/>
      <c r="AA569" s="175">
        <v>1</v>
      </c>
      <c r="AB569" s="175"/>
      <c r="AC569" s="175"/>
      <c r="AD569" s="175"/>
      <c r="AE569" s="175">
        <v>1</v>
      </c>
      <c r="AF569" s="175"/>
      <c r="AG569" s="175"/>
      <c r="AH569" s="175">
        <v>1</v>
      </c>
      <c r="AI569" s="175"/>
      <c r="AJ569" s="175"/>
      <c r="AK569" s="175"/>
      <c r="AL569" s="175"/>
      <c r="AM569" s="175"/>
      <c r="AN569" s="175"/>
      <c r="AO569" s="175"/>
      <c r="AQ569" s="9"/>
      <c r="AR569" s="9"/>
      <c r="AS569" s="9"/>
    </row>
    <row r="570" spans="1:45" s="1" customFormat="1" ht="12.75" customHeight="1" x14ac:dyDescent="0.25">
      <c r="A570" s="54" t="s">
        <v>276</v>
      </c>
      <c r="B570"/>
      <c r="C570" s="1">
        <v>795</v>
      </c>
      <c r="D570" s="9" t="s">
        <v>673</v>
      </c>
      <c r="E570" s="174">
        <v>11.41</v>
      </c>
      <c r="F570" s="174">
        <v>11.48</v>
      </c>
      <c r="H570" s="133">
        <f>SUM(N491:N570)</f>
        <v>5.5000000000000018</v>
      </c>
      <c r="I570" s="133">
        <f t="shared" ref="I570:M570" si="85">SUM(O491:O570)</f>
        <v>15.86</v>
      </c>
      <c r="J570" s="133">
        <f t="shared" si="85"/>
        <v>22.52</v>
      </c>
      <c r="K570" s="133">
        <f t="shared" si="85"/>
        <v>0</v>
      </c>
      <c r="L570" s="133">
        <f t="shared" si="85"/>
        <v>13.06</v>
      </c>
      <c r="M570" s="133">
        <f t="shared" si="85"/>
        <v>0</v>
      </c>
      <c r="N570" s="11">
        <f t="shared" si="81"/>
        <v>7.0000000000000284E-2</v>
      </c>
      <c r="O570" s="11" t="str">
        <f t="shared" si="82"/>
        <v xml:space="preserve"> </v>
      </c>
      <c r="P570" s="11">
        <f t="shared" si="83"/>
        <v>0.14000000000000057</v>
      </c>
      <c r="Q570" s="11"/>
      <c r="R570" s="11" t="str">
        <f t="shared" si="84"/>
        <v xml:space="preserve"> </v>
      </c>
      <c r="S570" s="11"/>
      <c r="T570" s="12" t="str">
        <f>IF($F570&gt;0,IF(AM570&gt;0,((F570-E570)*AM570)*5280," ")," ")</f>
        <v xml:space="preserve"> </v>
      </c>
      <c r="V570" s="175"/>
      <c r="W570" s="175">
        <v>2</v>
      </c>
      <c r="X570" s="175"/>
      <c r="Y570" s="175"/>
      <c r="Z570" s="175"/>
      <c r="AA570" s="175">
        <v>1</v>
      </c>
      <c r="AB570" s="175"/>
      <c r="AC570" s="175"/>
      <c r="AD570" s="175"/>
      <c r="AE570" s="175"/>
      <c r="AF570" s="175">
        <v>1</v>
      </c>
      <c r="AG570" s="175"/>
      <c r="AH570" s="175">
        <v>1</v>
      </c>
      <c r="AI570" s="175"/>
      <c r="AJ570" s="175"/>
      <c r="AK570" s="175"/>
      <c r="AL570" s="175"/>
      <c r="AM570" s="175"/>
      <c r="AN570" s="175"/>
      <c r="AO570" s="175"/>
      <c r="AQ570" s="9"/>
      <c r="AR570" s="9"/>
      <c r="AS570" s="9"/>
    </row>
    <row r="571" spans="1:45" s="1" customFormat="1" ht="12.75" customHeight="1" x14ac:dyDescent="0.25">
      <c r="A571"/>
      <c r="B571"/>
      <c r="D571" s="9"/>
      <c r="E571" s="8"/>
      <c r="F571" s="8"/>
      <c r="N571" s="11" t="str">
        <f t="shared" si="81"/>
        <v xml:space="preserve"> </v>
      </c>
      <c r="O571" s="11" t="str">
        <f>IF(($F571-$E571)*(S571+AC571)&gt;0,($F571-$E571)*(S571+AC571)," ")</f>
        <v xml:space="preserve"> </v>
      </c>
      <c r="P571" s="11" t="str">
        <f t="shared" si="83"/>
        <v xml:space="preserve"> </v>
      </c>
      <c r="Q571" s="11"/>
      <c r="R571" s="11" t="str">
        <f t="shared" si="84"/>
        <v xml:space="preserve"> </v>
      </c>
      <c r="S571" s="11"/>
      <c r="T571" s="12" t="str">
        <f>IF($F571&gt;0,IF(AM571&gt;0,((F571-E571)*AM571)*5280," ")," ")</f>
        <v xml:space="preserve"> </v>
      </c>
      <c r="V571" s="9"/>
      <c r="AI571" s="9"/>
      <c r="AJ571" s="9"/>
      <c r="AK571" s="9"/>
      <c r="AL571" s="9"/>
      <c r="AM571" s="9"/>
      <c r="AN571" s="9"/>
      <c r="AO571" s="9"/>
      <c r="AQ571" s="9"/>
      <c r="AR571" s="9"/>
      <c r="AS571" s="9"/>
    </row>
    <row r="572" spans="1:45" s="1" customFormat="1" ht="12.75" customHeight="1" x14ac:dyDescent="0.25">
      <c r="A572"/>
      <c r="B572"/>
      <c r="D572" s="9"/>
      <c r="E572" s="8"/>
      <c r="F572" s="8"/>
      <c r="N572" s="11" t="str">
        <f t="shared" si="81"/>
        <v xml:space="preserve"> </v>
      </c>
      <c r="O572" s="11" t="str">
        <f>IF(($F572-$E572)*(S572+AC572)&gt;0,($F572-$E572)*(S572+AC572)," ")</f>
        <v xml:space="preserve"> </v>
      </c>
      <c r="P572" s="11" t="str">
        <f t="shared" si="83"/>
        <v xml:space="preserve"> </v>
      </c>
      <c r="Q572" s="11"/>
      <c r="R572" s="11" t="str">
        <f t="shared" si="84"/>
        <v xml:space="preserve"> </v>
      </c>
      <c r="S572" s="11"/>
      <c r="T572" s="12" t="str">
        <f>IF($F572&gt;0,IF(AM572&gt;0,((F572-E572)*AM572)*5280," ")," ")</f>
        <v xml:space="preserve"> </v>
      </c>
      <c r="V572" s="9"/>
      <c r="AI572" s="9"/>
      <c r="AJ572" s="9"/>
      <c r="AK572" s="9"/>
      <c r="AL572" s="9"/>
      <c r="AM572" s="9"/>
      <c r="AN572" s="9"/>
      <c r="AO572" s="9"/>
      <c r="AQ572" s="9"/>
      <c r="AR572" s="9"/>
      <c r="AS572" s="9"/>
    </row>
    <row r="573" spans="1:45" s="55" customFormat="1" ht="30.75" customHeight="1" x14ac:dyDescent="0.25">
      <c r="A573" s="319" t="s">
        <v>359</v>
      </c>
      <c r="B573" s="319"/>
      <c r="C573" s="319"/>
      <c r="D573" s="319"/>
      <c r="E573" s="319"/>
      <c r="F573" s="319"/>
      <c r="H573" s="57">
        <f t="shared" ref="H573:M573" si="86">SUM(H6:H571)</f>
        <v>106.72999999999999</v>
      </c>
      <c r="I573" s="57">
        <f t="shared" si="86"/>
        <v>110.77000000000001</v>
      </c>
      <c r="J573" s="57">
        <f t="shared" si="86"/>
        <v>311.22999999999996</v>
      </c>
      <c r="K573" s="57">
        <f t="shared" si="86"/>
        <v>28.72</v>
      </c>
      <c r="L573" s="57">
        <f t="shared" si="86"/>
        <v>105.51</v>
      </c>
      <c r="M573" s="57">
        <f t="shared" si="86"/>
        <v>25.25</v>
      </c>
      <c r="V573" s="57"/>
      <c r="W573" s="57"/>
      <c r="X573" s="57"/>
      <c r="Y573" s="57"/>
      <c r="Z573" s="57"/>
      <c r="AB573" s="57"/>
      <c r="AC573" s="57"/>
      <c r="AD573" s="57"/>
      <c r="AE573" s="57"/>
      <c r="AF573" s="58"/>
    </row>
    <row r="574" spans="1:45" s="1" customFormat="1" ht="12.75" customHeight="1" x14ac:dyDescent="0.25">
      <c r="A574"/>
      <c r="B574"/>
      <c r="D574" s="9"/>
      <c r="E574" s="8"/>
      <c r="F574" s="8"/>
      <c r="N574" s="11" t="str">
        <f t="shared" ref="N574:N637" si="87">IF(F574&gt;0,(F574-E574)*(AD574+AE574+AF574)," ")</f>
        <v xml:space="preserve"> </v>
      </c>
      <c r="O574" s="11" t="str">
        <f t="shared" ref="O574:O637" si="88">IF(($F574-$E574)*(S574+AC574)&gt;0,($F574-$E574)*(S574+AC574)," ")</f>
        <v xml:space="preserve"> </v>
      </c>
      <c r="P574" s="11" t="str">
        <f t="shared" ref="P574:P637" si="89">IF(($F574-$E574)*(AA574+AH574)&gt;0,($F574-$E574)*(AA574+AH574)," ")</f>
        <v xml:space="preserve"> </v>
      </c>
      <c r="Q574" s="11"/>
      <c r="R574" s="11" t="str">
        <f t="shared" ref="R574:R637" si="90">IF(($F574-$E574)*(AB574+AI574)&gt;0,($F574-$E574)*(AB574+AI574)," ")</f>
        <v xml:space="preserve"> </v>
      </c>
      <c r="S574" s="11"/>
      <c r="T574" s="12" t="str">
        <f t="shared" ref="T574:T637" si="91">IF($F574&gt;0,IF(AM574&gt;0,((F574-E574)*AM574)*5280," ")," ")</f>
        <v xml:space="preserve"> </v>
      </c>
      <c r="V574" s="9"/>
      <c r="AI574" s="9"/>
      <c r="AJ574" s="9"/>
      <c r="AK574" s="9"/>
      <c r="AL574" s="9"/>
      <c r="AM574" s="9"/>
      <c r="AN574" s="9"/>
      <c r="AO574" s="9"/>
      <c r="AQ574" s="9"/>
      <c r="AR574" s="9"/>
      <c r="AS574" s="9"/>
    </row>
    <row r="575" spans="1:45" s="1" customFormat="1" ht="12.75" customHeight="1" x14ac:dyDescent="0.25">
      <c r="A575"/>
      <c r="B575"/>
      <c r="D575" s="9"/>
      <c r="E575" s="8"/>
      <c r="F575" s="8"/>
      <c r="N575" s="11" t="str">
        <f t="shared" si="87"/>
        <v xml:space="preserve"> </v>
      </c>
      <c r="O575" s="11" t="str">
        <f t="shared" si="88"/>
        <v xml:space="preserve"> </v>
      </c>
      <c r="P575" s="11" t="str">
        <f t="shared" si="89"/>
        <v xml:space="preserve"> </v>
      </c>
      <c r="Q575" s="11"/>
      <c r="R575" s="11" t="str">
        <f t="shared" si="90"/>
        <v xml:space="preserve"> </v>
      </c>
      <c r="S575" s="11"/>
      <c r="T575" s="12" t="str">
        <f t="shared" si="91"/>
        <v xml:space="preserve"> </v>
      </c>
      <c r="V575" s="9"/>
      <c r="AI575" s="9"/>
      <c r="AJ575" s="9"/>
      <c r="AK575" s="9"/>
      <c r="AL575" s="9"/>
      <c r="AM575" s="9"/>
      <c r="AN575" s="9"/>
      <c r="AO575" s="9"/>
      <c r="AQ575" s="9"/>
      <c r="AR575" s="9"/>
      <c r="AS575" s="9"/>
    </row>
    <row r="576" spans="1:45" s="1" customFormat="1" ht="12.75" customHeight="1" x14ac:dyDescent="0.25">
      <c r="A576"/>
      <c r="B576"/>
      <c r="D576" s="9"/>
      <c r="E576" s="8"/>
      <c r="F576" s="8"/>
      <c r="N576" s="11" t="str">
        <f t="shared" si="87"/>
        <v xml:space="preserve"> </v>
      </c>
      <c r="O576" s="11" t="str">
        <f t="shared" si="88"/>
        <v xml:space="preserve"> </v>
      </c>
      <c r="P576" s="11" t="str">
        <f t="shared" si="89"/>
        <v xml:space="preserve"> </v>
      </c>
      <c r="Q576" s="11"/>
      <c r="R576" s="11" t="str">
        <f t="shared" si="90"/>
        <v xml:space="preserve"> </v>
      </c>
      <c r="S576" s="11"/>
      <c r="T576" s="12" t="str">
        <f t="shared" si="91"/>
        <v xml:space="preserve"> </v>
      </c>
      <c r="V576" s="9"/>
      <c r="AI576" s="9"/>
      <c r="AJ576" s="9"/>
      <c r="AK576" s="9"/>
      <c r="AL576" s="9"/>
      <c r="AM576" s="9"/>
      <c r="AN576" s="9"/>
      <c r="AO576" s="9"/>
      <c r="AQ576" s="9"/>
      <c r="AR576" s="9"/>
      <c r="AS576" s="9"/>
    </row>
    <row r="577" spans="1:45" s="1" customFormat="1" ht="12.75" customHeight="1" x14ac:dyDescent="0.25">
      <c r="A577"/>
      <c r="B577"/>
      <c r="D577" s="9"/>
      <c r="E577" s="8"/>
      <c r="F577" s="8"/>
      <c r="N577" s="11" t="str">
        <f t="shared" si="87"/>
        <v xml:space="preserve"> </v>
      </c>
      <c r="O577" s="11" t="str">
        <f t="shared" si="88"/>
        <v xml:space="preserve"> </v>
      </c>
      <c r="P577" s="11" t="str">
        <f t="shared" si="89"/>
        <v xml:space="preserve"> </v>
      </c>
      <c r="Q577" s="11"/>
      <c r="R577" s="11" t="str">
        <f t="shared" si="90"/>
        <v xml:space="preserve"> </v>
      </c>
      <c r="S577" s="11"/>
      <c r="T577" s="12" t="str">
        <f t="shared" si="91"/>
        <v xml:space="preserve"> </v>
      </c>
      <c r="V577" s="9"/>
      <c r="AI577" s="9"/>
      <c r="AJ577" s="9"/>
      <c r="AK577" s="9"/>
      <c r="AL577" s="9"/>
      <c r="AM577" s="9"/>
      <c r="AN577" s="9"/>
      <c r="AO577" s="9"/>
      <c r="AQ577" s="9"/>
      <c r="AR577" s="9"/>
      <c r="AS577" s="9"/>
    </row>
    <row r="578" spans="1:45" s="1" customFormat="1" ht="12.75" customHeight="1" x14ac:dyDescent="0.25">
      <c r="A578"/>
      <c r="B578"/>
      <c r="D578" s="9"/>
      <c r="E578" s="8"/>
      <c r="F578" s="8"/>
      <c r="N578" s="11" t="str">
        <f t="shared" si="87"/>
        <v xml:space="preserve"> </v>
      </c>
      <c r="O578" s="11" t="str">
        <f t="shared" si="88"/>
        <v xml:space="preserve"> </v>
      </c>
      <c r="P578" s="11" t="str">
        <f t="shared" si="89"/>
        <v xml:space="preserve"> </v>
      </c>
      <c r="Q578" s="11"/>
      <c r="R578" s="11" t="str">
        <f t="shared" si="90"/>
        <v xml:space="preserve"> </v>
      </c>
      <c r="S578" s="11"/>
      <c r="T578" s="12" t="str">
        <f t="shared" si="91"/>
        <v xml:space="preserve"> </v>
      </c>
      <c r="V578" s="9"/>
      <c r="AI578" s="9"/>
      <c r="AJ578" s="9"/>
      <c r="AK578" s="9"/>
      <c r="AL578" s="9"/>
      <c r="AM578" s="9"/>
      <c r="AN578" s="9"/>
      <c r="AO578" s="9"/>
      <c r="AQ578" s="9"/>
      <c r="AR578" s="9"/>
      <c r="AS578" s="9"/>
    </row>
    <row r="579" spans="1:45" s="1" customFormat="1" ht="12.75" customHeight="1" x14ac:dyDescent="0.25">
      <c r="A579"/>
      <c r="B579"/>
      <c r="D579" s="9"/>
      <c r="E579" s="8"/>
      <c r="F579" s="8"/>
      <c r="N579" s="11" t="str">
        <f t="shared" si="87"/>
        <v xml:space="preserve"> </v>
      </c>
      <c r="O579" s="11" t="str">
        <f t="shared" si="88"/>
        <v xml:space="preserve"> </v>
      </c>
      <c r="P579" s="11" t="str">
        <f t="shared" si="89"/>
        <v xml:space="preserve"> </v>
      </c>
      <c r="Q579" s="11"/>
      <c r="R579" s="11" t="str">
        <f t="shared" si="90"/>
        <v xml:space="preserve"> </v>
      </c>
      <c r="S579" s="11"/>
      <c r="T579" s="12" t="str">
        <f t="shared" si="91"/>
        <v xml:space="preserve"> </v>
      </c>
      <c r="V579" s="9"/>
      <c r="AI579" s="9"/>
      <c r="AJ579" s="9"/>
      <c r="AK579" s="9"/>
      <c r="AL579" s="9"/>
      <c r="AM579" s="9"/>
      <c r="AN579" s="9"/>
      <c r="AO579" s="9"/>
      <c r="AQ579" s="9"/>
      <c r="AR579" s="9"/>
      <c r="AS579" s="9"/>
    </row>
    <row r="580" spans="1:45" s="1" customFormat="1" ht="12.75" customHeight="1" x14ac:dyDescent="0.25">
      <c r="A580"/>
      <c r="B580"/>
      <c r="D580" s="9"/>
      <c r="E580" s="8"/>
      <c r="F580" s="8"/>
      <c r="N580" s="11" t="str">
        <f t="shared" si="87"/>
        <v xml:space="preserve"> </v>
      </c>
      <c r="O580" s="11" t="str">
        <f t="shared" si="88"/>
        <v xml:space="preserve"> </v>
      </c>
      <c r="P580" s="11" t="str">
        <f t="shared" si="89"/>
        <v xml:space="preserve"> </v>
      </c>
      <c r="Q580" s="11"/>
      <c r="R580" s="11" t="str">
        <f t="shared" si="90"/>
        <v xml:space="preserve"> </v>
      </c>
      <c r="S580" s="11"/>
      <c r="T580" s="12" t="str">
        <f t="shared" si="91"/>
        <v xml:space="preserve"> </v>
      </c>
      <c r="V580" s="9"/>
      <c r="AI580" s="9"/>
      <c r="AJ580" s="9"/>
      <c r="AK580" s="9"/>
      <c r="AL580" s="9"/>
      <c r="AM580" s="9"/>
      <c r="AN580" s="9"/>
      <c r="AO580" s="9"/>
      <c r="AQ580" s="9"/>
      <c r="AR580" s="9"/>
      <c r="AS580" s="9"/>
    </row>
    <row r="581" spans="1:45" s="1" customFormat="1" ht="12.75" customHeight="1" x14ac:dyDescent="0.25">
      <c r="A581"/>
      <c r="B581"/>
      <c r="D581" s="9"/>
      <c r="E581" s="8"/>
      <c r="F581" s="8"/>
      <c r="N581" s="11" t="str">
        <f t="shared" si="87"/>
        <v xml:space="preserve"> </v>
      </c>
      <c r="O581" s="11" t="str">
        <f t="shared" si="88"/>
        <v xml:space="preserve"> </v>
      </c>
      <c r="P581" s="11" t="str">
        <f t="shared" si="89"/>
        <v xml:space="preserve"> </v>
      </c>
      <c r="Q581" s="11"/>
      <c r="R581" s="11" t="str">
        <f t="shared" si="90"/>
        <v xml:space="preserve"> </v>
      </c>
      <c r="S581" s="11"/>
      <c r="T581" s="12" t="str">
        <f t="shared" si="91"/>
        <v xml:space="preserve"> </v>
      </c>
      <c r="V581" s="9"/>
      <c r="AI581" s="9"/>
      <c r="AJ581" s="9"/>
      <c r="AK581" s="9"/>
      <c r="AL581" s="9"/>
      <c r="AM581" s="9"/>
      <c r="AN581" s="9"/>
      <c r="AO581" s="9"/>
      <c r="AQ581" s="9"/>
      <c r="AR581" s="9"/>
      <c r="AS581" s="9"/>
    </row>
    <row r="582" spans="1:45" s="1" customFormat="1" ht="12.75" customHeight="1" x14ac:dyDescent="0.25">
      <c r="A582"/>
      <c r="B582"/>
      <c r="D582" s="9"/>
      <c r="E582" s="8"/>
      <c r="F582" s="8"/>
      <c r="N582" s="11" t="str">
        <f t="shared" si="87"/>
        <v xml:space="preserve"> </v>
      </c>
      <c r="O582" s="11" t="str">
        <f t="shared" si="88"/>
        <v xml:space="preserve"> </v>
      </c>
      <c r="P582" s="11" t="str">
        <f t="shared" si="89"/>
        <v xml:space="preserve"> </v>
      </c>
      <c r="Q582" s="11"/>
      <c r="R582" s="11" t="str">
        <f t="shared" si="90"/>
        <v xml:space="preserve"> </v>
      </c>
      <c r="S582" s="11"/>
      <c r="T582" s="12" t="str">
        <f t="shared" si="91"/>
        <v xml:space="preserve"> </v>
      </c>
      <c r="V582" s="9"/>
      <c r="AI582" s="9"/>
      <c r="AJ582" s="9"/>
      <c r="AK582" s="9"/>
      <c r="AL582" s="9"/>
      <c r="AM582" s="9"/>
      <c r="AN582" s="9"/>
      <c r="AO582" s="9"/>
      <c r="AQ582" s="9"/>
      <c r="AR582" s="9"/>
      <c r="AS582" s="9"/>
    </row>
    <row r="583" spans="1:45" s="1" customFormat="1" ht="12.75" customHeight="1" x14ac:dyDescent="0.25">
      <c r="A583"/>
      <c r="B583"/>
      <c r="D583" s="9"/>
      <c r="E583" s="8"/>
      <c r="F583" s="8"/>
      <c r="N583" s="11" t="str">
        <f t="shared" si="87"/>
        <v xml:space="preserve"> </v>
      </c>
      <c r="O583" s="11" t="str">
        <f t="shared" si="88"/>
        <v xml:space="preserve"> </v>
      </c>
      <c r="P583" s="11" t="str">
        <f t="shared" si="89"/>
        <v xml:space="preserve"> </v>
      </c>
      <c r="Q583" s="11"/>
      <c r="R583" s="11" t="str">
        <f t="shared" si="90"/>
        <v xml:space="preserve"> </v>
      </c>
      <c r="S583" s="11"/>
      <c r="T583" s="12" t="str">
        <f t="shared" si="91"/>
        <v xml:space="preserve"> </v>
      </c>
      <c r="V583" s="9"/>
      <c r="AI583" s="9"/>
      <c r="AJ583" s="9"/>
      <c r="AK583" s="9"/>
      <c r="AL583" s="9"/>
      <c r="AM583" s="9"/>
      <c r="AN583" s="9"/>
      <c r="AO583" s="9"/>
      <c r="AQ583" s="9"/>
      <c r="AR583" s="9"/>
      <c r="AS583" s="9"/>
    </row>
    <row r="584" spans="1:45" s="1" customFormat="1" ht="12.75" customHeight="1" x14ac:dyDescent="0.25">
      <c r="A584"/>
      <c r="B584"/>
      <c r="D584" s="9"/>
      <c r="E584" s="8"/>
      <c r="F584" s="8"/>
      <c r="N584" s="11" t="str">
        <f t="shared" si="87"/>
        <v xml:space="preserve"> </v>
      </c>
      <c r="O584" s="11" t="str">
        <f t="shared" si="88"/>
        <v xml:space="preserve"> </v>
      </c>
      <c r="P584" s="11" t="str">
        <f t="shared" si="89"/>
        <v xml:space="preserve"> </v>
      </c>
      <c r="Q584" s="11"/>
      <c r="R584" s="11" t="str">
        <f t="shared" si="90"/>
        <v xml:space="preserve"> </v>
      </c>
      <c r="S584" s="11"/>
      <c r="T584" s="12" t="str">
        <f t="shared" si="91"/>
        <v xml:space="preserve"> </v>
      </c>
      <c r="V584" s="9"/>
      <c r="AI584" s="9"/>
      <c r="AJ584" s="9"/>
      <c r="AK584" s="9"/>
      <c r="AL584" s="9"/>
      <c r="AM584" s="9"/>
      <c r="AN584" s="9"/>
      <c r="AO584" s="9"/>
      <c r="AQ584" s="9"/>
      <c r="AR584" s="9"/>
      <c r="AS584" s="9"/>
    </row>
    <row r="585" spans="1:45" s="1" customFormat="1" ht="12.75" customHeight="1" x14ac:dyDescent="0.25">
      <c r="A585"/>
      <c r="B585"/>
      <c r="D585" s="9"/>
      <c r="E585" s="8"/>
      <c r="F585" s="8"/>
      <c r="N585" s="11" t="str">
        <f t="shared" si="87"/>
        <v xml:space="preserve"> </v>
      </c>
      <c r="O585" s="11" t="str">
        <f t="shared" si="88"/>
        <v xml:space="preserve"> </v>
      </c>
      <c r="P585" s="11" t="str">
        <f t="shared" si="89"/>
        <v xml:space="preserve"> </v>
      </c>
      <c r="Q585" s="11"/>
      <c r="R585" s="11" t="str">
        <f t="shared" si="90"/>
        <v xml:space="preserve"> </v>
      </c>
      <c r="S585" s="11"/>
      <c r="T585" s="12" t="str">
        <f t="shared" si="91"/>
        <v xml:space="preserve"> </v>
      </c>
      <c r="V585" s="9"/>
      <c r="AI585" s="9"/>
      <c r="AJ585" s="9"/>
      <c r="AK585" s="9"/>
      <c r="AL585" s="9"/>
      <c r="AM585" s="9"/>
      <c r="AN585" s="9"/>
      <c r="AO585" s="9"/>
      <c r="AQ585" s="9"/>
      <c r="AR585" s="9"/>
      <c r="AS585" s="9"/>
    </row>
    <row r="586" spans="1:45" s="1" customFormat="1" ht="12.75" customHeight="1" x14ac:dyDescent="0.25">
      <c r="A586"/>
      <c r="B586"/>
      <c r="D586" s="9"/>
      <c r="E586" s="8"/>
      <c r="F586" s="8"/>
      <c r="N586" s="11" t="str">
        <f t="shared" si="87"/>
        <v xml:space="preserve"> </v>
      </c>
      <c r="O586" s="11" t="str">
        <f t="shared" si="88"/>
        <v xml:space="preserve"> </v>
      </c>
      <c r="P586" s="11" t="str">
        <f t="shared" si="89"/>
        <v xml:space="preserve"> </v>
      </c>
      <c r="Q586" s="11"/>
      <c r="R586" s="11" t="str">
        <f t="shared" si="90"/>
        <v xml:space="preserve"> </v>
      </c>
      <c r="S586" s="11"/>
      <c r="T586" s="12" t="str">
        <f t="shared" si="91"/>
        <v xml:space="preserve"> </v>
      </c>
      <c r="V586" s="9"/>
      <c r="AI586" s="9"/>
      <c r="AJ586" s="9"/>
      <c r="AK586" s="9"/>
      <c r="AL586" s="9"/>
      <c r="AM586" s="9"/>
      <c r="AN586" s="9"/>
      <c r="AO586" s="9"/>
      <c r="AQ586" s="9"/>
      <c r="AR586" s="9"/>
      <c r="AS586" s="9"/>
    </row>
    <row r="587" spans="1:45" s="1" customFormat="1" ht="12.75" customHeight="1" x14ac:dyDescent="0.25">
      <c r="A587"/>
      <c r="B587"/>
      <c r="D587" s="9"/>
      <c r="E587" s="8"/>
      <c r="F587" s="8"/>
      <c r="N587" s="11" t="str">
        <f t="shared" si="87"/>
        <v xml:space="preserve"> </v>
      </c>
      <c r="O587" s="11" t="str">
        <f t="shared" si="88"/>
        <v xml:space="preserve"> </v>
      </c>
      <c r="P587" s="11" t="str">
        <f t="shared" si="89"/>
        <v xml:space="preserve"> </v>
      </c>
      <c r="Q587" s="11"/>
      <c r="R587" s="11" t="str">
        <f t="shared" si="90"/>
        <v xml:space="preserve"> </v>
      </c>
      <c r="S587" s="11"/>
      <c r="T587" s="12" t="str">
        <f t="shared" si="91"/>
        <v xml:space="preserve"> </v>
      </c>
      <c r="V587" s="9"/>
      <c r="AI587" s="9"/>
      <c r="AJ587" s="9"/>
      <c r="AK587" s="9"/>
      <c r="AL587" s="9"/>
      <c r="AM587" s="9"/>
      <c r="AN587" s="9"/>
      <c r="AO587" s="9"/>
      <c r="AQ587" s="9"/>
      <c r="AR587" s="9"/>
      <c r="AS587" s="9"/>
    </row>
    <row r="588" spans="1:45" s="1" customFormat="1" ht="12.75" customHeight="1" x14ac:dyDescent="0.25">
      <c r="A588"/>
      <c r="B588"/>
      <c r="D588" s="9"/>
      <c r="E588" s="8"/>
      <c r="F588" s="8"/>
      <c r="N588" s="11" t="str">
        <f t="shared" si="87"/>
        <v xml:space="preserve"> </v>
      </c>
      <c r="O588" s="11" t="str">
        <f t="shared" si="88"/>
        <v xml:space="preserve"> </v>
      </c>
      <c r="P588" s="11" t="str">
        <f t="shared" si="89"/>
        <v xml:space="preserve"> </v>
      </c>
      <c r="Q588" s="11"/>
      <c r="R588" s="11" t="str">
        <f t="shared" si="90"/>
        <v xml:space="preserve"> </v>
      </c>
      <c r="S588" s="11"/>
      <c r="T588" s="12" t="str">
        <f t="shared" si="91"/>
        <v xml:space="preserve"> </v>
      </c>
      <c r="V588" s="9"/>
      <c r="AI588" s="9"/>
      <c r="AJ588" s="9"/>
      <c r="AK588" s="9"/>
      <c r="AL588" s="9"/>
      <c r="AM588" s="9"/>
      <c r="AN588" s="9"/>
      <c r="AO588" s="9"/>
      <c r="AQ588" s="9"/>
      <c r="AR588" s="9"/>
      <c r="AS588" s="9"/>
    </row>
    <row r="589" spans="1:45" s="1" customFormat="1" ht="12.75" customHeight="1" x14ac:dyDescent="0.25">
      <c r="A589"/>
      <c r="B589"/>
      <c r="D589" s="9"/>
      <c r="E589" s="8"/>
      <c r="F589" s="8"/>
      <c r="N589" s="11" t="str">
        <f t="shared" si="87"/>
        <v xml:space="preserve"> </v>
      </c>
      <c r="O589" s="11" t="str">
        <f t="shared" si="88"/>
        <v xml:space="preserve"> </v>
      </c>
      <c r="P589" s="11" t="str">
        <f t="shared" si="89"/>
        <v xml:space="preserve"> </v>
      </c>
      <c r="Q589" s="11"/>
      <c r="R589" s="11" t="str">
        <f t="shared" si="90"/>
        <v xml:space="preserve"> </v>
      </c>
      <c r="S589" s="11"/>
      <c r="T589" s="12" t="str">
        <f t="shared" si="91"/>
        <v xml:space="preserve"> </v>
      </c>
      <c r="V589" s="9"/>
      <c r="AI589" s="9"/>
      <c r="AJ589" s="9"/>
      <c r="AK589" s="9"/>
      <c r="AL589" s="9"/>
      <c r="AM589" s="9"/>
      <c r="AN589" s="9"/>
      <c r="AO589" s="9"/>
      <c r="AQ589" s="9"/>
      <c r="AR589" s="9"/>
      <c r="AS589" s="9"/>
    </row>
    <row r="590" spans="1:45" s="1" customFormat="1" ht="12.75" customHeight="1" x14ac:dyDescent="0.25">
      <c r="A590"/>
      <c r="B590"/>
      <c r="D590" s="9"/>
      <c r="E590" s="8"/>
      <c r="F590" s="8"/>
      <c r="N590" s="11" t="str">
        <f t="shared" si="87"/>
        <v xml:space="preserve"> </v>
      </c>
      <c r="O590" s="11" t="str">
        <f t="shared" si="88"/>
        <v xml:space="preserve"> </v>
      </c>
      <c r="P590" s="11" t="str">
        <f t="shared" si="89"/>
        <v xml:space="preserve"> </v>
      </c>
      <c r="Q590" s="11"/>
      <c r="R590" s="11" t="str">
        <f t="shared" si="90"/>
        <v xml:space="preserve"> </v>
      </c>
      <c r="S590" s="11"/>
      <c r="T590" s="12" t="str">
        <f t="shared" si="91"/>
        <v xml:space="preserve"> </v>
      </c>
      <c r="V590" s="9"/>
      <c r="W590" s="9"/>
      <c r="X590" s="9"/>
      <c r="Y590" s="9"/>
      <c r="Z590" s="9"/>
      <c r="AA590" s="9"/>
      <c r="AB590" s="9"/>
      <c r="AC590" s="9"/>
      <c r="AD590" s="9"/>
      <c r="AE590" s="9"/>
      <c r="AF590" s="9"/>
      <c r="AG590" s="9"/>
      <c r="AH590" s="9"/>
      <c r="AI590" s="9"/>
      <c r="AJ590" s="9"/>
      <c r="AK590" s="9"/>
      <c r="AL590" s="9"/>
      <c r="AM590" s="9"/>
      <c r="AN590" s="9"/>
      <c r="AO590" s="9"/>
      <c r="AQ590" s="9"/>
      <c r="AR590" s="9"/>
      <c r="AS590" s="9"/>
    </row>
    <row r="591" spans="1:45" s="1" customFormat="1" ht="12.75" customHeight="1" x14ac:dyDescent="0.25">
      <c r="A591"/>
      <c r="B591"/>
      <c r="D591" s="9"/>
      <c r="E591" s="8"/>
      <c r="F591" s="8"/>
      <c r="N591" s="11" t="str">
        <f t="shared" si="87"/>
        <v xml:space="preserve"> </v>
      </c>
      <c r="O591" s="11" t="str">
        <f t="shared" si="88"/>
        <v xml:space="preserve"> </v>
      </c>
      <c r="P591" s="11" t="str">
        <f t="shared" si="89"/>
        <v xml:space="preserve"> </v>
      </c>
      <c r="Q591" s="11"/>
      <c r="R591" s="11" t="str">
        <f t="shared" si="90"/>
        <v xml:space="preserve"> </v>
      </c>
      <c r="S591" s="11"/>
      <c r="T591" s="12" t="str">
        <f t="shared" si="91"/>
        <v xml:space="preserve"> </v>
      </c>
      <c r="V591" s="9"/>
      <c r="W591" s="9"/>
      <c r="X591" s="9"/>
      <c r="Y591" s="9"/>
      <c r="Z591" s="9"/>
      <c r="AA591" s="9"/>
      <c r="AB591" s="9"/>
      <c r="AC591" s="9"/>
      <c r="AD591" s="9"/>
      <c r="AE591" s="9"/>
      <c r="AF591" s="9"/>
      <c r="AG591" s="9"/>
      <c r="AH591" s="9"/>
      <c r="AI591" s="9"/>
      <c r="AJ591" s="9"/>
      <c r="AK591" s="9"/>
      <c r="AL591" s="9"/>
      <c r="AM591" s="9"/>
      <c r="AN591" s="9"/>
      <c r="AO591" s="9"/>
      <c r="AQ591" s="9"/>
      <c r="AR591" s="9"/>
      <c r="AS591" s="9"/>
    </row>
    <row r="592" spans="1:45" s="1" customFormat="1" ht="12.75" customHeight="1" x14ac:dyDescent="0.25">
      <c r="A592"/>
      <c r="B592"/>
      <c r="D592" s="9"/>
      <c r="E592" s="8"/>
      <c r="F592" s="8"/>
      <c r="N592" s="11" t="str">
        <f t="shared" si="87"/>
        <v xml:space="preserve"> </v>
      </c>
      <c r="O592" s="11" t="str">
        <f t="shared" si="88"/>
        <v xml:space="preserve"> </v>
      </c>
      <c r="P592" s="11" t="str">
        <f t="shared" si="89"/>
        <v xml:space="preserve"> </v>
      </c>
      <c r="Q592" s="11"/>
      <c r="R592" s="11" t="str">
        <f t="shared" si="90"/>
        <v xml:space="preserve"> </v>
      </c>
      <c r="S592" s="11"/>
      <c r="T592" s="12" t="str">
        <f t="shared" si="91"/>
        <v xml:space="preserve"> </v>
      </c>
      <c r="V592" s="9"/>
      <c r="W592" s="9"/>
      <c r="X592" s="9"/>
      <c r="Y592" s="9"/>
      <c r="Z592" s="9"/>
      <c r="AA592" s="9"/>
      <c r="AB592" s="9"/>
      <c r="AC592" s="9"/>
      <c r="AD592" s="9"/>
      <c r="AE592" s="9"/>
      <c r="AF592" s="9"/>
      <c r="AG592" s="9"/>
      <c r="AH592" s="9"/>
      <c r="AI592" s="9"/>
      <c r="AJ592" s="9"/>
      <c r="AK592" s="9"/>
      <c r="AL592" s="9"/>
      <c r="AM592" s="9"/>
      <c r="AN592" s="9"/>
      <c r="AO592" s="9"/>
      <c r="AQ592" s="9"/>
      <c r="AR592" s="9"/>
      <c r="AS592" s="9"/>
    </row>
    <row r="593" spans="1:45" s="1" customFormat="1" ht="12.75" customHeight="1" x14ac:dyDescent="0.25">
      <c r="A593"/>
      <c r="B593"/>
      <c r="D593" s="9"/>
      <c r="E593" s="8"/>
      <c r="F593" s="8"/>
      <c r="N593" s="11" t="str">
        <f t="shared" si="87"/>
        <v xml:space="preserve"> </v>
      </c>
      <c r="O593" s="11" t="str">
        <f t="shared" si="88"/>
        <v xml:space="preserve"> </v>
      </c>
      <c r="P593" s="11" t="str">
        <f t="shared" si="89"/>
        <v xml:space="preserve"> </v>
      </c>
      <c r="Q593" s="11"/>
      <c r="R593" s="11" t="str">
        <f t="shared" si="90"/>
        <v xml:space="preserve"> </v>
      </c>
      <c r="S593" s="11"/>
      <c r="T593" s="12" t="str">
        <f t="shared" si="91"/>
        <v xml:space="preserve"> </v>
      </c>
      <c r="V593" s="9"/>
      <c r="W593" s="9"/>
      <c r="X593" s="9"/>
      <c r="Y593" s="9"/>
      <c r="Z593" s="9"/>
      <c r="AA593" s="9"/>
      <c r="AB593" s="9"/>
      <c r="AC593" s="9"/>
      <c r="AD593" s="9"/>
      <c r="AE593" s="9"/>
      <c r="AF593" s="9"/>
      <c r="AG593" s="9"/>
      <c r="AH593" s="9"/>
      <c r="AI593" s="9"/>
      <c r="AJ593" s="9"/>
      <c r="AK593" s="9"/>
      <c r="AL593" s="9"/>
      <c r="AM593" s="9"/>
      <c r="AN593" s="9"/>
      <c r="AO593" s="9"/>
      <c r="AQ593" s="9"/>
      <c r="AR593" s="9"/>
      <c r="AS593" s="9"/>
    </row>
    <row r="594" spans="1:45" s="1" customFormat="1" ht="12.75" customHeight="1" x14ac:dyDescent="0.25">
      <c r="A594"/>
      <c r="B594"/>
      <c r="D594" s="9"/>
      <c r="E594" s="8"/>
      <c r="F594" s="8"/>
      <c r="N594" s="11" t="str">
        <f t="shared" si="87"/>
        <v xml:space="preserve"> </v>
      </c>
      <c r="O594" s="11" t="str">
        <f t="shared" si="88"/>
        <v xml:space="preserve"> </v>
      </c>
      <c r="P594" s="11" t="str">
        <f t="shared" si="89"/>
        <v xml:space="preserve"> </v>
      </c>
      <c r="Q594" s="11"/>
      <c r="R594" s="11" t="str">
        <f t="shared" si="90"/>
        <v xml:space="preserve"> </v>
      </c>
      <c r="S594" s="11"/>
      <c r="T594" s="12" t="str">
        <f t="shared" si="91"/>
        <v xml:space="preserve"> </v>
      </c>
      <c r="V594" s="9"/>
      <c r="W594" s="9"/>
      <c r="X594" s="9"/>
      <c r="Y594" s="9"/>
      <c r="Z594" s="9"/>
      <c r="AA594" s="9"/>
      <c r="AB594" s="9"/>
      <c r="AC594" s="9"/>
      <c r="AD594" s="9"/>
      <c r="AE594" s="9"/>
      <c r="AF594" s="9"/>
      <c r="AG594" s="9"/>
      <c r="AH594" s="9"/>
      <c r="AI594" s="9"/>
      <c r="AJ594" s="9"/>
      <c r="AK594" s="9"/>
      <c r="AL594" s="9"/>
      <c r="AM594" s="9"/>
      <c r="AN594" s="9"/>
      <c r="AO594" s="9"/>
      <c r="AQ594" s="9"/>
      <c r="AR594" s="9"/>
      <c r="AS594" s="9"/>
    </row>
    <row r="595" spans="1:45" s="1" customFormat="1" ht="12.75" customHeight="1" x14ac:dyDescent="0.25">
      <c r="A595"/>
      <c r="B595"/>
      <c r="D595" s="9"/>
      <c r="E595" s="8"/>
      <c r="F595" s="8"/>
      <c r="N595" s="11" t="str">
        <f t="shared" si="87"/>
        <v xml:space="preserve"> </v>
      </c>
      <c r="O595" s="11" t="str">
        <f t="shared" si="88"/>
        <v xml:space="preserve"> </v>
      </c>
      <c r="P595" s="11" t="str">
        <f t="shared" si="89"/>
        <v xml:space="preserve"> </v>
      </c>
      <c r="Q595" s="11"/>
      <c r="R595" s="11" t="str">
        <f t="shared" si="90"/>
        <v xml:space="preserve"> </v>
      </c>
      <c r="S595" s="11"/>
      <c r="T595" s="12" t="str">
        <f t="shared" si="91"/>
        <v xml:space="preserve"> </v>
      </c>
      <c r="V595" s="9"/>
      <c r="W595" s="9"/>
      <c r="X595" s="9"/>
      <c r="Y595" s="9"/>
      <c r="Z595" s="9"/>
      <c r="AA595" s="9"/>
      <c r="AB595" s="9"/>
      <c r="AC595" s="9"/>
      <c r="AD595" s="9"/>
      <c r="AE595" s="9"/>
      <c r="AF595" s="9"/>
      <c r="AG595" s="9"/>
      <c r="AH595" s="9"/>
      <c r="AI595" s="9"/>
      <c r="AJ595" s="9"/>
      <c r="AK595" s="9"/>
      <c r="AL595" s="9"/>
      <c r="AM595" s="9"/>
      <c r="AN595" s="9"/>
      <c r="AO595" s="9"/>
      <c r="AQ595" s="9"/>
      <c r="AR595" s="9"/>
      <c r="AS595" s="9"/>
    </row>
    <row r="596" spans="1:45" s="1" customFormat="1" ht="12.75" customHeight="1" x14ac:dyDescent="0.25">
      <c r="A596"/>
      <c r="B596"/>
      <c r="D596" s="9"/>
      <c r="E596" s="8"/>
      <c r="F596" s="8"/>
      <c r="N596" s="11" t="str">
        <f t="shared" si="87"/>
        <v xml:space="preserve"> </v>
      </c>
      <c r="O596" s="11" t="str">
        <f t="shared" si="88"/>
        <v xml:space="preserve"> </v>
      </c>
      <c r="P596" s="11" t="str">
        <f t="shared" si="89"/>
        <v xml:space="preserve"> </v>
      </c>
      <c r="Q596" s="11"/>
      <c r="R596" s="11" t="str">
        <f t="shared" si="90"/>
        <v xml:space="preserve"> </v>
      </c>
      <c r="S596" s="11"/>
      <c r="T596" s="12" t="str">
        <f t="shared" si="91"/>
        <v xml:space="preserve"> </v>
      </c>
      <c r="V596" s="9"/>
      <c r="W596" s="9"/>
      <c r="X596" s="9"/>
      <c r="Y596" s="9"/>
      <c r="Z596" s="9"/>
      <c r="AA596" s="9"/>
      <c r="AB596" s="9"/>
      <c r="AC596" s="9"/>
      <c r="AD596" s="9"/>
      <c r="AE596" s="9"/>
      <c r="AF596" s="9"/>
      <c r="AG596" s="9"/>
      <c r="AH596" s="9"/>
      <c r="AI596" s="9"/>
      <c r="AJ596" s="9"/>
      <c r="AK596" s="9"/>
      <c r="AL596" s="9"/>
      <c r="AM596" s="9"/>
      <c r="AN596" s="9"/>
      <c r="AO596" s="9"/>
      <c r="AQ596" s="9"/>
      <c r="AR596" s="9"/>
      <c r="AS596" s="9"/>
    </row>
    <row r="597" spans="1:45" s="1" customFormat="1" ht="12.75" customHeight="1" x14ac:dyDescent="0.25">
      <c r="A597"/>
      <c r="B597"/>
      <c r="D597" s="9"/>
      <c r="E597" s="8"/>
      <c r="F597" s="8"/>
      <c r="N597" s="11" t="str">
        <f t="shared" si="87"/>
        <v xml:space="preserve"> </v>
      </c>
      <c r="O597" s="11" t="str">
        <f t="shared" si="88"/>
        <v xml:space="preserve"> </v>
      </c>
      <c r="P597" s="11" t="str">
        <f t="shared" si="89"/>
        <v xml:space="preserve"> </v>
      </c>
      <c r="Q597" s="11"/>
      <c r="R597" s="11" t="str">
        <f t="shared" si="90"/>
        <v xml:space="preserve"> </v>
      </c>
      <c r="S597" s="11"/>
      <c r="T597" s="12" t="str">
        <f t="shared" si="91"/>
        <v xml:space="preserve"> </v>
      </c>
      <c r="V597" s="9"/>
      <c r="W597" s="9"/>
      <c r="X597" s="9"/>
      <c r="Y597" s="9"/>
      <c r="Z597" s="9"/>
      <c r="AA597" s="9"/>
      <c r="AB597" s="9"/>
      <c r="AC597" s="9"/>
      <c r="AD597" s="9"/>
      <c r="AE597" s="9"/>
      <c r="AF597" s="9"/>
      <c r="AG597" s="9"/>
      <c r="AH597" s="9"/>
      <c r="AI597" s="9"/>
      <c r="AJ597" s="9"/>
      <c r="AK597" s="9"/>
      <c r="AL597" s="9"/>
      <c r="AM597" s="9"/>
      <c r="AN597" s="9"/>
      <c r="AO597" s="9"/>
      <c r="AQ597" s="9"/>
      <c r="AR597" s="9"/>
      <c r="AS597" s="9"/>
    </row>
    <row r="598" spans="1:45" s="1" customFormat="1" ht="12.75" customHeight="1" x14ac:dyDescent="0.25">
      <c r="A598"/>
      <c r="B598"/>
      <c r="D598" s="9"/>
      <c r="E598" s="8"/>
      <c r="F598" s="8"/>
      <c r="N598" s="11" t="str">
        <f t="shared" si="87"/>
        <v xml:space="preserve"> </v>
      </c>
      <c r="O598" s="11" t="str">
        <f t="shared" si="88"/>
        <v xml:space="preserve"> </v>
      </c>
      <c r="P598" s="11" t="str">
        <f t="shared" si="89"/>
        <v xml:space="preserve"> </v>
      </c>
      <c r="Q598" s="11"/>
      <c r="R598" s="11" t="str">
        <f t="shared" si="90"/>
        <v xml:space="preserve"> </v>
      </c>
      <c r="S598" s="11"/>
      <c r="T598" s="12" t="str">
        <f t="shared" si="91"/>
        <v xml:space="preserve"> </v>
      </c>
      <c r="V598" s="9"/>
      <c r="W598" s="9"/>
      <c r="X598" s="9"/>
      <c r="Y598" s="9"/>
      <c r="Z598" s="9"/>
      <c r="AA598" s="9"/>
      <c r="AB598" s="9"/>
      <c r="AC598" s="9"/>
      <c r="AD598" s="9"/>
      <c r="AE598" s="9"/>
      <c r="AF598" s="9"/>
      <c r="AG598" s="9"/>
      <c r="AH598" s="9"/>
      <c r="AI598" s="9"/>
      <c r="AJ598" s="9"/>
      <c r="AK598" s="9"/>
      <c r="AL598" s="9"/>
      <c r="AM598" s="9"/>
      <c r="AN598" s="9"/>
      <c r="AO598" s="9"/>
      <c r="AQ598" s="9"/>
      <c r="AR598" s="9"/>
      <c r="AS598" s="9"/>
    </row>
    <row r="599" spans="1:45" s="1" customFormat="1" ht="12.75" customHeight="1" x14ac:dyDescent="0.25">
      <c r="A599"/>
      <c r="B599"/>
      <c r="D599" s="9"/>
      <c r="E599" s="8"/>
      <c r="F599" s="8"/>
      <c r="N599" s="11" t="str">
        <f t="shared" si="87"/>
        <v xml:space="preserve"> </v>
      </c>
      <c r="O599" s="11" t="str">
        <f t="shared" si="88"/>
        <v xml:space="preserve"> </v>
      </c>
      <c r="P599" s="11" t="str">
        <f t="shared" si="89"/>
        <v xml:space="preserve"> </v>
      </c>
      <c r="Q599" s="11"/>
      <c r="R599" s="11" t="str">
        <f t="shared" si="90"/>
        <v xml:space="preserve"> </v>
      </c>
      <c r="S599" s="11"/>
      <c r="T599" s="12" t="str">
        <f t="shared" si="91"/>
        <v xml:space="preserve"> </v>
      </c>
      <c r="V599" s="9"/>
      <c r="W599" s="9"/>
      <c r="X599" s="9"/>
      <c r="Y599" s="9"/>
      <c r="Z599" s="9"/>
      <c r="AA599" s="9"/>
      <c r="AB599" s="9"/>
      <c r="AC599" s="9"/>
      <c r="AD599" s="9"/>
      <c r="AE599" s="9"/>
      <c r="AF599" s="9"/>
      <c r="AG599" s="9"/>
      <c r="AH599" s="9"/>
      <c r="AI599" s="9"/>
      <c r="AJ599" s="9"/>
      <c r="AK599" s="9"/>
      <c r="AL599" s="9"/>
      <c r="AM599" s="9"/>
      <c r="AN599" s="9"/>
      <c r="AO599" s="9"/>
      <c r="AQ599" s="9"/>
      <c r="AR599" s="9"/>
      <c r="AS599" s="9"/>
    </row>
    <row r="600" spans="1:45" s="1" customFormat="1" ht="12.75" customHeight="1" x14ac:dyDescent="0.25">
      <c r="A600"/>
      <c r="B600"/>
      <c r="D600" s="9"/>
      <c r="E600" s="8"/>
      <c r="F600" s="8"/>
      <c r="N600" s="11" t="str">
        <f t="shared" si="87"/>
        <v xml:space="preserve"> </v>
      </c>
      <c r="O600" s="11" t="str">
        <f t="shared" si="88"/>
        <v xml:space="preserve"> </v>
      </c>
      <c r="P600" s="11" t="str">
        <f t="shared" si="89"/>
        <v xml:space="preserve"> </v>
      </c>
      <c r="Q600" s="11"/>
      <c r="R600" s="11" t="str">
        <f t="shared" si="90"/>
        <v xml:space="preserve"> </v>
      </c>
      <c r="S600" s="11"/>
      <c r="T600" s="12" t="str">
        <f t="shared" si="91"/>
        <v xml:space="preserve"> </v>
      </c>
      <c r="V600" s="9"/>
      <c r="W600" s="9"/>
      <c r="X600" s="9"/>
      <c r="Y600" s="9"/>
      <c r="Z600" s="9"/>
      <c r="AA600" s="9"/>
      <c r="AB600" s="9"/>
      <c r="AC600" s="9"/>
      <c r="AD600" s="9"/>
      <c r="AE600" s="9"/>
      <c r="AF600" s="9"/>
      <c r="AG600" s="9"/>
      <c r="AH600" s="9"/>
      <c r="AI600" s="9"/>
      <c r="AJ600" s="9"/>
      <c r="AK600" s="9"/>
      <c r="AL600" s="9"/>
      <c r="AM600" s="9"/>
      <c r="AN600" s="9"/>
      <c r="AO600" s="9"/>
      <c r="AQ600" s="9"/>
      <c r="AR600" s="9"/>
      <c r="AS600" s="9"/>
    </row>
    <row r="601" spans="1:45" s="1" customFormat="1" ht="12.75" customHeight="1" x14ac:dyDescent="0.25">
      <c r="A601"/>
      <c r="B601"/>
      <c r="D601" s="9"/>
      <c r="E601" s="8"/>
      <c r="F601" s="8"/>
      <c r="N601" s="11" t="str">
        <f t="shared" si="87"/>
        <v xml:space="preserve"> </v>
      </c>
      <c r="O601" s="11" t="str">
        <f t="shared" si="88"/>
        <v xml:space="preserve"> </v>
      </c>
      <c r="P601" s="11" t="str">
        <f t="shared" si="89"/>
        <v xml:space="preserve"> </v>
      </c>
      <c r="Q601" s="11"/>
      <c r="R601" s="11" t="str">
        <f t="shared" si="90"/>
        <v xml:space="preserve"> </v>
      </c>
      <c r="S601" s="11"/>
      <c r="T601" s="12" t="str">
        <f t="shared" si="91"/>
        <v xml:space="preserve"> </v>
      </c>
      <c r="V601" s="9"/>
      <c r="W601" s="9"/>
      <c r="X601" s="9"/>
      <c r="Y601" s="9"/>
      <c r="Z601" s="9"/>
      <c r="AA601" s="9"/>
      <c r="AB601" s="9"/>
      <c r="AC601" s="9"/>
      <c r="AD601" s="9"/>
      <c r="AE601" s="9"/>
      <c r="AF601" s="9"/>
      <c r="AG601" s="9"/>
      <c r="AH601" s="9"/>
      <c r="AI601" s="9"/>
      <c r="AJ601" s="9"/>
      <c r="AK601" s="9"/>
      <c r="AL601" s="9"/>
      <c r="AM601" s="9"/>
      <c r="AN601" s="9"/>
      <c r="AO601" s="9"/>
      <c r="AQ601" s="9"/>
      <c r="AR601" s="9"/>
      <c r="AS601" s="9"/>
    </row>
    <row r="602" spans="1:45" s="1" customFormat="1" ht="12.75" customHeight="1" x14ac:dyDescent="0.25">
      <c r="A602"/>
      <c r="B602"/>
      <c r="D602" s="9"/>
      <c r="E602" s="8"/>
      <c r="F602" s="8"/>
      <c r="N602" s="11" t="str">
        <f t="shared" si="87"/>
        <v xml:space="preserve"> </v>
      </c>
      <c r="O602" s="11" t="str">
        <f t="shared" si="88"/>
        <v xml:space="preserve"> </v>
      </c>
      <c r="P602" s="11" t="str">
        <f t="shared" si="89"/>
        <v xml:space="preserve"> </v>
      </c>
      <c r="Q602" s="11"/>
      <c r="R602" s="11" t="str">
        <f t="shared" si="90"/>
        <v xml:space="preserve"> </v>
      </c>
      <c r="S602" s="11"/>
      <c r="T602" s="12" t="str">
        <f t="shared" si="91"/>
        <v xml:space="preserve"> </v>
      </c>
      <c r="V602" s="9"/>
      <c r="W602" s="9"/>
      <c r="X602" s="9"/>
      <c r="Y602" s="9"/>
      <c r="Z602" s="9"/>
      <c r="AA602" s="9"/>
      <c r="AB602" s="9"/>
      <c r="AC602" s="9"/>
      <c r="AD602" s="9"/>
      <c r="AE602" s="9"/>
      <c r="AF602" s="9"/>
      <c r="AG602" s="9"/>
      <c r="AH602" s="9"/>
      <c r="AI602" s="9"/>
      <c r="AJ602" s="9"/>
      <c r="AK602" s="9"/>
      <c r="AL602" s="9"/>
      <c r="AM602" s="9"/>
      <c r="AN602" s="9"/>
      <c r="AO602" s="9"/>
      <c r="AQ602" s="9"/>
      <c r="AR602" s="9"/>
      <c r="AS602" s="9"/>
    </row>
    <row r="603" spans="1:45" s="1" customFormat="1" ht="12.75" customHeight="1" x14ac:dyDescent="0.25">
      <c r="A603"/>
      <c r="B603"/>
      <c r="D603" s="9"/>
      <c r="E603" s="8"/>
      <c r="F603" s="8"/>
      <c r="N603" s="11" t="str">
        <f t="shared" si="87"/>
        <v xml:space="preserve"> </v>
      </c>
      <c r="O603" s="11" t="str">
        <f t="shared" si="88"/>
        <v xml:space="preserve"> </v>
      </c>
      <c r="P603" s="11" t="str">
        <f t="shared" si="89"/>
        <v xml:space="preserve"> </v>
      </c>
      <c r="Q603" s="11"/>
      <c r="R603" s="11" t="str">
        <f t="shared" si="90"/>
        <v xml:space="preserve"> </v>
      </c>
      <c r="S603" s="11"/>
      <c r="T603" s="12" t="str">
        <f t="shared" si="91"/>
        <v xml:space="preserve"> </v>
      </c>
      <c r="V603" s="9"/>
      <c r="W603" s="9"/>
      <c r="X603" s="9"/>
      <c r="Y603" s="9"/>
      <c r="Z603" s="9"/>
      <c r="AA603" s="9"/>
      <c r="AB603" s="9"/>
      <c r="AC603" s="9"/>
      <c r="AD603" s="9"/>
      <c r="AE603" s="9"/>
      <c r="AF603" s="9"/>
      <c r="AG603" s="9"/>
      <c r="AH603" s="9"/>
      <c r="AI603" s="9"/>
      <c r="AJ603" s="9"/>
      <c r="AK603" s="9"/>
      <c r="AL603" s="9"/>
      <c r="AM603" s="9"/>
      <c r="AN603" s="9"/>
      <c r="AO603" s="9"/>
      <c r="AQ603" s="9"/>
      <c r="AR603" s="9"/>
      <c r="AS603" s="9"/>
    </row>
    <row r="604" spans="1:45" s="1" customFormat="1" ht="12.75" customHeight="1" x14ac:dyDescent="0.25">
      <c r="A604"/>
      <c r="B604"/>
      <c r="D604" s="9"/>
      <c r="E604" s="8"/>
      <c r="F604" s="8"/>
      <c r="N604" s="11" t="str">
        <f t="shared" si="87"/>
        <v xml:space="preserve"> </v>
      </c>
      <c r="O604" s="11" t="str">
        <f t="shared" si="88"/>
        <v xml:space="preserve"> </v>
      </c>
      <c r="P604" s="11" t="str">
        <f t="shared" si="89"/>
        <v xml:space="preserve"> </v>
      </c>
      <c r="Q604" s="11"/>
      <c r="R604" s="11" t="str">
        <f t="shared" si="90"/>
        <v xml:space="preserve"> </v>
      </c>
      <c r="S604" s="11"/>
      <c r="T604" s="12" t="str">
        <f t="shared" si="91"/>
        <v xml:space="preserve"> </v>
      </c>
      <c r="V604" s="9"/>
      <c r="W604" s="9"/>
      <c r="X604" s="9"/>
      <c r="Y604" s="9"/>
      <c r="Z604" s="9"/>
      <c r="AA604" s="9"/>
      <c r="AB604" s="9"/>
      <c r="AC604" s="9"/>
      <c r="AD604" s="9"/>
      <c r="AE604" s="9"/>
      <c r="AF604" s="9"/>
      <c r="AG604" s="9"/>
      <c r="AH604" s="9"/>
      <c r="AI604" s="9"/>
      <c r="AJ604" s="9"/>
      <c r="AK604" s="9"/>
      <c r="AL604" s="9"/>
      <c r="AM604" s="9"/>
      <c r="AN604" s="9"/>
      <c r="AO604" s="9"/>
      <c r="AQ604" s="9"/>
      <c r="AR604" s="9"/>
      <c r="AS604" s="9"/>
    </row>
    <row r="605" spans="1:45" s="1" customFormat="1" ht="12.75" customHeight="1" x14ac:dyDescent="0.25">
      <c r="A605"/>
      <c r="B605"/>
      <c r="D605" s="9"/>
      <c r="E605" s="8"/>
      <c r="F605" s="8"/>
      <c r="N605" s="11" t="str">
        <f t="shared" si="87"/>
        <v xml:space="preserve"> </v>
      </c>
      <c r="O605" s="11" t="str">
        <f t="shared" si="88"/>
        <v xml:space="preserve"> </v>
      </c>
      <c r="P605" s="11" t="str">
        <f t="shared" si="89"/>
        <v xml:space="preserve"> </v>
      </c>
      <c r="Q605" s="11"/>
      <c r="R605" s="11" t="str">
        <f t="shared" si="90"/>
        <v xml:space="preserve"> </v>
      </c>
      <c r="S605" s="11"/>
      <c r="T605" s="12" t="str">
        <f t="shared" si="91"/>
        <v xml:space="preserve"> </v>
      </c>
      <c r="V605" s="9"/>
      <c r="W605" s="9"/>
      <c r="X605" s="9"/>
      <c r="Y605" s="9"/>
      <c r="Z605" s="9"/>
      <c r="AA605" s="9"/>
      <c r="AB605" s="9"/>
      <c r="AC605" s="9"/>
      <c r="AD605" s="9"/>
      <c r="AE605" s="9"/>
      <c r="AF605" s="9"/>
      <c r="AG605" s="9"/>
      <c r="AH605" s="9"/>
      <c r="AI605" s="9"/>
      <c r="AJ605" s="9"/>
      <c r="AK605" s="9"/>
      <c r="AL605" s="9"/>
      <c r="AM605" s="9"/>
      <c r="AN605" s="9"/>
      <c r="AO605" s="9"/>
      <c r="AQ605" s="9"/>
      <c r="AR605" s="9"/>
      <c r="AS605" s="9"/>
    </row>
    <row r="606" spans="1:45" s="1" customFormat="1" ht="12.75" customHeight="1" x14ac:dyDescent="0.25">
      <c r="A606"/>
      <c r="B606"/>
      <c r="D606" s="9"/>
      <c r="E606" s="8"/>
      <c r="F606" s="8"/>
      <c r="N606" s="11" t="str">
        <f t="shared" si="87"/>
        <v xml:space="preserve"> </v>
      </c>
      <c r="O606" s="11" t="str">
        <f t="shared" si="88"/>
        <v xml:space="preserve"> </v>
      </c>
      <c r="P606" s="11" t="str">
        <f t="shared" si="89"/>
        <v xml:space="preserve"> </v>
      </c>
      <c r="Q606" s="11"/>
      <c r="R606" s="11" t="str">
        <f t="shared" si="90"/>
        <v xml:space="preserve"> </v>
      </c>
      <c r="S606" s="11"/>
      <c r="T606" s="12" t="str">
        <f t="shared" si="91"/>
        <v xml:space="preserve"> </v>
      </c>
      <c r="V606" s="9"/>
      <c r="W606" s="9"/>
      <c r="X606" s="9"/>
      <c r="Y606" s="9"/>
      <c r="Z606" s="9"/>
      <c r="AA606" s="9"/>
      <c r="AB606" s="9"/>
      <c r="AC606" s="9"/>
      <c r="AD606" s="9"/>
      <c r="AE606" s="9"/>
      <c r="AF606" s="9"/>
      <c r="AG606" s="9"/>
      <c r="AH606" s="9"/>
      <c r="AI606" s="9"/>
      <c r="AJ606" s="9"/>
      <c r="AK606" s="9"/>
      <c r="AL606" s="9"/>
      <c r="AM606" s="9"/>
      <c r="AN606" s="9"/>
      <c r="AO606" s="9"/>
      <c r="AQ606" s="9"/>
      <c r="AR606" s="9"/>
      <c r="AS606" s="9"/>
    </row>
    <row r="607" spans="1:45" s="1" customFormat="1" ht="12.75" customHeight="1" x14ac:dyDescent="0.25">
      <c r="A607"/>
      <c r="B607"/>
      <c r="D607" s="9"/>
      <c r="E607" s="8"/>
      <c r="F607" s="8"/>
      <c r="N607" s="11" t="str">
        <f t="shared" si="87"/>
        <v xml:space="preserve"> </v>
      </c>
      <c r="O607" s="11" t="str">
        <f t="shared" si="88"/>
        <v xml:space="preserve"> </v>
      </c>
      <c r="P607" s="11" t="str">
        <f t="shared" si="89"/>
        <v xml:space="preserve"> </v>
      </c>
      <c r="Q607" s="11"/>
      <c r="R607" s="11" t="str">
        <f t="shared" si="90"/>
        <v xml:space="preserve"> </v>
      </c>
      <c r="S607" s="11"/>
      <c r="T607" s="12" t="str">
        <f t="shared" si="91"/>
        <v xml:space="preserve"> </v>
      </c>
      <c r="V607" s="9"/>
      <c r="W607" s="9"/>
      <c r="X607" s="9"/>
      <c r="Y607" s="9"/>
      <c r="Z607" s="9"/>
      <c r="AA607" s="9"/>
      <c r="AB607" s="9"/>
      <c r="AC607" s="9"/>
      <c r="AD607" s="9"/>
      <c r="AE607" s="9"/>
      <c r="AF607" s="9"/>
      <c r="AG607" s="9"/>
      <c r="AH607" s="9"/>
      <c r="AI607" s="9"/>
      <c r="AJ607" s="9"/>
      <c r="AK607" s="9"/>
      <c r="AL607" s="9"/>
      <c r="AM607" s="9"/>
      <c r="AN607" s="9"/>
      <c r="AO607" s="9"/>
      <c r="AQ607" s="9"/>
      <c r="AR607" s="9"/>
      <c r="AS607" s="9"/>
    </row>
    <row r="608" spans="1:45" s="1" customFormat="1" ht="12.75" customHeight="1" x14ac:dyDescent="0.25">
      <c r="A608"/>
      <c r="B608"/>
      <c r="D608" s="9"/>
      <c r="E608" s="8"/>
      <c r="F608" s="8"/>
      <c r="N608" s="11" t="str">
        <f t="shared" si="87"/>
        <v xml:space="preserve"> </v>
      </c>
      <c r="O608" s="11" t="str">
        <f t="shared" si="88"/>
        <v xml:space="preserve"> </v>
      </c>
      <c r="P608" s="11" t="str">
        <f t="shared" si="89"/>
        <v xml:space="preserve"> </v>
      </c>
      <c r="Q608" s="11"/>
      <c r="R608" s="11" t="str">
        <f t="shared" si="90"/>
        <v xml:space="preserve"> </v>
      </c>
      <c r="S608" s="11"/>
      <c r="T608" s="12" t="str">
        <f t="shared" si="91"/>
        <v xml:space="preserve"> </v>
      </c>
      <c r="V608" s="9"/>
      <c r="W608" s="9"/>
      <c r="X608" s="9"/>
      <c r="Y608" s="9"/>
      <c r="Z608" s="9"/>
      <c r="AA608" s="9"/>
      <c r="AB608" s="9"/>
      <c r="AC608" s="9"/>
      <c r="AD608" s="9"/>
      <c r="AE608" s="9"/>
      <c r="AF608" s="9"/>
      <c r="AG608" s="9"/>
      <c r="AH608" s="9"/>
      <c r="AI608" s="9"/>
      <c r="AJ608" s="9"/>
      <c r="AK608" s="9"/>
      <c r="AL608" s="9"/>
      <c r="AM608" s="9"/>
      <c r="AN608" s="9"/>
      <c r="AO608" s="9"/>
      <c r="AQ608" s="9"/>
      <c r="AR608" s="9"/>
      <c r="AS608" s="9"/>
    </row>
    <row r="609" spans="1:45" s="1" customFormat="1" ht="12.75" customHeight="1" x14ac:dyDescent="0.25">
      <c r="A609"/>
      <c r="B609"/>
      <c r="D609" s="9"/>
      <c r="E609" s="8"/>
      <c r="F609" s="8"/>
      <c r="N609" s="11" t="str">
        <f t="shared" si="87"/>
        <v xml:space="preserve"> </v>
      </c>
      <c r="O609" s="11" t="str">
        <f t="shared" si="88"/>
        <v xml:space="preserve"> </v>
      </c>
      <c r="P609" s="11" t="str">
        <f t="shared" si="89"/>
        <v xml:space="preserve"> </v>
      </c>
      <c r="Q609" s="11"/>
      <c r="R609" s="11" t="str">
        <f t="shared" si="90"/>
        <v xml:space="preserve"> </v>
      </c>
      <c r="S609" s="11"/>
      <c r="T609" s="12" t="str">
        <f t="shared" si="91"/>
        <v xml:space="preserve"> </v>
      </c>
      <c r="V609" s="9"/>
      <c r="W609" s="9"/>
      <c r="X609" s="9"/>
      <c r="Y609" s="9"/>
      <c r="Z609" s="9"/>
      <c r="AA609" s="9"/>
      <c r="AB609" s="9"/>
      <c r="AC609" s="9"/>
      <c r="AD609" s="9"/>
      <c r="AE609" s="9"/>
      <c r="AF609" s="9"/>
      <c r="AG609" s="9"/>
      <c r="AH609" s="9"/>
      <c r="AI609" s="9"/>
      <c r="AJ609" s="9"/>
      <c r="AK609" s="9"/>
      <c r="AL609" s="9"/>
      <c r="AM609" s="9"/>
      <c r="AN609" s="9"/>
      <c r="AO609" s="9"/>
      <c r="AQ609" s="9"/>
      <c r="AR609" s="9"/>
      <c r="AS609" s="9"/>
    </row>
    <row r="610" spans="1:45" s="1" customFormat="1" ht="12.75" customHeight="1" x14ac:dyDescent="0.25">
      <c r="A610"/>
      <c r="B610"/>
      <c r="D610" s="9"/>
      <c r="E610" s="8"/>
      <c r="F610" s="8"/>
      <c r="N610" s="11" t="str">
        <f t="shared" si="87"/>
        <v xml:space="preserve"> </v>
      </c>
      <c r="O610" s="11" t="str">
        <f t="shared" si="88"/>
        <v xml:space="preserve"> </v>
      </c>
      <c r="P610" s="11" t="str">
        <f t="shared" si="89"/>
        <v xml:space="preserve"> </v>
      </c>
      <c r="Q610" s="11"/>
      <c r="R610" s="11" t="str">
        <f t="shared" si="90"/>
        <v xml:space="preserve"> </v>
      </c>
      <c r="S610" s="11"/>
      <c r="T610" s="12" t="str">
        <f t="shared" si="91"/>
        <v xml:space="preserve"> </v>
      </c>
      <c r="V610" s="9"/>
      <c r="W610" s="9"/>
      <c r="X610" s="9"/>
      <c r="Y610" s="9"/>
      <c r="Z610" s="9"/>
      <c r="AA610" s="9"/>
      <c r="AB610" s="9"/>
      <c r="AC610" s="9"/>
      <c r="AD610" s="9"/>
      <c r="AE610" s="9"/>
      <c r="AF610" s="9"/>
      <c r="AG610" s="9"/>
      <c r="AH610" s="9"/>
      <c r="AI610" s="9"/>
      <c r="AJ610" s="9"/>
      <c r="AK610" s="9"/>
      <c r="AL610" s="9"/>
      <c r="AM610" s="9"/>
      <c r="AN610" s="9"/>
      <c r="AO610" s="9"/>
      <c r="AQ610" s="9"/>
      <c r="AR610" s="9"/>
      <c r="AS610" s="9"/>
    </row>
    <row r="611" spans="1:45" s="1" customFormat="1" ht="12.75" customHeight="1" x14ac:dyDescent="0.25">
      <c r="A611"/>
      <c r="B611"/>
      <c r="D611" s="9"/>
      <c r="E611" s="8"/>
      <c r="F611" s="8"/>
      <c r="N611" s="11" t="str">
        <f t="shared" si="87"/>
        <v xml:space="preserve"> </v>
      </c>
      <c r="O611" s="11" t="str">
        <f t="shared" si="88"/>
        <v xml:space="preserve"> </v>
      </c>
      <c r="P611" s="11" t="str">
        <f t="shared" si="89"/>
        <v xml:space="preserve"> </v>
      </c>
      <c r="Q611" s="11"/>
      <c r="R611" s="11" t="str">
        <f t="shared" si="90"/>
        <v xml:space="preserve"> </v>
      </c>
      <c r="S611" s="11"/>
      <c r="T611" s="12" t="str">
        <f t="shared" si="91"/>
        <v xml:space="preserve"> </v>
      </c>
      <c r="V611" s="9"/>
      <c r="W611" s="9"/>
      <c r="X611" s="9"/>
      <c r="Y611" s="9"/>
      <c r="Z611" s="9"/>
      <c r="AA611" s="9"/>
      <c r="AB611" s="9"/>
      <c r="AC611" s="9"/>
      <c r="AD611" s="9"/>
      <c r="AE611" s="9"/>
      <c r="AF611" s="9"/>
      <c r="AG611" s="9"/>
      <c r="AH611" s="9"/>
      <c r="AI611" s="9"/>
      <c r="AJ611" s="9"/>
      <c r="AK611" s="9"/>
      <c r="AL611" s="9"/>
      <c r="AM611" s="9"/>
      <c r="AN611" s="9"/>
      <c r="AO611" s="9"/>
      <c r="AQ611" s="9"/>
      <c r="AR611" s="9"/>
      <c r="AS611" s="9"/>
    </row>
    <row r="612" spans="1:45" s="1" customFormat="1" ht="12.75" customHeight="1" x14ac:dyDescent="0.25">
      <c r="A612"/>
      <c r="B612"/>
      <c r="D612" s="9"/>
      <c r="E612" s="8"/>
      <c r="F612" s="8"/>
      <c r="N612" s="11" t="str">
        <f t="shared" si="87"/>
        <v xml:space="preserve"> </v>
      </c>
      <c r="O612" s="11" t="str">
        <f t="shared" si="88"/>
        <v xml:space="preserve"> </v>
      </c>
      <c r="P612" s="11" t="str">
        <f t="shared" si="89"/>
        <v xml:space="preserve"> </v>
      </c>
      <c r="Q612" s="11"/>
      <c r="R612" s="11" t="str">
        <f t="shared" si="90"/>
        <v xml:space="preserve"> </v>
      </c>
      <c r="S612" s="11"/>
      <c r="T612" s="12" t="str">
        <f t="shared" si="91"/>
        <v xml:space="preserve"> </v>
      </c>
      <c r="V612" s="9"/>
      <c r="W612" s="9"/>
      <c r="X612" s="9"/>
      <c r="Y612" s="9"/>
      <c r="Z612" s="9"/>
      <c r="AA612" s="9"/>
      <c r="AB612" s="9"/>
      <c r="AC612" s="9"/>
      <c r="AD612" s="9"/>
      <c r="AE612" s="9"/>
      <c r="AF612" s="9"/>
      <c r="AG612" s="9"/>
      <c r="AH612" s="9"/>
      <c r="AI612" s="9"/>
      <c r="AJ612" s="9"/>
      <c r="AK612" s="9"/>
      <c r="AL612" s="9"/>
      <c r="AM612" s="9"/>
      <c r="AN612" s="9"/>
      <c r="AO612" s="9"/>
      <c r="AQ612" s="9"/>
      <c r="AR612" s="9"/>
      <c r="AS612" s="9"/>
    </row>
    <row r="613" spans="1:45" s="1" customFormat="1" ht="12.75" customHeight="1" x14ac:dyDescent="0.25">
      <c r="A613"/>
      <c r="B613"/>
      <c r="D613" s="9"/>
      <c r="E613" s="8"/>
      <c r="F613" s="8"/>
      <c r="N613" s="11" t="str">
        <f t="shared" si="87"/>
        <v xml:space="preserve"> </v>
      </c>
      <c r="O613" s="11" t="str">
        <f t="shared" si="88"/>
        <v xml:space="preserve"> </v>
      </c>
      <c r="P613" s="11" t="str">
        <f t="shared" si="89"/>
        <v xml:space="preserve"> </v>
      </c>
      <c r="Q613" s="11"/>
      <c r="R613" s="11" t="str">
        <f t="shared" si="90"/>
        <v xml:space="preserve"> </v>
      </c>
      <c r="S613" s="11"/>
      <c r="T613" s="12" t="str">
        <f t="shared" si="91"/>
        <v xml:space="preserve"> </v>
      </c>
      <c r="V613" s="9"/>
      <c r="W613" s="9"/>
      <c r="X613" s="9"/>
      <c r="Y613" s="9"/>
      <c r="Z613" s="9"/>
      <c r="AA613" s="9"/>
      <c r="AB613" s="9"/>
      <c r="AC613" s="9"/>
      <c r="AD613" s="9"/>
      <c r="AE613" s="9"/>
      <c r="AF613" s="9"/>
      <c r="AG613" s="9"/>
      <c r="AH613" s="9"/>
      <c r="AI613" s="9"/>
      <c r="AJ613" s="9"/>
      <c r="AK613" s="9"/>
      <c r="AL613" s="9"/>
      <c r="AM613" s="9"/>
      <c r="AN613" s="9"/>
      <c r="AO613" s="9"/>
      <c r="AQ613" s="9"/>
      <c r="AR613" s="9"/>
      <c r="AS613" s="9"/>
    </row>
    <row r="614" spans="1:45" s="1" customFormat="1" ht="12.75" customHeight="1" x14ac:dyDescent="0.25">
      <c r="A614"/>
      <c r="B614"/>
      <c r="D614" s="9"/>
      <c r="E614" s="8"/>
      <c r="F614" s="8"/>
      <c r="N614" s="11" t="str">
        <f t="shared" si="87"/>
        <v xml:space="preserve"> </v>
      </c>
      <c r="O614" s="11" t="str">
        <f t="shared" si="88"/>
        <v xml:space="preserve"> </v>
      </c>
      <c r="P614" s="11" t="str">
        <f t="shared" si="89"/>
        <v xml:space="preserve"> </v>
      </c>
      <c r="Q614" s="11"/>
      <c r="R614" s="11" t="str">
        <f t="shared" si="90"/>
        <v xml:space="preserve"> </v>
      </c>
      <c r="S614" s="11"/>
      <c r="T614" s="12" t="str">
        <f t="shared" si="91"/>
        <v xml:space="preserve"> </v>
      </c>
      <c r="V614" s="9"/>
      <c r="W614" s="9"/>
      <c r="X614" s="9"/>
      <c r="Y614" s="9"/>
      <c r="Z614" s="9"/>
      <c r="AA614" s="9"/>
      <c r="AB614" s="9"/>
      <c r="AC614" s="9"/>
      <c r="AD614" s="9"/>
      <c r="AE614" s="9"/>
      <c r="AF614" s="9"/>
      <c r="AG614" s="9"/>
      <c r="AH614" s="9"/>
      <c r="AI614" s="9"/>
      <c r="AJ614" s="9"/>
      <c r="AK614" s="9"/>
      <c r="AL614" s="9"/>
      <c r="AM614" s="9"/>
      <c r="AN614" s="9"/>
      <c r="AO614" s="9"/>
      <c r="AQ614" s="9"/>
      <c r="AR614" s="9"/>
      <c r="AS614" s="9"/>
    </row>
    <row r="615" spans="1:45" s="1" customFormat="1" ht="12.75" customHeight="1" x14ac:dyDescent="0.25">
      <c r="A615"/>
      <c r="B615"/>
      <c r="D615" s="9"/>
      <c r="E615" s="8"/>
      <c r="F615" s="8"/>
      <c r="N615" s="11" t="str">
        <f t="shared" si="87"/>
        <v xml:space="preserve"> </v>
      </c>
      <c r="O615" s="11" t="str">
        <f t="shared" si="88"/>
        <v xml:space="preserve"> </v>
      </c>
      <c r="P615" s="11" t="str">
        <f t="shared" si="89"/>
        <v xml:space="preserve"> </v>
      </c>
      <c r="Q615" s="11"/>
      <c r="R615" s="11" t="str">
        <f t="shared" si="90"/>
        <v xml:space="preserve"> </v>
      </c>
      <c r="S615" s="11"/>
      <c r="T615" s="12" t="str">
        <f t="shared" si="91"/>
        <v xml:space="preserve"> </v>
      </c>
      <c r="V615" s="9"/>
      <c r="W615" s="9"/>
      <c r="X615" s="9"/>
      <c r="Y615" s="9"/>
      <c r="Z615" s="9"/>
      <c r="AA615" s="9"/>
      <c r="AB615" s="9"/>
      <c r="AC615" s="9"/>
      <c r="AD615" s="9"/>
      <c r="AE615" s="9"/>
      <c r="AF615" s="9"/>
      <c r="AG615" s="9"/>
      <c r="AH615" s="9"/>
      <c r="AI615" s="9"/>
      <c r="AJ615" s="9"/>
      <c r="AK615" s="9"/>
      <c r="AL615" s="9"/>
      <c r="AM615" s="9"/>
      <c r="AN615" s="9"/>
      <c r="AO615" s="9"/>
      <c r="AQ615" s="9"/>
      <c r="AR615" s="9"/>
      <c r="AS615" s="9"/>
    </row>
    <row r="616" spans="1:45" s="1" customFormat="1" ht="12.75" customHeight="1" x14ac:dyDescent="0.25">
      <c r="A616"/>
      <c r="B616"/>
      <c r="D616" s="9"/>
      <c r="E616" s="8"/>
      <c r="F616" s="8"/>
      <c r="N616" s="11" t="str">
        <f t="shared" si="87"/>
        <v xml:space="preserve"> </v>
      </c>
      <c r="O616" s="11" t="str">
        <f t="shared" si="88"/>
        <v xml:space="preserve"> </v>
      </c>
      <c r="P616" s="11" t="str">
        <f t="shared" si="89"/>
        <v xml:space="preserve"> </v>
      </c>
      <c r="Q616" s="11"/>
      <c r="R616" s="11" t="str">
        <f t="shared" si="90"/>
        <v xml:space="preserve"> </v>
      </c>
      <c r="S616" s="11"/>
      <c r="T616" s="12" t="str">
        <f t="shared" si="91"/>
        <v xml:space="preserve"> </v>
      </c>
      <c r="V616" s="9"/>
      <c r="W616" s="9"/>
      <c r="X616" s="9"/>
      <c r="Y616" s="9"/>
      <c r="Z616" s="9"/>
      <c r="AA616" s="9"/>
      <c r="AB616" s="9"/>
      <c r="AC616" s="9"/>
      <c r="AD616" s="9"/>
      <c r="AE616" s="9"/>
      <c r="AF616" s="9"/>
      <c r="AG616" s="9"/>
      <c r="AH616" s="9"/>
      <c r="AI616" s="9"/>
      <c r="AJ616" s="9"/>
      <c r="AK616" s="9"/>
      <c r="AL616" s="9"/>
      <c r="AM616" s="9"/>
      <c r="AN616" s="9"/>
      <c r="AO616" s="9"/>
      <c r="AQ616" s="9"/>
      <c r="AR616" s="9"/>
      <c r="AS616" s="9"/>
    </row>
    <row r="617" spans="1:45" s="1" customFormat="1" ht="12.75" customHeight="1" x14ac:dyDescent="0.25">
      <c r="A617"/>
      <c r="B617"/>
      <c r="D617" s="9"/>
      <c r="E617" s="8"/>
      <c r="F617" s="8"/>
      <c r="N617" s="11" t="str">
        <f t="shared" si="87"/>
        <v xml:space="preserve"> </v>
      </c>
      <c r="O617" s="11" t="str">
        <f t="shared" si="88"/>
        <v xml:space="preserve"> </v>
      </c>
      <c r="P617" s="11" t="str">
        <f t="shared" si="89"/>
        <v xml:space="preserve"> </v>
      </c>
      <c r="Q617" s="11"/>
      <c r="R617" s="11" t="str">
        <f t="shared" si="90"/>
        <v xml:space="preserve"> </v>
      </c>
      <c r="S617" s="11"/>
      <c r="T617" s="12" t="str">
        <f t="shared" si="91"/>
        <v xml:space="preserve"> </v>
      </c>
      <c r="V617" s="9"/>
      <c r="W617" s="9"/>
      <c r="X617" s="9"/>
      <c r="Y617" s="9"/>
      <c r="Z617" s="9"/>
      <c r="AA617" s="9"/>
      <c r="AB617" s="9"/>
      <c r="AC617" s="9"/>
      <c r="AD617" s="9"/>
      <c r="AE617" s="9"/>
      <c r="AF617" s="9"/>
      <c r="AG617" s="9"/>
      <c r="AH617" s="9"/>
      <c r="AI617" s="9"/>
      <c r="AJ617" s="9"/>
      <c r="AK617" s="9"/>
      <c r="AL617" s="9"/>
      <c r="AM617" s="9"/>
      <c r="AN617" s="9"/>
      <c r="AO617" s="9"/>
      <c r="AQ617" s="9"/>
      <c r="AR617" s="9"/>
      <c r="AS617" s="9"/>
    </row>
    <row r="618" spans="1:45" s="1" customFormat="1" ht="12.75" customHeight="1" x14ac:dyDescent="0.25">
      <c r="A618"/>
      <c r="B618"/>
      <c r="D618" s="9"/>
      <c r="E618" s="8"/>
      <c r="F618" s="8"/>
      <c r="N618" s="11" t="str">
        <f t="shared" si="87"/>
        <v xml:space="preserve"> </v>
      </c>
      <c r="O618" s="11" t="str">
        <f t="shared" si="88"/>
        <v xml:space="preserve"> </v>
      </c>
      <c r="P618" s="11" t="str">
        <f t="shared" si="89"/>
        <v xml:space="preserve"> </v>
      </c>
      <c r="Q618" s="11"/>
      <c r="R618" s="11" t="str">
        <f t="shared" si="90"/>
        <v xml:space="preserve"> </v>
      </c>
      <c r="S618" s="11"/>
      <c r="T618" s="12" t="str">
        <f t="shared" si="91"/>
        <v xml:space="preserve"> </v>
      </c>
      <c r="V618" s="9"/>
      <c r="W618" s="9"/>
      <c r="X618" s="9"/>
      <c r="Y618" s="9"/>
      <c r="Z618" s="9"/>
      <c r="AA618" s="9"/>
      <c r="AB618" s="9"/>
      <c r="AC618" s="9"/>
      <c r="AD618" s="9"/>
      <c r="AE618" s="9"/>
      <c r="AF618" s="9"/>
      <c r="AG618" s="9"/>
      <c r="AH618" s="9"/>
      <c r="AI618" s="9"/>
      <c r="AJ618" s="9"/>
      <c r="AK618" s="9"/>
      <c r="AL618" s="9"/>
      <c r="AM618" s="9"/>
      <c r="AN618" s="9"/>
      <c r="AO618" s="9"/>
      <c r="AQ618" s="9"/>
      <c r="AR618" s="9"/>
      <c r="AS618" s="9"/>
    </row>
    <row r="619" spans="1:45" s="1" customFormat="1" ht="12.75" customHeight="1" x14ac:dyDescent="0.25">
      <c r="A619"/>
      <c r="B619"/>
      <c r="D619" s="9"/>
      <c r="E619" s="8"/>
      <c r="F619" s="8"/>
      <c r="N619" s="11" t="str">
        <f t="shared" si="87"/>
        <v xml:space="preserve"> </v>
      </c>
      <c r="O619" s="11" t="str">
        <f t="shared" si="88"/>
        <v xml:space="preserve"> </v>
      </c>
      <c r="P619" s="11" t="str">
        <f t="shared" si="89"/>
        <v xml:space="preserve"> </v>
      </c>
      <c r="Q619" s="11"/>
      <c r="R619" s="11" t="str">
        <f t="shared" si="90"/>
        <v xml:space="preserve"> </v>
      </c>
      <c r="S619" s="11"/>
      <c r="T619" s="12" t="str">
        <f t="shared" si="91"/>
        <v xml:space="preserve"> </v>
      </c>
      <c r="V619" s="9"/>
      <c r="W619" s="9"/>
      <c r="X619" s="9"/>
      <c r="Y619" s="9"/>
      <c r="Z619" s="9"/>
      <c r="AA619" s="9"/>
      <c r="AB619" s="9"/>
      <c r="AC619" s="9"/>
      <c r="AD619" s="9"/>
      <c r="AE619" s="9"/>
      <c r="AF619" s="9"/>
      <c r="AG619" s="9"/>
      <c r="AH619" s="9"/>
      <c r="AI619" s="9"/>
      <c r="AJ619" s="9"/>
      <c r="AK619" s="9"/>
      <c r="AL619" s="9"/>
      <c r="AM619" s="9"/>
      <c r="AN619" s="9"/>
      <c r="AO619" s="9"/>
      <c r="AQ619" s="9"/>
      <c r="AR619" s="9"/>
      <c r="AS619" s="9"/>
    </row>
    <row r="620" spans="1:45" s="1" customFormat="1" ht="12.75" customHeight="1" x14ac:dyDescent="0.25">
      <c r="A620"/>
      <c r="B620"/>
      <c r="D620" s="9"/>
      <c r="E620" s="8"/>
      <c r="F620" s="8"/>
      <c r="N620" s="11" t="str">
        <f t="shared" si="87"/>
        <v xml:space="preserve"> </v>
      </c>
      <c r="O620" s="11" t="str">
        <f t="shared" si="88"/>
        <v xml:space="preserve"> </v>
      </c>
      <c r="P620" s="11" t="str">
        <f t="shared" si="89"/>
        <v xml:space="preserve"> </v>
      </c>
      <c r="Q620" s="11"/>
      <c r="R620" s="11" t="str">
        <f t="shared" si="90"/>
        <v xml:space="preserve"> </v>
      </c>
      <c r="S620" s="11"/>
      <c r="T620" s="12" t="str">
        <f t="shared" si="91"/>
        <v xml:space="preserve"> </v>
      </c>
      <c r="V620" s="9"/>
      <c r="W620" s="9"/>
      <c r="X620" s="9"/>
      <c r="Y620" s="9"/>
      <c r="Z620" s="9"/>
      <c r="AA620" s="9"/>
      <c r="AB620" s="9"/>
      <c r="AC620" s="9"/>
      <c r="AD620" s="9"/>
      <c r="AE620" s="9"/>
      <c r="AF620" s="9"/>
      <c r="AG620" s="9"/>
      <c r="AH620" s="9"/>
      <c r="AI620" s="9"/>
      <c r="AJ620" s="9"/>
      <c r="AK620" s="9"/>
      <c r="AL620" s="9"/>
      <c r="AM620" s="9"/>
      <c r="AN620" s="9"/>
      <c r="AO620" s="9"/>
      <c r="AQ620" s="9"/>
      <c r="AR620" s="9"/>
      <c r="AS620" s="9"/>
    </row>
    <row r="621" spans="1:45" s="1" customFormat="1" ht="12.75" customHeight="1" x14ac:dyDescent="0.25">
      <c r="A621"/>
      <c r="B621"/>
      <c r="D621" s="9"/>
      <c r="E621" s="8"/>
      <c r="F621" s="8"/>
      <c r="N621" s="11" t="str">
        <f t="shared" si="87"/>
        <v xml:space="preserve"> </v>
      </c>
      <c r="O621" s="11" t="str">
        <f t="shared" si="88"/>
        <v xml:space="preserve"> </v>
      </c>
      <c r="P621" s="11" t="str">
        <f t="shared" si="89"/>
        <v xml:space="preserve"> </v>
      </c>
      <c r="Q621" s="11"/>
      <c r="R621" s="11" t="str">
        <f t="shared" si="90"/>
        <v xml:space="preserve"> </v>
      </c>
      <c r="S621" s="11"/>
      <c r="T621" s="12" t="str">
        <f t="shared" si="91"/>
        <v xml:space="preserve"> </v>
      </c>
      <c r="V621" s="9"/>
      <c r="W621" s="9"/>
      <c r="X621" s="9"/>
      <c r="Y621" s="9"/>
      <c r="Z621" s="9"/>
      <c r="AA621" s="9"/>
      <c r="AB621" s="9"/>
      <c r="AC621" s="9"/>
      <c r="AD621" s="9"/>
      <c r="AE621" s="9"/>
      <c r="AF621" s="9"/>
      <c r="AG621" s="9"/>
      <c r="AH621" s="9"/>
      <c r="AI621" s="9"/>
      <c r="AJ621" s="9"/>
      <c r="AK621" s="9"/>
      <c r="AL621" s="9"/>
      <c r="AM621" s="9"/>
      <c r="AN621" s="9"/>
      <c r="AO621" s="9"/>
      <c r="AQ621" s="9"/>
      <c r="AR621" s="9"/>
      <c r="AS621" s="9"/>
    </row>
    <row r="622" spans="1:45" s="1" customFormat="1" ht="12.75" customHeight="1" x14ac:dyDescent="0.25">
      <c r="A622"/>
      <c r="B622"/>
      <c r="D622" s="9"/>
      <c r="E622" s="8"/>
      <c r="F622" s="8"/>
      <c r="N622" s="11" t="str">
        <f t="shared" si="87"/>
        <v xml:space="preserve"> </v>
      </c>
      <c r="O622" s="11" t="str">
        <f t="shared" si="88"/>
        <v xml:space="preserve"> </v>
      </c>
      <c r="P622" s="11" t="str">
        <f t="shared" si="89"/>
        <v xml:space="preserve"> </v>
      </c>
      <c r="Q622" s="11"/>
      <c r="R622" s="11" t="str">
        <f t="shared" si="90"/>
        <v xml:space="preserve"> </v>
      </c>
      <c r="S622" s="11"/>
      <c r="T622" s="12" t="str">
        <f t="shared" si="91"/>
        <v xml:space="preserve"> </v>
      </c>
      <c r="V622" s="9"/>
      <c r="W622" s="9"/>
      <c r="X622" s="9"/>
      <c r="Y622" s="9"/>
      <c r="Z622" s="9"/>
      <c r="AA622" s="9"/>
      <c r="AB622" s="9"/>
      <c r="AC622" s="9"/>
      <c r="AD622" s="9"/>
      <c r="AE622" s="9"/>
      <c r="AF622" s="9"/>
      <c r="AG622" s="9"/>
      <c r="AH622" s="9"/>
      <c r="AI622" s="9"/>
      <c r="AJ622" s="9"/>
      <c r="AK622" s="9"/>
      <c r="AL622" s="9"/>
      <c r="AM622" s="9"/>
      <c r="AN622" s="9"/>
      <c r="AO622" s="9"/>
      <c r="AQ622" s="9"/>
      <c r="AR622" s="9"/>
      <c r="AS622" s="9"/>
    </row>
    <row r="623" spans="1:45" s="1" customFormat="1" ht="12.75" customHeight="1" x14ac:dyDescent="0.25">
      <c r="A623"/>
      <c r="B623"/>
      <c r="D623" s="9"/>
      <c r="E623" s="8"/>
      <c r="F623" s="8"/>
      <c r="N623" s="11" t="str">
        <f t="shared" si="87"/>
        <v xml:space="preserve"> </v>
      </c>
      <c r="O623" s="11" t="str">
        <f t="shared" si="88"/>
        <v xml:space="preserve"> </v>
      </c>
      <c r="P623" s="11" t="str">
        <f t="shared" si="89"/>
        <v xml:space="preserve"> </v>
      </c>
      <c r="Q623" s="11"/>
      <c r="R623" s="11" t="str">
        <f t="shared" si="90"/>
        <v xml:space="preserve"> </v>
      </c>
      <c r="S623" s="11"/>
      <c r="T623" s="12" t="str">
        <f t="shared" si="91"/>
        <v xml:space="preserve"> </v>
      </c>
      <c r="V623" s="9"/>
      <c r="W623" s="9"/>
      <c r="X623" s="9"/>
      <c r="Y623" s="9"/>
      <c r="Z623" s="9"/>
      <c r="AA623" s="9"/>
      <c r="AB623" s="9"/>
      <c r="AC623" s="9"/>
      <c r="AD623" s="9"/>
      <c r="AE623" s="9"/>
      <c r="AF623" s="9"/>
      <c r="AG623" s="9"/>
      <c r="AH623" s="9"/>
      <c r="AI623" s="9"/>
      <c r="AJ623" s="9"/>
      <c r="AK623" s="9"/>
      <c r="AL623" s="9"/>
      <c r="AM623" s="9"/>
      <c r="AN623" s="9"/>
      <c r="AO623" s="9"/>
      <c r="AQ623" s="9"/>
      <c r="AR623" s="9"/>
      <c r="AS623" s="9"/>
    </row>
    <row r="624" spans="1:45" s="1" customFormat="1" ht="12.75" customHeight="1" x14ac:dyDescent="0.25">
      <c r="A624"/>
      <c r="B624"/>
      <c r="D624" s="9"/>
      <c r="E624" s="8"/>
      <c r="F624" s="8"/>
      <c r="N624" s="11" t="str">
        <f t="shared" si="87"/>
        <v xml:space="preserve"> </v>
      </c>
      <c r="O624" s="11" t="str">
        <f t="shared" si="88"/>
        <v xml:space="preserve"> </v>
      </c>
      <c r="P624" s="11" t="str">
        <f t="shared" si="89"/>
        <v xml:space="preserve"> </v>
      </c>
      <c r="Q624" s="11"/>
      <c r="R624" s="11" t="str">
        <f t="shared" si="90"/>
        <v xml:space="preserve"> </v>
      </c>
      <c r="S624" s="11"/>
      <c r="T624" s="12" t="str">
        <f t="shared" si="91"/>
        <v xml:space="preserve"> </v>
      </c>
      <c r="V624" s="9"/>
      <c r="W624" s="9"/>
      <c r="X624" s="9"/>
      <c r="Y624" s="9"/>
      <c r="Z624" s="9"/>
      <c r="AA624" s="9"/>
      <c r="AB624" s="9"/>
      <c r="AC624" s="9"/>
      <c r="AD624" s="9"/>
      <c r="AE624" s="9"/>
      <c r="AF624" s="9"/>
      <c r="AG624" s="9"/>
      <c r="AH624" s="9"/>
      <c r="AI624" s="9"/>
      <c r="AJ624" s="9"/>
      <c r="AK624" s="9"/>
      <c r="AL624" s="9"/>
      <c r="AM624" s="9"/>
      <c r="AN624" s="9"/>
      <c r="AO624" s="9"/>
      <c r="AQ624" s="9"/>
      <c r="AR624" s="9"/>
      <c r="AS624" s="9"/>
    </row>
    <row r="625" spans="1:45" s="1" customFormat="1" ht="12.75" customHeight="1" x14ac:dyDescent="0.25">
      <c r="A625"/>
      <c r="B625"/>
      <c r="D625" s="9"/>
      <c r="E625" s="8"/>
      <c r="F625" s="8"/>
      <c r="N625" s="11" t="str">
        <f t="shared" si="87"/>
        <v xml:space="preserve"> </v>
      </c>
      <c r="O625" s="11" t="str">
        <f t="shared" si="88"/>
        <v xml:space="preserve"> </v>
      </c>
      <c r="P625" s="11" t="str">
        <f t="shared" si="89"/>
        <v xml:space="preserve"> </v>
      </c>
      <c r="Q625" s="11"/>
      <c r="R625" s="11" t="str">
        <f t="shared" si="90"/>
        <v xml:space="preserve"> </v>
      </c>
      <c r="S625" s="11"/>
      <c r="T625" s="12" t="str">
        <f t="shared" si="91"/>
        <v xml:space="preserve"> </v>
      </c>
      <c r="V625" s="9"/>
      <c r="W625" s="9"/>
      <c r="X625" s="9"/>
      <c r="Y625" s="9"/>
      <c r="Z625" s="9"/>
      <c r="AA625" s="9"/>
      <c r="AB625" s="9"/>
      <c r="AC625" s="9"/>
      <c r="AD625" s="9"/>
      <c r="AE625" s="9"/>
      <c r="AF625" s="9"/>
      <c r="AG625" s="9"/>
      <c r="AH625" s="9"/>
      <c r="AI625" s="9"/>
      <c r="AJ625" s="9"/>
      <c r="AK625" s="9"/>
      <c r="AL625" s="9"/>
      <c r="AM625" s="9"/>
      <c r="AN625" s="9"/>
      <c r="AO625" s="9"/>
      <c r="AQ625" s="9"/>
      <c r="AR625" s="9"/>
      <c r="AS625" s="9"/>
    </row>
    <row r="626" spans="1:45" s="1" customFormat="1" ht="12.75" customHeight="1" x14ac:dyDescent="0.25">
      <c r="A626"/>
      <c r="B626"/>
      <c r="D626" s="9"/>
      <c r="E626" s="8"/>
      <c r="F626" s="8"/>
      <c r="N626" s="11" t="str">
        <f t="shared" si="87"/>
        <v xml:space="preserve"> </v>
      </c>
      <c r="O626" s="11" t="str">
        <f t="shared" si="88"/>
        <v xml:space="preserve"> </v>
      </c>
      <c r="P626" s="11" t="str">
        <f t="shared" si="89"/>
        <v xml:space="preserve"> </v>
      </c>
      <c r="Q626" s="11"/>
      <c r="R626" s="11" t="str">
        <f t="shared" si="90"/>
        <v xml:space="preserve"> </v>
      </c>
      <c r="S626" s="11"/>
      <c r="T626" s="12" t="str">
        <f t="shared" si="91"/>
        <v xml:space="preserve"> </v>
      </c>
      <c r="V626" s="9"/>
      <c r="W626" s="9"/>
      <c r="X626" s="9"/>
      <c r="Y626" s="9"/>
      <c r="Z626" s="9"/>
      <c r="AA626" s="9"/>
      <c r="AB626" s="9"/>
      <c r="AC626" s="9"/>
      <c r="AD626" s="9"/>
      <c r="AE626" s="9"/>
      <c r="AF626" s="9"/>
      <c r="AG626" s="9"/>
      <c r="AH626" s="9"/>
      <c r="AI626" s="9"/>
      <c r="AJ626" s="9"/>
      <c r="AK626" s="9"/>
      <c r="AL626" s="9"/>
      <c r="AM626" s="9"/>
      <c r="AN626" s="9"/>
      <c r="AO626" s="9"/>
      <c r="AQ626" s="9"/>
      <c r="AR626" s="9"/>
      <c r="AS626" s="9"/>
    </row>
    <row r="627" spans="1:45" s="1" customFormat="1" ht="12.75" customHeight="1" x14ac:dyDescent="0.25">
      <c r="A627"/>
      <c r="B627"/>
      <c r="D627" s="9"/>
      <c r="E627" s="8"/>
      <c r="F627" s="8"/>
      <c r="N627" s="11" t="str">
        <f t="shared" si="87"/>
        <v xml:space="preserve"> </v>
      </c>
      <c r="O627" s="11" t="str">
        <f t="shared" si="88"/>
        <v xml:space="preserve"> </v>
      </c>
      <c r="P627" s="11" t="str">
        <f t="shared" si="89"/>
        <v xml:space="preserve"> </v>
      </c>
      <c r="Q627" s="11"/>
      <c r="R627" s="11" t="str">
        <f t="shared" si="90"/>
        <v xml:space="preserve"> </v>
      </c>
      <c r="S627" s="11"/>
      <c r="T627" s="12" t="str">
        <f t="shared" si="91"/>
        <v xml:space="preserve"> </v>
      </c>
      <c r="V627" s="9"/>
      <c r="W627" s="9"/>
      <c r="X627" s="9"/>
      <c r="Y627" s="9"/>
      <c r="Z627" s="9"/>
      <c r="AA627" s="9"/>
      <c r="AB627" s="9"/>
      <c r="AC627" s="9"/>
      <c r="AD627" s="9"/>
      <c r="AE627" s="9"/>
      <c r="AF627" s="9"/>
      <c r="AG627" s="9"/>
      <c r="AH627" s="9"/>
      <c r="AI627" s="9"/>
      <c r="AJ627" s="9"/>
      <c r="AK627" s="9"/>
      <c r="AL627" s="9"/>
      <c r="AM627" s="9"/>
      <c r="AN627" s="9"/>
      <c r="AO627" s="9"/>
      <c r="AQ627" s="9"/>
      <c r="AR627" s="9"/>
      <c r="AS627" s="9"/>
    </row>
    <row r="628" spans="1:45" s="1" customFormat="1" ht="12.75" customHeight="1" x14ac:dyDescent="0.25">
      <c r="A628"/>
      <c r="B628"/>
      <c r="D628" s="9"/>
      <c r="E628" s="8"/>
      <c r="F628" s="8"/>
      <c r="N628" s="11" t="str">
        <f t="shared" si="87"/>
        <v xml:space="preserve"> </v>
      </c>
      <c r="O628" s="11" t="str">
        <f t="shared" si="88"/>
        <v xml:space="preserve"> </v>
      </c>
      <c r="P628" s="11" t="str">
        <f t="shared" si="89"/>
        <v xml:space="preserve"> </v>
      </c>
      <c r="Q628" s="11"/>
      <c r="R628" s="11" t="str">
        <f t="shared" si="90"/>
        <v xml:space="preserve"> </v>
      </c>
      <c r="S628" s="11"/>
      <c r="T628" s="12" t="str">
        <f t="shared" si="91"/>
        <v xml:space="preserve"> </v>
      </c>
      <c r="V628" s="9"/>
      <c r="W628" s="9"/>
      <c r="X628" s="9"/>
      <c r="Y628" s="9"/>
      <c r="Z628" s="9"/>
      <c r="AA628" s="9"/>
      <c r="AB628" s="9"/>
      <c r="AC628" s="9"/>
      <c r="AD628" s="9"/>
      <c r="AE628" s="9"/>
      <c r="AF628" s="9"/>
      <c r="AG628" s="9"/>
      <c r="AH628" s="9"/>
      <c r="AI628" s="9"/>
      <c r="AJ628" s="9"/>
      <c r="AK628" s="9"/>
      <c r="AL628" s="9"/>
      <c r="AM628" s="9"/>
      <c r="AN628" s="9"/>
      <c r="AO628" s="9"/>
      <c r="AQ628" s="9"/>
      <c r="AR628" s="9"/>
      <c r="AS628" s="9"/>
    </row>
    <row r="629" spans="1:45" s="1" customFormat="1" ht="12.75" customHeight="1" x14ac:dyDescent="0.25">
      <c r="A629"/>
      <c r="B629"/>
      <c r="D629" s="9"/>
      <c r="E629" s="8"/>
      <c r="F629" s="8"/>
      <c r="N629" s="11" t="str">
        <f t="shared" si="87"/>
        <v xml:space="preserve"> </v>
      </c>
      <c r="O629" s="11" t="str">
        <f t="shared" si="88"/>
        <v xml:space="preserve"> </v>
      </c>
      <c r="P629" s="11" t="str">
        <f t="shared" si="89"/>
        <v xml:space="preserve"> </v>
      </c>
      <c r="Q629" s="11"/>
      <c r="R629" s="11" t="str">
        <f t="shared" si="90"/>
        <v xml:space="preserve"> </v>
      </c>
      <c r="S629" s="11"/>
      <c r="T629" s="12" t="str">
        <f t="shared" si="91"/>
        <v xml:space="preserve"> </v>
      </c>
      <c r="V629" s="9"/>
      <c r="W629" s="9"/>
      <c r="X629" s="9"/>
      <c r="Y629" s="9"/>
      <c r="Z629" s="9"/>
      <c r="AA629" s="9"/>
      <c r="AB629" s="9"/>
      <c r="AC629" s="9"/>
      <c r="AD629" s="9"/>
      <c r="AE629" s="9"/>
      <c r="AF629" s="9"/>
      <c r="AG629" s="9"/>
      <c r="AH629" s="9"/>
      <c r="AI629" s="9"/>
      <c r="AJ629" s="9"/>
      <c r="AK629" s="9"/>
      <c r="AL629" s="9"/>
      <c r="AM629" s="9"/>
      <c r="AN629" s="9"/>
      <c r="AO629" s="9"/>
      <c r="AQ629" s="9"/>
      <c r="AR629" s="9"/>
      <c r="AS629" s="9"/>
    </row>
    <row r="630" spans="1:45" s="1" customFormat="1" ht="12.75" customHeight="1" x14ac:dyDescent="0.25">
      <c r="A630"/>
      <c r="B630"/>
      <c r="D630" s="9"/>
      <c r="E630" s="8"/>
      <c r="F630" s="8"/>
      <c r="N630" s="11" t="str">
        <f t="shared" si="87"/>
        <v xml:space="preserve"> </v>
      </c>
      <c r="O630" s="11" t="str">
        <f t="shared" si="88"/>
        <v xml:space="preserve"> </v>
      </c>
      <c r="P630" s="11" t="str">
        <f t="shared" si="89"/>
        <v xml:space="preserve"> </v>
      </c>
      <c r="Q630" s="11"/>
      <c r="R630" s="11" t="str">
        <f t="shared" si="90"/>
        <v xml:space="preserve"> </v>
      </c>
      <c r="S630" s="11"/>
      <c r="T630" s="12" t="str">
        <f t="shared" si="91"/>
        <v xml:space="preserve"> </v>
      </c>
      <c r="V630" s="9"/>
      <c r="W630" s="9"/>
      <c r="X630" s="9"/>
      <c r="Y630" s="9"/>
      <c r="Z630" s="9"/>
      <c r="AA630" s="9"/>
      <c r="AB630" s="9"/>
      <c r="AC630" s="9"/>
      <c r="AD630" s="9"/>
      <c r="AE630" s="9"/>
      <c r="AF630" s="9"/>
      <c r="AG630" s="9"/>
      <c r="AH630" s="9"/>
      <c r="AI630" s="9"/>
      <c r="AJ630" s="9"/>
      <c r="AK630" s="9"/>
      <c r="AL630" s="9"/>
      <c r="AM630" s="9"/>
      <c r="AN630" s="9"/>
      <c r="AO630" s="9"/>
      <c r="AQ630" s="9"/>
      <c r="AR630" s="9"/>
      <c r="AS630" s="9"/>
    </row>
    <row r="631" spans="1:45" s="1" customFormat="1" ht="12.75" customHeight="1" x14ac:dyDescent="0.25">
      <c r="A631"/>
      <c r="B631"/>
      <c r="D631" s="9"/>
      <c r="E631" s="8"/>
      <c r="F631" s="8"/>
      <c r="N631" s="11" t="str">
        <f t="shared" si="87"/>
        <v xml:space="preserve"> </v>
      </c>
      <c r="O631" s="11" t="str">
        <f t="shared" si="88"/>
        <v xml:space="preserve"> </v>
      </c>
      <c r="P631" s="11" t="str">
        <f t="shared" si="89"/>
        <v xml:space="preserve"> </v>
      </c>
      <c r="Q631" s="11"/>
      <c r="R631" s="11" t="str">
        <f t="shared" si="90"/>
        <v xml:space="preserve"> </v>
      </c>
      <c r="S631" s="11"/>
      <c r="T631" s="12" t="str">
        <f t="shared" si="91"/>
        <v xml:space="preserve"> </v>
      </c>
      <c r="V631" s="9"/>
      <c r="W631" s="9"/>
      <c r="X631" s="9"/>
      <c r="Y631" s="9"/>
      <c r="Z631" s="9"/>
      <c r="AA631" s="9"/>
      <c r="AB631" s="9"/>
      <c r="AC631" s="9"/>
      <c r="AD631" s="9"/>
      <c r="AE631" s="9"/>
      <c r="AF631" s="9"/>
      <c r="AG631" s="9"/>
      <c r="AH631" s="9"/>
      <c r="AI631" s="9"/>
      <c r="AJ631" s="9"/>
      <c r="AK631" s="9"/>
      <c r="AL631" s="9"/>
      <c r="AM631" s="9"/>
      <c r="AN631" s="9"/>
      <c r="AO631" s="9"/>
      <c r="AQ631" s="9"/>
      <c r="AR631" s="9"/>
      <c r="AS631" s="9"/>
    </row>
    <row r="632" spans="1:45" s="1" customFormat="1" ht="12.75" customHeight="1" x14ac:dyDescent="0.25">
      <c r="A632"/>
      <c r="B632"/>
      <c r="D632" s="9"/>
      <c r="E632" s="8"/>
      <c r="F632" s="8"/>
      <c r="N632" s="11" t="str">
        <f t="shared" si="87"/>
        <v xml:space="preserve"> </v>
      </c>
      <c r="O632" s="11" t="str">
        <f t="shared" si="88"/>
        <v xml:space="preserve"> </v>
      </c>
      <c r="P632" s="11" t="str">
        <f t="shared" si="89"/>
        <v xml:space="preserve"> </v>
      </c>
      <c r="Q632" s="11"/>
      <c r="R632" s="11" t="str">
        <f t="shared" si="90"/>
        <v xml:space="preserve"> </v>
      </c>
      <c r="S632" s="11"/>
      <c r="T632" s="12" t="str">
        <f t="shared" si="91"/>
        <v xml:space="preserve"> </v>
      </c>
      <c r="V632" s="9"/>
      <c r="W632" s="9"/>
      <c r="X632" s="9"/>
      <c r="Y632" s="9"/>
      <c r="Z632" s="9"/>
      <c r="AA632" s="9"/>
      <c r="AB632" s="9"/>
      <c r="AC632" s="9"/>
      <c r="AD632" s="9"/>
      <c r="AE632" s="9"/>
      <c r="AF632" s="9"/>
      <c r="AG632" s="9"/>
      <c r="AH632" s="9"/>
      <c r="AI632" s="9"/>
      <c r="AJ632" s="9"/>
      <c r="AK632" s="9"/>
      <c r="AL632" s="9"/>
      <c r="AM632" s="9"/>
      <c r="AN632" s="9"/>
      <c r="AO632" s="9"/>
      <c r="AQ632" s="9"/>
      <c r="AR632" s="9"/>
      <c r="AS632" s="9"/>
    </row>
    <row r="633" spans="1:45" s="1" customFormat="1" ht="12.75" customHeight="1" x14ac:dyDescent="0.25">
      <c r="A633"/>
      <c r="B633"/>
      <c r="D633" s="9"/>
      <c r="E633" s="8"/>
      <c r="F633" s="8"/>
      <c r="N633" s="11" t="str">
        <f t="shared" si="87"/>
        <v xml:space="preserve"> </v>
      </c>
      <c r="O633" s="11" t="str">
        <f t="shared" si="88"/>
        <v xml:space="preserve"> </v>
      </c>
      <c r="P633" s="11" t="str">
        <f t="shared" si="89"/>
        <v xml:space="preserve"> </v>
      </c>
      <c r="Q633" s="11"/>
      <c r="R633" s="11" t="str">
        <f t="shared" si="90"/>
        <v xml:space="preserve"> </v>
      </c>
      <c r="S633" s="11"/>
      <c r="T633" s="12" t="str">
        <f t="shared" si="91"/>
        <v xml:space="preserve"> </v>
      </c>
      <c r="V633" s="9"/>
      <c r="W633" s="9"/>
      <c r="X633" s="9"/>
      <c r="Y633" s="9"/>
      <c r="Z633" s="9"/>
      <c r="AA633" s="9"/>
      <c r="AB633" s="9"/>
      <c r="AC633" s="9"/>
      <c r="AD633" s="9"/>
      <c r="AE633" s="9"/>
      <c r="AF633" s="9"/>
      <c r="AG633" s="9"/>
      <c r="AH633" s="9"/>
      <c r="AI633" s="9"/>
      <c r="AJ633" s="9"/>
      <c r="AK633" s="9"/>
      <c r="AL633" s="9"/>
      <c r="AM633" s="9"/>
      <c r="AN633" s="9"/>
      <c r="AO633" s="9"/>
      <c r="AQ633" s="9"/>
      <c r="AR633" s="9"/>
      <c r="AS633" s="9"/>
    </row>
    <row r="634" spans="1:45" s="1" customFormat="1" ht="12.75" customHeight="1" x14ac:dyDescent="0.25">
      <c r="A634"/>
      <c r="B634"/>
      <c r="D634" s="9"/>
      <c r="E634" s="8"/>
      <c r="F634" s="8"/>
      <c r="N634" s="11" t="str">
        <f t="shared" si="87"/>
        <v xml:space="preserve"> </v>
      </c>
      <c r="O634" s="11" t="str">
        <f t="shared" si="88"/>
        <v xml:space="preserve"> </v>
      </c>
      <c r="P634" s="11" t="str">
        <f t="shared" si="89"/>
        <v xml:space="preserve"> </v>
      </c>
      <c r="Q634" s="11"/>
      <c r="R634" s="11" t="str">
        <f t="shared" si="90"/>
        <v xml:space="preserve"> </v>
      </c>
      <c r="S634" s="11"/>
      <c r="T634" s="12" t="str">
        <f t="shared" si="91"/>
        <v xml:space="preserve"> </v>
      </c>
      <c r="V634" s="9"/>
      <c r="W634" s="9"/>
      <c r="X634" s="9"/>
      <c r="Y634" s="9"/>
      <c r="Z634" s="9"/>
      <c r="AA634" s="9"/>
      <c r="AB634" s="9"/>
      <c r="AC634" s="9"/>
      <c r="AD634" s="9"/>
      <c r="AE634" s="9"/>
      <c r="AF634" s="9"/>
      <c r="AG634" s="9"/>
      <c r="AH634" s="9"/>
      <c r="AI634" s="9"/>
      <c r="AJ634" s="9"/>
      <c r="AK634" s="9"/>
      <c r="AL634" s="9"/>
      <c r="AM634" s="9"/>
      <c r="AN634" s="9"/>
      <c r="AO634" s="9"/>
      <c r="AQ634" s="9"/>
      <c r="AR634" s="9"/>
      <c r="AS634" s="9"/>
    </row>
    <row r="635" spans="1:45" s="1" customFormat="1" ht="12.75" customHeight="1" x14ac:dyDescent="0.25">
      <c r="A635"/>
      <c r="B635"/>
      <c r="D635" s="9"/>
      <c r="E635" s="8"/>
      <c r="F635" s="8"/>
      <c r="N635" s="11" t="str">
        <f t="shared" si="87"/>
        <v xml:space="preserve"> </v>
      </c>
      <c r="O635" s="11" t="str">
        <f t="shared" si="88"/>
        <v xml:space="preserve"> </v>
      </c>
      <c r="P635" s="11" t="str">
        <f t="shared" si="89"/>
        <v xml:space="preserve"> </v>
      </c>
      <c r="Q635" s="11"/>
      <c r="R635" s="11" t="str">
        <f t="shared" si="90"/>
        <v xml:space="preserve"> </v>
      </c>
      <c r="S635" s="11"/>
      <c r="T635" s="12" t="str">
        <f t="shared" si="91"/>
        <v xml:space="preserve"> </v>
      </c>
      <c r="V635" s="9"/>
      <c r="W635" s="9"/>
      <c r="X635" s="9"/>
      <c r="Y635" s="9"/>
      <c r="Z635" s="9"/>
      <c r="AA635" s="9"/>
      <c r="AB635" s="9"/>
      <c r="AC635" s="9"/>
      <c r="AD635" s="9"/>
      <c r="AE635" s="9"/>
      <c r="AF635" s="9"/>
      <c r="AG635" s="9"/>
      <c r="AH635" s="9"/>
      <c r="AI635" s="9"/>
      <c r="AJ635" s="9"/>
      <c r="AK635" s="9"/>
      <c r="AL635" s="9"/>
      <c r="AM635" s="9"/>
      <c r="AN635" s="9"/>
      <c r="AO635" s="9"/>
      <c r="AQ635" s="9"/>
      <c r="AR635" s="9"/>
      <c r="AS635" s="9"/>
    </row>
    <row r="636" spans="1:45" s="1" customFormat="1" ht="12.75" customHeight="1" x14ac:dyDescent="0.25">
      <c r="A636"/>
      <c r="B636"/>
      <c r="D636" s="9"/>
      <c r="E636" s="8"/>
      <c r="F636" s="8"/>
      <c r="N636" s="11" t="str">
        <f t="shared" si="87"/>
        <v xml:space="preserve"> </v>
      </c>
      <c r="O636" s="11" t="str">
        <f t="shared" si="88"/>
        <v xml:space="preserve"> </v>
      </c>
      <c r="P636" s="11" t="str">
        <f t="shared" si="89"/>
        <v xml:space="preserve"> </v>
      </c>
      <c r="Q636" s="11"/>
      <c r="R636" s="11" t="str">
        <f t="shared" si="90"/>
        <v xml:space="preserve"> </v>
      </c>
      <c r="S636" s="11"/>
      <c r="T636" s="12" t="str">
        <f t="shared" si="91"/>
        <v xml:space="preserve"> </v>
      </c>
      <c r="V636" s="9"/>
      <c r="W636" s="9"/>
      <c r="X636" s="9"/>
      <c r="Y636" s="9"/>
      <c r="Z636" s="9"/>
      <c r="AA636" s="9"/>
      <c r="AB636" s="9"/>
      <c r="AC636" s="9"/>
      <c r="AD636" s="9"/>
      <c r="AE636" s="9"/>
      <c r="AF636" s="9"/>
      <c r="AG636" s="9"/>
      <c r="AH636" s="9"/>
      <c r="AI636" s="9"/>
      <c r="AJ636" s="9"/>
      <c r="AK636" s="9"/>
      <c r="AL636" s="9"/>
      <c r="AM636" s="9"/>
      <c r="AN636" s="9"/>
      <c r="AO636" s="9"/>
      <c r="AQ636" s="9"/>
      <c r="AR636" s="9"/>
      <c r="AS636" s="9"/>
    </row>
    <row r="637" spans="1:45" s="1" customFormat="1" ht="12.75" customHeight="1" x14ac:dyDescent="0.25">
      <c r="A637"/>
      <c r="B637"/>
      <c r="D637" s="9"/>
      <c r="E637" s="8"/>
      <c r="F637" s="8"/>
      <c r="N637" s="11" t="str">
        <f t="shared" si="87"/>
        <v xml:space="preserve"> </v>
      </c>
      <c r="O637" s="11" t="str">
        <f t="shared" si="88"/>
        <v xml:space="preserve"> </v>
      </c>
      <c r="P637" s="11" t="str">
        <f t="shared" si="89"/>
        <v xml:space="preserve"> </v>
      </c>
      <c r="Q637" s="11"/>
      <c r="R637" s="11" t="str">
        <f t="shared" si="90"/>
        <v xml:space="preserve"> </v>
      </c>
      <c r="S637" s="11"/>
      <c r="T637" s="12" t="str">
        <f t="shared" si="91"/>
        <v xml:space="preserve"> </v>
      </c>
      <c r="V637" s="9"/>
      <c r="W637" s="9"/>
      <c r="X637" s="9"/>
      <c r="Y637" s="9"/>
      <c r="Z637" s="9"/>
      <c r="AA637" s="9"/>
      <c r="AB637" s="9"/>
      <c r="AC637" s="9"/>
      <c r="AD637" s="9"/>
      <c r="AE637" s="9"/>
      <c r="AF637" s="9"/>
      <c r="AG637" s="9"/>
      <c r="AH637" s="9"/>
      <c r="AI637" s="9"/>
      <c r="AJ637" s="9"/>
      <c r="AK637" s="9"/>
      <c r="AL637" s="9"/>
      <c r="AM637" s="9"/>
      <c r="AN637" s="9"/>
      <c r="AO637" s="9"/>
      <c r="AQ637" s="9"/>
      <c r="AR637" s="9"/>
      <c r="AS637" s="9"/>
    </row>
    <row r="638" spans="1:45" s="1" customFormat="1" ht="12.75" customHeight="1" x14ac:dyDescent="0.25">
      <c r="A638"/>
      <c r="B638"/>
      <c r="D638" s="9"/>
      <c r="E638" s="8"/>
      <c r="F638" s="8"/>
      <c r="N638" s="11" t="str">
        <f t="shared" ref="N638:N701" si="92">IF(F638&gt;0,(F638-E638)*(AD638+AE638+AF638)," ")</f>
        <v xml:space="preserve"> </v>
      </c>
      <c r="O638" s="11" t="str">
        <f t="shared" ref="O638:O701" si="93">IF(($F638-$E638)*(S638+AC638)&gt;0,($F638-$E638)*(S638+AC638)," ")</f>
        <v xml:space="preserve"> </v>
      </c>
      <c r="P638" s="11" t="str">
        <f t="shared" ref="P638:P701" si="94">IF(($F638-$E638)*(AA638+AH638)&gt;0,($F638-$E638)*(AA638+AH638)," ")</f>
        <v xml:space="preserve"> </v>
      </c>
      <c r="Q638" s="11"/>
      <c r="R638" s="11" t="str">
        <f t="shared" ref="R638:R701" si="95">IF(($F638-$E638)*(AB638+AI638)&gt;0,($F638-$E638)*(AB638+AI638)," ")</f>
        <v xml:space="preserve"> </v>
      </c>
      <c r="S638" s="11"/>
      <c r="T638" s="12" t="str">
        <f t="shared" ref="T638:T701" si="96">IF($F638&gt;0,IF(AM638&gt;0,((F638-E638)*AM638)*5280," ")," ")</f>
        <v xml:space="preserve"> </v>
      </c>
      <c r="V638" s="9"/>
      <c r="W638" s="9"/>
      <c r="X638" s="9"/>
      <c r="Y638" s="9"/>
      <c r="Z638" s="9"/>
      <c r="AA638" s="9"/>
      <c r="AB638" s="9"/>
      <c r="AC638" s="9"/>
      <c r="AD638" s="9"/>
      <c r="AE638" s="9"/>
      <c r="AF638" s="9"/>
      <c r="AG638" s="9"/>
      <c r="AH638" s="9"/>
      <c r="AI638" s="9"/>
      <c r="AJ638" s="9"/>
      <c r="AK638" s="9"/>
      <c r="AL638" s="9"/>
      <c r="AM638" s="9"/>
      <c r="AN638" s="9"/>
      <c r="AO638" s="9"/>
      <c r="AQ638" s="9"/>
      <c r="AR638" s="9"/>
      <c r="AS638" s="9"/>
    </row>
    <row r="639" spans="1:45" s="1" customFormat="1" ht="12.75" customHeight="1" x14ac:dyDescent="0.25">
      <c r="A639"/>
      <c r="B639"/>
      <c r="D639" s="9"/>
      <c r="E639" s="8"/>
      <c r="F639" s="8"/>
      <c r="N639" s="11" t="str">
        <f t="shared" si="92"/>
        <v xml:space="preserve"> </v>
      </c>
      <c r="O639" s="11" t="str">
        <f t="shared" si="93"/>
        <v xml:space="preserve"> </v>
      </c>
      <c r="P639" s="11" t="str">
        <f t="shared" si="94"/>
        <v xml:space="preserve"> </v>
      </c>
      <c r="Q639" s="11"/>
      <c r="R639" s="11" t="str">
        <f t="shared" si="95"/>
        <v xml:space="preserve"> </v>
      </c>
      <c r="S639" s="11"/>
      <c r="T639" s="12" t="str">
        <f t="shared" si="96"/>
        <v xml:space="preserve"> </v>
      </c>
      <c r="V639" s="9"/>
      <c r="W639" s="9"/>
      <c r="X639" s="9"/>
      <c r="Y639" s="9"/>
      <c r="Z639" s="9"/>
      <c r="AA639" s="9"/>
      <c r="AB639" s="9"/>
      <c r="AC639" s="9"/>
      <c r="AD639" s="9"/>
      <c r="AE639" s="9"/>
      <c r="AF639" s="9"/>
      <c r="AG639" s="9"/>
      <c r="AH639" s="9"/>
      <c r="AI639" s="9"/>
      <c r="AJ639" s="9"/>
      <c r="AK639" s="9"/>
      <c r="AL639" s="9"/>
      <c r="AM639" s="9"/>
      <c r="AN639" s="9"/>
      <c r="AO639" s="9"/>
      <c r="AQ639" s="9"/>
      <c r="AR639" s="9"/>
      <c r="AS639" s="9"/>
    </row>
    <row r="640" spans="1:45" s="1" customFormat="1" ht="12.75" customHeight="1" x14ac:dyDescent="0.25">
      <c r="A640"/>
      <c r="B640"/>
      <c r="D640" s="9"/>
      <c r="E640" s="8"/>
      <c r="F640" s="8"/>
      <c r="N640" s="11" t="str">
        <f t="shared" si="92"/>
        <v xml:space="preserve"> </v>
      </c>
      <c r="O640" s="11" t="str">
        <f t="shared" si="93"/>
        <v xml:space="preserve"> </v>
      </c>
      <c r="P640" s="11" t="str">
        <f t="shared" si="94"/>
        <v xml:space="preserve"> </v>
      </c>
      <c r="Q640" s="11"/>
      <c r="R640" s="11" t="str">
        <f t="shared" si="95"/>
        <v xml:space="preserve"> </v>
      </c>
      <c r="S640" s="11"/>
      <c r="T640" s="12" t="str">
        <f t="shared" si="96"/>
        <v xml:space="preserve"> </v>
      </c>
      <c r="V640" s="9"/>
      <c r="W640" s="9"/>
      <c r="X640" s="9"/>
      <c r="Y640" s="9"/>
      <c r="Z640" s="9"/>
      <c r="AA640" s="9"/>
      <c r="AB640" s="9"/>
      <c r="AC640" s="9"/>
      <c r="AD640" s="9"/>
      <c r="AE640" s="9"/>
      <c r="AF640" s="9"/>
      <c r="AG640" s="9"/>
      <c r="AH640" s="9"/>
      <c r="AI640" s="9"/>
      <c r="AJ640" s="9"/>
      <c r="AK640" s="9"/>
      <c r="AL640" s="9"/>
      <c r="AM640" s="9"/>
      <c r="AN640" s="9"/>
      <c r="AO640" s="9"/>
      <c r="AQ640" s="9"/>
      <c r="AR640" s="9"/>
      <c r="AS640" s="9"/>
    </row>
    <row r="641" spans="1:45" s="1" customFormat="1" ht="12.75" customHeight="1" x14ac:dyDescent="0.25">
      <c r="A641"/>
      <c r="B641"/>
      <c r="D641" s="9"/>
      <c r="E641" s="8"/>
      <c r="F641" s="8"/>
      <c r="N641" s="11" t="str">
        <f t="shared" si="92"/>
        <v xml:space="preserve"> </v>
      </c>
      <c r="O641" s="11" t="str">
        <f t="shared" si="93"/>
        <v xml:space="preserve"> </v>
      </c>
      <c r="P641" s="11" t="str">
        <f t="shared" si="94"/>
        <v xml:space="preserve"> </v>
      </c>
      <c r="Q641" s="11"/>
      <c r="R641" s="11" t="str">
        <f t="shared" si="95"/>
        <v xml:space="preserve"> </v>
      </c>
      <c r="S641" s="11"/>
      <c r="T641" s="12" t="str">
        <f t="shared" si="96"/>
        <v xml:space="preserve"> </v>
      </c>
      <c r="V641" s="9"/>
      <c r="W641" s="9"/>
      <c r="X641" s="9"/>
      <c r="Y641" s="9"/>
      <c r="Z641" s="9"/>
      <c r="AA641" s="9"/>
      <c r="AB641" s="9"/>
      <c r="AC641" s="9"/>
      <c r="AD641" s="9"/>
      <c r="AE641" s="9"/>
      <c r="AF641" s="9"/>
      <c r="AG641" s="9"/>
      <c r="AH641" s="9"/>
      <c r="AI641" s="9"/>
      <c r="AJ641" s="9"/>
      <c r="AK641" s="9"/>
      <c r="AL641" s="9"/>
      <c r="AM641" s="9"/>
      <c r="AN641" s="9"/>
      <c r="AO641" s="9"/>
      <c r="AQ641" s="9"/>
      <c r="AR641" s="9"/>
      <c r="AS641" s="9"/>
    </row>
    <row r="642" spans="1:45" s="1" customFormat="1" ht="12.75" customHeight="1" x14ac:dyDescent="0.25">
      <c r="A642"/>
      <c r="B642"/>
      <c r="D642" s="9"/>
      <c r="E642" s="8"/>
      <c r="F642" s="8"/>
      <c r="N642" s="11" t="str">
        <f t="shared" si="92"/>
        <v xml:space="preserve"> </v>
      </c>
      <c r="O642" s="11" t="str">
        <f t="shared" si="93"/>
        <v xml:space="preserve"> </v>
      </c>
      <c r="P642" s="11" t="str">
        <f t="shared" si="94"/>
        <v xml:space="preserve"> </v>
      </c>
      <c r="Q642" s="11"/>
      <c r="R642" s="11" t="str">
        <f t="shared" si="95"/>
        <v xml:space="preserve"> </v>
      </c>
      <c r="S642" s="11"/>
      <c r="T642" s="12" t="str">
        <f t="shared" si="96"/>
        <v xml:space="preserve"> </v>
      </c>
      <c r="V642" s="9"/>
      <c r="W642" s="9"/>
      <c r="X642" s="9"/>
      <c r="Y642" s="9"/>
      <c r="Z642" s="9"/>
      <c r="AA642" s="9"/>
      <c r="AB642" s="9"/>
      <c r="AC642" s="9"/>
      <c r="AD642" s="9"/>
      <c r="AE642" s="9"/>
      <c r="AF642" s="9"/>
      <c r="AG642" s="9"/>
      <c r="AH642" s="9"/>
      <c r="AI642" s="9"/>
      <c r="AJ642" s="9"/>
      <c r="AK642" s="9"/>
      <c r="AL642" s="9"/>
      <c r="AM642" s="9"/>
      <c r="AN642" s="9"/>
      <c r="AO642" s="9"/>
      <c r="AQ642" s="9"/>
      <c r="AR642" s="9"/>
      <c r="AS642" s="9"/>
    </row>
    <row r="643" spans="1:45" s="1" customFormat="1" ht="12.75" customHeight="1" x14ac:dyDescent="0.25">
      <c r="A643"/>
      <c r="B643"/>
      <c r="D643" s="9"/>
      <c r="E643" s="8"/>
      <c r="F643" s="8"/>
      <c r="N643" s="11" t="str">
        <f t="shared" si="92"/>
        <v xml:space="preserve"> </v>
      </c>
      <c r="O643" s="11" t="str">
        <f t="shared" si="93"/>
        <v xml:space="preserve"> </v>
      </c>
      <c r="P643" s="11" t="str">
        <f t="shared" si="94"/>
        <v xml:space="preserve"> </v>
      </c>
      <c r="Q643" s="11"/>
      <c r="R643" s="11" t="str">
        <f t="shared" si="95"/>
        <v xml:space="preserve"> </v>
      </c>
      <c r="S643" s="11"/>
      <c r="T643" s="12" t="str">
        <f t="shared" si="96"/>
        <v xml:space="preserve"> </v>
      </c>
      <c r="V643" s="9"/>
      <c r="W643" s="9"/>
      <c r="X643" s="9"/>
      <c r="Y643" s="9"/>
      <c r="Z643" s="9"/>
      <c r="AA643" s="9"/>
      <c r="AB643" s="9"/>
      <c r="AC643" s="9"/>
      <c r="AD643" s="9"/>
      <c r="AE643" s="9"/>
      <c r="AF643" s="9"/>
      <c r="AG643" s="9"/>
      <c r="AH643" s="9"/>
      <c r="AI643" s="9"/>
      <c r="AJ643" s="9"/>
      <c r="AK643" s="9"/>
      <c r="AL643" s="9"/>
      <c r="AM643" s="9"/>
      <c r="AN643" s="9"/>
      <c r="AO643" s="9"/>
      <c r="AQ643" s="9"/>
      <c r="AR643" s="9"/>
      <c r="AS643" s="9"/>
    </row>
    <row r="644" spans="1:45" s="1" customFormat="1" ht="12.75" customHeight="1" x14ac:dyDescent="0.25">
      <c r="A644"/>
      <c r="B644"/>
      <c r="D644" s="9"/>
      <c r="E644" s="8"/>
      <c r="F644" s="8"/>
      <c r="N644" s="11" t="str">
        <f t="shared" si="92"/>
        <v xml:space="preserve"> </v>
      </c>
      <c r="O644" s="11" t="str">
        <f t="shared" si="93"/>
        <v xml:space="preserve"> </v>
      </c>
      <c r="P644" s="11" t="str">
        <f t="shared" si="94"/>
        <v xml:space="preserve"> </v>
      </c>
      <c r="Q644" s="11"/>
      <c r="R644" s="11" t="str">
        <f t="shared" si="95"/>
        <v xml:space="preserve"> </v>
      </c>
      <c r="S644" s="11"/>
      <c r="T644" s="12" t="str">
        <f t="shared" si="96"/>
        <v xml:space="preserve"> </v>
      </c>
      <c r="V644" s="9"/>
      <c r="W644" s="9"/>
      <c r="X644" s="9"/>
      <c r="Y644" s="9"/>
      <c r="Z644" s="9"/>
      <c r="AA644" s="9"/>
      <c r="AB644" s="9"/>
      <c r="AC644" s="9"/>
      <c r="AD644" s="9"/>
      <c r="AE644" s="9"/>
      <c r="AF644" s="9"/>
      <c r="AG644" s="9"/>
      <c r="AH644" s="9"/>
      <c r="AI644" s="9"/>
      <c r="AJ644" s="9"/>
      <c r="AK644" s="9"/>
      <c r="AL644" s="9"/>
      <c r="AM644" s="9"/>
      <c r="AN644" s="9"/>
      <c r="AO644" s="9"/>
      <c r="AQ644" s="9"/>
      <c r="AR644" s="9"/>
      <c r="AS644" s="9"/>
    </row>
    <row r="645" spans="1:45" s="1" customFormat="1" ht="12.75" customHeight="1" x14ac:dyDescent="0.25">
      <c r="A645"/>
      <c r="B645"/>
      <c r="D645" s="9"/>
      <c r="E645" s="8"/>
      <c r="F645" s="8"/>
      <c r="N645" s="11" t="str">
        <f t="shared" si="92"/>
        <v xml:space="preserve"> </v>
      </c>
      <c r="O645" s="11" t="str">
        <f t="shared" si="93"/>
        <v xml:space="preserve"> </v>
      </c>
      <c r="P645" s="11" t="str">
        <f t="shared" si="94"/>
        <v xml:space="preserve"> </v>
      </c>
      <c r="Q645" s="11"/>
      <c r="R645" s="11" t="str">
        <f t="shared" si="95"/>
        <v xml:space="preserve"> </v>
      </c>
      <c r="S645" s="11"/>
      <c r="T645" s="12" t="str">
        <f t="shared" si="96"/>
        <v xml:space="preserve"> </v>
      </c>
      <c r="V645" s="9"/>
      <c r="W645" s="9"/>
      <c r="X645" s="9"/>
      <c r="Y645" s="9"/>
      <c r="Z645" s="9"/>
      <c r="AA645" s="9"/>
      <c r="AB645" s="9"/>
      <c r="AC645" s="9"/>
      <c r="AD645" s="9"/>
      <c r="AE645" s="9"/>
      <c r="AF645" s="9"/>
      <c r="AG645" s="9"/>
      <c r="AH645" s="9"/>
      <c r="AI645" s="9"/>
      <c r="AJ645" s="9"/>
      <c r="AK645" s="9"/>
      <c r="AL645" s="9"/>
      <c r="AM645" s="9"/>
      <c r="AN645" s="9"/>
      <c r="AO645" s="9"/>
      <c r="AQ645" s="9"/>
      <c r="AR645" s="9"/>
      <c r="AS645" s="9"/>
    </row>
    <row r="646" spans="1:45" s="1" customFormat="1" ht="12.75" customHeight="1" x14ac:dyDescent="0.25">
      <c r="A646"/>
      <c r="B646"/>
      <c r="D646" s="9"/>
      <c r="E646" s="8"/>
      <c r="F646" s="8"/>
      <c r="N646" s="11" t="str">
        <f t="shared" si="92"/>
        <v xml:space="preserve"> </v>
      </c>
      <c r="O646" s="11" t="str">
        <f t="shared" si="93"/>
        <v xml:space="preserve"> </v>
      </c>
      <c r="P646" s="11" t="str">
        <f t="shared" si="94"/>
        <v xml:space="preserve"> </v>
      </c>
      <c r="Q646" s="11"/>
      <c r="R646" s="11" t="str">
        <f t="shared" si="95"/>
        <v xml:space="preserve"> </v>
      </c>
      <c r="S646" s="11"/>
      <c r="T646" s="12" t="str">
        <f t="shared" si="96"/>
        <v xml:space="preserve"> </v>
      </c>
      <c r="V646" s="9"/>
      <c r="W646" s="9"/>
      <c r="X646" s="9"/>
      <c r="Y646" s="9"/>
      <c r="Z646" s="9"/>
      <c r="AA646" s="9"/>
      <c r="AB646" s="9"/>
      <c r="AC646" s="9"/>
      <c r="AD646" s="9"/>
      <c r="AE646" s="9"/>
      <c r="AF646" s="9"/>
      <c r="AG646" s="9"/>
      <c r="AH646" s="9"/>
      <c r="AI646" s="9"/>
      <c r="AJ646" s="9"/>
      <c r="AK646" s="9"/>
      <c r="AL646" s="9"/>
      <c r="AM646" s="9"/>
      <c r="AN646" s="9"/>
      <c r="AO646" s="9"/>
      <c r="AQ646" s="9"/>
      <c r="AR646" s="9"/>
      <c r="AS646" s="9"/>
    </row>
    <row r="647" spans="1:45" s="1" customFormat="1" ht="12.75" customHeight="1" x14ac:dyDescent="0.25">
      <c r="A647"/>
      <c r="B647"/>
      <c r="D647" s="9"/>
      <c r="E647" s="8"/>
      <c r="F647" s="8"/>
      <c r="N647" s="11" t="str">
        <f t="shared" si="92"/>
        <v xml:space="preserve"> </v>
      </c>
      <c r="O647" s="11" t="str">
        <f t="shared" si="93"/>
        <v xml:space="preserve"> </v>
      </c>
      <c r="P647" s="11" t="str">
        <f t="shared" si="94"/>
        <v xml:space="preserve"> </v>
      </c>
      <c r="Q647" s="11"/>
      <c r="R647" s="11" t="str">
        <f t="shared" si="95"/>
        <v xml:space="preserve"> </v>
      </c>
      <c r="S647" s="11"/>
      <c r="T647" s="12" t="str">
        <f t="shared" si="96"/>
        <v xml:space="preserve"> </v>
      </c>
      <c r="V647" s="9"/>
      <c r="W647" s="9"/>
      <c r="X647" s="9"/>
      <c r="Y647" s="9"/>
      <c r="Z647" s="9"/>
      <c r="AA647" s="9"/>
      <c r="AB647" s="9"/>
      <c r="AC647" s="9"/>
      <c r="AD647" s="9"/>
      <c r="AE647" s="9"/>
      <c r="AF647" s="9"/>
      <c r="AG647" s="9"/>
      <c r="AH647" s="9"/>
      <c r="AI647" s="9"/>
      <c r="AJ647" s="9"/>
      <c r="AK647" s="9"/>
      <c r="AL647" s="9"/>
      <c r="AM647" s="9"/>
      <c r="AN647" s="9"/>
      <c r="AO647" s="9"/>
      <c r="AQ647" s="9"/>
      <c r="AR647" s="9"/>
      <c r="AS647" s="9"/>
    </row>
    <row r="648" spans="1:45" s="1" customFormat="1" ht="12.75" customHeight="1" x14ac:dyDescent="0.25">
      <c r="A648"/>
      <c r="B648"/>
      <c r="D648" s="9"/>
      <c r="E648" s="8"/>
      <c r="F648" s="8"/>
      <c r="N648" s="11" t="str">
        <f t="shared" si="92"/>
        <v xml:space="preserve"> </v>
      </c>
      <c r="O648" s="11" t="str">
        <f t="shared" si="93"/>
        <v xml:space="preserve"> </v>
      </c>
      <c r="P648" s="11" t="str">
        <f t="shared" si="94"/>
        <v xml:space="preserve"> </v>
      </c>
      <c r="Q648" s="11"/>
      <c r="R648" s="11" t="str">
        <f t="shared" si="95"/>
        <v xml:space="preserve"> </v>
      </c>
      <c r="S648" s="11"/>
      <c r="T648" s="12" t="str">
        <f t="shared" si="96"/>
        <v xml:space="preserve"> </v>
      </c>
      <c r="V648" s="9"/>
      <c r="W648" s="9"/>
      <c r="X648" s="9"/>
      <c r="Y648" s="9"/>
      <c r="Z648" s="9"/>
      <c r="AA648" s="9"/>
      <c r="AB648" s="9"/>
      <c r="AC648" s="9"/>
      <c r="AD648" s="9"/>
      <c r="AE648" s="9"/>
      <c r="AF648" s="9"/>
      <c r="AG648" s="9"/>
      <c r="AH648" s="9"/>
      <c r="AI648" s="9"/>
      <c r="AJ648" s="9"/>
      <c r="AK648" s="9"/>
      <c r="AL648" s="9"/>
      <c r="AM648" s="9"/>
      <c r="AN648" s="9"/>
      <c r="AO648" s="9"/>
      <c r="AQ648" s="9"/>
      <c r="AR648" s="9"/>
      <c r="AS648" s="9"/>
    </row>
    <row r="649" spans="1:45" s="1" customFormat="1" ht="12.75" customHeight="1" x14ac:dyDescent="0.25">
      <c r="A649"/>
      <c r="B649"/>
      <c r="D649" s="9"/>
      <c r="E649" s="8"/>
      <c r="F649" s="8"/>
      <c r="N649" s="11" t="str">
        <f t="shared" si="92"/>
        <v xml:space="preserve"> </v>
      </c>
      <c r="O649" s="11" t="str">
        <f t="shared" si="93"/>
        <v xml:space="preserve"> </v>
      </c>
      <c r="P649" s="11" t="str">
        <f t="shared" si="94"/>
        <v xml:space="preserve"> </v>
      </c>
      <c r="Q649" s="11"/>
      <c r="R649" s="11" t="str">
        <f t="shared" si="95"/>
        <v xml:space="preserve"> </v>
      </c>
      <c r="S649" s="11"/>
      <c r="T649" s="12" t="str">
        <f t="shared" si="96"/>
        <v xml:space="preserve"> </v>
      </c>
      <c r="V649" s="9"/>
      <c r="W649" s="9"/>
      <c r="X649" s="9"/>
      <c r="Y649" s="9"/>
      <c r="Z649" s="9"/>
      <c r="AA649" s="9"/>
      <c r="AB649" s="9"/>
      <c r="AC649" s="9"/>
      <c r="AD649" s="9"/>
      <c r="AE649" s="9"/>
      <c r="AF649" s="9"/>
      <c r="AG649" s="9"/>
      <c r="AH649" s="9"/>
      <c r="AI649" s="9"/>
      <c r="AJ649" s="9"/>
      <c r="AK649" s="9"/>
      <c r="AL649" s="9"/>
      <c r="AM649" s="9"/>
      <c r="AN649" s="9"/>
      <c r="AO649" s="9"/>
      <c r="AQ649" s="9"/>
      <c r="AR649" s="9"/>
      <c r="AS649" s="9"/>
    </row>
    <row r="650" spans="1:45" s="1" customFormat="1" ht="12.75" customHeight="1" x14ac:dyDescent="0.25">
      <c r="A650"/>
      <c r="B650"/>
      <c r="D650" s="9"/>
      <c r="E650" s="8"/>
      <c r="F650" s="8"/>
      <c r="N650" s="11" t="str">
        <f t="shared" si="92"/>
        <v xml:space="preserve"> </v>
      </c>
      <c r="O650" s="11" t="str">
        <f t="shared" si="93"/>
        <v xml:space="preserve"> </v>
      </c>
      <c r="P650" s="11" t="str">
        <f t="shared" si="94"/>
        <v xml:space="preserve"> </v>
      </c>
      <c r="Q650" s="11"/>
      <c r="R650" s="11" t="str">
        <f t="shared" si="95"/>
        <v xml:space="preserve"> </v>
      </c>
      <c r="S650" s="11"/>
      <c r="T650" s="12" t="str">
        <f t="shared" si="96"/>
        <v xml:space="preserve"> </v>
      </c>
      <c r="V650" s="9"/>
      <c r="W650" s="9"/>
      <c r="X650" s="9"/>
      <c r="Y650" s="9"/>
      <c r="Z650" s="9"/>
      <c r="AA650" s="9"/>
      <c r="AB650" s="9"/>
      <c r="AC650" s="9"/>
      <c r="AD650" s="9"/>
      <c r="AE650" s="9"/>
      <c r="AF650" s="9"/>
      <c r="AG650" s="9"/>
      <c r="AH650" s="9"/>
      <c r="AI650" s="9"/>
      <c r="AJ650" s="9"/>
      <c r="AK650" s="9"/>
      <c r="AL650" s="9"/>
      <c r="AM650" s="9"/>
      <c r="AN650" s="9"/>
      <c r="AO650" s="9"/>
      <c r="AQ650" s="9"/>
      <c r="AR650" s="9"/>
      <c r="AS650" s="9"/>
    </row>
    <row r="651" spans="1:45" s="1" customFormat="1" ht="12.75" customHeight="1" x14ac:dyDescent="0.25">
      <c r="A651"/>
      <c r="B651"/>
      <c r="D651" s="9"/>
      <c r="E651" s="8"/>
      <c r="F651" s="8"/>
      <c r="N651" s="11" t="str">
        <f t="shared" si="92"/>
        <v xml:space="preserve"> </v>
      </c>
      <c r="O651" s="11" t="str">
        <f t="shared" si="93"/>
        <v xml:space="preserve"> </v>
      </c>
      <c r="P651" s="11" t="str">
        <f t="shared" si="94"/>
        <v xml:space="preserve"> </v>
      </c>
      <c r="Q651" s="11"/>
      <c r="R651" s="11" t="str">
        <f t="shared" si="95"/>
        <v xml:space="preserve"> </v>
      </c>
      <c r="S651" s="11"/>
      <c r="T651" s="12" t="str">
        <f t="shared" si="96"/>
        <v xml:space="preserve"> </v>
      </c>
      <c r="V651" s="9"/>
      <c r="W651" s="9"/>
      <c r="X651" s="9"/>
      <c r="Y651" s="9"/>
      <c r="Z651" s="9"/>
      <c r="AA651" s="9"/>
      <c r="AB651" s="9"/>
      <c r="AC651" s="9"/>
      <c r="AD651" s="9"/>
      <c r="AE651" s="9"/>
      <c r="AF651" s="9"/>
      <c r="AG651" s="9"/>
      <c r="AH651" s="9"/>
      <c r="AI651" s="9"/>
      <c r="AJ651" s="9"/>
      <c r="AK651" s="9"/>
      <c r="AL651" s="9"/>
      <c r="AM651" s="9"/>
      <c r="AN651" s="9"/>
      <c r="AO651" s="9"/>
      <c r="AQ651" s="9"/>
      <c r="AR651" s="9"/>
      <c r="AS651" s="9"/>
    </row>
    <row r="652" spans="1:45" s="1" customFormat="1" ht="12.75" customHeight="1" x14ac:dyDescent="0.25">
      <c r="A652"/>
      <c r="B652"/>
      <c r="D652" s="9"/>
      <c r="E652" s="8"/>
      <c r="F652" s="8"/>
      <c r="N652" s="11" t="str">
        <f t="shared" si="92"/>
        <v xml:space="preserve"> </v>
      </c>
      <c r="O652" s="11" t="str">
        <f t="shared" si="93"/>
        <v xml:space="preserve"> </v>
      </c>
      <c r="P652" s="11" t="str">
        <f t="shared" si="94"/>
        <v xml:space="preserve"> </v>
      </c>
      <c r="Q652" s="11"/>
      <c r="R652" s="11" t="str">
        <f t="shared" si="95"/>
        <v xml:space="preserve"> </v>
      </c>
      <c r="S652" s="11"/>
      <c r="T652" s="12" t="str">
        <f t="shared" si="96"/>
        <v xml:space="preserve"> </v>
      </c>
      <c r="V652" s="9"/>
      <c r="W652" s="9"/>
      <c r="X652" s="9"/>
      <c r="Y652" s="9"/>
      <c r="Z652" s="9"/>
      <c r="AA652" s="9"/>
      <c r="AB652" s="9"/>
      <c r="AC652" s="9"/>
      <c r="AD652" s="9"/>
      <c r="AE652" s="9"/>
      <c r="AF652" s="9"/>
      <c r="AG652" s="9"/>
      <c r="AH652" s="9"/>
      <c r="AI652" s="9"/>
      <c r="AJ652" s="9"/>
      <c r="AK652" s="9"/>
      <c r="AL652" s="9"/>
      <c r="AM652" s="9"/>
      <c r="AN652" s="9"/>
      <c r="AO652" s="9"/>
      <c r="AQ652" s="9"/>
      <c r="AR652" s="9"/>
      <c r="AS652" s="9"/>
    </row>
    <row r="653" spans="1:45" s="1" customFormat="1" ht="12.75" customHeight="1" x14ac:dyDescent="0.25">
      <c r="A653"/>
      <c r="B653"/>
      <c r="D653" s="9"/>
      <c r="E653" s="8"/>
      <c r="F653" s="8"/>
      <c r="N653" s="11" t="str">
        <f t="shared" si="92"/>
        <v xml:space="preserve"> </v>
      </c>
      <c r="O653" s="11" t="str">
        <f t="shared" si="93"/>
        <v xml:space="preserve"> </v>
      </c>
      <c r="P653" s="11" t="str">
        <f t="shared" si="94"/>
        <v xml:space="preserve"> </v>
      </c>
      <c r="Q653" s="11"/>
      <c r="R653" s="11" t="str">
        <f t="shared" si="95"/>
        <v xml:space="preserve"> </v>
      </c>
      <c r="S653" s="11"/>
      <c r="T653" s="12" t="str">
        <f t="shared" si="96"/>
        <v xml:space="preserve"> </v>
      </c>
      <c r="V653" s="9"/>
      <c r="W653" s="9"/>
      <c r="X653" s="9"/>
      <c r="Y653" s="9"/>
      <c r="Z653" s="9"/>
      <c r="AA653" s="9"/>
      <c r="AB653" s="9"/>
      <c r="AC653" s="9"/>
      <c r="AD653" s="9"/>
      <c r="AE653" s="9"/>
      <c r="AF653" s="9"/>
      <c r="AG653" s="9"/>
      <c r="AH653" s="9"/>
      <c r="AI653" s="9"/>
      <c r="AJ653" s="9"/>
      <c r="AK653" s="9"/>
      <c r="AL653" s="9"/>
      <c r="AM653" s="9"/>
      <c r="AN653" s="9"/>
      <c r="AO653" s="9"/>
      <c r="AQ653" s="9"/>
      <c r="AR653" s="9"/>
      <c r="AS653" s="9"/>
    </row>
    <row r="654" spans="1:45" s="1" customFormat="1" ht="12.75" customHeight="1" x14ac:dyDescent="0.25">
      <c r="A654"/>
      <c r="B654"/>
      <c r="D654" s="9"/>
      <c r="E654" s="8"/>
      <c r="F654" s="8"/>
      <c r="N654" s="11" t="str">
        <f t="shared" si="92"/>
        <v xml:space="preserve"> </v>
      </c>
      <c r="O654" s="11" t="str">
        <f t="shared" si="93"/>
        <v xml:space="preserve"> </v>
      </c>
      <c r="P654" s="11" t="str">
        <f t="shared" si="94"/>
        <v xml:space="preserve"> </v>
      </c>
      <c r="Q654" s="11"/>
      <c r="R654" s="11" t="str">
        <f t="shared" si="95"/>
        <v xml:space="preserve"> </v>
      </c>
      <c r="S654" s="11"/>
      <c r="T654" s="12" t="str">
        <f t="shared" si="96"/>
        <v xml:space="preserve"> </v>
      </c>
      <c r="V654" s="9"/>
      <c r="W654" s="9"/>
      <c r="X654" s="9"/>
      <c r="Y654" s="9"/>
      <c r="Z654" s="9"/>
      <c r="AA654" s="9"/>
      <c r="AB654" s="9"/>
      <c r="AC654" s="9"/>
      <c r="AD654" s="9"/>
      <c r="AE654" s="9"/>
      <c r="AF654" s="9"/>
      <c r="AG654" s="9"/>
      <c r="AH654" s="9"/>
      <c r="AI654" s="9"/>
      <c r="AJ654" s="9"/>
      <c r="AK654" s="9"/>
      <c r="AL654" s="9"/>
      <c r="AM654" s="9"/>
      <c r="AN654" s="9"/>
      <c r="AO654" s="9"/>
      <c r="AQ654" s="9"/>
      <c r="AR654" s="9"/>
      <c r="AS654" s="9"/>
    </row>
    <row r="655" spans="1:45" s="1" customFormat="1" ht="12.75" customHeight="1" x14ac:dyDescent="0.25">
      <c r="A655"/>
      <c r="B655"/>
      <c r="D655" s="9"/>
      <c r="E655" s="8"/>
      <c r="F655" s="8"/>
      <c r="N655" s="11" t="str">
        <f t="shared" si="92"/>
        <v xml:space="preserve"> </v>
      </c>
      <c r="O655" s="11" t="str">
        <f t="shared" si="93"/>
        <v xml:space="preserve"> </v>
      </c>
      <c r="P655" s="11" t="str">
        <f t="shared" si="94"/>
        <v xml:space="preserve"> </v>
      </c>
      <c r="Q655" s="11"/>
      <c r="R655" s="11" t="str">
        <f t="shared" si="95"/>
        <v xml:space="preserve"> </v>
      </c>
      <c r="S655" s="11"/>
      <c r="T655" s="12" t="str">
        <f t="shared" si="96"/>
        <v xml:space="preserve"> </v>
      </c>
      <c r="V655" s="9"/>
      <c r="W655" s="9"/>
      <c r="X655" s="9"/>
      <c r="Y655" s="9"/>
      <c r="Z655" s="9"/>
      <c r="AA655" s="9"/>
      <c r="AB655" s="9"/>
      <c r="AC655" s="9"/>
      <c r="AD655" s="9"/>
      <c r="AE655" s="9"/>
      <c r="AF655" s="9"/>
      <c r="AG655" s="9"/>
      <c r="AH655" s="9"/>
      <c r="AI655" s="9"/>
      <c r="AJ655" s="9"/>
      <c r="AK655" s="9"/>
      <c r="AL655" s="9"/>
      <c r="AM655" s="9"/>
      <c r="AN655" s="9"/>
      <c r="AO655" s="9"/>
      <c r="AQ655" s="9"/>
      <c r="AR655" s="9"/>
      <c r="AS655" s="9"/>
    </row>
    <row r="656" spans="1:45" s="1" customFormat="1" ht="12.75" customHeight="1" x14ac:dyDescent="0.25">
      <c r="A656"/>
      <c r="B656"/>
      <c r="D656" s="9"/>
      <c r="E656" s="8"/>
      <c r="F656" s="8"/>
      <c r="N656" s="11" t="str">
        <f t="shared" si="92"/>
        <v xml:space="preserve"> </v>
      </c>
      <c r="O656" s="11" t="str">
        <f t="shared" si="93"/>
        <v xml:space="preserve"> </v>
      </c>
      <c r="P656" s="11" t="str">
        <f t="shared" si="94"/>
        <v xml:space="preserve"> </v>
      </c>
      <c r="Q656" s="11"/>
      <c r="R656" s="11" t="str">
        <f t="shared" si="95"/>
        <v xml:space="preserve"> </v>
      </c>
      <c r="S656" s="11"/>
      <c r="T656" s="12" t="str">
        <f t="shared" si="96"/>
        <v xml:space="preserve"> </v>
      </c>
      <c r="V656" s="9"/>
      <c r="W656" s="9"/>
      <c r="X656" s="9"/>
      <c r="Y656" s="9"/>
      <c r="Z656" s="9"/>
      <c r="AA656" s="9"/>
      <c r="AB656" s="9"/>
      <c r="AC656" s="9"/>
      <c r="AD656" s="9"/>
      <c r="AE656" s="9"/>
      <c r="AF656" s="9"/>
      <c r="AG656" s="9"/>
      <c r="AH656" s="9"/>
      <c r="AI656" s="9"/>
      <c r="AJ656" s="9"/>
      <c r="AK656" s="9"/>
      <c r="AL656" s="9"/>
      <c r="AM656" s="9"/>
      <c r="AN656" s="9"/>
      <c r="AO656" s="9"/>
      <c r="AQ656" s="9"/>
      <c r="AR656" s="9"/>
      <c r="AS656" s="9"/>
    </row>
    <row r="657" spans="1:45" s="1" customFormat="1" ht="12.75" customHeight="1" x14ac:dyDescent="0.25">
      <c r="A657"/>
      <c r="B657"/>
      <c r="D657" s="9"/>
      <c r="E657" s="8"/>
      <c r="F657" s="8"/>
      <c r="N657" s="11" t="str">
        <f t="shared" si="92"/>
        <v xml:space="preserve"> </v>
      </c>
      <c r="O657" s="11" t="str">
        <f t="shared" si="93"/>
        <v xml:space="preserve"> </v>
      </c>
      <c r="P657" s="11" t="str">
        <f t="shared" si="94"/>
        <v xml:space="preserve"> </v>
      </c>
      <c r="Q657" s="11"/>
      <c r="R657" s="11" t="str">
        <f t="shared" si="95"/>
        <v xml:space="preserve"> </v>
      </c>
      <c r="S657" s="11"/>
      <c r="T657" s="12" t="str">
        <f t="shared" si="96"/>
        <v xml:space="preserve"> </v>
      </c>
      <c r="V657" s="9"/>
      <c r="W657" s="9"/>
      <c r="X657" s="9"/>
      <c r="Y657" s="9"/>
      <c r="Z657" s="9"/>
      <c r="AA657" s="9"/>
      <c r="AB657" s="9"/>
      <c r="AC657" s="9"/>
      <c r="AD657" s="9"/>
      <c r="AE657" s="9"/>
      <c r="AF657" s="9"/>
      <c r="AG657" s="9"/>
      <c r="AH657" s="9"/>
      <c r="AI657" s="9"/>
      <c r="AJ657" s="9"/>
      <c r="AK657" s="9"/>
      <c r="AL657" s="9"/>
      <c r="AM657" s="9"/>
      <c r="AN657" s="9"/>
      <c r="AO657" s="9"/>
      <c r="AQ657" s="9"/>
      <c r="AR657" s="9"/>
      <c r="AS657" s="9"/>
    </row>
    <row r="658" spans="1:45" s="1" customFormat="1" ht="12.75" customHeight="1" x14ac:dyDescent="0.25">
      <c r="A658"/>
      <c r="B658"/>
      <c r="D658" s="9"/>
      <c r="E658" s="8"/>
      <c r="F658" s="8"/>
      <c r="N658" s="11" t="str">
        <f t="shared" si="92"/>
        <v xml:space="preserve"> </v>
      </c>
      <c r="O658" s="11" t="str">
        <f t="shared" si="93"/>
        <v xml:space="preserve"> </v>
      </c>
      <c r="P658" s="11" t="str">
        <f t="shared" si="94"/>
        <v xml:space="preserve"> </v>
      </c>
      <c r="Q658" s="11"/>
      <c r="R658" s="11" t="str">
        <f t="shared" si="95"/>
        <v xml:space="preserve"> </v>
      </c>
      <c r="S658" s="11"/>
      <c r="T658" s="12" t="str">
        <f t="shared" si="96"/>
        <v xml:space="preserve"> </v>
      </c>
      <c r="V658" s="9"/>
      <c r="W658" s="9"/>
      <c r="X658" s="9"/>
      <c r="Y658" s="9"/>
      <c r="Z658" s="9"/>
      <c r="AA658" s="9"/>
      <c r="AB658" s="9"/>
      <c r="AC658" s="9"/>
      <c r="AD658" s="9"/>
      <c r="AE658" s="9"/>
      <c r="AF658" s="9"/>
      <c r="AG658" s="9"/>
      <c r="AH658" s="9"/>
      <c r="AI658" s="9"/>
      <c r="AJ658" s="9"/>
      <c r="AK658" s="9"/>
      <c r="AL658" s="9"/>
      <c r="AM658" s="9"/>
      <c r="AN658" s="9"/>
      <c r="AO658" s="9"/>
      <c r="AQ658" s="9"/>
      <c r="AR658" s="9"/>
      <c r="AS658" s="9"/>
    </row>
    <row r="659" spans="1:45" s="1" customFormat="1" ht="12.75" customHeight="1" x14ac:dyDescent="0.25">
      <c r="A659"/>
      <c r="B659"/>
      <c r="D659" s="9"/>
      <c r="E659" s="8"/>
      <c r="F659" s="8"/>
      <c r="N659" s="11" t="str">
        <f t="shared" si="92"/>
        <v xml:space="preserve"> </v>
      </c>
      <c r="O659" s="11" t="str">
        <f t="shared" si="93"/>
        <v xml:space="preserve"> </v>
      </c>
      <c r="P659" s="11" t="str">
        <f t="shared" si="94"/>
        <v xml:space="preserve"> </v>
      </c>
      <c r="Q659" s="11"/>
      <c r="R659" s="11" t="str">
        <f t="shared" si="95"/>
        <v xml:space="preserve"> </v>
      </c>
      <c r="S659" s="11"/>
      <c r="T659" s="12" t="str">
        <f t="shared" si="96"/>
        <v xml:space="preserve"> </v>
      </c>
      <c r="V659" s="9"/>
      <c r="W659" s="9"/>
      <c r="X659" s="9"/>
      <c r="Y659" s="9"/>
      <c r="Z659" s="9"/>
      <c r="AA659" s="9"/>
      <c r="AB659" s="9"/>
      <c r="AC659" s="9"/>
      <c r="AD659" s="9"/>
      <c r="AE659" s="9"/>
      <c r="AF659" s="9"/>
      <c r="AG659" s="9"/>
      <c r="AH659" s="9"/>
      <c r="AI659" s="9"/>
      <c r="AJ659" s="9"/>
      <c r="AK659" s="9"/>
      <c r="AL659" s="9"/>
      <c r="AM659" s="9"/>
      <c r="AN659" s="9"/>
      <c r="AO659" s="9"/>
      <c r="AQ659" s="9"/>
      <c r="AR659" s="9"/>
      <c r="AS659" s="9"/>
    </row>
    <row r="660" spans="1:45" s="1" customFormat="1" ht="12.75" customHeight="1" x14ac:dyDescent="0.25">
      <c r="A660"/>
      <c r="B660"/>
      <c r="D660" s="9"/>
      <c r="E660" s="8"/>
      <c r="F660" s="8"/>
      <c r="N660" s="11" t="str">
        <f t="shared" si="92"/>
        <v xml:space="preserve"> </v>
      </c>
      <c r="O660" s="11" t="str">
        <f t="shared" si="93"/>
        <v xml:space="preserve"> </v>
      </c>
      <c r="P660" s="11" t="str">
        <f t="shared" si="94"/>
        <v xml:space="preserve"> </v>
      </c>
      <c r="Q660" s="11"/>
      <c r="R660" s="11" t="str">
        <f t="shared" si="95"/>
        <v xml:space="preserve"> </v>
      </c>
      <c r="S660" s="11"/>
      <c r="T660" s="12" t="str">
        <f t="shared" si="96"/>
        <v xml:space="preserve"> </v>
      </c>
      <c r="V660" s="9"/>
      <c r="W660" s="9"/>
      <c r="X660" s="9"/>
      <c r="Y660" s="9"/>
      <c r="Z660" s="9"/>
      <c r="AA660" s="9"/>
      <c r="AB660" s="9"/>
      <c r="AC660" s="9"/>
      <c r="AD660" s="9"/>
      <c r="AE660" s="9"/>
      <c r="AF660" s="9"/>
      <c r="AG660" s="9"/>
      <c r="AH660" s="9"/>
      <c r="AI660" s="9"/>
      <c r="AJ660" s="9"/>
      <c r="AK660" s="9"/>
      <c r="AL660" s="9"/>
      <c r="AM660" s="9"/>
      <c r="AN660" s="9"/>
      <c r="AO660" s="9"/>
      <c r="AQ660" s="9"/>
      <c r="AR660" s="9"/>
      <c r="AS660" s="9"/>
    </row>
    <row r="661" spans="1:45" s="1" customFormat="1" ht="12.75" customHeight="1" x14ac:dyDescent="0.25">
      <c r="A661"/>
      <c r="B661"/>
      <c r="D661" s="9"/>
      <c r="E661" s="8"/>
      <c r="F661" s="8"/>
      <c r="N661" s="11" t="str">
        <f t="shared" si="92"/>
        <v xml:space="preserve"> </v>
      </c>
      <c r="O661" s="11" t="str">
        <f t="shared" si="93"/>
        <v xml:space="preserve"> </v>
      </c>
      <c r="P661" s="11" t="str">
        <f t="shared" si="94"/>
        <v xml:space="preserve"> </v>
      </c>
      <c r="Q661" s="11"/>
      <c r="R661" s="11" t="str">
        <f t="shared" si="95"/>
        <v xml:space="preserve"> </v>
      </c>
      <c r="S661" s="11"/>
      <c r="T661" s="12" t="str">
        <f t="shared" si="96"/>
        <v xml:space="preserve"> </v>
      </c>
      <c r="V661" s="9"/>
      <c r="W661" s="9"/>
      <c r="X661" s="9"/>
      <c r="Y661" s="9"/>
      <c r="Z661" s="9"/>
      <c r="AA661" s="9"/>
      <c r="AB661" s="9"/>
      <c r="AC661" s="9"/>
      <c r="AD661" s="9"/>
      <c r="AE661" s="9"/>
      <c r="AF661" s="9"/>
      <c r="AG661" s="9"/>
      <c r="AH661" s="9"/>
      <c r="AI661" s="9"/>
      <c r="AJ661" s="9"/>
      <c r="AK661" s="9"/>
      <c r="AL661" s="9"/>
      <c r="AM661" s="9"/>
      <c r="AN661" s="9"/>
      <c r="AO661" s="9"/>
      <c r="AQ661" s="9"/>
      <c r="AR661" s="9"/>
      <c r="AS661" s="9"/>
    </row>
    <row r="662" spans="1:45" s="1" customFormat="1" ht="12.75" customHeight="1" x14ac:dyDescent="0.25">
      <c r="A662"/>
      <c r="B662"/>
      <c r="D662" s="9"/>
      <c r="E662" s="8"/>
      <c r="F662" s="8"/>
      <c r="N662" s="11" t="str">
        <f t="shared" si="92"/>
        <v xml:space="preserve"> </v>
      </c>
      <c r="O662" s="11" t="str">
        <f t="shared" si="93"/>
        <v xml:space="preserve"> </v>
      </c>
      <c r="P662" s="11" t="str">
        <f t="shared" si="94"/>
        <v xml:space="preserve"> </v>
      </c>
      <c r="Q662" s="11"/>
      <c r="R662" s="11" t="str">
        <f t="shared" si="95"/>
        <v xml:space="preserve"> </v>
      </c>
      <c r="S662" s="11"/>
      <c r="T662" s="12" t="str">
        <f t="shared" si="96"/>
        <v xml:space="preserve"> </v>
      </c>
      <c r="V662" s="9"/>
      <c r="W662" s="9"/>
      <c r="X662" s="9"/>
      <c r="Y662" s="9"/>
      <c r="Z662" s="9"/>
      <c r="AA662" s="9"/>
      <c r="AB662" s="9"/>
      <c r="AC662" s="9"/>
      <c r="AD662" s="9"/>
      <c r="AE662" s="9"/>
      <c r="AF662" s="9"/>
      <c r="AG662" s="9"/>
      <c r="AH662" s="9"/>
      <c r="AI662" s="9"/>
      <c r="AJ662" s="9"/>
      <c r="AK662" s="9"/>
      <c r="AL662" s="9"/>
      <c r="AM662" s="9"/>
      <c r="AN662" s="9"/>
      <c r="AO662" s="9"/>
      <c r="AQ662" s="9"/>
      <c r="AR662" s="9"/>
      <c r="AS662" s="9"/>
    </row>
    <row r="663" spans="1:45" s="1" customFormat="1" ht="12.75" customHeight="1" x14ac:dyDescent="0.25">
      <c r="A663"/>
      <c r="B663"/>
      <c r="D663" s="9"/>
      <c r="E663" s="8"/>
      <c r="F663" s="8"/>
      <c r="N663" s="11" t="str">
        <f t="shared" si="92"/>
        <v xml:space="preserve"> </v>
      </c>
      <c r="O663" s="11" t="str">
        <f t="shared" si="93"/>
        <v xml:space="preserve"> </v>
      </c>
      <c r="P663" s="11" t="str">
        <f t="shared" si="94"/>
        <v xml:space="preserve"> </v>
      </c>
      <c r="Q663" s="11"/>
      <c r="R663" s="11" t="str">
        <f t="shared" si="95"/>
        <v xml:space="preserve"> </v>
      </c>
      <c r="S663" s="11"/>
      <c r="T663" s="12" t="str">
        <f t="shared" si="96"/>
        <v xml:space="preserve"> </v>
      </c>
      <c r="V663" s="9"/>
      <c r="W663" s="9"/>
      <c r="X663" s="9"/>
      <c r="Y663" s="9"/>
      <c r="Z663" s="9"/>
      <c r="AA663" s="9"/>
      <c r="AB663" s="9"/>
      <c r="AC663" s="9"/>
      <c r="AD663" s="9"/>
      <c r="AE663" s="9"/>
      <c r="AF663" s="9"/>
      <c r="AG663" s="9"/>
      <c r="AH663" s="9"/>
      <c r="AI663" s="9"/>
      <c r="AJ663" s="9"/>
      <c r="AK663" s="9"/>
      <c r="AL663" s="9"/>
      <c r="AM663" s="9"/>
      <c r="AN663" s="9"/>
      <c r="AO663" s="9"/>
      <c r="AQ663" s="9"/>
      <c r="AR663" s="9"/>
      <c r="AS663" s="9"/>
    </row>
    <row r="664" spans="1:45" s="1" customFormat="1" ht="12.75" customHeight="1" x14ac:dyDescent="0.25">
      <c r="A664"/>
      <c r="B664"/>
      <c r="D664" s="9"/>
      <c r="E664" s="8"/>
      <c r="F664" s="8"/>
      <c r="N664" s="11" t="str">
        <f t="shared" si="92"/>
        <v xml:space="preserve"> </v>
      </c>
      <c r="O664" s="11" t="str">
        <f t="shared" si="93"/>
        <v xml:space="preserve"> </v>
      </c>
      <c r="P664" s="11" t="str">
        <f t="shared" si="94"/>
        <v xml:space="preserve"> </v>
      </c>
      <c r="Q664" s="11"/>
      <c r="R664" s="11" t="str">
        <f t="shared" si="95"/>
        <v xml:space="preserve"> </v>
      </c>
      <c r="S664" s="11"/>
      <c r="T664" s="12" t="str">
        <f t="shared" si="96"/>
        <v xml:space="preserve"> </v>
      </c>
      <c r="V664" s="9"/>
      <c r="W664" s="9"/>
      <c r="X664" s="9"/>
      <c r="Y664" s="9"/>
      <c r="Z664" s="9"/>
      <c r="AA664" s="9"/>
      <c r="AB664" s="9"/>
      <c r="AC664" s="9"/>
      <c r="AD664" s="9"/>
      <c r="AE664" s="9"/>
      <c r="AF664" s="9"/>
      <c r="AG664" s="9"/>
      <c r="AH664" s="9"/>
      <c r="AI664" s="9"/>
      <c r="AJ664" s="9"/>
      <c r="AK664" s="9"/>
      <c r="AL664" s="9"/>
      <c r="AM664" s="9"/>
      <c r="AN664" s="9"/>
      <c r="AO664" s="9"/>
      <c r="AQ664" s="9"/>
      <c r="AR664" s="9"/>
      <c r="AS664" s="9"/>
    </row>
    <row r="665" spans="1:45" s="1" customFormat="1" ht="12.75" customHeight="1" x14ac:dyDescent="0.25">
      <c r="A665"/>
      <c r="B665"/>
      <c r="D665" s="9"/>
      <c r="E665" s="8"/>
      <c r="F665" s="8"/>
      <c r="N665" s="11" t="str">
        <f t="shared" si="92"/>
        <v xml:space="preserve"> </v>
      </c>
      <c r="O665" s="11" t="str">
        <f t="shared" si="93"/>
        <v xml:space="preserve"> </v>
      </c>
      <c r="P665" s="11" t="str">
        <f t="shared" si="94"/>
        <v xml:space="preserve"> </v>
      </c>
      <c r="Q665" s="11"/>
      <c r="R665" s="11" t="str">
        <f t="shared" si="95"/>
        <v xml:space="preserve"> </v>
      </c>
      <c r="S665" s="11"/>
      <c r="T665" s="12" t="str">
        <f t="shared" si="96"/>
        <v xml:space="preserve"> </v>
      </c>
      <c r="V665" s="9"/>
      <c r="W665" s="9"/>
      <c r="X665" s="9"/>
      <c r="Y665" s="9"/>
      <c r="Z665" s="9"/>
      <c r="AA665" s="9"/>
      <c r="AB665" s="9"/>
      <c r="AC665" s="9"/>
      <c r="AD665" s="9"/>
      <c r="AE665" s="9"/>
      <c r="AF665" s="9"/>
      <c r="AG665" s="9"/>
      <c r="AH665" s="9"/>
      <c r="AI665" s="9"/>
      <c r="AJ665" s="9"/>
      <c r="AK665" s="9"/>
      <c r="AL665" s="9"/>
      <c r="AM665" s="9"/>
      <c r="AN665" s="9"/>
      <c r="AO665" s="9"/>
      <c r="AQ665" s="9"/>
      <c r="AR665" s="9"/>
      <c r="AS665" s="9"/>
    </row>
    <row r="666" spans="1:45" s="1" customFormat="1" ht="12.75" customHeight="1" x14ac:dyDescent="0.25">
      <c r="A666"/>
      <c r="B666"/>
      <c r="D666" s="9"/>
      <c r="E666" s="8"/>
      <c r="F666" s="8"/>
      <c r="N666" s="11" t="str">
        <f t="shared" si="92"/>
        <v xml:space="preserve"> </v>
      </c>
      <c r="O666" s="11" t="str">
        <f t="shared" si="93"/>
        <v xml:space="preserve"> </v>
      </c>
      <c r="P666" s="11" t="str">
        <f t="shared" si="94"/>
        <v xml:space="preserve"> </v>
      </c>
      <c r="Q666" s="11"/>
      <c r="R666" s="11" t="str">
        <f t="shared" si="95"/>
        <v xml:space="preserve"> </v>
      </c>
      <c r="S666" s="11"/>
      <c r="T666" s="12" t="str">
        <f t="shared" si="96"/>
        <v xml:space="preserve"> </v>
      </c>
      <c r="V666" s="9"/>
      <c r="W666" s="9"/>
      <c r="X666" s="9"/>
      <c r="Y666" s="9"/>
      <c r="Z666" s="9"/>
      <c r="AA666" s="9"/>
      <c r="AB666" s="9"/>
      <c r="AC666" s="9"/>
      <c r="AD666" s="9"/>
      <c r="AE666" s="9"/>
      <c r="AF666" s="9"/>
      <c r="AG666" s="9"/>
      <c r="AH666" s="9"/>
      <c r="AI666" s="9"/>
      <c r="AJ666" s="9"/>
      <c r="AK666" s="9"/>
      <c r="AL666" s="9"/>
      <c r="AM666" s="9"/>
      <c r="AN666" s="9"/>
      <c r="AO666" s="9"/>
      <c r="AQ666" s="9"/>
      <c r="AR666" s="9"/>
      <c r="AS666" s="9"/>
    </row>
    <row r="667" spans="1:45" s="1" customFormat="1" ht="12.75" customHeight="1" x14ac:dyDescent="0.25">
      <c r="A667"/>
      <c r="B667"/>
      <c r="D667" s="9"/>
      <c r="E667" s="8"/>
      <c r="F667" s="8"/>
      <c r="N667" s="11" t="str">
        <f t="shared" si="92"/>
        <v xml:space="preserve"> </v>
      </c>
      <c r="O667" s="11" t="str">
        <f t="shared" si="93"/>
        <v xml:space="preserve"> </v>
      </c>
      <c r="P667" s="11" t="str">
        <f t="shared" si="94"/>
        <v xml:space="preserve"> </v>
      </c>
      <c r="Q667" s="11"/>
      <c r="R667" s="11" t="str">
        <f t="shared" si="95"/>
        <v xml:space="preserve"> </v>
      </c>
      <c r="S667" s="11"/>
      <c r="T667" s="12" t="str">
        <f t="shared" si="96"/>
        <v xml:space="preserve"> </v>
      </c>
      <c r="V667" s="9"/>
      <c r="W667" s="9"/>
      <c r="X667" s="9"/>
      <c r="Y667" s="9"/>
      <c r="Z667" s="9"/>
      <c r="AA667" s="9"/>
      <c r="AB667" s="9"/>
      <c r="AC667" s="9"/>
      <c r="AD667" s="9"/>
      <c r="AE667" s="9"/>
      <c r="AF667" s="9"/>
      <c r="AG667" s="9"/>
      <c r="AH667" s="9"/>
      <c r="AI667" s="9"/>
      <c r="AJ667" s="9"/>
      <c r="AK667" s="9"/>
      <c r="AL667" s="9"/>
      <c r="AM667" s="9"/>
      <c r="AN667" s="9"/>
      <c r="AO667" s="9"/>
      <c r="AQ667" s="9"/>
      <c r="AR667" s="9"/>
      <c r="AS667" s="9"/>
    </row>
    <row r="668" spans="1:45" s="1" customFormat="1" ht="12.75" customHeight="1" x14ac:dyDescent="0.25">
      <c r="A668"/>
      <c r="B668"/>
      <c r="D668" s="9"/>
      <c r="E668" s="8"/>
      <c r="F668" s="8"/>
      <c r="N668" s="11" t="str">
        <f t="shared" si="92"/>
        <v xml:space="preserve"> </v>
      </c>
      <c r="O668" s="11" t="str">
        <f t="shared" si="93"/>
        <v xml:space="preserve"> </v>
      </c>
      <c r="P668" s="11" t="str">
        <f t="shared" si="94"/>
        <v xml:space="preserve"> </v>
      </c>
      <c r="Q668" s="11"/>
      <c r="R668" s="11" t="str">
        <f t="shared" si="95"/>
        <v xml:space="preserve"> </v>
      </c>
      <c r="S668" s="11"/>
      <c r="T668" s="12" t="str">
        <f t="shared" si="96"/>
        <v xml:space="preserve"> </v>
      </c>
      <c r="V668" s="9"/>
      <c r="W668" s="9"/>
      <c r="X668" s="9"/>
      <c r="Y668" s="9"/>
      <c r="Z668" s="9"/>
      <c r="AA668" s="9"/>
      <c r="AB668" s="9"/>
      <c r="AC668" s="9"/>
      <c r="AD668" s="9"/>
      <c r="AE668" s="9"/>
      <c r="AF668" s="9"/>
      <c r="AG668" s="9"/>
      <c r="AH668" s="9"/>
      <c r="AI668" s="9"/>
      <c r="AJ668" s="9"/>
      <c r="AK668" s="9"/>
      <c r="AL668" s="9"/>
      <c r="AM668" s="9"/>
      <c r="AN668" s="9"/>
      <c r="AO668" s="9"/>
      <c r="AQ668" s="9"/>
      <c r="AR668" s="9"/>
      <c r="AS668" s="9"/>
    </row>
    <row r="669" spans="1:45" s="1" customFormat="1" ht="12.75" customHeight="1" x14ac:dyDescent="0.25">
      <c r="A669"/>
      <c r="B669"/>
      <c r="D669" s="9"/>
      <c r="E669" s="8"/>
      <c r="F669" s="8"/>
      <c r="N669" s="11" t="str">
        <f t="shared" si="92"/>
        <v xml:space="preserve"> </v>
      </c>
      <c r="O669" s="11" t="str">
        <f t="shared" si="93"/>
        <v xml:space="preserve"> </v>
      </c>
      <c r="P669" s="11" t="str">
        <f t="shared" si="94"/>
        <v xml:space="preserve"> </v>
      </c>
      <c r="Q669" s="11"/>
      <c r="R669" s="11" t="str">
        <f t="shared" si="95"/>
        <v xml:space="preserve"> </v>
      </c>
      <c r="S669" s="11"/>
      <c r="T669" s="12" t="str">
        <f t="shared" si="96"/>
        <v xml:space="preserve"> </v>
      </c>
      <c r="V669" s="9"/>
      <c r="W669" s="9"/>
      <c r="X669" s="9"/>
      <c r="Y669" s="9"/>
      <c r="Z669" s="9"/>
      <c r="AA669" s="9"/>
      <c r="AB669" s="9"/>
      <c r="AC669" s="9"/>
      <c r="AD669" s="9"/>
      <c r="AE669" s="9"/>
      <c r="AF669" s="9"/>
      <c r="AG669" s="9"/>
      <c r="AH669" s="9"/>
      <c r="AI669" s="9"/>
      <c r="AJ669" s="9"/>
      <c r="AK669" s="9"/>
      <c r="AL669" s="9"/>
      <c r="AM669" s="9"/>
      <c r="AN669" s="9"/>
      <c r="AO669" s="9"/>
      <c r="AQ669" s="9"/>
      <c r="AR669" s="9"/>
      <c r="AS669" s="9"/>
    </row>
    <row r="670" spans="1:45" x14ac:dyDescent="0.25">
      <c r="C670" s="1"/>
      <c r="E670" s="8"/>
      <c r="F670" s="8"/>
      <c r="N670" s="11" t="str">
        <f t="shared" si="92"/>
        <v xml:space="preserve"> </v>
      </c>
      <c r="O670" s="11" t="str">
        <f t="shared" si="93"/>
        <v xml:space="preserve"> </v>
      </c>
      <c r="P670" s="11" t="str">
        <f t="shared" si="94"/>
        <v xml:space="preserve"> </v>
      </c>
      <c r="Q670" s="11"/>
      <c r="R670" s="11" t="str">
        <f t="shared" si="95"/>
        <v xml:space="preserve"> </v>
      </c>
      <c r="S670" s="11"/>
      <c r="T670" s="12" t="str">
        <f t="shared" si="96"/>
        <v xml:space="preserve"> </v>
      </c>
      <c r="W670" s="9"/>
      <c r="AA670" s="9"/>
      <c r="AH670" s="9"/>
    </row>
    <row r="671" spans="1:45" x14ac:dyDescent="0.25">
      <c r="C671" s="1"/>
      <c r="E671" s="8"/>
      <c r="F671" s="8"/>
      <c r="N671" s="11" t="str">
        <f t="shared" si="92"/>
        <v xml:space="preserve"> </v>
      </c>
      <c r="O671" s="11" t="str">
        <f t="shared" si="93"/>
        <v xml:space="preserve"> </v>
      </c>
      <c r="P671" s="11" t="str">
        <f t="shared" si="94"/>
        <v xml:space="preserve"> </v>
      </c>
      <c r="Q671" s="11"/>
      <c r="R671" s="11" t="str">
        <f t="shared" si="95"/>
        <v xml:space="preserve"> </v>
      </c>
      <c r="S671" s="11"/>
      <c r="T671" s="12" t="str">
        <f t="shared" si="96"/>
        <v xml:space="preserve"> </v>
      </c>
      <c r="W671" s="9"/>
      <c r="AA671" s="9"/>
      <c r="AH671" s="9"/>
    </row>
    <row r="672" spans="1:45" x14ac:dyDescent="0.25">
      <c r="C672" s="1"/>
      <c r="E672" s="8"/>
      <c r="F672" s="8"/>
      <c r="N672" s="11" t="str">
        <f t="shared" si="92"/>
        <v xml:space="preserve"> </v>
      </c>
      <c r="O672" s="11" t="str">
        <f t="shared" si="93"/>
        <v xml:space="preserve"> </v>
      </c>
      <c r="P672" s="11" t="str">
        <f t="shared" si="94"/>
        <v xml:space="preserve"> </v>
      </c>
      <c r="Q672" s="11"/>
      <c r="R672" s="11" t="str">
        <f t="shared" si="95"/>
        <v xml:space="preserve"> </v>
      </c>
      <c r="S672" s="11"/>
      <c r="T672" s="12" t="str">
        <f t="shared" si="96"/>
        <v xml:space="preserve"> </v>
      </c>
      <c r="W672" s="9"/>
      <c r="AA672" s="9"/>
      <c r="AH672" s="9"/>
    </row>
    <row r="673" spans="3:34" x14ac:dyDescent="0.25">
      <c r="C673" s="1"/>
      <c r="E673" s="8"/>
      <c r="F673" s="8"/>
      <c r="N673" s="11" t="str">
        <f t="shared" si="92"/>
        <v xml:space="preserve"> </v>
      </c>
      <c r="O673" s="11" t="str">
        <f t="shared" si="93"/>
        <v xml:space="preserve"> </v>
      </c>
      <c r="P673" s="11" t="str">
        <f t="shared" si="94"/>
        <v xml:space="preserve"> </v>
      </c>
      <c r="Q673" s="11"/>
      <c r="R673" s="11" t="str">
        <f t="shared" si="95"/>
        <v xml:space="preserve"> </v>
      </c>
      <c r="S673" s="11"/>
      <c r="T673" s="12" t="str">
        <f t="shared" si="96"/>
        <v xml:space="preserve"> </v>
      </c>
      <c r="W673" s="9"/>
      <c r="AA673" s="9"/>
      <c r="AH673" s="9"/>
    </row>
    <row r="674" spans="3:34" x14ac:dyDescent="0.25">
      <c r="C674" s="1"/>
      <c r="E674" s="8"/>
      <c r="F674" s="8"/>
      <c r="N674" s="11" t="str">
        <f t="shared" si="92"/>
        <v xml:space="preserve"> </v>
      </c>
      <c r="O674" s="11" t="str">
        <f t="shared" si="93"/>
        <v xml:space="preserve"> </v>
      </c>
      <c r="P674" s="11" t="str">
        <f t="shared" si="94"/>
        <v xml:space="preserve"> </v>
      </c>
      <c r="Q674" s="11"/>
      <c r="R674" s="11" t="str">
        <f t="shared" si="95"/>
        <v xml:space="preserve"> </v>
      </c>
      <c r="S674" s="11"/>
      <c r="T674" s="12" t="str">
        <f t="shared" si="96"/>
        <v xml:space="preserve"> </v>
      </c>
      <c r="W674" s="9"/>
      <c r="AA674" s="9"/>
      <c r="AH674" s="9"/>
    </row>
    <row r="675" spans="3:34" x14ac:dyDescent="0.25">
      <c r="C675" s="1"/>
      <c r="E675" s="8"/>
      <c r="F675" s="8"/>
      <c r="N675" s="11" t="str">
        <f t="shared" si="92"/>
        <v xml:space="preserve"> </v>
      </c>
      <c r="O675" s="11" t="str">
        <f t="shared" si="93"/>
        <v xml:space="preserve"> </v>
      </c>
      <c r="P675" s="11" t="str">
        <f t="shared" si="94"/>
        <v xml:space="preserve"> </v>
      </c>
      <c r="Q675" s="11"/>
      <c r="R675" s="11" t="str">
        <f t="shared" si="95"/>
        <v xml:space="preserve"> </v>
      </c>
      <c r="S675" s="11"/>
      <c r="T675" s="12" t="str">
        <f t="shared" si="96"/>
        <v xml:space="preserve"> </v>
      </c>
      <c r="W675" s="9"/>
      <c r="AA675" s="9"/>
      <c r="AH675" s="9"/>
    </row>
    <row r="676" spans="3:34" x14ac:dyDescent="0.25">
      <c r="C676" s="1"/>
      <c r="E676" s="8"/>
      <c r="F676" s="8"/>
      <c r="N676" s="11" t="str">
        <f t="shared" si="92"/>
        <v xml:space="preserve"> </v>
      </c>
      <c r="O676" s="11" t="str">
        <f t="shared" si="93"/>
        <v xml:space="preserve"> </v>
      </c>
      <c r="P676" s="11" t="str">
        <f t="shared" si="94"/>
        <v xml:space="preserve"> </v>
      </c>
      <c r="Q676" s="11"/>
      <c r="R676" s="11" t="str">
        <f t="shared" si="95"/>
        <v xml:space="preserve"> </v>
      </c>
      <c r="S676" s="11"/>
      <c r="T676" s="12" t="str">
        <f t="shared" si="96"/>
        <v xml:space="preserve"> </v>
      </c>
      <c r="W676" s="9"/>
      <c r="AA676" s="9"/>
      <c r="AH676" s="9"/>
    </row>
    <row r="677" spans="3:34" x14ac:dyDescent="0.25">
      <c r="C677" s="1"/>
      <c r="E677" s="8"/>
      <c r="F677" s="8"/>
      <c r="N677" s="11" t="str">
        <f t="shared" si="92"/>
        <v xml:space="preserve"> </v>
      </c>
      <c r="O677" s="11" t="str">
        <f t="shared" si="93"/>
        <v xml:space="preserve"> </v>
      </c>
      <c r="P677" s="11" t="str">
        <f t="shared" si="94"/>
        <v xml:space="preserve"> </v>
      </c>
      <c r="Q677" s="11"/>
      <c r="R677" s="11" t="str">
        <f t="shared" si="95"/>
        <v xml:space="preserve"> </v>
      </c>
      <c r="S677" s="11"/>
      <c r="T677" s="12" t="str">
        <f t="shared" si="96"/>
        <v xml:space="preserve"> </v>
      </c>
      <c r="W677" s="9"/>
      <c r="AA677" s="9"/>
      <c r="AH677" s="9"/>
    </row>
    <row r="678" spans="3:34" x14ac:dyDescent="0.25">
      <c r="C678" s="1"/>
      <c r="E678" s="8"/>
      <c r="F678" s="8"/>
      <c r="N678" s="11" t="str">
        <f t="shared" si="92"/>
        <v xml:space="preserve"> </v>
      </c>
      <c r="O678" s="11" t="str">
        <f t="shared" si="93"/>
        <v xml:space="preserve"> </v>
      </c>
      <c r="P678" s="11" t="str">
        <f t="shared" si="94"/>
        <v xml:space="preserve"> </v>
      </c>
      <c r="Q678" s="11"/>
      <c r="R678" s="11" t="str">
        <f t="shared" si="95"/>
        <v xml:space="preserve"> </v>
      </c>
      <c r="S678" s="11"/>
      <c r="T678" s="12" t="str">
        <f t="shared" si="96"/>
        <v xml:space="preserve"> </v>
      </c>
      <c r="W678" s="9"/>
      <c r="AA678" s="9"/>
      <c r="AH678" s="9"/>
    </row>
    <row r="679" spans="3:34" x14ac:dyDescent="0.25">
      <c r="C679" s="1"/>
      <c r="E679" s="8"/>
      <c r="F679" s="8"/>
      <c r="N679" s="11" t="str">
        <f t="shared" si="92"/>
        <v xml:space="preserve"> </v>
      </c>
      <c r="O679" s="11" t="str">
        <f t="shared" si="93"/>
        <v xml:space="preserve"> </v>
      </c>
      <c r="P679" s="11" t="str">
        <f t="shared" si="94"/>
        <v xml:space="preserve"> </v>
      </c>
      <c r="Q679" s="11"/>
      <c r="R679" s="11" t="str">
        <f t="shared" si="95"/>
        <v xml:space="preserve"> </v>
      </c>
      <c r="S679" s="11"/>
      <c r="T679" s="12" t="str">
        <f t="shared" si="96"/>
        <v xml:space="preserve"> </v>
      </c>
      <c r="W679" s="9"/>
      <c r="AA679" s="9"/>
      <c r="AH679" s="9"/>
    </row>
    <row r="680" spans="3:34" x14ac:dyDescent="0.25">
      <c r="C680" s="1"/>
      <c r="E680" s="8"/>
      <c r="F680" s="8"/>
      <c r="N680" s="11" t="str">
        <f t="shared" si="92"/>
        <v xml:space="preserve"> </v>
      </c>
      <c r="O680" s="11" t="str">
        <f t="shared" si="93"/>
        <v xml:space="preserve"> </v>
      </c>
      <c r="P680" s="11" t="str">
        <f t="shared" si="94"/>
        <v xml:space="preserve"> </v>
      </c>
      <c r="Q680" s="11"/>
      <c r="R680" s="11" t="str">
        <f t="shared" si="95"/>
        <v xml:space="preserve"> </v>
      </c>
      <c r="S680" s="11"/>
      <c r="T680" s="12" t="str">
        <f t="shared" si="96"/>
        <v xml:space="preserve"> </v>
      </c>
      <c r="W680" s="9"/>
      <c r="AA680" s="9"/>
      <c r="AH680" s="9"/>
    </row>
    <row r="681" spans="3:34" x14ac:dyDescent="0.25">
      <c r="C681" s="1"/>
      <c r="E681" s="8"/>
      <c r="F681" s="8"/>
      <c r="N681" s="11" t="str">
        <f t="shared" si="92"/>
        <v xml:space="preserve"> </v>
      </c>
      <c r="O681" s="11" t="str">
        <f t="shared" si="93"/>
        <v xml:space="preserve"> </v>
      </c>
      <c r="P681" s="11" t="str">
        <f t="shared" si="94"/>
        <v xml:space="preserve"> </v>
      </c>
      <c r="Q681" s="11"/>
      <c r="R681" s="11" t="str">
        <f t="shared" si="95"/>
        <v xml:space="preserve"> </v>
      </c>
      <c r="S681" s="11"/>
      <c r="T681" s="12" t="str">
        <f t="shared" si="96"/>
        <v xml:space="preserve"> </v>
      </c>
      <c r="W681" s="9"/>
      <c r="AA681" s="9"/>
      <c r="AH681" s="9"/>
    </row>
    <row r="682" spans="3:34" x14ac:dyDescent="0.25">
      <c r="C682" s="1"/>
      <c r="E682" s="8"/>
      <c r="F682" s="8"/>
      <c r="N682" s="11" t="str">
        <f t="shared" si="92"/>
        <v xml:space="preserve"> </v>
      </c>
      <c r="O682" s="11" t="str">
        <f t="shared" si="93"/>
        <v xml:space="preserve"> </v>
      </c>
      <c r="P682" s="11" t="str">
        <f t="shared" si="94"/>
        <v xml:space="preserve"> </v>
      </c>
      <c r="Q682" s="11"/>
      <c r="R682" s="11" t="str">
        <f t="shared" si="95"/>
        <v xml:space="preserve"> </v>
      </c>
      <c r="S682" s="11"/>
      <c r="T682" s="12" t="str">
        <f t="shared" si="96"/>
        <v xml:space="preserve"> </v>
      </c>
      <c r="W682" s="9"/>
      <c r="AA682" s="9"/>
      <c r="AH682" s="9"/>
    </row>
    <row r="683" spans="3:34" x14ac:dyDescent="0.25">
      <c r="C683" s="1"/>
      <c r="E683" s="8"/>
      <c r="F683" s="8"/>
      <c r="N683" s="11" t="str">
        <f t="shared" si="92"/>
        <v xml:space="preserve"> </v>
      </c>
      <c r="O683" s="11" t="str">
        <f t="shared" si="93"/>
        <v xml:space="preserve"> </v>
      </c>
      <c r="P683" s="11" t="str">
        <f t="shared" si="94"/>
        <v xml:space="preserve"> </v>
      </c>
      <c r="Q683" s="11"/>
      <c r="R683" s="11" t="str">
        <f t="shared" si="95"/>
        <v xml:space="preserve"> </v>
      </c>
      <c r="S683" s="11"/>
      <c r="T683" s="12" t="str">
        <f t="shared" si="96"/>
        <v xml:space="preserve"> </v>
      </c>
      <c r="W683" s="9"/>
      <c r="AA683" s="9"/>
      <c r="AH683" s="9"/>
    </row>
    <row r="684" spans="3:34" x14ac:dyDescent="0.25">
      <c r="C684" s="1"/>
      <c r="E684" s="8"/>
      <c r="F684" s="8"/>
      <c r="N684" s="11" t="str">
        <f t="shared" si="92"/>
        <v xml:space="preserve"> </v>
      </c>
      <c r="O684" s="11" t="str">
        <f t="shared" si="93"/>
        <v xml:space="preserve"> </v>
      </c>
      <c r="P684" s="11" t="str">
        <f t="shared" si="94"/>
        <v xml:space="preserve"> </v>
      </c>
      <c r="Q684" s="11"/>
      <c r="R684" s="11" t="str">
        <f t="shared" si="95"/>
        <v xml:space="preserve"> </v>
      </c>
      <c r="S684" s="11"/>
      <c r="T684" s="12" t="str">
        <f t="shared" si="96"/>
        <v xml:space="preserve"> </v>
      </c>
      <c r="W684" s="9"/>
      <c r="AA684" s="9"/>
      <c r="AH684" s="9"/>
    </row>
    <row r="685" spans="3:34" x14ac:dyDescent="0.25">
      <c r="C685" s="1"/>
      <c r="E685" s="8"/>
      <c r="F685" s="8"/>
      <c r="N685" s="11" t="str">
        <f t="shared" si="92"/>
        <v xml:space="preserve"> </v>
      </c>
      <c r="O685" s="11" t="str">
        <f t="shared" si="93"/>
        <v xml:space="preserve"> </v>
      </c>
      <c r="P685" s="11" t="str">
        <f t="shared" si="94"/>
        <v xml:space="preserve"> </v>
      </c>
      <c r="Q685" s="11"/>
      <c r="R685" s="11" t="str">
        <f t="shared" si="95"/>
        <v xml:space="preserve"> </v>
      </c>
      <c r="S685" s="11"/>
      <c r="T685" s="12" t="str">
        <f t="shared" si="96"/>
        <v xml:space="preserve"> </v>
      </c>
      <c r="W685" s="9"/>
      <c r="AA685" s="9"/>
      <c r="AH685" s="9"/>
    </row>
    <row r="686" spans="3:34" x14ac:dyDescent="0.25">
      <c r="C686" s="1"/>
      <c r="E686" s="8"/>
      <c r="F686" s="8"/>
      <c r="N686" s="11" t="str">
        <f t="shared" si="92"/>
        <v xml:space="preserve"> </v>
      </c>
      <c r="O686" s="11" t="str">
        <f t="shared" si="93"/>
        <v xml:space="preserve"> </v>
      </c>
      <c r="P686" s="11" t="str">
        <f t="shared" si="94"/>
        <v xml:space="preserve"> </v>
      </c>
      <c r="Q686" s="11"/>
      <c r="R686" s="11" t="str">
        <f t="shared" si="95"/>
        <v xml:space="preserve"> </v>
      </c>
      <c r="S686" s="11"/>
      <c r="T686" s="12" t="str">
        <f t="shared" si="96"/>
        <v xml:space="preserve"> </v>
      </c>
      <c r="W686" s="9"/>
      <c r="AA686" s="9"/>
      <c r="AH686" s="9"/>
    </row>
    <row r="687" spans="3:34" x14ac:dyDescent="0.25">
      <c r="C687" s="1"/>
      <c r="E687" s="8"/>
      <c r="F687" s="8"/>
      <c r="N687" s="11" t="str">
        <f t="shared" si="92"/>
        <v xml:space="preserve"> </v>
      </c>
      <c r="O687" s="11" t="str">
        <f t="shared" si="93"/>
        <v xml:space="preserve"> </v>
      </c>
      <c r="P687" s="11" t="str">
        <f t="shared" si="94"/>
        <v xml:space="preserve"> </v>
      </c>
      <c r="Q687" s="11"/>
      <c r="R687" s="11" t="str">
        <f t="shared" si="95"/>
        <v xml:space="preserve"> </v>
      </c>
      <c r="S687" s="11"/>
      <c r="T687" s="12" t="str">
        <f t="shared" si="96"/>
        <v xml:space="preserve"> </v>
      </c>
      <c r="W687" s="9"/>
      <c r="AA687" s="9"/>
      <c r="AH687" s="9"/>
    </row>
    <row r="688" spans="3:34" x14ac:dyDescent="0.25">
      <c r="C688" s="1"/>
      <c r="E688" s="8"/>
      <c r="F688" s="8"/>
      <c r="N688" s="11" t="str">
        <f t="shared" si="92"/>
        <v xml:space="preserve"> </v>
      </c>
      <c r="O688" s="11" t="str">
        <f t="shared" si="93"/>
        <v xml:space="preserve"> </v>
      </c>
      <c r="P688" s="11" t="str">
        <f t="shared" si="94"/>
        <v xml:space="preserve"> </v>
      </c>
      <c r="Q688" s="11"/>
      <c r="R688" s="11" t="str">
        <f t="shared" si="95"/>
        <v xml:space="preserve"> </v>
      </c>
      <c r="S688" s="11"/>
      <c r="T688" s="12" t="str">
        <f t="shared" si="96"/>
        <v xml:space="preserve"> </v>
      </c>
      <c r="W688" s="9"/>
      <c r="AA688" s="9"/>
      <c r="AH688" s="9"/>
    </row>
    <row r="689" spans="3:34" x14ac:dyDescent="0.25">
      <c r="C689" s="1"/>
      <c r="E689" s="8"/>
      <c r="F689" s="8"/>
      <c r="N689" s="11" t="str">
        <f t="shared" si="92"/>
        <v xml:space="preserve"> </v>
      </c>
      <c r="O689" s="11" t="str">
        <f t="shared" si="93"/>
        <v xml:space="preserve"> </v>
      </c>
      <c r="P689" s="11" t="str">
        <f t="shared" si="94"/>
        <v xml:space="preserve"> </v>
      </c>
      <c r="Q689" s="11"/>
      <c r="R689" s="11" t="str">
        <f t="shared" si="95"/>
        <v xml:space="preserve"> </v>
      </c>
      <c r="S689" s="11"/>
      <c r="T689" s="12" t="str">
        <f t="shared" si="96"/>
        <v xml:space="preserve"> </v>
      </c>
      <c r="W689" s="9"/>
      <c r="AA689" s="9"/>
      <c r="AH689" s="9"/>
    </row>
    <row r="690" spans="3:34" x14ac:dyDescent="0.25">
      <c r="C690" s="1"/>
      <c r="E690" s="8"/>
      <c r="F690" s="8"/>
      <c r="N690" s="11" t="str">
        <f t="shared" si="92"/>
        <v xml:space="preserve"> </v>
      </c>
      <c r="O690" s="11" t="str">
        <f t="shared" si="93"/>
        <v xml:space="preserve"> </v>
      </c>
      <c r="P690" s="11" t="str">
        <f t="shared" si="94"/>
        <v xml:space="preserve"> </v>
      </c>
      <c r="Q690" s="11"/>
      <c r="R690" s="11" t="str">
        <f t="shared" si="95"/>
        <v xml:space="preserve"> </v>
      </c>
      <c r="S690" s="11"/>
      <c r="T690" s="12" t="str">
        <f t="shared" si="96"/>
        <v xml:space="preserve"> </v>
      </c>
      <c r="W690" s="9"/>
      <c r="AA690" s="9"/>
      <c r="AH690" s="9"/>
    </row>
    <row r="691" spans="3:34" x14ac:dyDescent="0.25">
      <c r="C691" s="1"/>
      <c r="E691" s="8"/>
      <c r="F691" s="8"/>
      <c r="N691" s="11" t="str">
        <f t="shared" si="92"/>
        <v xml:space="preserve"> </v>
      </c>
      <c r="O691" s="11" t="str">
        <f t="shared" si="93"/>
        <v xml:space="preserve"> </v>
      </c>
      <c r="P691" s="11" t="str">
        <f t="shared" si="94"/>
        <v xml:space="preserve"> </v>
      </c>
      <c r="Q691" s="11"/>
      <c r="R691" s="11" t="str">
        <f t="shared" si="95"/>
        <v xml:space="preserve"> </v>
      </c>
      <c r="S691" s="11"/>
      <c r="T691" s="12" t="str">
        <f t="shared" si="96"/>
        <v xml:space="preserve"> </v>
      </c>
      <c r="W691" s="9"/>
      <c r="AA691" s="9"/>
      <c r="AH691" s="9"/>
    </row>
    <row r="692" spans="3:34" x14ac:dyDescent="0.25">
      <c r="C692" s="1"/>
      <c r="E692" s="8"/>
      <c r="F692" s="8"/>
      <c r="N692" s="11" t="str">
        <f t="shared" si="92"/>
        <v xml:space="preserve"> </v>
      </c>
      <c r="O692" s="11" t="str">
        <f t="shared" si="93"/>
        <v xml:space="preserve"> </v>
      </c>
      <c r="P692" s="11" t="str">
        <f t="shared" si="94"/>
        <v xml:space="preserve"> </v>
      </c>
      <c r="Q692" s="11"/>
      <c r="R692" s="11" t="str">
        <f t="shared" si="95"/>
        <v xml:space="preserve"> </v>
      </c>
      <c r="S692" s="11"/>
      <c r="T692" s="12" t="str">
        <f t="shared" si="96"/>
        <v xml:space="preserve"> </v>
      </c>
      <c r="W692" s="9"/>
      <c r="AA692" s="9"/>
      <c r="AH692" s="9"/>
    </row>
    <row r="693" spans="3:34" x14ac:dyDescent="0.25">
      <c r="C693" s="1"/>
      <c r="E693" s="8"/>
      <c r="F693" s="8"/>
      <c r="N693" s="11" t="str">
        <f t="shared" si="92"/>
        <v xml:space="preserve"> </v>
      </c>
      <c r="O693" s="11" t="str">
        <f t="shared" si="93"/>
        <v xml:space="preserve"> </v>
      </c>
      <c r="P693" s="11" t="str">
        <f t="shared" si="94"/>
        <v xml:space="preserve"> </v>
      </c>
      <c r="Q693" s="11"/>
      <c r="R693" s="11" t="str">
        <f t="shared" si="95"/>
        <v xml:space="preserve"> </v>
      </c>
      <c r="S693" s="11"/>
      <c r="T693" s="12" t="str">
        <f t="shared" si="96"/>
        <v xml:space="preserve"> </v>
      </c>
      <c r="W693" s="9"/>
      <c r="AA693" s="9"/>
      <c r="AH693" s="9"/>
    </row>
    <row r="694" spans="3:34" x14ac:dyDescent="0.25">
      <c r="C694" s="1"/>
      <c r="E694" s="8"/>
      <c r="F694" s="8"/>
      <c r="N694" s="11" t="str">
        <f t="shared" si="92"/>
        <v xml:space="preserve"> </v>
      </c>
      <c r="O694" s="11" t="str">
        <f t="shared" si="93"/>
        <v xml:space="preserve"> </v>
      </c>
      <c r="P694" s="11" t="str">
        <f t="shared" si="94"/>
        <v xml:space="preserve"> </v>
      </c>
      <c r="Q694" s="11"/>
      <c r="R694" s="11" t="str">
        <f t="shared" si="95"/>
        <v xml:space="preserve"> </v>
      </c>
      <c r="S694" s="11"/>
      <c r="T694" s="12" t="str">
        <f t="shared" si="96"/>
        <v xml:space="preserve"> </v>
      </c>
      <c r="W694" s="9"/>
      <c r="AA694" s="9"/>
      <c r="AH694" s="9"/>
    </row>
    <row r="695" spans="3:34" x14ac:dyDescent="0.25">
      <c r="C695" s="1"/>
      <c r="E695" s="8"/>
      <c r="F695" s="8"/>
      <c r="N695" s="11" t="str">
        <f t="shared" si="92"/>
        <v xml:space="preserve"> </v>
      </c>
      <c r="O695" s="11" t="str">
        <f t="shared" si="93"/>
        <v xml:space="preserve"> </v>
      </c>
      <c r="P695" s="11" t="str">
        <f t="shared" si="94"/>
        <v xml:space="preserve"> </v>
      </c>
      <c r="Q695" s="11"/>
      <c r="R695" s="11" t="str">
        <f t="shared" si="95"/>
        <v xml:space="preserve"> </v>
      </c>
      <c r="S695" s="11"/>
      <c r="T695" s="12" t="str">
        <f t="shared" si="96"/>
        <v xml:space="preserve"> </v>
      </c>
      <c r="W695" s="9"/>
      <c r="AA695" s="9"/>
      <c r="AH695" s="9"/>
    </row>
    <row r="696" spans="3:34" x14ac:dyDescent="0.25">
      <c r="C696" s="1"/>
      <c r="E696" s="8"/>
      <c r="F696" s="8"/>
      <c r="N696" s="11" t="str">
        <f t="shared" si="92"/>
        <v xml:space="preserve"> </v>
      </c>
      <c r="O696" s="11" t="str">
        <f t="shared" si="93"/>
        <v xml:space="preserve"> </v>
      </c>
      <c r="P696" s="11" t="str">
        <f t="shared" si="94"/>
        <v xml:space="preserve"> </v>
      </c>
      <c r="Q696" s="11"/>
      <c r="R696" s="11" t="str">
        <f t="shared" si="95"/>
        <v xml:space="preserve"> </v>
      </c>
      <c r="S696" s="11"/>
      <c r="T696" s="12" t="str">
        <f t="shared" si="96"/>
        <v xml:space="preserve"> </v>
      </c>
      <c r="W696" s="9"/>
      <c r="AA696" s="9"/>
      <c r="AH696" s="9"/>
    </row>
    <row r="697" spans="3:34" x14ac:dyDescent="0.25">
      <c r="C697" s="1"/>
      <c r="E697" s="8"/>
      <c r="F697" s="8"/>
      <c r="N697" s="11" t="str">
        <f t="shared" si="92"/>
        <v xml:space="preserve"> </v>
      </c>
      <c r="O697" s="11" t="str">
        <f t="shared" si="93"/>
        <v xml:space="preserve"> </v>
      </c>
      <c r="P697" s="11" t="str">
        <f t="shared" si="94"/>
        <v xml:space="preserve"> </v>
      </c>
      <c r="Q697" s="11"/>
      <c r="R697" s="11" t="str">
        <f t="shared" si="95"/>
        <v xml:space="preserve"> </v>
      </c>
      <c r="S697" s="11"/>
      <c r="T697" s="12" t="str">
        <f t="shared" si="96"/>
        <v xml:space="preserve"> </v>
      </c>
      <c r="W697" s="9"/>
      <c r="AA697" s="9"/>
      <c r="AH697" s="9"/>
    </row>
    <row r="698" spans="3:34" x14ac:dyDescent="0.25">
      <c r="C698" s="1"/>
      <c r="E698" s="8"/>
      <c r="F698" s="8"/>
      <c r="N698" s="11" t="str">
        <f t="shared" si="92"/>
        <v xml:space="preserve"> </v>
      </c>
      <c r="O698" s="11" t="str">
        <f t="shared" si="93"/>
        <v xml:space="preserve"> </v>
      </c>
      <c r="P698" s="11" t="str">
        <f t="shared" si="94"/>
        <v xml:space="preserve"> </v>
      </c>
      <c r="Q698" s="11"/>
      <c r="R698" s="11" t="str">
        <f t="shared" si="95"/>
        <v xml:space="preserve"> </v>
      </c>
      <c r="S698" s="11"/>
      <c r="T698" s="12" t="str">
        <f t="shared" si="96"/>
        <v xml:space="preserve"> </v>
      </c>
      <c r="W698" s="9"/>
      <c r="AA698" s="9"/>
      <c r="AH698" s="9"/>
    </row>
    <row r="699" spans="3:34" x14ac:dyDescent="0.25">
      <c r="C699" s="1"/>
      <c r="E699" s="8"/>
      <c r="F699" s="8"/>
      <c r="N699" s="11" t="str">
        <f t="shared" si="92"/>
        <v xml:space="preserve"> </v>
      </c>
      <c r="O699" s="11" t="str">
        <f t="shared" si="93"/>
        <v xml:space="preserve"> </v>
      </c>
      <c r="P699" s="11" t="str">
        <f t="shared" si="94"/>
        <v xml:space="preserve"> </v>
      </c>
      <c r="Q699" s="11"/>
      <c r="R699" s="11" t="str">
        <f t="shared" si="95"/>
        <v xml:space="preserve"> </v>
      </c>
      <c r="S699" s="11"/>
      <c r="T699" s="12" t="str">
        <f t="shared" si="96"/>
        <v xml:space="preserve"> </v>
      </c>
      <c r="W699" s="9"/>
      <c r="AA699" s="9"/>
      <c r="AH699" s="9"/>
    </row>
    <row r="700" spans="3:34" x14ac:dyDescent="0.25">
      <c r="C700" s="1"/>
      <c r="E700" s="8"/>
      <c r="F700" s="8"/>
      <c r="N700" s="11" t="str">
        <f t="shared" si="92"/>
        <v xml:space="preserve"> </v>
      </c>
      <c r="O700" s="11" t="str">
        <f t="shared" si="93"/>
        <v xml:space="preserve"> </v>
      </c>
      <c r="P700" s="11" t="str">
        <f t="shared" si="94"/>
        <v xml:space="preserve"> </v>
      </c>
      <c r="Q700" s="11"/>
      <c r="R700" s="11" t="str">
        <f t="shared" si="95"/>
        <v xml:space="preserve"> </v>
      </c>
      <c r="S700" s="11"/>
      <c r="T700" s="12" t="str">
        <f t="shared" si="96"/>
        <v xml:space="preserve"> </v>
      </c>
      <c r="W700" s="9"/>
      <c r="AA700" s="9"/>
      <c r="AH700" s="9"/>
    </row>
    <row r="701" spans="3:34" x14ac:dyDescent="0.25">
      <c r="C701" s="1"/>
      <c r="E701" s="8"/>
      <c r="F701" s="8"/>
      <c r="N701" s="11" t="str">
        <f t="shared" si="92"/>
        <v xml:space="preserve"> </v>
      </c>
      <c r="O701" s="11" t="str">
        <f t="shared" si="93"/>
        <v xml:space="preserve"> </v>
      </c>
      <c r="P701" s="11" t="str">
        <f t="shared" si="94"/>
        <v xml:space="preserve"> </v>
      </c>
      <c r="Q701" s="11"/>
      <c r="R701" s="11" t="str">
        <f t="shared" si="95"/>
        <v xml:space="preserve"> </v>
      </c>
      <c r="S701" s="11"/>
      <c r="T701" s="12" t="str">
        <f t="shared" si="96"/>
        <v xml:space="preserve"> </v>
      </c>
      <c r="W701" s="9"/>
      <c r="AA701" s="9"/>
      <c r="AH701" s="9"/>
    </row>
    <row r="702" spans="3:34" x14ac:dyDescent="0.25">
      <c r="C702" s="1"/>
      <c r="E702" s="8"/>
      <c r="F702" s="8"/>
      <c r="N702" s="11" t="str">
        <f t="shared" ref="N702:N765" si="97">IF(F702&gt;0,(F702-E702)*(AD702+AE702+AF702)," ")</f>
        <v xml:space="preserve"> </v>
      </c>
      <c r="O702" s="11" t="str">
        <f t="shared" ref="O702:O765" si="98">IF(($F702-$E702)*(S702+AC702)&gt;0,($F702-$E702)*(S702+AC702)," ")</f>
        <v xml:space="preserve"> </v>
      </c>
      <c r="P702" s="11" t="str">
        <f t="shared" ref="P702:P765" si="99">IF(($F702-$E702)*(AA702+AH702)&gt;0,($F702-$E702)*(AA702+AH702)," ")</f>
        <v xml:space="preserve"> </v>
      </c>
      <c r="Q702" s="11"/>
      <c r="R702" s="11" t="str">
        <f t="shared" ref="R702:R765" si="100">IF(($F702-$E702)*(AB702+AI702)&gt;0,($F702-$E702)*(AB702+AI702)," ")</f>
        <v xml:space="preserve"> </v>
      </c>
      <c r="S702" s="11"/>
      <c r="T702" s="12" t="str">
        <f t="shared" ref="T702:T765" si="101">IF($F702&gt;0,IF(AM702&gt;0,((F702-E702)*AM702)*5280," ")," ")</f>
        <v xml:space="preserve"> </v>
      </c>
      <c r="W702" s="9"/>
      <c r="AA702" s="9"/>
      <c r="AH702" s="9"/>
    </row>
    <row r="703" spans="3:34" x14ac:dyDescent="0.25">
      <c r="C703" s="1"/>
      <c r="E703" s="8"/>
      <c r="F703" s="8"/>
      <c r="N703" s="11" t="str">
        <f t="shared" si="97"/>
        <v xml:space="preserve"> </v>
      </c>
      <c r="O703" s="11" t="str">
        <f t="shared" si="98"/>
        <v xml:space="preserve"> </v>
      </c>
      <c r="P703" s="11" t="str">
        <f t="shared" si="99"/>
        <v xml:space="preserve"> </v>
      </c>
      <c r="Q703" s="11"/>
      <c r="R703" s="11" t="str">
        <f t="shared" si="100"/>
        <v xml:space="preserve"> </v>
      </c>
      <c r="S703" s="11"/>
      <c r="T703" s="12" t="str">
        <f t="shared" si="101"/>
        <v xml:space="preserve"> </v>
      </c>
      <c r="W703" s="9"/>
      <c r="AA703" s="9"/>
      <c r="AH703" s="9"/>
    </row>
    <row r="704" spans="3:34" x14ac:dyDescent="0.25">
      <c r="C704" s="1"/>
      <c r="E704" s="8"/>
      <c r="F704" s="8"/>
      <c r="N704" s="11" t="str">
        <f t="shared" si="97"/>
        <v xml:space="preserve"> </v>
      </c>
      <c r="O704" s="11" t="str">
        <f t="shared" si="98"/>
        <v xml:space="preserve"> </v>
      </c>
      <c r="P704" s="11" t="str">
        <f t="shared" si="99"/>
        <v xml:space="preserve"> </v>
      </c>
      <c r="Q704" s="11"/>
      <c r="R704" s="11" t="str">
        <f t="shared" si="100"/>
        <v xml:space="preserve"> </v>
      </c>
      <c r="S704" s="11"/>
      <c r="T704" s="12" t="str">
        <f t="shared" si="101"/>
        <v xml:space="preserve"> </v>
      </c>
      <c r="W704" s="9"/>
      <c r="AA704" s="9"/>
      <c r="AH704" s="9"/>
    </row>
    <row r="705" spans="3:34" x14ac:dyDescent="0.25">
      <c r="C705" s="1"/>
      <c r="E705" s="8"/>
      <c r="F705" s="8"/>
      <c r="N705" s="11" t="str">
        <f t="shared" si="97"/>
        <v xml:space="preserve"> </v>
      </c>
      <c r="O705" s="11" t="str">
        <f t="shared" si="98"/>
        <v xml:space="preserve"> </v>
      </c>
      <c r="P705" s="11" t="str">
        <f t="shared" si="99"/>
        <v xml:space="preserve"> </v>
      </c>
      <c r="Q705" s="11"/>
      <c r="R705" s="11" t="str">
        <f t="shared" si="100"/>
        <v xml:space="preserve"> </v>
      </c>
      <c r="S705" s="11"/>
      <c r="T705" s="12" t="str">
        <f t="shared" si="101"/>
        <v xml:space="preserve"> </v>
      </c>
      <c r="W705" s="9"/>
      <c r="AA705" s="9"/>
      <c r="AH705" s="9"/>
    </row>
    <row r="706" spans="3:34" x14ac:dyDescent="0.25">
      <c r="C706" s="1"/>
      <c r="E706" s="8"/>
      <c r="F706" s="8"/>
      <c r="N706" s="11" t="str">
        <f t="shared" si="97"/>
        <v xml:space="preserve"> </v>
      </c>
      <c r="O706" s="11" t="str">
        <f t="shared" si="98"/>
        <v xml:space="preserve"> </v>
      </c>
      <c r="P706" s="11" t="str">
        <f t="shared" si="99"/>
        <v xml:space="preserve"> </v>
      </c>
      <c r="Q706" s="11"/>
      <c r="R706" s="11" t="str">
        <f t="shared" si="100"/>
        <v xml:space="preserve"> </v>
      </c>
      <c r="S706" s="11"/>
      <c r="T706" s="12" t="str">
        <f t="shared" si="101"/>
        <v xml:space="preserve"> </v>
      </c>
      <c r="W706" s="9"/>
      <c r="AA706" s="9"/>
      <c r="AH706" s="9"/>
    </row>
    <row r="707" spans="3:34" x14ac:dyDescent="0.25">
      <c r="C707" s="1"/>
      <c r="E707" s="8"/>
      <c r="F707" s="8"/>
      <c r="N707" s="11" t="str">
        <f t="shared" si="97"/>
        <v xml:space="preserve"> </v>
      </c>
      <c r="O707" s="11" t="str">
        <f t="shared" si="98"/>
        <v xml:space="preserve"> </v>
      </c>
      <c r="P707" s="11" t="str">
        <f t="shared" si="99"/>
        <v xml:space="preserve"> </v>
      </c>
      <c r="Q707" s="11"/>
      <c r="R707" s="11" t="str">
        <f t="shared" si="100"/>
        <v xml:space="preserve"> </v>
      </c>
      <c r="S707" s="11"/>
      <c r="T707" s="12" t="str">
        <f t="shared" si="101"/>
        <v xml:space="preserve"> </v>
      </c>
      <c r="W707" s="9"/>
      <c r="AA707" s="9"/>
      <c r="AH707" s="9"/>
    </row>
    <row r="708" spans="3:34" x14ac:dyDescent="0.25">
      <c r="C708" s="1"/>
      <c r="E708" s="8"/>
      <c r="F708" s="8"/>
      <c r="N708" s="11" t="str">
        <f t="shared" si="97"/>
        <v xml:space="preserve"> </v>
      </c>
      <c r="O708" s="11" t="str">
        <f t="shared" si="98"/>
        <v xml:space="preserve"> </v>
      </c>
      <c r="P708" s="11" t="str">
        <f t="shared" si="99"/>
        <v xml:space="preserve"> </v>
      </c>
      <c r="Q708" s="11"/>
      <c r="R708" s="11" t="str">
        <f t="shared" si="100"/>
        <v xml:space="preserve"> </v>
      </c>
      <c r="S708" s="11"/>
      <c r="T708" s="12" t="str">
        <f t="shared" si="101"/>
        <v xml:space="preserve"> </v>
      </c>
      <c r="W708" s="9"/>
      <c r="AA708" s="9"/>
      <c r="AH708" s="9"/>
    </row>
    <row r="709" spans="3:34" x14ac:dyDescent="0.25">
      <c r="E709" s="8"/>
      <c r="F709" s="8"/>
      <c r="N709" s="11" t="str">
        <f t="shared" si="97"/>
        <v xml:space="preserve"> </v>
      </c>
      <c r="O709" s="11" t="str">
        <f t="shared" si="98"/>
        <v xml:space="preserve"> </v>
      </c>
      <c r="P709" s="11" t="str">
        <f t="shared" si="99"/>
        <v xml:space="preserve"> </v>
      </c>
      <c r="Q709" s="11"/>
      <c r="R709" s="11" t="str">
        <f t="shared" si="100"/>
        <v xml:space="preserve"> </v>
      </c>
      <c r="S709" s="11"/>
      <c r="T709" s="12" t="str">
        <f t="shared" si="101"/>
        <v xml:space="preserve"> </v>
      </c>
      <c r="W709" s="9"/>
      <c r="AA709" s="9"/>
      <c r="AH709" s="9"/>
    </row>
    <row r="710" spans="3:34" x14ac:dyDescent="0.25">
      <c r="E710" s="8"/>
      <c r="F710" s="8"/>
      <c r="N710" s="11" t="str">
        <f t="shared" si="97"/>
        <v xml:space="preserve"> </v>
      </c>
      <c r="O710" s="11" t="str">
        <f t="shared" si="98"/>
        <v xml:space="preserve"> </v>
      </c>
      <c r="P710" s="11" t="str">
        <f t="shared" si="99"/>
        <v xml:space="preserve"> </v>
      </c>
      <c r="Q710" s="11"/>
      <c r="R710" s="11" t="str">
        <f t="shared" si="100"/>
        <v xml:space="preserve"> </v>
      </c>
      <c r="S710" s="11"/>
      <c r="T710" s="12" t="str">
        <f t="shared" si="101"/>
        <v xml:space="preserve"> </v>
      </c>
      <c r="W710" s="9"/>
      <c r="AA710" s="9"/>
      <c r="AH710" s="9"/>
    </row>
    <row r="711" spans="3:34" x14ac:dyDescent="0.25">
      <c r="E711" s="8"/>
      <c r="F711" s="8"/>
      <c r="N711" s="11" t="str">
        <f t="shared" si="97"/>
        <v xml:space="preserve"> </v>
      </c>
      <c r="O711" s="11" t="str">
        <f t="shared" si="98"/>
        <v xml:space="preserve"> </v>
      </c>
      <c r="P711" s="11" t="str">
        <f t="shared" si="99"/>
        <v xml:space="preserve"> </v>
      </c>
      <c r="Q711" s="11"/>
      <c r="R711" s="11" t="str">
        <f t="shared" si="100"/>
        <v xml:space="preserve"> </v>
      </c>
      <c r="S711" s="11"/>
      <c r="T711" s="12" t="str">
        <f t="shared" si="101"/>
        <v xml:space="preserve"> </v>
      </c>
      <c r="W711" s="9"/>
      <c r="AA711" s="9"/>
      <c r="AH711" s="9"/>
    </row>
    <row r="712" spans="3:34" x14ac:dyDescent="0.25">
      <c r="E712" s="8"/>
      <c r="F712" s="8"/>
      <c r="N712" s="11" t="str">
        <f t="shared" si="97"/>
        <v xml:space="preserve"> </v>
      </c>
      <c r="O712" s="11" t="str">
        <f t="shared" si="98"/>
        <v xml:space="preserve"> </v>
      </c>
      <c r="P712" s="11" t="str">
        <f t="shared" si="99"/>
        <v xml:space="preserve"> </v>
      </c>
      <c r="Q712" s="11"/>
      <c r="R712" s="11" t="str">
        <f t="shared" si="100"/>
        <v xml:space="preserve"> </v>
      </c>
      <c r="S712" s="11"/>
      <c r="T712" s="12" t="str">
        <f t="shared" si="101"/>
        <v xml:space="preserve"> </v>
      </c>
      <c r="W712" s="9"/>
      <c r="AA712" s="9"/>
      <c r="AH712" s="9"/>
    </row>
    <row r="713" spans="3:34" x14ac:dyDescent="0.25">
      <c r="E713" s="8"/>
      <c r="F713" s="8"/>
      <c r="N713" s="11" t="str">
        <f t="shared" si="97"/>
        <v xml:space="preserve"> </v>
      </c>
      <c r="O713" s="11" t="str">
        <f t="shared" si="98"/>
        <v xml:space="preserve"> </v>
      </c>
      <c r="P713" s="11" t="str">
        <f t="shared" si="99"/>
        <v xml:space="preserve"> </v>
      </c>
      <c r="Q713" s="11"/>
      <c r="R713" s="11" t="str">
        <f t="shared" si="100"/>
        <v xml:space="preserve"> </v>
      </c>
      <c r="S713" s="11"/>
      <c r="T713" s="12" t="str">
        <f t="shared" si="101"/>
        <v xml:space="preserve"> </v>
      </c>
      <c r="W713" s="9"/>
      <c r="AA713" s="9"/>
      <c r="AH713" s="9"/>
    </row>
    <row r="714" spans="3:34" x14ac:dyDescent="0.25">
      <c r="E714" s="8"/>
      <c r="F714" s="8"/>
      <c r="N714" s="11" t="str">
        <f t="shared" si="97"/>
        <v xml:space="preserve"> </v>
      </c>
      <c r="O714" s="11" t="str">
        <f t="shared" si="98"/>
        <v xml:space="preserve"> </v>
      </c>
      <c r="P714" s="11" t="str">
        <f t="shared" si="99"/>
        <v xml:space="preserve"> </v>
      </c>
      <c r="Q714" s="11"/>
      <c r="R714" s="11" t="str">
        <f t="shared" si="100"/>
        <v xml:space="preserve"> </v>
      </c>
      <c r="S714" s="11"/>
      <c r="T714" s="12" t="str">
        <f t="shared" si="101"/>
        <v xml:space="preserve"> </v>
      </c>
      <c r="W714" s="9"/>
      <c r="AA714" s="9"/>
      <c r="AH714" s="9"/>
    </row>
    <row r="715" spans="3:34" x14ac:dyDescent="0.25">
      <c r="E715" s="8"/>
      <c r="F715" s="8"/>
      <c r="N715" s="11" t="str">
        <f t="shared" si="97"/>
        <v xml:space="preserve"> </v>
      </c>
      <c r="O715" s="11" t="str">
        <f t="shared" si="98"/>
        <v xml:space="preserve"> </v>
      </c>
      <c r="P715" s="11" t="str">
        <f t="shared" si="99"/>
        <v xml:space="preserve"> </v>
      </c>
      <c r="Q715" s="11"/>
      <c r="R715" s="11" t="str">
        <f t="shared" si="100"/>
        <v xml:space="preserve"> </v>
      </c>
      <c r="S715" s="11"/>
      <c r="T715" s="12" t="str">
        <f t="shared" si="101"/>
        <v xml:space="preserve"> </v>
      </c>
      <c r="W715" s="9"/>
      <c r="AA715" s="9"/>
      <c r="AH715" s="9"/>
    </row>
    <row r="716" spans="3:34" x14ac:dyDescent="0.25">
      <c r="E716" s="8"/>
      <c r="F716" s="8"/>
      <c r="N716" s="11" t="str">
        <f t="shared" si="97"/>
        <v xml:space="preserve"> </v>
      </c>
      <c r="O716" s="11" t="str">
        <f t="shared" si="98"/>
        <v xml:space="preserve"> </v>
      </c>
      <c r="P716" s="11" t="str">
        <f t="shared" si="99"/>
        <v xml:space="preserve"> </v>
      </c>
      <c r="Q716" s="11"/>
      <c r="R716" s="11" t="str">
        <f t="shared" si="100"/>
        <v xml:space="preserve"> </v>
      </c>
      <c r="S716" s="11"/>
      <c r="T716" s="12" t="str">
        <f t="shared" si="101"/>
        <v xml:space="preserve"> </v>
      </c>
      <c r="W716" s="9"/>
      <c r="AA716" s="9"/>
      <c r="AH716" s="9"/>
    </row>
    <row r="717" spans="3:34" x14ac:dyDescent="0.25">
      <c r="E717" s="8"/>
      <c r="F717" s="8"/>
      <c r="N717" s="11" t="str">
        <f t="shared" si="97"/>
        <v xml:space="preserve"> </v>
      </c>
      <c r="O717" s="11" t="str">
        <f t="shared" si="98"/>
        <v xml:space="preserve"> </v>
      </c>
      <c r="P717" s="11" t="str">
        <f t="shared" si="99"/>
        <v xml:space="preserve"> </v>
      </c>
      <c r="Q717" s="11"/>
      <c r="R717" s="11" t="str">
        <f t="shared" si="100"/>
        <v xml:space="preserve"> </v>
      </c>
      <c r="S717" s="11"/>
      <c r="T717" s="12" t="str">
        <f t="shared" si="101"/>
        <v xml:space="preserve"> </v>
      </c>
      <c r="W717" s="9"/>
      <c r="AA717" s="9"/>
      <c r="AH717" s="9"/>
    </row>
    <row r="718" spans="3:34" x14ac:dyDescent="0.25">
      <c r="E718" s="8"/>
      <c r="F718" s="8"/>
      <c r="N718" s="11" t="str">
        <f t="shared" si="97"/>
        <v xml:space="preserve"> </v>
      </c>
      <c r="O718" s="11" t="str">
        <f t="shared" si="98"/>
        <v xml:space="preserve"> </v>
      </c>
      <c r="P718" s="11" t="str">
        <f t="shared" si="99"/>
        <v xml:space="preserve"> </v>
      </c>
      <c r="Q718" s="11"/>
      <c r="R718" s="11" t="str">
        <f t="shared" si="100"/>
        <v xml:space="preserve"> </v>
      </c>
      <c r="S718" s="11"/>
      <c r="T718" s="12" t="str">
        <f t="shared" si="101"/>
        <v xml:space="preserve"> </v>
      </c>
      <c r="W718" s="9"/>
      <c r="AA718" s="9"/>
      <c r="AH718" s="9"/>
    </row>
    <row r="719" spans="3:34" x14ac:dyDescent="0.25">
      <c r="E719" s="8"/>
      <c r="F719" s="8"/>
      <c r="N719" s="11" t="str">
        <f t="shared" si="97"/>
        <v xml:space="preserve"> </v>
      </c>
      <c r="O719" s="11" t="str">
        <f t="shared" si="98"/>
        <v xml:space="preserve"> </v>
      </c>
      <c r="P719" s="11" t="str">
        <f t="shared" si="99"/>
        <v xml:space="preserve"> </v>
      </c>
      <c r="Q719" s="11"/>
      <c r="R719" s="11" t="str">
        <f t="shared" si="100"/>
        <v xml:space="preserve"> </v>
      </c>
      <c r="S719" s="11"/>
      <c r="T719" s="12" t="str">
        <f t="shared" si="101"/>
        <v xml:space="preserve"> </v>
      </c>
      <c r="W719" s="9"/>
      <c r="AA719" s="9"/>
      <c r="AH719" s="9"/>
    </row>
    <row r="720" spans="3:34" x14ac:dyDescent="0.25">
      <c r="E720" s="8"/>
      <c r="F720" s="8"/>
      <c r="N720" s="11" t="str">
        <f t="shared" si="97"/>
        <v xml:space="preserve"> </v>
      </c>
      <c r="O720" s="11" t="str">
        <f t="shared" si="98"/>
        <v xml:space="preserve"> </v>
      </c>
      <c r="P720" s="11" t="str">
        <f t="shared" si="99"/>
        <v xml:space="preserve"> </v>
      </c>
      <c r="Q720" s="11"/>
      <c r="R720" s="11" t="str">
        <f t="shared" si="100"/>
        <v xml:space="preserve"> </v>
      </c>
      <c r="S720" s="11"/>
      <c r="T720" s="12" t="str">
        <f t="shared" si="101"/>
        <v xml:space="preserve"> </v>
      </c>
      <c r="W720" s="9"/>
      <c r="AA720" s="9"/>
      <c r="AH720" s="9"/>
    </row>
    <row r="721" spans="3:34" x14ac:dyDescent="0.25">
      <c r="E721" s="8"/>
      <c r="F721" s="8"/>
      <c r="N721" s="11" t="str">
        <f t="shared" si="97"/>
        <v xml:space="preserve"> </v>
      </c>
      <c r="O721" s="11" t="str">
        <f t="shared" si="98"/>
        <v xml:space="preserve"> </v>
      </c>
      <c r="P721" s="11" t="str">
        <f t="shared" si="99"/>
        <v xml:space="preserve"> </v>
      </c>
      <c r="Q721" s="11"/>
      <c r="R721" s="11" t="str">
        <f t="shared" si="100"/>
        <v xml:space="preserve"> </v>
      </c>
      <c r="S721" s="11"/>
      <c r="T721" s="12" t="str">
        <f t="shared" si="101"/>
        <v xml:space="preserve"> </v>
      </c>
      <c r="W721" s="9"/>
      <c r="AA721" s="9"/>
      <c r="AH721" s="9"/>
    </row>
    <row r="722" spans="3:34" x14ac:dyDescent="0.25">
      <c r="E722" s="8"/>
      <c r="F722" s="8"/>
      <c r="N722" s="11" t="str">
        <f t="shared" si="97"/>
        <v xml:space="preserve"> </v>
      </c>
      <c r="O722" s="11" t="str">
        <f t="shared" si="98"/>
        <v xml:space="preserve"> </v>
      </c>
      <c r="P722" s="11" t="str">
        <f t="shared" si="99"/>
        <v xml:space="preserve"> </v>
      </c>
      <c r="Q722" s="11"/>
      <c r="R722" s="11" t="str">
        <f t="shared" si="100"/>
        <v xml:space="preserve"> </v>
      </c>
      <c r="S722" s="11"/>
      <c r="T722" s="12" t="str">
        <f t="shared" si="101"/>
        <v xml:space="preserve"> </v>
      </c>
      <c r="W722" s="9"/>
      <c r="AA722" s="9"/>
      <c r="AH722" s="9"/>
    </row>
    <row r="723" spans="3:34" x14ac:dyDescent="0.25">
      <c r="E723" s="8"/>
      <c r="F723" s="8"/>
      <c r="N723" s="11" t="str">
        <f t="shared" si="97"/>
        <v xml:space="preserve"> </v>
      </c>
      <c r="O723" s="11" t="str">
        <f t="shared" si="98"/>
        <v xml:space="preserve"> </v>
      </c>
      <c r="P723" s="11" t="str">
        <f t="shared" si="99"/>
        <v xml:space="preserve"> </v>
      </c>
      <c r="Q723" s="11"/>
      <c r="R723" s="11" t="str">
        <f t="shared" si="100"/>
        <v xml:space="preserve"> </v>
      </c>
      <c r="S723" s="11"/>
      <c r="T723" s="12" t="str">
        <f t="shared" si="101"/>
        <v xml:space="preserve"> </v>
      </c>
      <c r="W723" s="9"/>
      <c r="AA723" s="9"/>
      <c r="AH723" s="9"/>
    </row>
    <row r="724" spans="3:34" x14ac:dyDescent="0.25">
      <c r="E724" s="8"/>
      <c r="F724" s="8"/>
      <c r="N724" s="11" t="str">
        <f t="shared" si="97"/>
        <v xml:space="preserve"> </v>
      </c>
      <c r="O724" s="11" t="str">
        <f t="shared" si="98"/>
        <v xml:space="preserve"> </v>
      </c>
      <c r="P724" s="11" t="str">
        <f t="shared" si="99"/>
        <v xml:space="preserve"> </v>
      </c>
      <c r="Q724" s="11"/>
      <c r="R724" s="11" t="str">
        <f t="shared" si="100"/>
        <v xml:space="preserve"> </v>
      </c>
      <c r="S724" s="11"/>
      <c r="T724" s="12" t="str">
        <f t="shared" si="101"/>
        <v xml:space="preserve"> </v>
      </c>
      <c r="W724" s="9"/>
      <c r="AA724" s="9"/>
      <c r="AH724" s="9"/>
    </row>
    <row r="725" spans="3:34" x14ac:dyDescent="0.25">
      <c r="E725" s="8"/>
      <c r="F725" s="8"/>
      <c r="N725" s="11" t="str">
        <f t="shared" si="97"/>
        <v xml:space="preserve"> </v>
      </c>
      <c r="O725" s="11" t="str">
        <f t="shared" si="98"/>
        <v xml:space="preserve"> </v>
      </c>
      <c r="P725" s="11" t="str">
        <f t="shared" si="99"/>
        <v xml:space="preserve"> </v>
      </c>
      <c r="Q725" s="11"/>
      <c r="R725" s="11" t="str">
        <f t="shared" si="100"/>
        <v xml:space="preserve"> </v>
      </c>
      <c r="S725" s="11"/>
      <c r="T725" s="12" t="str">
        <f t="shared" si="101"/>
        <v xml:space="preserve"> </v>
      </c>
      <c r="W725" s="9"/>
      <c r="AA725" s="9"/>
      <c r="AH725" s="9"/>
    </row>
    <row r="726" spans="3:34" x14ac:dyDescent="0.25">
      <c r="E726" s="8"/>
      <c r="F726" s="8"/>
      <c r="N726" s="11" t="str">
        <f t="shared" si="97"/>
        <v xml:space="preserve"> </v>
      </c>
      <c r="O726" s="11" t="str">
        <f t="shared" si="98"/>
        <v xml:space="preserve"> </v>
      </c>
      <c r="P726" s="11" t="str">
        <f t="shared" si="99"/>
        <v xml:space="preserve"> </v>
      </c>
      <c r="Q726" s="11"/>
      <c r="R726" s="11" t="str">
        <f t="shared" si="100"/>
        <v xml:space="preserve"> </v>
      </c>
      <c r="S726" s="11"/>
      <c r="T726" s="12" t="str">
        <f t="shared" si="101"/>
        <v xml:space="preserve"> </v>
      </c>
      <c r="W726" s="9"/>
      <c r="AA726" s="9"/>
      <c r="AH726" s="9"/>
    </row>
    <row r="727" spans="3:34" x14ac:dyDescent="0.25">
      <c r="E727" s="8"/>
      <c r="F727" s="8"/>
      <c r="N727" s="11" t="str">
        <f t="shared" si="97"/>
        <v xml:space="preserve"> </v>
      </c>
      <c r="O727" s="11" t="str">
        <f t="shared" si="98"/>
        <v xml:space="preserve"> </v>
      </c>
      <c r="P727" s="11" t="str">
        <f t="shared" si="99"/>
        <v xml:space="preserve"> </v>
      </c>
      <c r="Q727" s="11"/>
      <c r="R727" s="11" t="str">
        <f t="shared" si="100"/>
        <v xml:space="preserve"> </v>
      </c>
      <c r="S727" s="11"/>
      <c r="T727" s="12" t="str">
        <f t="shared" si="101"/>
        <v xml:space="preserve"> </v>
      </c>
      <c r="W727" s="9"/>
      <c r="AA727" s="9"/>
      <c r="AH727" s="9"/>
    </row>
    <row r="728" spans="3:34" x14ac:dyDescent="0.25">
      <c r="E728" s="8"/>
      <c r="F728" s="8"/>
      <c r="N728" s="11" t="str">
        <f t="shared" si="97"/>
        <v xml:space="preserve"> </v>
      </c>
      <c r="O728" s="11" t="str">
        <f t="shared" si="98"/>
        <v xml:space="preserve"> </v>
      </c>
      <c r="P728" s="11" t="str">
        <f t="shared" si="99"/>
        <v xml:space="preserve"> </v>
      </c>
      <c r="Q728" s="11"/>
      <c r="R728" s="11" t="str">
        <f t="shared" si="100"/>
        <v xml:space="preserve"> </v>
      </c>
      <c r="S728" s="11"/>
      <c r="T728" s="12" t="str">
        <f t="shared" si="101"/>
        <v xml:space="preserve"> </v>
      </c>
      <c r="W728" s="9"/>
      <c r="AA728" s="9"/>
      <c r="AH728" s="9"/>
    </row>
    <row r="729" spans="3:34" x14ac:dyDescent="0.25">
      <c r="E729" s="8"/>
      <c r="F729" s="8"/>
      <c r="N729" s="11" t="str">
        <f t="shared" si="97"/>
        <v xml:space="preserve"> </v>
      </c>
      <c r="O729" s="11" t="str">
        <f t="shared" si="98"/>
        <v xml:space="preserve"> </v>
      </c>
      <c r="P729" s="11" t="str">
        <f t="shared" si="99"/>
        <v xml:space="preserve"> </v>
      </c>
      <c r="Q729" s="11"/>
      <c r="R729" s="11" t="str">
        <f t="shared" si="100"/>
        <v xml:space="preserve"> </v>
      </c>
      <c r="S729" s="11"/>
      <c r="T729" s="12" t="str">
        <f t="shared" si="101"/>
        <v xml:space="preserve"> </v>
      </c>
      <c r="W729" s="9"/>
      <c r="AA729" s="9"/>
      <c r="AH729" s="9"/>
    </row>
    <row r="730" spans="3:34" x14ac:dyDescent="0.25">
      <c r="E730" s="8"/>
      <c r="F730" s="8"/>
      <c r="N730" s="11" t="str">
        <f t="shared" si="97"/>
        <v xml:space="preserve"> </v>
      </c>
      <c r="O730" s="11" t="str">
        <f t="shared" si="98"/>
        <v xml:space="preserve"> </v>
      </c>
      <c r="P730" s="11" t="str">
        <f t="shared" si="99"/>
        <v xml:space="preserve"> </v>
      </c>
      <c r="Q730" s="11"/>
      <c r="R730" s="11" t="str">
        <f t="shared" si="100"/>
        <v xml:space="preserve"> </v>
      </c>
      <c r="S730" s="11"/>
      <c r="T730" s="12" t="str">
        <f t="shared" si="101"/>
        <v xml:space="preserve"> </v>
      </c>
      <c r="W730" s="9"/>
      <c r="AA730" s="9"/>
      <c r="AH730" s="9"/>
    </row>
    <row r="731" spans="3:34" x14ac:dyDescent="0.25">
      <c r="E731" s="8"/>
      <c r="F731" s="8"/>
      <c r="N731" s="11" t="str">
        <f t="shared" si="97"/>
        <v xml:space="preserve"> </v>
      </c>
      <c r="O731" s="11" t="str">
        <f t="shared" si="98"/>
        <v xml:space="preserve"> </v>
      </c>
      <c r="P731" s="11" t="str">
        <f t="shared" si="99"/>
        <v xml:space="preserve"> </v>
      </c>
      <c r="Q731" s="11"/>
      <c r="R731" s="11" t="str">
        <f t="shared" si="100"/>
        <v xml:space="preserve"> </v>
      </c>
      <c r="S731" s="11"/>
      <c r="T731" s="12" t="str">
        <f t="shared" si="101"/>
        <v xml:space="preserve"> </v>
      </c>
      <c r="W731" s="9"/>
      <c r="AA731" s="9"/>
      <c r="AH731" s="9"/>
    </row>
    <row r="732" spans="3:34" x14ac:dyDescent="0.25">
      <c r="E732" s="8"/>
      <c r="F732" s="8"/>
      <c r="N732" s="11" t="str">
        <f t="shared" si="97"/>
        <v xml:space="preserve"> </v>
      </c>
      <c r="O732" s="11" t="str">
        <f t="shared" si="98"/>
        <v xml:space="preserve"> </v>
      </c>
      <c r="P732" s="11" t="str">
        <f t="shared" si="99"/>
        <v xml:space="preserve"> </v>
      </c>
      <c r="Q732" s="11"/>
      <c r="R732" s="11" t="str">
        <f t="shared" si="100"/>
        <v xml:space="preserve"> </v>
      </c>
      <c r="S732" s="11"/>
      <c r="T732" s="12" t="str">
        <f t="shared" si="101"/>
        <v xml:space="preserve"> </v>
      </c>
      <c r="W732" s="9"/>
      <c r="AA732" s="9"/>
      <c r="AH732" s="9"/>
    </row>
    <row r="733" spans="3:34" x14ac:dyDescent="0.25">
      <c r="E733" s="8"/>
      <c r="F733" s="8"/>
      <c r="N733" s="11" t="str">
        <f t="shared" si="97"/>
        <v xml:space="preserve"> </v>
      </c>
      <c r="O733" s="11" t="str">
        <f t="shared" si="98"/>
        <v xml:space="preserve"> </v>
      </c>
      <c r="P733" s="11" t="str">
        <f t="shared" si="99"/>
        <v xml:space="preserve"> </v>
      </c>
      <c r="Q733" s="11"/>
      <c r="R733" s="11" t="str">
        <f t="shared" si="100"/>
        <v xml:space="preserve"> </v>
      </c>
      <c r="S733" s="11"/>
      <c r="T733" s="12" t="str">
        <f t="shared" si="101"/>
        <v xml:space="preserve"> </v>
      </c>
      <c r="W733" s="9"/>
      <c r="AA733" s="9"/>
      <c r="AH733" s="9"/>
    </row>
    <row r="734" spans="3:34" x14ac:dyDescent="0.25">
      <c r="C734" s="1"/>
      <c r="N734" s="11" t="str">
        <f t="shared" si="97"/>
        <v xml:space="preserve"> </v>
      </c>
      <c r="O734" s="11" t="str">
        <f t="shared" si="98"/>
        <v xml:space="preserve"> </v>
      </c>
      <c r="P734" s="11" t="str">
        <f t="shared" si="99"/>
        <v xml:space="preserve"> </v>
      </c>
      <c r="Q734" s="11"/>
      <c r="R734" s="11" t="str">
        <f t="shared" si="100"/>
        <v xml:space="preserve"> </v>
      </c>
      <c r="S734" s="11"/>
      <c r="T734" s="12" t="str">
        <f t="shared" si="101"/>
        <v xml:space="preserve"> </v>
      </c>
    </row>
    <row r="735" spans="3:34" x14ac:dyDescent="0.25">
      <c r="C735" s="1"/>
      <c r="N735" s="11" t="str">
        <f t="shared" si="97"/>
        <v xml:space="preserve"> </v>
      </c>
      <c r="O735" s="11" t="str">
        <f t="shared" si="98"/>
        <v xml:space="preserve"> </v>
      </c>
      <c r="P735" s="11" t="str">
        <f t="shared" si="99"/>
        <v xml:space="preserve"> </v>
      </c>
      <c r="Q735" s="11"/>
      <c r="R735" s="11" t="str">
        <f t="shared" si="100"/>
        <v xml:space="preserve"> </v>
      </c>
      <c r="S735" s="11"/>
      <c r="T735" s="12" t="str">
        <f t="shared" si="101"/>
        <v xml:space="preserve"> </v>
      </c>
    </row>
    <row r="736" spans="3:34" x14ac:dyDescent="0.25">
      <c r="C736" s="1"/>
      <c r="N736" s="11" t="str">
        <f t="shared" si="97"/>
        <v xml:space="preserve"> </v>
      </c>
      <c r="O736" s="11" t="str">
        <f t="shared" si="98"/>
        <v xml:space="preserve"> </v>
      </c>
      <c r="P736" s="11" t="str">
        <f t="shared" si="99"/>
        <v xml:space="preserve"> </v>
      </c>
      <c r="Q736" s="11"/>
      <c r="R736" s="11" t="str">
        <f t="shared" si="100"/>
        <v xml:space="preserve"> </v>
      </c>
      <c r="S736" s="11"/>
      <c r="T736" s="12" t="str">
        <f t="shared" si="101"/>
        <v xml:space="preserve"> </v>
      </c>
    </row>
    <row r="737" spans="3:20" x14ac:dyDescent="0.25">
      <c r="C737" s="1"/>
      <c r="N737" s="11" t="str">
        <f t="shared" si="97"/>
        <v xml:space="preserve"> </v>
      </c>
      <c r="O737" s="11" t="str">
        <f t="shared" si="98"/>
        <v xml:space="preserve"> </v>
      </c>
      <c r="P737" s="11" t="str">
        <f t="shared" si="99"/>
        <v xml:space="preserve"> </v>
      </c>
      <c r="Q737" s="11"/>
      <c r="R737" s="11" t="str">
        <f t="shared" si="100"/>
        <v xml:space="preserve"> </v>
      </c>
      <c r="S737" s="11"/>
      <c r="T737" s="12" t="str">
        <f t="shared" si="101"/>
        <v xml:space="preserve"> </v>
      </c>
    </row>
    <row r="738" spans="3:20" x14ac:dyDescent="0.25">
      <c r="C738" s="1"/>
      <c r="N738" s="11" t="str">
        <f t="shared" si="97"/>
        <v xml:space="preserve"> </v>
      </c>
      <c r="O738" s="11" t="str">
        <f t="shared" si="98"/>
        <v xml:space="preserve"> </v>
      </c>
      <c r="P738" s="11" t="str">
        <f t="shared" si="99"/>
        <v xml:space="preserve"> </v>
      </c>
      <c r="Q738" s="11"/>
      <c r="R738" s="11" t="str">
        <f t="shared" si="100"/>
        <v xml:space="preserve"> </v>
      </c>
      <c r="S738" s="11"/>
      <c r="T738" s="12" t="str">
        <f t="shared" si="101"/>
        <v xml:space="preserve"> </v>
      </c>
    </row>
    <row r="739" spans="3:20" x14ac:dyDescent="0.25">
      <c r="C739" s="1"/>
      <c r="N739" s="11" t="str">
        <f t="shared" si="97"/>
        <v xml:space="preserve"> </v>
      </c>
      <c r="O739" s="11" t="str">
        <f t="shared" si="98"/>
        <v xml:space="preserve"> </v>
      </c>
      <c r="P739" s="11" t="str">
        <f t="shared" si="99"/>
        <v xml:space="preserve"> </v>
      </c>
      <c r="Q739" s="11"/>
      <c r="R739" s="11" t="str">
        <f t="shared" si="100"/>
        <v xml:space="preserve"> </v>
      </c>
      <c r="S739" s="11"/>
      <c r="T739" s="12" t="str">
        <f t="shared" si="101"/>
        <v xml:space="preserve"> </v>
      </c>
    </row>
    <row r="740" spans="3:20" x14ac:dyDescent="0.25">
      <c r="C740" s="1"/>
      <c r="N740" s="11" t="str">
        <f t="shared" si="97"/>
        <v xml:space="preserve"> </v>
      </c>
      <c r="O740" s="11" t="str">
        <f t="shared" si="98"/>
        <v xml:space="preserve"> </v>
      </c>
      <c r="P740" s="11" t="str">
        <f t="shared" si="99"/>
        <v xml:space="preserve"> </v>
      </c>
      <c r="Q740" s="11"/>
      <c r="R740" s="11" t="str">
        <f t="shared" si="100"/>
        <v xml:space="preserve"> </v>
      </c>
      <c r="S740" s="11"/>
      <c r="T740" s="12" t="str">
        <f t="shared" si="101"/>
        <v xml:space="preserve"> </v>
      </c>
    </row>
    <row r="741" spans="3:20" x14ac:dyDescent="0.25">
      <c r="C741" s="1"/>
      <c r="N741" s="11" t="str">
        <f t="shared" si="97"/>
        <v xml:space="preserve"> </v>
      </c>
      <c r="O741" s="11" t="str">
        <f t="shared" si="98"/>
        <v xml:space="preserve"> </v>
      </c>
      <c r="P741" s="11" t="str">
        <f t="shared" si="99"/>
        <v xml:space="preserve"> </v>
      </c>
      <c r="Q741" s="11"/>
      <c r="R741" s="11" t="str">
        <f t="shared" si="100"/>
        <v xml:space="preserve"> </v>
      </c>
      <c r="S741" s="11"/>
      <c r="T741" s="12" t="str">
        <f t="shared" si="101"/>
        <v xml:space="preserve"> </v>
      </c>
    </row>
    <row r="742" spans="3:20" x14ac:dyDescent="0.25">
      <c r="C742" s="1"/>
      <c r="N742" s="11" t="str">
        <f t="shared" si="97"/>
        <v xml:space="preserve"> </v>
      </c>
      <c r="O742" s="11" t="str">
        <f t="shared" si="98"/>
        <v xml:space="preserve"> </v>
      </c>
      <c r="P742" s="11" t="str">
        <f t="shared" si="99"/>
        <v xml:space="preserve"> </v>
      </c>
      <c r="Q742" s="11"/>
      <c r="R742" s="11" t="str">
        <f t="shared" si="100"/>
        <v xml:space="preserve"> </v>
      </c>
      <c r="S742" s="11"/>
      <c r="T742" s="12" t="str">
        <f t="shared" si="101"/>
        <v xml:space="preserve"> </v>
      </c>
    </row>
    <row r="743" spans="3:20" x14ac:dyDescent="0.25">
      <c r="C743" s="1"/>
      <c r="N743" s="11" t="str">
        <f t="shared" si="97"/>
        <v xml:space="preserve"> </v>
      </c>
      <c r="O743" s="11" t="str">
        <f t="shared" si="98"/>
        <v xml:space="preserve"> </v>
      </c>
      <c r="P743" s="11" t="str">
        <f t="shared" si="99"/>
        <v xml:space="preserve"> </v>
      </c>
      <c r="Q743" s="11"/>
      <c r="R743" s="11" t="str">
        <f t="shared" si="100"/>
        <v xml:space="preserve"> </v>
      </c>
      <c r="S743" s="11"/>
      <c r="T743" s="12" t="str">
        <f t="shared" si="101"/>
        <v xml:space="preserve"> </v>
      </c>
    </row>
    <row r="744" spans="3:20" x14ac:dyDescent="0.25">
      <c r="C744" s="1"/>
      <c r="N744" s="11" t="str">
        <f t="shared" si="97"/>
        <v xml:space="preserve"> </v>
      </c>
      <c r="O744" s="11" t="str">
        <f t="shared" si="98"/>
        <v xml:space="preserve"> </v>
      </c>
      <c r="P744" s="11" t="str">
        <f t="shared" si="99"/>
        <v xml:space="preserve"> </v>
      </c>
      <c r="Q744" s="11"/>
      <c r="R744" s="11" t="str">
        <f t="shared" si="100"/>
        <v xml:space="preserve"> </v>
      </c>
      <c r="S744" s="11"/>
      <c r="T744" s="12" t="str">
        <f t="shared" si="101"/>
        <v xml:space="preserve"> </v>
      </c>
    </row>
    <row r="745" spans="3:20" x14ac:dyDescent="0.25">
      <c r="C745" s="1"/>
      <c r="N745" s="11" t="str">
        <f t="shared" si="97"/>
        <v xml:space="preserve"> </v>
      </c>
      <c r="O745" s="11" t="str">
        <f t="shared" si="98"/>
        <v xml:space="preserve"> </v>
      </c>
      <c r="P745" s="11" t="str">
        <f t="shared" si="99"/>
        <v xml:space="preserve"> </v>
      </c>
      <c r="Q745" s="11"/>
      <c r="R745" s="11" t="str">
        <f t="shared" si="100"/>
        <v xml:space="preserve"> </v>
      </c>
      <c r="S745" s="11"/>
      <c r="T745" s="12" t="str">
        <f t="shared" si="101"/>
        <v xml:space="preserve"> </v>
      </c>
    </row>
    <row r="746" spans="3:20" x14ac:dyDescent="0.25">
      <c r="C746" s="1"/>
      <c r="N746" s="11" t="str">
        <f t="shared" si="97"/>
        <v xml:space="preserve"> </v>
      </c>
      <c r="O746" s="11" t="str">
        <f t="shared" si="98"/>
        <v xml:space="preserve"> </v>
      </c>
      <c r="P746" s="11" t="str">
        <f t="shared" si="99"/>
        <v xml:space="preserve"> </v>
      </c>
      <c r="Q746" s="11"/>
      <c r="R746" s="11" t="str">
        <f t="shared" si="100"/>
        <v xml:space="preserve"> </v>
      </c>
      <c r="S746" s="11"/>
      <c r="T746" s="12" t="str">
        <f t="shared" si="101"/>
        <v xml:space="preserve"> </v>
      </c>
    </row>
    <row r="747" spans="3:20" x14ac:dyDescent="0.25">
      <c r="C747" s="1"/>
      <c r="N747" s="11" t="str">
        <f t="shared" si="97"/>
        <v xml:space="preserve"> </v>
      </c>
      <c r="O747" s="11" t="str">
        <f t="shared" si="98"/>
        <v xml:space="preserve"> </v>
      </c>
      <c r="P747" s="11" t="str">
        <f t="shared" si="99"/>
        <v xml:space="preserve"> </v>
      </c>
      <c r="Q747" s="11"/>
      <c r="R747" s="11" t="str">
        <f t="shared" si="100"/>
        <v xml:space="preserve"> </v>
      </c>
      <c r="S747" s="11"/>
      <c r="T747" s="12" t="str">
        <f t="shared" si="101"/>
        <v xml:space="preserve"> </v>
      </c>
    </row>
    <row r="748" spans="3:20" x14ac:dyDescent="0.25">
      <c r="C748" s="1"/>
      <c r="N748" s="11" t="str">
        <f t="shared" si="97"/>
        <v xml:space="preserve"> </v>
      </c>
      <c r="O748" s="11" t="str">
        <f t="shared" si="98"/>
        <v xml:space="preserve"> </v>
      </c>
      <c r="P748" s="11" t="str">
        <f t="shared" si="99"/>
        <v xml:space="preserve"> </v>
      </c>
      <c r="Q748" s="11"/>
      <c r="R748" s="11" t="str">
        <f t="shared" si="100"/>
        <v xml:space="preserve"> </v>
      </c>
      <c r="S748" s="11"/>
      <c r="T748" s="12" t="str">
        <f t="shared" si="101"/>
        <v xml:space="preserve"> </v>
      </c>
    </row>
    <row r="749" spans="3:20" x14ac:dyDescent="0.25">
      <c r="C749" s="1"/>
      <c r="N749" s="11" t="str">
        <f t="shared" si="97"/>
        <v xml:space="preserve"> </v>
      </c>
      <c r="O749" s="11" t="str">
        <f t="shared" si="98"/>
        <v xml:space="preserve"> </v>
      </c>
      <c r="P749" s="11" t="str">
        <f t="shared" si="99"/>
        <v xml:space="preserve"> </v>
      </c>
      <c r="Q749" s="11"/>
      <c r="R749" s="11" t="str">
        <f t="shared" si="100"/>
        <v xml:space="preserve"> </v>
      </c>
      <c r="S749" s="11"/>
      <c r="T749" s="12" t="str">
        <f t="shared" si="101"/>
        <v xml:space="preserve"> </v>
      </c>
    </row>
    <row r="750" spans="3:20" x14ac:dyDescent="0.25">
      <c r="C750" s="1"/>
      <c r="N750" s="11" t="str">
        <f t="shared" si="97"/>
        <v xml:space="preserve"> </v>
      </c>
      <c r="O750" s="11" t="str">
        <f t="shared" si="98"/>
        <v xml:space="preserve"> </v>
      </c>
      <c r="P750" s="11" t="str">
        <f t="shared" si="99"/>
        <v xml:space="preserve"> </v>
      </c>
      <c r="Q750" s="11"/>
      <c r="R750" s="11" t="str">
        <f t="shared" si="100"/>
        <v xml:space="preserve"> </v>
      </c>
      <c r="S750" s="11"/>
      <c r="T750" s="12" t="str">
        <f t="shared" si="101"/>
        <v xml:space="preserve"> </v>
      </c>
    </row>
    <row r="751" spans="3:20" x14ac:dyDescent="0.25">
      <c r="C751" s="1"/>
      <c r="N751" s="11" t="str">
        <f t="shared" si="97"/>
        <v xml:space="preserve"> </v>
      </c>
      <c r="O751" s="11" t="str">
        <f t="shared" si="98"/>
        <v xml:space="preserve"> </v>
      </c>
      <c r="P751" s="11" t="str">
        <f t="shared" si="99"/>
        <v xml:space="preserve"> </v>
      </c>
      <c r="Q751" s="11"/>
      <c r="R751" s="11" t="str">
        <f t="shared" si="100"/>
        <v xml:space="preserve"> </v>
      </c>
      <c r="S751" s="11"/>
      <c r="T751" s="12" t="str">
        <f t="shared" si="101"/>
        <v xml:space="preserve"> </v>
      </c>
    </row>
    <row r="752" spans="3:20" x14ac:dyDescent="0.25">
      <c r="C752" s="1"/>
      <c r="N752" s="11" t="str">
        <f t="shared" si="97"/>
        <v xml:space="preserve"> </v>
      </c>
      <c r="O752" s="11" t="str">
        <f t="shared" si="98"/>
        <v xml:space="preserve"> </v>
      </c>
      <c r="P752" s="11" t="str">
        <f t="shared" si="99"/>
        <v xml:space="preserve"> </v>
      </c>
      <c r="Q752" s="11"/>
      <c r="R752" s="11" t="str">
        <f t="shared" si="100"/>
        <v xml:space="preserve"> </v>
      </c>
      <c r="S752" s="11"/>
      <c r="T752" s="12" t="str">
        <f t="shared" si="101"/>
        <v xml:space="preserve"> </v>
      </c>
    </row>
    <row r="753" spans="3:20" x14ac:dyDescent="0.25">
      <c r="C753" s="1"/>
      <c r="N753" s="11" t="str">
        <f t="shared" si="97"/>
        <v xml:space="preserve"> </v>
      </c>
      <c r="O753" s="11" t="str">
        <f t="shared" si="98"/>
        <v xml:space="preserve"> </v>
      </c>
      <c r="P753" s="11" t="str">
        <f t="shared" si="99"/>
        <v xml:space="preserve"> </v>
      </c>
      <c r="Q753" s="11"/>
      <c r="R753" s="11" t="str">
        <f t="shared" si="100"/>
        <v xml:space="preserve"> </v>
      </c>
      <c r="S753" s="11"/>
      <c r="T753" s="12" t="str">
        <f t="shared" si="101"/>
        <v xml:space="preserve"> </v>
      </c>
    </row>
    <row r="754" spans="3:20" x14ac:dyDescent="0.25">
      <c r="C754" s="1"/>
      <c r="N754" s="11" t="str">
        <f t="shared" si="97"/>
        <v xml:space="preserve"> </v>
      </c>
      <c r="O754" s="11" t="str">
        <f t="shared" si="98"/>
        <v xml:space="preserve"> </v>
      </c>
      <c r="P754" s="11" t="str">
        <f t="shared" si="99"/>
        <v xml:space="preserve"> </v>
      </c>
      <c r="Q754" s="11"/>
      <c r="R754" s="11" t="str">
        <f t="shared" si="100"/>
        <v xml:space="preserve"> </v>
      </c>
      <c r="S754" s="11"/>
      <c r="T754" s="12" t="str">
        <f t="shared" si="101"/>
        <v xml:space="preserve"> </v>
      </c>
    </row>
    <row r="755" spans="3:20" x14ac:dyDescent="0.25">
      <c r="C755" s="1"/>
      <c r="N755" s="11" t="str">
        <f t="shared" si="97"/>
        <v xml:space="preserve"> </v>
      </c>
      <c r="O755" s="11" t="str">
        <f t="shared" si="98"/>
        <v xml:space="preserve"> </v>
      </c>
      <c r="P755" s="11" t="str">
        <f t="shared" si="99"/>
        <v xml:space="preserve"> </v>
      </c>
      <c r="Q755" s="11"/>
      <c r="R755" s="11" t="str">
        <f t="shared" si="100"/>
        <v xml:space="preserve"> </v>
      </c>
      <c r="S755" s="11"/>
      <c r="T755" s="12" t="str">
        <f t="shared" si="101"/>
        <v xml:space="preserve"> </v>
      </c>
    </row>
    <row r="756" spans="3:20" x14ac:dyDescent="0.25">
      <c r="C756" s="1"/>
      <c r="N756" s="11" t="str">
        <f t="shared" si="97"/>
        <v xml:space="preserve"> </v>
      </c>
      <c r="O756" s="11" t="str">
        <f t="shared" si="98"/>
        <v xml:space="preserve"> </v>
      </c>
      <c r="P756" s="11" t="str">
        <f t="shared" si="99"/>
        <v xml:space="preserve"> </v>
      </c>
      <c r="Q756" s="11"/>
      <c r="R756" s="11" t="str">
        <f t="shared" si="100"/>
        <v xml:space="preserve"> </v>
      </c>
      <c r="S756" s="11"/>
      <c r="T756" s="12" t="str">
        <f t="shared" si="101"/>
        <v xml:space="preserve"> </v>
      </c>
    </row>
    <row r="757" spans="3:20" x14ac:dyDescent="0.25">
      <c r="C757" s="1"/>
      <c r="N757" s="11" t="str">
        <f t="shared" si="97"/>
        <v xml:space="preserve"> </v>
      </c>
      <c r="O757" s="11" t="str">
        <f t="shared" si="98"/>
        <v xml:space="preserve"> </v>
      </c>
      <c r="P757" s="11" t="str">
        <f t="shared" si="99"/>
        <v xml:space="preserve"> </v>
      </c>
      <c r="Q757" s="11"/>
      <c r="R757" s="11" t="str">
        <f t="shared" si="100"/>
        <v xml:space="preserve"> </v>
      </c>
      <c r="S757" s="11"/>
      <c r="T757" s="12" t="str">
        <f t="shared" si="101"/>
        <v xml:space="preserve"> </v>
      </c>
    </row>
    <row r="758" spans="3:20" x14ac:dyDescent="0.25">
      <c r="C758" s="1"/>
      <c r="N758" s="11" t="str">
        <f t="shared" si="97"/>
        <v xml:space="preserve"> </v>
      </c>
      <c r="O758" s="11" t="str">
        <f t="shared" si="98"/>
        <v xml:space="preserve"> </v>
      </c>
      <c r="P758" s="11" t="str">
        <f t="shared" si="99"/>
        <v xml:space="preserve"> </v>
      </c>
      <c r="Q758" s="11"/>
      <c r="R758" s="11" t="str">
        <f t="shared" si="100"/>
        <v xml:space="preserve"> </v>
      </c>
      <c r="S758" s="11"/>
      <c r="T758" s="12" t="str">
        <f t="shared" si="101"/>
        <v xml:space="preserve"> </v>
      </c>
    </row>
    <row r="759" spans="3:20" x14ac:dyDescent="0.25">
      <c r="C759" s="1"/>
      <c r="N759" s="11" t="str">
        <f t="shared" si="97"/>
        <v xml:space="preserve"> </v>
      </c>
      <c r="O759" s="11" t="str">
        <f t="shared" si="98"/>
        <v xml:space="preserve"> </v>
      </c>
      <c r="P759" s="11" t="str">
        <f t="shared" si="99"/>
        <v xml:space="preserve"> </v>
      </c>
      <c r="Q759" s="11"/>
      <c r="R759" s="11" t="str">
        <f t="shared" si="100"/>
        <v xml:space="preserve"> </v>
      </c>
      <c r="S759" s="11"/>
      <c r="T759" s="12" t="str">
        <f t="shared" si="101"/>
        <v xml:space="preserve"> </v>
      </c>
    </row>
    <row r="760" spans="3:20" x14ac:dyDescent="0.25">
      <c r="C760" s="1"/>
      <c r="N760" s="11" t="str">
        <f t="shared" si="97"/>
        <v xml:space="preserve"> </v>
      </c>
      <c r="O760" s="11" t="str">
        <f t="shared" si="98"/>
        <v xml:space="preserve"> </v>
      </c>
      <c r="P760" s="11" t="str">
        <f t="shared" si="99"/>
        <v xml:space="preserve"> </v>
      </c>
      <c r="Q760" s="11"/>
      <c r="R760" s="11" t="str">
        <f t="shared" si="100"/>
        <v xml:space="preserve"> </v>
      </c>
      <c r="S760" s="11"/>
      <c r="T760" s="12" t="str">
        <f t="shared" si="101"/>
        <v xml:space="preserve"> </v>
      </c>
    </row>
    <row r="761" spans="3:20" x14ac:dyDescent="0.25">
      <c r="C761" s="1"/>
      <c r="N761" s="11" t="str">
        <f t="shared" si="97"/>
        <v xml:space="preserve"> </v>
      </c>
      <c r="O761" s="11" t="str">
        <f t="shared" si="98"/>
        <v xml:space="preserve"> </v>
      </c>
      <c r="P761" s="11" t="str">
        <f t="shared" si="99"/>
        <v xml:space="preserve"> </v>
      </c>
      <c r="Q761" s="11"/>
      <c r="R761" s="11" t="str">
        <f t="shared" si="100"/>
        <v xml:space="preserve"> </v>
      </c>
      <c r="S761" s="11"/>
      <c r="T761" s="12" t="str">
        <f t="shared" si="101"/>
        <v xml:space="preserve"> </v>
      </c>
    </row>
    <row r="762" spans="3:20" x14ac:dyDescent="0.25">
      <c r="C762" s="1"/>
      <c r="N762" s="11" t="str">
        <f t="shared" si="97"/>
        <v xml:space="preserve"> </v>
      </c>
      <c r="O762" s="11" t="str">
        <f t="shared" si="98"/>
        <v xml:space="preserve"> </v>
      </c>
      <c r="P762" s="11" t="str">
        <f t="shared" si="99"/>
        <v xml:space="preserve"> </v>
      </c>
      <c r="Q762" s="11"/>
      <c r="R762" s="11" t="str">
        <f t="shared" si="100"/>
        <v xml:space="preserve"> </v>
      </c>
      <c r="S762" s="11"/>
      <c r="T762" s="12" t="str">
        <f t="shared" si="101"/>
        <v xml:space="preserve"> </v>
      </c>
    </row>
    <row r="763" spans="3:20" x14ac:dyDescent="0.25">
      <c r="C763" s="1"/>
      <c r="N763" s="11" t="str">
        <f t="shared" si="97"/>
        <v xml:space="preserve"> </v>
      </c>
      <c r="O763" s="11" t="str">
        <f t="shared" si="98"/>
        <v xml:space="preserve"> </v>
      </c>
      <c r="P763" s="11" t="str">
        <f t="shared" si="99"/>
        <v xml:space="preserve"> </v>
      </c>
      <c r="Q763" s="11"/>
      <c r="R763" s="11" t="str">
        <f t="shared" si="100"/>
        <v xml:space="preserve"> </v>
      </c>
      <c r="S763" s="11"/>
      <c r="T763" s="12" t="str">
        <f t="shared" si="101"/>
        <v xml:space="preserve"> </v>
      </c>
    </row>
    <row r="764" spans="3:20" x14ac:dyDescent="0.25">
      <c r="C764" s="1"/>
      <c r="N764" s="11" t="str">
        <f t="shared" si="97"/>
        <v xml:space="preserve"> </v>
      </c>
      <c r="O764" s="11" t="str">
        <f t="shared" si="98"/>
        <v xml:space="preserve"> </v>
      </c>
      <c r="P764" s="11" t="str">
        <f t="shared" si="99"/>
        <v xml:space="preserve"> </v>
      </c>
      <c r="Q764" s="11"/>
      <c r="R764" s="11" t="str">
        <f t="shared" si="100"/>
        <v xml:space="preserve"> </v>
      </c>
      <c r="S764" s="11"/>
      <c r="T764" s="12" t="str">
        <f t="shared" si="101"/>
        <v xml:space="preserve"> </v>
      </c>
    </row>
    <row r="765" spans="3:20" x14ac:dyDescent="0.25">
      <c r="C765" s="1"/>
      <c r="N765" s="11" t="str">
        <f t="shared" si="97"/>
        <v xml:space="preserve"> </v>
      </c>
      <c r="O765" s="11" t="str">
        <f t="shared" si="98"/>
        <v xml:space="preserve"> </v>
      </c>
      <c r="P765" s="11" t="str">
        <f t="shared" si="99"/>
        <v xml:space="preserve"> </v>
      </c>
      <c r="Q765" s="11"/>
      <c r="R765" s="11" t="str">
        <f t="shared" si="100"/>
        <v xml:space="preserve"> </v>
      </c>
      <c r="S765" s="11"/>
      <c r="T765" s="12" t="str">
        <f t="shared" si="101"/>
        <v xml:space="preserve"> </v>
      </c>
    </row>
    <row r="766" spans="3:20" x14ac:dyDescent="0.25">
      <c r="C766" s="1"/>
      <c r="N766" s="11" t="str">
        <f t="shared" ref="N766:N829" si="102">IF(F766&gt;0,(F766-E766)*(AD766+AE766+AF766)," ")</f>
        <v xml:space="preserve"> </v>
      </c>
      <c r="O766" s="11" t="str">
        <f t="shared" ref="O766:O829" si="103">IF(($F766-$E766)*(S766+AC766)&gt;0,($F766-$E766)*(S766+AC766)," ")</f>
        <v xml:space="preserve"> </v>
      </c>
      <c r="P766" s="11" t="str">
        <f t="shared" ref="P766:P829" si="104">IF(($F766-$E766)*(AA766+AH766)&gt;0,($F766-$E766)*(AA766+AH766)," ")</f>
        <v xml:space="preserve"> </v>
      </c>
      <c r="Q766" s="11"/>
      <c r="R766" s="11" t="str">
        <f t="shared" ref="R766:R829" si="105">IF(($F766-$E766)*(AB766+AI766)&gt;0,($F766-$E766)*(AB766+AI766)," ")</f>
        <v xml:space="preserve"> </v>
      </c>
      <c r="S766" s="11"/>
      <c r="T766" s="12" t="str">
        <f t="shared" ref="T766:T829" si="106">IF($F766&gt;0,IF(AM766&gt;0,((F766-E766)*AM766)*5280," ")," ")</f>
        <v xml:space="preserve"> </v>
      </c>
    </row>
    <row r="767" spans="3:20" x14ac:dyDescent="0.25">
      <c r="C767" s="1"/>
      <c r="N767" s="11" t="str">
        <f t="shared" si="102"/>
        <v xml:space="preserve"> </v>
      </c>
      <c r="O767" s="11" t="str">
        <f t="shared" si="103"/>
        <v xml:space="preserve"> </v>
      </c>
      <c r="P767" s="11" t="str">
        <f t="shared" si="104"/>
        <v xml:space="preserve"> </v>
      </c>
      <c r="Q767" s="11"/>
      <c r="R767" s="11" t="str">
        <f t="shared" si="105"/>
        <v xml:space="preserve"> </v>
      </c>
      <c r="S767" s="11"/>
      <c r="T767" s="12" t="str">
        <f t="shared" si="106"/>
        <v xml:space="preserve"> </v>
      </c>
    </row>
    <row r="768" spans="3:20" x14ac:dyDescent="0.25">
      <c r="C768" s="1"/>
      <c r="N768" s="11" t="str">
        <f t="shared" si="102"/>
        <v xml:space="preserve"> </v>
      </c>
      <c r="O768" s="11" t="str">
        <f t="shared" si="103"/>
        <v xml:space="preserve"> </v>
      </c>
      <c r="P768" s="11" t="str">
        <f t="shared" si="104"/>
        <v xml:space="preserve"> </v>
      </c>
      <c r="Q768" s="11"/>
      <c r="R768" s="11" t="str">
        <f t="shared" si="105"/>
        <v xml:space="preserve"> </v>
      </c>
      <c r="S768" s="11"/>
      <c r="T768" s="12" t="str">
        <f t="shared" si="106"/>
        <v xml:space="preserve"> </v>
      </c>
    </row>
    <row r="769" spans="3:20" x14ac:dyDescent="0.25">
      <c r="C769" s="1"/>
      <c r="N769" s="11" t="str">
        <f t="shared" si="102"/>
        <v xml:space="preserve"> </v>
      </c>
      <c r="O769" s="11" t="str">
        <f t="shared" si="103"/>
        <v xml:space="preserve"> </v>
      </c>
      <c r="P769" s="11" t="str">
        <f t="shared" si="104"/>
        <v xml:space="preserve"> </v>
      </c>
      <c r="Q769" s="11"/>
      <c r="R769" s="11" t="str">
        <f t="shared" si="105"/>
        <v xml:space="preserve"> </v>
      </c>
      <c r="S769" s="11"/>
      <c r="T769" s="12" t="str">
        <f t="shared" si="106"/>
        <v xml:space="preserve"> </v>
      </c>
    </row>
    <row r="770" spans="3:20" x14ac:dyDescent="0.25">
      <c r="C770" s="1"/>
      <c r="N770" s="11" t="str">
        <f t="shared" si="102"/>
        <v xml:space="preserve"> </v>
      </c>
      <c r="O770" s="11" t="str">
        <f t="shared" si="103"/>
        <v xml:space="preserve"> </v>
      </c>
      <c r="P770" s="11" t="str">
        <f t="shared" si="104"/>
        <v xml:space="preserve"> </v>
      </c>
      <c r="Q770" s="11"/>
      <c r="R770" s="11" t="str">
        <f t="shared" si="105"/>
        <v xml:space="preserve"> </v>
      </c>
      <c r="S770" s="11"/>
      <c r="T770" s="12" t="str">
        <f t="shared" si="106"/>
        <v xml:space="preserve"> </v>
      </c>
    </row>
    <row r="771" spans="3:20" x14ac:dyDescent="0.25">
      <c r="C771" s="1"/>
      <c r="N771" s="11" t="str">
        <f t="shared" si="102"/>
        <v xml:space="preserve"> </v>
      </c>
      <c r="O771" s="11" t="str">
        <f t="shared" si="103"/>
        <v xml:space="preserve"> </v>
      </c>
      <c r="P771" s="11" t="str">
        <f t="shared" si="104"/>
        <v xml:space="preserve"> </v>
      </c>
      <c r="Q771" s="11"/>
      <c r="R771" s="11" t="str">
        <f t="shared" si="105"/>
        <v xml:space="preserve"> </v>
      </c>
      <c r="S771" s="11"/>
      <c r="T771" s="12" t="str">
        <f t="shared" si="106"/>
        <v xml:space="preserve"> </v>
      </c>
    </row>
    <row r="772" spans="3:20" x14ac:dyDescent="0.25">
      <c r="C772" s="1"/>
      <c r="N772" s="11" t="str">
        <f t="shared" si="102"/>
        <v xml:space="preserve"> </v>
      </c>
      <c r="O772" s="11" t="str">
        <f t="shared" si="103"/>
        <v xml:space="preserve"> </v>
      </c>
      <c r="P772" s="11" t="str">
        <f t="shared" si="104"/>
        <v xml:space="preserve"> </v>
      </c>
      <c r="Q772" s="11"/>
      <c r="R772" s="11" t="str">
        <f t="shared" si="105"/>
        <v xml:space="preserve"> </v>
      </c>
      <c r="S772" s="11"/>
      <c r="T772" s="12" t="str">
        <f t="shared" si="106"/>
        <v xml:space="preserve"> </v>
      </c>
    </row>
    <row r="773" spans="3:20" x14ac:dyDescent="0.25">
      <c r="C773" s="1"/>
      <c r="N773" s="11" t="str">
        <f t="shared" si="102"/>
        <v xml:space="preserve"> </v>
      </c>
      <c r="O773" s="11" t="str">
        <f t="shared" si="103"/>
        <v xml:space="preserve"> </v>
      </c>
      <c r="P773" s="11" t="str">
        <f t="shared" si="104"/>
        <v xml:space="preserve"> </v>
      </c>
      <c r="Q773" s="11"/>
      <c r="R773" s="11" t="str">
        <f t="shared" si="105"/>
        <v xml:space="preserve"> </v>
      </c>
      <c r="S773" s="11"/>
      <c r="T773" s="12" t="str">
        <f t="shared" si="106"/>
        <v xml:space="preserve"> </v>
      </c>
    </row>
    <row r="774" spans="3:20" x14ac:dyDescent="0.25">
      <c r="C774" s="1"/>
      <c r="N774" s="11" t="str">
        <f t="shared" si="102"/>
        <v xml:space="preserve"> </v>
      </c>
      <c r="O774" s="11" t="str">
        <f t="shared" si="103"/>
        <v xml:space="preserve"> </v>
      </c>
      <c r="P774" s="11" t="str">
        <f t="shared" si="104"/>
        <v xml:space="preserve"> </v>
      </c>
      <c r="Q774" s="11"/>
      <c r="R774" s="11" t="str">
        <f t="shared" si="105"/>
        <v xml:space="preserve"> </v>
      </c>
      <c r="S774" s="11"/>
      <c r="T774" s="12" t="str">
        <f t="shared" si="106"/>
        <v xml:space="preserve"> </v>
      </c>
    </row>
    <row r="775" spans="3:20" x14ac:dyDescent="0.25">
      <c r="C775" s="1"/>
      <c r="N775" s="11" t="str">
        <f t="shared" si="102"/>
        <v xml:space="preserve"> </v>
      </c>
      <c r="O775" s="11" t="str">
        <f t="shared" si="103"/>
        <v xml:space="preserve"> </v>
      </c>
      <c r="P775" s="11" t="str">
        <f t="shared" si="104"/>
        <v xml:space="preserve"> </v>
      </c>
      <c r="Q775" s="11"/>
      <c r="R775" s="11" t="str">
        <f t="shared" si="105"/>
        <v xml:space="preserve"> </v>
      </c>
      <c r="S775" s="11"/>
      <c r="T775" s="12" t="str">
        <f t="shared" si="106"/>
        <v xml:space="preserve"> </v>
      </c>
    </row>
    <row r="776" spans="3:20" x14ac:dyDescent="0.25">
      <c r="C776" s="1"/>
      <c r="N776" s="11" t="str">
        <f t="shared" si="102"/>
        <v xml:space="preserve"> </v>
      </c>
      <c r="O776" s="11" t="str">
        <f t="shared" si="103"/>
        <v xml:space="preserve"> </v>
      </c>
      <c r="P776" s="11" t="str">
        <f t="shared" si="104"/>
        <v xml:space="preserve"> </v>
      </c>
      <c r="Q776" s="11"/>
      <c r="R776" s="11" t="str">
        <f t="shared" si="105"/>
        <v xml:space="preserve"> </v>
      </c>
      <c r="S776" s="11"/>
      <c r="T776" s="12" t="str">
        <f t="shared" si="106"/>
        <v xml:space="preserve"> </v>
      </c>
    </row>
    <row r="777" spans="3:20" x14ac:dyDescent="0.25">
      <c r="C777" s="1"/>
      <c r="N777" s="11" t="str">
        <f t="shared" si="102"/>
        <v xml:space="preserve"> </v>
      </c>
      <c r="O777" s="11" t="str">
        <f t="shared" si="103"/>
        <v xml:space="preserve"> </v>
      </c>
      <c r="P777" s="11" t="str">
        <f t="shared" si="104"/>
        <v xml:space="preserve"> </v>
      </c>
      <c r="Q777" s="11"/>
      <c r="R777" s="11" t="str">
        <f t="shared" si="105"/>
        <v xml:space="preserve"> </v>
      </c>
      <c r="S777" s="11"/>
      <c r="T777" s="12" t="str">
        <f t="shared" si="106"/>
        <v xml:space="preserve"> </v>
      </c>
    </row>
    <row r="778" spans="3:20" x14ac:dyDescent="0.25">
      <c r="C778" s="1"/>
      <c r="N778" s="11" t="str">
        <f t="shared" si="102"/>
        <v xml:space="preserve"> </v>
      </c>
      <c r="O778" s="11" t="str">
        <f t="shared" si="103"/>
        <v xml:space="preserve"> </v>
      </c>
      <c r="P778" s="11" t="str">
        <f t="shared" si="104"/>
        <v xml:space="preserve"> </v>
      </c>
      <c r="Q778" s="11"/>
      <c r="R778" s="11" t="str">
        <f t="shared" si="105"/>
        <v xml:space="preserve"> </v>
      </c>
      <c r="S778" s="11"/>
      <c r="T778" s="12" t="str">
        <f t="shared" si="106"/>
        <v xml:space="preserve"> </v>
      </c>
    </row>
    <row r="779" spans="3:20" x14ac:dyDescent="0.25">
      <c r="C779" s="1"/>
      <c r="N779" s="11" t="str">
        <f t="shared" si="102"/>
        <v xml:space="preserve"> </v>
      </c>
      <c r="O779" s="11" t="str">
        <f t="shared" si="103"/>
        <v xml:space="preserve"> </v>
      </c>
      <c r="P779" s="11" t="str">
        <f t="shared" si="104"/>
        <v xml:space="preserve"> </v>
      </c>
      <c r="Q779" s="11"/>
      <c r="R779" s="11" t="str">
        <f t="shared" si="105"/>
        <v xml:space="preserve"> </v>
      </c>
      <c r="S779" s="11"/>
      <c r="T779" s="12" t="str">
        <f t="shared" si="106"/>
        <v xml:space="preserve"> </v>
      </c>
    </row>
    <row r="780" spans="3:20" x14ac:dyDescent="0.25">
      <c r="C780" s="1"/>
      <c r="N780" s="11" t="str">
        <f t="shared" si="102"/>
        <v xml:space="preserve"> </v>
      </c>
      <c r="O780" s="11" t="str">
        <f t="shared" si="103"/>
        <v xml:space="preserve"> </v>
      </c>
      <c r="P780" s="11" t="str">
        <f t="shared" si="104"/>
        <v xml:space="preserve"> </v>
      </c>
      <c r="Q780" s="11"/>
      <c r="R780" s="11" t="str">
        <f t="shared" si="105"/>
        <v xml:space="preserve"> </v>
      </c>
      <c r="S780" s="11"/>
      <c r="T780" s="12" t="str">
        <f t="shared" si="106"/>
        <v xml:space="preserve"> </v>
      </c>
    </row>
    <row r="781" spans="3:20" x14ac:dyDescent="0.25">
      <c r="C781" s="1"/>
      <c r="N781" s="11" t="str">
        <f t="shared" si="102"/>
        <v xml:space="preserve"> </v>
      </c>
      <c r="O781" s="11" t="str">
        <f t="shared" si="103"/>
        <v xml:space="preserve"> </v>
      </c>
      <c r="P781" s="11" t="str">
        <f t="shared" si="104"/>
        <v xml:space="preserve"> </v>
      </c>
      <c r="Q781" s="11"/>
      <c r="R781" s="11" t="str">
        <f t="shared" si="105"/>
        <v xml:space="preserve"> </v>
      </c>
      <c r="S781" s="11"/>
      <c r="T781" s="12" t="str">
        <f t="shared" si="106"/>
        <v xml:space="preserve"> </v>
      </c>
    </row>
    <row r="782" spans="3:20" x14ac:dyDescent="0.25">
      <c r="C782" s="1"/>
      <c r="N782" s="11" t="str">
        <f t="shared" si="102"/>
        <v xml:space="preserve"> </v>
      </c>
      <c r="O782" s="11" t="str">
        <f t="shared" si="103"/>
        <v xml:space="preserve"> </v>
      </c>
      <c r="P782" s="11" t="str">
        <f t="shared" si="104"/>
        <v xml:space="preserve"> </v>
      </c>
      <c r="Q782" s="11"/>
      <c r="R782" s="11" t="str">
        <f t="shared" si="105"/>
        <v xml:space="preserve"> </v>
      </c>
      <c r="S782" s="11"/>
      <c r="T782" s="12" t="str">
        <f t="shared" si="106"/>
        <v xml:space="preserve"> </v>
      </c>
    </row>
    <row r="783" spans="3:20" x14ac:dyDescent="0.25">
      <c r="C783" s="1"/>
      <c r="N783" s="11" t="str">
        <f t="shared" si="102"/>
        <v xml:space="preserve"> </v>
      </c>
      <c r="O783" s="11" t="str">
        <f t="shared" si="103"/>
        <v xml:space="preserve"> </v>
      </c>
      <c r="P783" s="11" t="str">
        <f t="shared" si="104"/>
        <v xml:space="preserve"> </v>
      </c>
      <c r="Q783" s="11"/>
      <c r="R783" s="11" t="str">
        <f t="shared" si="105"/>
        <v xml:space="preserve"> </v>
      </c>
      <c r="S783" s="11"/>
      <c r="T783" s="12" t="str">
        <f t="shared" si="106"/>
        <v xml:space="preserve"> </v>
      </c>
    </row>
    <row r="784" spans="3:20" x14ac:dyDescent="0.25">
      <c r="C784" s="1"/>
      <c r="N784" s="11" t="str">
        <f t="shared" si="102"/>
        <v xml:space="preserve"> </v>
      </c>
      <c r="O784" s="11" t="str">
        <f t="shared" si="103"/>
        <v xml:space="preserve"> </v>
      </c>
      <c r="P784" s="11" t="str">
        <f t="shared" si="104"/>
        <v xml:space="preserve"> </v>
      </c>
      <c r="Q784" s="11"/>
      <c r="R784" s="11" t="str">
        <f t="shared" si="105"/>
        <v xml:space="preserve"> </v>
      </c>
      <c r="S784" s="11"/>
      <c r="T784" s="12" t="str">
        <f t="shared" si="106"/>
        <v xml:space="preserve"> </v>
      </c>
    </row>
    <row r="785" spans="3:20" x14ac:dyDescent="0.25">
      <c r="C785" s="1"/>
      <c r="N785" s="11" t="str">
        <f t="shared" si="102"/>
        <v xml:space="preserve"> </v>
      </c>
      <c r="O785" s="11" t="str">
        <f t="shared" si="103"/>
        <v xml:space="preserve"> </v>
      </c>
      <c r="P785" s="11" t="str">
        <f t="shared" si="104"/>
        <v xml:space="preserve"> </v>
      </c>
      <c r="Q785" s="11"/>
      <c r="R785" s="11" t="str">
        <f t="shared" si="105"/>
        <v xml:space="preserve"> </v>
      </c>
      <c r="S785" s="11"/>
      <c r="T785" s="12" t="str">
        <f t="shared" si="106"/>
        <v xml:space="preserve"> </v>
      </c>
    </row>
    <row r="786" spans="3:20" x14ac:dyDescent="0.25">
      <c r="C786" s="1"/>
      <c r="N786" s="11" t="str">
        <f t="shared" si="102"/>
        <v xml:space="preserve"> </v>
      </c>
      <c r="O786" s="11" t="str">
        <f t="shared" si="103"/>
        <v xml:space="preserve"> </v>
      </c>
      <c r="P786" s="11" t="str">
        <f t="shared" si="104"/>
        <v xml:space="preserve"> </v>
      </c>
      <c r="Q786" s="11"/>
      <c r="R786" s="11" t="str">
        <f t="shared" si="105"/>
        <v xml:space="preserve"> </v>
      </c>
      <c r="S786" s="11"/>
      <c r="T786" s="12" t="str">
        <f t="shared" si="106"/>
        <v xml:space="preserve"> </v>
      </c>
    </row>
    <row r="787" spans="3:20" x14ac:dyDescent="0.25">
      <c r="C787" s="1"/>
      <c r="N787" s="11" t="str">
        <f t="shared" si="102"/>
        <v xml:space="preserve"> </v>
      </c>
      <c r="O787" s="11" t="str">
        <f t="shared" si="103"/>
        <v xml:space="preserve"> </v>
      </c>
      <c r="P787" s="11" t="str">
        <f t="shared" si="104"/>
        <v xml:space="preserve"> </v>
      </c>
      <c r="Q787" s="11"/>
      <c r="R787" s="11" t="str">
        <f t="shared" si="105"/>
        <v xml:space="preserve"> </v>
      </c>
      <c r="S787" s="11"/>
      <c r="T787" s="12" t="str">
        <f t="shared" si="106"/>
        <v xml:space="preserve"> </v>
      </c>
    </row>
    <row r="788" spans="3:20" x14ac:dyDescent="0.25">
      <c r="C788" s="1"/>
      <c r="N788" s="11" t="str">
        <f t="shared" si="102"/>
        <v xml:space="preserve"> </v>
      </c>
      <c r="O788" s="11" t="str">
        <f t="shared" si="103"/>
        <v xml:space="preserve"> </v>
      </c>
      <c r="P788" s="11" t="str">
        <f t="shared" si="104"/>
        <v xml:space="preserve"> </v>
      </c>
      <c r="Q788" s="11"/>
      <c r="R788" s="11" t="str">
        <f t="shared" si="105"/>
        <v xml:space="preserve"> </v>
      </c>
      <c r="S788" s="11"/>
      <c r="T788" s="12" t="str">
        <f t="shared" si="106"/>
        <v xml:space="preserve"> </v>
      </c>
    </row>
    <row r="789" spans="3:20" x14ac:dyDescent="0.25">
      <c r="C789" s="1"/>
      <c r="N789" s="11" t="str">
        <f t="shared" si="102"/>
        <v xml:space="preserve"> </v>
      </c>
      <c r="O789" s="11" t="str">
        <f t="shared" si="103"/>
        <v xml:space="preserve"> </v>
      </c>
      <c r="P789" s="11" t="str">
        <f t="shared" si="104"/>
        <v xml:space="preserve"> </v>
      </c>
      <c r="Q789" s="11"/>
      <c r="R789" s="11" t="str">
        <f t="shared" si="105"/>
        <v xml:space="preserve"> </v>
      </c>
      <c r="S789" s="11"/>
      <c r="T789" s="12" t="str">
        <f t="shared" si="106"/>
        <v xml:space="preserve"> </v>
      </c>
    </row>
    <row r="790" spans="3:20" x14ac:dyDescent="0.25">
      <c r="C790" s="1"/>
      <c r="N790" s="11" t="str">
        <f t="shared" si="102"/>
        <v xml:space="preserve"> </v>
      </c>
      <c r="O790" s="11" t="str">
        <f t="shared" si="103"/>
        <v xml:space="preserve"> </v>
      </c>
      <c r="P790" s="11" t="str">
        <f t="shared" si="104"/>
        <v xml:space="preserve"> </v>
      </c>
      <c r="Q790" s="11"/>
      <c r="R790" s="11" t="str">
        <f t="shared" si="105"/>
        <v xml:space="preserve"> </v>
      </c>
      <c r="S790" s="11"/>
      <c r="T790" s="12" t="str">
        <f t="shared" si="106"/>
        <v xml:space="preserve"> </v>
      </c>
    </row>
    <row r="791" spans="3:20" x14ac:dyDescent="0.25">
      <c r="C791" s="1"/>
      <c r="N791" s="11" t="str">
        <f t="shared" si="102"/>
        <v xml:space="preserve"> </v>
      </c>
      <c r="O791" s="11" t="str">
        <f t="shared" si="103"/>
        <v xml:space="preserve"> </v>
      </c>
      <c r="P791" s="11" t="str">
        <f t="shared" si="104"/>
        <v xml:space="preserve"> </v>
      </c>
      <c r="Q791" s="11"/>
      <c r="R791" s="11" t="str">
        <f t="shared" si="105"/>
        <v xml:space="preserve"> </v>
      </c>
      <c r="S791" s="11"/>
      <c r="T791" s="12" t="str">
        <f t="shared" si="106"/>
        <v xml:space="preserve"> </v>
      </c>
    </row>
    <row r="792" spans="3:20" x14ac:dyDescent="0.25">
      <c r="C792" s="1"/>
      <c r="N792" s="11" t="str">
        <f t="shared" si="102"/>
        <v xml:space="preserve"> </v>
      </c>
      <c r="O792" s="11" t="str">
        <f t="shared" si="103"/>
        <v xml:space="preserve"> </v>
      </c>
      <c r="P792" s="11" t="str">
        <f t="shared" si="104"/>
        <v xml:space="preserve"> </v>
      </c>
      <c r="Q792" s="11"/>
      <c r="R792" s="11" t="str">
        <f t="shared" si="105"/>
        <v xml:space="preserve"> </v>
      </c>
      <c r="S792" s="11"/>
      <c r="T792" s="12" t="str">
        <f t="shared" si="106"/>
        <v xml:space="preserve"> </v>
      </c>
    </row>
    <row r="793" spans="3:20" x14ac:dyDescent="0.25">
      <c r="C793" s="1"/>
      <c r="N793" s="11" t="str">
        <f t="shared" si="102"/>
        <v xml:space="preserve"> </v>
      </c>
      <c r="O793" s="11" t="str">
        <f t="shared" si="103"/>
        <v xml:space="preserve"> </v>
      </c>
      <c r="P793" s="11" t="str">
        <f t="shared" si="104"/>
        <v xml:space="preserve"> </v>
      </c>
      <c r="Q793" s="11"/>
      <c r="R793" s="11" t="str">
        <f t="shared" si="105"/>
        <v xml:space="preserve"> </v>
      </c>
      <c r="S793" s="11"/>
      <c r="T793" s="12" t="str">
        <f t="shared" si="106"/>
        <v xml:space="preserve"> </v>
      </c>
    </row>
    <row r="794" spans="3:20" x14ac:dyDescent="0.25">
      <c r="C794" s="1"/>
      <c r="N794" s="11" t="str">
        <f t="shared" si="102"/>
        <v xml:space="preserve"> </v>
      </c>
      <c r="O794" s="11" t="str">
        <f t="shared" si="103"/>
        <v xml:space="preserve"> </v>
      </c>
      <c r="P794" s="11" t="str">
        <f t="shared" si="104"/>
        <v xml:space="preserve"> </v>
      </c>
      <c r="Q794" s="11"/>
      <c r="R794" s="11" t="str">
        <f t="shared" si="105"/>
        <v xml:space="preserve"> </v>
      </c>
      <c r="S794" s="11"/>
      <c r="T794" s="12" t="str">
        <f t="shared" si="106"/>
        <v xml:space="preserve"> </v>
      </c>
    </row>
    <row r="795" spans="3:20" x14ac:dyDescent="0.25">
      <c r="C795" s="1"/>
      <c r="N795" s="11" t="str">
        <f t="shared" si="102"/>
        <v xml:space="preserve"> </v>
      </c>
      <c r="O795" s="11" t="str">
        <f t="shared" si="103"/>
        <v xml:space="preserve"> </v>
      </c>
      <c r="P795" s="11" t="str">
        <f t="shared" si="104"/>
        <v xml:space="preserve"> </v>
      </c>
      <c r="Q795" s="11"/>
      <c r="R795" s="11" t="str">
        <f t="shared" si="105"/>
        <v xml:space="preserve"> </v>
      </c>
      <c r="S795" s="11"/>
      <c r="T795" s="12" t="str">
        <f t="shared" si="106"/>
        <v xml:space="preserve"> </v>
      </c>
    </row>
    <row r="796" spans="3:20" x14ac:dyDescent="0.25">
      <c r="C796" s="1"/>
      <c r="N796" s="11" t="str">
        <f t="shared" si="102"/>
        <v xml:space="preserve"> </v>
      </c>
      <c r="O796" s="11" t="str">
        <f t="shared" si="103"/>
        <v xml:space="preserve"> </v>
      </c>
      <c r="P796" s="11" t="str">
        <f t="shared" si="104"/>
        <v xml:space="preserve"> </v>
      </c>
      <c r="Q796" s="11"/>
      <c r="R796" s="11" t="str">
        <f t="shared" si="105"/>
        <v xml:space="preserve"> </v>
      </c>
      <c r="S796" s="11"/>
      <c r="T796" s="12" t="str">
        <f t="shared" si="106"/>
        <v xml:space="preserve"> </v>
      </c>
    </row>
    <row r="797" spans="3:20" x14ac:dyDescent="0.25">
      <c r="C797" s="1"/>
      <c r="N797" s="11" t="str">
        <f t="shared" si="102"/>
        <v xml:space="preserve"> </v>
      </c>
      <c r="O797" s="11" t="str">
        <f t="shared" si="103"/>
        <v xml:space="preserve"> </v>
      </c>
      <c r="P797" s="11" t="str">
        <f t="shared" si="104"/>
        <v xml:space="preserve"> </v>
      </c>
      <c r="Q797" s="11"/>
      <c r="R797" s="11" t="str">
        <f t="shared" si="105"/>
        <v xml:space="preserve"> </v>
      </c>
      <c r="S797" s="11"/>
      <c r="T797" s="12" t="str">
        <f t="shared" si="106"/>
        <v xml:space="preserve"> </v>
      </c>
    </row>
    <row r="798" spans="3:20" x14ac:dyDescent="0.25">
      <c r="C798" s="1"/>
      <c r="N798" s="11" t="str">
        <f t="shared" si="102"/>
        <v xml:space="preserve"> </v>
      </c>
      <c r="O798" s="11" t="str">
        <f t="shared" si="103"/>
        <v xml:space="preserve"> </v>
      </c>
      <c r="P798" s="11" t="str">
        <f t="shared" si="104"/>
        <v xml:space="preserve"> </v>
      </c>
      <c r="Q798" s="11"/>
      <c r="R798" s="11" t="str">
        <f t="shared" si="105"/>
        <v xml:space="preserve"> </v>
      </c>
      <c r="S798" s="11"/>
      <c r="T798" s="12" t="str">
        <f t="shared" si="106"/>
        <v xml:space="preserve"> </v>
      </c>
    </row>
    <row r="799" spans="3:20" x14ac:dyDescent="0.25">
      <c r="C799" s="1"/>
      <c r="N799" s="11" t="str">
        <f t="shared" si="102"/>
        <v xml:space="preserve"> </v>
      </c>
      <c r="O799" s="11" t="str">
        <f t="shared" si="103"/>
        <v xml:space="preserve"> </v>
      </c>
      <c r="P799" s="11" t="str">
        <f t="shared" si="104"/>
        <v xml:space="preserve"> </v>
      </c>
      <c r="Q799" s="11"/>
      <c r="R799" s="11" t="str">
        <f t="shared" si="105"/>
        <v xml:space="preserve"> </v>
      </c>
      <c r="S799" s="11"/>
      <c r="T799" s="12" t="str">
        <f t="shared" si="106"/>
        <v xml:space="preserve"> </v>
      </c>
    </row>
    <row r="800" spans="3:20" x14ac:dyDescent="0.25">
      <c r="C800" s="1"/>
      <c r="N800" s="11" t="str">
        <f t="shared" si="102"/>
        <v xml:space="preserve"> </v>
      </c>
      <c r="O800" s="11" t="str">
        <f t="shared" si="103"/>
        <v xml:space="preserve"> </v>
      </c>
      <c r="P800" s="11" t="str">
        <f t="shared" si="104"/>
        <v xml:space="preserve"> </v>
      </c>
      <c r="Q800" s="11"/>
      <c r="R800" s="11" t="str">
        <f t="shared" si="105"/>
        <v xml:space="preserve"> </v>
      </c>
      <c r="S800" s="11"/>
      <c r="T800" s="12" t="str">
        <f t="shared" si="106"/>
        <v xml:space="preserve"> </v>
      </c>
    </row>
    <row r="801" spans="3:20" x14ac:dyDescent="0.25">
      <c r="C801" s="1"/>
      <c r="N801" s="11" t="str">
        <f t="shared" si="102"/>
        <v xml:space="preserve"> </v>
      </c>
      <c r="O801" s="11" t="str">
        <f t="shared" si="103"/>
        <v xml:space="preserve"> </v>
      </c>
      <c r="P801" s="11" t="str">
        <f t="shared" si="104"/>
        <v xml:space="preserve"> </v>
      </c>
      <c r="Q801" s="11"/>
      <c r="R801" s="11" t="str">
        <f t="shared" si="105"/>
        <v xml:space="preserve"> </v>
      </c>
      <c r="S801" s="11"/>
      <c r="T801" s="12" t="str">
        <f t="shared" si="106"/>
        <v xml:space="preserve"> </v>
      </c>
    </row>
    <row r="802" spans="3:20" x14ac:dyDescent="0.25">
      <c r="C802" s="1"/>
      <c r="N802" s="11" t="str">
        <f t="shared" si="102"/>
        <v xml:space="preserve"> </v>
      </c>
      <c r="O802" s="11" t="str">
        <f t="shared" si="103"/>
        <v xml:space="preserve"> </v>
      </c>
      <c r="P802" s="11" t="str">
        <f t="shared" si="104"/>
        <v xml:space="preserve"> </v>
      </c>
      <c r="Q802" s="11"/>
      <c r="R802" s="11" t="str">
        <f t="shared" si="105"/>
        <v xml:space="preserve"> </v>
      </c>
      <c r="S802" s="11"/>
      <c r="T802" s="12" t="str">
        <f t="shared" si="106"/>
        <v xml:space="preserve"> </v>
      </c>
    </row>
    <row r="803" spans="3:20" x14ac:dyDescent="0.25">
      <c r="C803" s="1"/>
      <c r="N803" s="11" t="str">
        <f t="shared" si="102"/>
        <v xml:space="preserve"> </v>
      </c>
      <c r="O803" s="11" t="str">
        <f t="shared" si="103"/>
        <v xml:space="preserve"> </v>
      </c>
      <c r="P803" s="11" t="str">
        <f t="shared" si="104"/>
        <v xml:space="preserve"> </v>
      </c>
      <c r="Q803" s="11"/>
      <c r="R803" s="11" t="str">
        <f t="shared" si="105"/>
        <v xml:space="preserve"> </v>
      </c>
      <c r="S803" s="11"/>
      <c r="T803" s="12" t="str">
        <f t="shared" si="106"/>
        <v xml:space="preserve"> </v>
      </c>
    </row>
    <row r="804" spans="3:20" x14ac:dyDescent="0.25">
      <c r="C804" s="1"/>
      <c r="N804" s="11" t="str">
        <f t="shared" si="102"/>
        <v xml:space="preserve"> </v>
      </c>
      <c r="O804" s="11" t="str">
        <f t="shared" si="103"/>
        <v xml:space="preserve"> </v>
      </c>
      <c r="P804" s="11" t="str">
        <f t="shared" si="104"/>
        <v xml:space="preserve"> </v>
      </c>
      <c r="Q804" s="11"/>
      <c r="R804" s="11" t="str">
        <f t="shared" si="105"/>
        <v xml:space="preserve"> </v>
      </c>
      <c r="S804" s="11"/>
      <c r="T804" s="12" t="str">
        <f t="shared" si="106"/>
        <v xml:space="preserve"> </v>
      </c>
    </row>
    <row r="805" spans="3:20" x14ac:dyDescent="0.25">
      <c r="C805" s="1"/>
      <c r="N805" s="11" t="str">
        <f t="shared" si="102"/>
        <v xml:space="preserve"> </v>
      </c>
      <c r="O805" s="11" t="str">
        <f t="shared" si="103"/>
        <v xml:space="preserve"> </v>
      </c>
      <c r="P805" s="11" t="str">
        <f t="shared" si="104"/>
        <v xml:space="preserve"> </v>
      </c>
      <c r="Q805" s="11"/>
      <c r="R805" s="11" t="str">
        <f t="shared" si="105"/>
        <v xml:space="preserve"> </v>
      </c>
      <c r="S805" s="11"/>
      <c r="T805" s="12" t="str">
        <f t="shared" si="106"/>
        <v xml:space="preserve"> </v>
      </c>
    </row>
    <row r="806" spans="3:20" x14ac:dyDescent="0.25">
      <c r="C806" s="1"/>
      <c r="N806" s="11" t="str">
        <f t="shared" si="102"/>
        <v xml:space="preserve"> </v>
      </c>
      <c r="O806" s="11" t="str">
        <f t="shared" si="103"/>
        <v xml:space="preserve"> </v>
      </c>
      <c r="P806" s="11" t="str">
        <f t="shared" si="104"/>
        <v xml:space="preserve"> </v>
      </c>
      <c r="Q806" s="11"/>
      <c r="R806" s="11" t="str">
        <f t="shared" si="105"/>
        <v xml:space="preserve"> </v>
      </c>
      <c r="S806" s="11"/>
      <c r="T806" s="12" t="str">
        <f t="shared" si="106"/>
        <v xml:space="preserve"> </v>
      </c>
    </row>
    <row r="807" spans="3:20" x14ac:dyDescent="0.25">
      <c r="C807" s="1"/>
      <c r="N807" s="11" t="str">
        <f t="shared" si="102"/>
        <v xml:space="preserve"> </v>
      </c>
      <c r="O807" s="11" t="str">
        <f t="shared" si="103"/>
        <v xml:space="preserve"> </v>
      </c>
      <c r="P807" s="11" t="str">
        <f t="shared" si="104"/>
        <v xml:space="preserve"> </v>
      </c>
      <c r="Q807" s="11"/>
      <c r="R807" s="11" t="str">
        <f t="shared" si="105"/>
        <v xml:space="preserve"> </v>
      </c>
      <c r="S807" s="11"/>
      <c r="T807" s="12" t="str">
        <f t="shared" si="106"/>
        <v xml:space="preserve"> </v>
      </c>
    </row>
    <row r="808" spans="3:20" x14ac:dyDescent="0.25">
      <c r="C808" s="1"/>
      <c r="N808" s="11" t="str">
        <f t="shared" si="102"/>
        <v xml:space="preserve"> </v>
      </c>
      <c r="O808" s="11" t="str">
        <f t="shared" si="103"/>
        <v xml:space="preserve"> </v>
      </c>
      <c r="P808" s="11" t="str">
        <f t="shared" si="104"/>
        <v xml:space="preserve"> </v>
      </c>
      <c r="Q808" s="11"/>
      <c r="R808" s="11" t="str">
        <f t="shared" si="105"/>
        <v xml:space="preserve"> </v>
      </c>
      <c r="S808" s="11"/>
      <c r="T808" s="12" t="str">
        <f t="shared" si="106"/>
        <v xml:space="preserve"> </v>
      </c>
    </row>
    <row r="809" spans="3:20" x14ac:dyDescent="0.25">
      <c r="C809" s="1"/>
      <c r="N809" s="11" t="str">
        <f t="shared" si="102"/>
        <v xml:space="preserve"> </v>
      </c>
      <c r="O809" s="11" t="str">
        <f t="shared" si="103"/>
        <v xml:space="preserve"> </v>
      </c>
      <c r="P809" s="11" t="str">
        <f t="shared" si="104"/>
        <v xml:space="preserve"> </v>
      </c>
      <c r="Q809" s="11"/>
      <c r="R809" s="11" t="str">
        <f t="shared" si="105"/>
        <v xml:space="preserve"> </v>
      </c>
      <c r="S809" s="11"/>
      <c r="T809" s="12" t="str">
        <f t="shared" si="106"/>
        <v xml:space="preserve"> </v>
      </c>
    </row>
    <row r="810" spans="3:20" x14ac:dyDescent="0.25">
      <c r="C810" s="1"/>
      <c r="N810" s="11" t="str">
        <f t="shared" si="102"/>
        <v xml:space="preserve"> </v>
      </c>
      <c r="O810" s="11" t="str">
        <f t="shared" si="103"/>
        <v xml:space="preserve"> </v>
      </c>
      <c r="P810" s="11" t="str">
        <f t="shared" si="104"/>
        <v xml:space="preserve"> </v>
      </c>
      <c r="Q810" s="11"/>
      <c r="R810" s="11" t="str">
        <f t="shared" si="105"/>
        <v xml:space="preserve"> </v>
      </c>
      <c r="S810" s="11"/>
      <c r="T810" s="12" t="str">
        <f t="shared" si="106"/>
        <v xml:space="preserve"> </v>
      </c>
    </row>
    <row r="811" spans="3:20" x14ac:dyDescent="0.25">
      <c r="C811" s="1"/>
      <c r="N811" s="11" t="str">
        <f t="shared" si="102"/>
        <v xml:space="preserve"> </v>
      </c>
      <c r="O811" s="11" t="str">
        <f t="shared" si="103"/>
        <v xml:space="preserve"> </v>
      </c>
      <c r="P811" s="11" t="str">
        <f t="shared" si="104"/>
        <v xml:space="preserve"> </v>
      </c>
      <c r="Q811" s="11"/>
      <c r="R811" s="11" t="str">
        <f t="shared" si="105"/>
        <v xml:space="preserve"> </v>
      </c>
      <c r="S811" s="11"/>
      <c r="T811" s="12" t="str">
        <f t="shared" si="106"/>
        <v xml:space="preserve"> </v>
      </c>
    </row>
    <row r="812" spans="3:20" x14ac:dyDescent="0.25">
      <c r="C812" s="1"/>
      <c r="N812" s="11" t="str">
        <f t="shared" si="102"/>
        <v xml:space="preserve"> </v>
      </c>
      <c r="O812" s="11" t="str">
        <f t="shared" si="103"/>
        <v xml:space="preserve"> </v>
      </c>
      <c r="P812" s="11" t="str">
        <f t="shared" si="104"/>
        <v xml:space="preserve"> </v>
      </c>
      <c r="Q812" s="11"/>
      <c r="R812" s="11" t="str">
        <f t="shared" si="105"/>
        <v xml:space="preserve"> </v>
      </c>
      <c r="S812" s="11"/>
      <c r="T812" s="12" t="str">
        <f t="shared" si="106"/>
        <v xml:space="preserve"> </v>
      </c>
    </row>
    <row r="813" spans="3:20" x14ac:dyDescent="0.25">
      <c r="C813" s="1"/>
      <c r="N813" s="11" t="str">
        <f t="shared" si="102"/>
        <v xml:space="preserve"> </v>
      </c>
      <c r="O813" s="11" t="str">
        <f t="shared" si="103"/>
        <v xml:space="preserve"> </v>
      </c>
      <c r="P813" s="11" t="str">
        <f t="shared" si="104"/>
        <v xml:space="preserve"> </v>
      </c>
      <c r="Q813" s="11"/>
      <c r="R813" s="11" t="str">
        <f t="shared" si="105"/>
        <v xml:space="preserve"> </v>
      </c>
      <c r="S813" s="11"/>
      <c r="T813" s="12" t="str">
        <f t="shared" si="106"/>
        <v xml:space="preserve"> </v>
      </c>
    </row>
    <row r="814" spans="3:20" x14ac:dyDescent="0.25">
      <c r="C814" s="1"/>
      <c r="N814" s="11" t="str">
        <f t="shared" si="102"/>
        <v xml:space="preserve"> </v>
      </c>
      <c r="O814" s="11" t="str">
        <f t="shared" si="103"/>
        <v xml:space="preserve"> </v>
      </c>
      <c r="P814" s="11" t="str">
        <f t="shared" si="104"/>
        <v xml:space="preserve"> </v>
      </c>
      <c r="Q814" s="11"/>
      <c r="R814" s="11" t="str">
        <f t="shared" si="105"/>
        <v xml:space="preserve"> </v>
      </c>
      <c r="S814" s="11"/>
      <c r="T814" s="12" t="str">
        <f t="shared" si="106"/>
        <v xml:space="preserve"> </v>
      </c>
    </row>
    <row r="815" spans="3:20" x14ac:dyDescent="0.25">
      <c r="C815" s="1"/>
      <c r="N815" s="11" t="str">
        <f t="shared" si="102"/>
        <v xml:space="preserve"> </v>
      </c>
      <c r="O815" s="11" t="str">
        <f t="shared" si="103"/>
        <v xml:space="preserve"> </v>
      </c>
      <c r="P815" s="11" t="str">
        <f t="shared" si="104"/>
        <v xml:space="preserve"> </v>
      </c>
      <c r="Q815" s="11"/>
      <c r="R815" s="11" t="str">
        <f t="shared" si="105"/>
        <v xml:space="preserve"> </v>
      </c>
      <c r="S815" s="11"/>
      <c r="T815" s="12" t="str">
        <f t="shared" si="106"/>
        <v xml:space="preserve"> </v>
      </c>
    </row>
    <row r="816" spans="3:20" x14ac:dyDescent="0.25">
      <c r="C816" s="1"/>
      <c r="N816" s="11" t="str">
        <f t="shared" si="102"/>
        <v xml:space="preserve"> </v>
      </c>
      <c r="O816" s="11" t="str">
        <f t="shared" si="103"/>
        <v xml:space="preserve"> </v>
      </c>
      <c r="P816" s="11" t="str">
        <f t="shared" si="104"/>
        <v xml:space="preserve"> </v>
      </c>
      <c r="Q816" s="11"/>
      <c r="R816" s="11" t="str">
        <f t="shared" si="105"/>
        <v xml:space="preserve"> </v>
      </c>
      <c r="S816" s="11"/>
      <c r="T816" s="12" t="str">
        <f t="shared" si="106"/>
        <v xml:space="preserve"> </v>
      </c>
    </row>
    <row r="817" spans="3:20" x14ac:dyDescent="0.25">
      <c r="C817" s="1"/>
      <c r="N817" s="11" t="str">
        <f t="shared" si="102"/>
        <v xml:space="preserve"> </v>
      </c>
      <c r="O817" s="11" t="str">
        <f t="shared" si="103"/>
        <v xml:space="preserve"> </v>
      </c>
      <c r="P817" s="11" t="str">
        <f t="shared" si="104"/>
        <v xml:space="preserve"> </v>
      </c>
      <c r="Q817" s="11"/>
      <c r="R817" s="11" t="str">
        <f t="shared" si="105"/>
        <v xml:space="preserve"> </v>
      </c>
      <c r="S817" s="11"/>
      <c r="T817" s="12" t="str">
        <f t="shared" si="106"/>
        <v xml:space="preserve"> </v>
      </c>
    </row>
    <row r="818" spans="3:20" x14ac:dyDescent="0.25">
      <c r="C818" s="1"/>
      <c r="N818" s="11" t="str">
        <f t="shared" si="102"/>
        <v xml:space="preserve"> </v>
      </c>
      <c r="O818" s="11" t="str">
        <f t="shared" si="103"/>
        <v xml:space="preserve"> </v>
      </c>
      <c r="P818" s="11" t="str">
        <f t="shared" si="104"/>
        <v xml:space="preserve"> </v>
      </c>
      <c r="Q818" s="11"/>
      <c r="R818" s="11" t="str">
        <f t="shared" si="105"/>
        <v xml:space="preserve"> </v>
      </c>
      <c r="S818" s="11"/>
      <c r="T818" s="12" t="str">
        <f t="shared" si="106"/>
        <v xml:space="preserve"> </v>
      </c>
    </row>
    <row r="819" spans="3:20" x14ac:dyDescent="0.25">
      <c r="C819" s="1"/>
      <c r="N819" s="11" t="str">
        <f t="shared" si="102"/>
        <v xml:space="preserve"> </v>
      </c>
      <c r="O819" s="11" t="str">
        <f t="shared" si="103"/>
        <v xml:space="preserve"> </v>
      </c>
      <c r="P819" s="11" t="str">
        <f t="shared" si="104"/>
        <v xml:space="preserve"> </v>
      </c>
      <c r="Q819" s="11"/>
      <c r="R819" s="11" t="str">
        <f t="shared" si="105"/>
        <v xml:space="preserve"> </v>
      </c>
      <c r="S819" s="11"/>
      <c r="T819" s="12" t="str">
        <f t="shared" si="106"/>
        <v xml:space="preserve"> </v>
      </c>
    </row>
    <row r="820" spans="3:20" x14ac:dyDescent="0.25">
      <c r="C820" s="1"/>
      <c r="N820" s="11" t="str">
        <f t="shared" si="102"/>
        <v xml:space="preserve"> </v>
      </c>
      <c r="O820" s="11" t="str">
        <f t="shared" si="103"/>
        <v xml:space="preserve"> </v>
      </c>
      <c r="P820" s="11" t="str">
        <f t="shared" si="104"/>
        <v xml:space="preserve"> </v>
      </c>
      <c r="Q820" s="11"/>
      <c r="R820" s="11" t="str">
        <f t="shared" si="105"/>
        <v xml:space="preserve"> </v>
      </c>
      <c r="S820" s="11"/>
      <c r="T820" s="12" t="str">
        <f t="shared" si="106"/>
        <v xml:space="preserve"> </v>
      </c>
    </row>
    <row r="821" spans="3:20" x14ac:dyDescent="0.25">
      <c r="C821" s="1"/>
      <c r="N821" s="11" t="str">
        <f t="shared" si="102"/>
        <v xml:space="preserve"> </v>
      </c>
      <c r="O821" s="11" t="str">
        <f t="shared" si="103"/>
        <v xml:space="preserve"> </v>
      </c>
      <c r="P821" s="11" t="str">
        <f t="shared" si="104"/>
        <v xml:space="preserve"> </v>
      </c>
      <c r="Q821" s="11"/>
      <c r="R821" s="11" t="str">
        <f t="shared" si="105"/>
        <v xml:space="preserve"> </v>
      </c>
      <c r="S821" s="11"/>
      <c r="T821" s="12" t="str">
        <f t="shared" si="106"/>
        <v xml:space="preserve"> </v>
      </c>
    </row>
    <row r="822" spans="3:20" x14ac:dyDescent="0.25">
      <c r="C822" s="1"/>
      <c r="N822" s="11" t="str">
        <f t="shared" si="102"/>
        <v xml:space="preserve"> </v>
      </c>
      <c r="O822" s="11" t="str">
        <f t="shared" si="103"/>
        <v xml:space="preserve"> </v>
      </c>
      <c r="P822" s="11" t="str">
        <f t="shared" si="104"/>
        <v xml:space="preserve"> </v>
      </c>
      <c r="Q822" s="11"/>
      <c r="R822" s="11" t="str">
        <f t="shared" si="105"/>
        <v xml:space="preserve"> </v>
      </c>
      <c r="S822" s="11"/>
      <c r="T822" s="12" t="str">
        <f t="shared" si="106"/>
        <v xml:space="preserve"> </v>
      </c>
    </row>
    <row r="823" spans="3:20" x14ac:dyDescent="0.25">
      <c r="C823" s="1"/>
      <c r="N823" s="11" t="str">
        <f t="shared" si="102"/>
        <v xml:space="preserve"> </v>
      </c>
      <c r="O823" s="11" t="str">
        <f t="shared" si="103"/>
        <v xml:space="preserve"> </v>
      </c>
      <c r="P823" s="11" t="str">
        <f t="shared" si="104"/>
        <v xml:space="preserve"> </v>
      </c>
      <c r="Q823" s="11"/>
      <c r="R823" s="11" t="str">
        <f t="shared" si="105"/>
        <v xml:space="preserve"> </v>
      </c>
      <c r="S823" s="11"/>
      <c r="T823" s="12" t="str">
        <f t="shared" si="106"/>
        <v xml:space="preserve"> </v>
      </c>
    </row>
    <row r="824" spans="3:20" x14ac:dyDescent="0.25">
      <c r="C824" s="1"/>
      <c r="N824" s="11" t="str">
        <f t="shared" si="102"/>
        <v xml:space="preserve"> </v>
      </c>
      <c r="O824" s="11" t="str">
        <f t="shared" si="103"/>
        <v xml:space="preserve"> </v>
      </c>
      <c r="P824" s="11" t="str">
        <f t="shared" si="104"/>
        <v xml:space="preserve"> </v>
      </c>
      <c r="Q824" s="11"/>
      <c r="R824" s="11" t="str">
        <f t="shared" si="105"/>
        <v xml:space="preserve"> </v>
      </c>
      <c r="S824" s="11"/>
      <c r="T824" s="12" t="str">
        <f t="shared" si="106"/>
        <v xml:space="preserve"> </v>
      </c>
    </row>
    <row r="825" spans="3:20" x14ac:dyDescent="0.25">
      <c r="C825" s="1"/>
      <c r="N825" s="11" t="str">
        <f t="shared" si="102"/>
        <v xml:space="preserve"> </v>
      </c>
      <c r="O825" s="11" t="str">
        <f t="shared" si="103"/>
        <v xml:space="preserve"> </v>
      </c>
      <c r="P825" s="11" t="str">
        <f t="shared" si="104"/>
        <v xml:space="preserve"> </v>
      </c>
      <c r="Q825" s="11"/>
      <c r="R825" s="11" t="str">
        <f t="shared" si="105"/>
        <v xml:space="preserve"> </v>
      </c>
      <c r="S825" s="11"/>
      <c r="T825" s="12" t="str">
        <f t="shared" si="106"/>
        <v xml:space="preserve"> </v>
      </c>
    </row>
    <row r="826" spans="3:20" x14ac:dyDescent="0.25">
      <c r="C826" s="1"/>
      <c r="N826" s="11" t="str">
        <f t="shared" si="102"/>
        <v xml:space="preserve"> </v>
      </c>
      <c r="O826" s="11" t="str">
        <f t="shared" si="103"/>
        <v xml:space="preserve"> </v>
      </c>
      <c r="P826" s="11" t="str">
        <f t="shared" si="104"/>
        <v xml:space="preserve"> </v>
      </c>
      <c r="Q826" s="11"/>
      <c r="R826" s="11" t="str">
        <f t="shared" si="105"/>
        <v xml:space="preserve"> </v>
      </c>
      <c r="S826" s="11"/>
      <c r="T826" s="12" t="str">
        <f t="shared" si="106"/>
        <v xml:space="preserve"> </v>
      </c>
    </row>
    <row r="827" spans="3:20" x14ac:dyDescent="0.25">
      <c r="C827" s="1"/>
      <c r="N827" s="11" t="str">
        <f t="shared" si="102"/>
        <v xml:space="preserve"> </v>
      </c>
      <c r="O827" s="11" t="str">
        <f t="shared" si="103"/>
        <v xml:space="preserve"> </v>
      </c>
      <c r="P827" s="11" t="str">
        <f t="shared" si="104"/>
        <v xml:space="preserve"> </v>
      </c>
      <c r="Q827" s="11"/>
      <c r="R827" s="11" t="str">
        <f t="shared" si="105"/>
        <v xml:space="preserve"> </v>
      </c>
      <c r="S827" s="11"/>
      <c r="T827" s="12" t="str">
        <f t="shared" si="106"/>
        <v xml:space="preserve"> </v>
      </c>
    </row>
    <row r="828" spans="3:20" x14ac:dyDescent="0.25">
      <c r="C828" s="1"/>
      <c r="N828" s="11" t="str">
        <f t="shared" si="102"/>
        <v xml:space="preserve"> </v>
      </c>
      <c r="O828" s="11" t="str">
        <f t="shared" si="103"/>
        <v xml:space="preserve"> </v>
      </c>
      <c r="P828" s="11" t="str">
        <f t="shared" si="104"/>
        <v xml:space="preserve"> </v>
      </c>
      <c r="Q828" s="11"/>
      <c r="R828" s="11" t="str">
        <f t="shared" si="105"/>
        <v xml:space="preserve"> </v>
      </c>
      <c r="S828" s="11"/>
      <c r="T828" s="12" t="str">
        <f t="shared" si="106"/>
        <v xml:space="preserve"> </v>
      </c>
    </row>
    <row r="829" spans="3:20" x14ac:dyDescent="0.25">
      <c r="C829" s="1"/>
      <c r="N829" s="11" t="str">
        <f t="shared" si="102"/>
        <v xml:space="preserve"> </v>
      </c>
      <c r="O829" s="11" t="str">
        <f t="shared" si="103"/>
        <v xml:space="preserve"> </v>
      </c>
      <c r="P829" s="11" t="str">
        <f t="shared" si="104"/>
        <v xml:space="preserve"> </v>
      </c>
      <c r="Q829" s="11"/>
      <c r="R829" s="11" t="str">
        <f t="shared" si="105"/>
        <v xml:space="preserve"> </v>
      </c>
      <c r="S829" s="11"/>
      <c r="T829" s="12" t="str">
        <f t="shared" si="106"/>
        <v xml:space="preserve"> </v>
      </c>
    </row>
    <row r="830" spans="3:20" x14ac:dyDescent="0.25">
      <c r="C830" s="1"/>
      <c r="N830" s="11" t="str">
        <f t="shared" ref="N830:N893" si="107">IF(F830&gt;0,(F830-E830)*(AD830+AE830+AF830)," ")</f>
        <v xml:space="preserve"> </v>
      </c>
      <c r="O830" s="11" t="str">
        <f t="shared" ref="O830:O893" si="108">IF(($F830-$E830)*(S830+AC830)&gt;0,($F830-$E830)*(S830+AC830)," ")</f>
        <v xml:space="preserve"> </v>
      </c>
      <c r="P830" s="11" t="str">
        <f t="shared" ref="P830:P893" si="109">IF(($F830-$E830)*(AA830+AH830)&gt;0,($F830-$E830)*(AA830+AH830)," ")</f>
        <v xml:space="preserve"> </v>
      </c>
      <c r="Q830" s="11"/>
      <c r="R830" s="11" t="str">
        <f t="shared" ref="R830:R893" si="110">IF(($F830-$E830)*(AB830+AI830)&gt;0,($F830-$E830)*(AB830+AI830)," ")</f>
        <v xml:space="preserve"> </v>
      </c>
      <c r="S830" s="11"/>
      <c r="T830" s="12" t="str">
        <f t="shared" ref="T830:T893" si="111">IF($F830&gt;0,IF(AM830&gt;0,((F830-E830)*AM830)*5280," ")," ")</f>
        <v xml:space="preserve"> </v>
      </c>
    </row>
    <row r="831" spans="3:20" x14ac:dyDescent="0.25">
      <c r="C831" s="1"/>
      <c r="N831" s="11" t="str">
        <f t="shared" si="107"/>
        <v xml:space="preserve"> </v>
      </c>
      <c r="O831" s="11" t="str">
        <f t="shared" si="108"/>
        <v xml:space="preserve"> </v>
      </c>
      <c r="P831" s="11" t="str">
        <f t="shared" si="109"/>
        <v xml:space="preserve"> </v>
      </c>
      <c r="Q831" s="11"/>
      <c r="R831" s="11" t="str">
        <f t="shared" si="110"/>
        <v xml:space="preserve"> </v>
      </c>
      <c r="S831" s="11"/>
      <c r="T831" s="12" t="str">
        <f t="shared" si="111"/>
        <v xml:space="preserve"> </v>
      </c>
    </row>
    <row r="832" spans="3:20" x14ac:dyDescent="0.25">
      <c r="C832" s="1"/>
      <c r="N832" s="11" t="str">
        <f t="shared" si="107"/>
        <v xml:space="preserve"> </v>
      </c>
      <c r="O832" s="11" t="str">
        <f t="shared" si="108"/>
        <v xml:space="preserve"> </v>
      </c>
      <c r="P832" s="11" t="str">
        <f t="shared" si="109"/>
        <v xml:space="preserve"> </v>
      </c>
      <c r="Q832" s="11"/>
      <c r="R832" s="11" t="str">
        <f t="shared" si="110"/>
        <v xml:space="preserve"> </v>
      </c>
      <c r="S832" s="11"/>
      <c r="T832" s="12" t="str">
        <f t="shared" si="111"/>
        <v xml:space="preserve"> </v>
      </c>
    </row>
    <row r="833" spans="3:20" x14ac:dyDescent="0.25">
      <c r="C833" s="1"/>
      <c r="N833" s="11" t="str">
        <f t="shared" si="107"/>
        <v xml:space="preserve"> </v>
      </c>
      <c r="O833" s="11" t="str">
        <f t="shared" si="108"/>
        <v xml:space="preserve"> </v>
      </c>
      <c r="P833" s="11" t="str">
        <f t="shared" si="109"/>
        <v xml:space="preserve"> </v>
      </c>
      <c r="Q833" s="11"/>
      <c r="R833" s="11" t="str">
        <f t="shared" si="110"/>
        <v xml:space="preserve"> </v>
      </c>
      <c r="S833" s="11"/>
      <c r="T833" s="12" t="str">
        <f t="shared" si="111"/>
        <v xml:space="preserve"> </v>
      </c>
    </row>
    <row r="834" spans="3:20" x14ac:dyDescent="0.25">
      <c r="C834" s="1"/>
      <c r="N834" s="11" t="str">
        <f t="shared" si="107"/>
        <v xml:space="preserve"> </v>
      </c>
      <c r="O834" s="11" t="str">
        <f t="shared" si="108"/>
        <v xml:space="preserve"> </v>
      </c>
      <c r="P834" s="11" t="str">
        <f t="shared" si="109"/>
        <v xml:space="preserve"> </v>
      </c>
      <c r="Q834" s="11"/>
      <c r="R834" s="11" t="str">
        <f t="shared" si="110"/>
        <v xml:space="preserve"> </v>
      </c>
      <c r="S834" s="11"/>
      <c r="T834" s="12" t="str">
        <f t="shared" si="111"/>
        <v xml:space="preserve"> </v>
      </c>
    </row>
    <row r="835" spans="3:20" x14ac:dyDescent="0.25">
      <c r="C835" s="1"/>
      <c r="N835" s="11" t="str">
        <f t="shared" si="107"/>
        <v xml:space="preserve"> </v>
      </c>
      <c r="O835" s="11" t="str">
        <f t="shared" si="108"/>
        <v xml:space="preserve"> </v>
      </c>
      <c r="P835" s="11" t="str">
        <f t="shared" si="109"/>
        <v xml:space="preserve"> </v>
      </c>
      <c r="Q835" s="11"/>
      <c r="R835" s="11" t="str">
        <f t="shared" si="110"/>
        <v xml:space="preserve"> </v>
      </c>
      <c r="S835" s="11"/>
      <c r="T835" s="12" t="str">
        <f t="shared" si="111"/>
        <v xml:space="preserve"> </v>
      </c>
    </row>
    <row r="836" spans="3:20" x14ac:dyDescent="0.25">
      <c r="C836" s="1"/>
      <c r="N836" s="11" t="str">
        <f t="shared" si="107"/>
        <v xml:space="preserve"> </v>
      </c>
      <c r="O836" s="11" t="str">
        <f t="shared" si="108"/>
        <v xml:space="preserve"> </v>
      </c>
      <c r="P836" s="11" t="str">
        <f t="shared" si="109"/>
        <v xml:space="preserve"> </v>
      </c>
      <c r="Q836" s="11"/>
      <c r="R836" s="11" t="str">
        <f t="shared" si="110"/>
        <v xml:space="preserve"> </v>
      </c>
      <c r="S836" s="11"/>
      <c r="T836" s="12" t="str">
        <f t="shared" si="111"/>
        <v xml:space="preserve"> </v>
      </c>
    </row>
    <row r="837" spans="3:20" x14ac:dyDescent="0.25">
      <c r="C837" s="1"/>
      <c r="N837" s="11" t="str">
        <f t="shared" si="107"/>
        <v xml:space="preserve"> </v>
      </c>
      <c r="O837" s="11" t="str">
        <f t="shared" si="108"/>
        <v xml:space="preserve"> </v>
      </c>
      <c r="P837" s="11" t="str">
        <f t="shared" si="109"/>
        <v xml:space="preserve"> </v>
      </c>
      <c r="Q837" s="11"/>
      <c r="R837" s="11" t="str">
        <f t="shared" si="110"/>
        <v xml:space="preserve"> </v>
      </c>
      <c r="S837" s="11"/>
      <c r="T837" s="12" t="str">
        <f t="shared" si="111"/>
        <v xml:space="preserve"> </v>
      </c>
    </row>
    <row r="838" spans="3:20" x14ac:dyDescent="0.25">
      <c r="C838" s="1"/>
      <c r="N838" s="11" t="str">
        <f t="shared" si="107"/>
        <v xml:space="preserve"> </v>
      </c>
      <c r="O838" s="11" t="str">
        <f t="shared" si="108"/>
        <v xml:space="preserve"> </v>
      </c>
      <c r="P838" s="11" t="str">
        <f t="shared" si="109"/>
        <v xml:space="preserve"> </v>
      </c>
      <c r="Q838" s="11"/>
      <c r="R838" s="11" t="str">
        <f t="shared" si="110"/>
        <v xml:space="preserve"> </v>
      </c>
      <c r="S838" s="11"/>
      <c r="T838" s="12" t="str">
        <f t="shared" si="111"/>
        <v xml:space="preserve"> </v>
      </c>
    </row>
    <row r="839" spans="3:20" x14ac:dyDescent="0.25">
      <c r="C839" s="1"/>
      <c r="N839" s="11" t="str">
        <f t="shared" si="107"/>
        <v xml:space="preserve"> </v>
      </c>
      <c r="O839" s="11" t="str">
        <f t="shared" si="108"/>
        <v xml:space="preserve"> </v>
      </c>
      <c r="P839" s="11" t="str">
        <f t="shared" si="109"/>
        <v xml:space="preserve"> </v>
      </c>
      <c r="Q839" s="11"/>
      <c r="R839" s="11" t="str">
        <f t="shared" si="110"/>
        <v xml:space="preserve"> </v>
      </c>
      <c r="S839" s="11"/>
      <c r="T839" s="12" t="str">
        <f t="shared" si="111"/>
        <v xml:space="preserve"> </v>
      </c>
    </row>
    <row r="840" spans="3:20" x14ac:dyDescent="0.25">
      <c r="C840" s="1"/>
      <c r="N840" s="11" t="str">
        <f t="shared" si="107"/>
        <v xml:space="preserve"> </v>
      </c>
      <c r="O840" s="11" t="str">
        <f t="shared" si="108"/>
        <v xml:space="preserve"> </v>
      </c>
      <c r="P840" s="11" t="str">
        <f t="shared" si="109"/>
        <v xml:space="preserve"> </v>
      </c>
      <c r="Q840" s="11"/>
      <c r="R840" s="11" t="str">
        <f t="shared" si="110"/>
        <v xml:space="preserve"> </v>
      </c>
      <c r="S840" s="11"/>
      <c r="T840" s="12" t="str">
        <f t="shared" si="111"/>
        <v xml:space="preserve"> </v>
      </c>
    </row>
    <row r="841" spans="3:20" x14ac:dyDescent="0.25">
      <c r="C841" s="1"/>
      <c r="N841" s="11" t="str">
        <f t="shared" si="107"/>
        <v xml:space="preserve"> </v>
      </c>
      <c r="O841" s="11" t="str">
        <f t="shared" si="108"/>
        <v xml:space="preserve"> </v>
      </c>
      <c r="P841" s="11" t="str">
        <f t="shared" si="109"/>
        <v xml:space="preserve"> </v>
      </c>
      <c r="Q841" s="11"/>
      <c r="R841" s="11" t="str">
        <f t="shared" si="110"/>
        <v xml:space="preserve"> </v>
      </c>
      <c r="S841" s="11"/>
      <c r="T841" s="12" t="str">
        <f t="shared" si="111"/>
        <v xml:space="preserve"> </v>
      </c>
    </row>
    <row r="842" spans="3:20" x14ac:dyDescent="0.25">
      <c r="C842" s="1"/>
      <c r="N842" s="11" t="str">
        <f t="shared" si="107"/>
        <v xml:space="preserve"> </v>
      </c>
      <c r="O842" s="11" t="str">
        <f t="shared" si="108"/>
        <v xml:space="preserve"> </v>
      </c>
      <c r="P842" s="11" t="str">
        <f t="shared" si="109"/>
        <v xml:space="preserve"> </v>
      </c>
      <c r="Q842" s="11"/>
      <c r="R842" s="11" t="str">
        <f t="shared" si="110"/>
        <v xml:space="preserve"> </v>
      </c>
      <c r="S842" s="11"/>
      <c r="T842" s="12" t="str">
        <f t="shared" si="111"/>
        <v xml:space="preserve"> </v>
      </c>
    </row>
    <row r="843" spans="3:20" x14ac:dyDescent="0.25">
      <c r="C843" s="1"/>
      <c r="N843" s="11" t="str">
        <f t="shared" si="107"/>
        <v xml:space="preserve"> </v>
      </c>
      <c r="O843" s="11" t="str">
        <f t="shared" si="108"/>
        <v xml:space="preserve"> </v>
      </c>
      <c r="P843" s="11" t="str">
        <f t="shared" si="109"/>
        <v xml:space="preserve"> </v>
      </c>
      <c r="Q843" s="11"/>
      <c r="R843" s="11" t="str">
        <f t="shared" si="110"/>
        <v xml:space="preserve"> </v>
      </c>
      <c r="S843" s="11"/>
      <c r="T843" s="12" t="str">
        <f t="shared" si="111"/>
        <v xml:space="preserve"> </v>
      </c>
    </row>
    <row r="844" spans="3:20" x14ac:dyDescent="0.25">
      <c r="C844" s="1"/>
      <c r="N844" s="11" t="str">
        <f t="shared" si="107"/>
        <v xml:space="preserve"> </v>
      </c>
      <c r="O844" s="11" t="str">
        <f t="shared" si="108"/>
        <v xml:space="preserve"> </v>
      </c>
      <c r="P844" s="11" t="str">
        <f t="shared" si="109"/>
        <v xml:space="preserve"> </v>
      </c>
      <c r="Q844" s="11"/>
      <c r="R844" s="11" t="str">
        <f t="shared" si="110"/>
        <v xml:space="preserve"> </v>
      </c>
      <c r="S844" s="11"/>
      <c r="T844" s="12" t="str">
        <f t="shared" si="111"/>
        <v xml:space="preserve"> </v>
      </c>
    </row>
    <row r="845" spans="3:20" x14ac:dyDescent="0.25">
      <c r="C845" s="1"/>
      <c r="N845" s="11" t="str">
        <f t="shared" si="107"/>
        <v xml:space="preserve"> </v>
      </c>
      <c r="O845" s="11" t="str">
        <f t="shared" si="108"/>
        <v xml:space="preserve"> </v>
      </c>
      <c r="P845" s="11" t="str">
        <f t="shared" si="109"/>
        <v xml:space="preserve"> </v>
      </c>
      <c r="Q845" s="11"/>
      <c r="R845" s="11" t="str">
        <f t="shared" si="110"/>
        <v xml:space="preserve"> </v>
      </c>
      <c r="S845" s="11"/>
      <c r="T845" s="12" t="str">
        <f t="shared" si="111"/>
        <v xml:space="preserve"> </v>
      </c>
    </row>
    <row r="846" spans="3:20" x14ac:dyDescent="0.25">
      <c r="C846" s="1"/>
      <c r="N846" s="11" t="str">
        <f t="shared" si="107"/>
        <v xml:space="preserve"> </v>
      </c>
      <c r="O846" s="11" t="str">
        <f t="shared" si="108"/>
        <v xml:space="preserve"> </v>
      </c>
      <c r="P846" s="11" t="str">
        <f t="shared" si="109"/>
        <v xml:space="preserve"> </v>
      </c>
      <c r="Q846" s="11"/>
      <c r="R846" s="11" t="str">
        <f t="shared" si="110"/>
        <v xml:space="preserve"> </v>
      </c>
      <c r="S846" s="11"/>
      <c r="T846" s="12" t="str">
        <f t="shared" si="111"/>
        <v xml:space="preserve"> </v>
      </c>
    </row>
    <row r="847" spans="3:20" x14ac:dyDescent="0.25">
      <c r="C847" s="1"/>
      <c r="N847" s="11" t="str">
        <f t="shared" si="107"/>
        <v xml:space="preserve"> </v>
      </c>
      <c r="O847" s="11" t="str">
        <f t="shared" si="108"/>
        <v xml:space="preserve"> </v>
      </c>
      <c r="P847" s="11" t="str">
        <f t="shared" si="109"/>
        <v xml:space="preserve"> </v>
      </c>
      <c r="Q847" s="11"/>
      <c r="R847" s="11" t="str">
        <f t="shared" si="110"/>
        <v xml:space="preserve"> </v>
      </c>
      <c r="S847" s="11"/>
      <c r="T847" s="12" t="str">
        <f t="shared" si="111"/>
        <v xml:space="preserve"> </v>
      </c>
    </row>
    <row r="848" spans="3:20" x14ac:dyDescent="0.25">
      <c r="C848" s="1"/>
      <c r="N848" s="11" t="str">
        <f t="shared" si="107"/>
        <v xml:space="preserve"> </v>
      </c>
      <c r="O848" s="11" t="str">
        <f t="shared" si="108"/>
        <v xml:space="preserve"> </v>
      </c>
      <c r="P848" s="11" t="str">
        <f t="shared" si="109"/>
        <v xml:space="preserve"> </v>
      </c>
      <c r="Q848" s="11"/>
      <c r="R848" s="11" t="str">
        <f t="shared" si="110"/>
        <v xml:space="preserve"> </v>
      </c>
      <c r="S848" s="11"/>
      <c r="T848" s="12" t="str">
        <f t="shared" si="111"/>
        <v xml:space="preserve"> </v>
      </c>
    </row>
    <row r="849" spans="3:20" x14ac:dyDescent="0.25">
      <c r="C849" s="1"/>
      <c r="N849" s="11" t="str">
        <f t="shared" si="107"/>
        <v xml:space="preserve"> </v>
      </c>
      <c r="O849" s="11" t="str">
        <f t="shared" si="108"/>
        <v xml:space="preserve"> </v>
      </c>
      <c r="P849" s="11" t="str">
        <f t="shared" si="109"/>
        <v xml:space="preserve"> </v>
      </c>
      <c r="Q849" s="11"/>
      <c r="R849" s="11" t="str">
        <f t="shared" si="110"/>
        <v xml:space="preserve"> </v>
      </c>
      <c r="S849" s="11"/>
      <c r="T849" s="12" t="str">
        <f t="shared" si="111"/>
        <v xml:space="preserve"> </v>
      </c>
    </row>
    <row r="850" spans="3:20" x14ac:dyDescent="0.25">
      <c r="C850" s="1"/>
      <c r="N850" s="11" t="str">
        <f t="shared" si="107"/>
        <v xml:space="preserve"> </v>
      </c>
      <c r="O850" s="11" t="str">
        <f t="shared" si="108"/>
        <v xml:space="preserve"> </v>
      </c>
      <c r="P850" s="11" t="str">
        <f t="shared" si="109"/>
        <v xml:space="preserve"> </v>
      </c>
      <c r="Q850" s="11"/>
      <c r="R850" s="11" t="str">
        <f t="shared" si="110"/>
        <v xml:space="preserve"> </v>
      </c>
      <c r="S850" s="11"/>
      <c r="T850" s="12" t="str">
        <f t="shared" si="111"/>
        <v xml:space="preserve"> </v>
      </c>
    </row>
    <row r="851" spans="3:20" x14ac:dyDescent="0.25">
      <c r="C851" s="1"/>
      <c r="N851" s="11" t="str">
        <f t="shared" si="107"/>
        <v xml:space="preserve"> </v>
      </c>
      <c r="O851" s="11" t="str">
        <f t="shared" si="108"/>
        <v xml:space="preserve"> </v>
      </c>
      <c r="P851" s="11" t="str">
        <f t="shared" si="109"/>
        <v xml:space="preserve"> </v>
      </c>
      <c r="Q851" s="11"/>
      <c r="R851" s="11" t="str">
        <f t="shared" si="110"/>
        <v xml:space="preserve"> </v>
      </c>
      <c r="S851" s="11"/>
      <c r="T851" s="12" t="str">
        <f t="shared" si="111"/>
        <v xml:space="preserve"> </v>
      </c>
    </row>
    <row r="852" spans="3:20" x14ac:dyDescent="0.25">
      <c r="C852" s="1"/>
      <c r="N852" s="11" t="str">
        <f t="shared" si="107"/>
        <v xml:space="preserve"> </v>
      </c>
      <c r="O852" s="11" t="str">
        <f t="shared" si="108"/>
        <v xml:space="preserve"> </v>
      </c>
      <c r="P852" s="11" t="str">
        <f t="shared" si="109"/>
        <v xml:space="preserve"> </v>
      </c>
      <c r="Q852" s="11"/>
      <c r="R852" s="11" t="str">
        <f t="shared" si="110"/>
        <v xml:space="preserve"> </v>
      </c>
      <c r="S852" s="11"/>
      <c r="T852" s="12" t="str">
        <f t="shared" si="111"/>
        <v xml:space="preserve"> </v>
      </c>
    </row>
    <row r="853" spans="3:20" x14ac:dyDescent="0.25">
      <c r="C853" s="1"/>
      <c r="N853" s="11" t="str">
        <f t="shared" si="107"/>
        <v xml:space="preserve"> </v>
      </c>
      <c r="O853" s="11" t="str">
        <f t="shared" si="108"/>
        <v xml:space="preserve"> </v>
      </c>
      <c r="P853" s="11" t="str">
        <f t="shared" si="109"/>
        <v xml:space="preserve"> </v>
      </c>
      <c r="Q853" s="11"/>
      <c r="R853" s="11" t="str">
        <f t="shared" si="110"/>
        <v xml:space="preserve"> </v>
      </c>
      <c r="S853" s="11"/>
      <c r="T853" s="12" t="str">
        <f t="shared" si="111"/>
        <v xml:space="preserve"> </v>
      </c>
    </row>
    <row r="854" spans="3:20" x14ac:dyDescent="0.25">
      <c r="C854" s="1"/>
      <c r="N854" s="11" t="str">
        <f t="shared" si="107"/>
        <v xml:space="preserve"> </v>
      </c>
      <c r="O854" s="11" t="str">
        <f t="shared" si="108"/>
        <v xml:space="preserve"> </v>
      </c>
      <c r="P854" s="11" t="str">
        <f t="shared" si="109"/>
        <v xml:space="preserve"> </v>
      </c>
      <c r="Q854" s="11"/>
      <c r="R854" s="11" t="str">
        <f t="shared" si="110"/>
        <v xml:space="preserve"> </v>
      </c>
      <c r="S854" s="11"/>
      <c r="T854" s="12" t="str">
        <f t="shared" si="111"/>
        <v xml:space="preserve"> </v>
      </c>
    </row>
    <row r="855" spans="3:20" x14ac:dyDescent="0.25">
      <c r="C855" s="1"/>
      <c r="N855" s="11" t="str">
        <f t="shared" si="107"/>
        <v xml:space="preserve"> </v>
      </c>
      <c r="O855" s="11" t="str">
        <f t="shared" si="108"/>
        <v xml:space="preserve"> </v>
      </c>
      <c r="P855" s="11" t="str">
        <f t="shared" si="109"/>
        <v xml:space="preserve"> </v>
      </c>
      <c r="Q855" s="11"/>
      <c r="R855" s="11" t="str">
        <f t="shared" si="110"/>
        <v xml:space="preserve"> </v>
      </c>
      <c r="S855" s="11"/>
      <c r="T855" s="12" t="str">
        <f t="shared" si="111"/>
        <v xml:space="preserve"> </v>
      </c>
    </row>
    <row r="856" spans="3:20" x14ac:dyDescent="0.25">
      <c r="C856" s="1"/>
      <c r="N856" s="11" t="str">
        <f t="shared" si="107"/>
        <v xml:space="preserve"> </v>
      </c>
      <c r="O856" s="11" t="str">
        <f t="shared" si="108"/>
        <v xml:space="preserve"> </v>
      </c>
      <c r="P856" s="11" t="str">
        <f t="shared" si="109"/>
        <v xml:space="preserve"> </v>
      </c>
      <c r="Q856" s="11"/>
      <c r="R856" s="11" t="str">
        <f t="shared" si="110"/>
        <v xml:space="preserve"> </v>
      </c>
      <c r="S856" s="11"/>
      <c r="T856" s="12" t="str">
        <f t="shared" si="111"/>
        <v xml:space="preserve"> </v>
      </c>
    </row>
    <row r="857" spans="3:20" x14ac:dyDescent="0.25">
      <c r="C857" s="1"/>
      <c r="N857" s="11" t="str">
        <f t="shared" si="107"/>
        <v xml:space="preserve"> </v>
      </c>
      <c r="O857" s="11" t="str">
        <f t="shared" si="108"/>
        <v xml:space="preserve"> </v>
      </c>
      <c r="P857" s="11" t="str">
        <f t="shared" si="109"/>
        <v xml:space="preserve"> </v>
      </c>
      <c r="Q857" s="11"/>
      <c r="R857" s="11" t="str">
        <f t="shared" si="110"/>
        <v xml:space="preserve"> </v>
      </c>
      <c r="S857" s="11"/>
      <c r="T857" s="12" t="str">
        <f t="shared" si="111"/>
        <v xml:space="preserve"> </v>
      </c>
    </row>
    <row r="858" spans="3:20" x14ac:dyDescent="0.25">
      <c r="C858" s="1"/>
      <c r="N858" s="11" t="str">
        <f t="shared" si="107"/>
        <v xml:space="preserve"> </v>
      </c>
      <c r="O858" s="11" t="str">
        <f t="shared" si="108"/>
        <v xml:space="preserve"> </v>
      </c>
      <c r="P858" s="11" t="str">
        <f t="shared" si="109"/>
        <v xml:space="preserve"> </v>
      </c>
      <c r="Q858" s="11"/>
      <c r="R858" s="11" t="str">
        <f t="shared" si="110"/>
        <v xml:space="preserve"> </v>
      </c>
      <c r="S858" s="11"/>
      <c r="T858" s="12" t="str">
        <f t="shared" si="111"/>
        <v xml:space="preserve"> </v>
      </c>
    </row>
    <row r="859" spans="3:20" x14ac:dyDescent="0.25">
      <c r="C859" s="1"/>
      <c r="N859" s="11" t="str">
        <f t="shared" si="107"/>
        <v xml:space="preserve"> </v>
      </c>
      <c r="O859" s="11" t="str">
        <f t="shared" si="108"/>
        <v xml:space="preserve"> </v>
      </c>
      <c r="P859" s="11" t="str">
        <f t="shared" si="109"/>
        <v xml:space="preserve"> </v>
      </c>
      <c r="Q859" s="11"/>
      <c r="R859" s="11" t="str">
        <f t="shared" si="110"/>
        <v xml:space="preserve"> </v>
      </c>
      <c r="S859" s="11"/>
      <c r="T859" s="12" t="str">
        <f t="shared" si="111"/>
        <v xml:space="preserve"> </v>
      </c>
    </row>
    <row r="860" spans="3:20" x14ac:dyDescent="0.25">
      <c r="C860" s="1"/>
      <c r="N860" s="11" t="str">
        <f t="shared" si="107"/>
        <v xml:space="preserve"> </v>
      </c>
      <c r="O860" s="11" t="str">
        <f t="shared" si="108"/>
        <v xml:space="preserve"> </v>
      </c>
      <c r="P860" s="11" t="str">
        <f t="shared" si="109"/>
        <v xml:space="preserve"> </v>
      </c>
      <c r="Q860" s="11"/>
      <c r="R860" s="11" t="str">
        <f t="shared" si="110"/>
        <v xml:space="preserve"> </v>
      </c>
      <c r="S860" s="11"/>
      <c r="T860" s="12" t="str">
        <f t="shared" si="111"/>
        <v xml:space="preserve"> </v>
      </c>
    </row>
    <row r="861" spans="3:20" x14ac:dyDescent="0.25">
      <c r="C861" s="1"/>
      <c r="N861" s="11" t="str">
        <f t="shared" si="107"/>
        <v xml:space="preserve"> </v>
      </c>
      <c r="O861" s="11" t="str">
        <f t="shared" si="108"/>
        <v xml:space="preserve"> </v>
      </c>
      <c r="P861" s="11" t="str">
        <f t="shared" si="109"/>
        <v xml:space="preserve"> </v>
      </c>
      <c r="Q861" s="11"/>
      <c r="R861" s="11" t="str">
        <f t="shared" si="110"/>
        <v xml:space="preserve"> </v>
      </c>
      <c r="S861" s="11"/>
      <c r="T861" s="12" t="str">
        <f t="shared" si="111"/>
        <v xml:space="preserve"> </v>
      </c>
    </row>
    <row r="862" spans="3:20" x14ac:dyDescent="0.25">
      <c r="C862" s="1"/>
      <c r="N862" s="11" t="str">
        <f t="shared" si="107"/>
        <v xml:space="preserve"> </v>
      </c>
      <c r="O862" s="11" t="str">
        <f t="shared" si="108"/>
        <v xml:space="preserve"> </v>
      </c>
      <c r="P862" s="11" t="str">
        <f t="shared" si="109"/>
        <v xml:space="preserve"> </v>
      </c>
      <c r="Q862" s="11"/>
      <c r="R862" s="11" t="str">
        <f t="shared" si="110"/>
        <v xml:space="preserve"> </v>
      </c>
      <c r="S862" s="11"/>
      <c r="T862" s="12" t="str">
        <f t="shared" si="111"/>
        <v xml:space="preserve"> </v>
      </c>
    </row>
    <row r="863" spans="3:20" x14ac:dyDescent="0.25">
      <c r="C863" s="1"/>
      <c r="N863" s="11" t="str">
        <f t="shared" si="107"/>
        <v xml:space="preserve"> </v>
      </c>
      <c r="O863" s="11" t="str">
        <f t="shared" si="108"/>
        <v xml:space="preserve"> </v>
      </c>
      <c r="P863" s="11" t="str">
        <f t="shared" si="109"/>
        <v xml:space="preserve"> </v>
      </c>
      <c r="Q863" s="11"/>
      <c r="R863" s="11" t="str">
        <f t="shared" si="110"/>
        <v xml:space="preserve"> </v>
      </c>
      <c r="S863" s="11"/>
      <c r="T863" s="12" t="str">
        <f t="shared" si="111"/>
        <v xml:space="preserve"> </v>
      </c>
    </row>
    <row r="864" spans="3:20" x14ac:dyDescent="0.25">
      <c r="C864" s="1"/>
      <c r="N864" s="11" t="str">
        <f t="shared" si="107"/>
        <v xml:space="preserve"> </v>
      </c>
      <c r="O864" s="11" t="str">
        <f t="shared" si="108"/>
        <v xml:space="preserve"> </v>
      </c>
      <c r="P864" s="11" t="str">
        <f t="shared" si="109"/>
        <v xml:space="preserve"> </v>
      </c>
      <c r="Q864" s="11"/>
      <c r="R864" s="11" t="str">
        <f t="shared" si="110"/>
        <v xml:space="preserve"> </v>
      </c>
      <c r="S864" s="11"/>
      <c r="T864" s="12" t="str">
        <f t="shared" si="111"/>
        <v xml:space="preserve"> </v>
      </c>
    </row>
    <row r="865" spans="3:20" x14ac:dyDescent="0.25">
      <c r="C865" s="1"/>
      <c r="N865" s="11" t="str">
        <f t="shared" si="107"/>
        <v xml:space="preserve"> </v>
      </c>
      <c r="O865" s="11" t="str">
        <f t="shared" si="108"/>
        <v xml:space="preserve"> </v>
      </c>
      <c r="P865" s="11" t="str">
        <f t="shared" si="109"/>
        <v xml:space="preserve"> </v>
      </c>
      <c r="Q865" s="11"/>
      <c r="R865" s="11" t="str">
        <f t="shared" si="110"/>
        <v xml:space="preserve"> </v>
      </c>
      <c r="S865" s="11"/>
      <c r="T865" s="12" t="str">
        <f t="shared" si="111"/>
        <v xml:space="preserve"> </v>
      </c>
    </row>
    <row r="866" spans="3:20" x14ac:dyDescent="0.25">
      <c r="C866" s="1"/>
      <c r="N866" s="11" t="str">
        <f t="shared" si="107"/>
        <v xml:space="preserve"> </v>
      </c>
      <c r="O866" s="11" t="str">
        <f t="shared" si="108"/>
        <v xml:space="preserve"> </v>
      </c>
      <c r="P866" s="11" t="str">
        <f t="shared" si="109"/>
        <v xml:space="preserve"> </v>
      </c>
      <c r="Q866" s="11"/>
      <c r="R866" s="11" t="str">
        <f t="shared" si="110"/>
        <v xml:space="preserve"> </v>
      </c>
      <c r="S866" s="11"/>
      <c r="T866" s="12" t="str">
        <f t="shared" si="111"/>
        <v xml:space="preserve"> </v>
      </c>
    </row>
    <row r="867" spans="3:20" x14ac:dyDescent="0.25">
      <c r="C867" s="1"/>
      <c r="N867" s="11" t="str">
        <f t="shared" si="107"/>
        <v xml:space="preserve"> </v>
      </c>
      <c r="O867" s="11" t="str">
        <f t="shared" si="108"/>
        <v xml:space="preserve"> </v>
      </c>
      <c r="P867" s="11" t="str">
        <f t="shared" si="109"/>
        <v xml:space="preserve"> </v>
      </c>
      <c r="Q867" s="11"/>
      <c r="R867" s="11" t="str">
        <f t="shared" si="110"/>
        <v xml:space="preserve"> </v>
      </c>
      <c r="S867" s="11"/>
      <c r="T867" s="12" t="str">
        <f t="shared" si="111"/>
        <v xml:space="preserve"> </v>
      </c>
    </row>
    <row r="868" spans="3:20" x14ac:dyDescent="0.25">
      <c r="C868" s="1"/>
      <c r="N868" s="11" t="str">
        <f t="shared" si="107"/>
        <v xml:space="preserve"> </v>
      </c>
      <c r="O868" s="11" t="str">
        <f t="shared" si="108"/>
        <v xml:space="preserve"> </v>
      </c>
      <c r="P868" s="11" t="str">
        <f t="shared" si="109"/>
        <v xml:space="preserve"> </v>
      </c>
      <c r="Q868" s="11"/>
      <c r="R868" s="11" t="str">
        <f t="shared" si="110"/>
        <v xml:space="preserve"> </v>
      </c>
      <c r="S868" s="11"/>
      <c r="T868" s="12" t="str">
        <f t="shared" si="111"/>
        <v xml:space="preserve"> </v>
      </c>
    </row>
    <row r="869" spans="3:20" x14ac:dyDescent="0.25">
      <c r="C869" s="1"/>
      <c r="N869" s="11" t="str">
        <f t="shared" si="107"/>
        <v xml:space="preserve"> </v>
      </c>
      <c r="O869" s="11" t="str">
        <f t="shared" si="108"/>
        <v xml:space="preserve"> </v>
      </c>
      <c r="P869" s="11" t="str">
        <f t="shared" si="109"/>
        <v xml:space="preserve"> </v>
      </c>
      <c r="Q869" s="11"/>
      <c r="R869" s="11" t="str">
        <f t="shared" si="110"/>
        <v xml:space="preserve"> </v>
      </c>
      <c r="S869" s="11"/>
      <c r="T869" s="12" t="str">
        <f t="shared" si="111"/>
        <v xml:space="preserve"> </v>
      </c>
    </row>
    <row r="870" spans="3:20" x14ac:dyDescent="0.25">
      <c r="C870" s="1"/>
      <c r="N870" s="11" t="str">
        <f t="shared" si="107"/>
        <v xml:space="preserve"> </v>
      </c>
      <c r="O870" s="11" t="str">
        <f t="shared" si="108"/>
        <v xml:space="preserve"> </v>
      </c>
      <c r="P870" s="11" t="str">
        <f t="shared" si="109"/>
        <v xml:space="preserve"> </v>
      </c>
      <c r="Q870" s="11"/>
      <c r="R870" s="11" t="str">
        <f t="shared" si="110"/>
        <v xml:space="preserve"> </v>
      </c>
      <c r="S870" s="11"/>
      <c r="T870" s="12" t="str">
        <f t="shared" si="111"/>
        <v xml:space="preserve"> </v>
      </c>
    </row>
    <row r="871" spans="3:20" x14ac:dyDescent="0.25">
      <c r="C871" s="1"/>
      <c r="N871" s="11" t="str">
        <f t="shared" si="107"/>
        <v xml:space="preserve"> </v>
      </c>
      <c r="O871" s="11" t="str">
        <f t="shared" si="108"/>
        <v xml:space="preserve"> </v>
      </c>
      <c r="P871" s="11" t="str">
        <f t="shared" si="109"/>
        <v xml:space="preserve"> </v>
      </c>
      <c r="Q871" s="11"/>
      <c r="R871" s="11" t="str">
        <f t="shared" si="110"/>
        <v xml:space="preserve"> </v>
      </c>
      <c r="S871" s="11"/>
      <c r="T871" s="12" t="str">
        <f t="shared" si="111"/>
        <v xml:space="preserve"> </v>
      </c>
    </row>
    <row r="872" spans="3:20" x14ac:dyDescent="0.25">
      <c r="C872" s="1"/>
      <c r="N872" s="11" t="str">
        <f t="shared" si="107"/>
        <v xml:space="preserve"> </v>
      </c>
      <c r="O872" s="11" t="str">
        <f t="shared" si="108"/>
        <v xml:space="preserve"> </v>
      </c>
      <c r="P872" s="11" t="str">
        <f t="shared" si="109"/>
        <v xml:space="preserve"> </v>
      </c>
      <c r="Q872" s="11"/>
      <c r="R872" s="11" t="str">
        <f t="shared" si="110"/>
        <v xml:space="preserve"> </v>
      </c>
      <c r="S872" s="11"/>
      <c r="T872" s="12" t="str">
        <f t="shared" si="111"/>
        <v xml:space="preserve"> </v>
      </c>
    </row>
    <row r="873" spans="3:20" x14ac:dyDescent="0.25">
      <c r="C873" s="1"/>
      <c r="N873" s="11" t="str">
        <f t="shared" si="107"/>
        <v xml:space="preserve"> </v>
      </c>
      <c r="O873" s="11" t="str">
        <f t="shared" si="108"/>
        <v xml:space="preserve"> </v>
      </c>
      <c r="P873" s="11" t="str">
        <f t="shared" si="109"/>
        <v xml:space="preserve"> </v>
      </c>
      <c r="Q873" s="11"/>
      <c r="R873" s="11" t="str">
        <f t="shared" si="110"/>
        <v xml:space="preserve"> </v>
      </c>
      <c r="S873" s="11"/>
      <c r="T873" s="12" t="str">
        <f t="shared" si="111"/>
        <v xml:space="preserve"> </v>
      </c>
    </row>
    <row r="874" spans="3:20" x14ac:dyDescent="0.25">
      <c r="C874" s="1"/>
      <c r="N874" s="11" t="str">
        <f t="shared" si="107"/>
        <v xml:space="preserve"> </v>
      </c>
      <c r="O874" s="11" t="str">
        <f t="shared" si="108"/>
        <v xml:space="preserve"> </v>
      </c>
      <c r="P874" s="11" t="str">
        <f t="shared" si="109"/>
        <v xml:space="preserve"> </v>
      </c>
      <c r="Q874" s="11"/>
      <c r="R874" s="11" t="str">
        <f t="shared" si="110"/>
        <v xml:space="preserve"> </v>
      </c>
      <c r="S874" s="11"/>
      <c r="T874" s="12" t="str">
        <f t="shared" si="111"/>
        <v xml:space="preserve"> </v>
      </c>
    </row>
    <row r="875" spans="3:20" x14ac:dyDescent="0.25">
      <c r="C875" s="1"/>
      <c r="N875" s="11" t="str">
        <f t="shared" si="107"/>
        <v xml:space="preserve"> </v>
      </c>
      <c r="O875" s="11" t="str">
        <f t="shared" si="108"/>
        <v xml:space="preserve"> </v>
      </c>
      <c r="P875" s="11" t="str">
        <f t="shared" si="109"/>
        <v xml:space="preserve"> </v>
      </c>
      <c r="Q875" s="11"/>
      <c r="R875" s="11" t="str">
        <f t="shared" si="110"/>
        <v xml:space="preserve"> </v>
      </c>
      <c r="S875" s="11"/>
      <c r="T875" s="12" t="str">
        <f t="shared" si="111"/>
        <v xml:space="preserve"> </v>
      </c>
    </row>
    <row r="876" spans="3:20" x14ac:dyDescent="0.25">
      <c r="C876" s="1"/>
      <c r="N876" s="11" t="str">
        <f t="shared" si="107"/>
        <v xml:space="preserve"> </v>
      </c>
      <c r="O876" s="11" t="str">
        <f t="shared" si="108"/>
        <v xml:space="preserve"> </v>
      </c>
      <c r="P876" s="11" t="str">
        <f t="shared" si="109"/>
        <v xml:space="preserve"> </v>
      </c>
      <c r="Q876" s="11"/>
      <c r="R876" s="11" t="str">
        <f t="shared" si="110"/>
        <v xml:space="preserve"> </v>
      </c>
      <c r="S876" s="11"/>
      <c r="T876" s="12" t="str">
        <f t="shared" si="111"/>
        <v xml:space="preserve"> </v>
      </c>
    </row>
    <row r="877" spans="3:20" x14ac:dyDescent="0.25">
      <c r="C877" s="1"/>
      <c r="N877" s="11" t="str">
        <f t="shared" si="107"/>
        <v xml:space="preserve"> </v>
      </c>
      <c r="O877" s="11" t="str">
        <f t="shared" si="108"/>
        <v xml:space="preserve"> </v>
      </c>
      <c r="P877" s="11" t="str">
        <f t="shared" si="109"/>
        <v xml:space="preserve"> </v>
      </c>
      <c r="Q877" s="11"/>
      <c r="R877" s="11" t="str">
        <f t="shared" si="110"/>
        <v xml:space="preserve"> </v>
      </c>
      <c r="S877" s="11"/>
      <c r="T877" s="12" t="str">
        <f t="shared" si="111"/>
        <v xml:space="preserve"> </v>
      </c>
    </row>
    <row r="878" spans="3:20" x14ac:dyDescent="0.25">
      <c r="C878" s="1"/>
      <c r="N878" s="11" t="str">
        <f t="shared" si="107"/>
        <v xml:space="preserve"> </v>
      </c>
      <c r="O878" s="11" t="str">
        <f t="shared" si="108"/>
        <v xml:space="preserve"> </v>
      </c>
      <c r="P878" s="11" t="str">
        <f t="shared" si="109"/>
        <v xml:space="preserve"> </v>
      </c>
      <c r="Q878" s="11"/>
      <c r="R878" s="11" t="str">
        <f t="shared" si="110"/>
        <v xml:space="preserve"> </v>
      </c>
      <c r="S878" s="11"/>
      <c r="T878" s="12" t="str">
        <f t="shared" si="111"/>
        <v xml:space="preserve"> </v>
      </c>
    </row>
    <row r="879" spans="3:20" x14ac:dyDescent="0.25">
      <c r="C879" s="1"/>
      <c r="N879" s="11" t="str">
        <f t="shared" si="107"/>
        <v xml:space="preserve"> </v>
      </c>
      <c r="O879" s="11" t="str">
        <f t="shared" si="108"/>
        <v xml:space="preserve"> </v>
      </c>
      <c r="P879" s="11" t="str">
        <f t="shared" si="109"/>
        <v xml:space="preserve"> </v>
      </c>
      <c r="Q879" s="11"/>
      <c r="R879" s="11" t="str">
        <f t="shared" si="110"/>
        <v xml:space="preserve"> </v>
      </c>
      <c r="S879" s="11"/>
      <c r="T879" s="12" t="str">
        <f t="shared" si="111"/>
        <v xml:space="preserve"> </v>
      </c>
    </row>
    <row r="880" spans="3:20" x14ac:dyDescent="0.25">
      <c r="C880" s="1"/>
      <c r="N880" s="11" t="str">
        <f t="shared" si="107"/>
        <v xml:space="preserve"> </v>
      </c>
      <c r="O880" s="11" t="str">
        <f t="shared" si="108"/>
        <v xml:space="preserve"> </v>
      </c>
      <c r="P880" s="11" t="str">
        <f t="shared" si="109"/>
        <v xml:space="preserve"> </v>
      </c>
      <c r="Q880" s="11"/>
      <c r="R880" s="11" t="str">
        <f t="shared" si="110"/>
        <v xml:space="preserve"> </v>
      </c>
      <c r="S880" s="11"/>
      <c r="T880" s="12" t="str">
        <f t="shared" si="111"/>
        <v xml:space="preserve"> </v>
      </c>
    </row>
    <row r="881" spans="3:20" x14ac:dyDescent="0.25">
      <c r="C881" s="1"/>
      <c r="N881" s="11" t="str">
        <f t="shared" si="107"/>
        <v xml:space="preserve"> </v>
      </c>
      <c r="O881" s="11" t="str">
        <f t="shared" si="108"/>
        <v xml:space="preserve"> </v>
      </c>
      <c r="P881" s="11" t="str">
        <f t="shared" si="109"/>
        <v xml:space="preserve"> </v>
      </c>
      <c r="Q881" s="11"/>
      <c r="R881" s="11" t="str">
        <f t="shared" si="110"/>
        <v xml:space="preserve"> </v>
      </c>
      <c r="S881" s="11"/>
      <c r="T881" s="12" t="str">
        <f t="shared" si="111"/>
        <v xml:space="preserve"> </v>
      </c>
    </row>
    <row r="882" spans="3:20" x14ac:dyDescent="0.25">
      <c r="C882" s="1"/>
      <c r="N882" s="11" t="str">
        <f t="shared" si="107"/>
        <v xml:space="preserve"> </v>
      </c>
      <c r="O882" s="11" t="str">
        <f t="shared" si="108"/>
        <v xml:space="preserve"> </v>
      </c>
      <c r="P882" s="11" t="str">
        <f t="shared" si="109"/>
        <v xml:space="preserve"> </v>
      </c>
      <c r="Q882" s="11"/>
      <c r="R882" s="11" t="str">
        <f t="shared" si="110"/>
        <v xml:space="preserve"> </v>
      </c>
      <c r="S882" s="11"/>
      <c r="T882" s="12" t="str">
        <f t="shared" si="111"/>
        <v xml:space="preserve"> </v>
      </c>
    </row>
    <row r="883" spans="3:20" x14ac:dyDescent="0.25">
      <c r="C883" s="1"/>
      <c r="N883" s="11" t="str">
        <f t="shared" si="107"/>
        <v xml:space="preserve"> </v>
      </c>
      <c r="O883" s="11" t="str">
        <f t="shared" si="108"/>
        <v xml:space="preserve"> </v>
      </c>
      <c r="P883" s="11" t="str">
        <f t="shared" si="109"/>
        <v xml:space="preserve"> </v>
      </c>
      <c r="Q883" s="11"/>
      <c r="R883" s="11" t="str">
        <f t="shared" si="110"/>
        <v xml:space="preserve"> </v>
      </c>
      <c r="S883" s="11"/>
      <c r="T883" s="12" t="str">
        <f t="shared" si="111"/>
        <v xml:space="preserve"> </v>
      </c>
    </row>
    <row r="884" spans="3:20" x14ac:dyDescent="0.25">
      <c r="C884" s="1"/>
      <c r="N884" s="11" t="str">
        <f t="shared" si="107"/>
        <v xml:space="preserve"> </v>
      </c>
      <c r="O884" s="11" t="str">
        <f t="shared" si="108"/>
        <v xml:space="preserve"> </v>
      </c>
      <c r="P884" s="11" t="str">
        <f t="shared" si="109"/>
        <v xml:space="preserve"> </v>
      </c>
      <c r="Q884" s="11"/>
      <c r="R884" s="11" t="str">
        <f t="shared" si="110"/>
        <v xml:space="preserve"> </v>
      </c>
      <c r="S884" s="11"/>
      <c r="T884" s="12" t="str">
        <f t="shared" si="111"/>
        <v xml:space="preserve"> </v>
      </c>
    </row>
    <row r="885" spans="3:20" x14ac:dyDescent="0.25">
      <c r="C885" s="1"/>
      <c r="N885" s="11" t="str">
        <f t="shared" si="107"/>
        <v xml:space="preserve"> </v>
      </c>
      <c r="O885" s="11" t="str">
        <f t="shared" si="108"/>
        <v xml:space="preserve"> </v>
      </c>
      <c r="P885" s="11" t="str">
        <f t="shared" si="109"/>
        <v xml:space="preserve"> </v>
      </c>
      <c r="Q885" s="11"/>
      <c r="R885" s="11" t="str">
        <f t="shared" si="110"/>
        <v xml:space="preserve"> </v>
      </c>
      <c r="S885" s="11"/>
      <c r="T885" s="12" t="str">
        <f t="shared" si="111"/>
        <v xml:space="preserve"> </v>
      </c>
    </row>
    <row r="886" spans="3:20" x14ac:dyDescent="0.25">
      <c r="C886" s="1"/>
      <c r="N886" s="11" t="str">
        <f t="shared" si="107"/>
        <v xml:space="preserve"> </v>
      </c>
      <c r="O886" s="11" t="str">
        <f t="shared" si="108"/>
        <v xml:space="preserve"> </v>
      </c>
      <c r="P886" s="11" t="str">
        <f t="shared" si="109"/>
        <v xml:space="preserve"> </v>
      </c>
      <c r="Q886" s="11"/>
      <c r="R886" s="11" t="str">
        <f t="shared" si="110"/>
        <v xml:space="preserve"> </v>
      </c>
      <c r="S886" s="11"/>
      <c r="T886" s="12" t="str">
        <f t="shared" si="111"/>
        <v xml:space="preserve"> </v>
      </c>
    </row>
    <row r="887" spans="3:20" x14ac:dyDescent="0.25">
      <c r="C887" s="1"/>
      <c r="N887" s="11" t="str">
        <f t="shared" si="107"/>
        <v xml:space="preserve"> </v>
      </c>
      <c r="O887" s="11" t="str">
        <f t="shared" si="108"/>
        <v xml:space="preserve"> </v>
      </c>
      <c r="P887" s="11" t="str">
        <f t="shared" si="109"/>
        <v xml:space="preserve"> </v>
      </c>
      <c r="Q887" s="11"/>
      <c r="R887" s="11" t="str">
        <f t="shared" si="110"/>
        <v xml:space="preserve"> </v>
      </c>
      <c r="S887" s="11"/>
      <c r="T887" s="12" t="str">
        <f t="shared" si="111"/>
        <v xml:space="preserve"> </v>
      </c>
    </row>
    <row r="888" spans="3:20" x14ac:dyDescent="0.25">
      <c r="C888" s="1"/>
      <c r="N888" s="11" t="str">
        <f t="shared" si="107"/>
        <v xml:space="preserve"> </v>
      </c>
      <c r="O888" s="11" t="str">
        <f t="shared" si="108"/>
        <v xml:space="preserve"> </v>
      </c>
      <c r="P888" s="11" t="str">
        <f t="shared" si="109"/>
        <v xml:space="preserve"> </v>
      </c>
      <c r="Q888" s="11"/>
      <c r="R888" s="11" t="str">
        <f t="shared" si="110"/>
        <v xml:space="preserve"> </v>
      </c>
      <c r="S888" s="11"/>
      <c r="T888" s="12" t="str">
        <f t="shared" si="111"/>
        <v xml:space="preserve"> </v>
      </c>
    </row>
    <row r="889" spans="3:20" x14ac:dyDescent="0.25">
      <c r="C889" s="1"/>
      <c r="N889" s="11" t="str">
        <f t="shared" si="107"/>
        <v xml:space="preserve"> </v>
      </c>
      <c r="O889" s="11" t="str">
        <f t="shared" si="108"/>
        <v xml:space="preserve"> </v>
      </c>
      <c r="P889" s="11" t="str">
        <f t="shared" si="109"/>
        <v xml:space="preserve"> </v>
      </c>
      <c r="Q889" s="11"/>
      <c r="R889" s="11" t="str">
        <f t="shared" si="110"/>
        <v xml:space="preserve"> </v>
      </c>
      <c r="S889" s="11"/>
      <c r="T889" s="12" t="str">
        <f t="shared" si="111"/>
        <v xml:space="preserve"> </v>
      </c>
    </row>
    <row r="890" spans="3:20" x14ac:dyDescent="0.25">
      <c r="C890" s="1"/>
      <c r="N890" s="11" t="str">
        <f t="shared" si="107"/>
        <v xml:space="preserve"> </v>
      </c>
      <c r="O890" s="11" t="str">
        <f t="shared" si="108"/>
        <v xml:space="preserve"> </v>
      </c>
      <c r="P890" s="11" t="str">
        <f t="shared" si="109"/>
        <v xml:space="preserve"> </v>
      </c>
      <c r="Q890" s="11"/>
      <c r="R890" s="11" t="str">
        <f t="shared" si="110"/>
        <v xml:space="preserve"> </v>
      </c>
      <c r="S890" s="11"/>
      <c r="T890" s="12" t="str">
        <f t="shared" si="111"/>
        <v xml:space="preserve"> </v>
      </c>
    </row>
    <row r="891" spans="3:20" x14ac:dyDescent="0.25">
      <c r="C891" s="1"/>
      <c r="N891" s="11" t="str">
        <f t="shared" si="107"/>
        <v xml:space="preserve"> </v>
      </c>
      <c r="O891" s="11" t="str">
        <f t="shared" si="108"/>
        <v xml:space="preserve"> </v>
      </c>
      <c r="P891" s="11" t="str">
        <f t="shared" si="109"/>
        <v xml:space="preserve"> </v>
      </c>
      <c r="Q891" s="11"/>
      <c r="R891" s="11" t="str">
        <f t="shared" si="110"/>
        <v xml:space="preserve"> </v>
      </c>
      <c r="S891" s="11"/>
      <c r="T891" s="12" t="str">
        <f t="shared" si="111"/>
        <v xml:space="preserve"> </v>
      </c>
    </row>
    <row r="892" spans="3:20" x14ac:dyDescent="0.25">
      <c r="C892" s="1"/>
      <c r="N892" s="11" t="str">
        <f t="shared" si="107"/>
        <v xml:space="preserve"> </v>
      </c>
      <c r="O892" s="11" t="str">
        <f t="shared" si="108"/>
        <v xml:space="preserve"> </v>
      </c>
      <c r="P892" s="11" t="str">
        <f t="shared" si="109"/>
        <v xml:space="preserve"> </v>
      </c>
      <c r="Q892" s="11"/>
      <c r="R892" s="11" t="str">
        <f t="shared" si="110"/>
        <v xml:space="preserve"> </v>
      </c>
      <c r="S892" s="11"/>
      <c r="T892" s="12" t="str">
        <f t="shared" si="111"/>
        <v xml:space="preserve"> </v>
      </c>
    </row>
    <row r="893" spans="3:20" x14ac:dyDescent="0.25">
      <c r="C893" s="1"/>
      <c r="N893" s="11" t="str">
        <f t="shared" si="107"/>
        <v xml:space="preserve"> </v>
      </c>
      <c r="O893" s="11" t="str">
        <f t="shared" si="108"/>
        <v xml:space="preserve"> </v>
      </c>
      <c r="P893" s="11" t="str">
        <f t="shared" si="109"/>
        <v xml:space="preserve"> </v>
      </c>
      <c r="Q893" s="11"/>
      <c r="R893" s="11" t="str">
        <f t="shared" si="110"/>
        <v xml:space="preserve"> </v>
      </c>
      <c r="S893" s="11"/>
      <c r="T893" s="12" t="str">
        <f t="shared" si="111"/>
        <v xml:space="preserve"> </v>
      </c>
    </row>
    <row r="894" spans="3:20" x14ac:dyDescent="0.25">
      <c r="C894" s="1"/>
      <c r="N894" s="11" t="str">
        <f t="shared" ref="N894:N957" si="112">IF(F894&gt;0,(F894-E894)*(AD894+AE894+AF894)," ")</f>
        <v xml:space="preserve"> </v>
      </c>
      <c r="O894" s="11" t="str">
        <f t="shared" ref="O894:O957" si="113">IF(($F894-$E894)*(S894+AC894)&gt;0,($F894-$E894)*(S894+AC894)," ")</f>
        <v xml:space="preserve"> </v>
      </c>
      <c r="P894" s="11" t="str">
        <f t="shared" ref="P894:P957" si="114">IF(($F894-$E894)*(AA894+AH894)&gt;0,($F894-$E894)*(AA894+AH894)," ")</f>
        <v xml:space="preserve"> </v>
      </c>
      <c r="Q894" s="11"/>
      <c r="R894" s="11" t="str">
        <f t="shared" ref="R894:R957" si="115">IF(($F894-$E894)*(AB894+AI894)&gt;0,($F894-$E894)*(AB894+AI894)," ")</f>
        <v xml:space="preserve"> </v>
      </c>
      <c r="S894" s="11"/>
      <c r="T894" s="12" t="str">
        <f t="shared" ref="T894:T957" si="116">IF($F894&gt;0,IF(AM894&gt;0,((F894-E894)*AM894)*5280," ")," ")</f>
        <v xml:space="preserve"> </v>
      </c>
    </row>
    <row r="895" spans="3:20" x14ac:dyDescent="0.25">
      <c r="C895" s="1"/>
      <c r="N895" s="11" t="str">
        <f t="shared" si="112"/>
        <v xml:space="preserve"> </v>
      </c>
      <c r="O895" s="11" t="str">
        <f t="shared" si="113"/>
        <v xml:space="preserve"> </v>
      </c>
      <c r="P895" s="11" t="str">
        <f t="shared" si="114"/>
        <v xml:space="preserve"> </v>
      </c>
      <c r="Q895" s="11"/>
      <c r="R895" s="11" t="str">
        <f t="shared" si="115"/>
        <v xml:space="preserve"> </v>
      </c>
      <c r="S895" s="11"/>
      <c r="T895" s="12" t="str">
        <f t="shared" si="116"/>
        <v xml:space="preserve"> </v>
      </c>
    </row>
    <row r="896" spans="3:20" x14ac:dyDescent="0.25">
      <c r="C896" s="1"/>
      <c r="N896" s="11" t="str">
        <f t="shared" si="112"/>
        <v xml:space="preserve"> </v>
      </c>
      <c r="O896" s="11" t="str">
        <f t="shared" si="113"/>
        <v xml:space="preserve"> </v>
      </c>
      <c r="P896" s="11" t="str">
        <f t="shared" si="114"/>
        <v xml:space="preserve"> </v>
      </c>
      <c r="Q896" s="11"/>
      <c r="R896" s="11" t="str">
        <f t="shared" si="115"/>
        <v xml:space="preserve"> </v>
      </c>
      <c r="S896" s="11"/>
      <c r="T896" s="12" t="str">
        <f t="shared" si="116"/>
        <v xml:space="preserve"> </v>
      </c>
    </row>
    <row r="897" spans="3:20" x14ac:dyDescent="0.25">
      <c r="C897" s="1"/>
      <c r="N897" s="11" t="str">
        <f t="shared" si="112"/>
        <v xml:space="preserve"> </v>
      </c>
      <c r="O897" s="11" t="str">
        <f t="shared" si="113"/>
        <v xml:space="preserve"> </v>
      </c>
      <c r="P897" s="11" t="str">
        <f t="shared" si="114"/>
        <v xml:space="preserve"> </v>
      </c>
      <c r="Q897" s="11"/>
      <c r="R897" s="11" t="str">
        <f t="shared" si="115"/>
        <v xml:space="preserve"> </v>
      </c>
      <c r="S897" s="11"/>
      <c r="T897" s="12" t="str">
        <f t="shared" si="116"/>
        <v xml:space="preserve"> </v>
      </c>
    </row>
    <row r="898" spans="3:20" x14ac:dyDescent="0.25">
      <c r="C898" s="1"/>
      <c r="N898" s="11" t="str">
        <f t="shared" si="112"/>
        <v xml:space="preserve"> </v>
      </c>
      <c r="O898" s="11" t="str">
        <f t="shared" si="113"/>
        <v xml:space="preserve"> </v>
      </c>
      <c r="P898" s="11" t="str">
        <f t="shared" si="114"/>
        <v xml:space="preserve"> </v>
      </c>
      <c r="Q898" s="11"/>
      <c r="R898" s="11" t="str">
        <f t="shared" si="115"/>
        <v xml:space="preserve"> </v>
      </c>
      <c r="S898" s="11"/>
      <c r="T898" s="12" t="str">
        <f t="shared" si="116"/>
        <v xml:space="preserve"> </v>
      </c>
    </row>
    <row r="899" spans="3:20" x14ac:dyDescent="0.25">
      <c r="C899" s="1"/>
      <c r="N899" s="11" t="str">
        <f t="shared" si="112"/>
        <v xml:space="preserve"> </v>
      </c>
      <c r="O899" s="11" t="str">
        <f t="shared" si="113"/>
        <v xml:space="preserve"> </v>
      </c>
      <c r="P899" s="11" t="str">
        <f t="shared" si="114"/>
        <v xml:space="preserve"> </v>
      </c>
      <c r="Q899" s="11"/>
      <c r="R899" s="11" t="str">
        <f t="shared" si="115"/>
        <v xml:space="preserve"> </v>
      </c>
      <c r="S899" s="11"/>
      <c r="T899" s="12" t="str">
        <f t="shared" si="116"/>
        <v xml:space="preserve"> </v>
      </c>
    </row>
    <row r="900" spans="3:20" x14ac:dyDescent="0.25">
      <c r="C900" s="1"/>
      <c r="N900" s="11" t="str">
        <f t="shared" si="112"/>
        <v xml:space="preserve"> </v>
      </c>
      <c r="O900" s="11" t="str">
        <f t="shared" si="113"/>
        <v xml:space="preserve"> </v>
      </c>
      <c r="P900" s="11" t="str">
        <f t="shared" si="114"/>
        <v xml:space="preserve"> </v>
      </c>
      <c r="Q900" s="11"/>
      <c r="R900" s="11" t="str">
        <f t="shared" si="115"/>
        <v xml:space="preserve"> </v>
      </c>
      <c r="S900" s="11"/>
      <c r="T900" s="12" t="str">
        <f t="shared" si="116"/>
        <v xml:space="preserve"> </v>
      </c>
    </row>
    <row r="901" spans="3:20" x14ac:dyDescent="0.25">
      <c r="C901" s="1"/>
      <c r="N901" s="11" t="str">
        <f t="shared" si="112"/>
        <v xml:space="preserve"> </v>
      </c>
      <c r="O901" s="11" t="str">
        <f t="shared" si="113"/>
        <v xml:space="preserve"> </v>
      </c>
      <c r="P901" s="11" t="str">
        <f t="shared" si="114"/>
        <v xml:space="preserve"> </v>
      </c>
      <c r="Q901" s="11"/>
      <c r="R901" s="11" t="str">
        <f t="shared" si="115"/>
        <v xml:space="preserve"> </v>
      </c>
      <c r="S901" s="11"/>
      <c r="T901" s="12" t="str">
        <f t="shared" si="116"/>
        <v xml:space="preserve"> </v>
      </c>
    </row>
    <row r="902" spans="3:20" x14ac:dyDescent="0.25">
      <c r="C902" s="1"/>
      <c r="N902" s="11" t="str">
        <f t="shared" si="112"/>
        <v xml:space="preserve"> </v>
      </c>
      <c r="O902" s="11" t="str">
        <f t="shared" si="113"/>
        <v xml:space="preserve"> </v>
      </c>
      <c r="P902" s="11" t="str">
        <f t="shared" si="114"/>
        <v xml:space="preserve"> </v>
      </c>
      <c r="Q902" s="11"/>
      <c r="R902" s="11" t="str">
        <f t="shared" si="115"/>
        <v xml:space="preserve"> </v>
      </c>
      <c r="S902" s="11"/>
      <c r="T902" s="12" t="str">
        <f t="shared" si="116"/>
        <v xml:space="preserve"> </v>
      </c>
    </row>
    <row r="903" spans="3:20" x14ac:dyDescent="0.25">
      <c r="C903" s="1"/>
      <c r="N903" s="11" t="str">
        <f t="shared" si="112"/>
        <v xml:space="preserve"> </v>
      </c>
      <c r="O903" s="11" t="str">
        <f t="shared" si="113"/>
        <v xml:space="preserve"> </v>
      </c>
      <c r="P903" s="11" t="str">
        <f t="shared" si="114"/>
        <v xml:space="preserve"> </v>
      </c>
      <c r="Q903" s="11"/>
      <c r="R903" s="11" t="str">
        <f t="shared" si="115"/>
        <v xml:space="preserve"> </v>
      </c>
      <c r="S903" s="11"/>
      <c r="T903" s="12" t="str">
        <f t="shared" si="116"/>
        <v xml:space="preserve"> </v>
      </c>
    </row>
    <row r="904" spans="3:20" x14ac:dyDescent="0.25">
      <c r="C904" s="1"/>
      <c r="N904" s="11" t="str">
        <f t="shared" si="112"/>
        <v xml:space="preserve"> </v>
      </c>
      <c r="O904" s="11" t="str">
        <f t="shared" si="113"/>
        <v xml:space="preserve"> </v>
      </c>
      <c r="P904" s="11" t="str">
        <f t="shared" si="114"/>
        <v xml:space="preserve"> </v>
      </c>
      <c r="Q904" s="11"/>
      <c r="R904" s="11" t="str">
        <f t="shared" si="115"/>
        <v xml:space="preserve"> </v>
      </c>
      <c r="S904" s="11"/>
      <c r="T904" s="12" t="str">
        <f t="shared" si="116"/>
        <v xml:space="preserve"> </v>
      </c>
    </row>
    <row r="905" spans="3:20" x14ac:dyDescent="0.25">
      <c r="C905" s="1"/>
      <c r="N905" s="11" t="str">
        <f t="shared" si="112"/>
        <v xml:space="preserve"> </v>
      </c>
      <c r="O905" s="11" t="str">
        <f t="shared" si="113"/>
        <v xml:space="preserve"> </v>
      </c>
      <c r="P905" s="11" t="str">
        <f t="shared" si="114"/>
        <v xml:space="preserve"> </v>
      </c>
      <c r="Q905" s="11"/>
      <c r="R905" s="11" t="str">
        <f t="shared" si="115"/>
        <v xml:space="preserve"> </v>
      </c>
      <c r="S905" s="11"/>
      <c r="T905" s="12" t="str">
        <f t="shared" si="116"/>
        <v xml:space="preserve"> </v>
      </c>
    </row>
    <row r="906" spans="3:20" x14ac:dyDescent="0.25">
      <c r="C906" s="1"/>
      <c r="N906" s="11" t="str">
        <f t="shared" si="112"/>
        <v xml:space="preserve"> </v>
      </c>
      <c r="O906" s="11" t="str">
        <f t="shared" si="113"/>
        <v xml:space="preserve"> </v>
      </c>
      <c r="P906" s="11" t="str">
        <f t="shared" si="114"/>
        <v xml:space="preserve"> </v>
      </c>
      <c r="Q906" s="11"/>
      <c r="R906" s="11" t="str">
        <f t="shared" si="115"/>
        <v xml:space="preserve"> </v>
      </c>
      <c r="S906" s="11"/>
      <c r="T906" s="12" t="str">
        <f t="shared" si="116"/>
        <v xml:space="preserve"> </v>
      </c>
    </row>
    <row r="907" spans="3:20" x14ac:dyDescent="0.25">
      <c r="C907" s="1"/>
      <c r="N907" s="11" t="str">
        <f t="shared" si="112"/>
        <v xml:space="preserve"> </v>
      </c>
      <c r="O907" s="11" t="str">
        <f t="shared" si="113"/>
        <v xml:space="preserve"> </v>
      </c>
      <c r="P907" s="11" t="str">
        <f t="shared" si="114"/>
        <v xml:space="preserve"> </v>
      </c>
      <c r="Q907" s="11"/>
      <c r="R907" s="11" t="str">
        <f t="shared" si="115"/>
        <v xml:space="preserve"> </v>
      </c>
      <c r="S907" s="11"/>
      <c r="T907" s="12" t="str">
        <f t="shared" si="116"/>
        <v xml:space="preserve"> </v>
      </c>
    </row>
    <row r="908" spans="3:20" x14ac:dyDescent="0.25">
      <c r="C908" s="1"/>
      <c r="N908" s="11" t="str">
        <f t="shared" si="112"/>
        <v xml:space="preserve"> </v>
      </c>
      <c r="O908" s="11" t="str">
        <f t="shared" si="113"/>
        <v xml:space="preserve"> </v>
      </c>
      <c r="P908" s="11" t="str">
        <f t="shared" si="114"/>
        <v xml:space="preserve"> </v>
      </c>
      <c r="Q908" s="11"/>
      <c r="R908" s="11" t="str">
        <f t="shared" si="115"/>
        <v xml:space="preserve"> </v>
      </c>
      <c r="S908" s="11"/>
      <c r="T908" s="12" t="str">
        <f t="shared" si="116"/>
        <v xml:space="preserve"> </v>
      </c>
    </row>
    <row r="909" spans="3:20" x14ac:dyDescent="0.25">
      <c r="C909" s="1"/>
      <c r="N909" s="11" t="str">
        <f t="shared" si="112"/>
        <v xml:space="preserve"> </v>
      </c>
      <c r="O909" s="11" t="str">
        <f t="shared" si="113"/>
        <v xml:space="preserve"> </v>
      </c>
      <c r="P909" s="11" t="str">
        <f t="shared" si="114"/>
        <v xml:space="preserve"> </v>
      </c>
      <c r="Q909" s="11"/>
      <c r="R909" s="11" t="str">
        <f t="shared" si="115"/>
        <v xml:space="preserve"> </v>
      </c>
      <c r="S909" s="11"/>
      <c r="T909" s="12" t="str">
        <f t="shared" si="116"/>
        <v xml:space="preserve"> </v>
      </c>
    </row>
    <row r="910" spans="3:20" x14ac:dyDescent="0.25">
      <c r="C910" s="1"/>
      <c r="N910" s="11" t="str">
        <f t="shared" si="112"/>
        <v xml:space="preserve"> </v>
      </c>
      <c r="O910" s="11" t="str">
        <f t="shared" si="113"/>
        <v xml:space="preserve"> </v>
      </c>
      <c r="P910" s="11" t="str">
        <f t="shared" si="114"/>
        <v xml:space="preserve"> </v>
      </c>
      <c r="Q910" s="11"/>
      <c r="R910" s="11" t="str">
        <f t="shared" si="115"/>
        <v xml:space="preserve"> </v>
      </c>
      <c r="S910" s="11"/>
      <c r="T910" s="12" t="str">
        <f t="shared" si="116"/>
        <v xml:space="preserve"> </v>
      </c>
    </row>
    <row r="911" spans="3:20" x14ac:dyDescent="0.25">
      <c r="C911" s="1"/>
      <c r="N911" s="11" t="str">
        <f t="shared" si="112"/>
        <v xml:space="preserve"> </v>
      </c>
      <c r="O911" s="11" t="str">
        <f t="shared" si="113"/>
        <v xml:space="preserve"> </v>
      </c>
      <c r="P911" s="11" t="str">
        <f t="shared" si="114"/>
        <v xml:space="preserve"> </v>
      </c>
      <c r="Q911" s="11"/>
      <c r="R911" s="11" t="str">
        <f t="shared" si="115"/>
        <v xml:space="preserve"> </v>
      </c>
      <c r="S911" s="11"/>
      <c r="T911" s="12" t="str">
        <f t="shared" si="116"/>
        <v xml:space="preserve"> </v>
      </c>
    </row>
    <row r="912" spans="3:20" x14ac:dyDescent="0.25">
      <c r="C912" s="1"/>
      <c r="N912" s="11" t="str">
        <f t="shared" si="112"/>
        <v xml:space="preserve"> </v>
      </c>
      <c r="O912" s="11" t="str">
        <f t="shared" si="113"/>
        <v xml:space="preserve"> </v>
      </c>
      <c r="P912" s="11" t="str">
        <f t="shared" si="114"/>
        <v xml:space="preserve"> </v>
      </c>
      <c r="Q912" s="11"/>
      <c r="R912" s="11" t="str">
        <f t="shared" si="115"/>
        <v xml:space="preserve"> </v>
      </c>
      <c r="S912" s="11"/>
      <c r="T912" s="12" t="str">
        <f t="shared" si="116"/>
        <v xml:space="preserve"> </v>
      </c>
    </row>
    <row r="913" spans="3:20" x14ac:dyDescent="0.25">
      <c r="C913" s="1"/>
      <c r="N913" s="11" t="str">
        <f t="shared" si="112"/>
        <v xml:space="preserve"> </v>
      </c>
      <c r="O913" s="11" t="str">
        <f t="shared" si="113"/>
        <v xml:space="preserve"> </v>
      </c>
      <c r="P913" s="11" t="str">
        <f t="shared" si="114"/>
        <v xml:space="preserve"> </v>
      </c>
      <c r="Q913" s="11"/>
      <c r="R913" s="11" t="str">
        <f t="shared" si="115"/>
        <v xml:space="preserve"> </v>
      </c>
      <c r="S913" s="11"/>
      <c r="T913" s="12" t="str">
        <f t="shared" si="116"/>
        <v xml:space="preserve"> </v>
      </c>
    </row>
    <row r="914" spans="3:20" x14ac:dyDescent="0.25">
      <c r="C914" s="1"/>
      <c r="N914" s="11" t="str">
        <f t="shared" si="112"/>
        <v xml:space="preserve"> </v>
      </c>
      <c r="O914" s="11" t="str">
        <f t="shared" si="113"/>
        <v xml:space="preserve"> </v>
      </c>
      <c r="P914" s="11" t="str">
        <f t="shared" si="114"/>
        <v xml:space="preserve"> </v>
      </c>
      <c r="Q914" s="11"/>
      <c r="R914" s="11" t="str">
        <f t="shared" si="115"/>
        <v xml:space="preserve"> </v>
      </c>
      <c r="S914" s="11"/>
      <c r="T914" s="12" t="str">
        <f t="shared" si="116"/>
        <v xml:space="preserve"> </v>
      </c>
    </row>
    <row r="915" spans="3:20" x14ac:dyDescent="0.25">
      <c r="C915" s="1"/>
      <c r="N915" s="11" t="str">
        <f t="shared" si="112"/>
        <v xml:space="preserve"> </v>
      </c>
      <c r="O915" s="11" t="str">
        <f t="shared" si="113"/>
        <v xml:space="preserve"> </v>
      </c>
      <c r="P915" s="11" t="str">
        <f t="shared" si="114"/>
        <v xml:space="preserve"> </v>
      </c>
      <c r="Q915" s="11"/>
      <c r="R915" s="11" t="str">
        <f t="shared" si="115"/>
        <v xml:space="preserve"> </v>
      </c>
      <c r="S915" s="11"/>
      <c r="T915" s="12" t="str">
        <f t="shared" si="116"/>
        <v xml:space="preserve"> </v>
      </c>
    </row>
    <row r="916" spans="3:20" x14ac:dyDescent="0.25">
      <c r="C916" s="1"/>
      <c r="N916" s="11" t="str">
        <f t="shared" si="112"/>
        <v xml:space="preserve"> </v>
      </c>
      <c r="O916" s="11" t="str">
        <f t="shared" si="113"/>
        <v xml:space="preserve"> </v>
      </c>
      <c r="P916" s="11" t="str">
        <f t="shared" si="114"/>
        <v xml:space="preserve"> </v>
      </c>
      <c r="Q916" s="11"/>
      <c r="R916" s="11" t="str">
        <f t="shared" si="115"/>
        <v xml:space="preserve"> </v>
      </c>
      <c r="S916" s="11"/>
      <c r="T916" s="12" t="str">
        <f t="shared" si="116"/>
        <v xml:space="preserve"> </v>
      </c>
    </row>
    <row r="917" spans="3:20" x14ac:dyDescent="0.25">
      <c r="C917" s="1"/>
      <c r="N917" s="11" t="str">
        <f t="shared" si="112"/>
        <v xml:space="preserve"> </v>
      </c>
      <c r="O917" s="11" t="str">
        <f t="shared" si="113"/>
        <v xml:space="preserve"> </v>
      </c>
      <c r="P917" s="11" t="str">
        <f t="shared" si="114"/>
        <v xml:space="preserve"> </v>
      </c>
      <c r="Q917" s="11"/>
      <c r="R917" s="11" t="str">
        <f t="shared" si="115"/>
        <v xml:space="preserve"> </v>
      </c>
      <c r="S917" s="11"/>
      <c r="T917" s="12" t="str">
        <f t="shared" si="116"/>
        <v xml:space="preserve"> </v>
      </c>
    </row>
    <row r="918" spans="3:20" x14ac:dyDescent="0.25">
      <c r="C918" s="1"/>
      <c r="N918" s="11" t="str">
        <f t="shared" si="112"/>
        <v xml:space="preserve"> </v>
      </c>
      <c r="O918" s="11" t="str">
        <f t="shared" si="113"/>
        <v xml:space="preserve"> </v>
      </c>
      <c r="P918" s="11" t="str">
        <f t="shared" si="114"/>
        <v xml:space="preserve"> </v>
      </c>
      <c r="Q918" s="11"/>
      <c r="R918" s="11" t="str">
        <f t="shared" si="115"/>
        <v xml:space="preserve"> </v>
      </c>
      <c r="S918" s="11"/>
      <c r="T918" s="12" t="str">
        <f t="shared" si="116"/>
        <v xml:space="preserve"> </v>
      </c>
    </row>
    <row r="919" spans="3:20" x14ac:dyDescent="0.25">
      <c r="C919" s="1"/>
      <c r="N919" s="11" t="str">
        <f t="shared" si="112"/>
        <v xml:space="preserve"> </v>
      </c>
      <c r="O919" s="11" t="str">
        <f t="shared" si="113"/>
        <v xml:space="preserve"> </v>
      </c>
      <c r="P919" s="11" t="str">
        <f t="shared" si="114"/>
        <v xml:space="preserve"> </v>
      </c>
      <c r="Q919" s="11"/>
      <c r="R919" s="11" t="str">
        <f t="shared" si="115"/>
        <v xml:space="preserve"> </v>
      </c>
      <c r="S919" s="11"/>
      <c r="T919" s="12" t="str">
        <f t="shared" si="116"/>
        <v xml:space="preserve"> </v>
      </c>
    </row>
    <row r="920" spans="3:20" x14ac:dyDescent="0.25">
      <c r="C920" s="1"/>
      <c r="N920" s="11" t="str">
        <f t="shared" si="112"/>
        <v xml:space="preserve"> </v>
      </c>
      <c r="O920" s="11" t="str">
        <f t="shared" si="113"/>
        <v xml:space="preserve"> </v>
      </c>
      <c r="P920" s="11" t="str">
        <f t="shared" si="114"/>
        <v xml:space="preserve"> </v>
      </c>
      <c r="Q920" s="11"/>
      <c r="R920" s="11" t="str">
        <f t="shared" si="115"/>
        <v xml:space="preserve"> </v>
      </c>
      <c r="S920" s="11"/>
      <c r="T920" s="12" t="str">
        <f t="shared" si="116"/>
        <v xml:space="preserve"> </v>
      </c>
    </row>
    <row r="921" spans="3:20" x14ac:dyDescent="0.25">
      <c r="C921" s="1"/>
      <c r="N921" s="11" t="str">
        <f t="shared" si="112"/>
        <v xml:space="preserve"> </v>
      </c>
      <c r="O921" s="11" t="str">
        <f t="shared" si="113"/>
        <v xml:space="preserve"> </v>
      </c>
      <c r="P921" s="11" t="str">
        <f t="shared" si="114"/>
        <v xml:space="preserve"> </v>
      </c>
      <c r="Q921" s="11"/>
      <c r="R921" s="11" t="str">
        <f t="shared" si="115"/>
        <v xml:space="preserve"> </v>
      </c>
      <c r="S921" s="11"/>
      <c r="T921" s="12" t="str">
        <f t="shared" si="116"/>
        <v xml:space="preserve"> </v>
      </c>
    </row>
    <row r="922" spans="3:20" x14ac:dyDescent="0.25">
      <c r="C922" s="1"/>
      <c r="N922" s="11" t="str">
        <f t="shared" si="112"/>
        <v xml:space="preserve"> </v>
      </c>
      <c r="O922" s="11" t="str">
        <f t="shared" si="113"/>
        <v xml:space="preserve"> </v>
      </c>
      <c r="P922" s="11" t="str">
        <f t="shared" si="114"/>
        <v xml:space="preserve"> </v>
      </c>
      <c r="Q922" s="11"/>
      <c r="R922" s="11" t="str">
        <f t="shared" si="115"/>
        <v xml:space="preserve"> </v>
      </c>
      <c r="S922" s="11"/>
      <c r="T922" s="12" t="str">
        <f t="shared" si="116"/>
        <v xml:space="preserve"> </v>
      </c>
    </row>
    <row r="923" spans="3:20" x14ac:dyDescent="0.25">
      <c r="C923" s="1"/>
      <c r="N923" s="11" t="str">
        <f t="shared" si="112"/>
        <v xml:space="preserve"> </v>
      </c>
      <c r="O923" s="11" t="str">
        <f t="shared" si="113"/>
        <v xml:space="preserve"> </v>
      </c>
      <c r="P923" s="11" t="str">
        <f t="shared" si="114"/>
        <v xml:space="preserve"> </v>
      </c>
      <c r="Q923" s="11"/>
      <c r="R923" s="11" t="str">
        <f t="shared" si="115"/>
        <v xml:space="preserve"> </v>
      </c>
      <c r="S923" s="11"/>
      <c r="T923" s="12" t="str">
        <f t="shared" si="116"/>
        <v xml:space="preserve"> </v>
      </c>
    </row>
    <row r="924" spans="3:20" x14ac:dyDescent="0.25">
      <c r="C924" s="1"/>
      <c r="N924" s="11" t="str">
        <f t="shared" si="112"/>
        <v xml:space="preserve"> </v>
      </c>
      <c r="O924" s="11" t="str">
        <f t="shared" si="113"/>
        <v xml:space="preserve"> </v>
      </c>
      <c r="P924" s="11" t="str">
        <f t="shared" si="114"/>
        <v xml:space="preserve"> </v>
      </c>
      <c r="Q924" s="11"/>
      <c r="R924" s="11" t="str">
        <f t="shared" si="115"/>
        <v xml:space="preserve"> </v>
      </c>
      <c r="S924" s="11"/>
      <c r="T924" s="12" t="str">
        <f t="shared" si="116"/>
        <v xml:space="preserve"> </v>
      </c>
    </row>
    <row r="925" spans="3:20" x14ac:dyDescent="0.25">
      <c r="C925" s="1"/>
      <c r="N925" s="11" t="str">
        <f t="shared" si="112"/>
        <v xml:space="preserve"> </v>
      </c>
      <c r="O925" s="11" t="str">
        <f t="shared" si="113"/>
        <v xml:space="preserve"> </v>
      </c>
      <c r="P925" s="11" t="str">
        <f t="shared" si="114"/>
        <v xml:space="preserve"> </v>
      </c>
      <c r="Q925" s="11"/>
      <c r="R925" s="11" t="str">
        <f t="shared" si="115"/>
        <v xml:space="preserve"> </v>
      </c>
      <c r="S925" s="11"/>
      <c r="T925" s="12" t="str">
        <f t="shared" si="116"/>
        <v xml:space="preserve"> </v>
      </c>
    </row>
    <row r="926" spans="3:20" x14ac:dyDescent="0.25">
      <c r="C926" s="1"/>
      <c r="N926" s="11" t="str">
        <f t="shared" si="112"/>
        <v xml:space="preserve"> </v>
      </c>
      <c r="O926" s="11" t="str">
        <f t="shared" si="113"/>
        <v xml:space="preserve"> </v>
      </c>
      <c r="P926" s="11" t="str">
        <f t="shared" si="114"/>
        <v xml:space="preserve"> </v>
      </c>
      <c r="Q926" s="11"/>
      <c r="R926" s="11" t="str">
        <f t="shared" si="115"/>
        <v xml:space="preserve"> </v>
      </c>
      <c r="S926" s="11"/>
      <c r="T926" s="12" t="str">
        <f t="shared" si="116"/>
        <v xml:space="preserve"> </v>
      </c>
    </row>
    <row r="927" spans="3:20" x14ac:dyDescent="0.25">
      <c r="C927" s="1"/>
      <c r="N927" s="11" t="str">
        <f t="shared" si="112"/>
        <v xml:space="preserve"> </v>
      </c>
      <c r="O927" s="11" t="str">
        <f t="shared" si="113"/>
        <v xml:space="preserve"> </v>
      </c>
      <c r="P927" s="11" t="str">
        <f t="shared" si="114"/>
        <v xml:space="preserve"> </v>
      </c>
      <c r="Q927" s="11"/>
      <c r="R927" s="11" t="str">
        <f t="shared" si="115"/>
        <v xml:space="preserve"> </v>
      </c>
      <c r="S927" s="11"/>
      <c r="T927" s="12" t="str">
        <f t="shared" si="116"/>
        <v xml:space="preserve"> </v>
      </c>
    </row>
    <row r="928" spans="3:20" x14ac:dyDescent="0.25">
      <c r="C928" s="1"/>
      <c r="N928" s="11" t="str">
        <f t="shared" si="112"/>
        <v xml:space="preserve"> </v>
      </c>
      <c r="O928" s="11" t="str">
        <f t="shared" si="113"/>
        <v xml:space="preserve"> </v>
      </c>
      <c r="P928" s="11" t="str">
        <f t="shared" si="114"/>
        <v xml:space="preserve"> </v>
      </c>
      <c r="Q928" s="11"/>
      <c r="R928" s="11" t="str">
        <f t="shared" si="115"/>
        <v xml:space="preserve"> </v>
      </c>
      <c r="S928" s="11"/>
      <c r="T928" s="12" t="str">
        <f t="shared" si="116"/>
        <v xml:space="preserve"> </v>
      </c>
    </row>
    <row r="929" spans="3:20" x14ac:dyDescent="0.25">
      <c r="C929" s="1"/>
      <c r="N929" s="11" t="str">
        <f t="shared" si="112"/>
        <v xml:space="preserve"> </v>
      </c>
      <c r="O929" s="11" t="str">
        <f t="shared" si="113"/>
        <v xml:space="preserve"> </v>
      </c>
      <c r="P929" s="11" t="str">
        <f t="shared" si="114"/>
        <v xml:space="preserve"> </v>
      </c>
      <c r="Q929" s="11"/>
      <c r="R929" s="11" t="str">
        <f t="shared" si="115"/>
        <v xml:space="preserve"> </v>
      </c>
      <c r="S929" s="11"/>
      <c r="T929" s="12" t="str">
        <f t="shared" si="116"/>
        <v xml:space="preserve"> </v>
      </c>
    </row>
    <row r="930" spans="3:20" x14ac:dyDescent="0.25">
      <c r="C930" s="1"/>
      <c r="N930" s="11" t="str">
        <f t="shared" si="112"/>
        <v xml:space="preserve"> </v>
      </c>
      <c r="O930" s="11" t="str">
        <f t="shared" si="113"/>
        <v xml:space="preserve"> </v>
      </c>
      <c r="P930" s="11" t="str">
        <f t="shared" si="114"/>
        <v xml:space="preserve"> </v>
      </c>
      <c r="Q930" s="11"/>
      <c r="R930" s="11" t="str">
        <f t="shared" si="115"/>
        <v xml:space="preserve"> </v>
      </c>
      <c r="S930" s="11"/>
      <c r="T930" s="12" t="str">
        <f t="shared" si="116"/>
        <v xml:space="preserve"> </v>
      </c>
    </row>
    <row r="931" spans="3:20" x14ac:dyDescent="0.25">
      <c r="C931" s="1"/>
      <c r="N931" s="11" t="str">
        <f t="shared" si="112"/>
        <v xml:space="preserve"> </v>
      </c>
      <c r="O931" s="11" t="str">
        <f t="shared" si="113"/>
        <v xml:space="preserve"> </v>
      </c>
      <c r="P931" s="11" t="str">
        <f t="shared" si="114"/>
        <v xml:space="preserve"> </v>
      </c>
      <c r="Q931" s="11"/>
      <c r="R931" s="11" t="str">
        <f t="shared" si="115"/>
        <v xml:space="preserve"> </v>
      </c>
      <c r="S931" s="11"/>
      <c r="T931" s="12" t="str">
        <f t="shared" si="116"/>
        <v xml:space="preserve"> </v>
      </c>
    </row>
    <row r="932" spans="3:20" x14ac:dyDescent="0.25">
      <c r="C932" s="1"/>
      <c r="N932" s="11" t="str">
        <f t="shared" si="112"/>
        <v xml:space="preserve"> </v>
      </c>
      <c r="O932" s="11" t="str">
        <f t="shared" si="113"/>
        <v xml:space="preserve"> </v>
      </c>
      <c r="P932" s="11" t="str">
        <f t="shared" si="114"/>
        <v xml:space="preserve"> </v>
      </c>
      <c r="Q932" s="11"/>
      <c r="R932" s="11" t="str">
        <f t="shared" si="115"/>
        <v xml:space="preserve"> </v>
      </c>
      <c r="S932" s="11"/>
      <c r="T932" s="12" t="str">
        <f t="shared" si="116"/>
        <v xml:space="preserve"> </v>
      </c>
    </row>
    <row r="933" spans="3:20" x14ac:dyDescent="0.25">
      <c r="C933" s="1"/>
      <c r="N933" s="11" t="str">
        <f t="shared" si="112"/>
        <v xml:space="preserve"> </v>
      </c>
      <c r="O933" s="11" t="str">
        <f t="shared" si="113"/>
        <v xml:space="preserve"> </v>
      </c>
      <c r="P933" s="11" t="str">
        <f t="shared" si="114"/>
        <v xml:space="preserve"> </v>
      </c>
      <c r="Q933" s="11"/>
      <c r="R933" s="11" t="str">
        <f t="shared" si="115"/>
        <v xml:space="preserve"> </v>
      </c>
      <c r="S933" s="11"/>
      <c r="T933" s="12" t="str">
        <f t="shared" si="116"/>
        <v xml:space="preserve"> </v>
      </c>
    </row>
    <row r="934" spans="3:20" x14ac:dyDescent="0.25">
      <c r="C934" s="1"/>
      <c r="N934" s="11" t="str">
        <f t="shared" si="112"/>
        <v xml:space="preserve"> </v>
      </c>
      <c r="O934" s="11" t="str">
        <f t="shared" si="113"/>
        <v xml:space="preserve"> </v>
      </c>
      <c r="P934" s="11" t="str">
        <f t="shared" si="114"/>
        <v xml:space="preserve"> </v>
      </c>
      <c r="Q934" s="11"/>
      <c r="R934" s="11" t="str">
        <f t="shared" si="115"/>
        <v xml:space="preserve"> </v>
      </c>
      <c r="S934" s="11"/>
      <c r="T934" s="12" t="str">
        <f t="shared" si="116"/>
        <v xml:space="preserve"> </v>
      </c>
    </row>
    <row r="935" spans="3:20" x14ac:dyDescent="0.25">
      <c r="C935" s="1"/>
      <c r="N935" s="11" t="str">
        <f t="shared" si="112"/>
        <v xml:space="preserve"> </v>
      </c>
      <c r="O935" s="11" t="str">
        <f t="shared" si="113"/>
        <v xml:space="preserve"> </v>
      </c>
      <c r="P935" s="11" t="str">
        <f t="shared" si="114"/>
        <v xml:space="preserve"> </v>
      </c>
      <c r="Q935" s="11"/>
      <c r="R935" s="11" t="str">
        <f t="shared" si="115"/>
        <v xml:space="preserve"> </v>
      </c>
      <c r="S935" s="11"/>
      <c r="T935" s="12" t="str">
        <f t="shared" si="116"/>
        <v xml:space="preserve"> </v>
      </c>
    </row>
    <row r="936" spans="3:20" x14ac:dyDescent="0.25">
      <c r="C936" s="1"/>
      <c r="N936" s="11" t="str">
        <f t="shared" si="112"/>
        <v xml:space="preserve"> </v>
      </c>
      <c r="O936" s="11" t="str">
        <f t="shared" si="113"/>
        <v xml:space="preserve"> </v>
      </c>
      <c r="P936" s="11" t="str">
        <f t="shared" si="114"/>
        <v xml:space="preserve"> </v>
      </c>
      <c r="Q936" s="11"/>
      <c r="R936" s="11" t="str">
        <f t="shared" si="115"/>
        <v xml:space="preserve"> </v>
      </c>
      <c r="S936" s="11"/>
      <c r="T936" s="12" t="str">
        <f t="shared" si="116"/>
        <v xml:space="preserve"> </v>
      </c>
    </row>
    <row r="937" spans="3:20" x14ac:dyDescent="0.25">
      <c r="C937" s="1"/>
      <c r="N937" s="11" t="str">
        <f t="shared" si="112"/>
        <v xml:space="preserve"> </v>
      </c>
      <c r="O937" s="11" t="str">
        <f t="shared" si="113"/>
        <v xml:space="preserve"> </v>
      </c>
      <c r="P937" s="11" t="str">
        <f t="shared" si="114"/>
        <v xml:space="preserve"> </v>
      </c>
      <c r="Q937" s="11"/>
      <c r="R937" s="11" t="str">
        <f t="shared" si="115"/>
        <v xml:space="preserve"> </v>
      </c>
      <c r="S937" s="11"/>
      <c r="T937" s="12" t="str">
        <f t="shared" si="116"/>
        <v xml:space="preserve"> </v>
      </c>
    </row>
    <row r="938" spans="3:20" x14ac:dyDescent="0.25">
      <c r="C938" s="1"/>
      <c r="N938" s="11" t="str">
        <f t="shared" si="112"/>
        <v xml:space="preserve"> </v>
      </c>
      <c r="O938" s="11" t="str">
        <f t="shared" si="113"/>
        <v xml:space="preserve"> </v>
      </c>
      <c r="P938" s="11" t="str">
        <f t="shared" si="114"/>
        <v xml:space="preserve"> </v>
      </c>
      <c r="Q938" s="11"/>
      <c r="R938" s="11" t="str">
        <f t="shared" si="115"/>
        <v xml:space="preserve"> </v>
      </c>
      <c r="S938" s="11"/>
      <c r="T938" s="12" t="str">
        <f t="shared" si="116"/>
        <v xml:space="preserve"> </v>
      </c>
    </row>
    <row r="939" spans="3:20" x14ac:dyDescent="0.25">
      <c r="C939" s="1"/>
      <c r="N939" s="11" t="str">
        <f t="shared" si="112"/>
        <v xml:space="preserve"> </v>
      </c>
      <c r="O939" s="11" t="str">
        <f t="shared" si="113"/>
        <v xml:space="preserve"> </v>
      </c>
      <c r="P939" s="11" t="str">
        <f t="shared" si="114"/>
        <v xml:space="preserve"> </v>
      </c>
      <c r="Q939" s="11"/>
      <c r="R939" s="11" t="str">
        <f t="shared" si="115"/>
        <v xml:space="preserve"> </v>
      </c>
      <c r="S939" s="11"/>
      <c r="T939" s="12" t="str">
        <f t="shared" si="116"/>
        <v xml:space="preserve"> </v>
      </c>
    </row>
    <row r="940" spans="3:20" x14ac:dyDescent="0.25">
      <c r="C940" s="1"/>
      <c r="N940" s="11" t="str">
        <f t="shared" si="112"/>
        <v xml:space="preserve"> </v>
      </c>
      <c r="O940" s="11" t="str">
        <f t="shared" si="113"/>
        <v xml:space="preserve"> </v>
      </c>
      <c r="P940" s="11" t="str">
        <f t="shared" si="114"/>
        <v xml:space="preserve"> </v>
      </c>
      <c r="Q940" s="11"/>
      <c r="R940" s="11" t="str">
        <f t="shared" si="115"/>
        <v xml:space="preserve"> </v>
      </c>
      <c r="S940" s="11"/>
      <c r="T940" s="12" t="str">
        <f t="shared" si="116"/>
        <v xml:space="preserve"> </v>
      </c>
    </row>
    <row r="941" spans="3:20" x14ac:dyDescent="0.25">
      <c r="C941" s="1"/>
      <c r="N941" s="11" t="str">
        <f t="shared" si="112"/>
        <v xml:space="preserve"> </v>
      </c>
      <c r="O941" s="11" t="str">
        <f t="shared" si="113"/>
        <v xml:space="preserve"> </v>
      </c>
      <c r="P941" s="11" t="str">
        <f t="shared" si="114"/>
        <v xml:space="preserve"> </v>
      </c>
      <c r="Q941" s="11"/>
      <c r="R941" s="11" t="str">
        <f t="shared" si="115"/>
        <v xml:space="preserve"> </v>
      </c>
      <c r="S941" s="11"/>
      <c r="T941" s="12" t="str">
        <f t="shared" si="116"/>
        <v xml:space="preserve"> </v>
      </c>
    </row>
    <row r="942" spans="3:20" x14ac:dyDescent="0.25">
      <c r="C942" s="1"/>
      <c r="N942" s="11" t="str">
        <f t="shared" si="112"/>
        <v xml:space="preserve"> </v>
      </c>
      <c r="O942" s="11" t="str">
        <f t="shared" si="113"/>
        <v xml:space="preserve"> </v>
      </c>
      <c r="P942" s="11" t="str">
        <f t="shared" si="114"/>
        <v xml:space="preserve"> </v>
      </c>
      <c r="Q942" s="11"/>
      <c r="R942" s="11" t="str">
        <f t="shared" si="115"/>
        <v xml:space="preserve"> </v>
      </c>
      <c r="S942" s="11"/>
      <c r="T942" s="12" t="str">
        <f t="shared" si="116"/>
        <v xml:space="preserve"> </v>
      </c>
    </row>
    <row r="943" spans="3:20" x14ac:dyDescent="0.25">
      <c r="C943" s="1"/>
      <c r="N943" s="11" t="str">
        <f t="shared" si="112"/>
        <v xml:space="preserve"> </v>
      </c>
      <c r="O943" s="11" t="str">
        <f t="shared" si="113"/>
        <v xml:space="preserve"> </v>
      </c>
      <c r="P943" s="11" t="str">
        <f t="shared" si="114"/>
        <v xml:space="preserve"> </v>
      </c>
      <c r="Q943" s="11"/>
      <c r="R943" s="11" t="str">
        <f t="shared" si="115"/>
        <v xml:space="preserve"> </v>
      </c>
      <c r="S943" s="11"/>
      <c r="T943" s="12" t="str">
        <f t="shared" si="116"/>
        <v xml:space="preserve"> </v>
      </c>
    </row>
    <row r="944" spans="3:20" x14ac:dyDescent="0.25">
      <c r="C944" s="1"/>
      <c r="N944" s="11" t="str">
        <f t="shared" si="112"/>
        <v xml:space="preserve"> </v>
      </c>
      <c r="O944" s="11" t="str">
        <f t="shared" si="113"/>
        <v xml:space="preserve"> </v>
      </c>
      <c r="P944" s="11" t="str">
        <f t="shared" si="114"/>
        <v xml:space="preserve"> </v>
      </c>
      <c r="Q944" s="11"/>
      <c r="R944" s="11" t="str">
        <f t="shared" si="115"/>
        <v xml:space="preserve"> </v>
      </c>
      <c r="S944" s="11"/>
      <c r="T944" s="12" t="str">
        <f t="shared" si="116"/>
        <v xml:space="preserve"> </v>
      </c>
    </row>
    <row r="945" spans="3:20" x14ac:dyDescent="0.25">
      <c r="C945" s="1"/>
      <c r="N945" s="11" t="str">
        <f t="shared" si="112"/>
        <v xml:space="preserve"> </v>
      </c>
      <c r="O945" s="11" t="str">
        <f t="shared" si="113"/>
        <v xml:space="preserve"> </v>
      </c>
      <c r="P945" s="11" t="str">
        <f t="shared" si="114"/>
        <v xml:space="preserve"> </v>
      </c>
      <c r="Q945" s="11"/>
      <c r="R945" s="11" t="str">
        <f t="shared" si="115"/>
        <v xml:space="preserve"> </v>
      </c>
      <c r="S945" s="11"/>
      <c r="T945" s="12" t="str">
        <f t="shared" si="116"/>
        <v xml:space="preserve"> </v>
      </c>
    </row>
    <row r="946" spans="3:20" x14ac:dyDescent="0.25">
      <c r="C946" s="1"/>
      <c r="N946" s="11" t="str">
        <f t="shared" si="112"/>
        <v xml:space="preserve"> </v>
      </c>
      <c r="O946" s="11" t="str">
        <f t="shared" si="113"/>
        <v xml:space="preserve"> </v>
      </c>
      <c r="P946" s="11" t="str">
        <f t="shared" si="114"/>
        <v xml:space="preserve"> </v>
      </c>
      <c r="Q946" s="11"/>
      <c r="R946" s="11" t="str">
        <f t="shared" si="115"/>
        <v xml:space="preserve"> </v>
      </c>
      <c r="S946" s="11"/>
      <c r="T946" s="12" t="str">
        <f t="shared" si="116"/>
        <v xml:space="preserve"> </v>
      </c>
    </row>
    <row r="947" spans="3:20" x14ac:dyDescent="0.25">
      <c r="C947" s="1"/>
      <c r="N947" s="11" t="str">
        <f t="shared" si="112"/>
        <v xml:space="preserve"> </v>
      </c>
      <c r="O947" s="11" t="str">
        <f t="shared" si="113"/>
        <v xml:space="preserve"> </v>
      </c>
      <c r="P947" s="11" t="str">
        <f t="shared" si="114"/>
        <v xml:space="preserve"> </v>
      </c>
      <c r="Q947" s="11"/>
      <c r="R947" s="11" t="str">
        <f t="shared" si="115"/>
        <v xml:space="preserve"> </v>
      </c>
      <c r="S947" s="11"/>
      <c r="T947" s="12" t="str">
        <f t="shared" si="116"/>
        <v xml:space="preserve"> </v>
      </c>
    </row>
    <row r="948" spans="3:20" x14ac:dyDescent="0.25">
      <c r="C948" s="1"/>
      <c r="N948" s="11" t="str">
        <f t="shared" si="112"/>
        <v xml:space="preserve"> </v>
      </c>
      <c r="O948" s="11" t="str">
        <f t="shared" si="113"/>
        <v xml:space="preserve"> </v>
      </c>
      <c r="P948" s="11" t="str">
        <f t="shared" si="114"/>
        <v xml:space="preserve"> </v>
      </c>
      <c r="Q948" s="11"/>
      <c r="R948" s="11" t="str">
        <f t="shared" si="115"/>
        <v xml:space="preserve"> </v>
      </c>
      <c r="S948" s="11"/>
      <c r="T948" s="12" t="str">
        <f t="shared" si="116"/>
        <v xml:space="preserve"> </v>
      </c>
    </row>
    <row r="949" spans="3:20" x14ac:dyDescent="0.25">
      <c r="C949" s="1"/>
      <c r="N949" s="11" t="str">
        <f t="shared" si="112"/>
        <v xml:space="preserve"> </v>
      </c>
      <c r="O949" s="11" t="str">
        <f t="shared" si="113"/>
        <v xml:space="preserve"> </v>
      </c>
      <c r="P949" s="11" t="str">
        <f t="shared" si="114"/>
        <v xml:space="preserve"> </v>
      </c>
      <c r="Q949" s="11"/>
      <c r="R949" s="11" t="str">
        <f t="shared" si="115"/>
        <v xml:space="preserve"> </v>
      </c>
      <c r="S949" s="11"/>
      <c r="T949" s="12" t="str">
        <f t="shared" si="116"/>
        <v xml:space="preserve"> </v>
      </c>
    </row>
    <row r="950" spans="3:20" x14ac:dyDescent="0.25">
      <c r="C950" s="1"/>
      <c r="N950" s="11" t="str">
        <f t="shared" si="112"/>
        <v xml:space="preserve"> </v>
      </c>
      <c r="O950" s="11" t="str">
        <f t="shared" si="113"/>
        <v xml:space="preserve"> </v>
      </c>
      <c r="P950" s="11" t="str">
        <f t="shared" si="114"/>
        <v xml:space="preserve"> </v>
      </c>
      <c r="Q950" s="11"/>
      <c r="R950" s="11" t="str">
        <f t="shared" si="115"/>
        <v xml:space="preserve"> </v>
      </c>
      <c r="S950" s="11"/>
      <c r="T950" s="12" t="str">
        <f t="shared" si="116"/>
        <v xml:space="preserve"> </v>
      </c>
    </row>
    <row r="951" spans="3:20" x14ac:dyDescent="0.25">
      <c r="C951" s="1"/>
      <c r="N951" s="11" t="str">
        <f t="shared" si="112"/>
        <v xml:space="preserve"> </v>
      </c>
      <c r="O951" s="11" t="str">
        <f t="shared" si="113"/>
        <v xml:space="preserve"> </v>
      </c>
      <c r="P951" s="11" t="str">
        <f t="shared" si="114"/>
        <v xml:space="preserve"> </v>
      </c>
      <c r="Q951" s="11"/>
      <c r="R951" s="11" t="str">
        <f t="shared" si="115"/>
        <v xml:space="preserve"> </v>
      </c>
      <c r="S951" s="11"/>
      <c r="T951" s="12" t="str">
        <f t="shared" si="116"/>
        <v xml:space="preserve"> </v>
      </c>
    </row>
    <row r="952" spans="3:20" x14ac:dyDescent="0.25">
      <c r="C952" s="1"/>
      <c r="N952" s="11" t="str">
        <f t="shared" si="112"/>
        <v xml:space="preserve"> </v>
      </c>
      <c r="O952" s="11" t="str">
        <f t="shared" si="113"/>
        <v xml:space="preserve"> </v>
      </c>
      <c r="P952" s="11" t="str">
        <f t="shared" si="114"/>
        <v xml:space="preserve"> </v>
      </c>
      <c r="Q952" s="11"/>
      <c r="R952" s="11" t="str">
        <f t="shared" si="115"/>
        <v xml:space="preserve"> </v>
      </c>
      <c r="S952" s="11"/>
      <c r="T952" s="12" t="str">
        <f t="shared" si="116"/>
        <v xml:space="preserve"> </v>
      </c>
    </row>
    <row r="953" spans="3:20" x14ac:dyDescent="0.25">
      <c r="C953" s="1"/>
      <c r="N953" s="11" t="str">
        <f t="shared" si="112"/>
        <v xml:space="preserve"> </v>
      </c>
      <c r="O953" s="11" t="str">
        <f t="shared" si="113"/>
        <v xml:space="preserve"> </v>
      </c>
      <c r="P953" s="11" t="str">
        <f t="shared" si="114"/>
        <v xml:space="preserve"> </v>
      </c>
      <c r="Q953" s="11"/>
      <c r="R953" s="11" t="str">
        <f t="shared" si="115"/>
        <v xml:space="preserve"> </v>
      </c>
      <c r="S953" s="11"/>
      <c r="T953" s="12" t="str">
        <f t="shared" si="116"/>
        <v xml:space="preserve"> </v>
      </c>
    </row>
    <row r="954" spans="3:20" x14ac:dyDescent="0.25">
      <c r="C954" s="1"/>
      <c r="N954" s="11" t="str">
        <f t="shared" si="112"/>
        <v xml:space="preserve"> </v>
      </c>
      <c r="O954" s="11" t="str">
        <f t="shared" si="113"/>
        <v xml:space="preserve"> </v>
      </c>
      <c r="P954" s="11" t="str">
        <f t="shared" si="114"/>
        <v xml:space="preserve"> </v>
      </c>
      <c r="Q954" s="11"/>
      <c r="R954" s="11" t="str">
        <f t="shared" si="115"/>
        <v xml:space="preserve"> </v>
      </c>
      <c r="S954" s="11"/>
      <c r="T954" s="12" t="str">
        <f t="shared" si="116"/>
        <v xml:space="preserve"> </v>
      </c>
    </row>
    <row r="955" spans="3:20" x14ac:dyDescent="0.25">
      <c r="C955" s="1"/>
      <c r="N955" s="11" t="str">
        <f t="shared" si="112"/>
        <v xml:space="preserve"> </v>
      </c>
      <c r="O955" s="11" t="str">
        <f t="shared" si="113"/>
        <v xml:space="preserve"> </v>
      </c>
      <c r="P955" s="11" t="str">
        <f t="shared" si="114"/>
        <v xml:space="preserve"> </v>
      </c>
      <c r="Q955" s="11"/>
      <c r="R955" s="11" t="str">
        <f t="shared" si="115"/>
        <v xml:space="preserve"> </v>
      </c>
      <c r="S955" s="11"/>
      <c r="T955" s="12" t="str">
        <f t="shared" si="116"/>
        <v xml:space="preserve"> </v>
      </c>
    </row>
    <row r="956" spans="3:20" x14ac:dyDescent="0.25">
      <c r="C956" s="1"/>
      <c r="N956" s="11" t="str">
        <f t="shared" si="112"/>
        <v xml:space="preserve"> </v>
      </c>
      <c r="O956" s="11" t="str">
        <f t="shared" si="113"/>
        <v xml:space="preserve"> </v>
      </c>
      <c r="P956" s="11" t="str">
        <f t="shared" si="114"/>
        <v xml:space="preserve"> </v>
      </c>
      <c r="Q956" s="11"/>
      <c r="R956" s="11" t="str">
        <f t="shared" si="115"/>
        <v xml:space="preserve"> </v>
      </c>
      <c r="S956" s="11"/>
      <c r="T956" s="12" t="str">
        <f t="shared" si="116"/>
        <v xml:space="preserve"> </v>
      </c>
    </row>
    <row r="957" spans="3:20" x14ac:dyDescent="0.25">
      <c r="C957" s="1"/>
      <c r="N957" s="11" t="str">
        <f t="shared" si="112"/>
        <v xml:space="preserve"> </v>
      </c>
      <c r="O957" s="11" t="str">
        <f t="shared" si="113"/>
        <v xml:space="preserve"> </v>
      </c>
      <c r="P957" s="11" t="str">
        <f t="shared" si="114"/>
        <v xml:space="preserve"> </v>
      </c>
      <c r="Q957" s="11"/>
      <c r="R957" s="11" t="str">
        <f t="shared" si="115"/>
        <v xml:space="preserve"> </v>
      </c>
      <c r="S957" s="11"/>
      <c r="T957" s="12" t="str">
        <f t="shared" si="116"/>
        <v xml:space="preserve"> </v>
      </c>
    </row>
    <row r="958" spans="3:20" x14ac:dyDescent="0.25">
      <c r="C958" s="1"/>
      <c r="N958" s="11" t="str">
        <f t="shared" ref="N958:N1021" si="117">IF(F958&gt;0,(F958-E958)*(AD958+AE958+AF958)," ")</f>
        <v xml:space="preserve"> </v>
      </c>
      <c r="O958" s="11" t="str">
        <f t="shared" ref="O958:O1021" si="118">IF(($F958-$E958)*(S958+AC958)&gt;0,($F958-$E958)*(S958+AC958)," ")</f>
        <v xml:space="preserve"> </v>
      </c>
      <c r="P958" s="11" t="str">
        <f t="shared" ref="P958:P1021" si="119">IF(($F958-$E958)*(AA958+AH958)&gt;0,($F958-$E958)*(AA958+AH958)," ")</f>
        <v xml:space="preserve"> </v>
      </c>
      <c r="Q958" s="11"/>
      <c r="R958" s="11" t="str">
        <f t="shared" ref="R958:R1021" si="120">IF(($F958-$E958)*(AB958+AI958)&gt;0,($F958-$E958)*(AB958+AI958)," ")</f>
        <v xml:space="preserve"> </v>
      </c>
      <c r="S958" s="11"/>
      <c r="T958" s="12" t="str">
        <f t="shared" ref="T958:T1021" si="121">IF($F958&gt;0,IF(AM958&gt;0,((F958-E958)*AM958)*5280," ")," ")</f>
        <v xml:space="preserve"> </v>
      </c>
    </row>
    <row r="959" spans="3:20" x14ac:dyDescent="0.25">
      <c r="C959" s="1"/>
      <c r="N959" s="11" t="str">
        <f t="shared" si="117"/>
        <v xml:space="preserve"> </v>
      </c>
      <c r="O959" s="11" t="str">
        <f t="shared" si="118"/>
        <v xml:space="preserve"> </v>
      </c>
      <c r="P959" s="11" t="str">
        <f t="shared" si="119"/>
        <v xml:space="preserve"> </v>
      </c>
      <c r="Q959" s="11"/>
      <c r="R959" s="11" t="str">
        <f t="shared" si="120"/>
        <v xml:space="preserve"> </v>
      </c>
      <c r="S959" s="11"/>
      <c r="T959" s="12" t="str">
        <f t="shared" si="121"/>
        <v xml:space="preserve"> </v>
      </c>
    </row>
    <row r="960" spans="3:20" x14ac:dyDescent="0.25">
      <c r="C960" s="1"/>
      <c r="N960" s="11" t="str">
        <f t="shared" si="117"/>
        <v xml:space="preserve"> </v>
      </c>
      <c r="O960" s="11" t="str">
        <f t="shared" si="118"/>
        <v xml:space="preserve"> </v>
      </c>
      <c r="P960" s="11" t="str">
        <f t="shared" si="119"/>
        <v xml:space="preserve"> </v>
      </c>
      <c r="Q960" s="11"/>
      <c r="R960" s="11" t="str">
        <f t="shared" si="120"/>
        <v xml:space="preserve"> </v>
      </c>
      <c r="S960" s="11"/>
      <c r="T960" s="12" t="str">
        <f t="shared" si="121"/>
        <v xml:space="preserve"> </v>
      </c>
    </row>
    <row r="961" spans="3:20" x14ac:dyDescent="0.25">
      <c r="C961" s="1"/>
      <c r="N961" s="11" t="str">
        <f t="shared" si="117"/>
        <v xml:space="preserve"> </v>
      </c>
      <c r="O961" s="11" t="str">
        <f t="shared" si="118"/>
        <v xml:space="preserve"> </v>
      </c>
      <c r="P961" s="11" t="str">
        <f t="shared" si="119"/>
        <v xml:space="preserve"> </v>
      </c>
      <c r="Q961" s="11"/>
      <c r="R961" s="11" t="str">
        <f t="shared" si="120"/>
        <v xml:space="preserve"> </v>
      </c>
      <c r="S961" s="11"/>
      <c r="T961" s="12" t="str">
        <f t="shared" si="121"/>
        <v xml:space="preserve"> </v>
      </c>
    </row>
    <row r="962" spans="3:20" x14ac:dyDescent="0.25">
      <c r="C962" s="1"/>
      <c r="N962" s="11" t="str">
        <f t="shared" si="117"/>
        <v xml:space="preserve"> </v>
      </c>
      <c r="O962" s="11" t="str">
        <f t="shared" si="118"/>
        <v xml:space="preserve"> </v>
      </c>
      <c r="P962" s="11" t="str">
        <f t="shared" si="119"/>
        <v xml:space="preserve"> </v>
      </c>
      <c r="Q962" s="11"/>
      <c r="R962" s="11" t="str">
        <f t="shared" si="120"/>
        <v xml:space="preserve"> </v>
      </c>
      <c r="S962" s="11"/>
      <c r="T962" s="12" t="str">
        <f t="shared" si="121"/>
        <v xml:space="preserve"> </v>
      </c>
    </row>
    <row r="963" spans="3:20" x14ac:dyDescent="0.25">
      <c r="C963" s="1"/>
      <c r="N963" s="11" t="str">
        <f t="shared" si="117"/>
        <v xml:space="preserve"> </v>
      </c>
      <c r="O963" s="11" t="str">
        <f t="shared" si="118"/>
        <v xml:space="preserve"> </v>
      </c>
      <c r="P963" s="11" t="str">
        <f t="shared" si="119"/>
        <v xml:space="preserve"> </v>
      </c>
      <c r="Q963" s="11"/>
      <c r="R963" s="11" t="str">
        <f t="shared" si="120"/>
        <v xml:space="preserve"> </v>
      </c>
      <c r="S963" s="11"/>
      <c r="T963" s="12" t="str">
        <f t="shared" si="121"/>
        <v xml:space="preserve"> </v>
      </c>
    </row>
    <row r="964" spans="3:20" x14ac:dyDescent="0.25">
      <c r="C964" s="1"/>
      <c r="N964" s="11" t="str">
        <f t="shared" si="117"/>
        <v xml:space="preserve"> </v>
      </c>
      <c r="O964" s="11" t="str">
        <f t="shared" si="118"/>
        <v xml:space="preserve"> </v>
      </c>
      <c r="P964" s="11" t="str">
        <f t="shared" si="119"/>
        <v xml:space="preserve"> </v>
      </c>
      <c r="Q964" s="11"/>
      <c r="R964" s="11" t="str">
        <f t="shared" si="120"/>
        <v xml:space="preserve"> </v>
      </c>
      <c r="S964" s="11"/>
      <c r="T964" s="12" t="str">
        <f t="shared" si="121"/>
        <v xml:space="preserve"> </v>
      </c>
    </row>
    <row r="965" spans="3:20" x14ac:dyDescent="0.25">
      <c r="C965" s="1"/>
      <c r="N965" s="11" t="str">
        <f t="shared" si="117"/>
        <v xml:space="preserve"> </v>
      </c>
      <c r="O965" s="11" t="str">
        <f t="shared" si="118"/>
        <v xml:space="preserve"> </v>
      </c>
      <c r="P965" s="11" t="str">
        <f t="shared" si="119"/>
        <v xml:space="preserve"> </v>
      </c>
      <c r="Q965" s="11"/>
      <c r="R965" s="11" t="str">
        <f t="shared" si="120"/>
        <v xml:space="preserve"> </v>
      </c>
      <c r="S965" s="11"/>
      <c r="T965" s="12" t="str">
        <f t="shared" si="121"/>
        <v xml:space="preserve"> </v>
      </c>
    </row>
    <row r="966" spans="3:20" x14ac:dyDescent="0.25">
      <c r="C966" s="1"/>
      <c r="N966" s="11" t="str">
        <f t="shared" si="117"/>
        <v xml:space="preserve"> </v>
      </c>
      <c r="O966" s="11" t="str">
        <f t="shared" si="118"/>
        <v xml:space="preserve"> </v>
      </c>
      <c r="P966" s="11" t="str">
        <f t="shared" si="119"/>
        <v xml:space="preserve"> </v>
      </c>
      <c r="Q966" s="11"/>
      <c r="R966" s="11" t="str">
        <f t="shared" si="120"/>
        <v xml:space="preserve"> </v>
      </c>
      <c r="S966" s="11"/>
      <c r="T966" s="12" t="str">
        <f t="shared" si="121"/>
        <v xml:space="preserve"> </v>
      </c>
    </row>
    <row r="967" spans="3:20" x14ac:dyDescent="0.25">
      <c r="C967" s="1"/>
      <c r="N967" s="11" t="str">
        <f t="shared" si="117"/>
        <v xml:space="preserve"> </v>
      </c>
      <c r="O967" s="11" t="str">
        <f t="shared" si="118"/>
        <v xml:space="preserve"> </v>
      </c>
      <c r="P967" s="11" t="str">
        <f t="shared" si="119"/>
        <v xml:space="preserve"> </v>
      </c>
      <c r="Q967" s="11"/>
      <c r="R967" s="11" t="str">
        <f t="shared" si="120"/>
        <v xml:space="preserve"> </v>
      </c>
      <c r="S967" s="11"/>
      <c r="T967" s="12" t="str">
        <f t="shared" si="121"/>
        <v xml:space="preserve"> </v>
      </c>
    </row>
    <row r="968" spans="3:20" x14ac:dyDescent="0.25">
      <c r="C968" s="1"/>
      <c r="N968" s="11" t="str">
        <f t="shared" si="117"/>
        <v xml:space="preserve"> </v>
      </c>
      <c r="O968" s="11" t="str">
        <f t="shared" si="118"/>
        <v xml:space="preserve"> </v>
      </c>
      <c r="P968" s="11" t="str">
        <f t="shared" si="119"/>
        <v xml:space="preserve"> </v>
      </c>
      <c r="Q968" s="11"/>
      <c r="R968" s="11" t="str">
        <f t="shared" si="120"/>
        <v xml:space="preserve"> </v>
      </c>
      <c r="S968" s="11"/>
      <c r="T968" s="12" t="str">
        <f t="shared" si="121"/>
        <v xml:space="preserve"> </v>
      </c>
    </row>
    <row r="969" spans="3:20" x14ac:dyDescent="0.25">
      <c r="C969" s="1"/>
      <c r="N969" s="11" t="str">
        <f t="shared" si="117"/>
        <v xml:space="preserve"> </v>
      </c>
      <c r="O969" s="11" t="str">
        <f t="shared" si="118"/>
        <v xml:space="preserve"> </v>
      </c>
      <c r="P969" s="11" t="str">
        <f t="shared" si="119"/>
        <v xml:space="preserve"> </v>
      </c>
      <c r="Q969" s="11"/>
      <c r="R969" s="11" t="str">
        <f t="shared" si="120"/>
        <v xml:space="preserve"> </v>
      </c>
      <c r="S969" s="11"/>
      <c r="T969" s="12" t="str">
        <f t="shared" si="121"/>
        <v xml:space="preserve"> </v>
      </c>
    </row>
    <row r="970" spans="3:20" x14ac:dyDescent="0.25">
      <c r="C970" s="1"/>
      <c r="N970" s="11" t="str">
        <f t="shared" si="117"/>
        <v xml:space="preserve"> </v>
      </c>
      <c r="O970" s="11" t="str">
        <f t="shared" si="118"/>
        <v xml:space="preserve"> </v>
      </c>
      <c r="P970" s="11" t="str">
        <f t="shared" si="119"/>
        <v xml:space="preserve"> </v>
      </c>
      <c r="Q970" s="11"/>
      <c r="R970" s="11" t="str">
        <f t="shared" si="120"/>
        <v xml:space="preserve"> </v>
      </c>
      <c r="S970" s="11"/>
      <c r="T970" s="12" t="str">
        <f t="shared" si="121"/>
        <v xml:space="preserve"> </v>
      </c>
    </row>
    <row r="971" spans="3:20" x14ac:dyDescent="0.25">
      <c r="C971" s="1"/>
      <c r="N971" s="11" t="str">
        <f t="shared" si="117"/>
        <v xml:space="preserve"> </v>
      </c>
      <c r="O971" s="11" t="str">
        <f t="shared" si="118"/>
        <v xml:space="preserve"> </v>
      </c>
      <c r="P971" s="11" t="str">
        <f t="shared" si="119"/>
        <v xml:space="preserve"> </v>
      </c>
      <c r="Q971" s="11"/>
      <c r="R971" s="11" t="str">
        <f t="shared" si="120"/>
        <v xml:space="preserve"> </v>
      </c>
      <c r="S971" s="11"/>
      <c r="T971" s="12" t="str">
        <f t="shared" si="121"/>
        <v xml:space="preserve"> </v>
      </c>
    </row>
    <row r="972" spans="3:20" x14ac:dyDescent="0.25">
      <c r="C972" s="1"/>
      <c r="N972" s="11" t="str">
        <f t="shared" si="117"/>
        <v xml:space="preserve"> </v>
      </c>
      <c r="O972" s="11" t="str">
        <f t="shared" si="118"/>
        <v xml:space="preserve"> </v>
      </c>
      <c r="P972" s="11" t="str">
        <f t="shared" si="119"/>
        <v xml:space="preserve"> </v>
      </c>
      <c r="Q972" s="11"/>
      <c r="R972" s="11" t="str">
        <f t="shared" si="120"/>
        <v xml:space="preserve"> </v>
      </c>
      <c r="S972" s="11"/>
      <c r="T972" s="12" t="str">
        <f t="shared" si="121"/>
        <v xml:space="preserve"> </v>
      </c>
    </row>
    <row r="973" spans="3:20" x14ac:dyDescent="0.25">
      <c r="C973" s="1"/>
      <c r="N973" s="11" t="str">
        <f t="shared" si="117"/>
        <v xml:space="preserve"> </v>
      </c>
      <c r="O973" s="11" t="str">
        <f t="shared" si="118"/>
        <v xml:space="preserve"> </v>
      </c>
      <c r="P973" s="11" t="str">
        <f t="shared" si="119"/>
        <v xml:space="preserve"> </v>
      </c>
      <c r="Q973" s="11"/>
      <c r="R973" s="11" t="str">
        <f t="shared" si="120"/>
        <v xml:space="preserve"> </v>
      </c>
      <c r="S973" s="11"/>
      <c r="T973" s="12" t="str">
        <f t="shared" si="121"/>
        <v xml:space="preserve"> </v>
      </c>
    </row>
    <row r="974" spans="3:20" x14ac:dyDescent="0.25">
      <c r="C974" s="1"/>
      <c r="N974" s="11" t="str">
        <f t="shared" si="117"/>
        <v xml:space="preserve"> </v>
      </c>
      <c r="O974" s="11" t="str">
        <f t="shared" si="118"/>
        <v xml:space="preserve"> </v>
      </c>
      <c r="P974" s="11" t="str">
        <f t="shared" si="119"/>
        <v xml:space="preserve"> </v>
      </c>
      <c r="Q974" s="11"/>
      <c r="R974" s="11" t="str">
        <f t="shared" si="120"/>
        <v xml:space="preserve"> </v>
      </c>
      <c r="S974" s="11"/>
      <c r="T974" s="12" t="str">
        <f t="shared" si="121"/>
        <v xml:space="preserve"> </v>
      </c>
    </row>
    <row r="975" spans="3:20" x14ac:dyDescent="0.25">
      <c r="C975" s="1"/>
      <c r="N975" s="11" t="str">
        <f t="shared" si="117"/>
        <v xml:space="preserve"> </v>
      </c>
      <c r="O975" s="11" t="str">
        <f t="shared" si="118"/>
        <v xml:space="preserve"> </v>
      </c>
      <c r="P975" s="11" t="str">
        <f t="shared" si="119"/>
        <v xml:space="preserve"> </v>
      </c>
      <c r="Q975" s="11"/>
      <c r="R975" s="11" t="str">
        <f t="shared" si="120"/>
        <v xml:space="preserve"> </v>
      </c>
      <c r="S975" s="11"/>
      <c r="T975" s="12" t="str">
        <f t="shared" si="121"/>
        <v xml:space="preserve"> </v>
      </c>
    </row>
    <row r="976" spans="3:20" x14ac:dyDescent="0.25">
      <c r="C976" s="1"/>
      <c r="N976" s="11" t="str">
        <f t="shared" si="117"/>
        <v xml:space="preserve"> </v>
      </c>
      <c r="O976" s="11" t="str">
        <f t="shared" si="118"/>
        <v xml:space="preserve"> </v>
      </c>
      <c r="P976" s="11" t="str">
        <f t="shared" si="119"/>
        <v xml:space="preserve"> </v>
      </c>
      <c r="Q976" s="11"/>
      <c r="R976" s="11" t="str">
        <f t="shared" si="120"/>
        <v xml:space="preserve"> </v>
      </c>
      <c r="S976" s="11"/>
      <c r="T976" s="12" t="str">
        <f t="shared" si="121"/>
        <v xml:space="preserve"> </v>
      </c>
    </row>
    <row r="977" spans="3:20" x14ac:dyDescent="0.25">
      <c r="C977" s="1"/>
      <c r="N977" s="11" t="str">
        <f t="shared" si="117"/>
        <v xml:space="preserve"> </v>
      </c>
      <c r="O977" s="11" t="str">
        <f t="shared" si="118"/>
        <v xml:space="preserve"> </v>
      </c>
      <c r="P977" s="11" t="str">
        <f t="shared" si="119"/>
        <v xml:space="preserve"> </v>
      </c>
      <c r="Q977" s="11"/>
      <c r="R977" s="11" t="str">
        <f t="shared" si="120"/>
        <v xml:space="preserve"> </v>
      </c>
      <c r="S977" s="11"/>
      <c r="T977" s="12" t="str">
        <f t="shared" si="121"/>
        <v xml:space="preserve"> </v>
      </c>
    </row>
    <row r="978" spans="3:20" x14ac:dyDescent="0.25">
      <c r="C978" s="1"/>
      <c r="N978" s="11" t="str">
        <f t="shared" si="117"/>
        <v xml:space="preserve"> </v>
      </c>
      <c r="O978" s="11" t="str">
        <f t="shared" si="118"/>
        <v xml:space="preserve"> </v>
      </c>
      <c r="P978" s="11" t="str">
        <f t="shared" si="119"/>
        <v xml:space="preserve"> </v>
      </c>
      <c r="Q978" s="11"/>
      <c r="R978" s="11" t="str">
        <f t="shared" si="120"/>
        <v xml:space="preserve"> </v>
      </c>
      <c r="S978" s="11"/>
      <c r="T978" s="12" t="str">
        <f t="shared" si="121"/>
        <v xml:space="preserve"> </v>
      </c>
    </row>
    <row r="979" spans="3:20" x14ac:dyDescent="0.25">
      <c r="C979" s="1"/>
      <c r="N979" s="11" t="str">
        <f t="shared" si="117"/>
        <v xml:space="preserve"> </v>
      </c>
      <c r="O979" s="11" t="str">
        <f t="shared" si="118"/>
        <v xml:space="preserve"> </v>
      </c>
      <c r="P979" s="11" t="str">
        <f t="shared" si="119"/>
        <v xml:space="preserve"> </v>
      </c>
      <c r="Q979" s="11"/>
      <c r="R979" s="11" t="str">
        <f t="shared" si="120"/>
        <v xml:space="preserve"> </v>
      </c>
      <c r="S979" s="11"/>
      <c r="T979" s="12" t="str">
        <f t="shared" si="121"/>
        <v xml:space="preserve"> </v>
      </c>
    </row>
    <row r="980" spans="3:20" x14ac:dyDescent="0.25">
      <c r="C980" s="1"/>
      <c r="N980" s="11" t="str">
        <f t="shared" si="117"/>
        <v xml:space="preserve"> </v>
      </c>
      <c r="O980" s="11" t="str">
        <f t="shared" si="118"/>
        <v xml:space="preserve"> </v>
      </c>
      <c r="P980" s="11" t="str">
        <f t="shared" si="119"/>
        <v xml:space="preserve"> </v>
      </c>
      <c r="Q980" s="11"/>
      <c r="R980" s="11" t="str">
        <f t="shared" si="120"/>
        <v xml:space="preserve"> </v>
      </c>
      <c r="S980" s="11"/>
      <c r="T980" s="12" t="str">
        <f t="shared" si="121"/>
        <v xml:space="preserve"> </v>
      </c>
    </row>
    <row r="981" spans="3:20" x14ac:dyDescent="0.25">
      <c r="C981" s="1"/>
      <c r="N981" s="11" t="str">
        <f t="shared" si="117"/>
        <v xml:space="preserve"> </v>
      </c>
      <c r="O981" s="11" t="str">
        <f t="shared" si="118"/>
        <v xml:space="preserve"> </v>
      </c>
      <c r="P981" s="11" t="str">
        <f t="shared" si="119"/>
        <v xml:space="preserve"> </v>
      </c>
      <c r="Q981" s="11"/>
      <c r="R981" s="11" t="str">
        <f t="shared" si="120"/>
        <v xml:space="preserve"> </v>
      </c>
      <c r="S981" s="11"/>
      <c r="T981" s="12" t="str">
        <f t="shared" si="121"/>
        <v xml:space="preserve"> </v>
      </c>
    </row>
    <row r="982" spans="3:20" x14ac:dyDescent="0.25">
      <c r="C982" s="1"/>
      <c r="N982" s="11" t="str">
        <f t="shared" si="117"/>
        <v xml:space="preserve"> </v>
      </c>
      <c r="O982" s="11" t="str">
        <f t="shared" si="118"/>
        <v xml:space="preserve"> </v>
      </c>
      <c r="P982" s="11" t="str">
        <f t="shared" si="119"/>
        <v xml:space="preserve"> </v>
      </c>
      <c r="Q982" s="11"/>
      <c r="R982" s="11" t="str">
        <f t="shared" si="120"/>
        <v xml:space="preserve"> </v>
      </c>
      <c r="S982" s="11"/>
      <c r="T982" s="12" t="str">
        <f t="shared" si="121"/>
        <v xml:space="preserve"> </v>
      </c>
    </row>
    <row r="983" spans="3:20" x14ac:dyDescent="0.25">
      <c r="C983" s="1"/>
      <c r="N983" s="11" t="str">
        <f t="shared" si="117"/>
        <v xml:space="preserve"> </v>
      </c>
      <c r="O983" s="11" t="str">
        <f t="shared" si="118"/>
        <v xml:space="preserve"> </v>
      </c>
      <c r="P983" s="11" t="str">
        <f t="shared" si="119"/>
        <v xml:space="preserve"> </v>
      </c>
      <c r="Q983" s="11"/>
      <c r="R983" s="11" t="str">
        <f t="shared" si="120"/>
        <v xml:space="preserve"> </v>
      </c>
      <c r="S983" s="11"/>
      <c r="T983" s="12" t="str">
        <f t="shared" si="121"/>
        <v xml:space="preserve"> </v>
      </c>
    </row>
    <row r="984" spans="3:20" x14ac:dyDescent="0.25">
      <c r="C984" s="1"/>
      <c r="N984" s="11" t="str">
        <f t="shared" si="117"/>
        <v xml:space="preserve"> </v>
      </c>
      <c r="O984" s="11" t="str">
        <f t="shared" si="118"/>
        <v xml:space="preserve"> </v>
      </c>
      <c r="P984" s="11" t="str">
        <f t="shared" si="119"/>
        <v xml:space="preserve"> </v>
      </c>
      <c r="Q984" s="11"/>
      <c r="R984" s="11" t="str">
        <f t="shared" si="120"/>
        <v xml:space="preserve"> </v>
      </c>
      <c r="S984" s="11"/>
      <c r="T984" s="12" t="str">
        <f t="shared" si="121"/>
        <v xml:space="preserve"> </v>
      </c>
    </row>
    <row r="985" spans="3:20" x14ac:dyDescent="0.25">
      <c r="C985" s="1"/>
      <c r="N985" s="11" t="str">
        <f t="shared" si="117"/>
        <v xml:space="preserve"> </v>
      </c>
      <c r="O985" s="11" t="str">
        <f t="shared" si="118"/>
        <v xml:space="preserve"> </v>
      </c>
      <c r="P985" s="11" t="str">
        <f t="shared" si="119"/>
        <v xml:space="preserve"> </v>
      </c>
      <c r="Q985" s="11"/>
      <c r="R985" s="11" t="str">
        <f t="shared" si="120"/>
        <v xml:space="preserve"> </v>
      </c>
      <c r="S985" s="11"/>
      <c r="T985" s="12" t="str">
        <f t="shared" si="121"/>
        <v xml:space="preserve"> </v>
      </c>
    </row>
    <row r="986" spans="3:20" x14ac:dyDescent="0.25">
      <c r="C986" s="1"/>
      <c r="N986" s="11" t="str">
        <f t="shared" si="117"/>
        <v xml:space="preserve"> </v>
      </c>
      <c r="O986" s="11" t="str">
        <f t="shared" si="118"/>
        <v xml:space="preserve"> </v>
      </c>
      <c r="P986" s="11" t="str">
        <f t="shared" si="119"/>
        <v xml:space="preserve"> </v>
      </c>
      <c r="Q986" s="11"/>
      <c r="R986" s="11" t="str">
        <f t="shared" si="120"/>
        <v xml:space="preserve"> </v>
      </c>
      <c r="S986" s="11"/>
      <c r="T986" s="12" t="str">
        <f t="shared" si="121"/>
        <v xml:space="preserve"> </v>
      </c>
    </row>
    <row r="987" spans="3:20" x14ac:dyDescent="0.25">
      <c r="C987" s="1"/>
      <c r="N987" s="11" t="str">
        <f t="shared" si="117"/>
        <v xml:space="preserve"> </v>
      </c>
      <c r="O987" s="11" t="str">
        <f t="shared" si="118"/>
        <v xml:space="preserve"> </v>
      </c>
      <c r="P987" s="11" t="str">
        <f t="shared" si="119"/>
        <v xml:space="preserve"> </v>
      </c>
      <c r="Q987" s="11"/>
      <c r="R987" s="11" t="str">
        <f t="shared" si="120"/>
        <v xml:space="preserve"> </v>
      </c>
      <c r="S987" s="11"/>
      <c r="T987" s="12" t="str">
        <f t="shared" si="121"/>
        <v xml:space="preserve"> </v>
      </c>
    </row>
    <row r="988" spans="3:20" x14ac:dyDescent="0.25">
      <c r="C988" s="1"/>
      <c r="N988" s="11" t="str">
        <f t="shared" si="117"/>
        <v xml:space="preserve"> </v>
      </c>
      <c r="O988" s="11" t="str">
        <f t="shared" si="118"/>
        <v xml:space="preserve"> </v>
      </c>
      <c r="P988" s="11" t="str">
        <f t="shared" si="119"/>
        <v xml:space="preserve"> </v>
      </c>
      <c r="Q988" s="11"/>
      <c r="R988" s="11" t="str">
        <f t="shared" si="120"/>
        <v xml:space="preserve"> </v>
      </c>
      <c r="S988" s="11"/>
      <c r="T988" s="12" t="str">
        <f t="shared" si="121"/>
        <v xml:space="preserve"> </v>
      </c>
    </row>
    <row r="989" spans="3:20" x14ac:dyDescent="0.25">
      <c r="C989" s="1"/>
      <c r="N989" s="11" t="str">
        <f t="shared" si="117"/>
        <v xml:space="preserve"> </v>
      </c>
      <c r="O989" s="11" t="str">
        <f t="shared" si="118"/>
        <v xml:space="preserve"> </v>
      </c>
      <c r="P989" s="11" t="str">
        <f t="shared" si="119"/>
        <v xml:space="preserve"> </v>
      </c>
      <c r="Q989" s="11"/>
      <c r="R989" s="11" t="str">
        <f t="shared" si="120"/>
        <v xml:space="preserve"> </v>
      </c>
      <c r="S989" s="11"/>
      <c r="T989" s="12" t="str">
        <f t="shared" si="121"/>
        <v xml:space="preserve"> </v>
      </c>
    </row>
    <row r="990" spans="3:20" x14ac:dyDescent="0.25">
      <c r="C990" s="1"/>
      <c r="N990" s="11" t="str">
        <f t="shared" si="117"/>
        <v xml:space="preserve"> </v>
      </c>
      <c r="O990" s="11" t="str">
        <f t="shared" si="118"/>
        <v xml:space="preserve"> </v>
      </c>
      <c r="P990" s="11" t="str">
        <f t="shared" si="119"/>
        <v xml:space="preserve"> </v>
      </c>
      <c r="Q990" s="11"/>
      <c r="R990" s="11" t="str">
        <f t="shared" si="120"/>
        <v xml:space="preserve"> </v>
      </c>
      <c r="S990" s="11"/>
      <c r="T990" s="12" t="str">
        <f t="shared" si="121"/>
        <v xml:space="preserve"> </v>
      </c>
    </row>
    <row r="991" spans="3:20" x14ac:dyDescent="0.25">
      <c r="C991" s="1"/>
      <c r="N991" s="11" t="str">
        <f t="shared" si="117"/>
        <v xml:space="preserve"> </v>
      </c>
      <c r="O991" s="11" t="str">
        <f t="shared" si="118"/>
        <v xml:space="preserve"> </v>
      </c>
      <c r="P991" s="11" t="str">
        <f t="shared" si="119"/>
        <v xml:space="preserve"> </v>
      </c>
      <c r="Q991" s="11"/>
      <c r="R991" s="11" t="str">
        <f t="shared" si="120"/>
        <v xml:space="preserve"> </v>
      </c>
      <c r="S991" s="11"/>
      <c r="T991" s="12" t="str">
        <f t="shared" si="121"/>
        <v xml:space="preserve"> </v>
      </c>
    </row>
    <row r="992" spans="3:20" x14ac:dyDescent="0.25">
      <c r="C992" s="1"/>
      <c r="N992" s="11" t="str">
        <f t="shared" si="117"/>
        <v xml:space="preserve"> </v>
      </c>
      <c r="O992" s="11" t="str">
        <f t="shared" si="118"/>
        <v xml:space="preserve"> </v>
      </c>
      <c r="P992" s="11" t="str">
        <f t="shared" si="119"/>
        <v xml:space="preserve"> </v>
      </c>
      <c r="Q992" s="11"/>
      <c r="R992" s="11" t="str">
        <f t="shared" si="120"/>
        <v xml:space="preserve"> </v>
      </c>
      <c r="S992" s="11"/>
      <c r="T992" s="12" t="str">
        <f t="shared" si="121"/>
        <v xml:space="preserve"> </v>
      </c>
    </row>
    <row r="993" spans="3:20" x14ac:dyDescent="0.25">
      <c r="C993" s="1"/>
      <c r="N993" s="11" t="str">
        <f t="shared" si="117"/>
        <v xml:space="preserve"> </v>
      </c>
      <c r="O993" s="11" t="str">
        <f t="shared" si="118"/>
        <v xml:space="preserve"> </v>
      </c>
      <c r="P993" s="11" t="str">
        <f t="shared" si="119"/>
        <v xml:space="preserve"> </v>
      </c>
      <c r="Q993" s="11"/>
      <c r="R993" s="11" t="str">
        <f t="shared" si="120"/>
        <v xml:space="preserve"> </v>
      </c>
      <c r="S993" s="11"/>
      <c r="T993" s="12" t="str">
        <f t="shared" si="121"/>
        <v xml:space="preserve"> </v>
      </c>
    </row>
    <row r="994" spans="3:20" x14ac:dyDescent="0.25">
      <c r="C994" s="1"/>
      <c r="N994" s="11" t="str">
        <f t="shared" si="117"/>
        <v xml:space="preserve"> </v>
      </c>
      <c r="O994" s="11" t="str">
        <f t="shared" si="118"/>
        <v xml:space="preserve"> </v>
      </c>
      <c r="P994" s="11" t="str">
        <f t="shared" si="119"/>
        <v xml:space="preserve"> </v>
      </c>
      <c r="Q994" s="11"/>
      <c r="R994" s="11" t="str">
        <f t="shared" si="120"/>
        <v xml:space="preserve"> </v>
      </c>
      <c r="S994" s="11"/>
      <c r="T994" s="12" t="str">
        <f t="shared" si="121"/>
        <v xml:space="preserve"> </v>
      </c>
    </row>
    <row r="995" spans="3:20" x14ac:dyDescent="0.25">
      <c r="C995" s="1"/>
      <c r="N995" s="11" t="str">
        <f t="shared" si="117"/>
        <v xml:space="preserve"> </v>
      </c>
      <c r="O995" s="11" t="str">
        <f t="shared" si="118"/>
        <v xml:space="preserve"> </v>
      </c>
      <c r="P995" s="11" t="str">
        <f t="shared" si="119"/>
        <v xml:space="preserve"> </v>
      </c>
      <c r="Q995" s="11"/>
      <c r="R995" s="11" t="str">
        <f t="shared" si="120"/>
        <v xml:space="preserve"> </v>
      </c>
      <c r="S995" s="11"/>
      <c r="T995" s="12" t="str">
        <f t="shared" si="121"/>
        <v xml:space="preserve"> </v>
      </c>
    </row>
    <row r="996" spans="3:20" x14ac:dyDescent="0.25">
      <c r="C996" s="1"/>
      <c r="N996" s="11" t="str">
        <f t="shared" si="117"/>
        <v xml:space="preserve"> </v>
      </c>
      <c r="O996" s="11" t="str">
        <f t="shared" si="118"/>
        <v xml:space="preserve"> </v>
      </c>
      <c r="P996" s="11" t="str">
        <f t="shared" si="119"/>
        <v xml:space="preserve"> </v>
      </c>
      <c r="Q996" s="11"/>
      <c r="R996" s="11" t="str">
        <f t="shared" si="120"/>
        <v xml:space="preserve"> </v>
      </c>
      <c r="S996" s="11"/>
      <c r="T996" s="12" t="str">
        <f t="shared" si="121"/>
        <v xml:space="preserve"> </v>
      </c>
    </row>
    <row r="997" spans="3:20" x14ac:dyDescent="0.25">
      <c r="C997" s="1"/>
      <c r="N997" s="11" t="str">
        <f t="shared" si="117"/>
        <v xml:space="preserve"> </v>
      </c>
      <c r="O997" s="11" t="str">
        <f t="shared" si="118"/>
        <v xml:space="preserve"> </v>
      </c>
      <c r="P997" s="11" t="str">
        <f t="shared" si="119"/>
        <v xml:space="preserve"> </v>
      </c>
      <c r="Q997" s="11"/>
      <c r="R997" s="11" t="str">
        <f t="shared" si="120"/>
        <v xml:space="preserve"> </v>
      </c>
      <c r="S997" s="11"/>
      <c r="T997" s="12" t="str">
        <f t="shared" si="121"/>
        <v xml:space="preserve"> </v>
      </c>
    </row>
    <row r="998" spans="3:20" x14ac:dyDescent="0.25">
      <c r="C998" s="1"/>
      <c r="N998" s="11" t="str">
        <f t="shared" si="117"/>
        <v xml:space="preserve"> </v>
      </c>
      <c r="O998" s="11" t="str">
        <f t="shared" si="118"/>
        <v xml:space="preserve"> </v>
      </c>
      <c r="P998" s="11" t="str">
        <f t="shared" si="119"/>
        <v xml:space="preserve"> </v>
      </c>
      <c r="Q998" s="11"/>
      <c r="R998" s="11" t="str">
        <f t="shared" si="120"/>
        <v xml:space="preserve"> </v>
      </c>
      <c r="S998" s="11"/>
      <c r="T998" s="12" t="str">
        <f t="shared" si="121"/>
        <v xml:space="preserve"> </v>
      </c>
    </row>
    <row r="999" spans="3:20" x14ac:dyDescent="0.25">
      <c r="C999" s="1"/>
      <c r="N999" s="11" t="str">
        <f t="shared" si="117"/>
        <v xml:space="preserve"> </v>
      </c>
      <c r="O999" s="11" t="str">
        <f t="shared" si="118"/>
        <v xml:space="preserve"> </v>
      </c>
      <c r="P999" s="11" t="str">
        <f t="shared" si="119"/>
        <v xml:space="preserve"> </v>
      </c>
      <c r="Q999" s="11"/>
      <c r="R999" s="11" t="str">
        <f t="shared" si="120"/>
        <v xml:space="preserve"> </v>
      </c>
      <c r="S999" s="11"/>
      <c r="T999" s="12" t="str">
        <f t="shared" si="121"/>
        <v xml:space="preserve"> </v>
      </c>
    </row>
    <row r="1000" spans="3:20" x14ac:dyDescent="0.25">
      <c r="C1000" s="1"/>
      <c r="N1000" s="11" t="str">
        <f t="shared" si="117"/>
        <v xml:space="preserve"> </v>
      </c>
      <c r="O1000" s="11" t="str">
        <f t="shared" si="118"/>
        <v xml:space="preserve"> </v>
      </c>
      <c r="P1000" s="11" t="str">
        <f t="shared" si="119"/>
        <v xml:space="preserve"> </v>
      </c>
      <c r="Q1000" s="11"/>
      <c r="R1000" s="11" t="str">
        <f t="shared" si="120"/>
        <v xml:space="preserve"> </v>
      </c>
      <c r="S1000" s="11"/>
      <c r="T1000" s="12" t="str">
        <f t="shared" si="121"/>
        <v xml:space="preserve"> </v>
      </c>
    </row>
    <row r="1001" spans="3:20" x14ac:dyDescent="0.25">
      <c r="C1001" s="1"/>
      <c r="N1001" s="11" t="str">
        <f t="shared" si="117"/>
        <v xml:space="preserve"> </v>
      </c>
      <c r="O1001" s="11" t="str">
        <f t="shared" si="118"/>
        <v xml:space="preserve"> </v>
      </c>
      <c r="P1001" s="11" t="str">
        <f t="shared" si="119"/>
        <v xml:space="preserve"> </v>
      </c>
      <c r="Q1001" s="11"/>
      <c r="R1001" s="11" t="str">
        <f t="shared" si="120"/>
        <v xml:space="preserve"> </v>
      </c>
      <c r="S1001" s="11"/>
      <c r="T1001" s="12" t="str">
        <f t="shared" si="121"/>
        <v xml:space="preserve"> </v>
      </c>
    </row>
    <row r="1002" spans="3:20" x14ac:dyDescent="0.25">
      <c r="C1002" s="1"/>
      <c r="N1002" s="11" t="str">
        <f t="shared" si="117"/>
        <v xml:space="preserve"> </v>
      </c>
      <c r="O1002" s="11" t="str">
        <f t="shared" si="118"/>
        <v xml:space="preserve"> </v>
      </c>
      <c r="P1002" s="11" t="str">
        <f t="shared" si="119"/>
        <v xml:space="preserve"> </v>
      </c>
      <c r="Q1002" s="11"/>
      <c r="R1002" s="11" t="str">
        <f t="shared" si="120"/>
        <v xml:space="preserve"> </v>
      </c>
      <c r="S1002" s="11"/>
      <c r="T1002" s="12" t="str">
        <f t="shared" si="121"/>
        <v xml:space="preserve"> </v>
      </c>
    </row>
    <row r="1003" spans="3:20" x14ac:dyDescent="0.25">
      <c r="C1003" s="1"/>
      <c r="N1003" s="11" t="str">
        <f t="shared" si="117"/>
        <v xml:space="preserve"> </v>
      </c>
      <c r="O1003" s="11" t="str">
        <f t="shared" si="118"/>
        <v xml:space="preserve"> </v>
      </c>
      <c r="P1003" s="11" t="str">
        <f t="shared" si="119"/>
        <v xml:space="preserve"> </v>
      </c>
      <c r="Q1003" s="11"/>
      <c r="R1003" s="11" t="str">
        <f t="shared" si="120"/>
        <v xml:space="preserve"> </v>
      </c>
      <c r="S1003" s="11"/>
      <c r="T1003" s="12" t="str">
        <f t="shared" si="121"/>
        <v xml:space="preserve"> </v>
      </c>
    </row>
    <row r="1004" spans="3:20" x14ac:dyDescent="0.25">
      <c r="C1004" s="1"/>
      <c r="N1004" s="11" t="str">
        <f t="shared" si="117"/>
        <v xml:space="preserve"> </v>
      </c>
      <c r="O1004" s="11" t="str">
        <f t="shared" si="118"/>
        <v xml:space="preserve"> </v>
      </c>
      <c r="P1004" s="11" t="str">
        <f t="shared" si="119"/>
        <v xml:space="preserve"> </v>
      </c>
      <c r="Q1004" s="11"/>
      <c r="R1004" s="11" t="str">
        <f t="shared" si="120"/>
        <v xml:space="preserve"> </v>
      </c>
      <c r="S1004" s="11"/>
      <c r="T1004" s="12" t="str">
        <f t="shared" si="121"/>
        <v xml:space="preserve"> </v>
      </c>
    </row>
    <row r="1005" spans="3:20" x14ac:dyDescent="0.25">
      <c r="C1005" s="1"/>
      <c r="N1005" s="11" t="str">
        <f t="shared" si="117"/>
        <v xml:space="preserve"> </v>
      </c>
      <c r="O1005" s="11" t="str">
        <f t="shared" si="118"/>
        <v xml:space="preserve"> </v>
      </c>
      <c r="P1005" s="11" t="str">
        <f t="shared" si="119"/>
        <v xml:space="preserve"> </v>
      </c>
      <c r="Q1005" s="11"/>
      <c r="R1005" s="11" t="str">
        <f t="shared" si="120"/>
        <v xml:space="preserve"> </v>
      </c>
      <c r="S1005" s="11"/>
      <c r="T1005" s="12" t="str">
        <f t="shared" si="121"/>
        <v xml:space="preserve"> </v>
      </c>
    </row>
    <row r="1006" spans="3:20" x14ac:dyDescent="0.25">
      <c r="C1006" s="1"/>
      <c r="N1006" s="11" t="str">
        <f t="shared" si="117"/>
        <v xml:space="preserve"> </v>
      </c>
      <c r="O1006" s="11" t="str">
        <f t="shared" si="118"/>
        <v xml:space="preserve"> </v>
      </c>
      <c r="P1006" s="11" t="str">
        <f t="shared" si="119"/>
        <v xml:space="preserve"> </v>
      </c>
      <c r="Q1006" s="11"/>
      <c r="R1006" s="11" t="str">
        <f t="shared" si="120"/>
        <v xml:space="preserve"> </v>
      </c>
      <c r="S1006" s="11"/>
      <c r="T1006" s="12" t="str">
        <f t="shared" si="121"/>
        <v xml:space="preserve"> </v>
      </c>
    </row>
    <row r="1007" spans="3:20" x14ac:dyDescent="0.25">
      <c r="C1007" s="1"/>
      <c r="N1007" s="11" t="str">
        <f t="shared" si="117"/>
        <v xml:space="preserve"> </v>
      </c>
      <c r="O1007" s="11" t="str">
        <f t="shared" si="118"/>
        <v xml:space="preserve"> </v>
      </c>
      <c r="P1007" s="11" t="str">
        <f t="shared" si="119"/>
        <v xml:space="preserve"> </v>
      </c>
      <c r="Q1007" s="11"/>
      <c r="R1007" s="11" t="str">
        <f t="shared" si="120"/>
        <v xml:space="preserve"> </v>
      </c>
      <c r="S1007" s="11"/>
      <c r="T1007" s="12" t="str">
        <f t="shared" si="121"/>
        <v xml:space="preserve"> </v>
      </c>
    </row>
    <row r="1008" spans="3:20" x14ac:dyDescent="0.25">
      <c r="C1008" s="1"/>
      <c r="N1008" s="11" t="str">
        <f t="shared" si="117"/>
        <v xml:space="preserve"> </v>
      </c>
      <c r="O1008" s="11" t="str">
        <f t="shared" si="118"/>
        <v xml:space="preserve"> </v>
      </c>
      <c r="P1008" s="11" t="str">
        <f t="shared" si="119"/>
        <v xml:space="preserve"> </v>
      </c>
      <c r="Q1008" s="11"/>
      <c r="R1008" s="11" t="str">
        <f t="shared" si="120"/>
        <v xml:space="preserve"> </v>
      </c>
      <c r="S1008" s="11"/>
      <c r="T1008" s="12" t="str">
        <f t="shared" si="121"/>
        <v xml:space="preserve"> </v>
      </c>
    </row>
    <row r="1009" spans="3:20" x14ac:dyDescent="0.25">
      <c r="C1009" s="1"/>
      <c r="N1009" s="11" t="str">
        <f t="shared" si="117"/>
        <v xml:space="preserve"> </v>
      </c>
      <c r="O1009" s="11" t="str">
        <f t="shared" si="118"/>
        <v xml:space="preserve"> </v>
      </c>
      <c r="P1009" s="11" t="str">
        <f t="shared" si="119"/>
        <v xml:space="preserve"> </v>
      </c>
      <c r="Q1009" s="11"/>
      <c r="R1009" s="11" t="str">
        <f t="shared" si="120"/>
        <v xml:space="preserve"> </v>
      </c>
      <c r="S1009" s="11"/>
      <c r="T1009" s="12" t="str">
        <f t="shared" si="121"/>
        <v xml:space="preserve"> </v>
      </c>
    </row>
    <row r="1010" spans="3:20" x14ac:dyDescent="0.25">
      <c r="C1010" s="1"/>
      <c r="N1010" s="11" t="str">
        <f t="shared" si="117"/>
        <v xml:space="preserve"> </v>
      </c>
      <c r="O1010" s="11" t="str">
        <f t="shared" si="118"/>
        <v xml:space="preserve"> </v>
      </c>
      <c r="P1010" s="11" t="str">
        <f t="shared" si="119"/>
        <v xml:space="preserve"> </v>
      </c>
      <c r="Q1010" s="11"/>
      <c r="R1010" s="11" t="str">
        <f t="shared" si="120"/>
        <v xml:space="preserve"> </v>
      </c>
      <c r="S1010" s="11"/>
      <c r="T1010" s="12" t="str">
        <f t="shared" si="121"/>
        <v xml:space="preserve"> </v>
      </c>
    </row>
    <row r="1011" spans="3:20" x14ac:dyDescent="0.25">
      <c r="C1011" s="1"/>
      <c r="N1011" s="11" t="str">
        <f t="shared" si="117"/>
        <v xml:space="preserve"> </v>
      </c>
      <c r="O1011" s="11" t="str">
        <f t="shared" si="118"/>
        <v xml:space="preserve"> </v>
      </c>
      <c r="P1011" s="11" t="str">
        <f t="shared" si="119"/>
        <v xml:space="preserve"> </v>
      </c>
      <c r="Q1011" s="11"/>
      <c r="R1011" s="11" t="str">
        <f t="shared" si="120"/>
        <v xml:space="preserve"> </v>
      </c>
      <c r="S1011" s="11"/>
      <c r="T1011" s="12" t="str">
        <f t="shared" si="121"/>
        <v xml:space="preserve"> </v>
      </c>
    </row>
    <row r="1012" spans="3:20" x14ac:dyDescent="0.25">
      <c r="C1012" s="1"/>
      <c r="N1012" s="11" t="str">
        <f t="shared" si="117"/>
        <v xml:space="preserve"> </v>
      </c>
      <c r="O1012" s="11" t="str">
        <f t="shared" si="118"/>
        <v xml:space="preserve"> </v>
      </c>
      <c r="P1012" s="11" t="str">
        <f t="shared" si="119"/>
        <v xml:space="preserve"> </v>
      </c>
      <c r="Q1012" s="11"/>
      <c r="R1012" s="11" t="str">
        <f t="shared" si="120"/>
        <v xml:space="preserve"> </v>
      </c>
      <c r="S1012" s="11"/>
      <c r="T1012" s="12" t="str">
        <f t="shared" si="121"/>
        <v xml:space="preserve"> </v>
      </c>
    </row>
    <row r="1013" spans="3:20" x14ac:dyDescent="0.25">
      <c r="C1013" s="1"/>
      <c r="N1013" s="11" t="str">
        <f t="shared" si="117"/>
        <v xml:space="preserve"> </v>
      </c>
      <c r="O1013" s="11" t="str">
        <f t="shared" si="118"/>
        <v xml:space="preserve"> </v>
      </c>
      <c r="P1013" s="11" t="str">
        <f t="shared" si="119"/>
        <v xml:space="preserve"> </v>
      </c>
      <c r="Q1013" s="11"/>
      <c r="R1013" s="11" t="str">
        <f t="shared" si="120"/>
        <v xml:space="preserve"> </v>
      </c>
      <c r="S1013" s="11"/>
      <c r="T1013" s="12" t="str">
        <f t="shared" si="121"/>
        <v xml:space="preserve"> </v>
      </c>
    </row>
    <row r="1014" spans="3:20" x14ac:dyDescent="0.25">
      <c r="C1014" s="1"/>
      <c r="N1014" s="11" t="str">
        <f t="shared" si="117"/>
        <v xml:space="preserve"> </v>
      </c>
      <c r="O1014" s="11" t="str">
        <f t="shared" si="118"/>
        <v xml:space="preserve"> </v>
      </c>
      <c r="P1014" s="11" t="str">
        <f t="shared" si="119"/>
        <v xml:space="preserve"> </v>
      </c>
      <c r="Q1014" s="11"/>
      <c r="R1014" s="11" t="str">
        <f t="shared" si="120"/>
        <v xml:space="preserve"> </v>
      </c>
      <c r="S1014" s="11"/>
      <c r="T1014" s="12" t="str">
        <f t="shared" si="121"/>
        <v xml:space="preserve"> </v>
      </c>
    </row>
    <row r="1015" spans="3:20" x14ac:dyDescent="0.25">
      <c r="C1015" s="1"/>
      <c r="N1015" s="11" t="str">
        <f t="shared" si="117"/>
        <v xml:space="preserve"> </v>
      </c>
      <c r="O1015" s="11" t="str">
        <f t="shared" si="118"/>
        <v xml:space="preserve"> </v>
      </c>
      <c r="P1015" s="11" t="str">
        <f t="shared" si="119"/>
        <v xml:space="preserve"> </v>
      </c>
      <c r="Q1015" s="11"/>
      <c r="R1015" s="11" t="str">
        <f t="shared" si="120"/>
        <v xml:space="preserve"> </v>
      </c>
      <c r="S1015" s="11"/>
      <c r="T1015" s="12" t="str">
        <f t="shared" si="121"/>
        <v xml:space="preserve"> </v>
      </c>
    </row>
    <row r="1016" spans="3:20" x14ac:dyDescent="0.25">
      <c r="C1016" s="1"/>
      <c r="N1016" s="11" t="str">
        <f t="shared" si="117"/>
        <v xml:space="preserve"> </v>
      </c>
      <c r="O1016" s="11" t="str">
        <f t="shared" si="118"/>
        <v xml:space="preserve"> </v>
      </c>
      <c r="P1016" s="11" t="str">
        <f t="shared" si="119"/>
        <v xml:space="preserve"> </v>
      </c>
      <c r="Q1016" s="11"/>
      <c r="R1016" s="11" t="str">
        <f t="shared" si="120"/>
        <v xml:space="preserve"> </v>
      </c>
      <c r="S1016" s="11"/>
      <c r="T1016" s="12" t="str">
        <f t="shared" si="121"/>
        <v xml:space="preserve"> </v>
      </c>
    </row>
    <row r="1017" spans="3:20" x14ac:dyDescent="0.25">
      <c r="C1017" s="1"/>
      <c r="N1017" s="11" t="str">
        <f t="shared" si="117"/>
        <v xml:space="preserve"> </v>
      </c>
      <c r="O1017" s="11" t="str">
        <f t="shared" si="118"/>
        <v xml:space="preserve"> </v>
      </c>
      <c r="P1017" s="11" t="str">
        <f t="shared" si="119"/>
        <v xml:space="preserve"> </v>
      </c>
      <c r="Q1017" s="11"/>
      <c r="R1017" s="11" t="str">
        <f t="shared" si="120"/>
        <v xml:space="preserve"> </v>
      </c>
      <c r="S1017" s="11"/>
      <c r="T1017" s="12" t="str">
        <f t="shared" si="121"/>
        <v xml:space="preserve"> </v>
      </c>
    </row>
    <row r="1018" spans="3:20" x14ac:dyDescent="0.25">
      <c r="C1018" s="1"/>
      <c r="N1018" s="11" t="str">
        <f t="shared" si="117"/>
        <v xml:space="preserve"> </v>
      </c>
      <c r="O1018" s="11" t="str">
        <f t="shared" si="118"/>
        <v xml:space="preserve"> </v>
      </c>
      <c r="P1018" s="11" t="str">
        <f t="shared" si="119"/>
        <v xml:space="preserve"> </v>
      </c>
      <c r="Q1018" s="11"/>
      <c r="R1018" s="11" t="str">
        <f t="shared" si="120"/>
        <v xml:space="preserve"> </v>
      </c>
      <c r="S1018" s="11"/>
      <c r="T1018" s="12" t="str">
        <f t="shared" si="121"/>
        <v xml:space="preserve"> </v>
      </c>
    </row>
    <row r="1019" spans="3:20" x14ac:dyDescent="0.25">
      <c r="C1019" s="1"/>
      <c r="N1019" s="11" t="str">
        <f t="shared" si="117"/>
        <v xml:space="preserve"> </v>
      </c>
      <c r="O1019" s="11" t="str">
        <f t="shared" si="118"/>
        <v xml:space="preserve"> </v>
      </c>
      <c r="P1019" s="11" t="str">
        <f t="shared" si="119"/>
        <v xml:space="preserve"> </v>
      </c>
      <c r="Q1019" s="11"/>
      <c r="R1019" s="11" t="str">
        <f t="shared" si="120"/>
        <v xml:space="preserve"> </v>
      </c>
      <c r="S1019" s="11"/>
      <c r="T1019" s="12" t="str">
        <f t="shared" si="121"/>
        <v xml:space="preserve"> </v>
      </c>
    </row>
    <row r="1020" spans="3:20" x14ac:dyDescent="0.25">
      <c r="C1020" s="1"/>
      <c r="N1020" s="11" t="str">
        <f t="shared" si="117"/>
        <v xml:space="preserve"> </v>
      </c>
      <c r="O1020" s="11" t="str">
        <f t="shared" si="118"/>
        <v xml:space="preserve"> </v>
      </c>
      <c r="P1020" s="11" t="str">
        <f t="shared" si="119"/>
        <v xml:space="preserve"> </v>
      </c>
      <c r="Q1020" s="11"/>
      <c r="R1020" s="11" t="str">
        <f t="shared" si="120"/>
        <v xml:space="preserve"> </v>
      </c>
      <c r="S1020" s="11"/>
      <c r="T1020" s="12" t="str">
        <f t="shared" si="121"/>
        <v xml:space="preserve"> </v>
      </c>
    </row>
    <row r="1021" spans="3:20" x14ac:dyDescent="0.25">
      <c r="C1021" s="1"/>
      <c r="N1021" s="11" t="str">
        <f t="shared" si="117"/>
        <v xml:space="preserve"> </v>
      </c>
      <c r="O1021" s="11" t="str">
        <f t="shared" si="118"/>
        <v xml:space="preserve"> </v>
      </c>
      <c r="P1021" s="11" t="str">
        <f t="shared" si="119"/>
        <v xml:space="preserve"> </v>
      </c>
      <c r="Q1021" s="11"/>
      <c r="R1021" s="11" t="str">
        <f t="shared" si="120"/>
        <v xml:space="preserve"> </v>
      </c>
      <c r="S1021" s="11"/>
      <c r="T1021" s="12" t="str">
        <f t="shared" si="121"/>
        <v xml:space="preserve"> </v>
      </c>
    </row>
    <row r="1022" spans="3:20" x14ac:dyDescent="0.25">
      <c r="C1022" s="1"/>
      <c r="N1022" s="11" t="str">
        <f t="shared" ref="N1022:N1085" si="122">IF(F1022&gt;0,(F1022-E1022)*(AD1022+AE1022+AF1022)," ")</f>
        <v xml:space="preserve"> </v>
      </c>
      <c r="O1022" s="11" t="str">
        <f t="shared" ref="O1022:O1085" si="123">IF(($F1022-$E1022)*(S1022+AC1022)&gt;0,($F1022-$E1022)*(S1022+AC1022)," ")</f>
        <v xml:space="preserve"> </v>
      </c>
      <c r="P1022" s="11" t="str">
        <f t="shared" ref="P1022:P1085" si="124">IF(($F1022-$E1022)*(AA1022+AH1022)&gt;0,($F1022-$E1022)*(AA1022+AH1022)," ")</f>
        <v xml:space="preserve"> </v>
      </c>
      <c r="Q1022" s="11"/>
      <c r="R1022" s="11" t="str">
        <f t="shared" ref="R1022:R1085" si="125">IF(($F1022-$E1022)*(AB1022+AI1022)&gt;0,($F1022-$E1022)*(AB1022+AI1022)," ")</f>
        <v xml:space="preserve"> </v>
      </c>
      <c r="S1022" s="11"/>
      <c r="T1022" s="12" t="str">
        <f t="shared" ref="T1022:T1085" si="126">IF($F1022&gt;0,IF(AM1022&gt;0,((F1022-E1022)*AM1022)*5280," ")," ")</f>
        <v xml:space="preserve"> </v>
      </c>
    </row>
    <row r="1023" spans="3:20" x14ac:dyDescent="0.25">
      <c r="C1023" s="1"/>
      <c r="N1023" s="11" t="str">
        <f t="shared" si="122"/>
        <v xml:space="preserve"> </v>
      </c>
      <c r="O1023" s="11" t="str">
        <f t="shared" si="123"/>
        <v xml:space="preserve"> </v>
      </c>
      <c r="P1023" s="11" t="str">
        <f t="shared" si="124"/>
        <v xml:space="preserve"> </v>
      </c>
      <c r="Q1023" s="11"/>
      <c r="R1023" s="11" t="str">
        <f t="shared" si="125"/>
        <v xml:space="preserve"> </v>
      </c>
      <c r="S1023" s="11"/>
      <c r="T1023" s="12" t="str">
        <f t="shared" si="126"/>
        <v xml:space="preserve"> </v>
      </c>
    </row>
    <row r="1024" spans="3:20" x14ac:dyDescent="0.25">
      <c r="C1024" s="1"/>
      <c r="N1024" s="11" t="str">
        <f t="shared" si="122"/>
        <v xml:space="preserve"> </v>
      </c>
      <c r="O1024" s="11" t="str">
        <f t="shared" si="123"/>
        <v xml:space="preserve"> </v>
      </c>
      <c r="P1024" s="11" t="str">
        <f t="shared" si="124"/>
        <v xml:space="preserve"> </v>
      </c>
      <c r="Q1024" s="11"/>
      <c r="R1024" s="11" t="str">
        <f t="shared" si="125"/>
        <v xml:space="preserve"> </v>
      </c>
      <c r="S1024" s="11"/>
      <c r="T1024" s="12" t="str">
        <f t="shared" si="126"/>
        <v xml:space="preserve"> </v>
      </c>
    </row>
    <row r="1025" spans="3:20" x14ac:dyDescent="0.25">
      <c r="C1025" s="1"/>
      <c r="N1025" s="11" t="str">
        <f t="shared" si="122"/>
        <v xml:space="preserve"> </v>
      </c>
      <c r="O1025" s="11" t="str">
        <f t="shared" si="123"/>
        <v xml:space="preserve"> </v>
      </c>
      <c r="P1025" s="11" t="str">
        <f t="shared" si="124"/>
        <v xml:space="preserve"> </v>
      </c>
      <c r="Q1025" s="11"/>
      <c r="R1025" s="11" t="str">
        <f t="shared" si="125"/>
        <v xml:space="preserve"> </v>
      </c>
      <c r="S1025" s="11"/>
      <c r="T1025" s="12" t="str">
        <f t="shared" si="126"/>
        <v xml:space="preserve"> </v>
      </c>
    </row>
    <row r="1026" spans="3:20" x14ac:dyDescent="0.25">
      <c r="C1026" s="1"/>
      <c r="N1026" s="11" t="str">
        <f t="shared" si="122"/>
        <v xml:space="preserve"> </v>
      </c>
      <c r="O1026" s="11" t="str">
        <f t="shared" si="123"/>
        <v xml:space="preserve"> </v>
      </c>
      <c r="P1026" s="11" t="str">
        <f t="shared" si="124"/>
        <v xml:space="preserve"> </v>
      </c>
      <c r="Q1026" s="11"/>
      <c r="R1026" s="11" t="str">
        <f t="shared" si="125"/>
        <v xml:space="preserve"> </v>
      </c>
      <c r="S1026" s="11"/>
      <c r="T1026" s="12" t="str">
        <f t="shared" si="126"/>
        <v xml:space="preserve"> </v>
      </c>
    </row>
    <row r="1027" spans="3:20" x14ac:dyDescent="0.25">
      <c r="C1027" s="1"/>
      <c r="N1027" s="11" t="str">
        <f t="shared" si="122"/>
        <v xml:space="preserve"> </v>
      </c>
      <c r="O1027" s="11" t="str">
        <f t="shared" si="123"/>
        <v xml:space="preserve"> </v>
      </c>
      <c r="P1027" s="11" t="str">
        <f t="shared" si="124"/>
        <v xml:space="preserve"> </v>
      </c>
      <c r="Q1027" s="11"/>
      <c r="R1027" s="11" t="str">
        <f t="shared" si="125"/>
        <v xml:space="preserve"> </v>
      </c>
      <c r="S1027" s="11"/>
      <c r="T1027" s="12" t="str">
        <f t="shared" si="126"/>
        <v xml:space="preserve"> </v>
      </c>
    </row>
    <row r="1028" spans="3:20" x14ac:dyDescent="0.25">
      <c r="C1028" s="1"/>
      <c r="N1028" s="11" t="str">
        <f t="shared" si="122"/>
        <v xml:space="preserve"> </v>
      </c>
      <c r="O1028" s="11" t="str">
        <f t="shared" si="123"/>
        <v xml:space="preserve"> </v>
      </c>
      <c r="P1028" s="11" t="str">
        <f t="shared" si="124"/>
        <v xml:space="preserve"> </v>
      </c>
      <c r="Q1028" s="11"/>
      <c r="R1028" s="11" t="str">
        <f t="shared" si="125"/>
        <v xml:space="preserve"> </v>
      </c>
      <c r="S1028" s="11"/>
      <c r="T1028" s="12" t="str">
        <f t="shared" si="126"/>
        <v xml:space="preserve"> </v>
      </c>
    </row>
    <row r="1029" spans="3:20" x14ac:dyDescent="0.25">
      <c r="C1029" s="1"/>
      <c r="N1029" s="11" t="str">
        <f t="shared" si="122"/>
        <v xml:space="preserve"> </v>
      </c>
      <c r="O1029" s="11" t="str">
        <f t="shared" si="123"/>
        <v xml:space="preserve"> </v>
      </c>
      <c r="P1029" s="11" t="str">
        <f t="shared" si="124"/>
        <v xml:space="preserve"> </v>
      </c>
      <c r="Q1029" s="11"/>
      <c r="R1029" s="11" t="str">
        <f t="shared" si="125"/>
        <v xml:space="preserve"> </v>
      </c>
      <c r="S1029" s="11"/>
      <c r="T1029" s="12" t="str">
        <f t="shared" si="126"/>
        <v xml:space="preserve"> </v>
      </c>
    </row>
    <row r="1030" spans="3:20" x14ac:dyDescent="0.25">
      <c r="C1030" s="1"/>
      <c r="N1030" s="11" t="str">
        <f t="shared" si="122"/>
        <v xml:space="preserve"> </v>
      </c>
      <c r="O1030" s="11" t="str">
        <f t="shared" si="123"/>
        <v xml:space="preserve"> </v>
      </c>
      <c r="P1030" s="11" t="str">
        <f t="shared" si="124"/>
        <v xml:space="preserve"> </v>
      </c>
      <c r="Q1030" s="11"/>
      <c r="R1030" s="11" t="str">
        <f t="shared" si="125"/>
        <v xml:space="preserve"> </v>
      </c>
      <c r="S1030" s="11"/>
      <c r="T1030" s="12" t="str">
        <f t="shared" si="126"/>
        <v xml:space="preserve"> </v>
      </c>
    </row>
    <row r="1031" spans="3:20" x14ac:dyDescent="0.25">
      <c r="C1031" s="1"/>
      <c r="N1031" s="11" t="str">
        <f t="shared" si="122"/>
        <v xml:space="preserve"> </v>
      </c>
      <c r="O1031" s="11" t="str">
        <f t="shared" si="123"/>
        <v xml:space="preserve"> </v>
      </c>
      <c r="P1031" s="11" t="str">
        <f t="shared" si="124"/>
        <v xml:space="preserve"> </v>
      </c>
      <c r="Q1031" s="11"/>
      <c r="R1031" s="11" t="str">
        <f t="shared" si="125"/>
        <v xml:space="preserve"> </v>
      </c>
      <c r="S1031" s="11"/>
      <c r="T1031" s="12" t="str">
        <f t="shared" si="126"/>
        <v xml:space="preserve"> </v>
      </c>
    </row>
    <row r="1032" spans="3:20" x14ac:dyDescent="0.25">
      <c r="C1032" s="1"/>
      <c r="N1032" s="11" t="str">
        <f t="shared" si="122"/>
        <v xml:space="preserve"> </v>
      </c>
      <c r="O1032" s="11" t="str">
        <f t="shared" si="123"/>
        <v xml:space="preserve"> </v>
      </c>
      <c r="P1032" s="11" t="str">
        <f t="shared" si="124"/>
        <v xml:space="preserve"> </v>
      </c>
      <c r="Q1032" s="11"/>
      <c r="R1032" s="11" t="str">
        <f t="shared" si="125"/>
        <v xml:space="preserve"> </v>
      </c>
      <c r="S1032" s="11"/>
      <c r="T1032" s="12" t="str">
        <f t="shared" si="126"/>
        <v xml:space="preserve"> </v>
      </c>
    </row>
    <row r="1033" spans="3:20" x14ac:dyDescent="0.25">
      <c r="C1033" s="1"/>
      <c r="N1033" s="11" t="str">
        <f t="shared" si="122"/>
        <v xml:space="preserve"> </v>
      </c>
      <c r="O1033" s="11" t="str">
        <f t="shared" si="123"/>
        <v xml:space="preserve"> </v>
      </c>
      <c r="P1033" s="11" t="str">
        <f t="shared" si="124"/>
        <v xml:space="preserve"> </v>
      </c>
      <c r="Q1033" s="11"/>
      <c r="R1033" s="11" t="str">
        <f t="shared" si="125"/>
        <v xml:space="preserve"> </v>
      </c>
      <c r="S1033" s="11"/>
      <c r="T1033" s="12" t="str">
        <f t="shared" si="126"/>
        <v xml:space="preserve"> </v>
      </c>
    </row>
    <row r="1034" spans="3:20" x14ac:dyDescent="0.25">
      <c r="C1034" s="1"/>
      <c r="N1034" s="11" t="str">
        <f t="shared" si="122"/>
        <v xml:space="preserve"> </v>
      </c>
      <c r="O1034" s="11" t="str">
        <f t="shared" si="123"/>
        <v xml:space="preserve"> </v>
      </c>
      <c r="P1034" s="11" t="str">
        <f t="shared" si="124"/>
        <v xml:space="preserve"> </v>
      </c>
      <c r="Q1034" s="11"/>
      <c r="R1034" s="11" t="str">
        <f t="shared" si="125"/>
        <v xml:space="preserve"> </v>
      </c>
      <c r="S1034" s="11"/>
      <c r="T1034" s="12" t="str">
        <f t="shared" si="126"/>
        <v xml:space="preserve"> </v>
      </c>
    </row>
    <row r="1035" spans="3:20" x14ac:dyDescent="0.25">
      <c r="C1035" s="1"/>
      <c r="N1035" s="11" t="str">
        <f t="shared" si="122"/>
        <v xml:space="preserve"> </v>
      </c>
      <c r="O1035" s="11" t="str">
        <f t="shared" si="123"/>
        <v xml:space="preserve"> </v>
      </c>
      <c r="P1035" s="11" t="str">
        <f t="shared" si="124"/>
        <v xml:space="preserve"> </v>
      </c>
      <c r="Q1035" s="11"/>
      <c r="R1035" s="11" t="str">
        <f t="shared" si="125"/>
        <v xml:space="preserve"> </v>
      </c>
      <c r="S1035" s="11"/>
      <c r="T1035" s="12" t="str">
        <f t="shared" si="126"/>
        <v xml:space="preserve"> </v>
      </c>
    </row>
    <row r="1036" spans="3:20" x14ac:dyDescent="0.25">
      <c r="C1036" s="1"/>
      <c r="N1036" s="11" t="str">
        <f t="shared" si="122"/>
        <v xml:space="preserve"> </v>
      </c>
      <c r="O1036" s="11" t="str">
        <f t="shared" si="123"/>
        <v xml:space="preserve"> </v>
      </c>
      <c r="P1036" s="11" t="str">
        <f t="shared" si="124"/>
        <v xml:space="preserve"> </v>
      </c>
      <c r="Q1036" s="11"/>
      <c r="R1036" s="11" t="str">
        <f t="shared" si="125"/>
        <v xml:space="preserve"> </v>
      </c>
      <c r="S1036" s="11"/>
      <c r="T1036" s="12" t="str">
        <f t="shared" si="126"/>
        <v xml:space="preserve"> </v>
      </c>
    </row>
    <row r="1037" spans="3:20" x14ac:dyDescent="0.25">
      <c r="C1037" s="1"/>
      <c r="N1037" s="11" t="str">
        <f t="shared" si="122"/>
        <v xml:space="preserve"> </v>
      </c>
      <c r="O1037" s="11" t="str">
        <f t="shared" si="123"/>
        <v xml:space="preserve"> </v>
      </c>
      <c r="P1037" s="11" t="str">
        <f t="shared" si="124"/>
        <v xml:space="preserve"> </v>
      </c>
      <c r="Q1037" s="11"/>
      <c r="R1037" s="11" t="str">
        <f t="shared" si="125"/>
        <v xml:space="preserve"> </v>
      </c>
      <c r="S1037" s="11"/>
      <c r="T1037" s="12" t="str">
        <f t="shared" si="126"/>
        <v xml:space="preserve"> </v>
      </c>
    </row>
    <row r="1038" spans="3:20" x14ac:dyDescent="0.25">
      <c r="C1038" s="1"/>
      <c r="N1038" s="11" t="str">
        <f t="shared" si="122"/>
        <v xml:space="preserve"> </v>
      </c>
      <c r="O1038" s="11" t="str">
        <f t="shared" si="123"/>
        <v xml:space="preserve"> </v>
      </c>
      <c r="P1038" s="11" t="str">
        <f t="shared" si="124"/>
        <v xml:space="preserve"> </v>
      </c>
      <c r="Q1038" s="11"/>
      <c r="R1038" s="11" t="str">
        <f t="shared" si="125"/>
        <v xml:space="preserve"> </v>
      </c>
      <c r="S1038" s="11"/>
      <c r="T1038" s="12" t="str">
        <f t="shared" si="126"/>
        <v xml:space="preserve"> </v>
      </c>
    </row>
    <row r="1039" spans="3:20" x14ac:dyDescent="0.25">
      <c r="C1039" s="1"/>
      <c r="N1039" s="11" t="str">
        <f t="shared" si="122"/>
        <v xml:space="preserve"> </v>
      </c>
      <c r="O1039" s="11" t="str">
        <f t="shared" si="123"/>
        <v xml:space="preserve"> </v>
      </c>
      <c r="P1039" s="11" t="str">
        <f t="shared" si="124"/>
        <v xml:space="preserve"> </v>
      </c>
      <c r="Q1039" s="11"/>
      <c r="R1039" s="11" t="str">
        <f t="shared" si="125"/>
        <v xml:space="preserve"> </v>
      </c>
      <c r="S1039" s="11"/>
      <c r="T1039" s="12" t="str">
        <f t="shared" si="126"/>
        <v xml:space="preserve"> </v>
      </c>
    </row>
    <row r="1040" spans="3:20" x14ac:dyDescent="0.25">
      <c r="C1040" s="1"/>
      <c r="N1040" s="11" t="str">
        <f t="shared" si="122"/>
        <v xml:space="preserve"> </v>
      </c>
      <c r="O1040" s="11" t="str">
        <f t="shared" si="123"/>
        <v xml:space="preserve"> </v>
      </c>
      <c r="P1040" s="11" t="str">
        <f t="shared" si="124"/>
        <v xml:space="preserve"> </v>
      </c>
      <c r="Q1040" s="11"/>
      <c r="R1040" s="11" t="str">
        <f t="shared" si="125"/>
        <v xml:space="preserve"> </v>
      </c>
      <c r="S1040" s="11"/>
      <c r="T1040" s="12" t="str">
        <f t="shared" si="126"/>
        <v xml:space="preserve"> </v>
      </c>
    </row>
    <row r="1041" spans="3:20" x14ac:dyDescent="0.25">
      <c r="C1041" s="1"/>
      <c r="N1041" s="11" t="str">
        <f t="shared" si="122"/>
        <v xml:space="preserve"> </v>
      </c>
      <c r="O1041" s="11" t="str">
        <f t="shared" si="123"/>
        <v xml:space="preserve"> </v>
      </c>
      <c r="P1041" s="11" t="str">
        <f t="shared" si="124"/>
        <v xml:space="preserve"> </v>
      </c>
      <c r="Q1041" s="11"/>
      <c r="R1041" s="11" t="str">
        <f t="shared" si="125"/>
        <v xml:space="preserve"> </v>
      </c>
      <c r="S1041" s="11"/>
      <c r="T1041" s="12" t="str">
        <f t="shared" si="126"/>
        <v xml:space="preserve"> </v>
      </c>
    </row>
    <row r="1042" spans="3:20" x14ac:dyDescent="0.25">
      <c r="C1042" s="1"/>
      <c r="N1042" s="11" t="str">
        <f t="shared" si="122"/>
        <v xml:space="preserve"> </v>
      </c>
      <c r="O1042" s="11" t="str">
        <f t="shared" si="123"/>
        <v xml:space="preserve"> </v>
      </c>
      <c r="P1042" s="11" t="str">
        <f t="shared" si="124"/>
        <v xml:space="preserve"> </v>
      </c>
      <c r="Q1042" s="11"/>
      <c r="R1042" s="11" t="str">
        <f t="shared" si="125"/>
        <v xml:space="preserve"> </v>
      </c>
      <c r="S1042" s="11"/>
      <c r="T1042" s="12" t="str">
        <f t="shared" si="126"/>
        <v xml:space="preserve"> </v>
      </c>
    </row>
    <row r="1043" spans="3:20" x14ac:dyDescent="0.25">
      <c r="C1043" s="1"/>
      <c r="N1043" s="11" t="str">
        <f t="shared" si="122"/>
        <v xml:space="preserve"> </v>
      </c>
      <c r="O1043" s="11" t="str">
        <f t="shared" si="123"/>
        <v xml:space="preserve"> </v>
      </c>
      <c r="P1043" s="11" t="str">
        <f t="shared" si="124"/>
        <v xml:space="preserve"> </v>
      </c>
      <c r="Q1043" s="11"/>
      <c r="R1043" s="11" t="str">
        <f t="shared" si="125"/>
        <v xml:space="preserve"> </v>
      </c>
      <c r="S1043" s="11"/>
      <c r="T1043" s="12" t="str">
        <f t="shared" si="126"/>
        <v xml:space="preserve"> </v>
      </c>
    </row>
    <row r="1044" spans="3:20" x14ac:dyDescent="0.25">
      <c r="C1044" s="1"/>
      <c r="N1044" s="11" t="str">
        <f t="shared" si="122"/>
        <v xml:space="preserve"> </v>
      </c>
      <c r="O1044" s="11" t="str">
        <f t="shared" si="123"/>
        <v xml:space="preserve"> </v>
      </c>
      <c r="P1044" s="11" t="str">
        <f t="shared" si="124"/>
        <v xml:space="preserve"> </v>
      </c>
      <c r="Q1044" s="11"/>
      <c r="R1044" s="11" t="str">
        <f t="shared" si="125"/>
        <v xml:space="preserve"> </v>
      </c>
      <c r="S1044" s="11"/>
      <c r="T1044" s="12" t="str">
        <f t="shared" si="126"/>
        <v xml:space="preserve"> </v>
      </c>
    </row>
    <row r="1045" spans="3:20" x14ac:dyDescent="0.25">
      <c r="C1045" s="1"/>
      <c r="N1045" s="11" t="str">
        <f t="shared" si="122"/>
        <v xml:space="preserve"> </v>
      </c>
      <c r="O1045" s="11" t="str">
        <f t="shared" si="123"/>
        <v xml:space="preserve"> </v>
      </c>
      <c r="P1045" s="11" t="str">
        <f t="shared" si="124"/>
        <v xml:space="preserve"> </v>
      </c>
      <c r="Q1045" s="11"/>
      <c r="R1045" s="11" t="str">
        <f t="shared" si="125"/>
        <v xml:space="preserve"> </v>
      </c>
      <c r="S1045" s="11"/>
      <c r="T1045" s="12" t="str">
        <f t="shared" si="126"/>
        <v xml:space="preserve"> </v>
      </c>
    </row>
    <row r="1046" spans="3:20" x14ac:dyDescent="0.25">
      <c r="C1046" s="1"/>
      <c r="N1046" s="11" t="str">
        <f t="shared" si="122"/>
        <v xml:space="preserve"> </v>
      </c>
      <c r="O1046" s="11" t="str">
        <f t="shared" si="123"/>
        <v xml:space="preserve"> </v>
      </c>
      <c r="P1046" s="11" t="str">
        <f t="shared" si="124"/>
        <v xml:space="preserve"> </v>
      </c>
      <c r="Q1046" s="11"/>
      <c r="R1046" s="11" t="str">
        <f t="shared" si="125"/>
        <v xml:space="preserve"> </v>
      </c>
      <c r="S1046" s="11"/>
      <c r="T1046" s="12" t="str">
        <f t="shared" si="126"/>
        <v xml:space="preserve"> </v>
      </c>
    </row>
    <row r="1047" spans="3:20" x14ac:dyDescent="0.25">
      <c r="C1047" s="1"/>
      <c r="N1047" s="11" t="str">
        <f t="shared" si="122"/>
        <v xml:space="preserve"> </v>
      </c>
      <c r="O1047" s="11" t="str">
        <f t="shared" si="123"/>
        <v xml:space="preserve"> </v>
      </c>
      <c r="P1047" s="11" t="str">
        <f t="shared" si="124"/>
        <v xml:space="preserve"> </v>
      </c>
      <c r="Q1047" s="11"/>
      <c r="R1047" s="11" t="str">
        <f t="shared" si="125"/>
        <v xml:space="preserve"> </v>
      </c>
      <c r="S1047" s="11"/>
      <c r="T1047" s="12" t="str">
        <f t="shared" si="126"/>
        <v xml:space="preserve"> </v>
      </c>
    </row>
    <row r="1048" spans="3:20" x14ac:dyDescent="0.25">
      <c r="C1048" s="1"/>
      <c r="N1048" s="11" t="str">
        <f t="shared" si="122"/>
        <v xml:space="preserve"> </v>
      </c>
      <c r="O1048" s="11" t="str">
        <f t="shared" si="123"/>
        <v xml:space="preserve"> </v>
      </c>
      <c r="P1048" s="11" t="str">
        <f t="shared" si="124"/>
        <v xml:space="preserve"> </v>
      </c>
      <c r="Q1048" s="11"/>
      <c r="R1048" s="11" t="str">
        <f t="shared" si="125"/>
        <v xml:space="preserve"> </v>
      </c>
      <c r="S1048" s="11"/>
      <c r="T1048" s="12" t="str">
        <f t="shared" si="126"/>
        <v xml:space="preserve"> </v>
      </c>
    </row>
    <row r="1049" spans="3:20" x14ac:dyDescent="0.25">
      <c r="C1049" s="1"/>
      <c r="N1049" s="11" t="str">
        <f t="shared" si="122"/>
        <v xml:space="preserve"> </v>
      </c>
      <c r="O1049" s="11" t="str">
        <f t="shared" si="123"/>
        <v xml:space="preserve"> </v>
      </c>
      <c r="P1049" s="11" t="str">
        <f t="shared" si="124"/>
        <v xml:space="preserve"> </v>
      </c>
      <c r="Q1049" s="11"/>
      <c r="R1049" s="11" t="str">
        <f t="shared" si="125"/>
        <v xml:space="preserve"> </v>
      </c>
      <c r="S1049" s="11"/>
      <c r="T1049" s="12" t="str">
        <f t="shared" si="126"/>
        <v xml:space="preserve"> </v>
      </c>
    </row>
    <row r="1050" spans="3:20" x14ac:dyDescent="0.25">
      <c r="C1050" s="1"/>
      <c r="N1050" s="11" t="str">
        <f t="shared" si="122"/>
        <v xml:space="preserve"> </v>
      </c>
      <c r="O1050" s="11" t="str">
        <f t="shared" si="123"/>
        <v xml:space="preserve"> </v>
      </c>
      <c r="P1050" s="11" t="str">
        <f t="shared" si="124"/>
        <v xml:space="preserve"> </v>
      </c>
      <c r="Q1050" s="11"/>
      <c r="R1050" s="11" t="str">
        <f t="shared" si="125"/>
        <v xml:space="preserve"> </v>
      </c>
      <c r="S1050" s="11"/>
      <c r="T1050" s="12" t="str">
        <f t="shared" si="126"/>
        <v xml:space="preserve"> </v>
      </c>
    </row>
    <row r="1051" spans="3:20" x14ac:dyDescent="0.25">
      <c r="C1051" s="1"/>
      <c r="N1051" s="11" t="str">
        <f t="shared" si="122"/>
        <v xml:space="preserve"> </v>
      </c>
      <c r="O1051" s="11" t="str">
        <f t="shared" si="123"/>
        <v xml:space="preserve"> </v>
      </c>
      <c r="P1051" s="11" t="str">
        <f t="shared" si="124"/>
        <v xml:space="preserve"> </v>
      </c>
      <c r="Q1051" s="11"/>
      <c r="R1051" s="11" t="str">
        <f t="shared" si="125"/>
        <v xml:space="preserve"> </v>
      </c>
      <c r="S1051" s="11"/>
      <c r="T1051" s="12" t="str">
        <f t="shared" si="126"/>
        <v xml:space="preserve"> </v>
      </c>
    </row>
    <row r="1052" spans="3:20" x14ac:dyDescent="0.25">
      <c r="C1052" s="1"/>
      <c r="N1052" s="11" t="str">
        <f t="shared" si="122"/>
        <v xml:space="preserve"> </v>
      </c>
      <c r="O1052" s="11" t="str">
        <f t="shared" si="123"/>
        <v xml:space="preserve"> </v>
      </c>
      <c r="P1052" s="11" t="str">
        <f t="shared" si="124"/>
        <v xml:space="preserve"> </v>
      </c>
      <c r="Q1052" s="11"/>
      <c r="R1052" s="11" t="str">
        <f t="shared" si="125"/>
        <v xml:space="preserve"> </v>
      </c>
      <c r="S1052" s="11"/>
      <c r="T1052" s="12" t="str">
        <f t="shared" si="126"/>
        <v xml:space="preserve"> </v>
      </c>
    </row>
    <row r="1053" spans="3:20" x14ac:dyDescent="0.25">
      <c r="C1053" s="1"/>
      <c r="N1053" s="11" t="str">
        <f t="shared" si="122"/>
        <v xml:space="preserve"> </v>
      </c>
      <c r="O1053" s="11" t="str">
        <f t="shared" si="123"/>
        <v xml:space="preserve"> </v>
      </c>
      <c r="P1053" s="11" t="str">
        <f t="shared" si="124"/>
        <v xml:space="preserve"> </v>
      </c>
      <c r="Q1053" s="11"/>
      <c r="R1053" s="11" t="str">
        <f t="shared" si="125"/>
        <v xml:space="preserve"> </v>
      </c>
      <c r="S1053" s="11"/>
      <c r="T1053" s="12" t="str">
        <f t="shared" si="126"/>
        <v xml:space="preserve"> </v>
      </c>
    </row>
    <row r="1054" spans="3:20" x14ac:dyDescent="0.25">
      <c r="C1054" s="1"/>
      <c r="N1054" s="11" t="str">
        <f t="shared" si="122"/>
        <v xml:space="preserve"> </v>
      </c>
      <c r="O1054" s="11" t="str">
        <f t="shared" si="123"/>
        <v xml:space="preserve"> </v>
      </c>
      <c r="P1054" s="11" t="str">
        <f t="shared" si="124"/>
        <v xml:space="preserve"> </v>
      </c>
      <c r="Q1054" s="11"/>
      <c r="R1054" s="11" t="str">
        <f t="shared" si="125"/>
        <v xml:space="preserve"> </v>
      </c>
      <c r="S1054" s="11"/>
      <c r="T1054" s="12" t="str">
        <f t="shared" si="126"/>
        <v xml:space="preserve"> </v>
      </c>
    </row>
    <row r="1055" spans="3:20" x14ac:dyDescent="0.25">
      <c r="C1055" s="1"/>
      <c r="N1055" s="11" t="str">
        <f t="shared" si="122"/>
        <v xml:space="preserve"> </v>
      </c>
      <c r="O1055" s="11" t="str">
        <f t="shared" si="123"/>
        <v xml:space="preserve"> </v>
      </c>
      <c r="P1055" s="11" t="str">
        <f t="shared" si="124"/>
        <v xml:space="preserve"> </v>
      </c>
      <c r="Q1055" s="11"/>
      <c r="R1055" s="11" t="str">
        <f t="shared" si="125"/>
        <v xml:space="preserve"> </v>
      </c>
      <c r="S1055" s="11"/>
      <c r="T1055" s="12" t="str">
        <f t="shared" si="126"/>
        <v xml:space="preserve"> </v>
      </c>
    </row>
    <row r="1056" spans="3:20" x14ac:dyDescent="0.25">
      <c r="C1056" s="1"/>
      <c r="N1056" s="11" t="str">
        <f t="shared" si="122"/>
        <v xml:space="preserve"> </v>
      </c>
      <c r="O1056" s="11" t="str">
        <f t="shared" si="123"/>
        <v xml:space="preserve"> </v>
      </c>
      <c r="P1056" s="11" t="str">
        <f t="shared" si="124"/>
        <v xml:space="preserve"> </v>
      </c>
      <c r="Q1056" s="11"/>
      <c r="R1056" s="11" t="str">
        <f t="shared" si="125"/>
        <v xml:space="preserve"> </v>
      </c>
      <c r="S1056" s="11"/>
      <c r="T1056" s="12" t="str">
        <f t="shared" si="126"/>
        <v xml:space="preserve"> </v>
      </c>
    </row>
    <row r="1057" spans="3:20" x14ac:dyDescent="0.25">
      <c r="C1057" s="1"/>
      <c r="N1057" s="11" t="str">
        <f t="shared" si="122"/>
        <v xml:space="preserve"> </v>
      </c>
      <c r="O1057" s="11" t="str">
        <f t="shared" si="123"/>
        <v xml:space="preserve"> </v>
      </c>
      <c r="P1057" s="11" t="str">
        <f t="shared" si="124"/>
        <v xml:space="preserve"> </v>
      </c>
      <c r="Q1057" s="11"/>
      <c r="R1057" s="11" t="str">
        <f t="shared" si="125"/>
        <v xml:space="preserve"> </v>
      </c>
      <c r="S1057" s="11"/>
      <c r="T1057" s="12" t="str">
        <f t="shared" si="126"/>
        <v xml:space="preserve"> </v>
      </c>
    </row>
    <row r="1058" spans="3:20" x14ac:dyDescent="0.25">
      <c r="C1058" s="1"/>
      <c r="N1058" s="11" t="str">
        <f t="shared" si="122"/>
        <v xml:space="preserve"> </v>
      </c>
      <c r="O1058" s="11" t="str">
        <f t="shared" si="123"/>
        <v xml:space="preserve"> </v>
      </c>
      <c r="P1058" s="11" t="str">
        <f t="shared" si="124"/>
        <v xml:space="preserve"> </v>
      </c>
      <c r="Q1058" s="11"/>
      <c r="R1058" s="11" t="str">
        <f t="shared" si="125"/>
        <v xml:space="preserve"> </v>
      </c>
      <c r="S1058" s="11"/>
      <c r="T1058" s="12" t="str">
        <f t="shared" si="126"/>
        <v xml:space="preserve"> </v>
      </c>
    </row>
    <row r="1059" spans="3:20" x14ac:dyDescent="0.25">
      <c r="C1059" s="1"/>
      <c r="N1059" s="11" t="str">
        <f t="shared" si="122"/>
        <v xml:space="preserve"> </v>
      </c>
      <c r="O1059" s="11" t="str">
        <f t="shared" si="123"/>
        <v xml:space="preserve"> </v>
      </c>
      <c r="P1059" s="11" t="str">
        <f t="shared" si="124"/>
        <v xml:space="preserve"> </v>
      </c>
      <c r="Q1059" s="11"/>
      <c r="R1059" s="11" t="str">
        <f t="shared" si="125"/>
        <v xml:space="preserve"> </v>
      </c>
      <c r="S1059" s="11"/>
      <c r="T1059" s="12" t="str">
        <f t="shared" si="126"/>
        <v xml:space="preserve"> </v>
      </c>
    </row>
    <row r="1060" spans="3:20" x14ac:dyDescent="0.25">
      <c r="C1060" s="1"/>
      <c r="N1060" s="11" t="str">
        <f t="shared" si="122"/>
        <v xml:space="preserve"> </v>
      </c>
      <c r="O1060" s="11" t="str">
        <f t="shared" si="123"/>
        <v xml:space="preserve"> </v>
      </c>
      <c r="P1060" s="11" t="str">
        <f t="shared" si="124"/>
        <v xml:space="preserve"> </v>
      </c>
      <c r="Q1060" s="11"/>
      <c r="R1060" s="11" t="str">
        <f t="shared" si="125"/>
        <v xml:space="preserve"> </v>
      </c>
      <c r="S1060" s="11"/>
      <c r="T1060" s="12" t="str">
        <f t="shared" si="126"/>
        <v xml:space="preserve"> </v>
      </c>
    </row>
    <row r="1061" spans="3:20" x14ac:dyDescent="0.25">
      <c r="C1061" s="1"/>
      <c r="N1061" s="11" t="str">
        <f t="shared" si="122"/>
        <v xml:space="preserve"> </v>
      </c>
      <c r="O1061" s="11" t="str">
        <f t="shared" si="123"/>
        <v xml:space="preserve"> </v>
      </c>
      <c r="P1061" s="11" t="str">
        <f t="shared" si="124"/>
        <v xml:space="preserve"> </v>
      </c>
      <c r="Q1061" s="11"/>
      <c r="R1061" s="11" t="str">
        <f t="shared" si="125"/>
        <v xml:space="preserve"> </v>
      </c>
      <c r="S1061" s="11"/>
      <c r="T1061" s="12" t="str">
        <f t="shared" si="126"/>
        <v xml:space="preserve"> </v>
      </c>
    </row>
    <row r="1062" spans="3:20" x14ac:dyDescent="0.25">
      <c r="C1062" s="1"/>
      <c r="N1062" s="11" t="str">
        <f t="shared" si="122"/>
        <v xml:space="preserve"> </v>
      </c>
      <c r="O1062" s="11" t="str">
        <f t="shared" si="123"/>
        <v xml:space="preserve"> </v>
      </c>
      <c r="P1062" s="11" t="str">
        <f t="shared" si="124"/>
        <v xml:space="preserve"> </v>
      </c>
      <c r="Q1062" s="11"/>
      <c r="R1062" s="11" t="str">
        <f t="shared" si="125"/>
        <v xml:space="preserve"> </v>
      </c>
      <c r="S1062" s="11"/>
      <c r="T1062" s="12" t="str">
        <f t="shared" si="126"/>
        <v xml:space="preserve"> </v>
      </c>
    </row>
    <row r="1063" spans="3:20" x14ac:dyDescent="0.25">
      <c r="C1063" s="1"/>
      <c r="N1063" s="11" t="str">
        <f t="shared" si="122"/>
        <v xml:space="preserve"> </v>
      </c>
      <c r="O1063" s="11" t="str">
        <f t="shared" si="123"/>
        <v xml:space="preserve"> </v>
      </c>
      <c r="P1063" s="11" t="str">
        <f t="shared" si="124"/>
        <v xml:space="preserve"> </v>
      </c>
      <c r="Q1063" s="11"/>
      <c r="R1063" s="11" t="str">
        <f t="shared" si="125"/>
        <v xml:space="preserve"> </v>
      </c>
      <c r="S1063" s="11"/>
      <c r="T1063" s="12" t="str">
        <f t="shared" si="126"/>
        <v xml:space="preserve"> </v>
      </c>
    </row>
    <row r="1064" spans="3:20" x14ac:dyDescent="0.25">
      <c r="C1064" s="1"/>
      <c r="N1064" s="11" t="str">
        <f t="shared" si="122"/>
        <v xml:space="preserve"> </v>
      </c>
      <c r="O1064" s="11" t="str">
        <f t="shared" si="123"/>
        <v xml:space="preserve"> </v>
      </c>
      <c r="P1064" s="11" t="str">
        <f t="shared" si="124"/>
        <v xml:space="preserve"> </v>
      </c>
      <c r="Q1064" s="11"/>
      <c r="R1064" s="11" t="str">
        <f t="shared" si="125"/>
        <v xml:space="preserve"> </v>
      </c>
      <c r="S1064" s="11"/>
      <c r="T1064" s="12" t="str">
        <f t="shared" si="126"/>
        <v xml:space="preserve"> </v>
      </c>
    </row>
    <row r="1065" spans="3:20" x14ac:dyDescent="0.25">
      <c r="C1065" s="1"/>
      <c r="N1065" s="11" t="str">
        <f t="shared" si="122"/>
        <v xml:space="preserve"> </v>
      </c>
      <c r="O1065" s="11" t="str">
        <f t="shared" si="123"/>
        <v xml:space="preserve"> </v>
      </c>
      <c r="P1065" s="11" t="str">
        <f t="shared" si="124"/>
        <v xml:space="preserve"> </v>
      </c>
      <c r="Q1065" s="11"/>
      <c r="R1065" s="11" t="str">
        <f t="shared" si="125"/>
        <v xml:space="preserve"> </v>
      </c>
      <c r="S1065" s="11"/>
      <c r="T1065" s="12" t="str">
        <f t="shared" si="126"/>
        <v xml:space="preserve"> </v>
      </c>
    </row>
    <row r="1066" spans="3:20" x14ac:dyDescent="0.25">
      <c r="C1066" s="1"/>
      <c r="N1066" s="11" t="str">
        <f t="shared" si="122"/>
        <v xml:space="preserve"> </v>
      </c>
      <c r="O1066" s="11" t="str">
        <f t="shared" si="123"/>
        <v xml:space="preserve"> </v>
      </c>
      <c r="P1066" s="11" t="str">
        <f t="shared" si="124"/>
        <v xml:space="preserve"> </v>
      </c>
      <c r="Q1066" s="11"/>
      <c r="R1066" s="11" t="str">
        <f t="shared" si="125"/>
        <v xml:space="preserve"> </v>
      </c>
      <c r="S1066" s="11"/>
      <c r="T1066" s="12" t="str">
        <f t="shared" si="126"/>
        <v xml:space="preserve"> </v>
      </c>
    </row>
    <row r="1067" spans="3:20" x14ac:dyDescent="0.25">
      <c r="C1067" s="1"/>
      <c r="N1067" s="11" t="str">
        <f t="shared" si="122"/>
        <v xml:space="preserve"> </v>
      </c>
      <c r="O1067" s="11" t="str">
        <f t="shared" si="123"/>
        <v xml:space="preserve"> </v>
      </c>
      <c r="P1067" s="11" t="str">
        <f t="shared" si="124"/>
        <v xml:space="preserve"> </v>
      </c>
      <c r="Q1067" s="11"/>
      <c r="R1067" s="11" t="str">
        <f t="shared" si="125"/>
        <v xml:space="preserve"> </v>
      </c>
      <c r="S1067" s="11"/>
      <c r="T1067" s="12" t="str">
        <f t="shared" si="126"/>
        <v xml:space="preserve"> </v>
      </c>
    </row>
    <row r="1068" spans="3:20" x14ac:dyDescent="0.25">
      <c r="C1068" s="1"/>
      <c r="N1068" s="11" t="str">
        <f t="shared" si="122"/>
        <v xml:space="preserve"> </v>
      </c>
      <c r="O1068" s="11" t="str">
        <f t="shared" si="123"/>
        <v xml:space="preserve"> </v>
      </c>
      <c r="P1068" s="11" t="str">
        <f t="shared" si="124"/>
        <v xml:space="preserve"> </v>
      </c>
      <c r="Q1068" s="11"/>
      <c r="R1068" s="11" t="str">
        <f t="shared" si="125"/>
        <v xml:space="preserve"> </v>
      </c>
      <c r="S1068" s="11"/>
      <c r="T1068" s="12" t="str">
        <f t="shared" si="126"/>
        <v xml:space="preserve"> </v>
      </c>
    </row>
    <row r="1069" spans="3:20" x14ac:dyDescent="0.25">
      <c r="C1069" s="1"/>
      <c r="N1069" s="11" t="str">
        <f t="shared" si="122"/>
        <v xml:space="preserve"> </v>
      </c>
      <c r="O1069" s="11" t="str">
        <f t="shared" si="123"/>
        <v xml:space="preserve"> </v>
      </c>
      <c r="P1069" s="11" t="str">
        <f t="shared" si="124"/>
        <v xml:space="preserve"> </v>
      </c>
      <c r="Q1069" s="11"/>
      <c r="R1069" s="11" t="str">
        <f t="shared" si="125"/>
        <v xml:space="preserve"> </v>
      </c>
      <c r="S1069" s="11"/>
      <c r="T1069" s="12" t="str">
        <f t="shared" si="126"/>
        <v xml:space="preserve"> </v>
      </c>
    </row>
    <row r="1070" spans="3:20" x14ac:dyDescent="0.25">
      <c r="C1070" s="1"/>
      <c r="N1070" s="11" t="str">
        <f t="shared" si="122"/>
        <v xml:space="preserve"> </v>
      </c>
      <c r="O1070" s="11" t="str">
        <f t="shared" si="123"/>
        <v xml:space="preserve"> </v>
      </c>
      <c r="P1070" s="11" t="str">
        <f t="shared" si="124"/>
        <v xml:space="preserve"> </v>
      </c>
      <c r="Q1070" s="11"/>
      <c r="R1070" s="11" t="str">
        <f t="shared" si="125"/>
        <v xml:space="preserve"> </v>
      </c>
      <c r="S1070" s="11"/>
      <c r="T1070" s="12" t="str">
        <f t="shared" si="126"/>
        <v xml:space="preserve"> </v>
      </c>
    </row>
    <row r="1071" spans="3:20" x14ac:dyDescent="0.25">
      <c r="C1071" s="1"/>
      <c r="N1071" s="11" t="str">
        <f t="shared" si="122"/>
        <v xml:space="preserve"> </v>
      </c>
      <c r="O1071" s="11" t="str">
        <f t="shared" si="123"/>
        <v xml:space="preserve"> </v>
      </c>
      <c r="P1071" s="11" t="str">
        <f t="shared" si="124"/>
        <v xml:space="preserve"> </v>
      </c>
      <c r="Q1071" s="11"/>
      <c r="R1071" s="11" t="str">
        <f t="shared" si="125"/>
        <v xml:space="preserve"> </v>
      </c>
      <c r="S1071" s="11"/>
      <c r="T1071" s="12" t="str">
        <f t="shared" si="126"/>
        <v xml:space="preserve"> </v>
      </c>
    </row>
    <row r="1072" spans="3:20" x14ac:dyDescent="0.25">
      <c r="C1072" s="1"/>
      <c r="N1072" s="11" t="str">
        <f t="shared" si="122"/>
        <v xml:space="preserve"> </v>
      </c>
      <c r="O1072" s="11" t="str">
        <f t="shared" si="123"/>
        <v xml:space="preserve"> </v>
      </c>
      <c r="P1072" s="11" t="str">
        <f t="shared" si="124"/>
        <v xml:space="preserve"> </v>
      </c>
      <c r="Q1072" s="11"/>
      <c r="R1072" s="11" t="str">
        <f t="shared" si="125"/>
        <v xml:space="preserve"> </v>
      </c>
      <c r="S1072" s="11"/>
      <c r="T1072" s="12" t="str">
        <f t="shared" si="126"/>
        <v xml:space="preserve"> </v>
      </c>
    </row>
    <row r="1073" spans="3:20" x14ac:dyDescent="0.25">
      <c r="C1073" s="1"/>
      <c r="N1073" s="11" t="str">
        <f t="shared" si="122"/>
        <v xml:space="preserve"> </v>
      </c>
      <c r="O1073" s="11" t="str">
        <f t="shared" si="123"/>
        <v xml:space="preserve"> </v>
      </c>
      <c r="P1073" s="11" t="str">
        <f t="shared" si="124"/>
        <v xml:space="preserve"> </v>
      </c>
      <c r="Q1073" s="11"/>
      <c r="R1073" s="11" t="str">
        <f t="shared" si="125"/>
        <v xml:space="preserve"> </v>
      </c>
      <c r="S1073" s="11"/>
      <c r="T1073" s="12" t="str">
        <f t="shared" si="126"/>
        <v xml:space="preserve"> </v>
      </c>
    </row>
    <row r="1074" spans="3:20" x14ac:dyDescent="0.25">
      <c r="C1074" s="1"/>
      <c r="N1074" s="11" t="str">
        <f t="shared" si="122"/>
        <v xml:space="preserve"> </v>
      </c>
      <c r="O1074" s="11" t="str">
        <f t="shared" si="123"/>
        <v xml:space="preserve"> </v>
      </c>
      <c r="P1074" s="11" t="str">
        <f t="shared" si="124"/>
        <v xml:space="preserve"> </v>
      </c>
      <c r="Q1074" s="11"/>
      <c r="R1074" s="11" t="str">
        <f t="shared" si="125"/>
        <v xml:space="preserve"> </v>
      </c>
      <c r="S1074" s="11"/>
      <c r="T1074" s="12" t="str">
        <f t="shared" si="126"/>
        <v xml:space="preserve"> </v>
      </c>
    </row>
    <row r="1075" spans="3:20" x14ac:dyDescent="0.25">
      <c r="C1075" s="1"/>
      <c r="N1075" s="11" t="str">
        <f t="shared" si="122"/>
        <v xml:space="preserve"> </v>
      </c>
      <c r="O1075" s="11" t="str">
        <f t="shared" si="123"/>
        <v xml:space="preserve"> </v>
      </c>
      <c r="P1075" s="11" t="str">
        <f t="shared" si="124"/>
        <v xml:space="preserve"> </v>
      </c>
      <c r="Q1075" s="11"/>
      <c r="R1075" s="11" t="str">
        <f t="shared" si="125"/>
        <v xml:space="preserve"> </v>
      </c>
      <c r="S1075" s="11"/>
      <c r="T1075" s="12" t="str">
        <f t="shared" si="126"/>
        <v xml:space="preserve"> </v>
      </c>
    </row>
    <row r="1076" spans="3:20" x14ac:dyDescent="0.25">
      <c r="C1076" s="1"/>
      <c r="N1076" s="11" t="str">
        <f t="shared" si="122"/>
        <v xml:space="preserve"> </v>
      </c>
      <c r="O1076" s="11" t="str">
        <f t="shared" si="123"/>
        <v xml:space="preserve"> </v>
      </c>
      <c r="P1076" s="11" t="str">
        <f t="shared" si="124"/>
        <v xml:space="preserve"> </v>
      </c>
      <c r="Q1076" s="11"/>
      <c r="R1076" s="11" t="str">
        <f t="shared" si="125"/>
        <v xml:space="preserve"> </v>
      </c>
      <c r="S1076" s="11"/>
      <c r="T1076" s="12" t="str">
        <f t="shared" si="126"/>
        <v xml:space="preserve"> </v>
      </c>
    </row>
    <row r="1077" spans="3:20" x14ac:dyDescent="0.25">
      <c r="C1077" s="1"/>
      <c r="N1077" s="11" t="str">
        <f t="shared" si="122"/>
        <v xml:space="preserve"> </v>
      </c>
      <c r="O1077" s="11" t="str">
        <f t="shared" si="123"/>
        <v xml:space="preserve"> </v>
      </c>
      <c r="P1077" s="11" t="str">
        <f t="shared" si="124"/>
        <v xml:space="preserve"> </v>
      </c>
      <c r="Q1077" s="11"/>
      <c r="R1077" s="11" t="str">
        <f t="shared" si="125"/>
        <v xml:space="preserve"> </v>
      </c>
      <c r="S1077" s="11"/>
      <c r="T1077" s="12" t="str">
        <f t="shared" si="126"/>
        <v xml:space="preserve"> </v>
      </c>
    </row>
    <row r="1078" spans="3:20" x14ac:dyDescent="0.25">
      <c r="C1078" s="1"/>
      <c r="N1078" s="11" t="str">
        <f t="shared" si="122"/>
        <v xml:space="preserve"> </v>
      </c>
      <c r="O1078" s="11" t="str">
        <f t="shared" si="123"/>
        <v xml:space="preserve"> </v>
      </c>
      <c r="P1078" s="11" t="str">
        <f t="shared" si="124"/>
        <v xml:space="preserve"> </v>
      </c>
      <c r="Q1078" s="11"/>
      <c r="R1078" s="11" t="str">
        <f t="shared" si="125"/>
        <v xml:space="preserve"> </v>
      </c>
      <c r="S1078" s="11"/>
      <c r="T1078" s="12" t="str">
        <f t="shared" si="126"/>
        <v xml:space="preserve"> </v>
      </c>
    </row>
    <row r="1079" spans="3:20" x14ac:dyDescent="0.25">
      <c r="C1079" s="1"/>
      <c r="N1079" s="11" t="str">
        <f t="shared" si="122"/>
        <v xml:space="preserve"> </v>
      </c>
      <c r="O1079" s="11" t="str">
        <f t="shared" si="123"/>
        <v xml:space="preserve"> </v>
      </c>
      <c r="P1079" s="11" t="str">
        <f t="shared" si="124"/>
        <v xml:space="preserve"> </v>
      </c>
      <c r="Q1079" s="11"/>
      <c r="R1079" s="11" t="str">
        <f t="shared" si="125"/>
        <v xml:space="preserve"> </v>
      </c>
      <c r="S1079" s="11"/>
      <c r="T1079" s="12" t="str">
        <f t="shared" si="126"/>
        <v xml:space="preserve"> </v>
      </c>
    </row>
    <row r="1080" spans="3:20" x14ac:dyDescent="0.25">
      <c r="C1080" s="1"/>
      <c r="N1080" s="11" t="str">
        <f t="shared" si="122"/>
        <v xml:space="preserve"> </v>
      </c>
      <c r="O1080" s="11" t="str">
        <f t="shared" si="123"/>
        <v xml:space="preserve"> </v>
      </c>
      <c r="P1080" s="11" t="str">
        <f t="shared" si="124"/>
        <v xml:space="preserve"> </v>
      </c>
      <c r="Q1080" s="11"/>
      <c r="R1080" s="11" t="str">
        <f t="shared" si="125"/>
        <v xml:space="preserve"> </v>
      </c>
      <c r="S1080" s="11"/>
      <c r="T1080" s="12" t="str">
        <f t="shared" si="126"/>
        <v xml:space="preserve"> </v>
      </c>
    </row>
    <row r="1081" spans="3:20" x14ac:dyDescent="0.25">
      <c r="C1081" s="1"/>
      <c r="N1081" s="11" t="str">
        <f t="shared" si="122"/>
        <v xml:space="preserve"> </v>
      </c>
      <c r="O1081" s="11" t="str">
        <f t="shared" si="123"/>
        <v xml:space="preserve"> </v>
      </c>
      <c r="P1081" s="11" t="str">
        <f t="shared" si="124"/>
        <v xml:space="preserve"> </v>
      </c>
      <c r="Q1081" s="11"/>
      <c r="R1081" s="11" t="str">
        <f t="shared" si="125"/>
        <v xml:space="preserve"> </v>
      </c>
      <c r="S1081" s="11"/>
      <c r="T1081" s="12" t="str">
        <f t="shared" si="126"/>
        <v xml:space="preserve"> </v>
      </c>
    </row>
    <row r="1082" spans="3:20" x14ac:dyDescent="0.25">
      <c r="C1082" s="1"/>
      <c r="N1082" s="11" t="str">
        <f t="shared" si="122"/>
        <v xml:space="preserve"> </v>
      </c>
      <c r="O1082" s="11" t="str">
        <f t="shared" si="123"/>
        <v xml:space="preserve"> </v>
      </c>
      <c r="P1082" s="11" t="str">
        <f t="shared" si="124"/>
        <v xml:space="preserve"> </v>
      </c>
      <c r="Q1082" s="11"/>
      <c r="R1082" s="11" t="str">
        <f t="shared" si="125"/>
        <v xml:space="preserve"> </v>
      </c>
      <c r="S1082" s="11"/>
      <c r="T1082" s="12" t="str">
        <f t="shared" si="126"/>
        <v xml:space="preserve"> </v>
      </c>
    </row>
    <row r="1083" spans="3:20" x14ac:dyDescent="0.25">
      <c r="C1083" s="1"/>
      <c r="N1083" s="11" t="str">
        <f t="shared" si="122"/>
        <v xml:space="preserve"> </v>
      </c>
      <c r="O1083" s="11" t="str">
        <f t="shared" si="123"/>
        <v xml:space="preserve"> </v>
      </c>
      <c r="P1083" s="11" t="str">
        <f t="shared" si="124"/>
        <v xml:space="preserve"> </v>
      </c>
      <c r="Q1083" s="11"/>
      <c r="R1083" s="11" t="str">
        <f t="shared" si="125"/>
        <v xml:space="preserve"> </v>
      </c>
      <c r="S1083" s="11"/>
      <c r="T1083" s="12" t="str">
        <f t="shared" si="126"/>
        <v xml:space="preserve"> </v>
      </c>
    </row>
    <row r="1084" spans="3:20" x14ac:dyDescent="0.25">
      <c r="C1084" s="1"/>
      <c r="N1084" s="11" t="str">
        <f t="shared" si="122"/>
        <v xml:space="preserve"> </v>
      </c>
      <c r="O1084" s="11" t="str">
        <f t="shared" si="123"/>
        <v xml:space="preserve"> </v>
      </c>
      <c r="P1084" s="11" t="str">
        <f t="shared" si="124"/>
        <v xml:space="preserve"> </v>
      </c>
      <c r="Q1084" s="11"/>
      <c r="R1084" s="11" t="str">
        <f t="shared" si="125"/>
        <v xml:space="preserve"> </v>
      </c>
      <c r="S1084" s="11"/>
      <c r="T1084" s="12" t="str">
        <f t="shared" si="126"/>
        <v xml:space="preserve"> </v>
      </c>
    </row>
    <row r="1085" spans="3:20" x14ac:dyDescent="0.25">
      <c r="C1085" s="1"/>
      <c r="N1085" s="11" t="str">
        <f t="shared" si="122"/>
        <v xml:space="preserve"> </v>
      </c>
      <c r="O1085" s="11" t="str">
        <f t="shared" si="123"/>
        <v xml:space="preserve"> </v>
      </c>
      <c r="P1085" s="11" t="str">
        <f t="shared" si="124"/>
        <v xml:space="preserve"> </v>
      </c>
      <c r="Q1085" s="11"/>
      <c r="R1085" s="11" t="str">
        <f t="shared" si="125"/>
        <v xml:space="preserve"> </v>
      </c>
      <c r="S1085" s="11"/>
      <c r="T1085" s="12" t="str">
        <f t="shared" si="126"/>
        <v xml:space="preserve"> </v>
      </c>
    </row>
    <row r="1086" spans="3:20" x14ac:dyDescent="0.25">
      <c r="C1086" s="1"/>
      <c r="N1086" s="11" t="str">
        <f t="shared" ref="N1086:N1149" si="127">IF(F1086&gt;0,(F1086-E1086)*(AD1086+AE1086+AF1086)," ")</f>
        <v xml:space="preserve"> </v>
      </c>
      <c r="O1086" s="11" t="str">
        <f t="shared" ref="O1086:O1149" si="128">IF(($F1086-$E1086)*(S1086+AC1086)&gt;0,($F1086-$E1086)*(S1086+AC1086)," ")</f>
        <v xml:space="preserve"> </v>
      </c>
      <c r="P1086" s="11" t="str">
        <f t="shared" ref="P1086:P1149" si="129">IF(($F1086-$E1086)*(AA1086+AH1086)&gt;0,($F1086-$E1086)*(AA1086+AH1086)," ")</f>
        <v xml:space="preserve"> </v>
      </c>
      <c r="Q1086" s="11"/>
      <c r="R1086" s="11" t="str">
        <f t="shared" ref="R1086:R1149" si="130">IF(($F1086-$E1086)*(AB1086+AI1086)&gt;0,($F1086-$E1086)*(AB1086+AI1086)," ")</f>
        <v xml:space="preserve"> </v>
      </c>
      <c r="S1086" s="11"/>
      <c r="T1086" s="12" t="str">
        <f t="shared" ref="T1086:T1149" si="131">IF($F1086&gt;0,IF(AM1086&gt;0,((F1086-E1086)*AM1086)*5280," ")," ")</f>
        <v xml:space="preserve"> </v>
      </c>
    </row>
    <row r="1087" spans="3:20" x14ac:dyDescent="0.25">
      <c r="C1087" s="1"/>
      <c r="N1087" s="11" t="str">
        <f t="shared" si="127"/>
        <v xml:space="preserve"> </v>
      </c>
      <c r="O1087" s="11" t="str">
        <f t="shared" si="128"/>
        <v xml:space="preserve"> </v>
      </c>
      <c r="P1087" s="11" t="str">
        <f t="shared" si="129"/>
        <v xml:space="preserve"> </v>
      </c>
      <c r="Q1087" s="11"/>
      <c r="R1087" s="11" t="str">
        <f t="shared" si="130"/>
        <v xml:space="preserve"> </v>
      </c>
      <c r="S1087" s="11"/>
      <c r="T1087" s="12" t="str">
        <f t="shared" si="131"/>
        <v xml:space="preserve"> </v>
      </c>
    </row>
    <row r="1088" spans="3:20" x14ac:dyDescent="0.25">
      <c r="C1088" s="1"/>
      <c r="N1088" s="11" t="str">
        <f t="shared" si="127"/>
        <v xml:space="preserve"> </v>
      </c>
      <c r="O1088" s="11" t="str">
        <f t="shared" si="128"/>
        <v xml:space="preserve"> </v>
      </c>
      <c r="P1088" s="11" t="str">
        <f t="shared" si="129"/>
        <v xml:space="preserve"> </v>
      </c>
      <c r="Q1088" s="11"/>
      <c r="R1088" s="11" t="str">
        <f t="shared" si="130"/>
        <v xml:space="preserve"> </v>
      </c>
      <c r="S1088" s="11"/>
      <c r="T1088" s="12" t="str">
        <f t="shared" si="131"/>
        <v xml:space="preserve"> </v>
      </c>
    </row>
    <row r="1089" spans="3:20" x14ac:dyDescent="0.25">
      <c r="C1089" s="1"/>
      <c r="N1089" s="11" t="str">
        <f t="shared" si="127"/>
        <v xml:space="preserve"> </v>
      </c>
      <c r="O1089" s="11" t="str">
        <f t="shared" si="128"/>
        <v xml:space="preserve"> </v>
      </c>
      <c r="P1089" s="11" t="str">
        <f t="shared" si="129"/>
        <v xml:space="preserve"> </v>
      </c>
      <c r="Q1089" s="11"/>
      <c r="R1089" s="11" t="str">
        <f t="shared" si="130"/>
        <v xml:space="preserve"> </v>
      </c>
      <c r="S1089" s="11"/>
      <c r="T1089" s="12" t="str">
        <f t="shared" si="131"/>
        <v xml:space="preserve"> </v>
      </c>
    </row>
    <row r="1090" spans="3:20" x14ac:dyDescent="0.25">
      <c r="C1090" s="1"/>
      <c r="N1090" s="11" t="str">
        <f t="shared" si="127"/>
        <v xml:space="preserve"> </v>
      </c>
      <c r="O1090" s="11" t="str">
        <f t="shared" si="128"/>
        <v xml:space="preserve"> </v>
      </c>
      <c r="P1090" s="11" t="str">
        <f t="shared" si="129"/>
        <v xml:space="preserve"> </v>
      </c>
      <c r="Q1090" s="11"/>
      <c r="R1090" s="11" t="str">
        <f t="shared" si="130"/>
        <v xml:space="preserve"> </v>
      </c>
      <c r="S1090" s="11"/>
      <c r="T1090" s="12" t="str">
        <f t="shared" si="131"/>
        <v xml:space="preserve"> </v>
      </c>
    </row>
    <row r="1091" spans="3:20" x14ac:dyDescent="0.25">
      <c r="C1091" s="1"/>
      <c r="N1091" s="11" t="str">
        <f t="shared" si="127"/>
        <v xml:space="preserve"> </v>
      </c>
      <c r="O1091" s="11" t="str">
        <f t="shared" si="128"/>
        <v xml:space="preserve"> </v>
      </c>
      <c r="P1091" s="11" t="str">
        <f t="shared" si="129"/>
        <v xml:space="preserve"> </v>
      </c>
      <c r="Q1091" s="11"/>
      <c r="R1091" s="11" t="str">
        <f t="shared" si="130"/>
        <v xml:space="preserve"> </v>
      </c>
      <c r="S1091" s="11"/>
      <c r="T1091" s="12" t="str">
        <f t="shared" si="131"/>
        <v xml:space="preserve"> </v>
      </c>
    </row>
    <row r="1092" spans="3:20" x14ac:dyDescent="0.25">
      <c r="C1092" s="1"/>
      <c r="N1092" s="11" t="str">
        <f t="shared" si="127"/>
        <v xml:space="preserve"> </v>
      </c>
      <c r="O1092" s="11" t="str">
        <f t="shared" si="128"/>
        <v xml:space="preserve"> </v>
      </c>
      <c r="P1092" s="11" t="str">
        <f t="shared" si="129"/>
        <v xml:space="preserve"> </v>
      </c>
      <c r="Q1092" s="11"/>
      <c r="R1092" s="11" t="str">
        <f t="shared" si="130"/>
        <v xml:space="preserve"> </v>
      </c>
      <c r="S1092" s="11"/>
      <c r="T1092" s="12" t="str">
        <f t="shared" si="131"/>
        <v xml:space="preserve"> </v>
      </c>
    </row>
    <row r="1093" spans="3:20" x14ac:dyDescent="0.25">
      <c r="C1093" s="1"/>
      <c r="N1093" s="11" t="str">
        <f t="shared" si="127"/>
        <v xml:space="preserve"> </v>
      </c>
      <c r="O1093" s="11" t="str">
        <f t="shared" si="128"/>
        <v xml:space="preserve"> </v>
      </c>
      <c r="P1093" s="11" t="str">
        <f t="shared" si="129"/>
        <v xml:space="preserve"> </v>
      </c>
      <c r="Q1093" s="11"/>
      <c r="R1093" s="11" t="str">
        <f t="shared" si="130"/>
        <v xml:space="preserve"> </v>
      </c>
      <c r="S1093" s="11"/>
      <c r="T1093" s="12" t="str">
        <f t="shared" si="131"/>
        <v xml:space="preserve"> </v>
      </c>
    </row>
    <row r="1094" spans="3:20" x14ac:dyDescent="0.25">
      <c r="C1094" s="1"/>
      <c r="N1094" s="11" t="str">
        <f t="shared" si="127"/>
        <v xml:space="preserve"> </v>
      </c>
      <c r="O1094" s="11" t="str">
        <f t="shared" si="128"/>
        <v xml:space="preserve"> </v>
      </c>
      <c r="P1094" s="11" t="str">
        <f t="shared" si="129"/>
        <v xml:space="preserve"> </v>
      </c>
      <c r="Q1094" s="11"/>
      <c r="R1094" s="11" t="str">
        <f t="shared" si="130"/>
        <v xml:space="preserve"> </v>
      </c>
      <c r="S1094" s="11"/>
      <c r="T1094" s="12" t="str">
        <f t="shared" si="131"/>
        <v xml:space="preserve"> </v>
      </c>
    </row>
    <row r="1095" spans="3:20" x14ac:dyDescent="0.25">
      <c r="C1095" s="1"/>
      <c r="N1095" s="11" t="str">
        <f t="shared" si="127"/>
        <v xml:space="preserve"> </v>
      </c>
      <c r="O1095" s="11" t="str">
        <f t="shared" si="128"/>
        <v xml:space="preserve"> </v>
      </c>
      <c r="P1095" s="11" t="str">
        <f t="shared" si="129"/>
        <v xml:space="preserve"> </v>
      </c>
      <c r="Q1095" s="11"/>
      <c r="R1095" s="11" t="str">
        <f t="shared" si="130"/>
        <v xml:space="preserve"> </v>
      </c>
      <c r="S1095" s="11"/>
      <c r="T1095" s="12" t="str">
        <f t="shared" si="131"/>
        <v xml:space="preserve"> </v>
      </c>
    </row>
    <row r="1096" spans="3:20" x14ac:dyDescent="0.25">
      <c r="C1096" s="1"/>
      <c r="N1096" s="11" t="str">
        <f t="shared" si="127"/>
        <v xml:space="preserve"> </v>
      </c>
      <c r="O1096" s="11" t="str">
        <f t="shared" si="128"/>
        <v xml:space="preserve"> </v>
      </c>
      <c r="P1096" s="11" t="str">
        <f t="shared" si="129"/>
        <v xml:space="preserve"> </v>
      </c>
      <c r="Q1096" s="11"/>
      <c r="R1096" s="11" t="str">
        <f t="shared" si="130"/>
        <v xml:space="preserve"> </v>
      </c>
      <c r="S1096" s="11"/>
      <c r="T1096" s="12" t="str">
        <f t="shared" si="131"/>
        <v xml:space="preserve"> </v>
      </c>
    </row>
    <row r="1097" spans="3:20" x14ac:dyDescent="0.25">
      <c r="C1097" s="1"/>
      <c r="N1097" s="11" t="str">
        <f t="shared" si="127"/>
        <v xml:space="preserve"> </v>
      </c>
      <c r="O1097" s="11" t="str">
        <f t="shared" si="128"/>
        <v xml:space="preserve"> </v>
      </c>
      <c r="P1097" s="11" t="str">
        <f t="shared" si="129"/>
        <v xml:space="preserve"> </v>
      </c>
      <c r="Q1097" s="11"/>
      <c r="R1097" s="11" t="str">
        <f t="shared" si="130"/>
        <v xml:space="preserve"> </v>
      </c>
      <c r="S1097" s="11"/>
      <c r="T1097" s="12" t="str">
        <f t="shared" si="131"/>
        <v xml:space="preserve"> </v>
      </c>
    </row>
    <row r="1098" spans="3:20" x14ac:dyDescent="0.25">
      <c r="C1098" s="1"/>
      <c r="N1098" s="11" t="str">
        <f t="shared" si="127"/>
        <v xml:space="preserve"> </v>
      </c>
      <c r="O1098" s="11" t="str">
        <f t="shared" si="128"/>
        <v xml:space="preserve"> </v>
      </c>
      <c r="P1098" s="11" t="str">
        <f t="shared" si="129"/>
        <v xml:space="preserve"> </v>
      </c>
      <c r="Q1098" s="11"/>
      <c r="R1098" s="11" t="str">
        <f t="shared" si="130"/>
        <v xml:space="preserve"> </v>
      </c>
      <c r="S1098" s="11"/>
      <c r="T1098" s="12" t="str">
        <f t="shared" si="131"/>
        <v xml:space="preserve"> </v>
      </c>
    </row>
    <row r="1099" spans="3:20" x14ac:dyDescent="0.25">
      <c r="C1099" s="1"/>
      <c r="N1099" s="11" t="str">
        <f t="shared" si="127"/>
        <v xml:space="preserve"> </v>
      </c>
      <c r="O1099" s="11" t="str">
        <f t="shared" si="128"/>
        <v xml:space="preserve"> </v>
      </c>
      <c r="P1099" s="11" t="str">
        <f t="shared" si="129"/>
        <v xml:space="preserve"> </v>
      </c>
      <c r="Q1099" s="11"/>
      <c r="R1099" s="11" t="str">
        <f t="shared" si="130"/>
        <v xml:space="preserve"> </v>
      </c>
      <c r="S1099" s="11"/>
      <c r="T1099" s="12" t="str">
        <f t="shared" si="131"/>
        <v xml:space="preserve"> </v>
      </c>
    </row>
    <row r="1100" spans="3:20" x14ac:dyDescent="0.25">
      <c r="C1100" s="1"/>
      <c r="N1100" s="11" t="str">
        <f t="shared" si="127"/>
        <v xml:space="preserve"> </v>
      </c>
      <c r="O1100" s="11" t="str">
        <f t="shared" si="128"/>
        <v xml:space="preserve"> </v>
      </c>
      <c r="P1100" s="11" t="str">
        <f t="shared" si="129"/>
        <v xml:space="preserve"> </v>
      </c>
      <c r="Q1100" s="11"/>
      <c r="R1100" s="11" t="str">
        <f t="shared" si="130"/>
        <v xml:space="preserve"> </v>
      </c>
      <c r="S1100" s="11"/>
      <c r="T1100" s="12" t="str">
        <f t="shared" si="131"/>
        <v xml:space="preserve"> </v>
      </c>
    </row>
    <row r="1101" spans="3:20" x14ac:dyDescent="0.25">
      <c r="C1101" s="1"/>
      <c r="N1101" s="11" t="str">
        <f t="shared" si="127"/>
        <v xml:space="preserve"> </v>
      </c>
      <c r="O1101" s="11" t="str">
        <f t="shared" si="128"/>
        <v xml:space="preserve"> </v>
      </c>
      <c r="P1101" s="11" t="str">
        <f t="shared" si="129"/>
        <v xml:space="preserve"> </v>
      </c>
      <c r="Q1101" s="11"/>
      <c r="R1101" s="11" t="str">
        <f t="shared" si="130"/>
        <v xml:space="preserve"> </v>
      </c>
      <c r="S1101" s="11"/>
      <c r="T1101" s="12" t="str">
        <f t="shared" si="131"/>
        <v xml:space="preserve"> </v>
      </c>
    </row>
    <row r="1102" spans="3:20" x14ac:dyDescent="0.25">
      <c r="C1102" s="1"/>
      <c r="N1102" s="11" t="str">
        <f t="shared" si="127"/>
        <v xml:space="preserve"> </v>
      </c>
      <c r="O1102" s="11" t="str">
        <f t="shared" si="128"/>
        <v xml:space="preserve"> </v>
      </c>
      <c r="P1102" s="11" t="str">
        <f t="shared" si="129"/>
        <v xml:space="preserve"> </v>
      </c>
      <c r="Q1102" s="11"/>
      <c r="R1102" s="11" t="str">
        <f t="shared" si="130"/>
        <v xml:space="preserve"> </v>
      </c>
      <c r="S1102" s="11"/>
      <c r="T1102" s="12" t="str">
        <f t="shared" si="131"/>
        <v xml:space="preserve"> </v>
      </c>
    </row>
    <row r="1103" spans="3:20" x14ac:dyDescent="0.25">
      <c r="C1103" s="1"/>
      <c r="N1103" s="11" t="str">
        <f t="shared" si="127"/>
        <v xml:space="preserve"> </v>
      </c>
      <c r="O1103" s="11" t="str">
        <f t="shared" si="128"/>
        <v xml:space="preserve"> </v>
      </c>
      <c r="P1103" s="11" t="str">
        <f t="shared" si="129"/>
        <v xml:space="preserve"> </v>
      </c>
      <c r="Q1103" s="11"/>
      <c r="R1103" s="11" t="str">
        <f t="shared" si="130"/>
        <v xml:space="preserve"> </v>
      </c>
      <c r="S1103" s="11"/>
      <c r="T1103" s="12" t="str">
        <f t="shared" si="131"/>
        <v xml:space="preserve"> </v>
      </c>
    </row>
    <row r="1104" spans="3:20" x14ac:dyDescent="0.25">
      <c r="C1104" s="1"/>
      <c r="N1104" s="11" t="str">
        <f t="shared" si="127"/>
        <v xml:space="preserve"> </v>
      </c>
      <c r="O1104" s="11" t="str">
        <f t="shared" si="128"/>
        <v xml:space="preserve"> </v>
      </c>
      <c r="P1104" s="11" t="str">
        <f t="shared" si="129"/>
        <v xml:space="preserve"> </v>
      </c>
      <c r="Q1104" s="11"/>
      <c r="R1104" s="11" t="str">
        <f t="shared" si="130"/>
        <v xml:space="preserve"> </v>
      </c>
      <c r="S1104" s="11"/>
      <c r="T1104" s="12" t="str">
        <f t="shared" si="131"/>
        <v xml:space="preserve"> </v>
      </c>
    </row>
    <row r="1105" spans="3:20" x14ac:dyDescent="0.25">
      <c r="C1105" s="1"/>
      <c r="N1105" s="11" t="str">
        <f t="shared" si="127"/>
        <v xml:space="preserve"> </v>
      </c>
      <c r="O1105" s="11" t="str">
        <f t="shared" si="128"/>
        <v xml:space="preserve"> </v>
      </c>
      <c r="P1105" s="11" t="str">
        <f t="shared" si="129"/>
        <v xml:space="preserve"> </v>
      </c>
      <c r="Q1105" s="11"/>
      <c r="R1105" s="11" t="str">
        <f t="shared" si="130"/>
        <v xml:space="preserve"> </v>
      </c>
      <c r="S1105" s="11"/>
      <c r="T1105" s="12" t="str">
        <f t="shared" si="131"/>
        <v xml:space="preserve"> </v>
      </c>
    </row>
    <row r="1106" spans="3:20" x14ac:dyDescent="0.25">
      <c r="C1106" s="1"/>
      <c r="N1106" s="11" t="str">
        <f t="shared" si="127"/>
        <v xml:space="preserve"> </v>
      </c>
      <c r="O1106" s="11" t="str">
        <f t="shared" si="128"/>
        <v xml:space="preserve"> </v>
      </c>
      <c r="P1106" s="11" t="str">
        <f t="shared" si="129"/>
        <v xml:space="preserve"> </v>
      </c>
      <c r="Q1106" s="11"/>
      <c r="R1106" s="11" t="str">
        <f t="shared" si="130"/>
        <v xml:space="preserve"> </v>
      </c>
      <c r="S1106" s="11"/>
      <c r="T1106" s="12" t="str">
        <f t="shared" si="131"/>
        <v xml:space="preserve"> </v>
      </c>
    </row>
    <row r="1107" spans="3:20" x14ac:dyDescent="0.25">
      <c r="C1107" s="1"/>
      <c r="N1107" s="11" t="str">
        <f t="shared" si="127"/>
        <v xml:space="preserve"> </v>
      </c>
      <c r="O1107" s="11" t="str">
        <f t="shared" si="128"/>
        <v xml:space="preserve"> </v>
      </c>
      <c r="P1107" s="11" t="str">
        <f t="shared" si="129"/>
        <v xml:space="preserve"> </v>
      </c>
      <c r="Q1107" s="11"/>
      <c r="R1107" s="11" t="str">
        <f t="shared" si="130"/>
        <v xml:space="preserve"> </v>
      </c>
      <c r="S1107" s="11"/>
      <c r="T1107" s="12" t="str">
        <f t="shared" si="131"/>
        <v xml:space="preserve"> </v>
      </c>
    </row>
    <row r="1108" spans="3:20" x14ac:dyDescent="0.25">
      <c r="C1108" s="1"/>
      <c r="N1108" s="11" t="str">
        <f t="shared" si="127"/>
        <v xml:space="preserve"> </v>
      </c>
      <c r="O1108" s="11" t="str">
        <f t="shared" si="128"/>
        <v xml:space="preserve"> </v>
      </c>
      <c r="P1108" s="11" t="str">
        <f t="shared" si="129"/>
        <v xml:space="preserve"> </v>
      </c>
      <c r="Q1108" s="11"/>
      <c r="R1108" s="11" t="str">
        <f t="shared" si="130"/>
        <v xml:space="preserve"> </v>
      </c>
      <c r="S1108" s="11"/>
      <c r="T1108" s="12" t="str">
        <f t="shared" si="131"/>
        <v xml:space="preserve"> </v>
      </c>
    </row>
    <row r="1109" spans="3:20" x14ac:dyDescent="0.25">
      <c r="C1109" s="1"/>
      <c r="N1109" s="11" t="str">
        <f t="shared" si="127"/>
        <v xml:space="preserve"> </v>
      </c>
      <c r="O1109" s="11" t="str">
        <f t="shared" si="128"/>
        <v xml:space="preserve"> </v>
      </c>
      <c r="P1109" s="11" t="str">
        <f t="shared" si="129"/>
        <v xml:space="preserve"> </v>
      </c>
      <c r="Q1109" s="11"/>
      <c r="R1109" s="11" t="str">
        <f t="shared" si="130"/>
        <v xml:space="preserve"> </v>
      </c>
      <c r="S1109" s="11"/>
      <c r="T1109" s="12" t="str">
        <f t="shared" si="131"/>
        <v xml:space="preserve"> </v>
      </c>
    </row>
    <row r="1110" spans="3:20" x14ac:dyDescent="0.25">
      <c r="C1110" s="1"/>
      <c r="N1110" s="11" t="str">
        <f t="shared" si="127"/>
        <v xml:space="preserve"> </v>
      </c>
      <c r="O1110" s="11" t="str">
        <f t="shared" si="128"/>
        <v xml:space="preserve"> </v>
      </c>
      <c r="P1110" s="11" t="str">
        <f t="shared" si="129"/>
        <v xml:space="preserve"> </v>
      </c>
      <c r="Q1110" s="11"/>
      <c r="R1110" s="11" t="str">
        <f t="shared" si="130"/>
        <v xml:space="preserve"> </v>
      </c>
      <c r="S1110" s="11"/>
      <c r="T1110" s="12" t="str">
        <f t="shared" si="131"/>
        <v xml:space="preserve"> </v>
      </c>
    </row>
    <row r="1111" spans="3:20" x14ac:dyDescent="0.25">
      <c r="C1111" s="1"/>
      <c r="N1111" s="11" t="str">
        <f t="shared" si="127"/>
        <v xml:space="preserve"> </v>
      </c>
      <c r="O1111" s="11" t="str">
        <f t="shared" si="128"/>
        <v xml:space="preserve"> </v>
      </c>
      <c r="P1111" s="11" t="str">
        <f t="shared" si="129"/>
        <v xml:space="preserve"> </v>
      </c>
      <c r="Q1111" s="11"/>
      <c r="R1111" s="11" t="str">
        <f t="shared" si="130"/>
        <v xml:space="preserve"> </v>
      </c>
      <c r="S1111" s="11"/>
      <c r="T1111" s="12" t="str">
        <f t="shared" si="131"/>
        <v xml:space="preserve"> </v>
      </c>
    </row>
    <row r="1112" spans="3:20" x14ac:dyDescent="0.25">
      <c r="C1112" s="1"/>
      <c r="N1112" s="11" t="str">
        <f t="shared" si="127"/>
        <v xml:space="preserve"> </v>
      </c>
      <c r="O1112" s="11" t="str">
        <f t="shared" si="128"/>
        <v xml:space="preserve"> </v>
      </c>
      <c r="P1112" s="11" t="str">
        <f t="shared" si="129"/>
        <v xml:space="preserve"> </v>
      </c>
      <c r="Q1112" s="11"/>
      <c r="R1112" s="11" t="str">
        <f t="shared" si="130"/>
        <v xml:space="preserve"> </v>
      </c>
      <c r="S1112" s="11"/>
      <c r="T1112" s="12" t="str">
        <f t="shared" si="131"/>
        <v xml:space="preserve"> </v>
      </c>
    </row>
    <row r="1113" spans="3:20" x14ac:dyDescent="0.25">
      <c r="C1113" s="1"/>
      <c r="N1113" s="11" t="str">
        <f t="shared" si="127"/>
        <v xml:space="preserve"> </v>
      </c>
      <c r="O1113" s="11" t="str">
        <f t="shared" si="128"/>
        <v xml:space="preserve"> </v>
      </c>
      <c r="P1113" s="11" t="str">
        <f t="shared" si="129"/>
        <v xml:space="preserve"> </v>
      </c>
      <c r="Q1113" s="11"/>
      <c r="R1113" s="11" t="str">
        <f t="shared" si="130"/>
        <v xml:space="preserve"> </v>
      </c>
      <c r="S1113" s="11"/>
      <c r="T1113" s="12" t="str">
        <f t="shared" si="131"/>
        <v xml:space="preserve"> </v>
      </c>
    </row>
    <row r="1114" spans="3:20" x14ac:dyDescent="0.25">
      <c r="C1114" s="1"/>
      <c r="N1114" s="11" t="str">
        <f t="shared" si="127"/>
        <v xml:space="preserve"> </v>
      </c>
      <c r="O1114" s="11" t="str">
        <f t="shared" si="128"/>
        <v xml:space="preserve"> </v>
      </c>
      <c r="P1114" s="11" t="str">
        <f t="shared" si="129"/>
        <v xml:space="preserve"> </v>
      </c>
      <c r="Q1114" s="11"/>
      <c r="R1114" s="11" t="str">
        <f t="shared" si="130"/>
        <v xml:space="preserve"> </v>
      </c>
      <c r="S1114" s="11"/>
      <c r="T1114" s="12" t="str">
        <f t="shared" si="131"/>
        <v xml:space="preserve"> </v>
      </c>
    </row>
    <row r="1115" spans="3:20" x14ac:dyDescent="0.25">
      <c r="C1115" s="1"/>
      <c r="N1115" s="11" t="str">
        <f t="shared" si="127"/>
        <v xml:space="preserve"> </v>
      </c>
      <c r="O1115" s="11" t="str">
        <f t="shared" si="128"/>
        <v xml:space="preserve"> </v>
      </c>
      <c r="P1115" s="11" t="str">
        <f t="shared" si="129"/>
        <v xml:space="preserve"> </v>
      </c>
      <c r="Q1115" s="11"/>
      <c r="R1115" s="11" t="str">
        <f t="shared" si="130"/>
        <v xml:space="preserve"> </v>
      </c>
      <c r="S1115" s="11"/>
      <c r="T1115" s="12" t="str">
        <f t="shared" si="131"/>
        <v xml:space="preserve"> </v>
      </c>
    </row>
    <row r="1116" spans="3:20" x14ac:dyDescent="0.25">
      <c r="C1116" s="1"/>
      <c r="N1116" s="11" t="str">
        <f t="shared" si="127"/>
        <v xml:space="preserve"> </v>
      </c>
      <c r="O1116" s="11" t="str">
        <f t="shared" si="128"/>
        <v xml:space="preserve"> </v>
      </c>
      <c r="P1116" s="11" t="str">
        <f t="shared" si="129"/>
        <v xml:space="preserve"> </v>
      </c>
      <c r="Q1116" s="11"/>
      <c r="R1116" s="11" t="str">
        <f t="shared" si="130"/>
        <v xml:space="preserve"> </v>
      </c>
      <c r="S1116" s="11"/>
      <c r="T1116" s="12" t="str">
        <f t="shared" si="131"/>
        <v xml:space="preserve"> </v>
      </c>
    </row>
    <row r="1117" spans="3:20" x14ac:dyDescent="0.25">
      <c r="C1117" s="1"/>
      <c r="N1117" s="11" t="str">
        <f t="shared" si="127"/>
        <v xml:space="preserve"> </v>
      </c>
      <c r="O1117" s="11" t="str">
        <f t="shared" si="128"/>
        <v xml:space="preserve"> </v>
      </c>
      <c r="P1117" s="11" t="str">
        <f t="shared" si="129"/>
        <v xml:space="preserve"> </v>
      </c>
      <c r="Q1117" s="11"/>
      <c r="R1117" s="11" t="str">
        <f t="shared" si="130"/>
        <v xml:space="preserve"> </v>
      </c>
      <c r="S1117" s="11"/>
      <c r="T1117" s="12" t="str">
        <f t="shared" si="131"/>
        <v xml:space="preserve"> </v>
      </c>
    </row>
    <row r="1118" spans="3:20" x14ac:dyDescent="0.25">
      <c r="C1118" s="1"/>
      <c r="N1118" s="11" t="str">
        <f t="shared" si="127"/>
        <v xml:space="preserve"> </v>
      </c>
      <c r="O1118" s="11" t="str">
        <f t="shared" si="128"/>
        <v xml:space="preserve"> </v>
      </c>
      <c r="P1118" s="11" t="str">
        <f t="shared" si="129"/>
        <v xml:space="preserve"> </v>
      </c>
      <c r="Q1118" s="11"/>
      <c r="R1118" s="11" t="str">
        <f t="shared" si="130"/>
        <v xml:space="preserve"> </v>
      </c>
      <c r="S1118" s="11"/>
      <c r="T1118" s="12" t="str">
        <f t="shared" si="131"/>
        <v xml:space="preserve"> </v>
      </c>
    </row>
    <row r="1119" spans="3:20" x14ac:dyDescent="0.25">
      <c r="C1119" s="1"/>
      <c r="N1119" s="11" t="str">
        <f t="shared" si="127"/>
        <v xml:space="preserve"> </v>
      </c>
      <c r="O1119" s="11" t="str">
        <f t="shared" si="128"/>
        <v xml:space="preserve"> </v>
      </c>
      <c r="P1119" s="11" t="str">
        <f t="shared" si="129"/>
        <v xml:space="preserve"> </v>
      </c>
      <c r="Q1119" s="11"/>
      <c r="R1119" s="11" t="str">
        <f t="shared" si="130"/>
        <v xml:space="preserve"> </v>
      </c>
      <c r="S1119" s="11"/>
      <c r="T1119" s="12" t="str">
        <f t="shared" si="131"/>
        <v xml:space="preserve"> </v>
      </c>
    </row>
    <row r="1120" spans="3:20" x14ac:dyDescent="0.25">
      <c r="C1120" s="1"/>
      <c r="N1120" s="11" t="str">
        <f t="shared" si="127"/>
        <v xml:space="preserve"> </v>
      </c>
      <c r="O1120" s="11" t="str">
        <f t="shared" si="128"/>
        <v xml:space="preserve"> </v>
      </c>
      <c r="P1120" s="11" t="str">
        <f t="shared" si="129"/>
        <v xml:space="preserve"> </v>
      </c>
      <c r="Q1120" s="11"/>
      <c r="R1120" s="11" t="str">
        <f t="shared" si="130"/>
        <v xml:space="preserve"> </v>
      </c>
      <c r="S1120" s="11"/>
      <c r="T1120" s="12" t="str">
        <f t="shared" si="131"/>
        <v xml:space="preserve"> </v>
      </c>
    </row>
    <row r="1121" spans="3:20" x14ac:dyDescent="0.25">
      <c r="C1121" s="1"/>
      <c r="N1121" s="11" t="str">
        <f t="shared" si="127"/>
        <v xml:space="preserve"> </v>
      </c>
      <c r="O1121" s="11" t="str">
        <f t="shared" si="128"/>
        <v xml:space="preserve"> </v>
      </c>
      <c r="P1121" s="11" t="str">
        <f t="shared" si="129"/>
        <v xml:space="preserve"> </v>
      </c>
      <c r="Q1121" s="11"/>
      <c r="R1121" s="11" t="str">
        <f t="shared" si="130"/>
        <v xml:space="preserve"> </v>
      </c>
      <c r="S1121" s="11"/>
      <c r="T1121" s="12" t="str">
        <f t="shared" si="131"/>
        <v xml:space="preserve"> </v>
      </c>
    </row>
    <row r="1122" spans="3:20" x14ac:dyDescent="0.25">
      <c r="C1122" s="1"/>
      <c r="N1122" s="11" t="str">
        <f t="shared" si="127"/>
        <v xml:space="preserve"> </v>
      </c>
      <c r="O1122" s="11" t="str">
        <f t="shared" si="128"/>
        <v xml:space="preserve"> </v>
      </c>
      <c r="P1122" s="11" t="str">
        <f t="shared" si="129"/>
        <v xml:space="preserve"> </v>
      </c>
      <c r="Q1122" s="11"/>
      <c r="R1122" s="11" t="str">
        <f t="shared" si="130"/>
        <v xml:space="preserve"> </v>
      </c>
      <c r="S1122" s="11"/>
      <c r="T1122" s="12" t="str">
        <f t="shared" si="131"/>
        <v xml:space="preserve"> </v>
      </c>
    </row>
    <row r="1123" spans="3:20" x14ac:dyDescent="0.25">
      <c r="C1123" s="1"/>
      <c r="N1123" s="11" t="str">
        <f t="shared" si="127"/>
        <v xml:space="preserve"> </v>
      </c>
      <c r="O1123" s="11" t="str">
        <f t="shared" si="128"/>
        <v xml:space="preserve"> </v>
      </c>
      <c r="P1123" s="11" t="str">
        <f t="shared" si="129"/>
        <v xml:space="preserve"> </v>
      </c>
      <c r="Q1123" s="11"/>
      <c r="R1123" s="11" t="str">
        <f t="shared" si="130"/>
        <v xml:space="preserve"> </v>
      </c>
      <c r="S1123" s="11"/>
      <c r="T1123" s="12" t="str">
        <f t="shared" si="131"/>
        <v xml:space="preserve"> </v>
      </c>
    </row>
    <row r="1124" spans="3:20" x14ac:dyDescent="0.25">
      <c r="C1124" s="1"/>
      <c r="N1124" s="11" t="str">
        <f t="shared" si="127"/>
        <v xml:space="preserve"> </v>
      </c>
      <c r="O1124" s="11" t="str">
        <f t="shared" si="128"/>
        <v xml:space="preserve"> </v>
      </c>
      <c r="P1124" s="11" t="str">
        <f t="shared" si="129"/>
        <v xml:space="preserve"> </v>
      </c>
      <c r="Q1124" s="11"/>
      <c r="R1124" s="11" t="str">
        <f t="shared" si="130"/>
        <v xml:space="preserve"> </v>
      </c>
      <c r="S1124" s="11"/>
      <c r="T1124" s="12" t="str">
        <f t="shared" si="131"/>
        <v xml:space="preserve"> </v>
      </c>
    </row>
    <row r="1125" spans="3:20" x14ac:dyDescent="0.25">
      <c r="C1125" s="1"/>
      <c r="N1125" s="11" t="str">
        <f t="shared" si="127"/>
        <v xml:space="preserve"> </v>
      </c>
      <c r="O1125" s="11" t="str">
        <f t="shared" si="128"/>
        <v xml:space="preserve"> </v>
      </c>
      <c r="P1125" s="11" t="str">
        <f t="shared" si="129"/>
        <v xml:space="preserve"> </v>
      </c>
      <c r="Q1125" s="11"/>
      <c r="R1125" s="11" t="str">
        <f t="shared" si="130"/>
        <v xml:space="preserve"> </v>
      </c>
      <c r="S1125" s="11"/>
      <c r="T1125" s="12" t="str">
        <f t="shared" si="131"/>
        <v xml:space="preserve"> </v>
      </c>
    </row>
    <row r="1126" spans="3:20" x14ac:dyDescent="0.25">
      <c r="C1126" s="1"/>
      <c r="N1126" s="11" t="str">
        <f t="shared" si="127"/>
        <v xml:space="preserve"> </v>
      </c>
      <c r="O1126" s="11" t="str">
        <f t="shared" si="128"/>
        <v xml:space="preserve"> </v>
      </c>
      <c r="P1126" s="11" t="str">
        <f t="shared" si="129"/>
        <v xml:space="preserve"> </v>
      </c>
      <c r="Q1126" s="11"/>
      <c r="R1126" s="11" t="str">
        <f t="shared" si="130"/>
        <v xml:space="preserve"> </v>
      </c>
      <c r="S1126" s="11"/>
      <c r="T1126" s="12" t="str">
        <f t="shared" si="131"/>
        <v xml:space="preserve"> </v>
      </c>
    </row>
    <row r="1127" spans="3:20" x14ac:dyDescent="0.25">
      <c r="C1127" s="1"/>
      <c r="N1127" s="11" t="str">
        <f t="shared" si="127"/>
        <v xml:space="preserve"> </v>
      </c>
      <c r="O1127" s="11" t="str">
        <f t="shared" si="128"/>
        <v xml:space="preserve"> </v>
      </c>
      <c r="P1127" s="11" t="str">
        <f t="shared" si="129"/>
        <v xml:space="preserve"> </v>
      </c>
      <c r="Q1127" s="11"/>
      <c r="R1127" s="11" t="str">
        <f t="shared" si="130"/>
        <v xml:space="preserve"> </v>
      </c>
      <c r="S1127" s="11"/>
      <c r="T1127" s="12" t="str">
        <f t="shared" si="131"/>
        <v xml:space="preserve"> </v>
      </c>
    </row>
    <row r="1128" spans="3:20" x14ac:dyDescent="0.25">
      <c r="C1128" s="1"/>
      <c r="N1128" s="11" t="str">
        <f t="shared" si="127"/>
        <v xml:space="preserve"> </v>
      </c>
      <c r="O1128" s="11" t="str">
        <f t="shared" si="128"/>
        <v xml:space="preserve"> </v>
      </c>
      <c r="P1128" s="11" t="str">
        <f t="shared" si="129"/>
        <v xml:space="preserve"> </v>
      </c>
      <c r="Q1128" s="11"/>
      <c r="R1128" s="11" t="str">
        <f t="shared" si="130"/>
        <v xml:space="preserve"> </v>
      </c>
      <c r="S1128" s="11"/>
      <c r="T1128" s="12" t="str">
        <f t="shared" si="131"/>
        <v xml:space="preserve"> </v>
      </c>
    </row>
    <row r="1129" spans="3:20" x14ac:dyDescent="0.25">
      <c r="C1129" s="1"/>
      <c r="N1129" s="11" t="str">
        <f t="shared" si="127"/>
        <v xml:space="preserve"> </v>
      </c>
      <c r="O1129" s="11" t="str">
        <f t="shared" si="128"/>
        <v xml:space="preserve"> </v>
      </c>
      <c r="P1129" s="11" t="str">
        <f t="shared" si="129"/>
        <v xml:space="preserve"> </v>
      </c>
      <c r="Q1129" s="11"/>
      <c r="R1129" s="11" t="str">
        <f t="shared" si="130"/>
        <v xml:space="preserve"> </v>
      </c>
      <c r="S1129" s="11"/>
      <c r="T1129" s="12" t="str">
        <f t="shared" si="131"/>
        <v xml:space="preserve"> </v>
      </c>
    </row>
    <row r="1130" spans="3:20" x14ac:dyDescent="0.25">
      <c r="C1130" s="1"/>
      <c r="N1130" s="11" t="str">
        <f t="shared" si="127"/>
        <v xml:space="preserve"> </v>
      </c>
      <c r="O1130" s="11" t="str">
        <f t="shared" si="128"/>
        <v xml:space="preserve"> </v>
      </c>
      <c r="P1130" s="11" t="str">
        <f t="shared" si="129"/>
        <v xml:space="preserve"> </v>
      </c>
      <c r="Q1130" s="11"/>
      <c r="R1130" s="11" t="str">
        <f t="shared" si="130"/>
        <v xml:space="preserve"> </v>
      </c>
      <c r="S1130" s="11"/>
      <c r="T1130" s="12" t="str">
        <f t="shared" si="131"/>
        <v xml:space="preserve"> </v>
      </c>
    </row>
    <row r="1131" spans="3:20" x14ac:dyDescent="0.25">
      <c r="C1131" s="1"/>
      <c r="N1131" s="11" t="str">
        <f t="shared" si="127"/>
        <v xml:space="preserve"> </v>
      </c>
      <c r="O1131" s="11" t="str">
        <f t="shared" si="128"/>
        <v xml:space="preserve"> </v>
      </c>
      <c r="P1131" s="11" t="str">
        <f t="shared" si="129"/>
        <v xml:space="preserve"> </v>
      </c>
      <c r="Q1131" s="11"/>
      <c r="R1131" s="11" t="str">
        <f t="shared" si="130"/>
        <v xml:space="preserve"> </v>
      </c>
      <c r="S1131" s="11"/>
      <c r="T1131" s="12" t="str">
        <f t="shared" si="131"/>
        <v xml:space="preserve"> </v>
      </c>
    </row>
    <row r="1132" spans="3:20" x14ac:dyDescent="0.25">
      <c r="C1132" s="1"/>
      <c r="N1132" s="11" t="str">
        <f t="shared" si="127"/>
        <v xml:space="preserve"> </v>
      </c>
      <c r="O1132" s="11" t="str">
        <f t="shared" si="128"/>
        <v xml:space="preserve"> </v>
      </c>
      <c r="P1132" s="11" t="str">
        <f t="shared" si="129"/>
        <v xml:space="preserve"> </v>
      </c>
      <c r="Q1132" s="11"/>
      <c r="R1132" s="11" t="str">
        <f t="shared" si="130"/>
        <v xml:space="preserve"> </v>
      </c>
      <c r="S1132" s="11"/>
      <c r="T1132" s="12" t="str">
        <f t="shared" si="131"/>
        <v xml:space="preserve"> </v>
      </c>
    </row>
    <row r="1133" spans="3:20" x14ac:dyDescent="0.25">
      <c r="C1133" s="1"/>
      <c r="N1133" s="11" t="str">
        <f t="shared" si="127"/>
        <v xml:space="preserve"> </v>
      </c>
      <c r="O1133" s="11" t="str">
        <f t="shared" si="128"/>
        <v xml:space="preserve"> </v>
      </c>
      <c r="P1133" s="11" t="str">
        <f t="shared" si="129"/>
        <v xml:space="preserve"> </v>
      </c>
      <c r="Q1133" s="11"/>
      <c r="R1133" s="11" t="str">
        <f t="shared" si="130"/>
        <v xml:space="preserve"> </v>
      </c>
      <c r="S1133" s="11"/>
      <c r="T1133" s="12" t="str">
        <f t="shared" si="131"/>
        <v xml:space="preserve"> </v>
      </c>
    </row>
    <row r="1134" spans="3:20" x14ac:dyDescent="0.25">
      <c r="C1134" s="1"/>
      <c r="N1134" s="11" t="str">
        <f t="shared" si="127"/>
        <v xml:space="preserve"> </v>
      </c>
      <c r="O1134" s="11" t="str">
        <f t="shared" si="128"/>
        <v xml:space="preserve"> </v>
      </c>
      <c r="P1134" s="11" t="str">
        <f t="shared" si="129"/>
        <v xml:space="preserve"> </v>
      </c>
      <c r="Q1134" s="11"/>
      <c r="R1134" s="11" t="str">
        <f t="shared" si="130"/>
        <v xml:space="preserve"> </v>
      </c>
      <c r="S1134" s="11"/>
      <c r="T1134" s="12" t="str">
        <f t="shared" si="131"/>
        <v xml:space="preserve"> </v>
      </c>
    </row>
    <row r="1135" spans="3:20" x14ac:dyDescent="0.25">
      <c r="C1135" s="1"/>
      <c r="N1135" s="11" t="str">
        <f t="shared" si="127"/>
        <v xml:space="preserve"> </v>
      </c>
      <c r="O1135" s="11" t="str">
        <f t="shared" si="128"/>
        <v xml:space="preserve"> </v>
      </c>
      <c r="P1135" s="11" t="str">
        <f t="shared" si="129"/>
        <v xml:space="preserve"> </v>
      </c>
      <c r="Q1135" s="11"/>
      <c r="R1135" s="11" t="str">
        <f t="shared" si="130"/>
        <v xml:space="preserve"> </v>
      </c>
      <c r="S1135" s="11"/>
      <c r="T1135" s="12" t="str">
        <f t="shared" si="131"/>
        <v xml:space="preserve"> </v>
      </c>
    </row>
    <row r="1136" spans="3:20" x14ac:dyDescent="0.25">
      <c r="C1136" s="1"/>
      <c r="N1136" s="11" t="str">
        <f t="shared" si="127"/>
        <v xml:space="preserve"> </v>
      </c>
      <c r="O1136" s="11" t="str">
        <f t="shared" si="128"/>
        <v xml:space="preserve"> </v>
      </c>
      <c r="P1136" s="11" t="str">
        <f t="shared" si="129"/>
        <v xml:space="preserve"> </v>
      </c>
      <c r="Q1136" s="11"/>
      <c r="R1136" s="11" t="str">
        <f t="shared" si="130"/>
        <v xml:space="preserve"> </v>
      </c>
      <c r="S1136" s="11"/>
      <c r="T1136" s="12" t="str">
        <f t="shared" si="131"/>
        <v xml:space="preserve"> </v>
      </c>
    </row>
    <row r="1137" spans="3:20" x14ac:dyDescent="0.25">
      <c r="C1137" s="1"/>
      <c r="N1137" s="11" t="str">
        <f t="shared" si="127"/>
        <v xml:space="preserve"> </v>
      </c>
      <c r="O1137" s="11" t="str">
        <f t="shared" si="128"/>
        <v xml:space="preserve"> </v>
      </c>
      <c r="P1137" s="11" t="str">
        <f t="shared" si="129"/>
        <v xml:space="preserve"> </v>
      </c>
      <c r="Q1137" s="11"/>
      <c r="R1137" s="11" t="str">
        <f t="shared" si="130"/>
        <v xml:space="preserve"> </v>
      </c>
      <c r="S1137" s="11"/>
      <c r="T1137" s="12" t="str">
        <f t="shared" si="131"/>
        <v xml:space="preserve"> </v>
      </c>
    </row>
    <row r="1138" spans="3:20" x14ac:dyDescent="0.25">
      <c r="C1138" s="1"/>
      <c r="N1138" s="11" t="str">
        <f t="shared" si="127"/>
        <v xml:space="preserve"> </v>
      </c>
      <c r="O1138" s="11" t="str">
        <f t="shared" si="128"/>
        <v xml:space="preserve"> </v>
      </c>
      <c r="P1138" s="11" t="str">
        <f t="shared" si="129"/>
        <v xml:space="preserve"> </v>
      </c>
      <c r="Q1138" s="11"/>
      <c r="R1138" s="11" t="str">
        <f t="shared" si="130"/>
        <v xml:space="preserve"> </v>
      </c>
      <c r="S1138" s="11"/>
      <c r="T1138" s="12" t="str">
        <f t="shared" si="131"/>
        <v xml:space="preserve"> </v>
      </c>
    </row>
    <row r="1139" spans="3:20" x14ac:dyDescent="0.25">
      <c r="C1139" s="1"/>
      <c r="N1139" s="11" t="str">
        <f t="shared" si="127"/>
        <v xml:space="preserve"> </v>
      </c>
      <c r="O1139" s="11" t="str">
        <f t="shared" si="128"/>
        <v xml:space="preserve"> </v>
      </c>
      <c r="P1139" s="11" t="str">
        <f t="shared" si="129"/>
        <v xml:space="preserve"> </v>
      </c>
      <c r="Q1139" s="11"/>
      <c r="R1139" s="11" t="str">
        <f t="shared" si="130"/>
        <v xml:space="preserve"> </v>
      </c>
      <c r="S1139" s="11"/>
      <c r="T1139" s="12" t="str">
        <f t="shared" si="131"/>
        <v xml:space="preserve"> </v>
      </c>
    </row>
    <row r="1140" spans="3:20" x14ac:dyDescent="0.25">
      <c r="C1140" s="1"/>
      <c r="N1140" s="11" t="str">
        <f t="shared" si="127"/>
        <v xml:space="preserve"> </v>
      </c>
      <c r="O1140" s="11" t="str">
        <f t="shared" si="128"/>
        <v xml:space="preserve"> </v>
      </c>
      <c r="P1140" s="11" t="str">
        <f t="shared" si="129"/>
        <v xml:space="preserve"> </v>
      </c>
      <c r="Q1140" s="11"/>
      <c r="R1140" s="11" t="str">
        <f t="shared" si="130"/>
        <v xml:space="preserve"> </v>
      </c>
      <c r="S1140" s="11"/>
      <c r="T1140" s="12" t="str">
        <f t="shared" si="131"/>
        <v xml:space="preserve"> </v>
      </c>
    </row>
    <row r="1141" spans="3:20" x14ac:dyDescent="0.25">
      <c r="C1141" s="1"/>
      <c r="N1141" s="11" t="str">
        <f t="shared" si="127"/>
        <v xml:space="preserve"> </v>
      </c>
      <c r="O1141" s="11" t="str">
        <f t="shared" si="128"/>
        <v xml:space="preserve"> </v>
      </c>
      <c r="P1141" s="11" t="str">
        <f t="shared" si="129"/>
        <v xml:space="preserve"> </v>
      </c>
      <c r="Q1141" s="11"/>
      <c r="R1141" s="11" t="str">
        <f t="shared" si="130"/>
        <v xml:space="preserve"> </v>
      </c>
      <c r="S1141" s="11"/>
      <c r="T1141" s="12" t="str">
        <f t="shared" si="131"/>
        <v xml:space="preserve"> </v>
      </c>
    </row>
    <row r="1142" spans="3:20" x14ac:dyDescent="0.25">
      <c r="C1142" s="1"/>
      <c r="N1142" s="11" t="str">
        <f t="shared" si="127"/>
        <v xml:space="preserve"> </v>
      </c>
      <c r="O1142" s="11" t="str">
        <f t="shared" si="128"/>
        <v xml:space="preserve"> </v>
      </c>
      <c r="P1142" s="11" t="str">
        <f t="shared" si="129"/>
        <v xml:space="preserve"> </v>
      </c>
      <c r="Q1142" s="11"/>
      <c r="R1142" s="11" t="str">
        <f t="shared" si="130"/>
        <v xml:space="preserve"> </v>
      </c>
      <c r="S1142" s="11"/>
      <c r="T1142" s="12" t="str">
        <f t="shared" si="131"/>
        <v xml:space="preserve"> </v>
      </c>
    </row>
    <row r="1143" spans="3:20" x14ac:dyDescent="0.25">
      <c r="C1143" s="1"/>
      <c r="N1143" s="11" t="str">
        <f t="shared" si="127"/>
        <v xml:space="preserve"> </v>
      </c>
      <c r="O1143" s="11" t="str">
        <f t="shared" si="128"/>
        <v xml:space="preserve"> </v>
      </c>
      <c r="P1143" s="11" t="str">
        <f t="shared" si="129"/>
        <v xml:space="preserve"> </v>
      </c>
      <c r="Q1143" s="11"/>
      <c r="R1143" s="11" t="str">
        <f t="shared" si="130"/>
        <v xml:space="preserve"> </v>
      </c>
      <c r="S1143" s="11"/>
      <c r="T1143" s="12" t="str">
        <f t="shared" si="131"/>
        <v xml:space="preserve"> </v>
      </c>
    </row>
    <row r="1144" spans="3:20" x14ac:dyDescent="0.25">
      <c r="C1144" s="1"/>
      <c r="N1144" s="11" t="str">
        <f t="shared" si="127"/>
        <v xml:space="preserve"> </v>
      </c>
      <c r="O1144" s="11" t="str">
        <f t="shared" si="128"/>
        <v xml:space="preserve"> </v>
      </c>
      <c r="P1144" s="11" t="str">
        <f t="shared" si="129"/>
        <v xml:space="preserve"> </v>
      </c>
      <c r="Q1144" s="11"/>
      <c r="R1144" s="11" t="str">
        <f t="shared" si="130"/>
        <v xml:space="preserve"> </v>
      </c>
      <c r="S1144" s="11"/>
      <c r="T1144" s="12" t="str">
        <f t="shared" si="131"/>
        <v xml:space="preserve"> </v>
      </c>
    </row>
    <row r="1145" spans="3:20" x14ac:dyDescent="0.25">
      <c r="C1145" s="1"/>
      <c r="N1145" s="11" t="str">
        <f t="shared" si="127"/>
        <v xml:space="preserve"> </v>
      </c>
      <c r="O1145" s="11" t="str">
        <f t="shared" si="128"/>
        <v xml:space="preserve"> </v>
      </c>
      <c r="P1145" s="11" t="str">
        <f t="shared" si="129"/>
        <v xml:space="preserve"> </v>
      </c>
      <c r="Q1145" s="11"/>
      <c r="R1145" s="11" t="str">
        <f t="shared" si="130"/>
        <v xml:space="preserve"> </v>
      </c>
      <c r="S1145" s="11"/>
      <c r="T1145" s="12" t="str">
        <f t="shared" si="131"/>
        <v xml:space="preserve"> </v>
      </c>
    </row>
    <row r="1146" spans="3:20" x14ac:dyDescent="0.25">
      <c r="C1146" s="1"/>
      <c r="N1146" s="11" t="str">
        <f t="shared" si="127"/>
        <v xml:space="preserve"> </v>
      </c>
      <c r="O1146" s="11" t="str">
        <f t="shared" si="128"/>
        <v xml:space="preserve"> </v>
      </c>
      <c r="P1146" s="11" t="str">
        <f t="shared" si="129"/>
        <v xml:space="preserve"> </v>
      </c>
      <c r="Q1146" s="11"/>
      <c r="R1146" s="11" t="str">
        <f t="shared" si="130"/>
        <v xml:space="preserve"> </v>
      </c>
      <c r="S1146" s="11"/>
      <c r="T1146" s="12" t="str">
        <f t="shared" si="131"/>
        <v xml:space="preserve"> </v>
      </c>
    </row>
    <row r="1147" spans="3:20" x14ac:dyDescent="0.25">
      <c r="C1147" s="1"/>
      <c r="N1147" s="11" t="str">
        <f t="shared" si="127"/>
        <v xml:space="preserve"> </v>
      </c>
      <c r="O1147" s="11" t="str">
        <f t="shared" si="128"/>
        <v xml:space="preserve"> </v>
      </c>
      <c r="P1147" s="11" t="str">
        <f t="shared" si="129"/>
        <v xml:space="preserve"> </v>
      </c>
      <c r="Q1147" s="11"/>
      <c r="R1147" s="11" t="str">
        <f t="shared" si="130"/>
        <v xml:space="preserve"> </v>
      </c>
      <c r="S1147" s="11"/>
      <c r="T1147" s="12" t="str">
        <f t="shared" si="131"/>
        <v xml:space="preserve"> </v>
      </c>
    </row>
    <row r="1148" spans="3:20" x14ac:dyDescent="0.25">
      <c r="C1148" s="1"/>
      <c r="N1148" s="11" t="str">
        <f t="shared" si="127"/>
        <v xml:space="preserve"> </v>
      </c>
      <c r="O1148" s="11" t="str">
        <f t="shared" si="128"/>
        <v xml:space="preserve"> </v>
      </c>
      <c r="P1148" s="11" t="str">
        <f t="shared" si="129"/>
        <v xml:space="preserve"> </v>
      </c>
      <c r="Q1148" s="11"/>
      <c r="R1148" s="11" t="str">
        <f t="shared" si="130"/>
        <v xml:space="preserve"> </v>
      </c>
      <c r="S1148" s="11"/>
      <c r="T1148" s="12" t="str">
        <f t="shared" si="131"/>
        <v xml:space="preserve"> </v>
      </c>
    </row>
    <row r="1149" spans="3:20" x14ac:dyDescent="0.25">
      <c r="C1149" s="1"/>
      <c r="N1149" s="11" t="str">
        <f t="shared" si="127"/>
        <v xml:space="preserve"> </v>
      </c>
      <c r="O1149" s="11" t="str">
        <f t="shared" si="128"/>
        <v xml:space="preserve"> </v>
      </c>
      <c r="P1149" s="11" t="str">
        <f t="shared" si="129"/>
        <v xml:space="preserve"> </v>
      </c>
      <c r="Q1149" s="11"/>
      <c r="R1149" s="11" t="str">
        <f t="shared" si="130"/>
        <v xml:space="preserve"> </v>
      </c>
      <c r="S1149" s="11"/>
      <c r="T1149" s="12" t="str">
        <f t="shared" si="131"/>
        <v xml:space="preserve"> </v>
      </c>
    </row>
    <row r="1150" spans="3:20" x14ac:dyDescent="0.25">
      <c r="C1150" s="1"/>
      <c r="N1150" s="11" t="str">
        <f t="shared" ref="N1150:N1213" si="132">IF(F1150&gt;0,(F1150-E1150)*(AD1150+AE1150+AF1150)," ")</f>
        <v xml:space="preserve"> </v>
      </c>
      <c r="O1150" s="11" t="str">
        <f t="shared" ref="O1150:O1213" si="133">IF(($F1150-$E1150)*(S1150+AC1150)&gt;0,($F1150-$E1150)*(S1150+AC1150)," ")</f>
        <v xml:space="preserve"> </v>
      </c>
      <c r="P1150" s="11" t="str">
        <f t="shared" ref="P1150:P1213" si="134">IF(($F1150-$E1150)*(AA1150+AH1150)&gt;0,($F1150-$E1150)*(AA1150+AH1150)," ")</f>
        <v xml:space="preserve"> </v>
      </c>
      <c r="Q1150" s="11"/>
      <c r="R1150" s="11" t="str">
        <f t="shared" ref="R1150:R1213" si="135">IF(($F1150-$E1150)*(AB1150+AI1150)&gt;0,($F1150-$E1150)*(AB1150+AI1150)," ")</f>
        <v xml:space="preserve"> </v>
      </c>
      <c r="S1150" s="11"/>
      <c r="T1150" s="12" t="str">
        <f t="shared" ref="T1150:T1213" si="136">IF($F1150&gt;0,IF(AM1150&gt;0,((F1150-E1150)*AM1150)*5280," ")," ")</f>
        <v xml:space="preserve"> </v>
      </c>
    </row>
    <row r="1151" spans="3:20" x14ac:dyDescent="0.25">
      <c r="C1151" s="1"/>
      <c r="N1151" s="11" t="str">
        <f t="shared" si="132"/>
        <v xml:space="preserve"> </v>
      </c>
      <c r="O1151" s="11" t="str">
        <f t="shared" si="133"/>
        <v xml:space="preserve"> </v>
      </c>
      <c r="P1151" s="11" t="str">
        <f t="shared" si="134"/>
        <v xml:space="preserve"> </v>
      </c>
      <c r="Q1151" s="11"/>
      <c r="R1151" s="11" t="str">
        <f t="shared" si="135"/>
        <v xml:space="preserve"> </v>
      </c>
      <c r="S1151" s="11"/>
      <c r="T1151" s="12" t="str">
        <f t="shared" si="136"/>
        <v xml:space="preserve"> </v>
      </c>
    </row>
    <row r="1152" spans="3:20" x14ac:dyDescent="0.25">
      <c r="C1152" s="1"/>
      <c r="N1152" s="11" t="str">
        <f t="shared" si="132"/>
        <v xml:space="preserve"> </v>
      </c>
      <c r="O1152" s="11" t="str">
        <f t="shared" si="133"/>
        <v xml:space="preserve"> </v>
      </c>
      <c r="P1152" s="11" t="str">
        <f t="shared" si="134"/>
        <v xml:space="preserve"> </v>
      </c>
      <c r="Q1152" s="11"/>
      <c r="R1152" s="11" t="str">
        <f t="shared" si="135"/>
        <v xml:space="preserve"> </v>
      </c>
      <c r="S1152" s="11"/>
      <c r="T1152" s="12" t="str">
        <f t="shared" si="136"/>
        <v xml:space="preserve"> </v>
      </c>
    </row>
    <row r="1153" spans="3:20" x14ac:dyDescent="0.25">
      <c r="C1153" s="1"/>
      <c r="N1153" s="11" t="str">
        <f t="shared" si="132"/>
        <v xml:space="preserve"> </v>
      </c>
      <c r="O1153" s="11" t="str">
        <f t="shared" si="133"/>
        <v xml:space="preserve"> </v>
      </c>
      <c r="P1153" s="11" t="str">
        <f t="shared" si="134"/>
        <v xml:space="preserve"> </v>
      </c>
      <c r="Q1153" s="11"/>
      <c r="R1153" s="11" t="str">
        <f t="shared" si="135"/>
        <v xml:space="preserve"> </v>
      </c>
      <c r="S1153" s="11"/>
      <c r="T1153" s="12" t="str">
        <f t="shared" si="136"/>
        <v xml:space="preserve"> </v>
      </c>
    </row>
    <row r="1154" spans="3:20" x14ac:dyDescent="0.25">
      <c r="C1154" s="1"/>
      <c r="N1154" s="11" t="str">
        <f t="shared" si="132"/>
        <v xml:space="preserve"> </v>
      </c>
      <c r="O1154" s="11" t="str">
        <f t="shared" si="133"/>
        <v xml:space="preserve"> </v>
      </c>
      <c r="P1154" s="11" t="str">
        <f t="shared" si="134"/>
        <v xml:space="preserve"> </v>
      </c>
      <c r="Q1154" s="11"/>
      <c r="R1154" s="11" t="str">
        <f t="shared" si="135"/>
        <v xml:space="preserve"> </v>
      </c>
      <c r="S1154" s="11"/>
      <c r="T1154" s="12" t="str">
        <f t="shared" si="136"/>
        <v xml:space="preserve"> </v>
      </c>
    </row>
    <row r="1155" spans="3:20" x14ac:dyDescent="0.25">
      <c r="C1155" s="1"/>
      <c r="N1155" s="11" t="str">
        <f t="shared" si="132"/>
        <v xml:space="preserve"> </v>
      </c>
      <c r="O1155" s="11" t="str">
        <f t="shared" si="133"/>
        <v xml:space="preserve"> </v>
      </c>
      <c r="P1155" s="11" t="str">
        <f t="shared" si="134"/>
        <v xml:space="preserve"> </v>
      </c>
      <c r="Q1155" s="11"/>
      <c r="R1155" s="11" t="str">
        <f t="shared" si="135"/>
        <v xml:space="preserve"> </v>
      </c>
      <c r="S1155" s="11"/>
      <c r="T1155" s="12" t="str">
        <f t="shared" si="136"/>
        <v xml:space="preserve"> </v>
      </c>
    </row>
    <row r="1156" spans="3:20" x14ac:dyDescent="0.25">
      <c r="C1156" s="1"/>
      <c r="N1156" s="11" t="str">
        <f t="shared" si="132"/>
        <v xml:space="preserve"> </v>
      </c>
      <c r="O1156" s="11" t="str">
        <f t="shared" si="133"/>
        <v xml:space="preserve"> </v>
      </c>
      <c r="P1156" s="11" t="str">
        <f t="shared" si="134"/>
        <v xml:space="preserve"> </v>
      </c>
      <c r="Q1156" s="11"/>
      <c r="R1156" s="11" t="str">
        <f t="shared" si="135"/>
        <v xml:space="preserve"> </v>
      </c>
      <c r="S1156" s="11"/>
      <c r="T1156" s="12" t="str">
        <f t="shared" si="136"/>
        <v xml:space="preserve"> </v>
      </c>
    </row>
    <row r="1157" spans="3:20" x14ac:dyDescent="0.25">
      <c r="C1157" s="1"/>
      <c r="N1157" s="11" t="str">
        <f t="shared" si="132"/>
        <v xml:space="preserve"> </v>
      </c>
      <c r="O1157" s="11" t="str">
        <f t="shared" si="133"/>
        <v xml:space="preserve"> </v>
      </c>
      <c r="P1157" s="11" t="str">
        <f t="shared" si="134"/>
        <v xml:space="preserve"> </v>
      </c>
      <c r="Q1157" s="11"/>
      <c r="R1157" s="11" t="str">
        <f t="shared" si="135"/>
        <v xml:space="preserve"> </v>
      </c>
      <c r="S1157" s="11"/>
      <c r="T1157" s="12" t="str">
        <f t="shared" si="136"/>
        <v xml:space="preserve"> </v>
      </c>
    </row>
    <row r="1158" spans="3:20" x14ac:dyDescent="0.25">
      <c r="C1158" s="1"/>
      <c r="N1158" s="11" t="str">
        <f t="shared" si="132"/>
        <v xml:space="preserve"> </v>
      </c>
      <c r="O1158" s="11" t="str">
        <f t="shared" si="133"/>
        <v xml:space="preserve"> </v>
      </c>
      <c r="P1158" s="11" t="str">
        <f t="shared" si="134"/>
        <v xml:space="preserve"> </v>
      </c>
      <c r="Q1158" s="11"/>
      <c r="R1158" s="11" t="str">
        <f t="shared" si="135"/>
        <v xml:space="preserve"> </v>
      </c>
      <c r="S1158" s="11"/>
      <c r="T1158" s="12" t="str">
        <f t="shared" si="136"/>
        <v xml:space="preserve"> </v>
      </c>
    </row>
    <row r="1159" spans="3:20" x14ac:dyDescent="0.25">
      <c r="C1159" s="1"/>
      <c r="N1159" s="11" t="str">
        <f t="shared" si="132"/>
        <v xml:space="preserve"> </v>
      </c>
      <c r="O1159" s="11" t="str">
        <f t="shared" si="133"/>
        <v xml:space="preserve"> </v>
      </c>
      <c r="P1159" s="11" t="str">
        <f t="shared" si="134"/>
        <v xml:space="preserve"> </v>
      </c>
      <c r="Q1159" s="11"/>
      <c r="R1159" s="11" t="str">
        <f t="shared" si="135"/>
        <v xml:space="preserve"> </v>
      </c>
      <c r="S1159" s="11"/>
      <c r="T1159" s="12" t="str">
        <f t="shared" si="136"/>
        <v xml:space="preserve"> </v>
      </c>
    </row>
    <row r="1160" spans="3:20" x14ac:dyDescent="0.25">
      <c r="C1160" s="1"/>
      <c r="N1160" s="11" t="str">
        <f t="shared" si="132"/>
        <v xml:space="preserve"> </v>
      </c>
      <c r="O1160" s="11" t="str">
        <f t="shared" si="133"/>
        <v xml:space="preserve"> </v>
      </c>
      <c r="P1160" s="11" t="str">
        <f t="shared" si="134"/>
        <v xml:space="preserve"> </v>
      </c>
      <c r="Q1160" s="11"/>
      <c r="R1160" s="11" t="str">
        <f t="shared" si="135"/>
        <v xml:space="preserve"> </v>
      </c>
      <c r="S1160" s="11"/>
      <c r="T1160" s="12" t="str">
        <f t="shared" si="136"/>
        <v xml:space="preserve"> </v>
      </c>
    </row>
    <row r="1161" spans="3:20" x14ac:dyDescent="0.25">
      <c r="C1161" s="1"/>
      <c r="N1161" s="11" t="str">
        <f t="shared" si="132"/>
        <v xml:space="preserve"> </v>
      </c>
      <c r="O1161" s="11" t="str">
        <f t="shared" si="133"/>
        <v xml:space="preserve"> </v>
      </c>
      <c r="P1161" s="11" t="str">
        <f t="shared" si="134"/>
        <v xml:space="preserve"> </v>
      </c>
      <c r="Q1161" s="11"/>
      <c r="R1161" s="11" t="str">
        <f t="shared" si="135"/>
        <v xml:space="preserve"> </v>
      </c>
      <c r="S1161" s="11"/>
      <c r="T1161" s="12" t="str">
        <f t="shared" si="136"/>
        <v xml:space="preserve"> </v>
      </c>
    </row>
    <row r="1162" spans="3:20" x14ac:dyDescent="0.25">
      <c r="C1162" s="1"/>
      <c r="N1162" s="11" t="str">
        <f t="shared" si="132"/>
        <v xml:space="preserve"> </v>
      </c>
      <c r="O1162" s="11" t="str">
        <f t="shared" si="133"/>
        <v xml:space="preserve"> </v>
      </c>
      <c r="P1162" s="11" t="str">
        <f t="shared" si="134"/>
        <v xml:space="preserve"> </v>
      </c>
      <c r="Q1162" s="11"/>
      <c r="R1162" s="11" t="str">
        <f t="shared" si="135"/>
        <v xml:space="preserve"> </v>
      </c>
      <c r="S1162" s="11"/>
      <c r="T1162" s="12" t="str">
        <f t="shared" si="136"/>
        <v xml:space="preserve"> </v>
      </c>
    </row>
    <row r="1163" spans="3:20" x14ac:dyDescent="0.25">
      <c r="C1163" s="1"/>
      <c r="N1163" s="11" t="str">
        <f t="shared" si="132"/>
        <v xml:space="preserve"> </v>
      </c>
      <c r="O1163" s="11" t="str">
        <f t="shared" si="133"/>
        <v xml:space="preserve"> </v>
      </c>
      <c r="P1163" s="11" t="str">
        <f t="shared" si="134"/>
        <v xml:space="preserve"> </v>
      </c>
      <c r="Q1163" s="11"/>
      <c r="R1163" s="11" t="str">
        <f t="shared" si="135"/>
        <v xml:space="preserve"> </v>
      </c>
      <c r="S1163" s="11"/>
      <c r="T1163" s="12" t="str">
        <f t="shared" si="136"/>
        <v xml:space="preserve"> </v>
      </c>
    </row>
    <row r="1164" spans="3:20" x14ac:dyDescent="0.25">
      <c r="C1164" s="1"/>
      <c r="N1164" s="11" t="str">
        <f t="shared" si="132"/>
        <v xml:space="preserve"> </v>
      </c>
      <c r="O1164" s="11" t="str">
        <f t="shared" si="133"/>
        <v xml:space="preserve"> </v>
      </c>
      <c r="P1164" s="11" t="str">
        <f t="shared" si="134"/>
        <v xml:space="preserve"> </v>
      </c>
      <c r="Q1164" s="11"/>
      <c r="R1164" s="11" t="str">
        <f t="shared" si="135"/>
        <v xml:space="preserve"> </v>
      </c>
      <c r="S1164" s="11"/>
      <c r="T1164" s="12" t="str">
        <f t="shared" si="136"/>
        <v xml:space="preserve"> </v>
      </c>
    </row>
    <row r="1165" spans="3:20" x14ac:dyDescent="0.25">
      <c r="C1165" s="1"/>
      <c r="N1165" s="11" t="str">
        <f t="shared" si="132"/>
        <v xml:space="preserve"> </v>
      </c>
      <c r="O1165" s="11" t="str">
        <f t="shared" si="133"/>
        <v xml:space="preserve"> </v>
      </c>
      <c r="P1165" s="11" t="str">
        <f t="shared" si="134"/>
        <v xml:space="preserve"> </v>
      </c>
      <c r="Q1165" s="11"/>
      <c r="R1165" s="11" t="str">
        <f t="shared" si="135"/>
        <v xml:space="preserve"> </v>
      </c>
      <c r="S1165" s="11"/>
      <c r="T1165" s="12" t="str">
        <f t="shared" si="136"/>
        <v xml:space="preserve"> </v>
      </c>
    </row>
    <row r="1166" spans="3:20" x14ac:dyDescent="0.25">
      <c r="C1166" s="1"/>
      <c r="N1166" s="11" t="str">
        <f t="shared" si="132"/>
        <v xml:space="preserve"> </v>
      </c>
      <c r="O1166" s="11" t="str">
        <f t="shared" si="133"/>
        <v xml:space="preserve"> </v>
      </c>
      <c r="P1166" s="11" t="str">
        <f t="shared" si="134"/>
        <v xml:space="preserve"> </v>
      </c>
      <c r="Q1166" s="11"/>
      <c r="R1166" s="11" t="str">
        <f t="shared" si="135"/>
        <v xml:space="preserve"> </v>
      </c>
      <c r="S1166" s="11"/>
      <c r="T1166" s="12" t="str">
        <f t="shared" si="136"/>
        <v xml:space="preserve"> </v>
      </c>
    </row>
    <row r="1167" spans="3:20" x14ac:dyDescent="0.25">
      <c r="C1167" s="1"/>
      <c r="N1167" s="11" t="str">
        <f t="shared" si="132"/>
        <v xml:space="preserve"> </v>
      </c>
      <c r="O1167" s="11" t="str">
        <f t="shared" si="133"/>
        <v xml:space="preserve"> </v>
      </c>
      <c r="P1167" s="11" t="str">
        <f t="shared" si="134"/>
        <v xml:space="preserve"> </v>
      </c>
      <c r="Q1167" s="11"/>
      <c r="R1167" s="11" t="str">
        <f t="shared" si="135"/>
        <v xml:space="preserve"> </v>
      </c>
      <c r="S1167" s="11"/>
      <c r="T1167" s="12" t="str">
        <f t="shared" si="136"/>
        <v xml:space="preserve"> </v>
      </c>
    </row>
    <row r="1168" spans="3:20" x14ac:dyDescent="0.25">
      <c r="C1168" s="1"/>
      <c r="N1168" s="11" t="str">
        <f t="shared" si="132"/>
        <v xml:space="preserve"> </v>
      </c>
      <c r="O1168" s="11" t="str">
        <f t="shared" si="133"/>
        <v xml:space="preserve"> </v>
      </c>
      <c r="P1168" s="11" t="str">
        <f t="shared" si="134"/>
        <v xml:space="preserve"> </v>
      </c>
      <c r="Q1168" s="11"/>
      <c r="R1168" s="11" t="str">
        <f t="shared" si="135"/>
        <v xml:space="preserve"> </v>
      </c>
      <c r="S1168" s="11"/>
      <c r="T1168" s="12" t="str">
        <f t="shared" si="136"/>
        <v xml:space="preserve"> </v>
      </c>
    </row>
    <row r="1169" spans="3:20" x14ac:dyDescent="0.25">
      <c r="C1169" s="1"/>
      <c r="N1169" s="11" t="str">
        <f t="shared" si="132"/>
        <v xml:space="preserve"> </v>
      </c>
      <c r="O1169" s="11" t="str">
        <f t="shared" si="133"/>
        <v xml:space="preserve"> </v>
      </c>
      <c r="P1169" s="11" t="str">
        <f t="shared" si="134"/>
        <v xml:space="preserve"> </v>
      </c>
      <c r="Q1169" s="11"/>
      <c r="R1169" s="11" t="str">
        <f t="shared" si="135"/>
        <v xml:space="preserve"> </v>
      </c>
      <c r="S1169" s="11"/>
      <c r="T1169" s="12" t="str">
        <f t="shared" si="136"/>
        <v xml:space="preserve"> </v>
      </c>
    </row>
    <row r="1170" spans="3:20" x14ac:dyDescent="0.25">
      <c r="C1170" s="1"/>
      <c r="N1170" s="11" t="str">
        <f t="shared" si="132"/>
        <v xml:space="preserve"> </v>
      </c>
      <c r="O1170" s="11" t="str">
        <f t="shared" si="133"/>
        <v xml:space="preserve"> </v>
      </c>
      <c r="P1170" s="11" t="str">
        <f t="shared" si="134"/>
        <v xml:space="preserve"> </v>
      </c>
      <c r="Q1170" s="11"/>
      <c r="R1170" s="11" t="str">
        <f t="shared" si="135"/>
        <v xml:space="preserve"> </v>
      </c>
      <c r="S1170" s="11"/>
      <c r="T1170" s="12" t="str">
        <f t="shared" si="136"/>
        <v xml:space="preserve"> </v>
      </c>
    </row>
    <row r="1171" spans="3:20" x14ac:dyDescent="0.25">
      <c r="C1171" s="1"/>
      <c r="N1171" s="11" t="str">
        <f t="shared" si="132"/>
        <v xml:space="preserve"> </v>
      </c>
      <c r="O1171" s="11" t="str">
        <f t="shared" si="133"/>
        <v xml:space="preserve"> </v>
      </c>
      <c r="P1171" s="11" t="str">
        <f t="shared" si="134"/>
        <v xml:space="preserve"> </v>
      </c>
      <c r="Q1171" s="11"/>
      <c r="R1171" s="11" t="str">
        <f t="shared" si="135"/>
        <v xml:space="preserve"> </v>
      </c>
      <c r="S1171" s="11"/>
      <c r="T1171" s="12" t="str">
        <f t="shared" si="136"/>
        <v xml:space="preserve"> </v>
      </c>
    </row>
    <row r="1172" spans="3:20" x14ac:dyDescent="0.25">
      <c r="C1172" s="1"/>
      <c r="N1172" s="11" t="str">
        <f t="shared" si="132"/>
        <v xml:space="preserve"> </v>
      </c>
      <c r="O1172" s="11" t="str">
        <f t="shared" si="133"/>
        <v xml:space="preserve"> </v>
      </c>
      <c r="P1172" s="11" t="str">
        <f t="shared" si="134"/>
        <v xml:space="preserve"> </v>
      </c>
      <c r="Q1172" s="11"/>
      <c r="R1172" s="11" t="str">
        <f t="shared" si="135"/>
        <v xml:space="preserve"> </v>
      </c>
      <c r="S1172" s="11"/>
      <c r="T1172" s="12" t="str">
        <f t="shared" si="136"/>
        <v xml:space="preserve"> </v>
      </c>
    </row>
    <row r="1173" spans="3:20" x14ac:dyDescent="0.25">
      <c r="C1173" s="1"/>
      <c r="N1173" s="11" t="str">
        <f t="shared" si="132"/>
        <v xml:space="preserve"> </v>
      </c>
      <c r="O1173" s="11" t="str">
        <f t="shared" si="133"/>
        <v xml:space="preserve"> </v>
      </c>
      <c r="P1173" s="11" t="str">
        <f t="shared" si="134"/>
        <v xml:space="preserve"> </v>
      </c>
      <c r="Q1173" s="11"/>
      <c r="R1173" s="11" t="str">
        <f t="shared" si="135"/>
        <v xml:space="preserve"> </v>
      </c>
      <c r="S1173" s="11"/>
      <c r="T1173" s="12" t="str">
        <f t="shared" si="136"/>
        <v xml:space="preserve"> </v>
      </c>
    </row>
    <row r="1174" spans="3:20" x14ac:dyDescent="0.25">
      <c r="C1174" s="1"/>
      <c r="N1174" s="11" t="str">
        <f t="shared" si="132"/>
        <v xml:space="preserve"> </v>
      </c>
      <c r="O1174" s="11" t="str">
        <f t="shared" si="133"/>
        <v xml:space="preserve"> </v>
      </c>
      <c r="P1174" s="11" t="str">
        <f t="shared" si="134"/>
        <v xml:space="preserve"> </v>
      </c>
      <c r="Q1174" s="11"/>
      <c r="R1174" s="11" t="str">
        <f t="shared" si="135"/>
        <v xml:space="preserve"> </v>
      </c>
      <c r="S1174" s="11"/>
      <c r="T1174" s="12" t="str">
        <f t="shared" si="136"/>
        <v xml:space="preserve"> </v>
      </c>
    </row>
    <row r="1175" spans="3:20" x14ac:dyDescent="0.25">
      <c r="C1175" s="1"/>
      <c r="N1175" s="11" t="str">
        <f t="shared" si="132"/>
        <v xml:space="preserve"> </v>
      </c>
      <c r="O1175" s="11" t="str">
        <f t="shared" si="133"/>
        <v xml:space="preserve"> </v>
      </c>
      <c r="P1175" s="11" t="str">
        <f t="shared" si="134"/>
        <v xml:space="preserve"> </v>
      </c>
      <c r="Q1175" s="11"/>
      <c r="R1175" s="11" t="str">
        <f t="shared" si="135"/>
        <v xml:space="preserve"> </v>
      </c>
      <c r="S1175" s="11"/>
      <c r="T1175" s="12" t="str">
        <f t="shared" si="136"/>
        <v xml:space="preserve"> </v>
      </c>
    </row>
    <row r="1176" spans="3:20" x14ac:dyDescent="0.25">
      <c r="C1176" s="1"/>
      <c r="N1176" s="11" t="str">
        <f t="shared" si="132"/>
        <v xml:space="preserve"> </v>
      </c>
      <c r="O1176" s="11" t="str">
        <f t="shared" si="133"/>
        <v xml:space="preserve"> </v>
      </c>
      <c r="P1176" s="11" t="str">
        <f t="shared" si="134"/>
        <v xml:space="preserve"> </v>
      </c>
      <c r="Q1176" s="11"/>
      <c r="R1176" s="11" t="str">
        <f t="shared" si="135"/>
        <v xml:space="preserve"> </v>
      </c>
      <c r="S1176" s="11"/>
      <c r="T1176" s="12" t="str">
        <f t="shared" si="136"/>
        <v xml:space="preserve"> </v>
      </c>
    </row>
    <row r="1177" spans="3:20" x14ac:dyDescent="0.25">
      <c r="C1177" s="1"/>
      <c r="N1177" s="11" t="str">
        <f t="shared" si="132"/>
        <v xml:space="preserve"> </v>
      </c>
      <c r="O1177" s="11" t="str">
        <f t="shared" si="133"/>
        <v xml:space="preserve"> </v>
      </c>
      <c r="P1177" s="11" t="str">
        <f t="shared" si="134"/>
        <v xml:space="preserve"> </v>
      </c>
      <c r="Q1177" s="11"/>
      <c r="R1177" s="11" t="str">
        <f t="shared" si="135"/>
        <v xml:space="preserve"> </v>
      </c>
      <c r="S1177" s="11"/>
      <c r="T1177" s="12" t="str">
        <f t="shared" si="136"/>
        <v xml:space="preserve"> </v>
      </c>
    </row>
    <row r="1178" spans="3:20" x14ac:dyDescent="0.25">
      <c r="C1178" s="1"/>
      <c r="N1178" s="11" t="str">
        <f t="shared" si="132"/>
        <v xml:space="preserve"> </v>
      </c>
      <c r="O1178" s="11" t="str">
        <f t="shared" si="133"/>
        <v xml:space="preserve"> </v>
      </c>
      <c r="P1178" s="11" t="str">
        <f t="shared" si="134"/>
        <v xml:space="preserve"> </v>
      </c>
      <c r="Q1178" s="11"/>
      <c r="R1178" s="11" t="str">
        <f t="shared" si="135"/>
        <v xml:space="preserve"> </v>
      </c>
      <c r="S1178" s="11"/>
      <c r="T1178" s="12" t="str">
        <f t="shared" si="136"/>
        <v xml:space="preserve"> </v>
      </c>
    </row>
    <row r="1179" spans="3:20" x14ac:dyDescent="0.25">
      <c r="C1179" s="1"/>
      <c r="N1179" s="11" t="str">
        <f t="shared" si="132"/>
        <v xml:space="preserve"> </v>
      </c>
      <c r="O1179" s="11" t="str">
        <f t="shared" si="133"/>
        <v xml:space="preserve"> </v>
      </c>
      <c r="P1179" s="11" t="str">
        <f t="shared" si="134"/>
        <v xml:space="preserve"> </v>
      </c>
      <c r="Q1179" s="11"/>
      <c r="R1179" s="11" t="str">
        <f t="shared" si="135"/>
        <v xml:space="preserve"> </v>
      </c>
      <c r="S1179" s="11"/>
      <c r="T1179" s="12" t="str">
        <f t="shared" si="136"/>
        <v xml:space="preserve"> </v>
      </c>
    </row>
    <row r="1180" spans="3:20" x14ac:dyDescent="0.25">
      <c r="C1180" s="1"/>
      <c r="N1180" s="11" t="str">
        <f t="shared" si="132"/>
        <v xml:space="preserve"> </v>
      </c>
      <c r="O1180" s="11" t="str">
        <f t="shared" si="133"/>
        <v xml:space="preserve"> </v>
      </c>
      <c r="P1180" s="11" t="str">
        <f t="shared" si="134"/>
        <v xml:space="preserve"> </v>
      </c>
      <c r="Q1180" s="11"/>
      <c r="R1180" s="11" t="str">
        <f t="shared" si="135"/>
        <v xml:space="preserve"> </v>
      </c>
      <c r="S1180" s="11"/>
      <c r="T1180" s="12" t="str">
        <f t="shared" si="136"/>
        <v xml:space="preserve"> </v>
      </c>
    </row>
    <row r="1181" spans="3:20" x14ac:dyDescent="0.25">
      <c r="C1181" s="1"/>
      <c r="N1181" s="11" t="str">
        <f t="shared" si="132"/>
        <v xml:space="preserve"> </v>
      </c>
      <c r="O1181" s="11" t="str">
        <f t="shared" si="133"/>
        <v xml:space="preserve"> </v>
      </c>
      <c r="P1181" s="11" t="str">
        <f t="shared" si="134"/>
        <v xml:space="preserve"> </v>
      </c>
      <c r="Q1181" s="11"/>
      <c r="R1181" s="11" t="str">
        <f t="shared" si="135"/>
        <v xml:space="preserve"> </v>
      </c>
      <c r="S1181" s="11"/>
      <c r="T1181" s="12" t="str">
        <f t="shared" si="136"/>
        <v xml:space="preserve"> </v>
      </c>
    </row>
    <row r="1182" spans="3:20" x14ac:dyDescent="0.25">
      <c r="C1182" s="1"/>
      <c r="N1182" s="11" t="str">
        <f t="shared" si="132"/>
        <v xml:space="preserve"> </v>
      </c>
      <c r="O1182" s="11" t="str">
        <f t="shared" si="133"/>
        <v xml:space="preserve"> </v>
      </c>
      <c r="P1182" s="11" t="str">
        <f t="shared" si="134"/>
        <v xml:space="preserve"> </v>
      </c>
      <c r="Q1182" s="11"/>
      <c r="R1182" s="11" t="str">
        <f t="shared" si="135"/>
        <v xml:space="preserve"> </v>
      </c>
      <c r="S1182" s="11"/>
      <c r="T1182" s="12" t="str">
        <f t="shared" si="136"/>
        <v xml:space="preserve"> </v>
      </c>
    </row>
    <row r="1183" spans="3:20" x14ac:dyDescent="0.25">
      <c r="C1183" s="1"/>
      <c r="N1183" s="11" t="str">
        <f t="shared" si="132"/>
        <v xml:space="preserve"> </v>
      </c>
      <c r="O1183" s="11" t="str">
        <f t="shared" si="133"/>
        <v xml:space="preserve"> </v>
      </c>
      <c r="P1183" s="11" t="str">
        <f t="shared" si="134"/>
        <v xml:space="preserve"> </v>
      </c>
      <c r="Q1183" s="11"/>
      <c r="R1183" s="11" t="str">
        <f t="shared" si="135"/>
        <v xml:space="preserve"> </v>
      </c>
      <c r="S1183" s="11"/>
      <c r="T1183" s="12" t="str">
        <f t="shared" si="136"/>
        <v xml:space="preserve"> </v>
      </c>
    </row>
    <row r="1184" spans="3:20" x14ac:dyDescent="0.25">
      <c r="C1184" s="1"/>
      <c r="N1184" s="11" t="str">
        <f t="shared" si="132"/>
        <v xml:space="preserve"> </v>
      </c>
      <c r="O1184" s="11" t="str">
        <f t="shared" si="133"/>
        <v xml:space="preserve"> </v>
      </c>
      <c r="P1184" s="11" t="str">
        <f t="shared" si="134"/>
        <v xml:space="preserve"> </v>
      </c>
      <c r="Q1184" s="11"/>
      <c r="R1184" s="11" t="str">
        <f t="shared" si="135"/>
        <v xml:space="preserve"> </v>
      </c>
      <c r="S1184" s="11"/>
      <c r="T1184" s="12" t="str">
        <f t="shared" si="136"/>
        <v xml:space="preserve"> </v>
      </c>
    </row>
    <row r="1185" spans="3:20" x14ac:dyDescent="0.25">
      <c r="C1185" s="1"/>
      <c r="N1185" s="11" t="str">
        <f t="shared" si="132"/>
        <v xml:space="preserve"> </v>
      </c>
      <c r="O1185" s="11" t="str">
        <f t="shared" si="133"/>
        <v xml:space="preserve"> </v>
      </c>
      <c r="P1185" s="11" t="str">
        <f t="shared" si="134"/>
        <v xml:space="preserve"> </v>
      </c>
      <c r="Q1185" s="11"/>
      <c r="R1185" s="11" t="str">
        <f t="shared" si="135"/>
        <v xml:space="preserve"> </v>
      </c>
      <c r="S1185" s="11"/>
      <c r="T1185" s="12" t="str">
        <f t="shared" si="136"/>
        <v xml:space="preserve"> </v>
      </c>
    </row>
    <row r="1186" spans="3:20" x14ac:dyDescent="0.25">
      <c r="C1186" s="1"/>
      <c r="N1186" s="11" t="str">
        <f t="shared" si="132"/>
        <v xml:space="preserve"> </v>
      </c>
      <c r="O1186" s="11" t="str">
        <f t="shared" si="133"/>
        <v xml:space="preserve"> </v>
      </c>
      <c r="P1186" s="11" t="str">
        <f t="shared" si="134"/>
        <v xml:space="preserve"> </v>
      </c>
      <c r="Q1186" s="11"/>
      <c r="R1186" s="11" t="str">
        <f t="shared" si="135"/>
        <v xml:space="preserve"> </v>
      </c>
      <c r="S1186" s="11"/>
      <c r="T1186" s="12" t="str">
        <f t="shared" si="136"/>
        <v xml:space="preserve"> </v>
      </c>
    </row>
    <row r="1187" spans="3:20" x14ac:dyDescent="0.25">
      <c r="C1187" s="1"/>
      <c r="N1187" s="11" t="str">
        <f t="shared" si="132"/>
        <v xml:space="preserve"> </v>
      </c>
      <c r="O1187" s="11" t="str">
        <f t="shared" si="133"/>
        <v xml:space="preserve"> </v>
      </c>
      <c r="P1187" s="11" t="str">
        <f t="shared" si="134"/>
        <v xml:space="preserve"> </v>
      </c>
      <c r="Q1187" s="11"/>
      <c r="R1187" s="11" t="str">
        <f t="shared" si="135"/>
        <v xml:space="preserve"> </v>
      </c>
      <c r="S1187" s="11"/>
      <c r="T1187" s="12" t="str">
        <f t="shared" si="136"/>
        <v xml:space="preserve"> </v>
      </c>
    </row>
    <row r="1188" spans="3:20" x14ac:dyDescent="0.25">
      <c r="C1188" s="1"/>
      <c r="N1188" s="11" t="str">
        <f t="shared" si="132"/>
        <v xml:space="preserve"> </v>
      </c>
      <c r="O1188" s="11" t="str">
        <f t="shared" si="133"/>
        <v xml:space="preserve"> </v>
      </c>
      <c r="P1188" s="11" t="str">
        <f t="shared" si="134"/>
        <v xml:space="preserve"> </v>
      </c>
      <c r="Q1188" s="11"/>
      <c r="R1188" s="11" t="str">
        <f t="shared" si="135"/>
        <v xml:space="preserve"> </v>
      </c>
      <c r="S1188" s="11"/>
      <c r="T1188" s="12" t="str">
        <f t="shared" si="136"/>
        <v xml:space="preserve"> </v>
      </c>
    </row>
    <row r="1189" spans="3:20" x14ac:dyDescent="0.25">
      <c r="C1189" s="1"/>
      <c r="N1189" s="11" t="str">
        <f t="shared" si="132"/>
        <v xml:space="preserve"> </v>
      </c>
      <c r="O1189" s="11" t="str">
        <f t="shared" si="133"/>
        <v xml:space="preserve"> </v>
      </c>
      <c r="P1189" s="11" t="str">
        <f t="shared" si="134"/>
        <v xml:space="preserve"> </v>
      </c>
      <c r="Q1189" s="11"/>
      <c r="R1189" s="11" t="str">
        <f t="shared" si="135"/>
        <v xml:space="preserve"> </v>
      </c>
      <c r="S1189" s="11"/>
      <c r="T1189" s="12" t="str">
        <f t="shared" si="136"/>
        <v xml:space="preserve"> </v>
      </c>
    </row>
    <row r="1190" spans="3:20" x14ac:dyDescent="0.25">
      <c r="C1190" s="1"/>
      <c r="N1190" s="11" t="str">
        <f t="shared" si="132"/>
        <v xml:space="preserve"> </v>
      </c>
      <c r="O1190" s="11" t="str">
        <f t="shared" si="133"/>
        <v xml:space="preserve"> </v>
      </c>
      <c r="P1190" s="11" t="str">
        <f t="shared" si="134"/>
        <v xml:space="preserve"> </v>
      </c>
      <c r="Q1190" s="11"/>
      <c r="R1190" s="11" t="str">
        <f t="shared" si="135"/>
        <v xml:space="preserve"> </v>
      </c>
      <c r="S1190" s="11"/>
      <c r="T1190" s="12" t="str">
        <f t="shared" si="136"/>
        <v xml:space="preserve"> </v>
      </c>
    </row>
    <row r="1191" spans="3:20" x14ac:dyDescent="0.25">
      <c r="C1191" s="1"/>
      <c r="N1191" s="11" t="str">
        <f t="shared" si="132"/>
        <v xml:space="preserve"> </v>
      </c>
      <c r="O1191" s="11" t="str">
        <f t="shared" si="133"/>
        <v xml:space="preserve"> </v>
      </c>
      <c r="P1191" s="11" t="str">
        <f t="shared" si="134"/>
        <v xml:space="preserve"> </v>
      </c>
      <c r="Q1191" s="11"/>
      <c r="R1191" s="11" t="str">
        <f t="shared" si="135"/>
        <v xml:space="preserve"> </v>
      </c>
      <c r="S1191" s="11"/>
      <c r="T1191" s="12" t="str">
        <f t="shared" si="136"/>
        <v xml:space="preserve"> </v>
      </c>
    </row>
    <row r="1192" spans="3:20" x14ac:dyDescent="0.25">
      <c r="C1192" s="1"/>
      <c r="N1192" s="11" t="str">
        <f t="shared" si="132"/>
        <v xml:space="preserve"> </v>
      </c>
      <c r="O1192" s="11" t="str">
        <f t="shared" si="133"/>
        <v xml:space="preserve"> </v>
      </c>
      <c r="P1192" s="11" t="str">
        <f t="shared" si="134"/>
        <v xml:space="preserve"> </v>
      </c>
      <c r="Q1192" s="11"/>
      <c r="R1192" s="11" t="str">
        <f t="shared" si="135"/>
        <v xml:space="preserve"> </v>
      </c>
      <c r="S1192" s="11"/>
      <c r="T1192" s="12" t="str">
        <f t="shared" si="136"/>
        <v xml:space="preserve"> </v>
      </c>
    </row>
    <row r="1193" spans="3:20" x14ac:dyDescent="0.25">
      <c r="C1193" s="1"/>
      <c r="N1193" s="11" t="str">
        <f t="shared" si="132"/>
        <v xml:space="preserve"> </v>
      </c>
      <c r="O1193" s="11" t="str">
        <f t="shared" si="133"/>
        <v xml:space="preserve"> </v>
      </c>
      <c r="P1193" s="11" t="str">
        <f t="shared" si="134"/>
        <v xml:space="preserve"> </v>
      </c>
      <c r="Q1193" s="11"/>
      <c r="R1193" s="11" t="str">
        <f t="shared" si="135"/>
        <v xml:space="preserve"> </v>
      </c>
      <c r="S1193" s="11"/>
      <c r="T1193" s="12" t="str">
        <f t="shared" si="136"/>
        <v xml:space="preserve"> </v>
      </c>
    </row>
    <row r="1194" spans="3:20" x14ac:dyDescent="0.25">
      <c r="C1194" s="1"/>
      <c r="N1194" s="11" t="str">
        <f t="shared" si="132"/>
        <v xml:space="preserve"> </v>
      </c>
      <c r="O1194" s="11" t="str">
        <f t="shared" si="133"/>
        <v xml:space="preserve"> </v>
      </c>
      <c r="P1194" s="11" t="str">
        <f t="shared" si="134"/>
        <v xml:space="preserve"> </v>
      </c>
      <c r="Q1194" s="11"/>
      <c r="R1194" s="11" t="str">
        <f t="shared" si="135"/>
        <v xml:space="preserve"> </v>
      </c>
      <c r="S1194" s="11"/>
      <c r="T1194" s="12" t="str">
        <f t="shared" si="136"/>
        <v xml:space="preserve"> </v>
      </c>
    </row>
    <row r="1195" spans="3:20" x14ac:dyDescent="0.25">
      <c r="C1195" s="1"/>
      <c r="N1195" s="11" t="str">
        <f t="shared" si="132"/>
        <v xml:space="preserve"> </v>
      </c>
      <c r="O1195" s="11" t="str">
        <f t="shared" si="133"/>
        <v xml:space="preserve"> </v>
      </c>
      <c r="P1195" s="11" t="str">
        <f t="shared" si="134"/>
        <v xml:space="preserve"> </v>
      </c>
      <c r="Q1195" s="11"/>
      <c r="R1195" s="11" t="str">
        <f t="shared" si="135"/>
        <v xml:space="preserve"> </v>
      </c>
      <c r="S1195" s="11"/>
      <c r="T1195" s="12" t="str">
        <f t="shared" si="136"/>
        <v xml:space="preserve"> </v>
      </c>
    </row>
    <row r="1196" spans="3:20" x14ac:dyDescent="0.25">
      <c r="C1196" s="1"/>
      <c r="N1196" s="11" t="str">
        <f t="shared" si="132"/>
        <v xml:space="preserve"> </v>
      </c>
      <c r="O1196" s="11" t="str">
        <f t="shared" si="133"/>
        <v xml:space="preserve"> </v>
      </c>
      <c r="P1196" s="11" t="str">
        <f t="shared" si="134"/>
        <v xml:space="preserve"> </v>
      </c>
      <c r="Q1196" s="11"/>
      <c r="R1196" s="11" t="str">
        <f t="shared" si="135"/>
        <v xml:space="preserve"> </v>
      </c>
      <c r="S1196" s="11"/>
      <c r="T1196" s="12" t="str">
        <f t="shared" si="136"/>
        <v xml:space="preserve"> </v>
      </c>
    </row>
    <row r="1197" spans="3:20" x14ac:dyDescent="0.25">
      <c r="C1197" s="1"/>
      <c r="N1197" s="11" t="str">
        <f t="shared" si="132"/>
        <v xml:space="preserve"> </v>
      </c>
      <c r="O1197" s="11" t="str">
        <f t="shared" si="133"/>
        <v xml:space="preserve"> </v>
      </c>
      <c r="P1197" s="11" t="str">
        <f t="shared" si="134"/>
        <v xml:space="preserve"> </v>
      </c>
      <c r="Q1197" s="11"/>
      <c r="R1197" s="11" t="str">
        <f t="shared" si="135"/>
        <v xml:space="preserve"> </v>
      </c>
      <c r="S1197" s="11"/>
      <c r="T1197" s="12" t="str">
        <f t="shared" si="136"/>
        <v xml:space="preserve"> </v>
      </c>
    </row>
    <row r="1198" spans="3:20" x14ac:dyDescent="0.25">
      <c r="C1198" s="1"/>
      <c r="N1198" s="11" t="str">
        <f t="shared" si="132"/>
        <v xml:space="preserve"> </v>
      </c>
      <c r="O1198" s="11" t="str">
        <f t="shared" si="133"/>
        <v xml:space="preserve"> </v>
      </c>
      <c r="P1198" s="11" t="str">
        <f t="shared" si="134"/>
        <v xml:space="preserve"> </v>
      </c>
      <c r="Q1198" s="11"/>
      <c r="R1198" s="11" t="str">
        <f t="shared" si="135"/>
        <v xml:space="preserve"> </v>
      </c>
      <c r="S1198" s="11"/>
      <c r="T1198" s="12" t="str">
        <f t="shared" si="136"/>
        <v xml:space="preserve"> </v>
      </c>
    </row>
    <row r="1199" spans="3:20" x14ac:dyDescent="0.25">
      <c r="C1199" s="1"/>
      <c r="N1199" s="11" t="str">
        <f t="shared" si="132"/>
        <v xml:space="preserve"> </v>
      </c>
      <c r="O1199" s="11" t="str">
        <f t="shared" si="133"/>
        <v xml:space="preserve"> </v>
      </c>
      <c r="P1199" s="11" t="str">
        <f t="shared" si="134"/>
        <v xml:space="preserve"> </v>
      </c>
      <c r="Q1199" s="11"/>
      <c r="R1199" s="11" t="str">
        <f t="shared" si="135"/>
        <v xml:space="preserve"> </v>
      </c>
      <c r="S1199" s="11"/>
      <c r="T1199" s="12" t="str">
        <f t="shared" si="136"/>
        <v xml:space="preserve"> </v>
      </c>
    </row>
    <row r="1200" spans="3:20" x14ac:dyDescent="0.25">
      <c r="C1200" s="1"/>
      <c r="N1200" s="11" t="str">
        <f t="shared" si="132"/>
        <v xml:space="preserve"> </v>
      </c>
      <c r="O1200" s="11" t="str">
        <f t="shared" si="133"/>
        <v xml:space="preserve"> </v>
      </c>
      <c r="P1200" s="11" t="str">
        <f t="shared" si="134"/>
        <v xml:space="preserve"> </v>
      </c>
      <c r="Q1200" s="11"/>
      <c r="R1200" s="11" t="str">
        <f t="shared" si="135"/>
        <v xml:space="preserve"> </v>
      </c>
      <c r="S1200" s="11"/>
      <c r="T1200" s="12" t="str">
        <f t="shared" si="136"/>
        <v xml:space="preserve"> </v>
      </c>
    </row>
    <row r="1201" spans="3:20" x14ac:dyDescent="0.25">
      <c r="C1201" s="1"/>
      <c r="N1201" s="11" t="str">
        <f t="shared" si="132"/>
        <v xml:space="preserve"> </v>
      </c>
      <c r="O1201" s="11" t="str">
        <f t="shared" si="133"/>
        <v xml:space="preserve"> </v>
      </c>
      <c r="P1201" s="11" t="str">
        <f t="shared" si="134"/>
        <v xml:space="preserve"> </v>
      </c>
      <c r="Q1201" s="11"/>
      <c r="R1201" s="11" t="str">
        <f t="shared" si="135"/>
        <v xml:space="preserve"> </v>
      </c>
      <c r="S1201" s="11"/>
      <c r="T1201" s="12" t="str">
        <f t="shared" si="136"/>
        <v xml:space="preserve"> </v>
      </c>
    </row>
    <row r="1202" spans="3:20" x14ac:dyDescent="0.25">
      <c r="C1202" s="1"/>
      <c r="N1202" s="11" t="str">
        <f t="shared" si="132"/>
        <v xml:space="preserve"> </v>
      </c>
      <c r="O1202" s="11" t="str">
        <f t="shared" si="133"/>
        <v xml:space="preserve"> </v>
      </c>
      <c r="P1202" s="11" t="str">
        <f t="shared" si="134"/>
        <v xml:space="preserve"> </v>
      </c>
      <c r="Q1202" s="11"/>
      <c r="R1202" s="11" t="str">
        <f t="shared" si="135"/>
        <v xml:space="preserve"> </v>
      </c>
      <c r="S1202" s="11"/>
      <c r="T1202" s="12" t="str">
        <f t="shared" si="136"/>
        <v xml:space="preserve"> </v>
      </c>
    </row>
    <row r="1203" spans="3:20" x14ac:dyDescent="0.25">
      <c r="C1203" s="1"/>
      <c r="N1203" s="11" t="str">
        <f t="shared" si="132"/>
        <v xml:space="preserve"> </v>
      </c>
      <c r="O1203" s="11" t="str">
        <f t="shared" si="133"/>
        <v xml:space="preserve"> </v>
      </c>
      <c r="P1203" s="11" t="str">
        <f t="shared" si="134"/>
        <v xml:space="preserve"> </v>
      </c>
      <c r="Q1203" s="11"/>
      <c r="R1203" s="11" t="str">
        <f t="shared" si="135"/>
        <v xml:space="preserve"> </v>
      </c>
      <c r="S1203" s="11"/>
      <c r="T1203" s="12" t="str">
        <f t="shared" si="136"/>
        <v xml:space="preserve"> </v>
      </c>
    </row>
    <row r="1204" spans="3:20" x14ac:dyDescent="0.25">
      <c r="C1204" s="1"/>
      <c r="N1204" s="11" t="str">
        <f t="shared" si="132"/>
        <v xml:space="preserve"> </v>
      </c>
      <c r="O1204" s="11" t="str">
        <f t="shared" si="133"/>
        <v xml:space="preserve"> </v>
      </c>
      <c r="P1204" s="11" t="str">
        <f t="shared" si="134"/>
        <v xml:space="preserve"> </v>
      </c>
      <c r="Q1204" s="11"/>
      <c r="R1204" s="11" t="str">
        <f t="shared" si="135"/>
        <v xml:space="preserve"> </v>
      </c>
      <c r="S1204" s="11"/>
      <c r="T1204" s="12" t="str">
        <f t="shared" si="136"/>
        <v xml:space="preserve"> </v>
      </c>
    </row>
    <row r="1205" spans="3:20" x14ac:dyDescent="0.25">
      <c r="C1205" s="1"/>
      <c r="N1205" s="11" t="str">
        <f t="shared" si="132"/>
        <v xml:space="preserve"> </v>
      </c>
      <c r="O1205" s="11" t="str">
        <f t="shared" si="133"/>
        <v xml:space="preserve"> </v>
      </c>
      <c r="P1205" s="11" t="str">
        <f t="shared" si="134"/>
        <v xml:space="preserve"> </v>
      </c>
      <c r="Q1205" s="11"/>
      <c r="R1205" s="11" t="str">
        <f t="shared" si="135"/>
        <v xml:space="preserve"> </v>
      </c>
      <c r="S1205" s="11"/>
      <c r="T1205" s="12" t="str">
        <f t="shared" si="136"/>
        <v xml:space="preserve"> </v>
      </c>
    </row>
    <row r="1206" spans="3:20" x14ac:dyDescent="0.25">
      <c r="C1206" s="1"/>
      <c r="N1206" s="11" t="str">
        <f t="shared" si="132"/>
        <v xml:space="preserve"> </v>
      </c>
      <c r="O1206" s="11" t="str">
        <f t="shared" si="133"/>
        <v xml:space="preserve"> </v>
      </c>
      <c r="P1206" s="11" t="str">
        <f t="shared" si="134"/>
        <v xml:space="preserve"> </v>
      </c>
      <c r="Q1206" s="11"/>
      <c r="R1206" s="11" t="str">
        <f t="shared" si="135"/>
        <v xml:space="preserve"> </v>
      </c>
      <c r="S1206" s="11"/>
      <c r="T1206" s="12" t="str">
        <f t="shared" si="136"/>
        <v xml:space="preserve"> </v>
      </c>
    </row>
    <row r="1207" spans="3:20" x14ac:dyDescent="0.25">
      <c r="C1207" s="1"/>
      <c r="N1207" s="11" t="str">
        <f t="shared" si="132"/>
        <v xml:space="preserve"> </v>
      </c>
      <c r="O1207" s="11" t="str">
        <f t="shared" si="133"/>
        <v xml:space="preserve"> </v>
      </c>
      <c r="P1207" s="11" t="str">
        <f t="shared" si="134"/>
        <v xml:space="preserve"> </v>
      </c>
      <c r="Q1207" s="11"/>
      <c r="R1207" s="11" t="str">
        <f t="shared" si="135"/>
        <v xml:space="preserve"> </v>
      </c>
      <c r="S1207" s="11"/>
      <c r="T1207" s="12" t="str">
        <f t="shared" si="136"/>
        <v xml:space="preserve"> </v>
      </c>
    </row>
    <row r="1208" spans="3:20" x14ac:dyDescent="0.25">
      <c r="C1208" s="1"/>
      <c r="N1208" s="11" t="str">
        <f t="shared" si="132"/>
        <v xml:space="preserve"> </v>
      </c>
      <c r="O1208" s="11" t="str">
        <f t="shared" si="133"/>
        <v xml:space="preserve"> </v>
      </c>
      <c r="P1208" s="11" t="str">
        <f t="shared" si="134"/>
        <v xml:space="preserve"> </v>
      </c>
      <c r="Q1208" s="11"/>
      <c r="R1208" s="11" t="str">
        <f t="shared" si="135"/>
        <v xml:space="preserve"> </v>
      </c>
      <c r="S1208" s="11"/>
      <c r="T1208" s="12" t="str">
        <f t="shared" si="136"/>
        <v xml:space="preserve"> </v>
      </c>
    </row>
    <row r="1209" spans="3:20" x14ac:dyDescent="0.25">
      <c r="C1209" s="1"/>
      <c r="N1209" s="11" t="str">
        <f t="shared" si="132"/>
        <v xml:space="preserve"> </v>
      </c>
      <c r="O1209" s="11" t="str">
        <f t="shared" si="133"/>
        <v xml:space="preserve"> </v>
      </c>
      <c r="P1209" s="11" t="str">
        <f t="shared" si="134"/>
        <v xml:space="preserve"> </v>
      </c>
      <c r="Q1209" s="11"/>
      <c r="R1209" s="11" t="str">
        <f t="shared" si="135"/>
        <v xml:space="preserve"> </v>
      </c>
      <c r="S1209" s="11"/>
      <c r="T1209" s="12" t="str">
        <f t="shared" si="136"/>
        <v xml:space="preserve"> </v>
      </c>
    </row>
    <row r="1210" spans="3:20" x14ac:dyDescent="0.25">
      <c r="C1210" s="1"/>
      <c r="N1210" s="11" t="str">
        <f t="shared" si="132"/>
        <v xml:space="preserve"> </v>
      </c>
      <c r="O1210" s="11" t="str">
        <f t="shared" si="133"/>
        <v xml:space="preserve"> </v>
      </c>
      <c r="P1210" s="11" t="str">
        <f t="shared" si="134"/>
        <v xml:space="preserve"> </v>
      </c>
      <c r="Q1210" s="11"/>
      <c r="R1210" s="11" t="str">
        <f t="shared" si="135"/>
        <v xml:space="preserve"> </v>
      </c>
      <c r="S1210" s="11"/>
      <c r="T1210" s="12" t="str">
        <f t="shared" si="136"/>
        <v xml:space="preserve"> </v>
      </c>
    </row>
    <row r="1211" spans="3:20" x14ac:dyDescent="0.25">
      <c r="C1211" s="1"/>
      <c r="N1211" s="11" t="str">
        <f t="shared" si="132"/>
        <v xml:space="preserve"> </v>
      </c>
      <c r="O1211" s="11" t="str">
        <f t="shared" si="133"/>
        <v xml:space="preserve"> </v>
      </c>
      <c r="P1211" s="11" t="str">
        <f t="shared" si="134"/>
        <v xml:space="preserve"> </v>
      </c>
      <c r="Q1211" s="11"/>
      <c r="R1211" s="11" t="str">
        <f t="shared" si="135"/>
        <v xml:space="preserve"> </v>
      </c>
      <c r="S1211" s="11"/>
      <c r="T1211" s="12" t="str">
        <f t="shared" si="136"/>
        <v xml:space="preserve"> </v>
      </c>
    </row>
    <row r="1212" spans="3:20" x14ac:dyDescent="0.25">
      <c r="C1212" s="1"/>
      <c r="N1212" s="11" t="str">
        <f t="shared" si="132"/>
        <v xml:space="preserve"> </v>
      </c>
      <c r="O1212" s="11" t="str">
        <f t="shared" si="133"/>
        <v xml:space="preserve"> </v>
      </c>
      <c r="P1212" s="11" t="str">
        <f t="shared" si="134"/>
        <v xml:space="preserve"> </v>
      </c>
      <c r="Q1212" s="11"/>
      <c r="R1212" s="11" t="str">
        <f t="shared" si="135"/>
        <v xml:space="preserve"> </v>
      </c>
      <c r="S1212" s="11"/>
      <c r="T1212" s="12" t="str">
        <f t="shared" si="136"/>
        <v xml:space="preserve"> </v>
      </c>
    </row>
    <row r="1213" spans="3:20" x14ac:dyDescent="0.25">
      <c r="C1213" s="1"/>
      <c r="N1213" s="11" t="str">
        <f t="shared" si="132"/>
        <v xml:space="preserve"> </v>
      </c>
      <c r="O1213" s="11" t="str">
        <f t="shared" si="133"/>
        <v xml:space="preserve"> </v>
      </c>
      <c r="P1213" s="11" t="str">
        <f t="shared" si="134"/>
        <v xml:space="preserve"> </v>
      </c>
      <c r="Q1213" s="11"/>
      <c r="R1213" s="11" t="str">
        <f t="shared" si="135"/>
        <v xml:space="preserve"> </v>
      </c>
      <c r="S1213" s="11"/>
      <c r="T1213" s="12" t="str">
        <f t="shared" si="136"/>
        <v xml:space="preserve"> </v>
      </c>
    </row>
    <row r="1214" spans="3:20" x14ac:dyDescent="0.25">
      <c r="C1214" s="1"/>
      <c r="N1214" s="11" t="str">
        <f t="shared" ref="N1214:N1277" si="137">IF(F1214&gt;0,(F1214-E1214)*(AD1214+AE1214+AF1214)," ")</f>
        <v xml:space="preserve"> </v>
      </c>
      <c r="O1214" s="11" t="str">
        <f t="shared" ref="O1214:O1277" si="138">IF(($F1214-$E1214)*(S1214+AC1214)&gt;0,($F1214-$E1214)*(S1214+AC1214)," ")</f>
        <v xml:space="preserve"> </v>
      </c>
      <c r="P1214" s="11" t="str">
        <f t="shared" ref="P1214:P1277" si="139">IF(($F1214-$E1214)*(AA1214+AH1214)&gt;0,($F1214-$E1214)*(AA1214+AH1214)," ")</f>
        <v xml:space="preserve"> </v>
      </c>
      <c r="Q1214" s="11"/>
      <c r="R1214" s="11" t="str">
        <f t="shared" ref="R1214:R1277" si="140">IF(($F1214-$E1214)*(AB1214+AI1214)&gt;0,($F1214-$E1214)*(AB1214+AI1214)," ")</f>
        <v xml:space="preserve"> </v>
      </c>
      <c r="S1214" s="11"/>
      <c r="T1214" s="12" t="str">
        <f t="shared" ref="T1214:T1277" si="141">IF($F1214&gt;0,IF(AM1214&gt;0,((F1214-E1214)*AM1214)*5280," ")," ")</f>
        <v xml:space="preserve"> </v>
      </c>
    </row>
    <row r="1215" spans="3:20" x14ac:dyDescent="0.25">
      <c r="C1215" s="1"/>
      <c r="N1215" s="11" t="str">
        <f t="shared" si="137"/>
        <v xml:space="preserve"> </v>
      </c>
      <c r="O1215" s="11" t="str">
        <f t="shared" si="138"/>
        <v xml:space="preserve"> </v>
      </c>
      <c r="P1215" s="11" t="str">
        <f t="shared" si="139"/>
        <v xml:space="preserve"> </v>
      </c>
      <c r="Q1215" s="11"/>
      <c r="R1215" s="11" t="str">
        <f t="shared" si="140"/>
        <v xml:space="preserve"> </v>
      </c>
      <c r="S1215" s="11"/>
      <c r="T1215" s="12" t="str">
        <f t="shared" si="141"/>
        <v xml:space="preserve"> </v>
      </c>
    </row>
    <row r="1216" spans="3:20" x14ac:dyDescent="0.25">
      <c r="C1216" s="1"/>
      <c r="N1216" s="11" t="str">
        <f t="shared" si="137"/>
        <v xml:space="preserve"> </v>
      </c>
      <c r="O1216" s="11" t="str">
        <f t="shared" si="138"/>
        <v xml:space="preserve"> </v>
      </c>
      <c r="P1216" s="11" t="str">
        <f t="shared" si="139"/>
        <v xml:space="preserve"> </v>
      </c>
      <c r="Q1216" s="11"/>
      <c r="R1216" s="11" t="str">
        <f t="shared" si="140"/>
        <v xml:space="preserve"> </v>
      </c>
      <c r="S1216" s="11"/>
      <c r="T1216" s="12" t="str">
        <f t="shared" si="141"/>
        <v xml:space="preserve"> </v>
      </c>
    </row>
    <row r="1217" spans="3:20" x14ac:dyDescent="0.25">
      <c r="C1217" s="1"/>
      <c r="N1217" s="11" t="str">
        <f t="shared" si="137"/>
        <v xml:space="preserve"> </v>
      </c>
      <c r="O1217" s="11" t="str">
        <f t="shared" si="138"/>
        <v xml:space="preserve"> </v>
      </c>
      <c r="P1217" s="11" t="str">
        <f t="shared" si="139"/>
        <v xml:space="preserve"> </v>
      </c>
      <c r="Q1217" s="11"/>
      <c r="R1217" s="11" t="str">
        <f t="shared" si="140"/>
        <v xml:space="preserve"> </v>
      </c>
      <c r="S1217" s="11"/>
      <c r="T1217" s="12" t="str">
        <f t="shared" si="141"/>
        <v xml:space="preserve"> </v>
      </c>
    </row>
    <row r="1218" spans="3:20" x14ac:dyDescent="0.25">
      <c r="C1218" s="1"/>
      <c r="N1218" s="11" t="str">
        <f t="shared" si="137"/>
        <v xml:space="preserve"> </v>
      </c>
      <c r="O1218" s="11" t="str">
        <f t="shared" si="138"/>
        <v xml:space="preserve"> </v>
      </c>
      <c r="P1218" s="11" t="str">
        <f t="shared" si="139"/>
        <v xml:space="preserve"> </v>
      </c>
      <c r="Q1218" s="11"/>
      <c r="R1218" s="11" t="str">
        <f t="shared" si="140"/>
        <v xml:space="preserve"> </v>
      </c>
      <c r="S1218" s="11"/>
      <c r="T1218" s="12" t="str">
        <f t="shared" si="141"/>
        <v xml:space="preserve"> </v>
      </c>
    </row>
    <row r="1219" spans="3:20" x14ac:dyDescent="0.25">
      <c r="C1219" s="1"/>
      <c r="N1219" s="11" t="str">
        <f t="shared" si="137"/>
        <v xml:space="preserve"> </v>
      </c>
      <c r="O1219" s="11" t="str">
        <f t="shared" si="138"/>
        <v xml:space="preserve"> </v>
      </c>
      <c r="P1219" s="11" t="str">
        <f t="shared" si="139"/>
        <v xml:space="preserve"> </v>
      </c>
      <c r="Q1219" s="11"/>
      <c r="R1219" s="11" t="str">
        <f t="shared" si="140"/>
        <v xml:space="preserve"> </v>
      </c>
      <c r="S1219" s="11"/>
      <c r="T1219" s="12" t="str">
        <f t="shared" si="141"/>
        <v xml:space="preserve"> </v>
      </c>
    </row>
    <row r="1220" spans="3:20" x14ac:dyDescent="0.25">
      <c r="C1220" s="1"/>
      <c r="N1220" s="11" t="str">
        <f t="shared" si="137"/>
        <v xml:space="preserve"> </v>
      </c>
      <c r="O1220" s="11" t="str">
        <f t="shared" si="138"/>
        <v xml:space="preserve"> </v>
      </c>
      <c r="P1220" s="11" t="str">
        <f t="shared" si="139"/>
        <v xml:space="preserve"> </v>
      </c>
      <c r="Q1220" s="11"/>
      <c r="R1220" s="11" t="str">
        <f t="shared" si="140"/>
        <v xml:space="preserve"> </v>
      </c>
      <c r="S1220" s="11"/>
      <c r="T1220" s="12" t="str">
        <f t="shared" si="141"/>
        <v xml:space="preserve"> </v>
      </c>
    </row>
    <row r="1221" spans="3:20" x14ac:dyDescent="0.25">
      <c r="C1221" s="1"/>
      <c r="N1221" s="11" t="str">
        <f t="shared" si="137"/>
        <v xml:space="preserve"> </v>
      </c>
      <c r="O1221" s="11" t="str">
        <f t="shared" si="138"/>
        <v xml:space="preserve"> </v>
      </c>
      <c r="P1221" s="11" t="str">
        <f t="shared" si="139"/>
        <v xml:space="preserve"> </v>
      </c>
      <c r="Q1221" s="11"/>
      <c r="R1221" s="11" t="str">
        <f t="shared" si="140"/>
        <v xml:space="preserve"> </v>
      </c>
      <c r="S1221" s="11"/>
      <c r="T1221" s="12" t="str">
        <f t="shared" si="141"/>
        <v xml:space="preserve"> </v>
      </c>
    </row>
    <row r="1222" spans="3:20" x14ac:dyDescent="0.25">
      <c r="C1222" s="1"/>
      <c r="N1222" s="11" t="str">
        <f t="shared" si="137"/>
        <v xml:space="preserve"> </v>
      </c>
      <c r="O1222" s="11" t="str">
        <f t="shared" si="138"/>
        <v xml:space="preserve"> </v>
      </c>
      <c r="P1222" s="11" t="str">
        <f t="shared" si="139"/>
        <v xml:space="preserve"> </v>
      </c>
      <c r="Q1222" s="11"/>
      <c r="R1222" s="11" t="str">
        <f t="shared" si="140"/>
        <v xml:space="preserve"> </v>
      </c>
      <c r="S1222" s="11"/>
      <c r="T1222" s="12" t="str">
        <f t="shared" si="141"/>
        <v xml:space="preserve"> </v>
      </c>
    </row>
    <row r="1223" spans="3:20" x14ac:dyDescent="0.25">
      <c r="C1223" s="1"/>
      <c r="N1223" s="11" t="str">
        <f t="shared" si="137"/>
        <v xml:space="preserve"> </v>
      </c>
      <c r="O1223" s="11" t="str">
        <f t="shared" si="138"/>
        <v xml:space="preserve"> </v>
      </c>
      <c r="P1223" s="11" t="str">
        <f t="shared" si="139"/>
        <v xml:space="preserve"> </v>
      </c>
      <c r="Q1223" s="11"/>
      <c r="R1223" s="11" t="str">
        <f t="shared" si="140"/>
        <v xml:space="preserve"> </v>
      </c>
      <c r="S1223" s="11"/>
      <c r="T1223" s="12" t="str">
        <f t="shared" si="141"/>
        <v xml:space="preserve"> </v>
      </c>
    </row>
    <row r="1224" spans="3:20" x14ac:dyDescent="0.25">
      <c r="C1224" s="1"/>
      <c r="N1224" s="11" t="str">
        <f t="shared" si="137"/>
        <v xml:space="preserve"> </v>
      </c>
      <c r="O1224" s="11" t="str">
        <f t="shared" si="138"/>
        <v xml:space="preserve"> </v>
      </c>
      <c r="P1224" s="11" t="str">
        <f t="shared" si="139"/>
        <v xml:space="preserve"> </v>
      </c>
      <c r="Q1224" s="11"/>
      <c r="R1224" s="11" t="str">
        <f t="shared" si="140"/>
        <v xml:space="preserve"> </v>
      </c>
      <c r="S1224" s="11"/>
      <c r="T1224" s="12" t="str">
        <f t="shared" si="141"/>
        <v xml:space="preserve"> </v>
      </c>
    </row>
    <row r="1225" spans="3:20" x14ac:dyDescent="0.25">
      <c r="C1225" s="1"/>
      <c r="N1225" s="11" t="str">
        <f t="shared" si="137"/>
        <v xml:space="preserve"> </v>
      </c>
      <c r="O1225" s="11" t="str">
        <f t="shared" si="138"/>
        <v xml:space="preserve"> </v>
      </c>
      <c r="P1225" s="11" t="str">
        <f t="shared" si="139"/>
        <v xml:space="preserve"> </v>
      </c>
      <c r="Q1225" s="11"/>
      <c r="R1225" s="11" t="str">
        <f t="shared" si="140"/>
        <v xml:space="preserve"> </v>
      </c>
      <c r="S1225" s="11"/>
      <c r="T1225" s="12" t="str">
        <f t="shared" si="141"/>
        <v xml:space="preserve"> </v>
      </c>
    </row>
    <row r="1226" spans="3:20" x14ac:dyDescent="0.25">
      <c r="C1226" s="1"/>
      <c r="N1226" s="11" t="str">
        <f t="shared" si="137"/>
        <v xml:space="preserve"> </v>
      </c>
      <c r="O1226" s="11" t="str">
        <f t="shared" si="138"/>
        <v xml:space="preserve"> </v>
      </c>
      <c r="P1226" s="11" t="str">
        <f t="shared" si="139"/>
        <v xml:space="preserve"> </v>
      </c>
      <c r="Q1226" s="11"/>
      <c r="R1226" s="11" t="str">
        <f t="shared" si="140"/>
        <v xml:space="preserve"> </v>
      </c>
      <c r="S1226" s="11"/>
      <c r="T1226" s="12" t="str">
        <f t="shared" si="141"/>
        <v xml:space="preserve"> </v>
      </c>
    </row>
    <row r="1227" spans="3:20" x14ac:dyDescent="0.25">
      <c r="C1227" s="1"/>
      <c r="N1227" s="11" t="str">
        <f t="shared" si="137"/>
        <v xml:space="preserve"> </v>
      </c>
      <c r="O1227" s="11" t="str">
        <f t="shared" si="138"/>
        <v xml:space="preserve"> </v>
      </c>
      <c r="P1227" s="11" t="str">
        <f t="shared" si="139"/>
        <v xml:space="preserve"> </v>
      </c>
      <c r="Q1227" s="11"/>
      <c r="R1227" s="11" t="str">
        <f t="shared" si="140"/>
        <v xml:space="preserve"> </v>
      </c>
      <c r="S1227" s="11"/>
      <c r="T1227" s="12" t="str">
        <f t="shared" si="141"/>
        <v xml:space="preserve"> </v>
      </c>
    </row>
    <row r="1228" spans="3:20" x14ac:dyDescent="0.25">
      <c r="C1228" s="1"/>
      <c r="N1228" s="11" t="str">
        <f t="shared" si="137"/>
        <v xml:space="preserve"> </v>
      </c>
      <c r="O1228" s="11" t="str">
        <f t="shared" si="138"/>
        <v xml:space="preserve"> </v>
      </c>
      <c r="P1228" s="11" t="str">
        <f t="shared" si="139"/>
        <v xml:space="preserve"> </v>
      </c>
      <c r="Q1228" s="11"/>
      <c r="R1228" s="11" t="str">
        <f t="shared" si="140"/>
        <v xml:space="preserve"> </v>
      </c>
      <c r="S1228" s="11"/>
      <c r="T1228" s="12" t="str">
        <f t="shared" si="141"/>
        <v xml:space="preserve"> </v>
      </c>
    </row>
    <row r="1229" spans="3:20" x14ac:dyDescent="0.25">
      <c r="C1229" s="1"/>
      <c r="N1229" s="11" t="str">
        <f t="shared" si="137"/>
        <v xml:space="preserve"> </v>
      </c>
      <c r="O1229" s="11" t="str">
        <f t="shared" si="138"/>
        <v xml:space="preserve"> </v>
      </c>
      <c r="P1229" s="11" t="str">
        <f t="shared" si="139"/>
        <v xml:space="preserve"> </v>
      </c>
      <c r="Q1229" s="11"/>
      <c r="R1229" s="11" t="str">
        <f t="shared" si="140"/>
        <v xml:space="preserve"> </v>
      </c>
      <c r="S1229" s="11"/>
      <c r="T1229" s="12" t="str">
        <f t="shared" si="141"/>
        <v xml:space="preserve"> </v>
      </c>
    </row>
    <row r="1230" spans="3:20" x14ac:dyDescent="0.25">
      <c r="C1230" s="1"/>
      <c r="N1230" s="11" t="str">
        <f t="shared" si="137"/>
        <v xml:space="preserve"> </v>
      </c>
      <c r="O1230" s="11" t="str">
        <f t="shared" si="138"/>
        <v xml:space="preserve"> </v>
      </c>
      <c r="P1230" s="11" t="str">
        <f t="shared" si="139"/>
        <v xml:space="preserve"> </v>
      </c>
      <c r="Q1230" s="11"/>
      <c r="R1230" s="11" t="str">
        <f t="shared" si="140"/>
        <v xml:space="preserve"> </v>
      </c>
      <c r="S1230" s="11"/>
      <c r="T1230" s="12" t="str">
        <f t="shared" si="141"/>
        <v xml:space="preserve"> </v>
      </c>
    </row>
    <row r="1231" spans="3:20" x14ac:dyDescent="0.25">
      <c r="C1231" s="1"/>
      <c r="N1231" s="11" t="str">
        <f t="shared" si="137"/>
        <v xml:space="preserve"> </v>
      </c>
      <c r="O1231" s="11" t="str">
        <f t="shared" si="138"/>
        <v xml:space="preserve"> </v>
      </c>
      <c r="P1231" s="11" t="str">
        <f t="shared" si="139"/>
        <v xml:space="preserve"> </v>
      </c>
      <c r="Q1231" s="11"/>
      <c r="R1231" s="11" t="str">
        <f t="shared" si="140"/>
        <v xml:space="preserve"> </v>
      </c>
      <c r="S1231" s="11"/>
      <c r="T1231" s="12" t="str">
        <f t="shared" si="141"/>
        <v xml:space="preserve"> </v>
      </c>
    </row>
    <row r="1232" spans="3:20" x14ac:dyDescent="0.25">
      <c r="C1232" s="1"/>
      <c r="N1232" s="11" t="str">
        <f t="shared" si="137"/>
        <v xml:space="preserve"> </v>
      </c>
      <c r="O1232" s="11" t="str">
        <f t="shared" si="138"/>
        <v xml:space="preserve"> </v>
      </c>
      <c r="P1232" s="11" t="str">
        <f t="shared" si="139"/>
        <v xml:space="preserve"> </v>
      </c>
      <c r="Q1232" s="11"/>
      <c r="R1232" s="11" t="str">
        <f t="shared" si="140"/>
        <v xml:space="preserve"> </v>
      </c>
      <c r="S1232" s="11"/>
      <c r="T1232" s="12" t="str">
        <f t="shared" si="141"/>
        <v xml:space="preserve"> </v>
      </c>
    </row>
    <row r="1233" spans="3:20" x14ac:dyDescent="0.25">
      <c r="C1233" s="1"/>
      <c r="N1233" s="11" t="str">
        <f t="shared" si="137"/>
        <v xml:space="preserve"> </v>
      </c>
      <c r="O1233" s="11" t="str">
        <f t="shared" si="138"/>
        <v xml:space="preserve"> </v>
      </c>
      <c r="P1233" s="11" t="str">
        <f t="shared" si="139"/>
        <v xml:space="preserve"> </v>
      </c>
      <c r="Q1233" s="11"/>
      <c r="R1233" s="11" t="str">
        <f t="shared" si="140"/>
        <v xml:space="preserve"> </v>
      </c>
      <c r="S1233" s="11"/>
      <c r="T1233" s="12" t="str">
        <f t="shared" si="141"/>
        <v xml:space="preserve"> </v>
      </c>
    </row>
    <row r="1234" spans="3:20" x14ac:dyDescent="0.25">
      <c r="C1234" s="1"/>
      <c r="N1234" s="11" t="str">
        <f t="shared" si="137"/>
        <v xml:space="preserve"> </v>
      </c>
      <c r="O1234" s="11" t="str">
        <f t="shared" si="138"/>
        <v xml:space="preserve"> </v>
      </c>
      <c r="P1234" s="11" t="str">
        <f t="shared" si="139"/>
        <v xml:space="preserve"> </v>
      </c>
      <c r="Q1234" s="11"/>
      <c r="R1234" s="11" t="str">
        <f t="shared" si="140"/>
        <v xml:space="preserve"> </v>
      </c>
      <c r="S1234" s="11"/>
      <c r="T1234" s="12" t="str">
        <f t="shared" si="141"/>
        <v xml:space="preserve"> </v>
      </c>
    </row>
    <row r="1235" spans="3:20" x14ac:dyDescent="0.25">
      <c r="C1235" s="1"/>
      <c r="N1235" s="11" t="str">
        <f t="shared" si="137"/>
        <v xml:space="preserve"> </v>
      </c>
      <c r="O1235" s="11" t="str">
        <f t="shared" si="138"/>
        <v xml:space="preserve"> </v>
      </c>
      <c r="P1235" s="11" t="str">
        <f t="shared" si="139"/>
        <v xml:space="preserve"> </v>
      </c>
      <c r="Q1235" s="11"/>
      <c r="R1235" s="11" t="str">
        <f t="shared" si="140"/>
        <v xml:space="preserve"> </v>
      </c>
      <c r="S1235" s="11"/>
      <c r="T1235" s="12" t="str">
        <f t="shared" si="141"/>
        <v xml:space="preserve"> </v>
      </c>
    </row>
    <row r="1236" spans="3:20" x14ac:dyDescent="0.25">
      <c r="C1236" s="1"/>
      <c r="N1236" s="11" t="str">
        <f t="shared" si="137"/>
        <v xml:space="preserve"> </v>
      </c>
      <c r="O1236" s="11" t="str">
        <f t="shared" si="138"/>
        <v xml:space="preserve"> </v>
      </c>
      <c r="P1236" s="11" t="str">
        <f t="shared" si="139"/>
        <v xml:space="preserve"> </v>
      </c>
      <c r="Q1236" s="11"/>
      <c r="R1236" s="11" t="str">
        <f t="shared" si="140"/>
        <v xml:space="preserve"> </v>
      </c>
      <c r="S1236" s="11"/>
      <c r="T1236" s="12" t="str">
        <f t="shared" si="141"/>
        <v xml:space="preserve"> </v>
      </c>
    </row>
    <row r="1237" spans="3:20" x14ac:dyDescent="0.25">
      <c r="C1237" s="1"/>
      <c r="N1237" s="11" t="str">
        <f t="shared" si="137"/>
        <v xml:space="preserve"> </v>
      </c>
      <c r="O1237" s="11" t="str">
        <f t="shared" si="138"/>
        <v xml:space="preserve"> </v>
      </c>
      <c r="P1237" s="11" t="str">
        <f t="shared" si="139"/>
        <v xml:space="preserve"> </v>
      </c>
      <c r="Q1237" s="11"/>
      <c r="R1237" s="11" t="str">
        <f t="shared" si="140"/>
        <v xml:space="preserve"> </v>
      </c>
      <c r="S1237" s="11"/>
      <c r="T1237" s="12" t="str">
        <f t="shared" si="141"/>
        <v xml:space="preserve"> </v>
      </c>
    </row>
    <row r="1238" spans="3:20" x14ac:dyDescent="0.25">
      <c r="C1238" s="1"/>
      <c r="N1238" s="11" t="str">
        <f t="shared" si="137"/>
        <v xml:space="preserve"> </v>
      </c>
      <c r="O1238" s="11" t="str">
        <f t="shared" si="138"/>
        <v xml:space="preserve"> </v>
      </c>
      <c r="P1238" s="11" t="str">
        <f t="shared" si="139"/>
        <v xml:space="preserve"> </v>
      </c>
      <c r="Q1238" s="11"/>
      <c r="R1238" s="11" t="str">
        <f t="shared" si="140"/>
        <v xml:space="preserve"> </v>
      </c>
      <c r="S1238" s="11"/>
      <c r="T1238" s="12" t="str">
        <f t="shared" si="141"/>
        <v xml:space="preserve"> </v>
      </c>
    </row>
    <row r="1239" spans="3:20" x14ac:dyDescent="0.25">
      <c r="C1239" s="1"/>
      <c r="N1239" s="11" t="str">
        <f t="shared" si="137"/>
        <v xml:space="preserve"> </v>
      </c>
      <c r="O1239" s="11" t="str">
        <f t="shared" si="138"/>
        <v xml:space="preserve"> </v>
      </c>
      <c r="P1239" s="11" t="str">
        <f t="shared" si="139"/>
        <v xml:space="preserve"> </v>
      </c>
      <c r="Q1239" s="11"/>
      <c r="R1239" s="11" t="str">
        <f t="shared" si="140"/>
        <v xml:space="preserve"> </v>
      </c>
      <c r="S1239" s="11"/>
      <c r="T1239" s="12" t="str">
        <f t="shared" si="141"/>
        <v xml:space="preserve"> </v>
      </c>
    </row>
    <row r="1240" spans="3:20" x14ac:dyDescent="0.25">
      <c r="C1240" s="1"/>
      <c r="N1240" s="11" t="str">
        <f t="shared" si="137"/>
        <v xml:space="preserve"> </v>
      </c>
      <c r="O1240" s="11" t="str">
        <f t="shared" si="138"/>
        <v xml:space="preserve"> </v>
      </c>
      <c r="P1240" s="11" t="str">
        <f t="shared" si="139"/>
        <v xml:space="preserve"> </v>
      </c>
      <c r="Q1240" s="11"/>
      <c r="R1240" s="11" t="str">
        <f t="shared" si="140"/>
        <v xml:space="preserve"> </v>
      </c>
      <c r="S1240" s="11"/>
      <c r="T1240" s="12" t="str">
        <f t="shared" si="141"/>
        <v xml:space="preserve"> </v>
      </c>
    </row>
    <row r="1241" spans="3:20" x14ac:dyDescent="0.25">
      <c r="C1241" s="1"/>
      <c r="N1241" s="11" t="str">
        <f t="shared" si="137"/>
        <v xml:space="preserve"> </v>
      </c>
      <c r="O1241" s="11" t="str">
        <f t="shared" si="138"/>
        <v xml:space="preserve"> </v>
      </c>
      <c r="P1241" s="11" t="str">
        <f t="shared" si="139"/>
        <v xml:space="preserve"> </v>
      </c>
      <c r="Q1241" s="11"/>
      <c r="R1241" s="11" t="str">
        <f t="shared" si="140"/>
        <v xml:space="preserve"> </v>
      </c>
      <c r="S1241" s="11"/>
      <c r="T1241" s="12" t="str">
        <f t="shared" si="141"/>
        <v xml:space="preserve"> </v>
      </c>
    </row>
    <row r="1242" spans="3:20" x14ac:dyDescent="0.25">
      <c r="C1242" s="1"/>
      <c r="N1242" s="11" t="str">
        <f t="shared" si="137"/>
        <v xml:space="preserve"> </v>
      </c>
      <c r="O1242" s="11" t="str">
        <f t="shared" si="138"/>
        <v xml:space="preserve"> </v>
      </c>
      <c r="P1242" s="11" t="str">
        <f t="shared" si="139"/>
        <v xml:space="preserve"> </v>
      </c>
      <c r="Q1242" s="11"/>
      <c r="R1242" s="11" t="str">
        <f t="shared" si="140"/>
        <v xml:space="preserve"> </v>
      </c>
      <c r="S1242" s="11"/>
      <c r="T1242" s="12" t="str">
        <f t="shared" si="141"/>
        <v xml:space="preserve"> </v>
      </c>
    </row>
    <row r="1243" spans="3:20" x14ac:dyDescent="0.25">
      <c r="C1243" s="1"/>
      <c r="N1243" s="11" t="str">
        <f t="shared" si="137"/>
        <v xml:space="preserve"> </v>
      </c>
      <c r="O1243" s="11" t="str">
        <f t="shared" si="138"/>
        <v xml:space="preserve"> </v>
      </c>
      <c r="P1243" s="11" t="str">
        <f t="shared" si="139"/>
        <v xml:space="preserve"> </v>
      </c>
      <c r="Q1243" s="11"/>
      <c r="R1243" s="11" t="str">
        <f t="shared" si="140"/>
        <v xml:space="preserve"> </v>
      </c>
      <c r="S1243" s="11"/>
      <c r="T1243" s="12" t="str">
        <f t="shared" si="141"/>
        <v xml:space="preserve"> </v>
      </c>
    </row>
    <row r="1244" spans="3:20" x14ac:dyDescent="0.25">
      <c r="C1244" s="1"/>
      <c r="N1244" s="11" t="str">
        <f t="shared" si="137"/>
        <v xml:space="preserve"> </v>
      </c>
      <c r="O1244" s="11" t="str">
        <f t="shared" si="138"/>
        <v xml:space="preserve"> </v>
      </c>
      <c r="P1244" s="11" t="str">
        <f t="shared" si="139"/>
        <v xml:space="preserve"> </v>
      </c>
      <c r="Q1244" s="11"/>
      <c r="R1244" s="11" t="str">
        <f t="shared" si="140"/>
        <v xml:space="preserve"> </v>
      </c>
      <c r="S1244" s="11"/>
      <c r="T1244" s="12" t="str">
        <f t="shared" si="141"/>
        <v xml:space="preserve"> </v>
      </c>
    </row>
    <row r="1245" spans="3:20" x14ac:dyDescent="0.25">
      <c r="C1245" s="1"/>
      <c r="N1245" s="11" t="str">
        <f t="shared" si="137"/>
        <v xml:space="preserve"> </v>
      </c>
      <c r="O1245" s="11" t="str">
        <f t="shared" si="138"/>
        <v xml:space="preserve"> </v>
      </c>
      <c r="P1245" s="11" t="str">
        <f t="shared" si="139"/>
        <v xml:space="preserve"> </v>
      </c>
      <c r="Q1245" s="11"/>
      <c r="R1245" s="11" t="str">
        <f t="shared" si="140"/>
        <v xml:space="preserve"> </v>
      </c>
      <c r="S1245" s="11"/>
      <c r="T1245" s="12" t="str">
        <f t="shared" si="141"/>
        <v xml:space="preserve"> </v>
      </c>
    </row>
    <row r="1246" spans="3:20" x14ac:dyDescent="0.25">
      <c r="C1246" s="1"/>
      <c r="N1246" s="11" t="str">
        <f t="shared" si="137"/>
        <v xml:space="preserve"> </v>
      </c>
      <c r="O1246" s="11" t="str">
        <f t="shared" si="138"/>
        <v xml:space="preserve"> </v>
      </c>
      <c r="P1246" s="11" t="str">
        <f t="shared" si="139"/>
        <v xml:space="preserve"> </v>
      </c>
      <c r="Q1246" s="11"/>
      <c r="R1246" s="11" t="str">
        <f t="shared" si="140"/>
        <v xml:space="preserve"> </v>
      </c>
      <c r="S1246" s="11"/>
      <c r="T1246" s="12" t="str">
        <f t="shared" si="141"/>
        <v xml:space="preserve"> </v>
      </c>
    </row>
    <row r="1247" spans="3:20" x14ac:dyDescent="0.25">
      <c r="C1247" s="1"/>
      <c r="N1247" s="11" t="str">
        <f t="shared" si="137"/>
        <v xml:space="preserve"> </v>
      </c>
      <c r="O1247" s="11" t="str">
        <f t="shared" si="138"/>
        <v xml:space="preserve"> </v>
      </c>
      <c r="P1247" s="11" t="str">
        <f t="shared" si="139"/>
        <v xml:space="preserve"> </v>
      </c>
      <c r="Q1247" s="11"/>
      <c r="R1247" s="11" t="str">
        <f t="shared" si="140"/>
        <v xml:space="preserve"> </v>
      </c>
      <c r="S1247" s="11"/>
      <c r="T1247" s="12" t="str">
        <f t="shared" si="141"/>
        <v xml:space="preserve"> </v>
      </c>
    </row>
    <row r="1248" spans="3:20" x14ac:dyDescent="0.25">
      <c r="C1248" s="1"/>
      <c r="N1248" s="11" t="str">
        <f t="shared" si="137"/>
        <v xml:space="preserve"> </v>
      </c>
      <c r="O1248" s="11" t="str">
        <f t="shared" si="138"/>
        <v xml:space="preserve"> </v>
      </c>
      <c r="P1248" s="11" t="str">
        <f t="shared" si="139"/>
        <v xml:space="preserve"> </v>
      </c>
      <c r="Q1248" s="11"/>
      <c r="R1248" s="11" t="str">
        <f t="shared" si="140"/>
        <v xml:space="preserve"> </v>
      </c>
      <c r="S1248" s="11"/>
      <c r="T1248" s="12" t="str">
        <f t="shared" si="141"/>
        <v xml:space="preserve"> </v>
      </c>
    </row>
    <row r="1249" spans="3:20" x14ac:dyDescent="0.25">
      <c r="C1249" s="1"/>
      <c r="N1249" s="11" t="str">
        <f t="shared" si="137"/>
        <v xml:space="preserve"> </v>
      </c>
      <c r="O1249" s="11" t="str">
        <f t="shared" si="138"/>
        <v xml:space="preserve"> </v>
      </c>
      <c r="P1249" s="11" t="str">
        <f t="shared" si="139"/>
        <v xml:space="preserve"> </v>
      </c>
      <c r="Q1249" s="11"/>
      <c r="R1249" s="11" t="str">
        <f t="shared" si="140"/>
        <v xml:space="preserve"> </v>
      </c>
      <c r="S1249" s="11"/>
      <c r="T1249" s="12" t="str">
        <f t="shared" si="141"/>
        <v xml:space="preserve"> </v>
      </c>
    </row>
    <row r="1250" spans="3:20" x14ac:dyDescent="0.25">
      <c r="C1250" s="1"/>
      <c r="N1250" s="11" t="str">
        <f t="shared" si="137"/>
        <v xml:space="preserve"> </v>
      </c>
      <c r="O1250" s="11" t="str">
        <f t="shared" si="138"/>
        <v xml:space="preserve"> </v>
      </c>
      <c r="P1250" s="11" t="str">
        <f t="shared" si="139"/>
        <v xml:space="preserve"> </v>
      </c>
      <c r="Q1250" s="11"/>
      <c r="R1250" s="11" t="str">
        <f t="shared" si="140"/>
        <v xml:space="preserve"> </v>
      </c>
      <c r="S1250" s="11"/>
      <c r="T1250" s="12" t="str">
        <f t="shared" si="141"/>
        <v xml:space="preserve"> </v>
      </c>
    </row>
    <row r="1251" spans="3:20" x14ac:dyDescent="0.25">
      <c r="C1251" s="1"/>
      <c r="N1251" s="11" t="str">
        <f t="shared" si="137"/>
        <v xml:space="preserve"> </v>
      </c>
      <c r="O1251" s="11" t="str">
        <f t="shared" si="138"/>
        <v xml:space="preserve"> </v>
      </c>
      <c r="P1251" s="11" t="str">
        <f t="shared" si="139"/>
        <v xml:space="preserve"> </v>
      </c>
      <c r="Q1251" s="11"/>
      <c r="R1251" s="11" t="str">
        <f t="shared" si="140"/>
        <v xml:space="preserve"> </v>
      </c>
      <c r="S1251" s="11"/>
      <c r="T1251" s="12" t="str">
        <f t="shared" si="141"/>
        <v xml:space="preserve"> </v>
      </c>
    </row>
    <row r="1252" spans="3:20" x14ac:dyDescent="0.25">
      <c r="C1252" s="1"/>
      <c r="N1252" s="11" t="str">
        <f t="shared" si="137"/>
        <v xml:space="preserve"> </v>
      </c>
      <c r="O1252" s="11" t="str">
        <f t="shared" si="138"/>
        <v xml:space="preserve"> </v>
      </c>
      <c r="P1252" s="11" t="str">
        <f t="shared" si="139"/>
        <v xml:space="preserve"> </v>
      </c>
      <c r="Q1252" s="11"/>
      <c r="R1252" s="11" t="str">
        <f t="shared" si="140"/>
        <v xml:space="preserve"> </v>
      </c>
      <c r="S1252" s="11"/>
      <c r="T1252" s="12" t="str">
        <f t="shared" si="141"/>
        <v xml:space="preserve"> </v>
      </c>
    </row>
    <row r="1253" spans="3:20" x14ac:dyDescent="0.25">
      <c r="C1253" s="1"/>
      <c r="N1253" s="11" t="str">
        <f t="shared" si="137"/>
        <v xml:space="preserve"> </v>
      </c>
      <c r="O1253" s="11" t="str">
        <f t="shared" si="138"/>
        <v xml:space="preserve"> </v>
      </c>
      <c r="P1253" s="11" t="str">
        <f t="shared" si="139"/>
        <v xml:space="preserve"> </v>
      </c>
      <c r="Q1253" s="11"/>
      <c r="R1253" s="11" t="str">
        <f t="shared" si="140"/>
        <v xml:space="preserve"> </v>
      </c>
      <c r="S1253" s="11"/>
      <c r="T1253" s="12" t="str">
        <f t="shared" si="141"/>
        <v xml:space="preserve"> </v>
      </c>
    </row>
    <row r="1254" spans="3:20" x14ac:dyDescent="0.25">
      <c r="C1254" s="1"/>
      <c r="N1254" s="11" t="str">
        <f t="shared" si="137"/>
        <v xml:space="preserve"> </v>
      </c>
      <c r="O1254" s="11" t="str">
        <f t="shared" si="138"/>
        <v xml:space="preserve"> </v>
      </c>
      <c r="P1254" s="11" t="str">
        <f t="shared" si="139"/>
        <v xml:space="preserve"> </v>
      </c>
      <c r="Q1254" s="11"/>
      <c r="R1254" s="11" t="str">
        <f t="shared" si="140"/>
        <v xml:space="preserve"> </v>
      </c>
      <c r="S1254" s="11"/>
      <c r="T1254" s="12" t="str">
        <f t="shared" si="141"/>
        <v xml:space="preserve"> </v>
      </c>
    </row>
    <row r="1255" spans="3:20" x14ac:dyDescent="0.25">
      <c r="C1255" s="1"/>
      <c r="N1255" s="11" t="str">
        <f t="shared" si="137"/>
        <v xml:space="preserve"> </v>
      </c>
      <c r="O1255" s="11" t="str">
        <f t="shared" si="138"/>
        <v xml:space="preserve"> </v>
      </c>
      <c r="P1255" s="11" t="str">
        <f t="shared" si="139"/>
        <v xml:space="preserve"> </v>
      </c>
      <c r="Q1255" s="11"/>
      <c r="R1255" s="11" t="str">
        <f t="shared" si="140"/>
        <v xml:space="preserve"> </v>
      </c>
      <c r="S1255" s="11"/>
      <c r="T1255" s="12" t="str">
        <f t="shared" si="141"/>
        <v xml:space="preserve"> </v>
      </c>
    </row>
    <row r="1256" spans="3:20" x14ac:dyDescent="0.25">
      <c r="C1256" s="1"/>
      <c r="N1256" s="11" t="str">
        <f t="shared" si="137"/>
        <v xml:space="preserve"> </v>
      </c>
      <c r="O1256" s="11" t="str">
        <f t="shared" si="138"/>
        <v xml:space="preserve"> </v>
      </c>
      <c r="P1256" s="11" t="str">
        <f t="shared" si="139"/>
        <v xml:space="preserve"> </v>
      </c>
      <c r="Q1256" s="11"/>
      <c r="R1256" s="11" t="str">
        <f t="shared" si="140"/>
        <v xml:space="preserve"> </v>
      </c>
      <c r="S1256" s="11"/>
      <c r="T1256" s="12" t="str">
        <f t="shared" si="141"/>
        <v xml:space="preserve"> </v>
      </c>
    </row>
    <row r="1257" spans="3:20" x14ac:dyDescent="0.25">
      <c r="C1257" s="1"/>
      <c r="N1257" s="11" t="str">
        <f t="shared" si="137"/>
        <v xml:space="preserve"> </v>
      </c>
      <c r="O1257" s="11" t="str">
        <f t="shared" si="138"/>
        <v xml:space="preserve"> </v>
      </c>
      <c r="P1257" s="11" t="str">
        <f t="shared" si="139"/>
        <v xml:space="preserve"> </v>
      </c>
      <c r="Q1257" s="11"/>
      <c r="R1257" s="11" t="str">
        <f t="shared" si="140"/>
        <v xml:space="preserve"> </v>
      </c>
      <c r="S1257" s="11"/>
      <c r="T1257" s="12" t="str">
        <f t="shared" si="141"/>
        <v xml:space="preserve"> </v>
      </c>
    </row>
    <row r="1258" spans="3:20" x14ac:dyDescent="0.25">
      <c r="C1258" s="1"/>
      <c r="N1258" s="11" t="str">
        <f t="shared" si="137"/>
        <v xml:space="preserve"> </v>
      </c>
      <c r="O1258" s="11" t="str">
        <f t="shared" si="138"/>
        <v xml:space="preserve"> </v>
      </c>
      <c r="P1258" s="11" t="str">
        <f t="shared" si="139"/>
        <v xml:space="preserve"> </v>
      </c>
      <c r="Q1258" s="11"/>
      <c r="R1258" s="11" t="str">
        <f t="shared" si="140"/>
        <v xml:space="preserve"> </v>
      </c>
      <c r="S1258" s="11"/>
      <c r="T1258" s="12" t="str">
        <f t="shared" si="141"/>
        <v xml:space="preserve"> </v>
      </c>
    </row>
    <row r="1259" spans="3:20" x14ac:dyDescent="0.25">
      <c r="C1259" s="1"/>
      <c r="N1259" s="11" t="str">
        <f t="shared" si="137"/>
        <v xml:space="preserve"> </v>
      </c>
      <c r="O1259" s="11" t="str">
        <f t="shared" si="138"/>
        <v xml:space="preserve"> </v>
      </c>
      <c r="P1259" s="11" t="str">
        <f t="shared" si="139"/>
        <v xml:space="preserve"> </v>
      </c>
      <c r="Q1259" s="11"/>
      <c r="R1259" s="11" t="str">
        <f t="shared" si="140"/>
        <v xml:space="preserve"> </v>
      </c>
      <c r="S1259" s="11"/>
      <c r="T1259" s="12" t="str">
        <f t="shared" si="141"/>
        <v xml:space="preserve"> </v>
      </c>
    </row>
    <row r="1260" spans="3:20" x14ac:dyDescent="0.25">
      <c r="C1260" s="1"/>
      <c r="N1260" s="11" t="str">
        <f t="shared" si="137"/>
        <v xml:space="preserve"> </v>
      </c>
      <c r="O1260" s="11" t="str">
        <f t="shared" si="138"/>
        <v xml:space="preserve"> </v>
      </c>
      <c r="P1260" s="11" t="str">
        <f t="shared" si="139"/>
        <v xml:space="preserve"> </v>
      </c>
      <c r="Q1260" s="11"/>
      <c r="R1260" s="11" t="str">
        <f t="shared" si="140"/>
        <v xml:space="preserve"> </v>
      </c>
      <c r="S1260" s="11"/>
      <c r="T1260" s="12" t="str">
        <f t="shared" si="141"/>
        <v xml:space="preserve"> </v>
      </c>
    </row>
    <row r="1261" spans="3:20" x14ac:dyDescent="0.25">
      <c r="C1261" s="1"/>
      <c r="N1261" s="11" t="str">
        <f t="shared" si="137"/>
        <v xml:space="preserve"> </v>
      </c>
      <c r="O1261" s="11" t="str">
        <f t="shared" si="138"/>
        <v xml:space="preserve"> </v>
      </c>
      <c r="P1261" s="11" t="str">
        <f t="shared" si="139"/>
        <v xml:space="preserve"> </v>
      </c>
      <c r="Q1261" s="11"/>
      <c r="R1261" s="11" t="str">
        <f t="shared" si="140"/>
        <v xml:space="preserve"> </v>
      </c>
      <c r="S1261" s="11"/>
      <c r="T1261" s="12" t="str">
        <f t="shared" si="141"/>
        <v xml:space="preserve"> </v>
      </c>
    </row>
    <row r="1262" spans="3:20" x14ac:dyDescent="0.25">
      <c r="C1262" s="1"/>
      <c r="N1262" s="11" t="str">
        <f t="shared" si="137"/>
        <v xml:space="preserve"> </v>
      </c>
      <c r="O1262" s="11" t="str">
        <f t="shared" si="138"/>
        <v xml:space="preserve"> </v>
      </c>
      <c r="P1262" s="11" t="str">
        <f t="shared" si="139"/>
        <v xml:space="preserve"> </v>
      </c>
      <c r="Q1262" s="11"/>
      <c r="R1262" s="11" t="str">
        <f t="shared" si="140"/>
        <v xml:space="preserve"> </v>
      </c>
      <c r="S1262" s="11"/>
      <c r="T1262" s="12" t="str">
        <f t="shared" si="141"/>
        <v xml:space="preserve"> </v>
      </c>
    </row>
    <row r="1263" spans="3:20" x14ac:dyDescent="0.25">
      <c r="C1263" s="1"/>
      <c r="N1263" s="11" t="str">
        <f t="shared" si="137"/>
        <v xml:space="preserve"> </v>
      </c>
      <c r="O1263" s="11" t="str">
        <f t="shared" si="138"/>
        <v xml:space="preserve"> </v>
      </c>
      <c r="P1263" s="11" t="str">
        <f t="shared" si="139"/>
        <v xml:space="preserve"> </v>
      </c>
      <c r="Q1263" s="11"/>
      <c r="R1263" s="11" t="str">
        <f t="shared" si="140"/>
        <v xml:space="preserve"> </v>
      </c>
      <c r="S1263" s="11"/>
      <c r="T1263" s="12" t="str">
        <f t="shared" si="141"/>
        <v xml:space="preserve"> </v>
      </c>
    </row>
    <row r="1264" spans="3:20" x14ac:dyDescent="0.25">
      <c r="C1264" s="1"/>
      <c r="N1264" s="11" t="str">
        <f t="shared" si="137"/>
        <v xml:space="preserve"> </v>
      </c>
      <c r="O1264" s="11" t="str">
        <f t="shared" si="138"/>
        <v xml:space="preserve"> </v>
      </c>
      <c r="P1264" s="11" t="str">
        <f t="shared" si="139"/>
        <v xml:space="preserve"> </v>
      </c>
      <c r="Q1264" s="11"/>
      <c r="R1264" s="11" t="str">
        <f t="shared" si="140"/>
        <v xml:space="preserve"> </v>
      </c>
      <c r="S1264" s="11"/>
      <c r="T1264" s="12" t="str">
        <f t="shared" si="141"/>
        <v xml:space="preserve"> </v>
      </c>
    </row>
    <row r="1265" spans="3:20" x14ac:dyDescent="0.25">
      <c r="C1265" s="1"/>
      <c r="N1265" s="11" t="str">
        <f t="shared" si="137"/>
        <v xml:space="preserve"> </v>
      </c>
      <c r="O1265" s="11" t="str">
        <f t="shared" si="138"/>
        <v xml:space="preserve"> </v>
      </c>
      <c r="P1265" s="11" t="str">
        <f t="shared" si="139"/>
        <v xml:space="preserve"> </v>
      </c>
      <c r="Q1265" s="11"/>
      <c r="R1265" s="11" t="str">
        <f t="shared" si="140"/>
        <v xml:space="preserve"> </v>
      </c>
      <c r="S1265" s="11"/>
      <c r="T1265" s="12" t="str">
        <f t="shared" si="141"/>
        <v xml:space="preserve"> </v>
      </c>
    </row>
    <row r="1266" spans="3:20" x14ac:dyDescent="0.25">
      <c r="C1266" s="1"/>
      <c r="N1266" s="11" t="str">
        <f t="shared" si="137"/>
        <v xml:space="preserve"> </v>
      </c>
      <c r="O1266" s="11" t="str">
        <f t="shared" si="138"/>
        <v xml:space="preserve"> </v>
      </c>
      <c r="P1266" s="11" t="str">
        <f t="shared" si="139"/>
        <v xml:space="preserve"> </v>
      </c>
      <c r="Q1266" s="11"/>
      <c r="R1266" s="11" t="str">
        <f t="shared" si="140"/>
        <v xml:space="preserve"> </v>
      </c>
      <c r="S1266" s="11"/>
      <c r="T1266" s="12" t="str">
        <f t="shared" si="141"/>
        <v xml:space="preserve"> </v>
      </c>
    </row>
    <row r="1267" spans="3:20" x14ac:dyDescent="0.25">
      <c r="C1267" s="1"/>
      <c r="N1267" s="11" t="str">
        <f t="shared" si="137"/>
        <v xml:space="preserve"> </v>
      </c>
      <c r="O1267" s="11" t="str">
        <f t="shared" si="138"/>
        <v xml:space="preserve"> </v>
      </c>
      <c r="P1267" s="11" t="str">
        <f t="shared" si="139"/>
        <v xml:space="preserve"> </v>
      </c>
      <c r="Q1267" s="11"/>
      <c r="R1267" s="11" t="str">
        <f t="shared" si="140"/>
        <v xml:space="preserve"> </v>
      </c>
      <c r="S1267" s="11"/>
      <c r="T1267" s="12" t="str">
        <f t="shared" si="141"/>
        <v xml:space="preserve"> </v>
      </c>
    </row>
    <row r="1268" spans="3:20" x14ac:dyDescent="0.25">
      <c r="C1268" s="1"/>
      <c r="N1268" s="11" t="str">
        <f t="shared" si="137"/>
        <v xml:space="preserve"> </v>
      </c>
      <c r="O1268" s="11" t="str">
        <f t="shared" si="138"/>
        <v xml:space="preserve"> </v>
      </c>
      <c r="P1268" s="11" t="str">
        <f t="shared" si="139"/>
        <v xml:space="preserve"> </v>
      </c>
      <c r="Q1268" s="11"/>
      <c r="R1268" s="11" t="str">
        <f t="shared" si="140"/>
        <v xml:space="preserve"> </v>
      </c>
      <c r="S1268" s="11"/>
      <c r="T1268" s="12" t="str">
        <f t="shared" si="141"/>
        <v xml:space="preserve"> </v>
      </c>
    </row>
    <row r="1269" spans="3:20" x14ac:dyDescent="0.25">
      <c r="C1269" s="1"/>
      <c r="N1269" s="11" t="str">
        <f t="shared" si="137"/>
        <v xml:space="preserve"> </v>
      </c>
      <c r="O1269" s="11" t="str">
        <f t="shared" si="138"/>
        <v xml:space="preserve"> </v>
      </c>
      <c r="P1269" s="11" t="str">
        <f t="shared" si="139"/>
        <v xml:space="preserve"> </v>
      </c>
      <c r="Q1269" s="11"/>
      <c r="R1269" s="11" t="str">
        <f t="shared" si="140"/>
        <v xml:space="preserve"> </v>
      </c>
      <c r="S1269" s="11"/>
      <c r="T1269" s="12" t="str">
        <f t="shared" si="141"/>
        <v xml:space="preserve"> </v>
      </c>
    </row>
    <row r="1270" spans="3:20" x14ac:dyDescent="0.25">
      <c r="C1270" s="1"/>
      <c r="N1270" s="11" t="str">
        <f t="shared" si="137"/>
        <v xml:space="preserve"> </v>
      </c>
      <c r="O1270" s="11" t="str">
        <f t="shared" si="138"/>
        <v xml:space="preserve"> </v>
      </c>
      <c r="P1270" s="11" t="str">
        <f t="shared" si="139"/>
        <v xml:space="preserve"> </v>
      </c>
      <c r="Q1270" s="11"/>
      <c r="R1270" s="11" t="str">
        <f t="shared" si="140"/>
        <v xml:space="preserve"> </v>
      </c>
      <c r="S1270" s="11"/>
      <c r="T1270" s="12" t="str">
        <f t="shared" si="141"/>
        <v xml:space="preserve"> </v>
      </c>
    </row>
    <row r="1271" spans="3:20" x14ac:dyDescent="0.25">
      <c r="C1271" s="1"/>
      <c r="N1271" s="11" t="str">
        <f t="shared" si="137"/>
        <v xml:space="preserve"> </v>
      </c>
      <c r="O1271" s="11" t="str">
        <f t="shared" si="138"/>
        <v xml:space="preserve"> </v>
      </c>
      <c r="P1271" s="11" t="str">
        <f t="shared" si="139"/>
        <v xml:space="preserve"> </v>
      </c>
      <c r="Q1271" s="11"/>
      <c r="R1271" s="11" t="str">
        <f t="shared" si="140"/>
        <v xml:space="preserve"> </v>
      </c>
      <c r="S1271" s="11"/>
      <c r="T1271" s="12" t="str">
        <f t="shared" si="141"/>
        <v xml:space="preserve"> </v>
      </c>
    </row>
    <row r="1272" spans="3:20" x14ac:dyDescent="0.25">
      <c r="C1272" s="1"/>
      <c r="N1272" s="11" t="str">
        <f t="shared" si="137"/>
        <v xml:space="preserve"> </v>
      </c>
      <c r="O1272" s="11" t="str">
        <f t="shared" si="138"/>
        <v xml:space="preserve"> </v>
      </c>
      <c r="P1272" s="11" t="str">
        <f t="shared" si="139"/>
        <v xml:space="preserve"> </v>
      </c>
      <c r="Q1272" s="11"/>
      <c r="R1272" s="11" t="str">
        <f t="shared" si="140"/>
        <v xml:space="preserve"> </v>
      </c>
      <c r="S1272" s="11"/>
      <c r="T1272" s="12" t="str">
        <f t="shared" si="141"/>
        <v xml:space="preserve"> </v>
      </c>
    </row>
    <row r="1273" spans="3:20" x14ac:dyDescent="0.25">
      <c r="C1273" s="1"/>
      <c r="N1273" s="11" t="str">
        <f t="shared" si="137"/>
        <v xml:space="preserve"> </v>
      </c>
      <c r="O1273" s="11" t="str">
        <f t="shared" si="138"/>
        <v xml:space="preserve"> </v>
      </c>
      <c r="P1273" s="11" t="str">
        <f t="shared" si="139"/>
        <v xml:space="preserve"> </v>
      </c>
      <c r="Q1273" s="11"/>
      <c r="R1273" s="11" t="str">
        <f t="shared" si="140"/>
        <v xml:space="preserve"> </v>
      </c>
      <c r="S1273" s="11"/>
      <c r="T1273" s="12" t="str">
        <f t="shared" si="141"/>
        <v xml:space="preserve"> </v>
      </c>
    </row>
    <row r="1274" spans="3:20" x14ac:dyDescent="0.25">
      <c r="C1274" s="1"/>
      <c r="N1274" s="11" t="str">
        <f t="shared" si="137"/>
        <v xml:space="preserve"> </v>
      </c>
      <c r="O1274" s="11" t="str">
        <f t="shared" si="138"/>
        <v xml:space="preserve"> </v>
      </c>
      <c r="P1274" s="11" t="str">
        <f t="shared" si="139"/>
        <v xml:space="preserve"> </v>
      </c>
      <c r="Q1274" s="11"/>
      <c r="R1274" s="11" t="str">
        <f t="shared" si="140"/>
        <v xml:space="preserve"> </v>
      </c>
      <c r="S1274" s="11"/>
      <c r="T1274" s="12" t="str">
        <f t="shared" si="141"/>
        <v xml:space="preserve"> </v>
      </c>
    </row>
    <row r="1275" spans="3:20" x14ac:dyDescent="0.25">
      <c r="C1275" s="1"/>
      <c r="N1275" s="11" t="str">
        <f t="shared" si="137"/>
        <v xml:space="preserve"> </v>
      </c>
      <c r="O1275" s="11" t="str">
        <f t="shared" si="138"/>
        <v xml:space="preserve"> </v>
      </c>
      <c r="P1275" s="11" t="str">
        <f t="shared" si="139"/>
        <v xml:space="preserve"> </v>
      </c>
      <c r="Q1275" s="11"/>
      <c r="R1275" s="11" t="str">
        <f t="shared" si="140"/>
        <v xml:space="preserve"> </v>
      </c>
      <c r="S1275" s="11"/>
      <c r="T1275" s="12" t="str">
        <f t="shared" si="141"/>
        <v xml:space="preserve"> </v>
      </c>
    </row>
    <row r="1276" spans="3:20" x14ac:dyDescent="0.25">
      <c r="C1276" s="1"/>
      <c r="N1276" s="11" t="str">
        <f t="shared" si="137"/>
        <v xml:space="preserve"> </v>
      </c>
      <c r="O1276" s="11" t="str">
        <f t="shared" si="138"/>
        <v xml:space="preserve"> </v>
      </c>
      <c r="P1276" s="11" t="str">
        <f t="shared" si="139"/>
        <v xml:space="preserve"> </v>
      </c>
      <c r="Q1276" s="11"/>
      <c r="R1276" s="11" t="str">
        <f t="shared" si="140"/>
        <v xml:space="preserve"> </v>
      </c>
      <c r="S1276" s="11"/>
      <c r="T1276" s="12" t="str">
        <f t="shared" si="141"/>
        <v xml:space="preserve"> </v>
      </c>
    </row>
    <row r="1277" spans="3:20" x14ac:dyDescent="0.25">
      <c r="C1277" s="1"/>
      <c r="N1277" s="11" t="str">
        <f t="shared" si="137"/>
        <v xml:space="preserve"> </v>
      </c>
      <c r="O1277" s="11" t="str">
        <f t="shared" si="138"/>
        <v xml:space="preserve"> </v>
      </c>
      <c r="P1277" s="11" t="str">
        <f t="shared" si="139"/>
        <v xml:space="preserve"> </v>
      </c>
      <c r="Q1277" s="11"/>
      <c r="R1277" s="11" t="str">
        <f t="shared" si="140"/>
        <v xml:space="preserve"> </v>
      </c>
      <c r="S1277" s="11"/>
      <c r="T1277" s="12" t="str">
        <f t="shared" si="141"/>
        <v xml:space="preserve"> </v>
      </c>
    </row>
    <row r="1278" spans="3:20" x14ac:dyDescent="0.25">
      <c r="C1278" s="1"/>
      <c r="N1278" s="11" t="str">
        <f t="shared" ref="N1278:N1341" si="142">IF(F1278&gt;0,(F1278-E1278)*(AD1278+AE1278+AF1278)," ")</f>
        <v xml:space="preserve"> </v>
      </c>
      <c r="O1278" s="11" t="str">
        <f t="shared" ref="O1278:O1341" si="143">IF(($F1278-$E1278)*(S1278+AC1278)&gt;0,($F1278-$E1278)*(S1278+AC1278)," ")</f>
        <v xml:space="preserve"> </v>
      </c>
      <c r="P1278" s="11" t="str">
        <f t="shared" ref="P1278:P1341" si="144">IF(($F1278-$E1278)*(AA1278+AH1278)&gt;0,($F1278-$E1278)*(AA1278+AH1278)," ")</f>
        <v xml:space="preserve"> </v>
      </c>
      <c r="Q1278" s="11"/>
      <c r="R1278" s="11" t="str">
        <f t="shared" ref="R1278:R1341" si="145">IF(($F1278-$E1278)*(AB1278+AI1278)&gt;0,($F1278-$E1278)*(AB1278+AI1278)," ")</f>
        <v xml:space="preserve"> </v>
      </c>
      <c r="S1278" s="11"/>
      <c r="T1278" s="12" t="str">
        <f t="shared" ref="T1278:T1341" si="146">IF($F1278&gt;0,IF(AM1278&gt;0,((F1278-E1278)*AM1278)*5280," ")," ")</f>
        <v xml:space="preserve"> </v>
      </c>
    </row>
    <row r="1279" spans="3:20" x14ac:dyDescent="0.25">
      <c r="C1279" s="1"/>
      <c r="N1279" s="11" t="str">
        <f t="shared" si="142"/>
        <v xml:space="preserve"> </v>
      </c>
      <c r="O1279" s="11" t="str">
        <f t="shared" si="143"/>
        <v xml:space="preserve"> </v>
      </c>
      <c r="P1279" s="11" t="str">
        <f t="shared" si="144"/>
        <v xml:space="preserve"> </v>
      </c>
      <c r="Q1279" s="11"/>
      <c r="R1279" s="11" t="str">
        <f t="shared" si="145"/>
        <v xml:space="preserve"> </v>
      </c>
      <c r="S1279" s="11"/>
      <c r="T1279" s="12" t="str">
        <f t="shared" si="146"/>
        <v xml:space="preserve"> </v>
      </c>
    </row>
    <row r="1280" spans="3:20" x14ac:dyDescent="0.25">
      <c r="C1280" s="1"/>
      <c r="N1280" s="11" t="str">
        <f t="shared" si="142"/>
        <v xml:space="preserve"> </v>
      </c>
      <c r="O1280" s="11" t="str">
        <f t="shared" si="143"/>
        <v xml:space="preserve"> </v>
      </c>
      <c r="P1280" s="11" t="str">
        <f t="shared" si="144"/>
        <v xml:space="preserve"> </v>
      </c>
      <c r="Q1280" s="11"/>
      <c r="R1280" s="11" t="str">
        <f t="shared" si="145"/>
        <v xml:space="preserve"> </v>
      </c>
      <c r="S1280" s="11"/>
      <c r="T1280" s="12" t="str">
        <f t="shared" si="146"/>
        <v xml:space="preserve"> </v>
      </c>
    </row>
    <row r="1281" spans="3:20" x14ac:dyDescent="0.25">
      <c r="C1281" s="1"/>
      <c r="N1281" s="11" t="str">
        <f t="shared" si="142"/>
        <v xml:space="preserve"> </v>
      </c>
      <c r="O1281" s="11" t="str">
        <f t="shared" si="143"/>
        <v xml:space="preserve"> </v>
      </c>
      <c r="P1281" s="11" t="str">
        <f t="shared" si="144"/>
        <v xml:space="preserve"> </v>
      </c>
      <c r="Q1281" s="11"/>
      <c r="R1281" s="11" t="str">
        <f t="shared" si="145"/>
        <v xml:space="preserve"> </v>
      </c>
      <c r="S1281" s="11"/>
      <c r="T1281" s="12" t="str">
        <f t="shared" si="146"/>
        <v xml:space="preserve"> </v>
      </c>
    </row>
    <row r="1282" spans="3:20" x14ac:dyDescent="0.25">
      <c r="C1282" s="1"/>
      <c r="N1282" s="11" t="str">
        <f t="shared" si="142"/>
        <v xml:space="preserve"> </v>
      </c>
      <c r="O1282" s="11" t="str">
        <f t="shared" si="143"/>
        <v xml:space="preserve"> </v>
      </c>
      <c r="P1282" s="11" t="str">
        <f t="shared" si="144"/>
        <v xml:space="preserve"> </v>
      </c>
      <c r="Q1282" s="11"/>
      <c r="R1282" s="11" t="str">
        <f t="shared" si="145"/>
        <v xml:space="preserve"> </v>
      </c>
      <c r="S1282" s="11"/>
      <c r="T1282" s="12" t="str">
        <f t="shared" si="146"/>
        <v xml:space="preserve"> </v>
      </c>
    </row>
    <row r="1283" spans="3:20" x14ac:dyDescent="0.25">
      <c r="C1283" s="1"/>
      <c r="N1283" s="11" t="str">
        <f t="shared" si="142"/>
        <v xml:space="preserve"> </v>
      </c>
      <c r="O1283" s="11" t="str">
        <f t="shared" si="143"/>
        <v xml:space="preserve"> </v>
      </c>
      <c r="P1283" s="11" t="str">
        <f t="shared" si="144"/>
        <v xml:space="preserve"> </v>
      </c>
      <c r="Q1283" s="11"/>
      <c r="R1283" s="11" t="str">
        <f t="shared" si="145"/>
        <v xml:space="preserve"> </v>
      </c>
      <c r="S1283" s="11"/>
      <c r="T1283" s="12" t="str">
        <f t="shared" si="146"/>
        <v xml:space="preserve"> </v>
      </c>
    </row>
    <row r="1284" spans="3:20" x14ac:dyDescent="0.25">
      <c r="C1284" s="1"/>
      <c r="N1284" s="11" t="str">
        <f t="shared" si="142"/>
        <v xml:space="preserve"> </v>
      </c>
      <c r="O1284" s="11" t="str">
        <f t="shared" si="143"/>
        <v xml:space="preserve"> </v>
      </c>
      <c r="P1284" s="11" t="str">
        <f t="shared" si="144"/>
        <v xml:space="preserve"> </v>
      </c>
      <c r="Q1284" s="11"/>
      <c r="R1284" s="11" t="str">
        <f t="shared" si="145"/>
        <v xml:space="preserve"> </v>
      </c>
      <c r="S1284" s="11"/>
      <c r="T1284" s="12" t="str">
        <f t="shared" si="146"/>
        <v xml:space="preserve"> </v>
      </c>
    </row>
    <row r="1285" spans="3:20" x14ac:dyDescent="0.25">
      <c r="C1285" s="1"/>
      <c r="N1285" s="11" t="str">
        <f t="shared" si="142"/>
        <v xml:space="preserve"> </v>
      </c>
      <c r="O1285" s="11" t="str">
        <f t="shared" si="143"/>
        <v xml:space="preserve"> </v>
      </c>
      <c r="P1285" s="11" t="str">
        <f t="shared" si="144"/>
        <v xml:space="preserve"> </v>
      </c>
      <c r="Q1285" s="11"/>
      <c r="R1285" s="11" t="str">
        <f t="shared" si="145"/>
        <v xml:space="preserve"> </v>
      </c>
      <c r="S1285" s="11"/>
      <c r="T1285" s="12" t="str">
        <f t="shared" si="146"/>
        <v xml:space="preserve"> </v>
      </c>
    </row>
    <row r="1286" spans="3:20" x14ac:dyDescent="0.25">
      <c r="C1286" s="1"/>
      <c r="N1286" s="11" t="str">
        <f t="shared" si="142"/>
        <v xml:space="preserve"> </v>
      </c>
      <c r="O1286" s="11" t="str">
        <f t="shared" si="143"/>
        <v xml:space="preserve"> </v>
      </c>
      <c r="P1286" s="11" t="str">
        <f t="shared" si="144"/>
        <v xml:space="preserve"> </v>
      </c>
      <c r="Q1286" s="11"/>
      <c r="R1286" s="11" t="str">
        <f t="shared" si="145"/>
        <v xml:space="preserve"> </v>
      </c>
      <c r="S1286" s="11"/>
      <c r="T1286" s="12" t="str">
        <f t="shared" si="146"/>
        <v xml:space="preserve"> </v>
      </c>
    </row>
    <row r="1287" spans="3:20" x14ac:dyDescent="0.25">
      <c r="C1287" s="1"/>
      <c r="N1287" s="11" t="str">
        <f t="shared" si="142"/>
        <v xml:space="preserve"> </v>
      </c>
      <c r="O1287" s="11" t="str">
        <f t="shared" si="143"/>
        <v xml:space="preserve"> </v>
      </c>
      <c r="P1287" s="11" t="str">
        <f t="shared" si="144"/>
        <v xml:space="preserve"> </v>
      </c>
      <c r="Q1287" s="11"/>
      <c r="R1287" s="11" t="str">
        <f t="shared" si="145"/>
        <v xml:space="preserve"> </v>
      </c>
      <c r="S1287" s="11"/>
      <c r="T1287" s="12" t="str">
        <f t="shared" si="146"/>
        <v xml:space="preserve"> </v>
      </c>
    </row>
    <row r="1288" spans="3:20" x14ac:dyDescent="0.25">
      <c r="C1288" s="1"/>
      <c r="N1288" s="11" t="str">
        <f t="shared" si="142"/>
        <v xml:space="preserve"> </v>
      </c>
      <c r="O1288" s="11" t="str">
        <f t="shared" si="143"/>
        <v xml:space="preserve"> </v>
      </c>
      <c r="P1288" s="11" t="str">
        <f t="shared" si="144"/>
        <v xml:space="preserve"> </v>
      </c>
      <c r="Q1288" s="11"/>
      <c r="R1288" s="11" t="str">
        <f t="shared" si="145"/>
        <v xml:space="preserve"> </v>
      </c>
      <c r="S1288" s="11"/>
      <c r="T1288" s="12" t="str">
        <f t="shared" si="146"/>
        <v xml:space="preserve"> </v>
      </c>
    </row>
    <row r="1289" spans="3:20" x14ac:dyDescent="0.25">
      <c r="C1289" s="1"/>
      <c r="N1289" s="11" t="str">
        <f t="shared" si="142"/>
        <v xml:space="preserve"> </v>
      </c>
      <c r="O1289" s="11" t="str">
        <f t="shared" si="143"/>
        <v xml:space="preserve"> </v>
      </c>
      <c r="P1289" s="11" t="str">
        <f t="shared" si="144"/>
        <v xml:space="preserve"> </v>
      </c>
      <c r="Q1289" s="11"/>
      <c r="R1289" s="11" t="str">
        <f t="shared" si="145"/>
        <v xml:space="preserve"> </v>
      </c>
      <c r="S1289" s="11"/>
      <c r="T1289" s="12" t="str">
        <f t="shared" si="146"/>
        <v xml:space="preserve"> </v>
      </c>
    </row>
    <row r="1290" spans="3:20" x14ac:dyDescent="0.25">
      <c r="C1290" s="1"/>
      <c r="N1290" s="11" t="str">
        <f t="shared" si="142"/>
        <v xml:space="preserve"> </v>
      </c>
      <c r="O1290" s="11" t="str">
        <f t="shared" si="143"/>
        <v xml:space="preserve"> </v>
      </c>
      <c r="P1290" s="11" t="str">
        <f t="shared" si="144"/>
        <v xml:space="preserve"> </v>
      </c>
      <c r="Q1290" s="11"/>
      <c r="R1290" s="11" t="str">
        <f t="shared" si="145"/>
        <v xml:space="preserve"> </v>
      </c>
      <c r="S1290" s="11"/>
      <c r="T1290" s="12" t="str">
        <f t="shared" si="146"/>
        <v xml:space="preserve"> </v>
      </c>
    </row>
    <row r="1291" spans="3:20" x14ac:dyDescent="0.25">
      <c r="C1291" s="1"/>
      <c r="N1291" s="11" t="str">
        <f t="shared" si="142"/>
        <v xml:space="preserve"> </v>
      </c>
      <c r="O1291" s="11" t="str">
        <f t="shared" si="143"/>
        <v xml:space="preserve"> </v>
      </c>
      <c r="P1291" s="11" t="str">
        <f t="shared" si="144"/>
        <v xml:space="preserve"> </v>
      </c>
      <c r="Q1291" s="11"/>
      <c r="R1291" s="11" t="str">
        <f t="shared" si="145"/>
        <v xml:space="preserve"> </v>
      </c>
      <c r="S1291" s="11"/>
      <c r="T1291" s="12" t="str">
        <f t="shared" si="146"/>
        <v xml:space="preserve"> </v>
      </c>
    </row>
    <row r="1292" spans="3:20" x14ac:dyDescent="0.25">
      <c r="C1292" s="1"/>
      <c r="N1292" s="11" t="str">
        <f t="shared" si="142"/>
        <v xml:space="preserve"> </v>
      </c>
      <c r="O1292" s="11" t="str">
        <f t="shared" si="143"/>
        <v xml:space="preserve"> </v>
      </c>
      <c r="P1292" s="11" t="str">
        <f t="shared" si="144"/>
        <v xml:space="preserve"> </v>
      </c>
      <c r="Q1292" s="11"/>
      <c r="R1292" s="11" t="str">
        <f t="shared" si="145"/>
        <v xml:space="preserve"> </v>
      </c>
      <c r="S1292" s="11"/>
      <c r="T1292" s="12" t="str">
        <f t="shared" si="146"/>
        <v xml:space="preserve"> </v>
      </c>
    </row>
    <row r="1293" spans="3:20" x14ac:dyDescent="0.25">
      <c r="C1293" s="1"/>
      <c r="N1293" s="11" t="str">
        <f t="shared" si="142"/>
        <v xml:space="preserve"> </v>
      </c>
      <c r="O1293" s="11" t="str">
        <f t="shared" si="143"/>
        <v xml:space="preserve"> </v>
      </c>
      <c r="P1293" s="11" t="str">
        <f t="shared" si="144"/>
        <v xml:space="preserve"> </v>
      </c>
      <c r="Q1293" s="11"/>
      <c r="R1293" s="11" t="str">
        <f t="shared" si="145"/>
        <v xml:space="preserve"> </v>
      </c>
      <c r="S1293" s="11"/>
      <c r="T1293" s="12" t="str">
        <f t="shared" si="146"/>
        <v xml:space="preserve"> </v>
      </c>
    </row>
    <row r="1294" spans="3:20" x14ac:dyDescent="0.25">
      <c r="C1294" s="1"/>
      <c r="N1294" s="11" t="str">
        <f t="shared" si="142"/>
        <v xml:space="preserve"> </v>
      </c>
      <c r="O1294" s="11" t="str">
        <f t="shared" si="143"/>
        <v xml:space="preserve"> </v>
      </c>
      <c r="P1294" s="11" t="str">
        <f t="shared" si="144"/>
        <v xml:space="preserve"> </v>
      </c>
      <c r="Q1294" s="11"/>
      <c r="R1294" s="11" t="str">
        <f t="shared" si="145"/>
        <v xml:space="preserve"> </v>
      </c>
      <c r="S1294" s="11"/>
      <c r="T1294" s="12" t="str">
        <f t="shared" si="146"/>
        <v xml:space="preserve"> </v>
      </c>
    </row>
    <row r="1295" spans="3:20" x14ac:dyDescent="0.25">
      <c r="C1295" s="1"/>
      <c r="N1295" s="11" t="str">
        <f t="shared" si="142"/>
        <v xml:space="preserve"> </v>
      </c>
      <c r="O1295" s="11" t="str">
        <f t="shared" si="143"/>
        <v xml:space="preserve"> </v>
      </c>
      <c r="P1295" s="11" t="str">
        <f t="shared" si="144"/>
        <v xml:space="preserve"> </v>
      </c>
      <c r="Q1295" s="11"/>
      <c r="R1295" s="11" t="str">
        <f t="shared" si="145"/>
        <v xml:space="preserve"> </v>
      </c>
      <c r="S1295" s="11"/>
      <c r="T1295" s="12" t="str">
        <f t="shared" si="146"/>
        <v xml:space="preserve"> </v>
      </c>
    </row>
    <row r="1296" spans="3:20" x14ac:dyDescent="0.25">
      <c r="C1296" s="1"/>
      <c r="N1296" s="11" t="str">
        <f t="shared" si="142"/>
        <v xml:space="preserve"> </v>
      </c>
      <c r="O1296" s="11" t="str">
        <f t="shared" si="143"/>
        <v xml:space="preserve"> </v>
      </c>
      <c r="P1296" s="11" t="str">
        <f t="shared" si="144"/>
        <v xml:space="preserve"> </v>
      </c>
      <c r="Q1296" s="11"/>
      <c r="R1296" s="11" t="str">
        <f t="shared" si="145"/>
        <v xml:space="preserve"> </v>
      </c>
      <c r="S1296" s="11"/>
      <c r="T1296" s="12" t="str">
        <f t="shared" si="146"/>
        <v xml:space="preserve"> </v>
      </c>
    </row>
    <row r="1297" spans="3:20" x14ac:dyDescent="0.25">
      <c r="C1297" s="1"/>
      <c r="N1297" s="11" t="str">
        <f t="shared" si="142"/>
        <v xml:space="preserve"> </v>
      </c>
      <c r="O1297" s="11" t="str">
        <f t="shared" si="143"/>
        <v xml:space="preserve"> </v>
      </c>
      <c r="P1297" s="11" t="str">
        <f t="shared" si="144"/>
        <v xml:space="preserve"> </v>
      </c>
      <c r="Q1297" s="11"/>
      <c r="R1297" s="11" t="str">
        <f t="shared" si="145"/>
        <v xml:space="preserve"> </v>
      </c>
      <c r="S1297" s="11"/>
      <c r="T1297" s="12" t="str">
        <f t="shared" si="146"/>
        <v xml:space="preserve"> </v>
      </c>
    </row>
    <row r="1298" spans="3:20" x14ac:dyDescent="0.25">
      <c r="C1298" s="1"/>
      <c r="N1298" s="11" t="str">
        <f t="shared" si="142"/>
        <v xml:space="preserve"> </v>
      </c>
      <c r="O1298" s="11" t="str">
        <f t="shared" si="143"/>
        <v xml:space="preserve"> </v>
      </c>
      <c r="P1298" s="11" t="str">
        <f t="shared" si="144"/>
        <v xml:space="preserve"> </v>
      </c>
      <c r="Q1298" s="11"/>
      <c r="R1298" s="11" t="str">
        <f t="shared" si="145"/>
        <v xml:space="preserve"> </v>
      </c>
      <c r="S1298" s="11"/>
      <c r="T1298" s="12" t="str">
        <f t="shared" si="146"/>
        <v xml:space="preserve"> </v>
      </c>
    </row>
    <row r="1299" spans="3:20" x14ac:dyDescent="0.25">
      <c r="C1299" s="1"/>
      <c r="N1299" s="11" t="str">
        <f t="shared" si="142"/>
        <v xml:space="preserve"> </v>
      </c>
      <c r="O1299" s="11" t="str">
        <f t="shared" si="143"/>
        <v xml:space="preserve"> </v>
      </c>
      <c r="P1299" s="11" t="str">
        <f t="shared" si="144"/>
        <v xml:space="preserve"> </v>
      </c>
      <c r="Q1299" s="11"/>
      <c r="R1299" s="11" t="str">
        <f t="shared" si="145"/>
        <v xml:space="preserve"> </v>
      </c>
      <c r="S1299" s="11"/>
      <c r="T1299" s="12" t="str">
        <f t="shared" si="146"/>
        <v xml:space="preserve"> </v>
      </c>
    </row>
    <row r="1300" spans="3:20" x14ac:dyDescent="0.25">
      <c r="C1300" s="1"/>
      <c r="N1300" s="11" t="str">
        <f t="shared" si="142"/>
        <v xml:space="preserve"> </v>
      </c>
      <c r="O1300" s="11" t="str">
        <f t="shared" si="143"/>
        <v xml:space="preserve"> </v>
      </c>
      <c r="P1300" s="11" t="str">
        <f t="shared" si="144"/>
        <v xml:space="preserve"> </v>
      </c>
      <c r="Q1300" s="11"/>
      <c r="R1300" s="11" t="str">
        <f t="shared" si="145"/>
        <v xml:space="preserve"> </v>
      </c>
      <c r="S1300" s="11"/>
      <c r="T1300" s="12" t="str">
        <f t="shared" si="146"/>
        <v xml:space="preserve"> </v>
      </c>
    </row>
    <row r="1301" spans="3:20" x14ac:dyDescent="0.25">
      <c r="C1301" s="1"/>
      <c r="N1301" s="11" t="str">
        <f t="shared" si="142"/>
        <v xml:space="preserve"> </v>
      </c>
      <c r="O1301" s="11" t="str">
        <f t="shared" si="143"/>
        <v xml:space="preserve"> </v>
      </c>
      <c r="P1301" s="11" t="str">
        <f t="shared" si="144"/>
        <v xml:space="preserve"> </v>
      </c>
      <c r="Q1301" s="11"/>
      <c r="R1301" s="11" t="str">
        <f t="shared" si="145"/>
        <v xml:space="preserve"> </v>
      </c>
      <c r="S1301" s="11"/>
      <c r="T1301" s="12" t="str">
        <f t="shared" si="146"/>
        <v xml:space="preserve"> </v>
      </c>
    </row>
    <row r="1302" spans="3:20" x14ac:dyDescent="0.25">
      <c r="C1302" s="1"/>
      <c r="N1302" s="11" t="str">
        <f t="shared" si="142"/>
        <v xml:space="preserve"> </v>
      </c>
      <c r="O1302" s="11" t="str">
        <f t="shared" si="143"/>
        <v xml:space="preserve"> </v>
      </c>
      <c r="P1302" s="11" t="str">
        <f t="shared" si="144"/>
        <v xml:space="preserve"> </v>
      </c>
      <c r="Q1302" s="11"/>
      <c r="R1302" s="11" t="str">
        <f t="shared" si="145"/>
        <v xml:space="preserve"> </v>
      </c>
      <c r="S1302" s="11"/>
      <c r="T1302" s="12" t="str">
        <f t="shared" si="146"/>
        <v xml:space="preserve"> </v>
      </c>
    </row>
    <row r="1303" spans="3:20" x14ac:dyDescent="0.25">
      <c r="C1303" s="1"/>
      <c r="N1303" s="11" t="str">
        <f t="shared" si="142"/>
        <v xml:space="preserve"> </v>
      </c>
      <c r="O1303" s="11" t="str">
        <f t="shared" si="143"/>
        <v xml:space="preserve"> </v>
      </c>
      <c r="P1303" s="11" t="str">
        <f t="shared" si="144"/>
        <v xml:space="preserve"> </v>
      </c>
      <c r="Q1303" s="11"/>
      <c r="R1303" s="11" t="str">
        <f t="shared" si="145"/>
        <v xml:space="preserve"> </v>
      </c>
      <c r="S1303" s="11"/>
      <c r="T1303" s="12" t="str">
        <f t="shared" si="146"/>
        <v xml:space="preserve"> </v>
      </c>
    </row>
    <row r="1304" spans="3:20" x14ac:dyDescent="0.25">
      <c r="C1304" s="1"/>
      <c r="N1304" s="11" t="str">
        <f t="shared" si="142"/>
        <v xml:space="preserve"> </v>
      </c>
      <c r="O1304" s="11" t="str">
        <f t="shared" si="143"/>
        <v xml:space="preserve"> </v>
      </c>
      <c r="P1304" s="11" t="str">
        <f t="shared" si="144"/>
        <v xml:space="preserve"> </v>
      </c>
      <c r="Q1304" s="11"/>
      <c r="R1304" s="11" t="str">
        <f t="shared" si="145"/>
        <v xml:space="preserve"> </v>
      </c>
      <c r="S1304" s="11"/>
      <c r="T1304" s="12" t="str">
        <f t="shared" si="146"/>
        <v xml:space="preserve"> </v>
      </c>
    </row>
    <row r="1305" spans="3:20" x14ac:dyDescent="0.25">
      <c r="C1305" s="1"/>
      <c r="N1305" s="11" t="str">
        <f t="shared" si="142"/>
        <v xml:space="preserve"> </v>
      </c>
      <c r="O1305" s="11" t="str">
        <f t="shared" si="143"/>
        <v xml:space="preserve"> </v>
      </c>
      <c r="P1305" s="11" t="str">
        <f t="shared" si="144"/>
        <v xml:space="preserve"> </v>
      </c>
      <c r="Q1305" s="11"/>
      <c r="R1305" s="11" t="str">
        <f t="shared" si="145"/>
        <v xml:space="preserve"> </v>
      </c>
      <c r="S1305" s="11"/>
      <c r="T1305" s="12" t="str">
        <f t="shared" si="146"/>
        <v xml:space="preserve"> </v>
      </c>
    </row>
    <row r="1306" spans="3:20" x14ac:dyDescent="0.25">
      <c r="C1306" s="1"/>
      <c r="N1306" s="11" t="str">
        <f t="shared" si="142"/>
        <v xml:space="preserve"> </v>
      </c>
      <c r="O1306" s="11" t="str">
        <f t="shared" si="143"/>
        <v xml:space="preserve"> </v>
      </c>
      <c r="P1306" s="11" t="str">
        <f t="shared" si="144"/>
        <v xml:space="preserve"> </v>
      </c>
      <c r="Q1306" s="11"/>
      <c r="R1306" s="11" t="str">
        <f t="shared" si="145"/>
        <v xml:space="preserve"> </v>
      </c>
      <c r="S1306" s="11"/>
      <c r="T1306" s="12" t="str">
        <f t="shared" si="146"/>
        <v xml:space="preserve"> </v>
      </c>
    </row>
    <row r="1307" spans="3:20" x14ac:dyDescent="0.25">
      <c r="C1307" s="1"/>
      <c r="N1307" s="11" t="str">
        <f t="shared" si="142"/>
        <v xml:space="preserve"> </v>
      </c>
      <c r="O1307" s="11" t="str">
        <f t="shared" si="143"/>
        <v xml:space="preserve"> </v>
      </c>
      <c r="P1307" s="11" t="str">
        <f t="shared" si="144"/>
        <v xml:space="preserve"> </v>
      </c>
      <c r="Q1307" s="11"/>
      <c r="R1307" s="11" t="str">
        <f t="shared" si="145"/>
        <v xml:space="preserve"> </v>
      </c>
      <c r="S1307" s="11"/>
      <c r="T1307" s="12" t="str">
        <f t="shared" si="146"/>
        <v xml:space="preserve"> </v>
      </c>
    </row>
    <row r="1308" spans="3:20" x14ac:dyDescent="0.25">
      <c r="C1308" s="1"/>
      <c r="N1308" s="11" t="str">
        <f t="shared" si="142"/>
        <v xml:space="preserve"> </v>
      </c>
      <c r="O1308" s="11" t="str">
        <f t="shared" si="143"/>
        <v xml:space="preserve"> </v>
      </c>
      <c r="P1308" s="11" t="str">
        <f t="shared" si="144"/>
        <v xml:space="preserve"> </v>
      </c>
      <c r="Q1308" s="11"/>
      <c r="R1308" s="11" t="str">
        <f t="shared" si="145"/>
        <v xml:space="preserve"> </v>
      </c>
      <c r="S1308" s="11"/>
      <c r="T1308" s="12" t="str">
        <f t="shared" si="146"/>
        <v xml:space="preserve"> </v>
      </c>
    </row>
    <row r="1309" spans="3:20" x14ac:dyDescent="0.25">
      <c r="C1309" s="1"/>
      <c r="N1309" s="11" t="str">
        <f t="shared" si="142"/>
        <v xml:space="preserve"> </v>
      </c>
      <c r="O1309" s="11" t="str">
        <f t="shared" si="143"/>
        <v xml:space="preserve"> </v>
      </c>
      <c r="P1309" s="11" t="str">
        <f t="shared" si="144"/>
        <v xml:space="preserve"> </v>
      </c>
      <c r="Q1309" s="11"/>
      <c r="R1309" s="11" t="str">
        <f t="shared" si="145"/>
        <v xml:space="preserve"> </v>
      </c>
      <c r="S1309" s="11"/>
      <c r="T1309" s="12" t="str">
        <f t="shared" si="146"/>
        <v xml:space="preserve"> </v>
      </c>
    </row>
    <row r="1310" spans="3:20" x14ac:dyDescent="0.25">
      <c r="C1310" s="1"/>
      <c r="N1310" s="11" t="str">
        <f t="shared" si="142"/>
        <v xml:space="preserve"> </v>
      </c>
      <c r="O1310" s="11" t="str">
        <f t="shared" si="143"/>
        <v xml:space="preserve"> </v>
      </c>
      <c r="P1310" s="11" t="str">
        <f t="shared" si="144"/>
        <v xml:space="preserve"> </v>
      </c>
      <c r="Q1310" s="11"/>
      <c r="R1310" s="11" t="str">
        <f t="shared" si="145"/>
        <v xml:space="preserve"> </v>
      </c>
      <c r="S1310" s="11"/>
      <c r="T1310" s="12" t="str">
        <f t="shared" si="146"/>
        <v xml:space="preserve"> </v>
      </c>
    </row>
    <row r="1311" spans="3:20" x14ac:dyDescent="0.25">
      <c r="C1311" s="1"/>
      <c r="N1311" s="11" t="str">
        <f t="shared" si="142"/>
        <v xml:space="preserve"> </v>
      </c>
      <c r="O1311" s="11" t="str">
        <f t="shared" si="143"/>
        <v xml:space="preserve"> </v>
      </c>
      <c r="P1311" s="11" t="str">
        <f t="shared" si="144"/>
        <v xml:space="preserve"> </v>
      </c>
      <c r="Q1311" s="11"/>
      <c r="R1311" s="11" t="str">
        <f t="shared" si="145"/>
        <v xml:space="preserve"> </v>
      </c>
      <c r="S1311" s="11"/>
      <c r="T1311" s="12" t="str">
        <f t="shared" si="146"/>
        <v xml:space="preserve"> </v>
      </c>
    </row>
    <row r="1312" spans="3:20" x14ac:dyDescent="0.25">
      <c r="C1312" s="1"/>
      <c r="N1312" s="11" t="str">
        <f t="shared" si="142"/>
        <v xml:space="preserve"> </v>
      </c>
      <c r="O1312" s="11" t="str">
        <f t="shared" si="143"/>
        <v xml:space="preserve"> </v>
      </c>
      <c r="P1312" s="11" t="str">
        <f t="shared" si="144"/>
        <v xml:space="preserve"> </v>
      </c>
      <c r="Q1312" s="11"/>
      <c r="R1312" s="11" t="str">
        <f t="shared" si="145"/>
        <v xml:space="preserve"> </v>
      </c>
      <c r="S1312" s="11"/>
      <c r="T1312" s="12" t="str">
        <f t="shared" si="146"/>
        <v xml:space="preserve"> </v>
      </c>
    </row>
    <row r="1313" spans="3:20" x14ac:dyDescent="0.25">
      <c r="C1313" s="1"/>
      <c r="N1313" s="11" t="str">
        <f t="shared" si="142"/>
        <v xml:space="preserve"> </v>
      </c>
      <c r="O1313" s="11" t="str">
        <f t="shared" si="143"/>
        <v xml:space="preserve"> </v>
      </c>
      <c r="P1313" s="11" t="str">
        <f t="shared" si="144"/>
        <v xml:space="preserve"> </v>
      </c>
      <c r="Q1313" s="11"/>
      <c r="R1313" s="11" t="str">
        <f t="shared" si="145"/>
        <v xml:space="preserve"> </v>
      </c>
      <c r="S1313" s="11"/>
      <c r="T1313" s="12" t="str">
        <f t="shared" si="146"/>
        <v xml:space="preserve"> </v>
      </c>
    </row>
    <row r="1314" spans="3:20" x14ac:dyDescent="0.25">
      <c r="C1314" s="1"/>
      <c r="N1314" s="11" t="str">
        <f t="shared" si="142"/>
        <v xml:space="preserve"> </v>
      </c>
      <c r="O1314" s="11" t="str">
        <f t="shared" si="143"/>
        <v xml:space="preserve"> </v>
      </c>
      <c r="P1314" s="11" t="str">
        <f t="shared" si="144"/>
        <v xml:space="preserve"> </v>
      </c>
      <c r="Q1314" s="11"/>
      <c r="R1314" s="11" t="str">
        <f t="shared" si="145"/>
        <v xml:space="preserve"> </v>
      </c>
      <c r="S1314" s="11"/>
      <c r="T1314" s="12" t="str">
        <f t="shared" si="146"/>
        <v xml:space="preserve"> </v>
      </c>
    </row>
    <row r="1315" spans="3:20" x14ac:dyDescent="0.25">
      <c r="C1315" s="1"/>
      <c r="N1315" s="11" t="str">
        <f t="shared" si="142"/>
        <v xml:space="preserve"> </v>
      </c>
      <c r="O1315" s="11" t="str">
        <f t="shared" si="143"/>
        <v xml:space="preserve"> </v>
      </c>
      <c r="P1315" s="11" t="str">
        <f t="shared" si="144"/>
        <v xml:space="preserve"> </v>
      </c>
      <c r="Q1315" s="11"/>
      <c r="R1315" s="11" t="str">
        <f t="shared" si="145"/>
        <v xml:space="preserve"> </v>
      </c>
      <c r="S1315" s="11"/>
      <c r="T1315" s="12" t="str">
        <f t="shared" si="146"/>
        <v xml:space="preserve"> </v>
      </c>
    </row>
    <row r="1316" spans="3:20" x14ac:dyDescent="0.25">
      <c r="C1316" s="1"/>
      <c r="N1316" s="11" t="str">
        <f t="shared" si="142"/>
        <v xml:space="preserve"> </v>
      </c>
      <c r="O1316" s="11" t="str">
        <f t="shared" si="143"/>
        <v xml:space="preserve"> </v>
      </c>
      <c r="P1316" s="11" t="str">
        <f t="shared" si="144"/>
        <v xml:space="preserve"> </v>
      </c>
      <c r="Q1316" s="11"/>
      <c r="R1316" s="11" t="str">
        <f t="shared" si="145"/>
        <v xml:space="preserve"> </v>
      </c>
      <c r="S1316" s="11"/>
      <c r="T1316" s="12" t="str">
        <f t="shared" si="146"/>
        <v xml:space="preserve"> </v>
      </c>
    </row>
    <row r="1317" spans="3:20" x14ac:dyDescent="0.25">
      <c r="C1317" s="1"/>
      <c r="N1317" s="11" t="str">
        <f t="shared" si="142"/>
        <v xml:space="preserve"> </v>
      </c>
      <c r="O1317" s="11" t="str">
        <f t="shared" si="143"/>
        <v xml:space="preserve"> </v>
      </c>
      <c r="P1317" s="11" t="str">
        <f t="shared" si="144"/>
        <v xml:space="preserve"> </v>
      </c>
      <c r="Q1317" s="11"/>
      <c r="R1317" s="11" t="str">
        <f t="shared" si="145"/>
        <v xml:space="preserve"> </v>
      </c>
      <c r="S1317" s="11"/>
      <c r="T1317" s="12" t="str">
        <f t="shared" si="146"/>
        <v xml:space="preserve"> </v>
      </c>
    </row>
    <row r="1318" spans="3:20" x14ac:dyDescent="0.25">
      <c r="C1318" s="1"/>
      <c r="N1318" s="11" t="str">
        <f t="shared" si="142"/>
        <v xml:space="preserve"> </v>
      </c>
      <c r="O1318" s="11" t="str">
        <f t="shared" si="143"/>
        <v xml:space="preserve"> </v>
      </c>
      <c r="P1318" s="11" t="str">
        <f t="shared" si="144"/>
        <v xml:space="preserve"> </v>
      </c>
      <c r="Q1318" s="11"/>
      <c r="R1318" s="11" t="str">
        <f t="shared" si="145"/>
        <v xml:space="preserve"> </v>
      </c>
      <c r="S1318" s="11"/>
      <c r="T1318" s="12" t="str">
        <f t="shared" si="146"/>
        <v xml:space="preserve"> </v>
      </c>
    </row>
    <row r="1319" spans="3:20" x14ac:dyDescent="0.25">
      <c r="C1319" s="1"/>
      <c r="N1319" s="11" t="str">
        <f t="shared" si="142"/>
        <v xml:space="preserve"> </v>
      </c>
      <c r="O1319" s="11" t="str">
        <f t="shared" si="143"/>
        <v xml:space="preserve"> </v>
      </c>
      <c r="P1319" s="11" t="str">
        <f t="shared" si="144"/>
        <v xml:space="preserve"> </v>
      </c>
      <c r="Q1319" s="11"/>
      <c r="R1319" s="11" t="str">
        <f t="shared" si="145"/>
        <v xml:space="preserve"> </v>
      </c>
      <c r="S1319" s="11"/>
      <c r="T1319" s="12" t="str">
        <f t="shared" si="146"/>
        <v xml:space="preserve"> </v>
      </c>
    </row>
    <row r="1320" spans="3:20" x14ac:dyDescent="0.25">
      <c r="C1320" s="1"/>
      <c r="N1320" s="11" t="str">
        <f t="shared" si="142"/>
        <v xml:space="preserve"> </v>
      </c>
      <c r="O1320" s="11" t="str">
        <f t="shared" si="143"/>
        <v xml:space="preserve"> </v>
      </c>
      <c r="P1320" s="11" t="str">
        <f t="shared" si="144"/>
        <v xml:space="preserve"> </v>
      </c>
      <c r="Q1320" s="11"/>
      <c r="R1320" s="11" t="str">
        <f t="shared" si="145"/>
        <v xml:space="preserve"> </v>
      </c>
      <c r="S1320" s="11"/>
      <c r="T1320" s="12" t="str">
        <f t="shared" si="146"/>
        <v xml:space="preserve"> </v>
      </c>
    </row>
    <row r="1321" spans="3:20" x14ac:dyDescent="0.25">
      <c r="C1321" s="1"/>
      <c r="N1321" s="11" t="str">
        <f t="shared" si="142"/>
        <v xml:space="preserve"> </v>
      </c>
      <c r="O1321" s="11" t="str">
        <f t="shared" si="143"/>
        <v xml:space="preserve"> </v>
      </c>
      <c r="P1321" s="11" t="str">
        <f t="shared" si="144"/>
        <v xml:space="preserve"> </v>
      </c>
      <c r="Q1321" s="11"/>
      <c r="R1321" s="11" t="str">
        <f t="shared" si="145"/>
        <v xml:space="preserve"> </v>
      </c>
      <c r="S1321" s="11"/>
      <c r="T1321" s="12" t="str">
        <f t="shared" si="146"/>
        <v xml:space="preserve"> </v>
      </c>
    </row>
    <row r="1322" spans="3:20" x14ac:dyDescent="0.25">
      <c r="C1322" s="1"/>
      <c r="N1322" s="11" t="str">
        <f t="shared" si="142"/>
        <v xml:space="preserve"> </v>
      </c>
      <c r="O1322" s="11" t="str">
        <f t="shared" si="143"/>
        <v xml:space="preserve"> </v>
      </c>
      <c r="P1322" s="11" t="str">
        <f t="shared" si="144"/>
        <v xml:space="preserve"> </v>
      </c>
      <c r="Q1322" s="11"/>
      <c r="R1322" s="11" t="str">
        <f t="shared" si="145"/>
        <v xml:space="preserve"> </v>
      </c>
      <c r="S1322" s="11"/>
      <c r="T1322" s="12" t="str">
        <f t="shared" si="146"/>
        <v xml:space="preserve"> </v>
      </c>
    </row>
    <row r="1323" spans="3:20" x14ac:dyDescent="0.25">
      <c r="C1323" s="1"/>
      <c r="N1323" s="11" t="str">
        <f t="shared" si="142"/>
        <v xml:space="preserve"> </v>
      </c>
      <c r="O1323" s="11" t="str">
        <f t="shared" si="143"/>
        <v xml:space="preserve"> </v>
      </c>
      <c r="P1323" s="11" t="str">
        <f t="shared" si="144"/>
        <v xml:space="preserve"> </v>
      </c>
      <c r="Q1323" s="11"/>
      <c r="R1323" s="11" t="str">
        <f t="shared" si="145"/>
        <v xml:space="preserve"> </v>
      </c>
      <c r="S1323" s="11"/>
      <c r="T1323" s="12" t="str">
        <f t="shared" si="146"/>
        <v xml:space="preserve"> </v>
      </c>
    </row>
    <row r="1324" spans="3:20" x14ac:dyDescent="0.25">
      <c r="C1324" s="1"/>
      <c r="N1324" s="11" t="str">
        <f t="shared" si="142"/>
        <v xml:space="preserve"> </v>
      </c>
      <c r="O1324" s="11" t="str">
        <f t="shared" si="143"/>
        <v xml:space="preserve"> </v>
      </c>
      <c r="P1324" s="11" t="str">
        <f t="shared" si="144"/>
        <v xml:space="preserve"> </v>
      </c>
      <c r="Q1324" s="11"/>
      <c r="R1324" s="11" t="str">
        <f t="shared" si="145"/>
        <v xml:space="preserve"> </v>
      </c>
      <c r="S1324" s="11"/>
      <c r="T1324" s="12" t="str">
        <f t="shared" si="146"/>
        <v xml:space="preserve"> </v>
      </c>
    </row>
    <row r="1325" spans="3:20" x14ac:dyDescent="0.25">
      <c r="C1325" s="1"/>
      <c r="N1325" s="11" t="str">
        <f t="shared" si="142"/>
        <v xml:space="preserve"> </v>
      </c>
      <c r="O1325" s="11" t="str">
        <f t="shared" si="143"/>
        <v xml:space="preserve"> </v>
      </c>
      <c r="P1325" s="11" t="str">
        <f t="shared" si="144"/>
        <v xml:space="preserve"> </v>
      </c>
      <c r="Q1325" s="11"/>
      <c r="R1325" s="11" t="str">
        <f t="shared" si="145"/>
        <v xml:space="preserve"> </v>
      </c>
      <c r="S1325" s="11"/>
      <c r="T1325" s="12" t="str">
        <f t="shared" si="146"/>
        <v xml:space="preserve"> </v>
      </c>
    </row>
    <row r="1326" spans="3:20" x14ac:dyDescent="0.25">
      <c r="C1326" s="1"/>
      <c r="N1326" s="11" t="str">
        <f t="shared" si="142"/>
        <v xml:space="preserve"> </v>
      </c>
      <c r="O1326" s="11" t="str">
        <f t="shared" si="143"/>
        <v xml:space="preserve"> </v>
      </c>
      <c r="P1326" s="11" t="str">
        <f t="shared" si="144"/>
        <v xml:space="preserve"> </v>
      </c>
      <c r="Q1326" s="11"/>
      <c r="R1326" s="11" t="str">
        <f t="shared" si="145"/>
        <v xml:space="preserve"> </v>
      </c>
      <c r="S1326" s="11"/>
      <c r="T1326" s="12" t="str">
        <f t="shared" si="146"/>
        <v xml:space="preserve"> </v>
      </c>
    </row>
    <row r="1327" spans="3:20" x14ac:dyDescent="0.25">
      <c r="C1327" s="1"/>
      <c r="N1327" s="11" t="str">
        <f t="shared" si="142"/>
        <v xml:space="preserve"> </v>
      </c>
      <c r="O1327" s="11" t="str">
        <f t="shared" si="143"/>
        <v xml:space="preserve"> </v>
      </c>
      <c r="P1327" s="11" t="str">
        <f t="shared" si="144"/>
        <v xml:space="preserve"> </v>
      </c>
      <c r="Q1327" s="11"/>
      <c r="R1327" s="11" t="str">
        <f t="shared" si="145"/>
        <v xml:space="preserve"> </v>
      </c>
      <c r="S1327" s="11"/>
      <c r="T1327" s="12" t="str">
        <f t="shared" si="146"/>
        <v xml:space="preserve"> </v>
      </c>
    </row>
    <row r="1328" spans="3:20" x14ac:dyDescent="0.25">
      <c r="C1328" s="1"/>
      <c r="N1328" s="11" t="str">
        <f t="shared" si="142"/>
        <v xml:space="preserve"> </v>
      </c>
      <c r="O1328" s="11" t="str">
        <f t="shared" si="143"/>
        <v xml:space="preserve"> </v>
      </c>
      <c r="P1328" s="11" t="str">
        <f t="shared" si="144"/>
        <v xml:space="preserve"> </v>
      </c>
      <c r="Q1328" s="11"/>
      <c r="R1328" s="11" t="str">
        <f t="shared" si="145"/>
        <v xml:space="preserve"> </v>
      </c>
      <c r="S1328" s="11"/>
      <c r="T1328" s="12" t="str">
        <f t="shared" si="146"/>
        <v xml:space="preserve"> </v>
      </c>
    </row>
    <row r="1329" spans="3:20" x14ac:dyDescent="0.25">
      <c r="C1329" s="1"/>
      <c r="N1329" s="11" t="str">
        <f t="shared" si="142"/>
        <v xml:space="preserve"> </v>
      </c>
      <c r="O1329" s="11" t="str">
        <f t="shared" si="143"/>
        <v xml:space="preserve"> </v>
      </c>
      <c r="P1329" s="11" t="str">
        <f t="shared" si="144"/>
        <v xml:space="preserve"> </v>
      </c>
      <c r="Q1329" s="11"/>
      <c r="R1329" s="11" t="str">
        <f t="shared" si="145"/>
        <v xml:space="preserve"> </v>
      </c>
      <c r="S1329" s="11"/>
      <c r="T1329" s="12" t="str">
        <f t="shared" si="146"/>
        <v xml:space="preserve"> </v>
      </c>
    </row>
    <row r="1330" spans="3:20" x14ac:dyDescent="0.25">
      <c r="C1330" s="1"/>
      <c r="N1330" s="11" t="str">
        <f t="shared" si="142"/>
        <v xml:space="preserve"> </v>
      </c>
      <c r="O1330" s="11" t="str">
        <f t="shared" si="143"/>
        <v xml:space="preserve"> </v>
      </c>
      <c r="P1330" s="11" t="str">
        <f t="shared" si="144"/>
        <v xml:space="preserve"> </v>
      </c>
      <c r="Q1330" s="11"/>
      <c r="R1330" s="11" t="str">
        <f t="shared" si="145"/>
        <v xml:space="preserve"> </v>
      </c>
      <c r="S1330" s="11"/>
      <c r="T1330" s="12" t="str">
        <f t="shared" si="146"/>
        <v xml:space="preserve"> </v>
      </c>
    </row>
    <row r="1331" spans="3:20" x14ac:dyDescent="0.25">
      <c r="C1331" s="1"/>
      <c r="N1331" s="11" t="str">
        <f t="shared" si="142"/>
        <v xml:space="preserve"> </v>
      </c>
      <c r="O1331" s="11" t="str">
        <f t="shared" si="143"/>
        <v xml:space="preserve"> </v>
      </c>
      <c r="P1331" s="11" t="str">
        <f t="shared" si="144"/>
        <v xml:space="preserve"> </v>
      </c>
      <c r="Q1331" s="11"/>
      <c r="R1331" s="11" t="str">
        <f t="shared" si="145"/>
        <v xml:space="preserve"> </v>
      </c>
      <c r="S1331" s="11"/>
      <c r="T1331" s="12" t="str">
        <f t="shared" si="146"/>
        <v xml:space="preserve"> </v>
      </c>
    </row>
    <row r="1332" spans="3:20" x14ac:dyDescent="0.25">
      <c r="C1332" s="1"/>
      <c r="N1332" s="11" t="str">
        <f t="shared" si="142"/>
        <v xml:space="preserve"> </v>
      </c>
      <c r="O1332" s="11" t="str">
        <f t="shared" si="143"/>
        <v xml:space="preserve"> </v>
      </c>
      <c r="P1332" s="11" t="str">
        <f t="shared" si="144"/>
        <v xml:space="preserve"> </v>
      </c>
      <c r="Q1332" s="11"/>
      <c r="R1332" s="11" t="str">
        <f t="shared" si="145"/>
        <v xml:space="preserve"> </v>
      </c>
      <c r="S1332" s="11"/>
      <c r="T1332" s="12" t="str">
        <f t="shared" si="146"/>
        <v xml:space="preserve"> </v>
      </c>
    </row>
    <row r="1333" spans="3:20" x14ac:dyDescent="0.25">
      <c r="C1333" s="1"/>
      <c r="N1333" s="11" t="str">
        <f t="shared" si="142"/>
        <v xml:space="preserve"> </v>
      </c>
      <c r="O1333" s="11" t="str">
        <f t="shared" si="143"/>
        <v xml:space="preserve"> </v>
      </c>
      <c r="P1333" s="11" t="str">
        <f t="shared" si="144"/>
        <v xml:space="preserve"> </v>
      </c>
      <c r="Q1333" s="11"/>
      <c r="R1333" s="11" t="str">
        <f t="shared" si="145"/>
        <v xml:space="preserve"> </v>
      </c>
      <c r="S1333" s="11"/>
      <c r="T1333" s="12" t="str">
        <f t="shared" si="146"/>
        <v xml:space="preserve"> </v>
      </c>
    </row>
    <row r="1334" spans="3:20" x14ac:dyDescent="0.25">
      <c r="C1334" s="1"/>
      <c r="N1334" s="11" t="str">
        <f t="shared" si="142"/>
        <v xml:space="preserve"> </v>
      </c>
      <c r="O1334" s="11" t="str">
        <f t="shared" si="143"/>
        <v xml:space="preserve"> </v>
      </c>
      <c r="P1334" s="11" t="str">
        <f t="shared" si="144"/>
        <v xml:space="preserve"> </v>
      </c>
      <c r="Q1334" s="11"/>
      <c r="R1334" s="11" t="str">
        <f t="shared" si="145"/>
        <v xml:space="preserve"> </v>
      </c>
      <c r="S1334" s="11"/>
      <c r="T1334" s="12" t="str">
        <f t="shared" si="146"/>
        <v xml:space="preserve"> </v>
      </c>
    </row>
    <row r="1335" spans="3:20" x14ac:dyDescent="0.25">
      <c r="C1335" s="1"/>
      <c r="N1335" s="11" t="str">
        <f t="shared" si="142"/>
        <v xml:space="preserve"> </v>
      </c>
      <c r="O1335" s="11" t="str">
        <f t="shared" si="143"/>
        <v xml:space="preserve"> </v>
      </c>
      <c r="P1335" s="11" t="str">
        <f t="shared" si="144"/>
        <v xml:space="preserve"> </v>
      </c>
      <c r="Q1335" s="11"/>
      <c r="R1335" s="11" t="str">
        <f t="shared" si="145"/>
        <v xml:space="preserve"> </v>
      </c>
      <c r="S1335" s="11"/>
      <c r="T1335" s="12" t="str">
        <f t="shared" si="146"/>
        <v xml:space="preserve"> </v>
      </c>
    </row>
    <row r="1336" spans="3:20" x14ac:dyDescent="0.25">
      <c r="C1336" s="1"/>
      <c r="N1336" s="11" t="str">
        <f t="shared" si="142"/>
        <v xml:space="preserve"> </v>
      </c>
      <c r="O1336" s="11" t="str">
        <f t="shared" si="143"/>
        <v xml:space="preserve"> </v>
      </c>
      <c r="P1336" s="11" t="str">
        <f t="shared" si="144"/>
        <v xml:space="preserve"> </v>
      </c>
      <c r="Q1336" s="11"/>
      <c r="R1336" s="11" t="str">
        <f t="shared" si="145"/>
        <v xml:space="preserve"> </v>
      </c>
      <c r="S1336" s="11"/>
      <c r="T1336" s="12" t="str">
        <f t="shared" si="146"/>
        <v xml:space="preserve"> </v>
      </c>
    </row>
    <row r="1337" spans="3:20" x14ac:dyDescent="0.25">
      <c r="C1337" s="1"/>
      <c r="N1337" s="11" t="str">
        <f t="shared" si="142"/>
        <v xml:space="preserve"> </v>
      </c>
      <c r="O1337" s="11" t="str">
        <f t="shared" si="143"/>
        <v xml:space="preserve"> </v>
      </c>
      <c r="P1337" s="11" t="str">
        <f t="shared" si="144"/>
        <v xml:space="preserve"> </v>
      </c>
      <c r="Q1337" s="11"/>
      <c r="R1337" s="11" t="str">
        <f t="shared" si="145"/>
        <v xml:space="preserve"> </v>
      </c>
      <c r="S1337" s="11"/>
      <c r="T1337" s="12" t="str">
        <f t="shared" si="146"/>
        <v xml:space="preserve"> </v>
      </c>
    </row>
    <row r="1338" spans="3:20" x14ac:dyDescent="0.25">
      <c r="C1338" s="1"/>
      <c r="N1338" s="11" t="str">
        <f t="shared" si="142"/>
        <v xml:space="preserve"> </v>
      </c>
      <c r="O1338" s="11" t="str">
        <f t="shared" si="143"/>
        <v xml:space="preserve"> </v>
      </c>
      <c r="P1338" s="11" t="str">
        <f t="shared" si="144"/>
        <v xml:space="preserve"> </v>
      </c>
      <c r="Q1338" s="11"/>
      <c r="R1338" s="11" t="str">
        <f t="shared" si="145"/>
        <v xml:space="preserve"> </v>
      </c>
      <c r="S1338" s="11"/>
      <c r="T1338" s="12" t="str">
        <f t="shared" si="146"/>
        <v xml:space="preserve"> </v>
      </c>
    </row>
    <row r="1339" spans="3:20" x14ac:dyDescent="0.25">
      <c r="C1339" s="1"/>
      <c r="N1339" s="11" t="str">
        <f t="shared" si="142"/>
        <v xml:space="preserve"> </v>
      </c>
      <c r="O1339" s="11" t="str">
        <f t="shared" si="143"/>
        <v xml:space="preserve"> </v>
      </c>
      <c r="P1339" s="11" t="str">
        <f t="shared" si="144"/>
        <v xml:space="preserve"> </v>
      </c>
      <c r="Q1339" s="11"/>
      <c r="R1339" s="11" t="str">
        <f t="shared" si="145"/>
        <v xml:space="preserve"> </v>
      </c>
      <c r="S1339" s="11"/>
      <c r="T1339" s="12" t="str">
        <f t="shared" si="146"/>
        <v xml:space="preserve"> </v>
      </c>
    </row>
    <row r="1340" spans="3:20" x14ac:dyDescent="0.25">
      <c r="C1340" s="1"/>
      <c r="N1340" s="11" t="str">
        <f t="shared" si="142"/>
        <v xml:space="preserve"> </v>
      </c>
      <c r="O1340" s="11" t="str">
        <f t="shared" si="143"/>
        <v xml:space="preserve"> </v>
      </c>
      <c r="P1340" s="11" t="str">
        <f t="shared" si="144"/>
        <v xml:space="preserve"> </v>
      </c>
      <c r="Q1340" s="11"/>
      <c r="R1340" s="11" t="str">
        <f t="shared" si="145"/>
        <v xml:space="preserve"> </v>
      </c>
      <c r="S1340" s="11"/>
      <c r="T1340" s="12" t="str">
        <f t="shared" si="146"/>
        <v xml:space="preserve"> </v>
      </c>
    </row>
    <row r="1341" spans="3:20" x14ac:dyDescent="0.25">
      <c r="C1341" s="1"/>
      <c r="N1341" s="11" t="str">
        <f t="shared" si="142"/>
        <v xml:space="preserve"> </v>
      </c>
      <c r="O1341" s="11" t="str">
        <f t="shared" si="143"/>
        <v xml:space="preserve"> </v>
      </c>
      <c r="P1341" s="11" t="str">
        <f t="shared" si="144"/>
        <v xml:space="preserve"> </v>
      </c>
      <c r="Q1341" s="11"/>
      <c r="R1341" s="11" t="str">
        <f t="shared" si="145"/>
        <v xml:space="preserve"> </v>
      </c>
      <c r="S1341" s="11"/>
      <c r="T1341" s="12" t="str">
        <f t="shared" si="146"/>
        <v xml:space="preserve"> </v>
      </c>
    </row>
    <row r="1342" spans="3:20" x14ac:dyDescent="0.25">
      <c r="C1342" s="1"/>
      <c r="N1342" s="11" t="str">
        <f t="shared" ref="N1342:N1405" si="147">IF(F1342&gt;0,(F1342-E1342)*(AD1342+AE1342+AF1342)," ")</f>
        <v xml:space="preserve"> </v>
      </c>
      <c r="O1342" s="11" t="str">
        <f t="shared" ref="O1342:O1405" si="148">IF(($F1342-$E1342)*(S1342+AC1342)&gt;0,($F1342-$E1342)*(S1342+AC1342)," ")</f>
        <v xml:space="preserve"> </v>
      </c>
      <c r="P1342" s="11" t="str">
        <f t="shared" ref="P1342:P1405" si="149">IF(($F1342-$E1342)*(AA1342+AH1342)&gt;0,($F1342-$E1342)*(AA1342+AH1342)," ")</f>
        <v xml:space="preserve"> </v>
      </c>
      <c r="Q1342" s="11"/>
      <c r="R1342" s="11" t="str">
        <f t="shared" ref="R1342:R1405" si="150">IF(($F1342-$E1342)*(AB1342+AI1342)&gt;0,($F1342-$E1342)*(AB1342+AI1342)," ")</f>
        <v xml:space="preserve"> </v>
      </c>
      <c r="S1342" s="11"/>
      <c r="T1342" s="12" t="str">
        <f t="shared" ref="T1342:T1405" si="151">IF($F1342&gt;0,IF(AM1342&gt;0,((F1342-E1342)*AM1342)*5280," ")," ")</f>
        <v xml:space="preserve"> </v>
      </c>
    </row>
    <row r="1343" spans="3:20" x14ac:dyDescent="0.25">
      <c r="C1343" s="1"/>
      <c r="N1343" s="11" t="str">
        <f t="shared" si="147"/>
        <v xml:space="preserve"> </v>
      </c>
      <c r="O1343" s="11" t="str">
        <f t="shared" si="148"/>
        <v xml:space="preserve"> </v>
      </c>
      <c r="P1343" s="11" t="str">
        <f t="shared" si="149"/>
        <v xml:space="preserve"> </v>
      </c>
      <c r="Q1343" s="11"/>
      <c r="R1343" s="11" t="str">
        <f t="shared" si="150"/>
        <v xml:space="preserve"> </v>
      </c>
      <c r="S1343" s="11"/>
      <c r="T1343" s="12" t="str">
        <f t="shared" si="151"/>
        <v xml:space="preserve"> </v>
      </c>
    </row>
    <row r="1344" spans="3:20" x14ac:dyDescent="0.25">
      <c r="C1344" s="1"/>
      <c r="N1344" s="11" t="str">
        <f t="shared" si="147"/>
        <v xml:space="preserve"> </v>
      </c>
      <c r="O1344" s="11" t="str">
        <f t="shared" si="148"/>
        <v xml:space="preserve"> </v>
      </c>
      <c r="P1344" s="11" t="str">
        <f t="shared" si="149"/>
        <v xml:space="preserve"> </v>
      </c>
      <c r="Q1344" s="11"/>
      <c r="R1344" s="11" t="str">
        <f t="shared" si="150"/>
        <v xml:space="preserve"> </v>
      </c>
      <c r="S1344" s="11"/>
      <c r="T1344" s="12" t="str">
        <f t="shared" si="151"/>
        <v xml:space="preserve"> </v>
      </c>
    </row>
    <row r="1345" spans="3:20" x14ac:dyDescent="0.25">
      <c r="C1345" s="1"/>
      <c r="N1345" s="11" t="str">
        <f t="shared" si="147"/>
        <v xml:space="preserve"> </v>
      </c>
      <c r="O1345" s="11" t="str">
        <f t="shared" si="148"/>
        <v xml:space="preserve"> </v>
      </c>
      <c r="P1345" s="11" t="str">
        <f t="shared" si="149"/>
        <v xml:space="preserve"> </v>
      </c>
      <c r="Q1345" s="11"/>
      <c r="R1345" s="11" t="str">
        <f t="shared" si="150"/>
        <v xml:space="preserve"> </v>
      </c>
      <c r="S1345" s="11"/>
      <c r="T1345" s="12" t="str">
        <f t="shared" si="151"/>
        <v xml:space="preserve"> </v>
      </c>
    </row>
    <row r="1346" spans="3:20" x14ac:dyDescent="0.25">
      <c r="C1346" s="1"/>
      <c r="N1346" s="11" t="str">
        <f t="shared" si="147"/>
        <v xml:space="preserve"> </v>
      </c>
      <c r="O1346" s="11" t="str">
        <f t="shared" si="148"/>
        <v xml:space="preserve"> </v>
      </c>
      <c r="P1346" s="11" t="str">
        <f t="shared" si="149"/>
        <v xml:space="preserve"> </v>
      </c>
      <c r="Q1346" s="11"/>
      <c r="R1346" s="11" t="str">
        <f t="shared" si="150"/>
        <v xml:space="preserve"> </v>
      </c>
      <c r="S1346" s="11"/>
      <c r="T1346" s="12" t="str">
        <f t="shared" si="151"/>
        <v xml:space="preserve"> </v>
      </c>
    </row>
    <row r="1347" spans="3:20" x14ac:dyDescent="0.25">
      <c r="C1347" s="1"/>
      <c r="N1347" s="11" t="str">
        <f t="shared" si="147"/>
        <v xml:space="preserve"> </v>
      </c>
      <c r="O1347" s="11" t="str">
        <f t="shared" si="148"/>
        <v xml:space="preserve"> </v>
      </c>
      <c r="P1347" s="11" t="str">
        <f t="shared" si="149"/>
        <v xml:space="preserve"> </v>
      </c>
      <c r="Q1347" s="11"/>
      <c r="R1347" s="11" t="str">
        <f t="shared" si="150"/>
        <v xml:space="preserve"> </v>
      </c>
      <c r="S1347" s="11"/>
      <c r="T1347" s="12" t="str">
        <f t="shared" si="151"/>
        <v xml:space="preserve"> </v>
      </c>
    </row>
    <row r="1348" spans="3:20" x14ac:dyDescent="0.25">
      <c r="C1348" s="1"/>
      <c r="N1348" s="11" t="str">
        <f t="shared" si="147"/>
        <v xml:space="preserve"> </v>
      </c>
      <c r="O1348" s="11" t="str">
        <f t="shared" si="148"/>
        <v xml:space="preserve"> </v>
      </c>
      <c r="P1348" s="11" t="str">
        <f t="shared" si="149"/>
        <v xml:space="preserve"> </v>
      </c>
      <c r="Q1348" s="11"/>
      <c r="R1348" s="11" t="str">
        <f t="shared" si="150"/>
        <v xml:space="preserve"> </v>
      </c>
      <c r="S1348" s="11"/>
      <c r="T1348" s="12" t="str">
        <f t="shared" si="151"/>
        <v xml:space="preserve"> </v>
      </c>
    </row>
    <row r="1349" spans="3:20" x14ac:dyDescent="0.25">
      <c r="C1349" s="1"/>
      <c r="N1349" s="11" t="str">
        <f t="shared" si="147"/>
        <v xml:space="preserve"> </v>
      </c>
      <c r="O1349" s="11" t="str">
        <f t="shared" si="148"/>
        <v xml:space="preserve"> </v>
      </c>
      <c r="P1349" s="11" t="str">
        <f t="shared" si="149"/>
        <v xml:space="preserve"> </v>
      </c>
      <c r="Q1349" s="11"/>
      <c r="R1349" s="11" t="str">
        <f t="shared" si="150"/>
        <v xml:space="preserve"> </v>
      </c>
      <c r="S1349" s="11"/>
      <c r="T1349" s="12" t="str">
        <f t="shared" si="151"/>
        <v xml:space="preserve"> </v>
      </c>
    </row>
    <row r="1350" spans="3:20" x14ac:dyDescent="0.25">
      <c r="C1350" s="1"/>
      <c r="N1350" s="11" t="str">
        <f t="shared" si="147"/>
        <v xml:space="preserve"> </v>
      </c>
      <c r="O1350" s="11" t="str">
        <f t="shared" si="148"/>
        <v xml:space="preserve"> </v>
      </c>
      <c r="P1350" s="11" t="str">
        <f t="shared" si="149"/>
        <v xml:space="preserve"> </v>
      </c>
      <c r="Q1350" s="11"/>
      <c r="R1350" s="11" t="str">
        <f t="shared" si="150"/>
        <v xml:space="preserve"> </v>
      </c>
      <c r="S1350" s="11"/>
      <c r="T1350" s="12" t="str">
        <f t="shared" si="151"/>
        <v xml:space="preserve"> </v>
      </c>
    </row>
    <row r="1351" spans="3:20" x14ac:dyDescent="0.25">
      <c r="C1351" s="1"/>
      <c r="N1351" s="11" t="str">
        <f t="shared" si="147"/>
        <v xml:space="preserve"> </v>
      </c>
      <c r="O1351" s="11" t="str">
        <f t="shared" si="148"/>
        <v xml:space="preserve"> </v>
      </c>
      <c r="P1351" s="11" t="str">
        <f t="shared" si="149"/>
        <v xml:space="preserve"> </v>
      </c>
      <c r="Q1351" s="11"/>
      <c r="R1351" s="11" t="str">
        <f t="shared" si="150"/>
        <v xml:space="preserve"> </v>
      </c>
      <c r="S1351" s="11"/>
      <c r="T1351" s="12" t="str">
        <f t="shared" si="151"/>
        <v xml:space="preserve"> </v>
      </c>
    </row>
    <row r="1352" spans="3:20" x14ac:dyDescent="0.25">
      <c r="C1352" s="1"/>
      <c r="N1352" s="11" t="str">
        <f t="shared" si="147"/>
        <v xml:space="preserve"> </v>
      </c>
      <c r="O1352" s="11" t="str">
        <f t="shared" si="148"/>
        <v xml:space="preserve"> </v>
      </c>
      <c r="P1352" s="11" t="str">
        <f t="shared" si="149"/>
        <v xml:space="preserve"> </v>
      </c>
      <c r="Q1352" s="11"/>
      <c r="R1352" s="11" t="str">
        <f t="shared" si="150"/>
        <v xml:space="preserve"> </v>
      </c>
      <c r="S1352" s="11"/>
      <c r="T1352" s="12" t="str">
        <f t="shared" si="151"/>
        <v xml:space="preserve"> </v>
      </c>
    </row>
    <row r="1353" spans="3:20" x14ac:dyDescent="0.25">
      <c r="C1353" s="1"/>
      <c r="N1353" s="11" t="str">
        <f t="shared" si="147"/>
        <v xml:space="preserve"> </v>
      </c>
      <c r="O1353" s="11" t="str">
        <f t="shared" si="148"/>
        <v xml:space="preserve"> </v>
      </c>
      <c r="P1353" s="11" t="str">
        <f t="shared" si="149"/>
        <v xml:space="preserve"> </v>
      </c>
      <c r="Q1353" s="11"/>
      <c r="R1353" s="11" t="str">
        <f t="shared" si="150"/>
        <v xml:space="preserve"> </v>
      </c>
      <c r="S1353" s="11"/>
      <c r="T1353" s="12" t="str">
        <f t="shared" si="151"/>
        <v xml:space="preserve"> </v>
      </c>
    </row>
    <row r="1354" spans="3:20" x14ac:dyDescent="0.25">
      <c r="C1354" s="1"/>
      <c r="N1354" s="11" t="str">
        <f t="shared" si="147"/>
        <v xml:space="preserve"> </v>
      </c>
      <c r="O1354" s="11" t="str">
        <f t="shared" si="148"/>
        <v xml:space="preserve"> </v>
      </c>
      <c r="P1354" s="11" t="str">
        <f t="shared" si="149"/>
        <v xml:space="preserve"> </v>
      </c>
      <c r="Q1354" s="11"/>
      <c r="R1354" s="11" t="str">
        <f t="shared" si="150"/>
        <v xml:space="preserve"> </v>
      </c>
      <c r="S1354" s="11"/>
      <c r="T1354" s="12" t="str">
        <f t="shared" si="151"/>
        <v xml:space="preserve"> </v>
      </c>
    </row>
    <row r="1355" spans="3:20" x14ac:dyDescent="0.25">
      <c r="C1355" s="1"/>
      <c r="N1355" s="11" t="str">
        <f t="shared" si="147"/>
        <v xml:space="preserve"> </v>
      </c>
      <c r="O1355" s="11" t="str">
        <f t="shared" si="148"/>
        <v xml:space="preserve"> </v>
      </c>
      <c r="P1355" s="11" t="str">
        <f t="shared" si="149"/>
        <v xml:space="preserve"> </v>
      </c>
      <c r="Q1355" s="11"/>
      <c r="R1355" s="11" t="str">
        <f t="shared" si="150"/>
        <v xml:space="preserve"> </v>
      </c>
      <c r="S1355" s="11"/>
      <c r="T1355" s="12" t="str">
        <f t="shared" si="151"/>
        <v xml:space="preserve"> </v>
      </c>
    </row>
    <row r="1356" spans="3:20" x14ac:dyDescent="0.25">
      <c r="C1356" s="1"/>
      <c r="N1356" s="11" t="str">
        <f t="shared" si="147"/>
        <v xml:space="preserve"> </v>
      </c>
      <c r="O1356" s="11" t="str">
        <f t="shared" si="148"/>
        <v xml:space="preserve"> </v>
      </c>
      <c r="P1356" s="11" t="str">
        <f t="shared" si="149"/>
        <v xml:space="preserve"> </v>
      </c>
      <c r="Q1356" s="11"/>
      <c r="R1356" s="11" t="str">
        <f t="shared" si="150"/>
        <v xml:space="preserve"> </v>
      </c>
      <c r="S1356" s="11"/>
      <c r="T1356" s="12" t="str">
        <f t="shared" si="151"/>
        <v xml:space="preserve"> </v>
      </c>
    </row>
    <row r="1357" spans="3:20" x14ac:dyDescent="0.25">
      <c r="C1357" s="1"/>
      <c r="N1357" s="11" t="str">
        <f t="shared" si="147"/>
        <v xml:space="preserve"> </v>
      </c>
      <c r="O1357" s="11" t="str">
        <f t="shared" si="148"/>
        <v xml:space="preserve"> </v>
      </c>
      <c r="P1357" s="11" t="str">
        <f t="shared" si="149"/>
        <v xml:space="preserve"> </v>
      </c>
      <c r="Q1357" s="11"/>
      <c r="R1357" s="11" t="str">
        <f t="shared" si="150"/>
        <v xml:space="preserve"> </v>
      </c>
      <c r="S1357" s="11"/>
      <c r="T1357" s="12" t="str">
        <f t="shared" si="151"/>
        <v xml:space="preserve"> </v>
      </c>
    </row>
    <row r="1358" spans="3:20" x14ac:dyDescent="0.25">
      <c r="C1358" s="1"/>
      <c r="N1358" s="11" t="str">
        <f t="shared" si="147"/>
        <v xml:space="preserve"> </v>
      </c>
      <c r="O1358" s="11" t="str">
        <f t="shared" si="148"/>
        <v xml:space="preserve"> </v>
      </c>
      <c r="P1358" s="11" t="str">
        <f t="shared" si="149"/>
        <v xml:space="preserve"> </v>
      </c>
      <c r="Q1358" s="11"/>
      <c r="R1358" s="11" t="str">
        <f t="shared" si="150"/>
        <v xml:space="preserve"> </v>
      </c>
      <c r="S1358" s="11"/>
      <c r="T1358" s="12" t="str">
        <f t="shared" si="151"/>
        <v xml:space="preserve"> </v>
      </c>
    </row>
    <row r="1359" spans="3:20" x14ac:dyDescent="0.25">
      <c r="C1359" s="1"/>
      <c r="N1359" s="11" t="str">
        <f t="shared" si="147"/>
        <v xml:space="preserve"> </v>
      </c>
      <c r="O1359" s="11" t="str">
        <f t="shared" si="148"/>
        <v xml:space="preserve"> </v>
      </c>
      <c r="P1359" s="11" t="str">
        <f t="shared" si="149"/>
        <v xml:space="preserve"> </v>
      </c>
      <c r="Q1359" s="11"/>
      <c r="R1359" s="11" t="str">
        <f t="shared" si="150"/>
        <v xml:space="preserve"> </v>
      </c>
      <c r="S1359" s="11"/>
      <c r="T1359" s="12" t="str">
        <f t="shared" si="151"/>
        <v xml:space="preserve"> </v>
      </c>
    </row>
    <row r="1360" spans="3:20" x14ac:dyDescent="0.25">
      <c r="C1360" s="1"/>
      <c r="N1360" s="11" t="str">
        <f t="shared" si="147"/>
        <v xml:space="preserve"> </v>
      </c>
      <c r="O1360" s="11" t="str">
        <f t="shared" si="148"/>
        <v xml:space="preserve"> </v>
      </c>
      <c r="P1360" s="11" t="str">
        <f t="shared" si="149"/>
        <v xml:space="preserve"> </v>
      </c>
      <c r="Q1360" s="11"/>
      <c r="R1360" s="11" t="str">
        <f t="shared" si="150"/>
        <v xml:space="preserve"> </v>
      </c>
      <c r="S1360" s="11"/>
      <c r="T1360" s="12" t="str">
        <f t="shared" si="151"/>
        <v xml:space="preserve"> </v>
      </c>
    </row>
    <row r="1361" spans="3:20" x14ac:dyDescent="0.25">
      <c r="C1361" s="1"/>
      <c r="N1361" s="11" t="str">
        <f t="shared" si="147"/>
        <v xml:space="preserve"> </v>
      </c>
      <c r="O1361" s="11" t="str">
        <f t="shared" si="148"/>
        <v xml:space="preserve"> </v>
      </c>
      <c r="P1361" s="11" t="str">
        <f t="shared" si="149"/>
        <v xml:space="preserve"> </v>
      </c>
      <c r="Q1361" s="11"/>
      <c r="R1361" s="11" t="str">
        <f t="shared" si="150"/>
        <v xml:space="preserve"> </v>
      </c>
      <c r="S1361" s="11"/>
      <c r="T1361" s="12" t="str">
        <f t="shared" si="151"/>
        <v xml:space="preserve"> </v>
      </c>
    </row>
    <row r="1362" spans="3:20" x14ac:dyDescent="0.25">
      <c r="C1362" s="1"/>
      <c r="N1362" s="11" t="str">
        <f t="shared" si="147"/>
        <v xml:space="preserve"> </v>
      </c>
      <c r="O1362" s="11" t="str">
        <f t="shared" si="148"/>
        <v xml:space="preserve"> </v>
      </c>
      <c r="P1362" s="11" t="str">
        <f t="shared" si="149"/>
        <v xml:space="preserve"> </v>
      </c>
      <c r="Q1362" s="11"/>
      <c r="R1362" s="11" t="str">
        <f t="shared" si="150"/>
        <v xml:space="preserve"> </v>
      </c>
      <c r="S1362" s="11"/>
      <c r="T1362" s="12" t="str">
        <f t="shared" si="151"/>
        <v xml:space="preserve"> </v>
      </c>
    </row>
    <row r="1363" spans="3:20" x14ac:dyDescent="0.25">
      <c r="C1363" s="1"/>
      <c r="N1363" s="11" t="str">
        <f t="shared" si="147"/>
        <v xml:space="preserve"> </v>
      </c>
      <c r="O1363" s="11" t="str">
        <f t="shared" si="148"/>
        <v xml:space="preserve"> </v>
      </c>
      <c r="P1363" s="11" t="str">
        <f t="shared" si="149"/>
        <v xml:space="preserve"> </v>
      </c>
      <c r="Q1363" s="11"/>
      <c r="R1363" s="11" t="str">
        <f t="shared" si="150"/>
        <v xml:space="preserve"> </v>
      </c>
      <c r="S1363" s="11"/>
      <c r="T1363" s="12" t="str">
        <f t="shared" si="151"/>
        <v xml:space="preserve"> </v>
      </c>
    </row>
    <row r="1364" spans="3:20" x14ac:dyDescent="0.25">
      <c r="C1364" s="1"/>
      <c r="N1364" s="11" t="str">
        <f t="shared" si="147"/>
        <v xml:space="preserve"> </v>
      </c>
      <c r="O1364" s="11" t="str">
        <f t="shared" si="148"/>
        <v xml:space="preserve"> </v>
      </c>
      <c r="P1364" s="11" t="str">
        <f t="shared" si="149"/>
        <v xml:space="preserve"> </v>
      </c>
      <c r="Q1364" s="11"/>
      <c r="R1364" s="11" t="str">
        <f t="shared" si="150"/>
        <v xml:space="preserve"> </v>
      </c>
      <c r="S1364" s="11"/>
      <c r="T1364" s="12" t="str">
        <f t="shared" si="151"/>
        <v xml:space="preserve"> </v>
      </c>
    </row>
    <row r="1365" spans="3:20" x14ac:dyDescent="0.25">
      <c r="C1365" s="1"/>
      <c r="N1365" s="11" t="str">
        <f t="shared" si="147"/>
        <v xml:space="preserve"> </v>
      </c>
      <c r="O1365" s="11" t="str">
        <f t="shared" si="148"/>
        <v xml:space="preserve"> </v>
      </c>
      <c r="P1365" s="11" t="str">
        <f t="shared" si="149"/>
        <v xml:space="preserve"> </v>
      </c>
      <c r="Q1365" s="11"/>
      <c r="R1365" s="11" t="str">
        <f t="shared" si="150"/>
        <v xml:space="preserve"> </v>
      </c>
      <c r="S1365" s="11"/>
      <c r="T1365" s="12" t="str">
        <f t="shared" si="151"/>
        <v xml:space="preserve"> </v>
      </c>
    </row>
    <row r="1366" spans="3:20" x14ac:dyDescent="0.25">
      <c r="C1366" s="1"/>
      <c r="N1366" s="11" t="str">
        <f t="shared" si="147"/>
        <v xml:space="preserve"> </v>
      </c>
      <c r="O1366" s="11" t="str">
        <f t="shared" si="148"/>
        <v xml:space="preserve"> </v>
      </c>
      <c r="P1366" s="11" t="str">
        <f t="shared" si="149"/>
        <v xml:space="preserve"> </v>
      </c>
      <c r="Q1366" s="11"/>
      <c r="R1366" s="11" t="str">
        <f t="shared" si="150"/>
        <v xml:space="preserve"> </v>
      </c>
      <c r="S1366" s="11"/>
      <c r="T1366" s="12" t="str">
        <f t="shared" si="151"/>
        <v xml:space="preserve"> </v>
      </c>
    </row>
    <row r="1367" spans="3:20" x14ac:dyDescent="0.25">
      <c r="C1367" s="1"/>
      <c r="N1367" s="11" t="str">
        <f t="shared" si="147"/>
        <v xml:space="preserve"> </v>
      </c>
      <c r="O1367" s="11" t="str">
        <f t="shared" si="148"/>
        <v xml:space="preserve"> </v>
      </c>
      <c r="P1367" s="11" t="str">
        <f t="shared" si="149"/>
        <v xml:space="preserve"> </v>
      </c>
      <c r="Q1367" s="11"/>
      <c r="R1367" s="11" t="str">
        <f t="shared" si="150"/>
        <v xml:space="preserve"> </v>
      </c>
      <c r="S1367" s="11"/>
      <c r="T1367" s="12" t="str">
        <f t="shared" si="151"/>
        <v xml:space="preserve"> </v>
      </c>
    </row>
    <row r="1368" spans="3:20" x14ac:dyDescent="0.25">
      <c r="C1368" s="1"/>
      <c r="N1368" s="11" t="str">
        <f t="shared" si="147"/>
        <v xml:space="preserve"> </v>
      </c>
      <c r="O1368" s="11" t="str">
        <f t="shared" si="148"/>
        <v xml:space="preserve"> </v>
      </c>
      <c r="P1368" s="11" t="str">
        <f t="shared" si="149"/>
        <v xml:space="preserve"> </v>
      </c>
      <c r="Q1368" s="11"/>
      <c r="R1368" s="11" t="str">
        <f t="shared" si="150"/>
        <v xml:space="preserve"> </v>
      </c>
      <c r="S1368" s="11"/>
      <c r="T1368" s="12" t="str">
        <f t="shared" si="151"/>
        <v xml:space="preserve"> </v>
      </c>
    </row>
    <row r="1369" spans="3:20" x14ac:dyDescent="0.25">
      <c r="C1369" s="1"/>
      <c r="N1369" s="11" t="str">
        <f t="shared" si="147"/>
        <v xml:space="preserve"> </v>
      </c>
      <c r="O1369" s="11" t="str">
        <f t="shared" si="148"/>
        <v xml:space="preserve"> </v>
      </c>
      <c r="P1369" s="11" t="str">
        <f t="shared" si="149"/>
        <v xml:space="preserve"> </v>
      </c>
      <c r="Q1369" s="11"/>
      <c r="R1369" s="11" t="str">
        <f t="shared" si="150"/>
        <v xml:space="preserve"> </v>
      </c>
      <c r="S1369" s="11"/>
      <c r="T1369" s="12" t="str">
        <f t="shared" si="151"/>
        <v xml:space="preserve"> </v>
      </c>
    </row>
    <row r="1370" spans="3:20" x14ac:dyDescent="0.25">
      <c r="C1370" s="1"/>
      <c r="N1370" s="11" t="str">
        <f t="shared" si="147"/>
        <v xml:space="preserve"> </v>
      </c>
      <c r="O1370" s="11" t="str">
        <f t="shared" si="148"/>
        <v xml:space="preserve"> </v>
      </c>
      <c r="P1370" s="11" t="str">
        <f t="shared" si="149"/>
        <v xml:space="preserve"> </v>
      </c>
      <c r="Q1370" s="11"/>
      <c r="R1370" s="11" t="str">
        <f t="shared" si="150"/>
        <v xml:space="preserve"> </v>
      </c>
      <c r="S1370" s="11"/>
      <c r="T1370" s="12" t="str">
        <f t="shared" si="151"/>
        <v xml:space="preserve"> </v>
      </c>
    </row>
    <row r="1371" spans="3:20" x14ac:dyDescent="0.25">
      <c r="C1371" s="1"/>
      <c r="N1371" s="11" t="str">
        <f t="shared" si="147"/>
        <v xml:space="preserve"> </v>
      </c>
      <c r="O1371" s="11" t="str">
        <f t="shared" si="148"/>
        <v xml:space="preserve"> </v>
      </c>
      <c r="P1371" s="11" t="str">
        <f t="shared" si="149"/>
        <v xml:space="preserve"> </v>
      </c>
      <c r="Q1371" s="11"/>
      <c r="R1371" s="11" t="str">
        <f t="shared" si="150"/>
        <v xml:space="preserve"> </v>
      </c>
      <c r="S1371" s="11"/>
      <c r="T1371" s="12" t="str">
        <f t="shared" si="151"/>
        <v xml:space="preserve"> </v>
      </c>
    </row>
    <row r="1372" spans="3:20" x14ac:dyDescent="0.25">
      <c r="C1372" s="1"/>
      <c r="N1372" s="11" t="str">
        <f t="shared" si="147"/>
        <v xml:space="preserve"> </v>
      </c>
      <c r="O1372" s="11" t="str">
        <f t="shared" si="148"/>
        <v xml:space="preserve"> </v>
      </c>
      <c r="P1372" s="11" t="str">
        <f t="shared" si="149"/>
        <v xml:space="preserve"> </v>
      </c>
      <c r="Q1372" s="11"/>
      <c r="R1372" s="11" t="str">
        <f t="shared" si="150"/>
        <v xml:space="preserve"> </v>
      </c>
      <c r="S1372" s="11"/>
      <c r="T1372" s="12" t="str">
        <f t="shared" si="151"/>
        <v xml:space="preserve"> </v>
      </c>
    </row>
    <row r="1373" spans="3:20" x14ac:dyDescent="0.25">
      <c r="C1373" s="1"/>
      <c r="N1373" s="11" t="str">
        <f t="shared" si="147"/>
        <v xml:space="preserve"> </v>
      </c>
      <c r="O1373" s="11" t="str">
        <f t="shared" si="148"/>
        <v xml:space="preserve"> </v>
      </c>
      <c r="P1373" s="11" t="str">
        <f t="shared" si="149"/>
        <v xml:space="preserve"> </v>
      </c>
      <c r="Q1373" s="11"/>
      <c r="R1373" s="11" t="str">
        <f t="shared" si="150"/>
        <v xml:space="preserve"> </v>
      </c>
      <c r="S1373" s="11"/>
      <c r="T1373" s="12" t="str">
        <f t="shared" si="151"/>
        <v xml:space="preserve"> </v>
      </c>
    </row>
    <row r="1374" spans="3:20" x14ac:dyDescent="0.25">
      <c r="C1374" s="1"/>
      <c r="N1374" s="11" t="str">
        <f t="shared" si="147"/>
        <v xml:space="preserve"> </v>
      </c>
      <c r="O1374" s="11" t="str">
        <f t="shared" si="148"/>
        <v xml:space="preserve"> </v>
      </c>
      <c r="P1374" s="11" t="str">
        <f t="shared" si="149"/>
        <v xml:space="preserve"> </v>
      </c>
      <c r="Q1374" s="11"/>
      <c r="R1374" s="11" t="str">
        <f t="shared" si="150"/>
        <v xml:space="preserve"> </v>
      </c>
      <c r="S1374" s="11"/>
      <c r="T1374" s="12" t="str">
        <f t="shared" si="151"/>
        <v xml:space="preserve"> </v>
      </c>
    </row>
    <row r="1375" spans="3:20" x14ac:dyDescent="0.25">
      <c r="C1375" s="1"/>
      <c r="N1375" s="11" t="str">
        <f t="shared" si="147"/>
        <v xml:space="preserve"> </v>
      </c>
      <c r="O1375" s="11" t="str">
        <f t="shared" si="148"/>
        <v xml:space="preserve"> </v>
      </c>
      <c r="P1375" s="11" t="str">
        <f t="shared" si="149"/>
        <v xml:space="preserve"> </v>
      </c>
      <c r="Q1375" s="11"/>
      <c r="R1375" s="11" t="str">
        <f t="shared" si="150"/>
        <v xml:space="preserve"> </v>
      </c>
      <c r="S1375" s="11"/>
      <c r="T1375" s="12" t="str">
        <f t="shared" si="151"/>
        <v xml:space="preserve"> </v>
      </c>
    </row>
    <row r="1376" spans="3:20" x14ac:dyDescent="0.25">
      <c r="C1376" s="1"/>
      <c r="N1376" s="11" t="str">
        <f t="shared" si="147"/>
        <v xml:space="preserve"> </v>
      </c>
      <c r="O1376" s="11" t="str">
        <f t="shared" si="148"/>
        <v xml:space="preserve"> </v>
      </c>
      <c r="P1376" s="11" t="str">
        <f t="shared" si="149"/>
        <v xml:space="preserve"> </v>
      </c>
      <c r="Q1376" s="11"/>
      <c r="R1376" s="11" t="str">
        <f t="shared" si="150"/>
        <v xml:space="preserve"> </v>
      </c>
      <c r="S1376" s="11"/>
      <c r="T1376" s="12" t="str">
        <f t="shared" si="151"/>
        <v xml:space="preserve"> </v>
      </c>
    </row>
    <row r="1377" spans="3:20" x14ac:dyDescent="0.25">
      <c r="C1377" s="1"/>
      <c r="N1377" s="11" t="str">
        <f t="shared" si="147"/>
        <v xml:space="preserve"> </v>
      </c>
      <c r="O1377" s="11" t="str">
        <f t="shared" si="148"/>
        <v xml:space="preserve"> </v>
      </c>
      <c r="P1377" s="11" t="str">
        <f t="shared" si="149"/>
        <v xml:space="preserve"> </v>
      </c>
      <c r="Q1377" s="11"/>
      <c r="R1377" s="11" t="str">
        <f t="shared" si="150"/>
        <v xml:space="preserve"> </v>
      </c>
      <c r="S1377" s="11"/>
      <c r="T1377" s="12" t="str">
        <f t="shared" si="151"/>
        <v xml:space="preserve"> </v>
      </c>
    </row>
    <row r="1378" spans="3:20" x14ac:dyDescent="0.25">
      <c r="C1378" s="1"/>
      <c r="N1378" s="11" t="str">
        <f t="shared" si="147"/>
        <v xml:space="preserve"> </v>
      </c>
      <c r="O1378" s="11" t="str">
        <f t="shared" si="148"/>
        <v xml:space="preserve"> </v>
      </c>
      <c r="P1378" s="11" t="str">
        <f t="shared" si="149"/>
        <v xml:space="preserve"> </v>
      </c>
      <c r="Q1378" s="11"/>
      <c r="R1378" s="11" t="str">
        <f t="shared" si="150"/>
        <v xml:space="preserve"> </v>
      </c>
      <c r="S1378" s="11"/>
      <c r="T1378" s="12" t="str">
        <f t="shared" si="151"/>
        <v xml:space="preserve"> </v>
      </c>
    </row>
    <row r="1379" spans="3:20" x14ac:dyDescent="0.25">
      <c r="C1379" s="1"/>
      <c r="N1379" s="11" t="str">
        <f t="shared" si="147"/>
        <v xml:space="preserve"> </v>
      </c>
      <c r="O1379" s="11" t="str">
        <f t="shared" si="148"/>
        <v xml:space="preserve"> </v>
      </c>
      <c r="P1379" s="11" t="str">
        <f t="shared" si="149"/>
        <v xml:space="preserve"> </v>
      </c>
      <c r="Q1379" s="11"/>
      <c r="R1379" s="11" t="str">
        <f t="shared" si="150"/>
        <v xml:space="preserve"> </v>
      </c>
      <c r="S1379" s="11"/>
      <c r="T1379" s="12" t="str">
        <f t="shared" si="151"/>
        <v xml:space="preserve"> </v>
      </c>
    </row>
    <row r="1380" spans="3:20" x14ac:dyDescent="0.25">
      <c r="C1380" s="1"/>
      <c r="N1380" s="11" t="str">
        <f t="shared" si="147"/>
        <v xml:space="preserve"> </v>
      </c>
      <c r="O1380" s="11" t="str">
        <f t="shared" si="148"/>
        <v xml:space="preserve"> </v>
      </c>
      <c r="P1380" s="11" t="str">
        <f t="shared" si="149"/>
        <v xml:space="preserve"> </v>
      </c>
      <c r="Q1380" s="11"/>
      <c r="R1380" s="11" t="str">
        <f t="shared" si="150"/>
        <v xml:space="preserve"> </v>
      </c>
      <c r="S1380" s="11"/>
      <c r="T1380" s="12" t="str">
        <f t="shared" si="151"/>
        <v xml:space="preserve"> </v>
      </c>
    </row>
    <row r="1381" spans="3:20" x14ac:dyDescent="0.25">
      <c r="C1381" s="1"/>
      <c r="N1381" s="11" t="str">
        <f t="shared" si="147"/>
        <v xml:space="preserve"> </v>
      </c>
      <c r="O1381" s="11" t="str">
        <f t="shared" si="148"/>
        <v xml:space="preserve"> </v>
      </c>
      <c r="P1381" s="11" t="str">
        <f t="shared" si="149"/>
        <v xml:space="preserve"> </v>
      </c>
      <c r="Q1381" s="11"/>
      <c r="R1381" s="11" t="str">
        <f t="shared" si="150"/>
        <v xml:space="preserve"> </v>
      </c>
      <c r="S1381" s="11"/>
      <c r="T1381" s="12" t="str">
        <f t="shared" si="151"/>
        <v xml:space="preserve"> </v>
      </c>
    </row>
    <row r="1382" spans="3:20" x14ac:dyDescent="0.25">
      <c r="C1382" s="1"/>
      <c r="N1382" s="11" t="str">
        <f t="shared" si="147"/>
        <v xml:space="preserve"> </v>
      </c>
      <c r="O1382" s="11" t="str">
        <f t="shared" si="148"/>
        <v xml:space="preserve"> </v>
      </c>
      <c r="P1382" s="11" t="str">
        <f t="shared" si="149"/>
        <v xml:space="preserve"> </v>
      </c>
      <c r="Q1382" s="11"/>
      <c r="R1382" s="11" t="str">
        <f t="shared" si="150"/>
        <v xml:space="preserve"> </v>
      </c>
      <c r="S1382" s="11"/>
      <c r="T1382" s="12" t="str">
        <f t="shared" si="151"/>
        <v xml:space="preserve"> </v>
      </c>
    </row>
    <row r="1383" spans="3:20" x14ac:dyDescent="0.25">
      <c r="C1383" s="1"/>
      <c r="N1383" s="11" t="str">
        <f t="shared" si="147"/>
        <v xml:space="preserve"> </v>
      </c>
      <c r="O1383" s="11" t="str">
        <f t="shared" si="148"/>
        <v xml:space="preserve"> </v>
      </c>
      <c r="P1383" s="11" t="str">
        <f t="shared" si="149"/>
        <v xml:space="preserve"> </v>
      </c>
      <c r="Q1383" s="11"/>
      <c r="R1383" s="11" t="str">
        <f t="shared" si="150"/>
        <v xml:space="preserve"> </v>
      </c>
      <c r="S1383" s="11"/>
      <c r="T1383" s="12" t="str">
        <f t="shared" si="151"/>
        <v xml:space="preserve"> </v>
      </c>
    </row>
    <row r="1384" spans="3:20" x14ac:dyDescent="0.25">
      <c r="C1384" s="1"/>
      <c r="N1384" s="11" t="str">
        <f t="shared" si="147"/>
        <v xml:space="preserve"> </v>
      </c>
      <c r="O1384" s="11" t="str">
        <f t="shared" si="148"/>
        <v xml:space="preserve"> </v>
      </c>
      <c r="P1384" s="11" t="str">
        <f t="shared" si="149"/>
        <v xml:space="preserve"> </v>
      </c>
      <c r="Q1384" s="11"/>
      <c r="R1384" s="11" t="str">
        <f t="shared" si="150"/>
        <v xml:space="preserve"> </v>
      </c>
      <c r="S1384" s="11"/>
      <c r="T1384" s="12" t="str">
        <f t="shared" si="151"/>
        <v xml:space="preserve"> </v>
      </c>
    </row>
    <row r="1385" spans="3:20" x14ac:dyDescent="0.25">
      <c r="C1385" s="1"/>
      <c r="N1385" s="11" t="str">
        <f t="shared" si="147"/>
        <v xml:space="preserve"> </v>
      </c>
      <c r="O1385" s="11" t="str">
        <f t="shared" si="148"/>
        <v xml:space="preserve"> </v>
      </c>
      <c r="P1385" s="11" t="str">
        <f t="shared" si="149"/>
        <v xml:space="preserve"> </v>
      </c>
      <c r="Q1385" s="11"/>
      <c r="R1385" s="11" t="str">
        <f t="shared" si="150"/>
        <v xml:space="preserve"> </v>
      </c>
      <c r="S1385" s="11"/>
      <c r="T1385" s="12" t="str">
        <f t="shared" si="151"/>
        <v xml:space="preserve"> </v>
      </c>
    </row>
    <row r="1386" spans="3:20" x14ac:dyDescent="0.25">
      <c r="C1386" s="1"/>
      <c r="N1386" s="11" t="str">
        <f t="shared" si="147"/>
        <v xml:space="preserve"> </v>
      </c>
      <c r="O1386" s="11" t="str">
        <f t="shared" si="148"/>
        <v xml:space="preserve"> </v>
      </c>
      <c r="P1386" s="11" t="str">
        <f t="shared" si="149"/>
        <v xml:space="preserve"> </v>
      </c>
      <c r="Q1386" s="11"/>
      <c r="R1386" s="11" t="str">
        <f t="shared" si="150"/>
        <v xml:space="preserve"> </v>
      </c>
      <c r="S1386" s="11"/>
      <c r="T1386" s="12" t="str">
        <f t="shared" si="151"/>
        <v xml:space="preserve"> </v>
      </c>
    </row>
    <row r="1387" spans="3:20" x14ac:dyDescent="0.25">
      <c r="C1387" s="1"/>
      <c r="N1387" s="11" t="str">
        <f t="shared" si="147"/>
        <v xml:space="preserve"> </v>
      </c>
      <c r="O1387" s="11" t="str">
        <f t="shared" si="148"/>
        <v xml:space="preserve"> </v>
      </c>
      <c r="P1387" s="11" t="str">
        <f t="shared" si="149"/>
        <v xml:space="preserve"> </v>
      </c>
      <c r="Q1387" s="11"/>
      <c r="R1387" s="11" t="str">
        <f t="shared" si="150"/>
        <v xml:space="preserve"> </v>
      </c>
      <c r="S1387" s="11"/>
      <c r="T1387" s="12" t="str">
        <f t="shared" si="151"/>
        <v xml:space="preserve"> </v>
      </c>
    </row>
    <row r="1388" spans="3:20" x14ac:dyDescent="0.25">
      <c r="C1388" s="1"/>
      <c r="N1388" s="11" t="str">
        <f t="shared" si="147"/>
        <v xml:space="preserve"> </v>
      </c>
      <c r="O1388" s="11" t="str">
        <f t="shared" si="148"/>
        <v xml:space="preserve"> </v>
      </c>
      <c r="P1388" s="11" t="str">
        <f t="shared" si="149"/>
        <v xml:space="preserve"> </v>
      </c>
      <c r="Q1388" s="11"/>
      <c r="R1388" s="11" t="str">
        <f t="shared" si="150"/>
        <v xml:space="preserve"> </v>
      </c>
      <c r="S1388" s="11"/>
      <c r="T1388" s="12" t="str">
        <f t="shared" si="151"/>
        <v xml:space="preserve"> </v>
      </c>
    </row>
    <row r="1389" spans="3:20" x14ac:dyDescent="0.25">
      <c r="C1389" s="1"/>
      <c r="N1389" s="11" t="str">
        <f t="shared" si="147"/>
        <v xml:space="preserve"> </v>
      </c>
      <c r="O1389" s="11" t="str">
        <f t="shared" si="148"/>
        <v xml:space="preserve"> </v>
      </c>
      <c r="P1389" s="11" t="str">
        <f t="shared" si="149"/>
        <v xml:space="preserve"> </v>
      </c>
      <c r="Q1389" s="11"/>
      <c r="R1389" s="11" t="str">
        <f t="shared" si="150"/>
        <v xml:space="preserve"> </v>
      </c>
      <c r="S1389" s="11"/>
      <c r="T1389" s="12" t="str">
        <f t="shared" si="151"/>
        <v xml:space="preserve"> </v>
      </c>
    </row>
    <row r="1390" spans="3:20" x14ac:dyDescent="0.25">
      <c r="C1390" s="1"/>
      <c r="N1390" s="11" t="str">
        <f t="shared" si="147"/>
        <v xml:space="preserve"> </v>
      </c>
      <c r="O1390" s="11" t="str">
        <f t="shared" si="148"/>
        <v xml:space="preserve"> </v>
      </c>
      <c r="P1390" s="11" t="str">
        <f t="shared" si="149"/>
        <v xml:space="preserve"> </v>
      </c>
      <c r="Q1390" s="11"/>
      <c r="R1390" s="11" t="str">
        <f t="shared" si="150"/>
        <v xml:space="preserve"> </v>
      </c>
      <c r="S1390" s="11"/>
      <c r="T1390" s="12" t="str">
        <f t="shared" si="151"/>
        <v xml:space="preserve"> </v>
      </c>
    </row>
    <row r="1391" spans="3:20" x14ac:dyDescent="0.25">
      <c r="C1391" s="1"/>
      <c r="N1391" s="11" t="str">
        <f t="shared" si="147"/>
        <v xml:space="preserve"> </v>
      </c>
      <c r="O1391" s="11" t="str">
        <f t="shared" si="148"/>
        <v xml:space="preserve"> </v>
      </c>
      <c r="P1391" s="11" t="str">
        <f t="shared" si="149"/>
        <v xml:space="preserve"> </v>
      </c>
      <c r="Q1391" s="11"/>
      <c r="R1391" s="11" t="str">
        <f t="shared" si="150"/>
        <v xml:space="preserve"> </v>
      </c>
      <c r="S1391" s="11"/>
      <c r="T1391" s="12" t="str">
        <f t="shared" si="151"/>
        <v xml:space="preserve"> </v>
      </c>
    </row>
    <row r="1392" spans="3:20" x14ac:dyDescent="0.25">
      <c r="C1392" s="1"/>
      <c r="N1392" s="11" t="str">
        <f t="shared" si="147"/>
        <v xml:space="preserve"> </v>
      </c>
      <c r="O1392" s="11" t="str">
        <f t="shared" si="148"/>
        <v xml:space="preserve"> </v>
      </c>
      <c r="P1392" s="11" t="str">
        <f t="shared" si="149"/>
        <v xml:space="preserve"> </v>
      </c>
      <c r="Q1392" s="11"/>
      <c r="R1392" s="11" t="str">
        <f t="shared" si="150"/>
        <v xml:space="preserve"> </v>
      </c>
      <c r="S1392" s="11"/>
      <c r="T1392" s="12" t="str">
        <f t="shared" si="151"/>
        <v xml:space="preserve"> </v>
      </c>
    </row>
    <row r="1393" spans="3:20" x14ac:dyDescent="0.25">
      <c r="C1393" s="1"/>
      <c r="N1393" s="11" t="str">
        <f t="shared" si="147"/>
        <v xml:space="preserve"> </v>
      </c>
      <c r="O1393" s="11" t="str">
        <f t="shared" si="148"/>
        <v xml:space="preserve"> </v>
      </c>
      <c r="P1393" s="11" t="str">
        <f t="shared" si="149"/>
        <v xml:space="preserve"> </v>
      </c>
      <c r="Q1393" s="11"/>
      <c r="R1393" s="11" t="str">
        <f t="shared" si="150"/>
        <v xml:space="preserve"> </v>
      </c>
      <c r="S1393" s="11"/>
      <c r="T1393" s="12" t="str">
        <f t="shared" si="151"/>
        <v xml:space="preserve"> </v>
      </c>
    </row>
    <row r="1394" spans="3:20" x14ac:dyDescent="0.25">
      <c r="C1394" s="1"/>
      <c r="N1394" s="11" t="str">
        <f t="shared" si="147"/>
        <v xml:space="preserve"> </v>
      </c>
      <c r="O1394" s="11" t="str">
        <f t="shared" si="148"/>
        <v xml:space="preserve"> </v>
      </c>
      <c r="P1394" s="11" t="str">
        <f t="shared" si="149"/>
        <v xml:space="preserve"> </v>
      </c>
      <c r="Q1394" s="11"/>
      <c r="R1394" s="11" t="str">
        <f t="shared" si="150"/>
        <v xml:space="preserve"> </v>
      </c>
      <c r="S1394" s="11"/>
      <c r="T1394" s="12" t="str">
        <f t="shared" si="151"/>
        <v xml:space="preserve"> </v>
      </c>
    </row>
    <row r="1395" spans="3:20" x14ac:dyDescent="0.25">
      <c r="C1395" s="1"/>
      <c r="N1395" s="11" t="str">
        <f t="shared" si="147"/>
        <v xml:space="preserve"> </v>
      </c>
      <c r="O1395" s="11" t="str">
        <f t="shared" si="148"/>
        <v xml:space="preserve"> </v>
      </c>
      <c r="P1395" s="11" t="str">
        <f t="shared" si="149"/>
        <v xml:space="preserve"> </v>
      </c>
      <c r="Q1395" s="11"/>
      <c r="R1395" s="11" t="str">
        <f t="shared" si="150"/>
        <v xml:space="preserve"> </v>
      </c>
      <c r="S1395" s="11"/>
      <c r="T1395" s="12" t="str">
        <f t="shared" si="151"/>
        <v xml:space="preserve"> </v>
      </c>
    </row>
    <row r="1396" spans="3:20" x14ac:dyDescent="0.25">
      <c r="C1396" s="1"/>
      <c r="N1396" s="11" t="str">
        <f t="shared" si="147"/>
        <v xml:space="preserve"> </v>
      </c>
      <c r="O1396" s="11" t="str">
        <f t="shared" si="148"/>
        <v xml:space="preserve"> </v>
      </c>
      <c r="P1396" s="11" t="str">
        <f t="shared" si="149"/>
        <v xml:space="preserve"> </v>
      </c>
      <c r="Q1396" s="11"/>
      <c r="R1396" s="11" t="str">
        <f t="shared" si="150"/>
        <v xml:space="preserve"> </v>
      </c>
      <c r="S1396" s="11"/>
      <c r="T1396" s="12" t="str">
        <f t="shared" si="151"/>
        <v xml:space="preserve"> </v>
      </c>
    </row>
    <row r="1397" spans="3:20" x14ac:dyDescent="0.25">
      <c r="C1397" s="1"/>
      <c r="N1397" s="11" t="str">
        <f t="shared" si="147"/>
        <v xml:space="preserve"> </v>
      </c>
      <c r="O1397" s="11" t="str">
        <f t="shared" si="148"/>
        <v xml:space="preserve"> </v>
      </c>
      <c r="P1397" s="11" t="str">
        <f t="shared" si="149"/>
        <v xml:space="preserve"> </v>
      </c>
      <c r="Q1397" s="11"/>
      <c r="R1397" s="11" t="str">
        <f t="shared" si="150"/>
        <v xml:space="preserve"> </v>
      </c>
      <c r="S1397" s="11"/>
      <c r="T1397" s="12" t="str">
        <f t="shared" si="151"/>
        <v xml:space="preserve"> </v>
      </c>
    </row>
    <row r="1398" spans="3:20" x14ac:dyDescent="0.25">
      <c r="C1398" s="1"/>
      <c r="N1398" s="11" t="str">
        <f t="shared" si="147"/>
        <v xml:space="preserve"> </v>
      </c>
      <c r="O1398" s="11" t="str">
        <f t="shared" si="148"/>
        <v xml:space="preserve"> </v>
      </c>
      <c r="P1398" s="11" t="str">
        <f t="shared" si="149"/>
        <v xml:space="preserve"> </v>
      </c>
      <c r="Q1398" s="11"/>
      <c r="R1398" s="11" t="str">
        <f t="shared" si="150"/>
        <v xml:space="preserve"> </v>
      </c>
      <c r="S1398" s="11"/>
      <c r="T1398" s="12" t="str">
        <f t="shared" si="151"/>
        <v xml:space="preserve"> </v>
      </c>
    </row>
    <row r="1399" spans="3:20" x14ac:dyDescent="0.25">
      <c r="C1399" s="1"/>
      <c r="N1399" s="11" t="str">
        <f t="shared" si="147"/>
        <v xml:space="preserve"> </v>
      </c>
      <c r="O1399" s="11" t="str">
        <f t="shared" si="148"/>
        <v xml:space="preserve"> </v>
      </c>
      <c r="P1399" s="11" t="str">
        <f t="shared" si="149"/>
        <v xml:space="preserve"> </v>
      </c>
      <c r="Q1399" s="11"/>
      <c r="R1399" s="11" t="str">
        <f t="shared" si="150"/>
        <v xml:space="preserve"> </v>
      </c>
      <c r="S1399" s="11"/>
      <c r="T1399" s="12" t="str">
        <f t="shared" si="151"/>
        <v xml:space="preserve"> </v>
      </c>
    </row>
    <row r="1400" spans="3:20" x14ac:dyDescent="0.25">
      <c r="C1400" s="1"/>
      <c r="N1400" s="11" t="str">
        <f t="shared" si="147"/>
        <v xml:space="preserve"> </v>
      </c>
      <c r="O1400" s="11" t="str">
        <f t="shared" si="148"/>
        <v xml:space="preserve"> </v>
      </c>
      <c r="P1400" s="11" t="str">
        <f t="shared" si="149"/>
        <v xml:space="preserve"> </v>
      </c>
      <c r="Q1400" s="11"/>
      <c r="R1400" s="11" t="str">
        <f t="shared" si="150"/>
        <v xml:space="preserve"> </v>
      </c>
      <c r="S1400" s="11"/>
      <c r="T1400" s="12" t="str">
        <f t="shared" si="151"/>
        <v xml:space="preserve"> </v>
      </c>
    </row>
    <row r="1401" spans="3:20" x14ac:dyDescent="0.25">
      <c r="C1401" s="1"/>
      <c r="N1401" s="11" t="str">
        <f t="shared" si="147"/>
        <v xml:space="preserve"> </v>
      </c>
      <c r="O1401" s="11" t="str">
        <f t="shared" si="148"/>
        <v xml:space="preserve"> </v>
      </c>
      <c r="P1401" s="11" t="str">
        <f t="shared" si="149"/>
        <v xml:space="preserve"> </v>
      </c>
      <c r="Q1401" s="11"/>
      <c r="R1401" s="11" t="str">
        <f t="shared" si="150"/>
        <v xml:space="preserve"> </v>
      </c>
      <c r="S1401" s="11"/>
      <c r="T1401" s="12" t="str">
        <f t="shared" si="151"/>
        <v xml:space="preserve"> </v>
      </c>
    </row>
    <row r="1402" spans="3:20" x14ac:dyDescent="0.25">
      <c r="C1402" s="1"/>
      <c r="N1402" s="11" t="str">
        <f t="shared" si="147"/>
        <v xml:space="preserve"> </v>
      </c>
      <c r="O1402" s="11" t="str">
        <f t="shared" si="148"/>
        <v xml:space="preserve"> </v>
      </c>
      <c r="P1402" s="11" t="str">
        <f t="shared" si="149"/>
        <v xml:space="preserve"> </v>
      </c>
      <c r="Q1402" s="11"/>
      <c r="R1402" s="11" t="str">
        <f t="shared" si="150"/>
        <v xml:space="preserve"> </v>
      </c>
      <c r="S1402" s="11"/>
      <c r="T1402" s="12" t="str">
        <f t="shared" si="151"/>
        <v xml:space="preserve"> </v>
      </c>
    </row>
    <row r="1403" spans="3:20" x14ac:dyDescent="0.25">
      <c r="C1403" s="1"/>
      <c r="N1403" s="11" t="str">
        <f t="shared" si="147"/>
        <v xml:space="preserve"> </v>
      </c>
      <c r="O1403" s="11" t="str">
        <f t="shared" si="148"/>
        <v xml:space="preserve"> </v>
      </c>
      <c r="P1403" s="11" t="str">
        <f t="shared" si="149"/>
        <v xml:space="preserve"> </v>
      </c>
      <c r="Q1403" s="11"/>
      <c r="R1403" s="11" t="str">
        <f t="shared" si="150"/>
        <v xml:space="preserve"> </v>
      </c>
      <c r="S1403" s="11"/>
      <c r="T1403" s="12" t="str">
        <f t="shared" si="151"/>
        <v xml:space="preserve"> </v>
      </c>
    </row>
    <row r="1404" spans="3:20" x14ac:dyDescent="0.25">
      <c r="C1404" s="1"/>
      <c r="N1404" s="11" t="str">
        <f t="shared" si="147"/>
        <v xml:space="preserve"> </v>
      </c>
      <c r="O1404" s="11" t="str">
        <f t="shared" si="148"/>
        <v xml:space="preserve"> </v>
      </c>
      <c r="P1404" s="11" t="str">
        <f t="shared" si="149"/>
        <v xml:space="preserve"> </v>
      </c>
      <c r="Q1404" s="11"/>
      <c r="R1404" s="11" t="str">
        <f t="shared" si="150"/>
        <v xml:space="preserve"> </v>
      </c>
      <c r="S1404" s="11"/>
      <c r="T1404" s="12" t="str">
        <f t="shared" si="151"/>
        <v xml:space="preserve"> </v>
      </c>
    </row>
    <row r="1405" spans="3:20" x14ac:dyDescent="0.25">
      <c r="C1405" s="1"/>
      <c r="N1405" s="11" t="str">
        <f t="shared" si="147"/>
        <v xml:space="preserve"> </v>
      </c>
      <c r="O1405" s="11" t="str">
        <f t="shared" si="148"/>
        <v xml:space="preserve"> </v>
      </c>
      <c r="P1405" s="11" t="str">
        <f t="shared" si="149"/>
        <v xml:space="preserve"> </v>
      </c>
      <c r="Q1405" s="11"/>
      <c r="R1405" s="11" t="str">
        <f t="shared" si="150"/>
        <v xml:space="preserve"> </v>
      </c>
      <c r="S1405" s="11"/>
      <c r="T1405" s="12" t="str">
        <f t="shared" si="151"/>
        <v xml:space="preserve"> </v>
      </c>
    </row>
    <row r="1406" spans="3:20" x14ac:dyDescent="0.25">
      <c r="C1406" s="1"/>
      <c r="N1406" s="11" t="str">
        <f t="shared" ref="N1406:N1468" si="152">IF(F1406&gt;0,(F1406-E1406)*(AD1406+AE1406+AF1406)," ")</f>
        <v xml:space="preserve"> </v>
      </c>
      <c r="O1406" s="11" t="str">
        <f t="shared" ref="O1406:O1468" si="153">IF(($F1406-$E1406)*(S1406+AC1406)&gt;0,($F1406-$E1406)*(S1406+AC1406)," ")</f>
        <v xml:space="preserve"> </v>
      </c>
      <c r="P1406" s="11" t="str">
        <f t="shared" ref="P1406:P1468" si="154">IF(($F1406-$E1406)*(AA1406+AH1406)&gt;0,($F1406-$E1406)*(AA1406+AH1406)," ")</f>
        <v xml:space="preserve"> </v>
      </c>
      <c r="Q1406" s="11"/>
      <c r="R1406" s="11" t="str">
        <f t="shared" ref="R1406:R1468" si="155">IF(($F1406-$E1406)*(AB1406+AI1406)&gt;0,($F1406-$E1406)*(AB1406+AI1406)," ")</f>
        <v xml:space="preserve"> </v>
      </c>
      <c r="S1406" s="11"/>
      <c r="T1406" s="12" t="str">
        <f t="shared" ref="T1406:T1468" si="156">IF($F1406&gt;0,IF(AM1406&gt;0,((F1406-E1406)*AM1406)*5280," ")," ")</f>
        <v xml:space="preserve"> </v>
      </c>
    </row>
    <row r="1407" spans="3:20" x14ac:dyDescent="0.25">
      <c r="C1407" s="1"/>
      <c r="N1407" s="11" t="str">
        <f t="shared" si="152"/>
        <v xml:space="preserve"> </v>
      </c>
      <c r="O1407" s="11" t="str">
        <f t="shared" si="153"/>
        <v xml:space="preserve"> </v>
      </c>
      <c r="P1407" s="11" t="str">
        <f t="shared" si="154"/>
        <v xml:space="preserve"> </v>
      </c>
      <c r="Q1407" s="11"/>
      <c r="R1407" s="11" t="str">
        <f t="shared" si="155"/>
        <v xml:space="preserve"> </v>
      </c>
      <c r="S1407" s="11"/>
      <c r="T1407" s="12" t="str">
        <f t="shared" si="156"/>
        <v xml:space="preserve"> </v>
      </c>
    </row>
    <row r="1408" spans="3:20" x14ac:dyDescent="0.25">
      <c r="C1408" s="1"/>
      <c r="N1408" s="11" t="str">
        <f t="shared" si="152"/>
        <v xml:space="preserve"> </v>
      </c>
      <c r="O1408" s="11" t="str">
        <f t="shared" si="153"/>
        <v xml:space="preserve"> </v>
      </c>
      <c r="P1408" s="11" t="str">
        <f t="shared" si="154"/>
        <v xml:space="preserve"> </v>
      </c>
      <c r="Q1408" s="11"/>
      <c r="R1408" s="11" t="str">
        <f t="shared" si="155"/>
        <v xml:space="preserve"> </v>
      </c>
      <c r="S1408" s="11"/>
      <c r="T1408" s="12" t="str">
        <f t="shared" si="156"/>
        <v xml:space="preserve"> </v>
      </c>
    </row>
    <row r="1409" spans="3:20" x14ac:dyDescent="0.25">
      <c r="C1409" s="1"/>
      <c r="N1409" s="11" t="str">
        <f t="shared" si="152"/>
        <v xml:space="preserve"> </v>
      </c>
      <c r="O1409" s="11" t="str">
        <f t="shared" si="153"/>
        <v xml:space="preserve"> </v>
      </c>
      <c r="P1409" s="11" t="str">
        <f t="shared" si="154"/>
        <v xml:space="preserve"> </v>
      </c>
      <c r="Q1409" s="11"/>
      <c r="R1409" s="11" t="str">
        <f t="shared" si="155"/>
        <v xml:space="preserve"> </v>
      </c>
      <c r="S1409" s="11"/>
      <c r="T1409" s="12" t="str">
        <f t="shared" si="156"/>
        <v xml:space="preserve"> </v>
      </c>
    </row>
    <row r="1410" spans="3:20" x14ac:dyDescent="0.25">
      <c r="C1410" s="1"/>
      <c r="N1410" s="11" t="str">
        <f t="shared" si="152"/>
        <v xml:space="preserve"> </v>
      </c>
      <c r="O1410" s="11" t="str">
        <f t="shared" si="153"/>
        <v xml:space="preserve"> </v>
      </c>
      <c r="P1410" s="11" t="str">
        <f t="shared" si="154"/>
        <v xml:space="preserve"> </v>
      </c>
      <c r="Q1410" s="11"/>
      <c r="R1410" s="11" t="str">
        <f t="shared" si="155"/>
        <v xml:space="preserve"> </v>
      </c>
      <c r="S1410" s="11"/>
      <c r="T1410" s="12" t="str">
        <f t="shared" si="156"/>
        <v xml:space="preserve"> </v>
      </c>
    </row>
    <row r="1411" spans="3:20" x14ac:dyDescent="0.25">
      <c r="C1411" s="1"/>
      <c r="N1411" s="11" t="str">
        <f t="shared" si="152"/>
        <v xml:space="preserve"> </v>
      </c>
      <c r="O1411" s="11" t="str">
        <f t="shared" si="153"/>
        <v xml:space="preserve"> </v>
      </c>
      <c r="P1411" s="11" t="str">
        <f t="shared" si="154"/>
        <v xml:space="preserve"> </v>
      </c>
      <c r="Q1411" s="11"/>
      <c r="R1411" s="11" t="str">
        <f t="shared" si="155"/>
        <v xml:space="preserve"> </v>
      </c>
      <c r="S1411" s="11"/>
      <c r="T1411" s="12" t="str">
        <f t="shared" si="156"/>
        <v xml:space="preserve"> </v>
      </c>
    </row>
    <row r="1412" spans="3:20" x14ac:dyDescent="0.25">
      <c r="C1412" s="1"/>
      <c r="N1412" s="11" t="str">
        <f t="shared" si="152"/>
        <v xml:space="preserve"> </v>
      </c>
      <c r="O1412" s="11" t="str">
        <f t="shared" si="153"/>
        <v xml:space="preserve"> </v>
      </c>
      <c r="P1412" s="11" t="str">
        <f t="shared" si="154"/>
        <v xml:space="preserve"> </v>
      </c>
      <c r="Q1412" s="11"/>
      <c r="R1412" s="11" t="str">
        <f t="shared" si="155"/>
        <v xml:space="preserve"> </v>
      </c>
      <c r="S1412" s="11"/>
      <c r="T1412" s="12" t="str">
        <f t="shared" si="156"/>
        <v xml:space="preserve"> </v>
      </c>
    </row>
    <row r="1413" spans="3:20" x14ac:dyDescent="0.25">
      <c r="C1413" s="1"/>
      <c r="N1413" s="11" t="str">
        <f t="shared" si="152"/>
        <v xml:space="preserve"> </v>
      </c>
      <c r="O1413" s="11" t="str">
        <f t="shared" si="153"/>
        <v xml:space="preserve"> </v>
      </c>
      <c r="P1413" s="11" t="str">
        <f t="shared" si="154"/>
        <v xml:space="preserve"> </v>
      </c>
      <c r="Q1413" s="11"/>
      <c r="R1413" s="11" t="str">
        <f t="shared" si="155"/>
        <v xml:space="preserve"> </v>
      </c>
      <c r="S1413" s="11"/>
      <c r="T1413" s="12" t="str">
        <f t="shared" si="156"/>
        <v xml:space="preserve"> </v>
      </c>
    </row>
    <row r="1414" spans="3:20" x14ac:dyDescent="0.25">
      <c r="C1414" s="1"/>
      <c r="N1414" s="11" t="str">
        <f t="shared" si="152"/>
        <v xml:space="preserve"> </v>
      </c>
      <c r="O1414" s="11" t="str">
        <f t="shared" si="153"/>
        <v xml:space="preserve"> </v>
      </c>
      <c r="P1414" s="11" t="str">
        <f t="shared" si="154"/>
        <v xml:space="preserve"> </v>
      </c>
      <c r="Q1414" s="11"/>
      <c r="R1414" s="11" t="str">
        <f t="shared" si="155"/>
        <v xml:space="preserve"> </v>
      </c>
      <c r="S1414" s="11"/>
      <c r="T1414" s="12" t="str">
        <f t="shared" si="156"/>
        <v xml:space="preserve"> </v>
      </c>
    </row>
    <row r="1415" spans="3:20" x14ac:dyDescent="0.25">
      <c r="C1415" s="1"/>
      <c r="N1415" s="11" t="str">
        <f t="shared" si="152"/>
        <v xml:space="preserve"> </v>
      </c>
      <c r="O1415" s="11" t="str">
        <f t="shared" si="153"/>
        <v xml:space="preserve"> </v>
      </c>
      <c r="P1415" s="11" t="str">
        <f t="shared" si="154"/>
        <v xml:space="preserve"> </v>
      </c>
      <c r="Q1415" s="11"/>
      <c r="R1415" s="11" t="str">
        <f t="shared" si="155"/>
        <v xml:space="preserve"> </v>
      </c>
      <c r="S1415" s="11"/>
      <c r="T1415" s="12" t="str">
        <f t="shared" si="156"/>
        <v xml:space="preserve"> </v>
      </c>
    </row>
    <row r="1416" spans="3:20" x14ac:dyDescent="0.25">
      <c r="C1416" s="1"/>
      <c r="N1416" s="11" t="str">
        <f t="shared" si="152"/>
        <v xml:space="preserve"> </v>
      </c>
      <c r="O1416" s="11" t="str">
        <f t="shared" si="153"/>
        <v xml:space="preserve"> </v>
      </c>
      <c r="P1416" s="11" t="str">
        <f t="shared" si="154"/>
        <v xml:space="preserve"> </v>
      </c>
      <c r="Q1416" s="11"/>
      <c r="R1416" s="11" t="str">
        <f t="shared" si="155"/>
        <v xml:space="preserve"> </v>
      </c>
      <c r="S1416" s="11"/>
      <c r="T1416" s="12" t="str">
        <f t="shared" si="156"/>
        <v xml:space="preserve"> </v>
      </c>
    </row>
    <row r="1417" spans="3:20" x14ac:dyDescent="0.25">
      <c r="C1417" s="1"/>
      <c r="N1417" s="11" t="str">
        <f t="shared" si="152"/>
        <v xml:space="preserve"> </v>
      </c>
      <c r="O1417" s="11" t="str">
        <f t="shared" si="153"/>
        <v xml:space="preserve"> </v>
      </c>
      <c r="P1417" s="11" t="str">
        <f t="shared" si="154"/>
        <v xml:space="preserve"> </v>
      </c>
      <c r="Q1417" s="11"/>
      <c r="R1417" s="11" t="str">
        <f t="shared" si="155"/>
        <v xml:space="preserve"> </v>
      </c>
      <c r="S1417" s="11"/>
      <c r="T1417" s="12" t="str">
        <f t="shared" si="156"/>
        <v xml:space="preserve"> </v>
      </c>
    </row>
    <row r="1418" spans="3:20" x14ac:dyDescent="0.25">
      <c r="C1418" s="1"/>
      <c r="N1418" s="11" t="str">
        <f t="shared" si="152"/>
        <v xml:space="preserve"> </v>
      </c>
      <c r="O1418" s="11" t="str">
        <f t="shared" si="153"/>
        <v xml:space="preserve"> </v>
      </c>
      <c r="P1418" s="11" t="str">
        <f t="shared" si="154"/>
        <v xml:space="preserve"> </v>
      </c>
      <c r="Q1418" s="11"/>
      <c r="R1418" s="11" t="str">
        <f t="shared" si="155"/>
        <v xml:space="preserve"> </v>
      </c>
      <c r="S1418" s="11"/>
      <c r="T1418" s="12" t="str">
        <f t="shared" si="156"/>
        <v xml:space="preserve"> </v>
      </c>
    </row>
    <row r="1419" spans="3:20" x14ac:dyDescent="0.25">
      <c r="C1419" s="1"/>
      <c r="N1419" s="11" t="str">
        <f t="shared" si="152"/>
        <v xml:space="preserve"> </v>
      </c>
      <c r="O1419" s="11" t="str">
        <f t="shared" si="153"/>
        <v xml:space="preserve"> </v>
      </c>
      <c r="P1419" s="11" t="str">
        <f t="shared" si="154"/>
        <v xml:space="preserve"> </v>
      </c>
      <c r="Q1419" s="11"/>
      <c r="R1419" s="11" t="str">
        <f t="shared" si="155"/>
        <v xml:space="preserve"> </v>
      </c>
      <c r="S1419" s="11"/>
      <c r="T1419" s="12" t="str">
        <f t="shared" si="156"/>
        <v xml:space="preserve"> </v>
      </c>
    </row>
    <row r="1420" spans="3:20" x14ac:dyDescent="0.25">
      <c r="C1420" s="1"/>
      <c r="N1420" s="11" t="str">
        <f t="shared" si="152"/>
        <v xml:space="preserve"> </v>
      </c>
      <c r="O1420" s="11" t="str">
        <f t="shared" si="153"/>
        <v xml:space="preserve"> </v>
      </c>
      <c r="P1420" s="11" t="str">
        <f t="shared" si="154"/>
        <v xml:space="preserve"> </v>
      </c>
      <c r="Q1420" s="11"/>
      <c r="R1420" s="11" t="str">
        <f t="shared" si="155"/>
        <v xml:space="preserve"> </v>
      </c>
      <c r="S1420" s="11"/>
      <c r="T1420" s="12" t="str">
        <f t="shared" si="156"/>
        <v xml:space="preserve"> </v>
      </c>
    </row>
    <row r="1421" spans="3:20" x14ac:dyDescent="0.25">
      <c r="C1421" s="1"/>
      <c r="N1421" s="11" t="str">
        <f t="shared" si="152"/>
        <v xml:space="preserve"> </v>
      </c>
      <c r="O1421" s="11" t="str">
        <f t="shared" si="153"/>
        <v xml:space="preserve"> </v>
      </c>
      <c r="P1421" s="11" t="str">
        <f t="shared" si="154"/>
        <v xml:space="preserve"> </v>
      </c>
      <c r="Q1421" s="11"/>
      <c r="R1421" s="11" t="str">
        <f t="shared" si="155"/>
        <v xml:space="preserve"> </v>
      </c>
      <c r="S1421" s="11"/>
      <c r="T1421" s="12" t="str">
        <f t="shared" si="156"/>
        <v xml:space="preserve"> </v>
      </c>
    </row>
    <row r="1422" spans="3:20" x14ac:dyDescent="0.25">
      <c r="C1422" s="1"/>
      <c r="N1422" s="11" t="str">
        <f t="shared" si="152"/>
        <v xml:space="preserve"> </v>
      </c>
      <c r="O1422" s="11" t="str">
        <f t="shared" si="153"/>
        <v xml:space="preserve"> </v>
      </c>
      <c r="P1422" s="11" t="str">
        <f t="shared" si="154"/>
        <v xml:space="preserve"> </v>
      </c>
      <c r="Q1422" s="11"/>
      <c r="R1422" s="11" t="str">
        <f t="shared" si="155"/>
        <v xml:space="preserve"> </v>
      </c>
      <c r="S1422" s="11"/>
      <c r="T1422" s="12" t="str">
        <f t="shared" si="156"/>
        <v xml:space="preserve"> </v>
      </c>
    </row>
    <row r="1423" spans="3:20" x14ac:dyDescent="0.25">
      <c r="C1423" s="1"/>
      <c r="N1423" s="11" t="str">
        <f t="shared" si="152"/>
        <v xml:space="preserve"> </v>
      </c>
      <c r="O1423" s="11" t="str">
        <f t="shared" si="153"/>
        <v xml:space="preserve"> </v>
      </c>
      <c r="P1423" s="11" t="str">
        <f t="shared" si="154"/>
        <v xml:space="preserve"> </v>
      </c>
      <c r="Q1423" s="11"/>
      <c r="R1423" s="11" t="str">
        <f t="shared" si="155"/>
        <v xml:space="preserve"> </v>
      </c>
      <c r="S1423" s="11"/>
      <c r="T1423" s="12" t="str">
        <f t="shared" si="156"/>
        <v xml:space="preserve"> </v>
      </c>
    </row>
    <row r="1424" spans="3:20" x14ac:dyDescent="0.25">
      <c r="C1424" s="1"/>
      <c r="N1424" s="11" t="str">
        <f t="shared" si="152"/>
        <v xml:space="preserve"> </v>
      </c>
      <c r="O1424" s="11" t="str">
        <f t="shared" si="153"/>
        <v xml:space="preserve"> </v>
      </c>
      <c r="P1424" s="11" t="str">
        <f t="shared" si="154"/>
        <v xml:space="preserve"> </v>
      </c>
      <c r="Q1424" s="11"/>
      <c r="R1424" s="11" t="str">
        <f t="shared" si="155"/>
        <v xml:space="preserve"> </v>
      </c>
      <c r="S1424" s="11"/>
      <c r="T1424" s="12" t="str">
        <f t="shared" si="156"/>
        <v xml:space="preserve"> </v>
      </c>
    </row>
    <row r="1425" spans="3:20" x14ac:dyDescent="0.25">
      <c r="C1425" s="1"/>
      <c r="N1425" s="11" t="str">
        <f t="shared" si="152"/>
        <v xml:space="preserve"> </v>
      </c>
      <c r="O1425" s="11" t="str">
        <f t="shared" si="153"/>
        <v xml:space="preserve"> </v>
      </c>
      <c r="P1425" s="11" t="str">
        <f t="shared" si="154"/>
        <v xml:space="preserve"> </v>
      </c>
      <c r="Q1425" s="11"/>
      <c r="R1425" s="11" t="str">
        <f t="shared" si="155"/>
        <v xml:space="preserve"> </v>
      </c>
      <c r="S1425" s="11"/>
      <c r="T1425" s="12" t="str">
        <f t="shared" si="156"/>
        <v xml:space="preserve"> </v>
      </c>
    </row>
    <row r="1426" spans="3:20" x14ac:dyDescent="0.25">
      <c r="C1426" s="1"/>
      <c r="N1426" s="11" t="str">
        <f t="shared" si="152"/>
        <v xml:space="preserve"> </v>
      </c>
      <c r="O1426" s="11" t="str">
        <f t="shared" si="153"/>
        <v xml:space="preserve"> </v>
      </c>
      <c r="P1426" s="11" t="str">
        <f t="shared" si="154"/>
        <v xml:space="preserve"> </v>
      </c>
      <c r="Q1426" s="11"/>
      <c r="R1426" s="11" t="str">
        <f t="shared" si="155"/>
        <v xml:space="preserve"> </v>
      </c>
      <c r="S1426" s="11"/>
      <c r="T1426" s="12" t="str">
        <f t="shared" si="156"/>
        <v xml:space="preserve"> </v>
      </c>
    </row>
    <row r="1427" spans="3:20" x14ac:dyDescent="0.25">
      <c r="C1427" s="1"/>
      <c r="N1427" s="11" t="str">
        <f t="shared" si="152"/>
        <v xml:space="preserve"> </v>
      </c>
      <c r="O1427" s="11" t="str">
        <f t="shared" si="153"/>
        <v xml:space="preserve"> </v>
      </c>
      <c r="P1427" s="11" t="str">
        <f t="shared" si="154"/>
        <v xml:space="preserve"> </v>
      </c>
      <c r="Q1427" s="11"/>
      <c r="R1427" s="11" t="str">
        <f t="shared" si="155"/>
        <v xml:space="preserve"> </v>
      </c>
      <c r="S1427" s="11"/>
      <c r="T1427" s="12" t="str">
        <f t="shared" si="156"/>
        <v xml:space="preserve"> </v>
      </c>
    </row>
    <row r="1428" spans="3:20" x14ac:dyDescent="0.25">
      <c r="C1428" s="1"/>
      <c r="N1428" s="11" t="str">
        <f t="shared" si="152"/>
        <v xml:space="preserve"> </v>
      </c>
      <c r="O1428" s="11" t="str">
        <f t="shared" si="153"/>
        <v xml:space="preserve"> </v>
      </c>
      <c r="P1428" s="11" t="str">
        <f t="shared" si="154"/>
        <v xml:space="preserve"> </v>
      </c>
      <c r="Q1428" s="11"/>
      <c r="R1428" s="11" t="str">
        <f t="shared" si="155"/>
        <v xml:space="preserve"> </v>
      </c>
      <c r="S1428" s="11"/>
      <c r="T1428" s="12" t="str">
        <f t="shared" si="156"/>
        <v xml:space="preserve"> </v>
      </c>
    </row>
    <row r="1429" spans="3:20" x14ac:dyDescent="0.25">
      <c r="C1429" s="1"/>
      <c r="N1429" s="11" t="str">
        <f t="shared" si="152"/>
        <v xml:space="preserve"> </v>
      </c>
      <c r="O1429" s="11" t="str">
        <f t="shared" si="153"/>
        <v xml:space="preserve"> </v>
      </c>
      <c r="P1429" s="11" t="str">
        <f t="shared" si="154"/>
        <v xml:space="preserve"> </v>
      </c>
      <c r="Q1429" s="11"/>
      <c r="R1429" s="11" t="str">
        <f t="shared" si="155"/>
        <v xml:space="preserve"> </v>
      </c>
      <c r="S1429" s="11"/>
      <c r="T1429" s="12" t="str">
        <f t="shared" si="156"/>
        <v xml:space="preserve"> </v>
      </c>
    </row>
    <row r="1430" spans="3:20" x14ac:dyDescent="0.25">
      <c r="C1430" s="1"/>
      <c r="N1430" s="11" t="str">
        <f t="shared" si="152"/>
        <v xml:space="preserve"> </v>
      </c>
      <c r="O1430" s="11" t="str">
        <f t="shared" si="153"/>
        <v xml:space="preserve"> </v>
      </c>
      <c r="P1430" s="11" t="str">
        <f t="shared" si="154"/>
        <v xml:space="preserve"> </v>
      </c>
      <c r="Q1430" s="11"/>
      <c r="R1430" s="11" t="str">
        <f t="shared" si="155"/>
        <v xml:space="preserve"> </v>
      </c>
      <c r="S1430" s="11"/>
      <c r="T1430" s="12" t="str">
        <f t="shared" si="156"/>
        <v xml:space="preserve"> </v>
      </c>
    </row>
    <row r="1431" spans="3:20" x14ac:dyDescent="0.25">
      <c r="C1431" s="1"/>
      <c r="N1431" s="11" t="str">
        <f t="shared" si="152"/>
        <v xml:space="preserve"> </v>
      </c>
      <c r="O1431" s="11" t="str">
        <f t="shared" si="153"/>
        <v xml:space="preserve"> </v>
      </c>
      <c r="P1431" s="11" t="str">
        <f t="shared" si="154"/>
        <v xml:space="preserve"> </v>
      </c>
      <c r="Q1431" s="11"/>
      <c r="R1431" s="11" t="str">
        <f t="shared" si="155"/>
        <v xml:space="preserve"> </v>
      </c>
      <c r="S1431" s="11"/>
      <c r="T1431" s="12" t="str">
        <f t="shared" si="156"/>
        <v xml:space="preserve"> </v>
      </c>
    </row>
    <row r="1432" spans="3:20" x14ac:dyDescent="0.25">
      <c r="C1432" s="1"/>
      <c r="N1432" s="11" t="str">
        <f t="shared" si="152"/>
        <v xml:space="preserve"> </v>
      </c>
      <c r="O1432" s="11" t="str">
        <f t="shared" si="153"/>
        <v xml:space="preserve"> </v>
      </c>
      <c r="P1432" s="11" t="str">
        <f t="shared" si="154"/>
        <v xml:space="preserve"> </v>
      </c>
      <c r="Q1432" s="11"/>
      <c r="R1432" s="11" t="str">
        <f t="shared" si="155"/>
        <v xml:space="preserve"> </v>
      </c>
      <c r="S1432" s="11"/>
      <c r="T1432" s="12" t="str">
        <f t="shared" si="156"/>
        <v xml:space="preserve"> </v>
      </c>
    </row>
    <row r="1433" spans="3:20" x14ac:dyDescent="0.25">
      <c r="C1433" s="1"/>
      <c r="N1433" s="11" t="str">
        <f t="shared" si="152"/>
        <v xml:space="preserve"> </v>
      </c>
      <c r="O1433" s="11" t="str">
        <f t="shared" si="153"/>
        <v xml:space="preserve"> </v>
      </c>
      <c r="P1433" s="11" t="str">
        <f t="shared" si="154"/>
        <v xml:space="preserve"> </v>
      </c>
      <c r="Q1433" s="11"/>
      <c r="R1433" s="11" t="str">
        <f t="shared" si="155"/>
        <v xml:space="preserve"> </v>
      </c>
      <c r="S1433" s="11"/>
      <c r="T1433" s="12" t="str">
        <f t="shared" si="156"/>
        <v xml:space="preserve"> </v>
      </c>
    </row>
    <row r="1434" spans="3:20" x14ac:dyDescent="0.25">
      <c r="C1434" s="1"/>
      <c r="N1434" s="11" t="str">
        <f t="shared" si="152"/>
        <v xml:space="preserve"> </v>
      </c>
      <c r="O1434" s="11" t="str">
        <f t="shared" si="153"/>
        <v xml:space="preserve"> </v>
      </c>
      <c r="P1434" s="11" t="str">
        <f t="shared" si="154"/>
        <v xml:space="preserve"> </v>
      </c>
      <c r="Q1434" s="11"/>
      <c r="R1434" s="11" t="str">
        <f t="shared" si="155"/>
        <v xml:space="preserve"> </v>
      </c>
      <c r="S1434" s="11"/>
      <c r="T1434" s="12" t="str">
        <f t="shared" si="156"/>
        <v xml:space="preserve"> </v>
      </c>
    </row>
    <row r="1435" spans="3:20" x14ac:dyDescent="0.25">
      <c r="C1435" s="1"/>
      <c r="N1435" s="11" t="str">
        <f t="shared" si="152"/>
        <v xml:space="preserve"> </v>
      </c>
      <c r="O1435" s="11" t="str">
        <f t="shared" si="153"/>
        <v xml:space="preserve"> </v>
      </c>
      <c r="P1435" s="11" t="str">
        <f t="shared" si="154"/>
        <v xml:space="preserve"> </v>
      </c>
      <c r="Q1435" s="11"/>
      <c r="R1435" s="11" t="str">
        <f t="shared" si="155"/>
        <v xml:space="preserve"> </v>
      </c>
      <c r="S1435" s="11"/>
      <c r="T1435" s="12" t="str">
        <f t="shared" si="156"/>
        <v xml:space="preserve"> </v>
      </c>
    </row>
    <row r="1436" spans="3:20" x14ac:dyDescent="0.25">
      <c r="C1436" s="1"/>
      <c r="N1436" s="11" t="str">
        <f t="shared" si="152"/>
        <v xml:space="preserve"> </v>
      </c>
      <c r="O1436" s="11" t="str">
        <f t="shared" si="153"/>
        <v xml:space="preserve"> </v>
      </c>
      <c r="P1436" s="11" t="str">
        <f t="shared" si="154"/>
        <v xml:space="preserve"> </v>
      </c>
      <c r="Q1436" s="11"/>
      <c r="R1436" s="11" t="str">
        <f t="shared" si="155"/>
        <v xml:space="preserve"> </v>
      </c>
      <c r="S1436" s="11"/>
      <c r="T1436" s="12" t="str">
        <f t="shared" si="156"/>
        <v xml:space="preserve"> </v>
      </c>
    </row>
    <row r="1437" spans="3:20" x14ac:dyDescent="0.25">
      <c r="C1437" s="1"/>
      <c r="N1437" s="11" t="str">
        <f t="shared" si="152"/>
        <v xml:space="preserve"> </v>
      </c>
      <c r="O1437" s="11" t="str">
        <f t="shared" si="153"/>
        <v xml:space="preserve"> </v>
      </c>
      <c r="P1437" s="11" t="str">
        <f t="shared" si="154"/>
        <v xml:space="preserve"> </v>
      </c>
      <c r="Q1437" s="11"/>
      <c r="R1437" s="11" t="str">
        <f t="shared" si="155"/>
        <v xml:space="preserve"> </v>
      </c>
      <c r="S1437" s="11"/>
      <c r="T1437" s="12" t="str">
        <f t="shared" si="156"/>
        <v xml:space="preserve"> </v>
      </c>
    </row>
    <row r="1438" spans="3:20" x14ac:dyDescent="0.25">
      <c r="C1438" s="1"/>
      <c r="N1438" s="11" t="str">
        <f t="shared" si="152"/>
        <v xml:space="preserve"> </v>
      </c>
      <c r="O1438" s="11" t="str">
        <f t="shared" si="153"/>
        <v xml:space="preserve"> </v>
      </c>
      <c r="P1438" s="11" t="str">
        <f t="shared" si="154"/>
        <v xml:space="preserve"> </v>
      </c>
      <c r="Q1438" s="11"/>
      <c r="R1438" s="11" t="str">
        <f t="shared" si="155"/>
        <v xml:space="preserve"> </v>
      </c>
      <c r="S1438" s="11"/>
      <c r="T1438" s="12" t="str">
        <f t="shared" si="156"/>
        <v xml:space="preserve"> </v>
      </c>
    </row>
    <row r="1439" spans="3:20" x14ac:dyDescent="0.25">
      <c r="C1439" s="1"/>
      <c r="N1439" s="11" t="str">
        <f t="shared" si="152"/>
        <v xml:space="preserve"> </v>
      </c>
      <c r="O1439" s="11" t="str">
        <f t="shared" si="153"/>
        <v xml:space="preserve"> </v>
      </c>
      <c r="P1439" s="11" t="str">
        <f t="shared" si="154"/>
        <v xml:space="preserve"> </v>
      </c>
      <c r="Q1439" s="11"/>
      <c r="R1439" s="11" t="str">
        <f t="shared" si="155"/>
        <v xml:space="preserve"> </v>
      </c>
      <c r="S1439" s="11"/>
      <c r="T1439" s="12" t="str">
        <f t="shared" si="156"/>
        <v xml:space="preserve"> </v>
      </c>
    </row>
    <row r="1440" spans="3:20" x14ac:dyDescent="0.25">
      <c r="C1440" s="1"/>
      <c r="N1440" s="11" t="str">
        <f t="shared" si="152"/>
        <v xml:space="preserve"> </v>
      </c>
      <c r="O1440" s="11" t="str">
        <f t="shared" si="153"/>
        <v xml:space="preserve"> </v>
      </c>
      <c r="P1440" s="11" t="str">
        <f t="shared" si="154"/>
        <v xml:space="preserve"> </v>
      </c>
      <c r="Q1440" s="11"/>
      <c r="R1440" s="11" t="str">
        <f t="shared" si="155"/>
        <v xml:space="preserve"> </v>
      </c>
      <c r="S1440" s="11"/>
      <c r="T1440" s="12" t="str">
        <f t="shared" si="156"/>
        <v xml:space="preserve"> </v>
      </c>
    </row>
    <row r="1441" spans="3:20" x14ac:dyDescent="0.25">
      <c r="C1441" s="1"/>
      <c r="N1441" s="11" t="str">
        <f t="shared" si="152"/>
        <v xml:space="preserve"> </v>
      </c>
      <c r="O1441" s="11" t="str">
        <f t="shared" si="153"/>
        <v xml:space="preserve"> </v>
      </c>
      <c r="P1441" s="11" t="str">
        <f t="shared" si="154"/>
        <v xml:space="preserve"> </v>
      </c>
      <c r="Q1441" s="11"/>
      <c r="R1441" s="11" t="str">
        <f t="shared" si="155"/>
        <v xml:space="preserve"> </v>
      </c>
      <c r="S1441" s="11"/>
      <c r="T1441" s="12" t="str">
        <f t="shared" si="156"/>
        <v xml:space="preserve"> </v>
      </c>
    </row>
    <row r="1442" spans="3:20" x14ac:dyDescent="0.25">
      <c r="C1442" s="1"/>
      <c r="N1442" s="11" t="str">
        <f t="shared" si="152"/>
        <v xml:space="preserve"> </v>
      </c>
      <c r="O1442" s="11" t="str">
        <f t="shared" si="153"/>
        <v xml:space="preserve"> </v>
      </c>
      <c r="P1442" s="11" t="str">
        <f t="shared" si="154"/>
        <v xml:space="preserve"> </v>
      </c>
      <c r="Q1442" s="11"/>
      <c r="R1442" s="11" t="str">
        <f t="shared" si="155"/>
        <v xml:space="preserve"> </v>
      </c>
      <c r="S1442" s="11"/>
      <c r="T1442" s="12" t="str">
        <f t="shared" si="156"/>
        <v xml:space="preserve"> </v>
      </c>
    </row>
    <row r="1443" spans="3:20" x14ac:dyDescent="0.25">
      <c r="C1443" s="1"/>
      <c r="N1443" s="11" t="str">
        <f t="shared" si="152"/>
        <v xml:space="preserve"> </v>
      </c>
      <c r="O1443" s="11" t="str">
        <f t="shared" si="153"/>
        <v xml:space="preserve"> </v>
      </c>
      <c r="P1443" s="11" t="str">
        <f t="shared" si="154"/>
        <v xml:space="preserve"> </v>
      </c>
      <c r="Q1443" s="11"/>
      <c r="R1443" s="11" t="str">
        <f t="shared" si="155"/>
        <v xml:space="preserve"> </v>
      </c>
      <c r="S1443" s="11"/>
      <c r="T1443" s="12" t="str">
        <f t="shared" si="156"/>
        <v xml:space="preserve"> </v>
      </c>
    </row>
    <row r="1444" spans="3:20" x14ac:dyDescent="0.25">
      <c r="C1444" s="1"/>
      <c r="N1444" s="11" t="str">
        <f t="shared" si="152"/>
        <v xml:space="preserve"> </v>
      </c>
      <c r="O1444" s="11" t="str">
        <f t="shared" si="153"/>
        <v xml:space="preserve"> </v>
      </c>
      <c r="P1444" s="11" t="str">
        <f t="shared" si="154"/>
        <v xml:space="preserve"> </v>
      </c>
      <c r="Q1444" s="11"/>
      <c r="R1444" s="11" t="str">
        <f t="shared" si="155"/>
        <v xml:space="preserve"> </v>
      </c>
      <c r="S1444" s="11"/>
      <c r="T1444" s="12" t="str">
        <f t="shared" si="156"/>
        <v xml:space="preserve"> </v>
      </c>
    </row>
    <row r="1445" spans="3:20" x14ac:dyDescent="0.25">
      <c r="C1445" s="1"/>
      <c r="N1445" s="11" t="str">
        <f t="shared" si="152"/>
        <v xml:space="preserve"> </v>
      </c>
      <c r="O1445" s="11" t="str">
        <f t="shared" si="153"/>
        <v xml:space="preserve"> </v>
      </c>
      <c r="P1445" s="11" t="str">
        <f t="shared" si="154"/>
        <v xml:space="preserve"> </v>
      </c>
      <c r="Q1445" s="11"/>
      <c r="R1445" s="11" t="str">
        <f t="shared" si="155"/>
        <v xml:space="preserve"> </v>
      </c>
      <c r="S1445" s="11"/>
      <c r="T1445" s="12" t="str">
        <f t="shared" si="156"/>
        <v xml:space="preserve"> </v>
      </c>
    </row>
    <row r="1446" spans="3:20" x14ac:dyDescent="0.25">
      <c r="C1446" s="1"/>
      <c r="N1446" s="11" t="str">
        <f t="shared" si="152"/>
        <v xml:space="preserve"> </v>
      </c>
      <c r="O1446" s="11" t="str">
        <f t="shared" si="153"/>
        <v xml:space="preserve"> </v>
      </c>
      <c r="P1446" s="11" t="str">
        <f t="shared" si="154"/>
        <v xml:space="preserve"> </v>
      </c>
      <c r="Q1446" s="11"/>
      <c r="R1446" s="11" t="str">
        <f t="shared" si="155"/>
        <v xml:space="preserve"> </v>
      </c>
      <c r="S1446" s="11"/>
      <c r="T1446" s="12" t="str">
        <f t="shared" si="156"/>
        <v xml:space="preserve"> </v>
      </c>
    </row>
    <row r="1447" spans="3:20" x14ac:dyDescent="0.25">
      <c r="C1447" s="1"/>
      <c r="N1447" s="11" t="str">
        <f t="shared" si="152"/>
        <v xml:space="preserve"> </v>
      </c>
      <c r="O1447" s="11" t="str">
        <f t="shared" si="153"/>
        <v xml:space="preserve"> </v>
      </c>
      <c r="P1447" s="11" t="str">
        <f t="shared" si="154"/>
        <v xml:space="preserve"> </v>
      </c>
      <c r="Q1447" s="11"/>
      <c r="R1447" s="11" t="str">
        <f t="shared" si="155"/>
        <v xml:space="preserve"> </v>
      </c>
      <c r="S1447" s="11"/>
      <c r="T1447" s="12" t="str">
        <f t="shared" si="156"/>
        <v xml:space="preserve"> </v>
      </c>
    </row>
    <row r="1448" spans="3:20" x14ac:dyDescent="0.25">
      <c r="C1448" s="1"/>
      <c r="N1448" s="11" t="str">
        <f t="shared" si="152"/>
        <v xml:space="preserve"> </v>
      </c>
      <c r="O1448" s="11" t="str">
        <f t="shared" si="153"/>
        <v xml:space="preserve"> </v>
      </c>
      <c r="P1448" s="11" t="str">
        <f t="shared" si="154"/>
        <v xml:space="preserve"> </v>
      </c>
      <c r="Q1448" s="11"/>
      <c r="R1448" s="11" t="str">
        <f t="shared" si="155"/>
        <v xml:space="preserve"> </v>
      </c>
      <c r="S1448" s="11"/>
      <c r="T1448" s="12" t="str">
        <f t="shared" si="156"/>
        <v xml:space="preserve"> </v>
      </c>
    </row>
    <row r="1449" spans="3:20" x14ac:dyDescent="0.25">
      <c r="C1449" s="1"/>
      <c r="N1449" s="11" t="str">
        <f t="shared" si="152"/>
        <v xml:space="preserve"> </v>
      </c>
      <c r="O1449" s="11" t="str">
        <f t="shared" si="153"/>
        <v xml:space="preserve"> </v>
      </c>
      <c r="P1449" s="11" t="str">
        <f t="shared" si="154"/>
        <v xml:space="preserve"> </v>
      </c>
      <c r="Q1449" s="11"/>
      <c r="R1449" s="11" t="str">
        <f t="shared" si="155"/>
        <v xml:space="preserve"> </v>
      </c>
      <c r="S1449" s="11"/>
      <c r="T1449" s="12" t="str">
        <f t="shared" si="156"/>
        <v xml:space="preserve"> </v>
      </c>
    </row>
    <row r="1450" spans="3:20" x14ac:dyDescent="0.25">
      <c r="C1450" s="1"/>
      <c r="N1450" s="11" t="str">
        <f t="shared" si="152"/>
        <v xml:space="preserve"> </v>
      </c>
      <c r="O1450" s="11" t="str">
        <f t="shared" si="153"/>
        <v xml:space="preserve"> </v>
      </c>
      <c r="P1450" s="11" t="str">
        <f t="shared" si="154"/>
        <v xml:space="preserve"> </v>
      </c>
      <c r="Q1450" s="11"/>
      <c r="R1450" s="11" t="str">
        <f t="shared" si="155"/>
        <v xml:space="preserve"> </v>
      </c>
      <c r="S1450" s="11"/>
      <c r="T1450" s="12" t="str">
        <f t="shared" si="156"/>
        <v xml:space="preserve"> </v>
      </c>
    </row>
    <row r="1451" spans="3:20" x14ac:dyDescent="0.25">
      <c r="C1451" s="1"/>
      <c r="N1451" s="11" t="str">
        <f t="shared" si="152"/>
        <v xml:space="preserve"> </v>
      </c>
      <c r="O1451" s="11" t="str">
        <f t="shared" si="153"/>
        <v xml:space="preserve"> </v>
      </c>
      <c r="P1451" s="11" t="str">
        <f t="shared" si="154"/>
        <v xml:space="preserve"> </v>
      </c>
      <c r="Q1451" s="11"/>
      <c r="R1451" s="11" t="str">
        <f t="shared" si="155"/>
        <v xml:space="preserve"> </v>
      </c>
      <c r="S1451" s="11"/>
      <c r="T1451" s="12" t="str">
        <f t="shared" si="156"/>
        <v xml:space="preserve"> </v>
      </c>
    </row>
    <row r="1452" spans="3:20" x14ac:dyDescent="0.25">
      <c r="C1452" s="1"/>
      <c r="N1452" s="11" t="str">
        <f t="shared" si="152"/>
        <v xml:space="preserve"> </v>
      </c>
      <c r="O1452" s="11" t="str">
        <f t="shared" si="153"/>
        <v xml:space="preserve"> </v>
      </c>
      <c r="P1452" s="11" t="str">
        <f t="shared" si="154"/>
        <v xml:space="preserve"> </v>
      </c>
      <c r="Q1452" s="11"/>
      <c r="R1452" s="11" t="str">
        <f t="shared" si="155"/>
        <v xml:space="preserve"> </v>
      </c>
      <c r="S1452" s="11"/>
      <c r="T1452" s="12" t="str">
        <f t="shared" si="156"/>
        <v xml:space="preserve"> </v>
      </c>
    </row>
    <row r="1453" spans="3:20" x14ac:dyDescent="0.25">
      <c r="C1453" s="1"/>
      <c r="N1453" s="11" t="str">
        <f t="shared" si="152"/>
        <v xml:space="preserve"> </v>
      </c>
      <c r="O1453" s="11" t="str">
        <f t="shared" si="153"/>
        <v xml:space="preserve"> </v>
      </c>
      <c r="P1453" s="11" t="str">
        <f t="shared" si="154"/>
        <v xml:space="preserve"> </v>
      </c>
      <c r="Q1453" s="11"/>
      <c r="R1453" s="11" t="str">
        <f t="shared" si="155"/>
        <v xml:space="preserve"> </v>
      </c>
      <c r="S1453" s="11"/>
      <c r="T1453" s="12" t="str">
        <f t="shared" si="156"/>
        <v xml:space="preserve"> </v>
      </c>
    </row>
    <row r="1454" spans="3:20" x14ac:dyDescent="0.25">
      <c r="C1454" s="1"/>
      <c r="N1454" s="11" t="str">
        <f t="shared" si="152"/>
        <v xml:space="preserve"> </v>
      </c>
      <c r="O1454" s="11" t="str">
        <f t="shared" si="153"/>
        <v xml:space="preserve"> </v>
      </c>
      <c r="P1454" s="11" t="str">
        <f t="shared" si="154"/>
        <v xml:space="preserve"> </v>
      </c>
      <c r="Q1454" s="11"/>
      <c r="R1454" s="11" t="str">
        <f t="shared" si="155"/>
        <v xml:space="preserve"> </v>
      </c>
      <c r="S1454" s="11"/>
      <c r="T1454" s="12" t="str">
        <f t="shared" si="156"/>
        <v xml:space="preserve"> </v>
      </c>
    </row>
    <row r="1455" spans="3:20" x14ac:dyDescent="0.25">
      <c r="C1455" s="1"/>
      <c r="N1455" s="11" t="str">
        <f t="shared" si="152"/>
        <v xml:space="preserve"> </v>
      </c>
      <c r="O1455" s="11" t="str">
        <f t="shared" si="153"/>
        <v xml:space="preserve"> </v>
      </c>
      <c r="P1455" s="11" t="str">
        <f t="shared" si="154"/>
        <v xml:space="preserve"> </v>
      </c>
      <c r="Q1455" s="11"/>
      <c r="R1455" s="11" t="str">
        <f t="shared" si="155"/>
        <v xml:space="preserve"> </v>
      </c>
      <c r="S1455" s="11"/>
      <c r="T1455" s="12" t="str">
        <f t="shared" si="156"/>
        <v xml:space="preserve"> </v>
      </c>
    </row>
    <row r="1456" spans="3:20" x14ac:dyDescent="0.25">
      <c r="C1456" s="1"/>
      <c r="N1456" s="11" t="str">
        <f t="shared" si="152"/>
        <v xml:space="preserve"> </v>
      </c>
      <c r="O1456" s="11" t="str">
        <f t="shared" si="153"/>
        <v xml:space="preserve"> </v>
      </c>
      <c r="P1456" s="11" t="str">
        <f t="shared" si="154"/>
        <v xml:space="preserve"> </v>
      </c>
      <c r="Q1456" s="11"/>
      <c r="R1456" s="11" t="str">
        <f t="shared" si="155"/>
        <v xml:space="preserve"> </v>
      </c>
      <c r="S1456" s="11"/>
      <c r="T1456" s="12" t="str">
        <f t="shared" si="156"/>
        <v xml:space="preserve"> </v>
      </c>
    </row>
    <row r="1457" spans="3:20" x14ac:dyDescent="0.25">
      <c r="C1457" s="1"/>
      <c r="N1457" s="11" t="str">
        <f t="shared" si="152"/>
        <v xml:space="preserve"> </v>
      </c>
      <c r="O1457" s="11" t="str">
        <f t="shared" si="153"/>
        <v xml:space="preserve"> </v>
      </c>
      <c r="P1457" s="11" t="str">
        <f t="shared" si="154"/>
        <v xml:space="preserve"> </v>
      </c>
      <c r="Q1457" s="11"/>
      <c r="R1457" s="11" t="str">
        <f t="shared" si="155"/>
        <v xml:space="preserve"> </v>
      </c>
      <c r="S1457" s="11"/>
      <c r="T1457" s="12" t="str">
        <f t="shared" si="156"/>
        <v xml:space="preserve"> </v>
      </c>
    </row>
    <row r="1458" spans="3:20" x14ac:dyDescent="0.25">
      <c r="C1458" s="1"/>
      <c r="N1458" s="11" t="str">
        <f t="shared" si="152"/>
        <v xml:space="preserve"> </v>
      </c>
      <c r="O1458" s="11" t="str">
        <f t="shared" si="153"/>
        <v xml:space="preserve"> </v>
      </c>
      <c r="P1458" s="11" t="str">
        <f t="shared" si="154"/>
        <v xml:space="preserve"> </v>
      </c>
      <c r="Q1458" s="11"/>
      <c r="R1458" s="11" t="str">
        <f t="shared" si="155"/>
        <v xml:space="preserve"> </v>
      </c>
      <c r="S1458" s="11"/>
      <c r="T1458" s="12" t="str">
        <f t="shared" si="156"/>
        <v xml:space="preserve"> </v>
      </c>
    </row>
    <row r="1459" spans="3:20" x14ac:dyDescent="0.25">
      <c r="C1459" s="1"/>
      <c r="N1459" s="11" t="str">
        <f t="shared" si="152"/>
        <v xml:space="preserve"> </v>
      </c>
      <c r="O1459" s="11" t="str">
        <f t="shared" si="153"/>
        <v xml:space="preserve"> </v>
      </c>
      <c r="P1459" s="11" t="str">
        <f t="shared" si="154"/>
        <v xml:space="preserve"> </v>
      </c>
      <c r="Q1459" s="11"/>
      <c r="R1459" s="11" t="str">
        <f t="shared" si="155"/>
        <v xml:space="preserve"> </v>
      </c>
      <c r="S1459" s="11"/>
      <c r="T1459" s="12" t="str">
        <f t="shared" si="156"/>
        <v xml:space="preserve"> </v>
      </c>
    </row>
    <row r="1460" spans="3:20" x14ac:dyDescent="0.25">
      <c r="C1460" s="1"/>
      <c r="N1460" s="11" t="str">
        <f t="shared" si="152"/>
        <v xml:space="preserve"> </v>
      </c>
      <c r="O1460" s="11" t="str">
        <f t="shared" si="153"/>
        <v xml:space="preserve"> </v>
      </c>
      <c r="P1460" s="11" t="str">
        <f t="shared" si="154"/>
        <v xml:space="preserve"> </v>
      </c>
      <c r="Q1460" s="11"/>
      <c r="R1460" s="11" t="str">
        <f t="shared" si="155"/>
        <v xml:space="preserve"> </v>
      </c>
      <c r="S1460" s="11"/>
      <c r="T1460" s="12" t="str">
        <f t="shared" si="156"/>
        <v xml:space="preserve"> </v>
      </c>
    </row>
    <row r="1461" spans="3:20" x14ac:dyDescent="0.25">
      <c r="C1461" s="1"/>
      <c r="N1461" s="11" t="str">
        <f t="shared" si="152"/>
        <v xml:space="preserve"> </v>
      </c>
      <c r="O1461" s="11" t="str">
        <f t="shared" si="153"/>
        <v xml:space="preserve"> </v>
      </c>
      <c r="P1461" s="11" t="str">
        <f t="shared" si="154"/>
        <v xml:space="preserve"> </v>
      </c>
      <c r="Q1461" s="11"/>
      <c r="R1461" s="11" t="str">
        <f t="shared" si="155"/>
        <v xml:space="preserve"> </v>
      </c>
      <c r="S1461" s="11"/>
      <c r="T1461" s="12" t="str">
        <f t="shared" si="156"/>
        <v xml:space="preserve"> </v>
      </c>
    </row>
    <row r="1462" spans="3:20" x14ac:dyDescent="0.25">
      <c r="C1462" s="1"/>
      <c r="N1462" s="11" t="str">
        <f t="shared" si="152"/>
        <v xml:space="preserve"> </v>
      </c>
      <c r="O1462" s="11" t="str">
        <f t="shared" si="153"/>
        <v xml:space="preserve"> </v>
      </c>
      <c r="P1462" s="11" t="str">
        <f t="shared" si="154"/>
        <v xml:space="preserve"> </v>
      </c>
      <c r="Q1462" s="11"/>
      <c r="R1462" s="11" t="str">
        <f t="shared" si="155"/>
        <v xml:space="preserve"> </v>
      </c>
      <c r="S1462" s="11"/>
      <c r="T1462" s="12" t="str">
        <f t="shared" si="156"/>
        <v xml:space="preserve"> </v>
      </c>
    </row>
    <row r="1463" spans="3:20" x14ac:dyDescent="0.25">
      <c r="C1463" s="1"/>
      <c r="N1463" s="11" t="str">
        <f t="shared" si="152"/>
        <v xml:space="preserve"> </v>
      </c>
      <c r="O1463" s="11" t="str">
        <f t="shared" si="153"/>
        <v xml:space="preserve"> </v>
      </c>
      <c r="P1463" s="11" t="str">
        <f t="shared" si="154"/>
        <v xml:space="preserve"> </v>
      </c>
      <c r="Q1463" s="11"/>
      <c r="R1463" s="11" t="str">
        <f t="shared" si="155"/>
        <v xml:space="preserve"> </v>
      </c>
      <c r="S1463" s="11"/>
      <c r="T1463" s="12" t="str">
        <f t="shared" si="156"/>
        <v xml:space="preserve"> </v>
      </c>
    </row>
    <row r="1464" spans="3:20" x14ac:dyDescent="0.25">
      <c r="C1464" s="1"/>
      <c r="N1464" s="11" t="str">
        <f t="shared" si="152"/>
        <v xml:space="preserve"> </v>
      </c>
      <c r="O1464" s="11" t="str">
        <f t="shared" si="153"/>
        <v xml:space="preserve"> </v>
      </c>
      <c r="P1464" s="11" t="str">
        <f t="shared" si="154"/>
        <v xml:space="preserve"> </v>
      </c>
      <c r="Q1464" s="11"/>
      <c r="R1464" s="11" t="str">
        <f t="shared" si="155"/>
        <v xml:space="preserve"> </v>
      </c>
      <c r="S1464" s="11"/>
      <c r="T1464" s="12" t="str">
        <f t="shared" si="156"/>
        <v xml:space="preserve"> </v>
      </c>
    </row>
    <row r="1465" spans="3:20" x14ac:dyDescent="0.25">
      <c r="C1465" s="1"/>
      <c r="N1465" s="11" t="str">
        <f t="shared" si="152"/>
        <v xml:space="preserve"> </v>
      </c>
      <c r="O1465" s="11" t="str">
        <f t="shared" si="153"/>
        <v xml:space="preserve"> </v>
      </c>
      <c r="P1465" s="11" t="str">
        <f t="shared" si="154"/>
        <v xml:space="preserve"> </v>
      </c>
      <c r="Q1465" s="11"/>
      <c r="R1465" s="11" t="str">
        <f t="shared" si="155"/>
        <v xml:space="preserve"> </v>
      </c>
      <c r="S1465" s="11"/>
      <c r="T1465" s="12" t="str">
        <f t="shared" si="156"/>
        <v xml:space="preserve"> </v>
      </c>
    </row>
    <row r="1466" spans="3:20" x14ac:dyDescent="0.25">
      <c r="C1466" s="1"/>
      <c r="N1466" s="11" t="str">
        <f t="shared" si="152"/>
        <v xml:space="preserve"> </v>
      </c>
      <c r="O1466" s="11" t="str">
        <f t="shared" si="153"/>
        <v xml:space="preserve"> </v>
      </c>
      <c r="P1466" s="11" t="str">
        <f t="shared" si="154"/>
        <v xml:space="preserve"> </v>
      </c>
      <c r="Q1466" s="11"/>
      <c r="R1466" s="11" t="str">
        <f t="shared" si="155"/>
        <v xml:space="preserve"> </v>
      </c>
      <c r="S1466" s="11"/>
      <c r="T1466" s="12" t="str">
        <f t="shared" si="156"/>
        <v xml:space="preserve"> </v>
      </c>
    </row>
    <row r="1467" spans="3:20" x14ac:dyDescent="0.25">
      <c r="C1467" s="1"/>
      <c r="N1467" s="11" t="str">
        <f t="shared" si="152"/>
        <v xml:space="preserve"> </v>
      </c>
      <c r="O1467" s="11" t="str">
        <f t="shared" si="153"/>
        <v xml:space="preserve"> </v>
      </c>
      <c r="P1467" s="11" t="str">
        <f t="shared" si="154"/>
        <v xml:space="preserve"> </v>
      </c>
      <c r="Q1467" s="11"/>
      <c r="R1467" s="11" t="str">
        <f t="shared" si="155"/>
        <v xml:space="preserve"> </v>
      </c>
      <c r="S1467" s="11"/>
      <c r="T1467" s="12" t="str">
        <f t="shared" si="156"/>
        <v xml:space="preserve"> </v>
      </c>
    </row>
    <row r="1468" spans="3:20" x14ac:dyDescent="0.25">
      <c r="C1468" s="1"/>
      <c r="N1468" s="11" t="str">
        <f t="shared" si="152"/>
        <v xml:space="preserve"> </v>
      </c>
      <c r="O1468" s="11" t="str">
        <f t="shared" si="153"/>
        <v xml:space="preserve"> </v>
      </c>
      <c r="P1468" s="11" t="str">
        <f t="shared" si="154"/>
        <v xml:space="preserve"> </v>
      </c>
      <c r="Q1468" s="11"/>
      <c r="R1468" s="11" t="str">
        <f t="shared" si="155"/>
        <v xml:space="preserve"> </v>
      </c>
      <c r="S1468" s="11"/>
      <c r="T1468" s="12" t="str">
        <f t="shared" si="156"/>
        <v xml:space="preserve"> </v>
      </c>
    </row>
  </sheetData>
  <mergeCells count="36">
    <mergeCell ref="AS192:AS209"/>
    <mergeCell ref="AR58:AR60"/>
    <mergeCell ref="AR462:AR477"/>
    <mergeCell ref="AS462:AS477"/>
    <mergeCell ref="AR281:AR284"/>
    <mergeCell ref="AS403:AS458"/>
    <mergeCell ref="AS325:AS339"/>
    <mergeCell ref="AS210:AS217"/>
    <mergeCell ref="AT37:AT53"/>
    <mergeCell ref="AR148:AR150"/>
    <mergeCell ref="AR152:AR154"/>
    <mergeCell ref="AS128:AS129"/>
    <mergeCell ref="AR128:AR143"/>
    <mergeCell ref="AT128:AT134"/>
    <mergeCell ref="AS6:AS13"/>
    <mergeCell ref="AR31:AR36"/>
    <mergeCell ref="AS31:AS36"/>
    <mergeCell ref="AS168:AS188"/>
    <mergeCell ref="AR37:AR53"/>
    <mergeCell ref="AS39:AS42"/>
    <mergeCell ref="AS47:AS50"/>
    <mergeCell ref="AS164:AS167"/>
    <mergeCell ref="AS153:AS154"/>
    <mergeCell ref="AS151:AS152"/>
    <mergeCell ref="AS94:AS96"/>
    <mergeCell ref="AR94:AR106"/>
    <mergeCell ref="AS98:AS106"/>
    <mergeCell ref="AR109:AR123"/>
    <mergeCell ref="AS109:AS123"/>
    <mergeCell ref="J3:M3"/>
    <mergeCell ref="P3:S3"/>
    <mergeCell ref="A573:F573"/>
    <mergeCell ref="D2:E2"/>
    <mergeCell ref="AR6:AR13"/>
    <mergeCell ref="T128:T129"/>
    <mergeCell ref="AR285:AR290"/>
  </mergeCells>
  <phoneticPr fontId="1" type="noConversion"/>
  <pageMargins left="0.75" right="0.75" top="0.25" bottom="0.25" header="0.5" footer="0.5"/>
  <pageSetup paperSize="17" scale="4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T1408"/>
  <sheetViews>
    <sheetView topLeftCell="C1" zoomScale="90" zoomScaleNormal="90" workbookViewId="0">
      <pane ySplit="4" topLeftCell="A90" activePane="bottomLeft" state="frozen"/>
      <selection pane="bottomLeft" activeCell="F441" sqref="F441"/>
    </sheetView>
  </sheetViews>
  <sheetFormatPr defaultRowHeight="13.2" x14ac:dyDescent="0.25"/>
  <cols>
    <col min="1" max="1" width="14.5546875" customWidth="1"/>
    <col min="2" max="2" width="3.5546875" customWidth="1"/>
    <col min="4" max="4" width="22.33203125" style="4" customWidth="1"/>
    <col min="5" max="5" width="10.44140625" bestFit="1" customWidth="1"/>
    <col min="6" max="6" width="9.6640625" bestFit="1" customWidth="1"/>
    <col min="7" max="7" width="1" customWidth="1"/>
    <col min="8" max="13" width="13.109375" customWidth="1"/>
    <col min="14" max="14" width="16.33203125" customWidth="1"/>
    <col min="15" max="15" width="9.88671875" bestFit="1" customWidth="1"/>
    <col min="17" max="17" width="10.33203125" customWidth="1"/>
    <col min="18" max="19" width="11.88671875" customWidth="1"/>
    <col min="20" max="20" width="10.6640625" customWidth="1"/>
    <col min="21" max="21" width="1.44140625" customWidth="1"/>
    <col min="22" max="22" width="27.5546875" style="4" customWidth="1"/>
    <col min="24" max="24" width="1" customWidth="1"/>
    <col min="25" max="25" width="9.109375" style="4"/>
    <col min="26" max="26" width="1.109375" style="4" customWidth="1"/>
    <col min="27" max="27" width="9.109375" style="4"/>
    <col min="28" max="28" width="11" style="4" customWidth="1"/>
    <col min="29" max="29" width="1.109375" style="4" customWidth="1"/>
    <col min="30" max="30" width="11.33203125" style="4" customWidth="1"/>
    <col min="31" max="31" width="10.88671875" style="4" customWidth="1"/>
    <col min="32" max="32" width="11.109375" style="4" customWidth="1"/>
    <col min="33" max="33" width="1" style="4" customWidth="1"/>
    <col min="34" max="34" width="9.109375" style="4"/>
    <col min="35" max="35" width="10.88671875" style="4" customWidth="1"/>
    <col min="36" max="36" width="1.109375" style="4" customWidth="1"/>
    <col min="37" max="37" width="9.109375" style="4"/>
    <col min="38" max="38" width="1" style="4" customWidth="1"/>
    <col min="39" max="39" width="11.5546875" style="4" customWidth="1"/>
    <col min="40" max="40" width="1.109375" style="4" customWidth="1"/>
    <col min="41" max="41" width="11.109375" style="4" customWidth="1"/>
    <col min="42" max="42" width="1.5546875" customWidth="1"/>
    <col min="43" max="43" width="27.88671875" customWidth="1"/>
    <col min="44" max="44" width="11.5546875" style="39" customWidth="1"/>
    <col min="45" max="45" width="10.5546875" style="39" customWidth="1"/>
    <col min="46" max="46" width="10.33203125" customWidth="1"/>
  </cols>
  <sheetData>
    <row r="1" spans="1:45" x14ac:dyDescent="0.25">
      <c r="C1" s="6"/>
      <c r="D1" s="10"/>
      <c r="E1" s="35"/>
      <c r="F1" s="35"/>
      <c r="N1" s="11"/>
      <c r="O1" s="11"/>
      <c r="P1" s="11"/>
      <c r="Q1" s="11"/>
      <c r="R1" s="11"/>
      <c r="S1" s="11"/>
      <c r="T1" s="12"/>
      <c r="U1" s="4"/>
      <c r="W1" s="4"/>
      <c r="X1" s="4"/>
      <c r="AP1" s="4"/>
      <c r="AQ1" s="13"/>
    </row>
    <row r="2" spans="1:45" ht="13.8" thickBot="1" x14ac:dyDescent="0.3">
      <c r="C2" s="6"/>
      <c r="D2" s="320" t="s">
        <v>0</v>
      </c>
      <c r="E2" s="320"/>
      <c r="F2" s="35"/>
      <c r="N2" s="11"/>
      <c r="O2" s="11"/>
      <c r="P2" s="11"/>
      <c r="Q2" s="11"/>
      <c r="R2" s="11"/>
      <c r="S2" s="11"/>
      <c r="T2" s="12"/>
      <c r="U2" s="4"/>
      <c r="W2" s="6"/>
      <c r="X2" s="4"/>
      <c r="AP2" s="4"/>
      <c r="AQ2" s="13"/>
    </row>
    <row r="3" spans="1:45" ht="13.8" thickBot="1" x14ac:dyDescent="0.3">
      <c r="C3" s="6"/>
      <c r="D3" s="10"/>
      <c r="E3" s="35"/>
      <c r="F3" s="35"/>
      <c r="H3" s="4"/>
      <c r="I3" s="4"/>
      <c r="J3" s="307" t="s">
        <v>806</v>
      </c>
      <c r="K3" s="308"/>
      <c r="L3" s="308"/>
      <c r="M3" s="309"/>
      <c r="N3" s="11"/>
      <c r="O3" s="11"/>
      <c r="P3" s="316" t="s">
        <v>806</v>
      </c>
      <c r="Q3" s="317"/>
      <c r="R3" s="317"/>
      <c r="S3" s="318"/>
      <c r="T3" s="12"/>
      <c r="U3" s="4"/>
      <c r="W3" s="4"/>
      <c r="X3" s="4"/>
      <c r="AP3" s="4"/>
      <c r="AQ3" s="13"/>
    </row>
    <row r="4" spans="1:45" s="1" customFormat="1" ht="57.75" customHeight="1" thickBot="1" x14ac:dyDescent="0.3">
      <c r="A4" s="52"/>
      <c r="B4" s="52"/>
      <c r="D4" s="9"/>
      <c r="E4" s="5" t="s">
        <v>1</v>
      </c>
      <c r="F4" s="5" t="s">
        <v>2</v>
      </c>
      <c r="H4" s="256" t="s">
        <v>805</v>
      </c>
      <c r="I4" s="262" t="s">
        <v>11</v>
      </c>
      <c r="J4" s="257" t="s">
        <v>807</v>
      </c>
      <c r="K4" s="270" t="s">
        <v>808</v>
      </c>
      <c r="L4" s="262" t="s">
        <v>809</v>
      </c>
      <c r="M4" s="261" t="s">
        <v>810</v>
      </c>
      <c r="N4" s="265" t="s">
        <v>805</v>
      </c>
      <c r="O4" s="267" t="s">
        <v>11</v>
      </c>
      <c r="P4" s="269" t="s">
        <v>807</v>
      </c>
      <c r="Q4" s="269" t="s">
        <v>813</v>
      </c>
      <c r="R4" s="260" t="s">
        <v>809</v>
      </c>
      <c r="S4" s="260" t="s">
        <v>812</v>
      </c>
      <c r="T4" s="268" t="s">
        <v>12</v>
      </c>
      <c r="U4" s="3"/>
      <c r="V4" s="3"/>
      <c r="W4" s="3" t="s">
        <v>3</v>
      </c>
      <c r="Y4" s="2" t="s">
        <v>11</v>
      </c>
      <c r="AA4" s="2" t="s">
        <v>4</v>
      </c>
      <c r="AB4" s="2" t="s">
        <v>5</v>
      </c>
      <c r="AD4" s="2" t="s">
        <v>6</v>
      </c>
      <c r="AE4" s="2" t="s">
        <v>7</v>
      </c>
      <c r="AF4" s="2" t="s">
        <v>8</v>
      </c>
      <c r="AH4" s="2" t="s">
        <v>9</v>
      </c>
      <c r="AI4" s="2" t="s">
        <v>10</v>
      </c>
      <c r="AK4" s="2" t="s">
        <v>11</v>
      </c>
      <c r="AM4" s="2" t="s">
        <v>12</v>
      </c>
      <c r="AO4" s="2" t="s">
        <v>19</v>
      </c>
      <c r="AQ4" s="3" t="s">
        <v>14</v>
      </c>
      <c r="AR4" s="9"/>
      <c r="AS4" s="9"/>
    </row>
    <row r="5" spans="1:45" s="1" customFormat="1" ht="15" customHeight="1" x14ac:dyDescent="0.25">
      <c r="A5" s="52"/>
      <c r="B5" s="52"/>
      <c r="D5" s="9"/>
      <c r="E5" s="8"/>
      <c r="F5" s="8"/>
      <c r="N5" s="8"/>
      <c r="O5" s="8"/>
      <c r="P5" s="8"/>
      <c r="Q5" s="8"/>
      <c r="R5" s="8"/>
      <c r="S5" s="8"/>
      <c r="T5" s="206"/>
      <c r="AR5" s="9"/>
      <c r="AS5" s="9"/>
    </row>
    <row r="6" spans="1:45" ht="12.75" customHeight="1" x14ac:dyDescent="0.25">
      <c r="A6" s="60" t="s">
        <v>379</v>
      </c>
      <c r="C6" s="1">
        <v>75</v>
      </c>
      <c r="D6" s="14" t="s">
        <v>675</v>
      </c>
      <c r="E6" s="8">
        <v>14.35</v>
      </c>
      <c r="F6" s="8">
        <v>14.91</v>
      </c>
      <c r="H6" s="205"/>
      <c r="I6" s="205"/>
      <c r="J6" s="205"/>
      <c r="K6" s="205"/>
      <c r="L6" s="205"/>
      <c r="M6" s="205"/>
      <c r="N6" s="11">
        <f t="shared" ref="N6:N11" si="0">IF(F6&gt;0,(F6-E6)*(AD6+AE6+AF6)," ")</f>
        <v>0</v>
      </c>
      <c r="O6" s="11">
        <f t="shared" ref="O6:O18" si="1">IF(($F6-$E6)*(Y6+AK6)&gt;0,($F6-$E6)*(Y6+AK6)," ")</f>
        <v>1.120000000000001</v>
      </c>
      <c r="P6" s="11">
        <f t="shared" ref="P6:P21" si="2">IF(($F6-$E6)*(AA6+AH6)&gt;0,($F6-$E6)*(AA6+AH6)," ")</f>
        <v>1.120000000000001</v>
      </c>
      <c r="Q6" s="11"/>
      <c r="R6" s="11">
        <f t="shared" ref="R6:R21" si="3">IF(($F6-$E6)*(AB6+AI6)&gt;0,($F6-$E6)*(AB6+AI6)," ")</f>
        <v>1.120000000000001</v>
      </c>
      <c r="S6" s="11"/>
      <c r="T6" s="12" t="str">
        <f t="shared" ref="T6:T11" si="4">IF($F6&gt;0,IF(AM6&gt;0,((F6-E6)*AM6)*5280," ")," ")</f>
        <v xml:space="preserve"> </v>
      </c>
      <c r="W6" s="9">
        <v>4</v>
      </c>
      <c r="Y6" s="4">
        <v>1</v>
      </c>
      <c r="AA6" s="9">
        <v>1</v>
      </c>
      <c r="AB6" s="4">
        <v>1</v>
      </c>
      <c r="AH6" s="9">
        <v>1</v>
      </c>
      <c r="AI6" s="4">
        <v>1</v>
      </c>
      <c r="AK6" s="4">
        <v>1</v>
      </c>
      <c r="AR6" s="348"/>
      <c r="AS6" s="349" t="s">
        <v>122</v>
      </c>
    </row>
    <row r="7" spans="1:45" ht="12.75" customHeight="1" x14ac:dyDescent="0.25">
      <c r="A7" s="54" t="s">
        <v>276</v>
      </c>
      <c r="C7" s="1">
        <v>75</v>
      </c>
      <c r="D7" s="14"/>
      <c r="E7" s="8">
        <v>14.91</v>
      </c>
      <c r="F7" s="8">
        <v>15.35</v>
      </c>
      <c r="H7" s="205"/>
      <c r="I7" s="205"/>
      <c r="J7" s="205"/>
      <c r="K7" s="205"/>
      <c r="L7" s="205"/>
      <c r="M7" s="205"/>
      <c r="N7" s="11">
        <f t="shared" si="0"/>
        <v>0</v>
      </c>
      <c r="O7" s="11">
        <f t="shared" si="1"/>
        <v>0.87999999999999901</v>
      </c>
      <c r="P7" s="11">
        <f t="shared" si="2"/>
        <v>0.87999999999999901</v>
      </c>
      <c r="Q7" s="11"/>
      <c r="R7" s="11">
        <f t="shared" si="3"/>
        <v>0.87999999999999901</v>
      </c>
      <c r="S7" s="11"/>
      <c r="T7" s="12" t="str">
        <f t="shared" si="4"/>
        <v xml:space="preserve"> </v>
      </c>
      <c r="W7" s="9">
        <v>4</v>
      </c>
      <c r="Y7" s="4">
        <v>1</v>
      </c>
      <c r="AA7" s="9">
        <v>1</v>
      </c>
      <c r="AB7" s="4">
        <v>1</v>
      </c>
      <c r="AH7" s="9">
        <v>1</v>
      </c>
      <c r="AI7" s="4">
        <v>1</v>
      </c>
      <c r="AK7" s="4">
        <v>1</v>
      </c>
      <c r="AR7" s="348"/>
      <c r="AS7" s="349"/>
    </row>
    <row r="8" spans="1:45" ht="12.75" customHeight="1" x14ac:dyDescent="0.25">
      <c r="A8" s="54" t="s">
        <v>276</v>
      </c>
      <c r="C8" s="1">
        <v>75</v>
      </c>
      <c r="E8" s="8">
        <v>15.35</v>
      </c>
      <c r="F8" s="8">
        <v>17.52</v>
      </c>
      <c r="H8" s="205"/>
      <c r="I8" s="205"/>
      <c r="J8" s="205"/>
      <c r="K8" s="205"/>
      <c r="L8" s="205"/>
      <c r="M8" s="205"/>
      <c r="N8" s="11">
        <f t="shared" si="0"/>
        <v>0</v>
      </c>
      <c r="O8" s="11">
        <f t="shared" si="1"/>
        <v>4.34</v>
      </c>
      <c r="P8" s="11">
        <f t="shared" si="2"/>
        <v>4.34</v>
      </c>
      <c r="Q8" s="11"/>
      <c r="R8" s="11">
        <f t="shared" si="3"/>
        <v>4.34</v>
      </c>
      <c r="S8" s="11"/>
      <c r="T8" s="12" t="str">
        <f t="shared" si="4"/>
        <v xml:space="preserve"> </v>
      </c>
      <c r="W8" s="9">
        <v>4</v>
      </c>
      <c r="Y8" s="4">
        <v>1</v>
      </c>
      <c r="AA8" s="9">
        <v>1</v>
      </c>
      <c r="AB8" s="4">
        <v>1</v>
      </c>
      <c r="AH8" s="9">
        <v>1</v>
      </c>
      <c r="AI8" s="4">
        <v>1</v>
      </c>
      <c r="AK8" s="4">
        <v>1</v>
      </c>
      <c r="AR8" s="348"/>
      <c r="AS8" s="348"/>
    </row>
    <row r="9" spans="1:45" ht="12.75" customHeight="1" x14ac:dyDescent="0.25">
      <c r="A9" s="54" t="s">
        <v>276</v>
      </c>
      <c r="C9" s="1">
        <v>75</v>
      </c>
      <c r="E9" s="8">
        <v>17.52</v>
      </c>
      <c r="F9" s="8">
        <v>19.18</v>
      </c>
      <c r="H9" s="205"/>
      <c r="I9" s="205"/>
      <c r="J9" s="205"/>
      <c r="K9" s="205"/>
      <c r="L9" s="205"/>
      <c r="M9" s="205"/>
      <c r="N9" s="11">
        <f t="shared" si="0"/>
        <v>0</v>
      </c>
      <c r="O9" s="11">
        <f t="shared" si="1"/>
        <v>3.3200000000000003</v>
      </c>
      <c r="P9" s="11">
        <f t="shared" si="2"/>
        <v>3.3200000000000003</v>
      </c>
      <c r="Q9" s="11"/>
      <c r="R9" s="11">
        <f t="shared" si="3"/>
        <v>3.3200000000000003</v>
      </c>
      <c r="S9" s="11"/>
      <c r="T9" s="12" t="str">
        <f t="shared" si="4"/>
        <v xml:space="preserve"> </v>
      </c>
      <c r="W9" s="9">
        <v>4</v>
      </c>
      <c r="Y9" s="4">
        <v>1</v>
      </c>
      <c r="AA9" s="9">
        <v>1</v>
      </c>
      <c r="AB9" s="4">
        <v>1</v>
      </c>
      <c r="AH9" s="9">
        <v>1</v>
      </c>
      <c r="AI9" s="4">
        <v>1</v>
      </c>
      <c r="AK9" s="4">
        <v>1</v>
      </c>
      <c r="AR9" s="17"/>
      <c r="AS9" s="17"/>
    </row>
    <row r="10" spans="1:45" ht="12.75" customHeight="1" x14ac:dyDescent="0.25">
      <c r="A10" s="54" t="s">
        <v>276</v>
      </c>
      <c r="C10" s="1">
        <v>75</v>
      </c>
      <c r="E10" s="8">
        <v>19.18</v>
      </c>
      <c r="F10" s="8">
        <v>19.920000000000002</v>
      </c>
      <c r="H10" s="205"/>
      <c r="I10" s="205"/>
      <c r="J10" s="205"/>
      <c r="K10" s="205"/>
      <c r="L10" s="205"/>
      <c r="M10" s="205"/>
      <c r="N10" s="11">
        <f t="shared" si="0"/>
        <v>0</v>
      </c>
      <c r="O10" s="11">
        <f t="shared" si="1"/>
        <v>1.480000000000004</v>
      </c>
      <c r="P10" s="11">
        <f t="shared" si="2"/>
        <v>1.480000000000004</v>
      </c>
      <c r="Q10" s="11"/>
      <c r="R10" s="11">
        <f t="shared" si="3"/>
        <v>1.480000000000004</v>
      </c>
      <c r="S10" s="11"/>
      <c r="T10" s="12" t="str">
        <f t="shared" si="4"/>
        <v xml:space="preserve"> </v>
      </c>
      <c r="W10" s="9">
        <v>4</v>
      </c>
      <c r="Y10" s="4">
        <v>1</v>
      </c>
      <c r="AA10" s="9">
        <v>1</v>
      </c>
      <c r="AB10" s="4">
        <v>1</v>
      </c>
      <c r="AH10" s="9">
        <v>1</v>
      </c>
      <c r="AI10" s="4">
        <v>1</v>
      </c>
      <c r="AK10" s="4">
        <v>1</v>
      </c>
      <c r="AR10" s="17"/>
      <c r="AS10" s="17"/>
    </row>
    <row r="11" spans="1:45" ht="12.75" customHeight="1" x14ac:dyDescent="0.25">
      <c r="A11" s="54" t="s">
        <v>276</v>
      </c>
      <c r="C11" s="1">
        <v>75</v>
      </c>
      <c r="E11" s="8">
        <v>19.920000000000002</v>
      </c>
      <c r="F11" s="8">
        <v>20.43</v>
      </c>
      <c r="H11" s="205"/>
      <c r="I11" s="205"/>
      <c r="J11" s="205"/>
      <c r="K11" s="205"/>
      <c r="L11" s="205"/>
      <c r="M11" s="205"/>
      <c r="N11" s="11">
        <f t="shared" si="0"/>
        <v>0</v>
      </c>
      <c r="O11" s="11">
        <f t="shared" si="1"/>
        <v>1.019999999999996</v>
      </c>
      <c r="P11" s="11">
        <f t="shared" si="2"/>
        <v>1.019999999999996</v>
      </c>
      <c r="Q11" s="11"/>
      <c r="R11" s="11">
        <f t="shared" si="3"/>
        <v>1.019999999999996</v>
      </c>
      <c r="S11" s="11"/>
      <c r="T11" s="12" t="str">
        <f t="shared" si="4"/>
        <v xml:space="preserve"> </v>
      </c>
      <c r="W11" s="9">
        <v>4</v>
      </c>
      <c r="Y11" s="4">
        <v>1</v>
      </c>
      <c r="AA11" s="9">
        <v>1</v>
      </c>
      <c r="AB11" s="4">
        <v>1</v>
      </c>
      <c r="AH11" s="9">
        <v>1</v>
      </c>
      <c r="AI11" s="4">
        <v>1</v>
      </c>
      <c r="AK11" s="4">
        <v>1</v>
      </c>
      <c r="AR11" s="349" t="s">
        <v>124</v>
      </c>
    </row>
    <row r="12" spans="1:45" ht="12.75" customHeight="1" x14ac:dyDescent="0.25">
      <c r="A12" s="54" t="s">
        <v>276</v>
      </c>
      <c r="C12" s="1">
        <v>75</v>
      </c>
      <c r="E12" s="8"/>
      <c r="F12" s="8"/>
      <c r="H12" s="205"/>
      <c r="I12" s="205"/>
      <c r="J12" s="205"/>
      <c r="K12" s="205"/>
      <c r="L12" s="205"/>
      <c r="M12" s="205"/>
      <c r="N12" s="11"/>
      <c r="O12" s="11" t="str">
        <f t="shared" si="1"/>
        <v xml:space="preserve"> </v>
      </c>
      <c r="P12" s="11" t="str">
        <f t="shared" si="2"/>
        <v xml:space="preserve"> </v>
      </c>
      <c r="Q12" s="11"/>
      <c r="R12" s="11" t="str">
        <f t="shared" si="3"/>
        <v xml:space="preserve"> </v>
      </c>
      <c r="S12" s="11"/>
      <c r="T12" s="12"/>
      <c r="W12" s="9"/>
      <c r="AA12" s="9"/>
      <c r="AH12" s="9"/>
      <c r="AR12" s="349"/>
    </row>
    <row r="13" spans="1:45" ht="12.75" customHeight="1" x14ac:dyDescent="0.25">
      <c r="A13" s="54" t="s">
        <v>276</v>
      </c>
      <c r="C13" s="1">
        <v>75</v>
      </c>
      <c r="E13" s="8"/>
      <c r="F13" s="8"/>
      <c r="H13" s="205"/>
      <c r="I13" s="205"/>
      <c r="J13" s="205"/>
      <c r="K13" s="205"/>
      <c r="L13" s="205"/>
      <c r="M13" s="205"/>
      <c r="N13" s="40" t="str">
        <f>IF(F13&gt;0,(F13-E13)*(AD13+AE13+AF13)," ")</f>
        <v xml:space="preserve"> </v>
      </c>
      <c r="O13" s="11" t="str">
        <f t="shared" si="1"/>
        <v xml:space="preserve"> </v>
      </c>
      <c r="P13" s="11" t="str">
        <f t="shared" si="2"/>
        <v xml:space="preserve"> </v>
      </c>
      <c r="Q13" s="40">
        <v>0.3</v>
      </c>
      <c r="R13" s="11" t="str">
        <f t="shared" si="3"/>
        <v xml:space="preserve"> </v>
      </c>
      <c r="S13" s="40">
        <v>0.3</v>
      </c>
      <c r="T13" s="41" t="str">
        <f>IF($F13&gt;0,IF(AM13&gt;0,((F13-E13)*AM13)*5280," ")," ")</f>
        <v xml:space="preserve"> </v>
      </c>
      <c r="V13" s="4" t="s">
        <v>110</v>
      </c>
      <c r="W13" s="9"/>
      <c r="AA13" s="9"/>
      <c r="AH13" s="9"/>
      <c r="AR13" s="348"/>
      <c r="AS13" s="348" t="s">
        <v>123</v>
      </c>
    </row>
    <row r="14" spans="1:45" ht="12.75" customHeight="1" x14ac:dyDescent="0.25">
      <c r="A14" s="54" t="s">
        <v>276</v>
      </c>
      <c r="C14" s="1">
        <v>75</v>
      </c>
      <c r="E14" s="8"/>
      <c r="F14" s="8"/>
      <c r="H14" s="205"/>
      <c r="I14" s="205"/>
      <c r="J14" s="205"/>
      <c r="K14" s="205"/>
      <c r="L14" s="205"/>
      <c r="M14" s="205"/>
      <c r="N14" s="40" t="str">
        <f>IF(F14&gt;0,(F14-E14)*(AD14+AE14+AF14)," ")</f>
        <v xml:space="preserve"> </v>
      </c>
      <c r="O14" s="11" t="str">
        <f t="shared" si="1"/>
        <v xml:space="preserve"> </v>
      </c>
      <c r="P14" s="11" t="str">
        <f t="shared" si="2"/>
        <v xml:space="preserve"> </v>
      </c>
      <c r="Q14" s="40">
        <v>0.31</v>
      </c>
      <c r="R14" s="11" t="str">
        <f t="shared" si="3"/>
        <v xml:space="preserve"> </v>
      </c>
      <c r="S14" s="40">
        <v>0.22</v>
      </c>
      <c r="T14" s="41">
        <v>314</v>
      </c>
      <c r="V14" s="4" t="s">
        <v>111</v>
      </c>
      <c r="W14" s="9"/>
      <c r="AA14" s="9"/>
      <c r="AH14" s="9"/>
      <c r="AR14" s="348"/>
      <c r="AS14" s="348"/>
    </row>
    <row r="15" spans="1:45" ht="12.75" customHeight="1" x14ac:dyDescent="0.25">
      <c r="A15" s="54" t="s">
        <v>276</v>
      </c>
      <c r="C15" s="1">
        <v>75</v>
      </c>
      <c r="E15" s="8"/>
      <c r="F15" s="8"/>
      <c r="H15" s="205"/>
      <c r="I15" s="205"/>
      <c r="J15" s="205"/>
      <c r="K15" s="205"/>
      <c r="L15" s="205"/>
      <c r="M15" s="205"/>
      <c r="N15" s="40" t="str">
        <f>IF(F15&gt;0,(F15-E15)*(AD15+AE15+AF15)," ")</f>
        <v xml:space="preserve"> </v>
      </c>
      <c r="O15" s="11" t="str">
        <f t="shared" si="1"/>
        <v xml:space="preserve"> </v>
      </c>
      <c r="P15" s="11" t="str">
        <f t="shared" si="2"/>
        <v xml:space="preserve"> </v>
      </c>
      <c r="Q15" s="40">
        <v>0.3</v>
      </c>
      <c r="R15" s="11" t="str">
        <f t="shared" si="3"/>
        <v xml:space="preserve"> </v>
      </c>
      <c r="S15" s="40">
        <v>0.3</v>
      </c>
      <c r="T15" s="41" t="str">
        <f>IF($F15&gt;0,IF(AM15&gt;0,((F15-E15)*AM15)*5280," ")," ")</f>
        <v xml:space="preserve"> </v>
      </c>
      <c r="V15" s="4" t="s">
        <v>112</v>
      </c>
      <c r="W15" s="9"/>
      <c r="AA15" s="9"/>
      <c r="AH15" s="9"/>
      <c r="AR15" s="348"/>
      <c r="AS15" s="348"/>
    </row>
    <row r="16" spans="1:45" ht="12.75" customHeight="1" x14ac:dyDescent="0.25">
      <c r="A16" s="54" t="s">
        <v>276</v>
      </c>
      <c r="C16" s="1">
        <v>75</v>
      </c>
      <c r="E16" s="8"/>
      <c r="F16" s="8"/>
      <c r="H16" s="205"/>
      <c r="I16" s="205"/>
      <c r="J16" s="205"/>
      <c r="K16" s="205"/>
      <c r="L16" s="205"/>
      <c r="M16" s="205"/>
      <c r="N16" s="40" t="str">
        <f>IF(F16&gt;0,(F16-E16)*(AD16+AE16+AF16)," ")</f>
        <v xml:space="preserve"> </v>
      </c>
      <c r="O16" s="11" t="str">
        <f t="shared" si="1"/>
        <v xml:space="preserve"> </v>
      </c>
      <c r="P16" s="11" t="str">
        <f t="shared" si="2"/>
        <v xml:space="preserve"> </v>
      </c>
      <c r="Q16" s="40">
        <v>0.31</v>
      </c>
      <c r="R16" s="11" t="str">
        <f t="shared" si="3"/>
        <v xml:space="preserve"> </v>
      </c>
      <c r="S16" s="40">
        <v>0.22</v>
      </c>
      <c r="T16" s="41">
        <v>276</v>
      </c>
      <c r="V16" s="4" t="s">
        <v>113</v>
      </c>
      <c r="W16" s="9"/>
      <c r="AA16" s="9"/>
      <c r="AH16" s="9"/>
      <c r="AR16" s="348"/>
      <c r="AS16" s="348"/>
    </row>
    <row r="17" spans="1:46" ht="12.75" customHeight="1" x14ac:dyDescent="0.25">
      <c r="A17" s="54" t="s">
        <v>276</v>
      </c>
      <c r="C17" s="1">
        <v>75</v>
      </c>
      <c r="E17" s="8"/>
      <c r="F17" s="8"/>
      <c r="H17" s="205"/>
      <c r="I17" s="205"/>
      <c r="J17" s="205"/>
      <c r="K17" s="205"/>
      <c r="L17" s="205"/>
      <c r="M17" s="205"/>
      <c r="N17" s="40"/>
      <c r="O17" s="11" t="str">
        <f t="shared" si="1"/>
        <v xml:space="preserve"> </v>
      </c>
      <c r="P17" s="11" t="str">
        <f t="shared" si="2"/>
        <v xml:space="preserve"> </v>
      </c>
      <c r="Q17" s="40"/>
      <c r="R17" s="11" t="str">
        <f t="shared" si="3"/>
        <v xml:space="preserve"> </v>
      </c>
      <c r="S17" s="40"/>
      <c r="T17" s="41"/>
      <c r="W17" s="9"/>
      <c r="AA17" s="9"/>
      <c r="AH17" s="9"/>
      <c r="AR17" s="348"/>
      <c r="AS17" s="37"/>
    </row>
    <row r="18" spans="1:46" ht="12.75" customHeight="1" x14ac:dyDescent="0.25">
      <c r="A18" s="54" t="s">
        <v>276</v>
      </c>
      <c r="C18" s="1">
        <v>75</v>
      </c>
      <c r="D18" s="166"/>
      <c r="E18" s="174"/>
      <c r="F18" s="174"/>
      <c r="H18" s="131">
        <f>SUM(N6:N18)</f>
        <v>0</v>
      </c>
      <c r="I18" s="131">
        <f t="shared" ref="I18:M18" si="5">SUM(O6:O18)</f>
        <v>12.16</v>
      </c>
      <c r="J18" s="131">
        <f t="shared" si="5"/>
        <v>12.16</v>
      </c>
      <c r="K18" s="131">
        <f t="shared" si="5"/>
        <v>8.27</v>
      </c>
      <c r="L18" s="131">
        <f t="shared" si="5"/>
        <v>12.16</v>
      </c>
      <c r="M18" s="131">
        <f t="shared" si="5"/>
        <v>7.84</v>
      </c>
      <c r="N18" s="11"/>
      <c r="O18" s="11" t="str">
        <f t="shared" si="1"/>
        <v xml:space="preserve"> </v>
      </c>
      <c r="P18" s="11" t="str">
        <f t="shared" si="2"/>
        <v xml:space="preserve"> </v>
      </c>
      <c r="Q18" s="62">
        <v>7.05</v>
      </c>
      <c r="R18" s="11" t="str">
        <f t="shared" si="3"/>
        <v xml:space="preserve"> </v>
      </c>
      <c r="S18" s="62">
        <v>6.8</v>
      </c>
      <c r="T18" s="177"/>
      <c r="V18" s="173"/>
      <c r="W18" s="172"/>
      <c r="X18" s="172"/>
      <c r="Y18" s="172"/>
      <c r="Z18" s="172"/>
      <c r="AA18" s="172"/>
      <c r="AB18" s="172"/>
      <c r="AC18" s="172"/>
      <c r="AD18" s="172"/>
      <c r="AE18" s="172"/>
      <c r="AF18" s="172"/>
      <c r="AG18" s="172"/>
      <c r="AH18" s="172"/>
      <c r="AI18" s="172"/>
      <c r="AJ18" s="172"/>
      <c r="AK18" s="172"/>
      <c r="AL18" s="172"/>
      <c r="AM18" s="172"/>
      <c r="AN18" s="172"/>
      <c r="AO18" s="172"/>
      <c r="AP18" s="172"/>
      <c r="AQ18" s="172"/>
      <c r="AR18" s="9"/>
      <c r="AS18" s="9"/>
      <c r="AT18" s="43"/>
    </row>
    <row r="19" spans="1:46" s="16" customFormat="1" ht="12.75" customHeight="1" x14ac:dyDescent="0.25">
      <c r="D19" s="17"/>
      <c r="E19" s="18"/>
      <c r="F19" s="18"/>
      <c r="N19" s="19" t="str">
        <f t="shared" ref="N19:N82" si="6">IF(F19&gt;0,(F19-E19)*(AD19+AE19+AF19)," ")</f>
        <v xml:space="preserve"> </v>
      </c>
      <c r="O19" s="19" t="str">
        <f>IF($F19&gt;0,IF(S19&gt;0,($F19-$E19)*S19," ")," ")</f>
        <v xml:space="preserve"> </v>
      </c>
      <c r="P19" s="19" t="str">
        <f t="shared" si="2"/>
        <v xml:space="preserve"> </v>
      </c>
      <c r="Q19" s="19"/>
      <c r="R19" s="19" t="str">
        <f t="shared" si="3"/>
        <v xml:space="preserve"> </v>
      </c>
      <c r="S19" s="19"/>
      <c r="T19" s="20" t="str">
        <f>IF($F19&gt;0,IF(AM19&gt;0,AM19," ")," ")</f>
        <v xml:space="preserve"> </v>
      </c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Q19" s="17"/>
      <c r="AR19" s="17"/>
      <c r="AS19" s="17"/>
    </row>
    <row r="20" spans="1:46" s="16" customFormat="1" ht="12.75" customHeight="1" x14ac:dyDescent="0.25">
      <c r="D20" s="17"/>
      <c r="E20" s="18"/>
      <c r="F20" s="18"/>
      <c r="N20" s="19" t="str">
        <f t="shared" si="6"/>
        <v xml:space="preserve"> </v>
      </c>
      <c r="O20" s="19" t="str">
        <f>IF($F20&gt;0,IF(S20&gt;0,($F20-$E20)*S20," ")," ")</f>
        <v xml:space="preserve"> </v>
      </c>
      <c r="P20" s="19" t="str">
        <f t="shared" si="2"/>
        <v xml:space="preserve"> </v>
      </c>
      <c r="Q20" s="19"/>
      <c r="R20" s="19" t="str">
        <f t="shared" si="3"/>
        <v xml:space="preserve"> </v>
      </c>
      <c r="S20" s="19"/>
      <c r="T20" s="20" t="str">
        <f>IF($F20&gt;0,IF(AM20&gt;0,AM20," ")," ")</f>
        <v xml:space="preserve"> </v>
      </c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Q20" s="17"/>
      <c r="AR20" s="17"/>
      <c r="AS20" s="17"/>
    </row>
    <row r="21" spans="1:46" s="16" customFormat="1" ht="12.75" customHeight="1" x14ac:dyDescent="0.25">
      <c r="D21" s="17"/>
      <c r="E21" s="18"/>
      <c r="F21" s="18"/>
      <c r="N21" s="19" t="str">
        <f t="shared" si="6"/>
        <v xml:space="preserve"> </v>
      </c>
      <c r="O21" s="19" t="str">
        <f>IF($F21&gt;0,IF(S21&gt;0,($F21-$E21)*S21," ")," ")</f>
        <v xml:space="preserve"> </v>
      </c>
      <c r="P21" s="19" t="str">
        <f t="shared" si="2"/>
        <v xml:space="preserve"> </v>
      </c>
      <c r="Q21" s="19"/>
      <c r="R21" s="19" t="str">
        <f t="shared" si="3"/>
        <v xml:space="preserve"> </v>
      </c>
      <c r="S21" s="19"/>
      <c r="T21" s="20" t="str">
        <f>IF($F21&gt;0,IF(AM21&gt;0,AM21," ")," ")</f>
        <v xml:space="preserve"> </v>
      </c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Q21" s="17"/>
      <c r="AR21" s="17"/>
      <c r="AS21" s="17"/>
    </row>
    <row r="22" spans="1:46" s="1" customFormat="1" ht="12.75" customHeight="1" x14ac:dyDescent="0.25">
      <c r="A22" s="60" t="s">
        <v>378</v>
      </c>
      <c r="C22" s="1">
        <v>6</v>
      </c>
      <c r="D22" s="9"/>
      <c r="E22" s="8">
        <v>0</v>
      </c>
      <c r="F22" s="8">
        <v>0.96</v>
      </c>
      <c r="H22" s="205"/>
      <c r="I22" s="205"/>
      <c r="J22" s="205"/>
      <c r="K22" s="205"/>
      <c r="L22" s="205"/>
      <c r="M22" s="205"/>
      <c r="N22" s="11">
        <f t="shared" si="6"/>
        <v>0.96</v>
      </c>
      <c r="O22" s="11" t="str">
        <f t="shared" ref="O22:O54" si="7">IF(($F22-$E22)*(Y22+AK22)&gt;0,($F22-$E22)*(Y22+AK22)," ")</f>
        <v xml:space="preserve"> </v>
      </c>
      <c r="P22" s="11">
        <f>IF($F22&gt;0,IF(AA22&gt;0,($F22-$E22)*AA22," ")," ")</f>
        <v>0.96</v>
      </c>
      <c r="Q22" s="11"/>
      <c r="R22" s="11" t="str">
        <f>IF($F22&gt;0,IF(AB22&gt;0,($F22-$E22)*AB22," ")," ")</f>
        <v xml:space="preserve"> </v>
      </c>
      <c r="S22" s="11"/>
      <c r="T22" s="12" t="str">
        <f t="shared" ref="T22:T54" si="8">IF($F22&gt;0,IF(AM22&gt;0,((F22-E22)*AM22)*5280," ")," ")</f>
        <v xml:space="preserve"> </v>
      </c>
      <c r="V22" s="9"/>
      <c r="W22" s="9">
        <v>2</v>
      </c>
      <c r="X22" s="9"/>
      <c r="Y22" s="9"/>
      <c r="Z22" s="9"/>
      <c r="AA22" s="9">
        <v>1</v>
      </c>
      <c r="AB22" s="9"/>
      <c r="AC22" s="9"/>
      <c r="AD22" s="9">
        <v>1</v>
      </c>
      <c r="AE22" s="9"/>
      <c r="AF22" s="9"/>
      <c r="AG22" s="9"/>
      <c r="AH22" s="9">
        <v>1</v>
      </c>
      <c r="AI22" s="9"/>
      <c r="AJ22" s="9"/>
      <c r="AK22" s="9"/>
      <c r="AL22" s="9"/>
      <c r="AM22" s="9"/>
      <c r="AN22" s="9"/>
      <c r="AO22" s="9"/>
      <c r="AQ22" s="9"/>
      <c r="AR22" s="327" t="s">
        <v>148</v>
      </c>
      <c r="AS22" s="9"/>
    </row>
    <row r="23" spans="1:46" s="1" customFormat="1" ht="12.75" customHeight="1" x14ac:dyDescent="0.25">
      <c r="A23" s="54" t="s">
        <v>276</v>
      </c>
      <c r="B23" s="50"/>
      <c r="C23" s="1">
        <v>6</v>
      </c>
      <c r="D23" s="9"/>
      <c r="E23" s="8">
        <v>0.96</v>
      </c>
      <c r="F23" s="8">
        <v>1.0900000000000001</v>
      </c>
      <c r="H23" s="205"/>
      <c r="I23" s="205"/>
      <c r="J23" s="205"/>
      <c r="K23" s="205"/>
      <c r="L23" s="205"/>
      <c r="M23" s="205"/>
      <c r="N23" s="11">
        <f t="shared" si="6"/>
        <v>0.13000000000000012</v>
      </c>
      <c r="O23" s="11" t="str">
        <f t="shared" si="7"/>
        <v xml:space="preserve"> </v>
      </c>
      <c r="P23" s="11">
        <f t="shared" ref="P23:P49" si="9">IF(($F23-$E23)*(AA23+AH23)&gt;0,($F23-$E23)*(AA23+AH23)," ")</f>
        <v>0.26000000000000023</v>
      </c>
      <c r="Q23" s="11"/>
      <c r="R23" s="11" t="str">
        <f t="shared" ref="R23:R49" si="10">IF(($F23-$E23)*(AB23+AI23)&gt;0,($F23-$E23)*(AB23+AI23)," ")</f>
        <v xml:space="preserve"> </v>
      </c>
      <c r="S23" s="11"/>
      <c r="T23" s="12" t="str">
        <f t="shared" si="8"/>
        <v xml:space="preserve"> </v>
      </c>
      <c r="V23" s="9"/>
      <c r="W23" s="9">
        <v>2</v>
      </c>
      <c r="X23" s="9"/>
      <c r="Y23" s="9"/>
      <c r="Z23" s="9"/>
      <c r="AA23" s="9">
        <v>1</v>
      </c>
      <c r="AB23" s="9"/>
      <c r="AC23" s="9"/>
      <c r="AD23" s="9"/>
      <c r="AE23" s="9">
        <v>1</v>
      </c>
      <c r="AF23" s="9"/>
      <c r="AG23" s="9"/>
      <c r="AH23" s="9">
        <v>1</v>
      </c>
      <c r="AI23" s="9"/>
      <c r="AJ23" s="9"/>
      <c r="AK23" s="9"/>
      <c r="AL23" s="9"/>
      <c r="AM23" s="9"/>
      <c r="AN23" s="9"/>
      <c r="AO23" s="9"/>
      <c r="AQ23" s="9"/>
      <c r="AR23" s="327"/>
      <c r="AS23" s="9"/>
    </row>
    <row r="24" spans="1:46" s="1" customFormat="1" ht="12.75" customHeight="1" x14ac:dyDescent="0.25">
      <c r="A24" s="54" t="s">
        <v>276</v>
      </c>
      <c r="B24" s="50"/>
      <c r="C24" s="1">
        <v>6</v>
      </c>
      <c r="D24" s="9"/>
      <c r="E24" s="8">
        <v>1.0900000000000001</v>
      </c>
      <c r="F24" s="8">
        <v>4.99</v>
      </c>
      <c r="H24" s="205"/>
      <c r="I24" s="205"/>
      <c r="J24" s="205"/>
      <c r="K24" s="205"/>
      <c r="L24" s="205"/>
      <c r="M24" s="205"/>
      <c r="N24" s="11">
        <f t="shared" si="6"/>
        <v>3.9000000000000004</v>
      </c>
      <c r="O24" s="11" t="str">
        <f t="shared" si="7"/>
        <v xml:space="preserve"> </v>
      </c>
      <c r="P24" s="11">
        <f t="shared" si="9"/>
        <v>7.8000000000000007</v>
      </c>
      <c r="Q24" s="11"/>
      <c r="R24" s="11" t="str">
        <f t="shared" si="10"/>
        <v xml:space="preserve"> </v>
      </c>
      <c r="S24" s="11"/>
      <c r="T24" s="12" t="str">
        <f t="shared" si="8"/>
        <v xml:space="preserve"> </v>
      </c>
      <c r="V24" s="9"/>
      <c r="W24" s="9">
        <v>2</v>
      </c>
      <c r="X24" s="9"/>
      <c r="Y24" s="9"/>
      <c r="Z24" s="9"/>
      <c r="AA24" s="9">
        <v>1</v>
      </c>
      <c r="AB24" s="9"/>
      <c r="AC24" s="9"/>
      <c r="AD24" s="9">
        <v>1</v>
      </c>
      <c r="AE24" s="9"/>
      <c r="AF24" s="9"/>
      <c r="AG24" s="9"/>
      <c r="AH24" s="9">
        <v>1</v>
      </c>
      <c r="AI24" s="9"/>
      <c r="AJ24" s="9"/>
      <c r="AK24" s="9"/>
      <c r="AL24" s="9"/>
      <c r="AM24" s="9"/>
      <c r="AN24" s="9"/>
      <c r="AO24" s="9"/>
      <c r="AQ24" s="9"/>
      <c r="AR24" s="327"/>
      <c r="AS24" s="9"/>
    </row>
    <row r="25" spans="1:46" s="1" customFormat="1" ht="12.75" customHeight="1" x14ac:dyDescent="0.25">
      <c r="A25" s="54" t="s">
        <v>276</v>
      </c>
      <c r="B25" s="50"/>
      <c r="C25" s="1">
        <v>6</v>
      </c>
      <c r="D25" s="9"/>
      <c r="E25" s="8">
        <v>4.99</v>
      </c>
      <c r="F25" s="8">
        <v>5.05</v>
      </c>
      <c r="H25" s="205"/>
      <c r="I25" s="205"/>
      <c r="J25" s="205"/>
      <c r="K25" s="205"/>
      <c r="L25" s="205"/>
      <c r="M25" s="205"/>
      <c r="N25" s="11">
        <f t="shared" si="6"/>
        <v>5.9999999999999609E-2</v>
      </c>
      <c r="O25" s="11" t="str">
        <f t="shared" si="7"/>
        <v xml:space="preserve"> </v>
      </c>
      <c r="P25" s="11">
        <f t="shared" si="9"/>
        <v>0.11999999999999922</v>
      </c>
      <c r="Q25" s="11"/>
      <c r="R25" s="11" t="str">
        <f t="shared" si="10"/>
        <v xml:space="preserve"> </v>
      </c>
      <c r="S25" s="11"/>
      <c r="T25" s="12" t="str">
        <f t="shared" si="8"/>
        <v xml:space="preserve"> </v>
      </c>
      <c r="V25" s="9"/>
      <c r="W25" s="9">
        <v>2</v>
      </c>
      <c r="X25" s="9"/>
      <c r="Y25" s="9"/>
      <c r="Z25" s="9"/>
      <c r="AA25" s="9">
        <v>1</v>
      </c>
      <c r="AB25" s="9"/>
      <c r="AC25" s="9"/>
      <c r="AD25" s="9"/>
      <c r="AE25" s="9">
        <v>1</v>
      </c>
      <c r="AF25" s="9"/>
      <c r="AG25" s="9"/>
      <c r="AH25" s="9">
        <v>1</v>
      </c>
      <c r="AI25" s="9"/>
      <c r="AJ25" s="9"/>
      <c r="AK25" s="9"/>
      <c r="AL25" s="9"/>
      <c r="AM25" s="9"/>
      <c r="AN25" s="9"/>
      <c r="AO25" s="9"/>
      <c r="AQ25" s="9"/>
      <c r="AR25" s="327"/>
      <c r="AS25" s="9"/>
    </row>
    <row r="26" spans="1:46" s="1" customFormat="1" ht="12.75" customHeight="1" x14ac:dyDescent="0.25">
      <c r="A26" s="54" t="s">
        <v>276</v>
      </c>
      <c r="B26" s="50"/>
      <c r="C26" s="1">
        <v>6</v>
      </c>
      <c r="D26" s="9"/>
      <c r="E26" s="8">
        <v>5.05</v>
      </c>
      <c r="F26" s="8">
        <v>5.1100000000000003</v>
      </c>
      <c r="H26" s="205"/>
      <c r="I26" s="205"/>
      <c r="J26" s="205"/>
      <c r="K26" s="205"/>
      <c r="L26" s="205"/>
      <c r="M26" s="205"/>
      <c r="N26" s="11">
        <f t="shared" si="6"/>
        <v>6.0000000000000497E-2</v>
      </c>
      <c r="O26" s="11" t="str">
        <f t="shared" si="7"/>
        <v xml:space="preserve"> </v>
      </c>
      <c r="P26" s="11">
        <f t="shared" si="9"/>
        <v>0.12000000000000099</v>
      </c>
      <c r="Q26" s="11"/>
      <c r="R26" s="11" t="str">
        <f t="shared" si="10"/>
        <v xml:space="preserve"> </v>
      </c>
      <c r="S26" s="11"/>
      <c r="T26" s="12" t="str">
        <f t="shared" si="8"/>
        <v xml:space="preserve"> </v>
      </c>
      <c r="V26" s="9"/>
      <c r="W26" s="9">
        <v>2</v>
      </c>
      <c r="X26" s="9"/>
      <c r="Y26" s="9"/>
      <c r="Z26" s="9"/>
      <c r="AA26" s="9">
        <v>1</v>
      </c>
      <c r="AB26" s="9"/>
      <c r="AC26" s="9"/>
      <c r="AD26" s="9"/>
      <c r="AE26" s="9">
        <v>1</v>
      </c>
      <c r="AF26" s="9"/>
      <c r="AG26" s="9"/>
      <c r="AH26" s="9">
        <v>1</v>
      </c>
      <c r="AI26" s="9"/>
      <c r="AJ26" s="9"/>
      <c r="AK26" s="9"/>
      <c r="AL26" s="9"/>
      <c r="AM26" s="9"/>
      <c r="AN26" s="9"/>
      <c r="AO26" s="9"/>
      <c r="AQ26" s="9"/>
      <c r="AR26" s="327" t="s">
        <v>149</v>
      </c>
      <c r="AS26" s="9"/>
    </row>
    <row r="27" spans="1:46" s="1" customFormat="1" ht="12.75" customHeight="1" x14ac:dyDescent="0.25">
      <c r="A27" s="54" t="s">
        <v>276</v>
      </c>
      <c r="B27" s="50"/>
      <c r="C27" s="1">
        <v>6</v>
      </c>
      <c r="D27" s="9"/>
      <c r="E27" s="8">
        <v>5.1100000000000003</v>
      </c>
      <c r="F27" s="8">
        <v>5.48</v>
      </c>
      <c r="H27" s="205"/>
      <c r="I27" s="205"/>
      <c r="J27" s="205"/>
      <c r="K27" s="205"/>
      <c r="L27" s="205"/>
      <c r="M27" s="205"/>
      <c r="N27" s="11">
        <f t="shared" si="6"/>
        <v>0.37000000000000011</v>
      </c>
      <c r="O27" s="11" t="str">
        <f t="shared" si="7"/>
        <v xml:space="preserve"> </v>
      </c>
      <c r="P27" s="11">
        <f t="shared" si="9"/>
        <v>0.74000000000000021</v>
      </c>
      <c r="Q27" s="11"/>
      <c r="R27" s="11" t="str">
        <f t="shared" si="10"/>
        <v xml:space="preserve"> </v>
      </c>
      <c r="S27" s="11"/>
      <c r="T27" s="12" t="str">
        <f t="shared" si="8"/>
        <v xml:space="preserve"> </v>
      </c>
      <c r="V27" s="9"/>
      <c r="W27" s="9">
        <v>2</v>
      </c>
      <c r="X27" s="9"/>
      <c r="Y27" s="9"/>
      <c r="Z27" s="9"/>
      <c r="AA27" s="9">
        <v>1</v>
      </c>
      <c r="AB27" s="9"/>
      <c r="AC27" s="9"/>
      <c r="AD27" s="9">
        <v>1</v>
      </c>
      <c r="AE27" s="9"/>
      <c r="AF27" s="9"/>
      <c r="AG27" s="9"/>
      <c r="AH27" s="9">
        <v>1</v>
      </c>
      <c r="AI27" s="9"/>
      <c r="AJ27" s="9"/>
      <c r="AK27" s="9"/>
      <c r="AL27" s="9"/>
      <c r="AM27" s="9"/>
      <c r="AN27" s="9"/>
      <c r="AO27" s="9"/>
      <c r="AQ27" s="9"/>
      <c r="AR27" s="327"/>
      <c r="AS27" s="9"/>
    </row>
    <row r="28" spans="1:46" s="1" customFormat="1" ht="12.75" customHeight="1" x14ac:dyDescent="0.25">
      <c r="A28" s="54" t="s">
        <v>276</v>
      </c>
      <c r="B28" s="50"/>
      <c r="C28" s="1">
        <v>6</v>
      </c>
      <c r="D28" s="9"/>
      <c r="E28" s="8">
        <v>5.48</v>
      </c>
      <c r="F28" s="8">
        <v>5.59</v>
      </c>
      <c r="H28" s="205"/>
      <c r="I28" s="205"/>
      <c r="J28" s="205"/>
      <c r="K28" s="205"/>
      <c r="L28" s="205"/>
      <c r="M28" s="205"/>
      <c r="N28" s="11">
        <f t="shared" si="6"/>
        <v>0.10999999999999943</v>
      </c>
      <c r="O28" s="11" t="str">
        <f t="shared" si="7"/>
        <v xml:space="preserve"> </v>
      </c>
      <c r="P28" s="11">
        <f t="shared" si="9"/>
        <v>0.21999999999999886</v>
      </c>
      <c r="Q28" s="11"/>
      <c r="R28" s="11" t="str">
        <f t="shared" si="10"/>
        <v xml:space="preserve"> </v>
      </c>
      <c r="S28" s="11"/>
      <c r="T28" s="12" t="str">
        <f t="shared" si="8"/>
        <v xml:space="preserve"> </v>
      </c>
      <c r="V28" s="9"/>
      <c r="W28" s="9">
        <v>2</v>
      </c>
      <c r="X28" s="9"/>
      <c r="Y28" s="9"/>
      <c r="Z28" s="9"/>
      <c r="AA28" s="9">
        <v>1</v>
      </c>
      <c r="AB28" s="9"/>
      <c r="AC28" s="9"/>
      <c r="AD28" s="9"/>
      <c r="AE28" s="9">
        <v>1</v>
      </c>
      <c r="AF28" s="9"/>
      <c r="AG28" s="9"/>
      <c r="AH28" s="9">
        <v>1</v>
      </c>
      <c r="AI28" s="9"/>
      <c r="AJ28" s="9"/>
      <c r="AK28" s="9"/>
      <c r="AL28" s="9"/>
      <c r="AM28" s="9"/>
      <c r="AN28" s="9"/>
      <c r="AO28" s="9"/>
      <c r="AQ28" s="9"/>
      <c r="AR28" s="327"/>
      <c r="AS28" s="9"/>
    </row>
    <row r="29" spans="1:46" s="1" customFormat="1" ht="12.75" customHeight="1" x14ac:dyDescent="0.25">
      <c r="A29" s="54" t="s">
        <v>276</v>
      </c>
      <c r="B29" s="50"/>
      <c r="C29" s="1">
        <v>6</v>
      </c>
      <c r="D29" s="9"/>
      <c r="E29" s="8">
        <v>5.59</v>
      </c>
      <c r="F29" s="8">
        <v>5.64</v>
      </c>
      <c r="H29" s="205"/>
      <c r="I29" s="205"/>
      <c r="J29" s="205"/>
      <c r="K29" s="205"/>
      <c r="L29" s="205"/>
      <c r="M29" s="205"/>
      <c r="N29" s="11">
        <f t="shared" si="6"/>
        <v>4.9999999999999822E-2</v>
      </c>
      <c r="O29" s="11" t="str">
        <f t="shared" si="7"/>
        <v xml:space="preserve"> </v>
      </c>
      <c r="P29" s="11">
        <f t="shared" si="9"/>
        <v>9.9999999999999645E-2</v>
      </c>
      <c r="Q29" s="11"/>
      <c r="R29" s="11" t="str">
        <f t="shared" si="10"/>
        <v xml:space="preserve"> </v>
      </c>
      <c r="S29" s="11"/>
      <c r="T29" s="12" t="str">
        <f t="shared" si="8"/>
        <v xml:space="preserve"> </v>
      </c>
      <c r="V29" s="9"/>
      <c r="W29" s="9">
        <v>2</v>
      </c>
      <c r="X29" s="9"/>
      <c r="Y29" s="9"/>
      <c r="Z29" s="9"/>
      <c r="AA29" s="9">
        <v>1</v>
      </c>
      <c r="AB29" s="9"/>
      <c r="AC29" s="9"/>
      <c r="AD29" s="9"/>
      <c r="AE29" s="9"/>
      <c r="AF29" s="9">
        <v>1</v>
      </c>
      <c r="AG29" s="9"/>
      <c r="AH29" s="9">
        <v>1</v>
      </c>
      <c r="AI29" s="9"/>
      <c r="AJ29" s="9"/>
      <c r="AK29" s="9"/>
      <c r="AL29" s="9"/>
      <c r="AM29" s="9"/>
      <c r="AN29" s="9"/>
      <c r="AO29" s="9"/>
      <c r="AQ29" s="9"/>
      <c r="AR29" s="327"/>
      <c r="AS29" s="9"/>
    </row>
    <row r="30" spans="1:46" s="1" customFormat="1" ht="12.75" customHeight="1" x14ac:dyDescent="0.25">
      <c r="A30" s="54" t="s">
        <v>276</v>
      </c>
      <c r="B30" s="50"/>
      <c r="C30" s="1">
        <v>6</v>
      </c>
      <c r="D30" s="9"/>
      <c r="E30" s="8">
        <v>5.64</v>
      </c>
      <c r="F30" s="8">
        <v>5.77</v>
      </c>
      <c r="H30" s="205"/>
      <c r="I30" s="205"/>
      <c r="J30" s="205"/>
      <c r="K30" s="205"/>
      <c r="L30" s="205"/>
      <c r="M30" s="205"/>
      <c r="N30" s="11">
        <f t="shared" si="6"/>
        <v>0.12999999999999989</v>
      </c>
      <c r="O30" s="11" t="str">
        <f t="shared" si="7"/>
        <v xml:space="preserve"> </v>
      </c>
      <c r="P30" s="11">
        <f t="shared" si="9"/>
        <v>0.25999999999999979</v>
      </c>
      <c r="Q30" s="11"/>
      <c r="R30" s="11" t="str">
        <f t="shared" si="10"/>
        <v xml:space="preserve"> </v>
      </c>
      <c r="S30" s="11"/>
      <c r="T30" s="12" t="str">
        <f t="shared" si="8"/>
        <v xml:space="preserve"> </v>
      </c>
      <c r="V30" s="9"/>
      <c r="W30" s="9">
        <v>2</v>
      </c>
      <c r="X30" s="9"/>
      <c r="Y30" s="9"/>
      <c r="Z30" s="9"/>
      <c r="AA30" s="9">
        <v>1</v>
      </c>
      <c r="AB30" s="9"/>
      <c r="AC30" s="9"/>
      <c r="AD30" s="9"/>
      <c r="AE30" s="9">
        <v>1</v>
      </c>
      <c r="AF30" s="9"/>
      <c r="AG30" s="9"/>
      <c r="AH30" s="9">
        <v>1</v>
      </c>
      <c r="AI30" s="9"/>
      <c r="AJ30" s="9"/>
      <c r="AK30" s="9"/>
      <c r="AL30" s="9"/>
      <c r="AM30" s="9"/>
      <c r="AN30" s="9"/>
      <c r="AO30" s="9"/>
      <c r="AQ30" s="9"/>
      <c r="AR30" s="327"/>
      <c r="AS30" s="9"/>
    </row>
    <row r="31" spans="1:46" s="1" customFormat="1" ht="12.75" customHeight="1" x14ac:dyDescent="0.25">
      <c r="A31" s="54" t="s">
        <v>276</v>
      </c>
      <c r="B31" s="50"/>
      <c r="C31" s="1">
        <v>6</v>
      </c>
      <c r="D31" s="9"/>
      <c r="E31" s="8">
        <v>5.77</v>
      </c>
      <c r="F31" s="8">
        <v>8.7100000000000009</v>
      </c>
      <c r="H31" s="205"/>
      <c r="I31" s="205"/>
      <c r="J31" s="205"/>
      <c r="K31" s="205"/>
      <c r="L31" s="205"/>
      <c r="M31" s="205"/>
      <c r="N31" s="11">
        <f t="shared" si="6"/>
        <v>2.9400000000000013</v>
      </c>
      <c r="O31" s="11" t="str">
        <f t="shared" si="7"/>
        <v xml:space="preserve"> </v>
      </c>
      <c r="P31" s="11">
        <f t="shared" si="9"/>
        <v>5.8800000000000026</v>
      </c>
      <c r="Q31" s="11"/>
      <c r="R31" s="11" t="str">
        <f t="shared" si="10"/>
        <v xml:space="preserve"> </v>
      </c>
      <c r="S31" s="11"/>
      <c r="T31" s="12" t="str">
        <f t="shared" si="8"/>
        <v xml:space="preserve"> </v>
      </c>
      <c r="V31" s="9"/>
      <c r="W31" s="9">
        <v>2</v>
      </c>
      <c r="X31" s="9"/>
      <c r="Y31" s="9"/>
      <c r="Z31" s="9"/>
      <c r="AA31" s="9">
        <v>1</v>
      </c>
      <c r="AB31" s="9"/>
      <c r="AC31" s="9"/>
      <c r="AD31" s="9">
        <v>1</v>
      </c>
      <c r="AE31" s="9"/>
      <c r="AF31" s="9"/>
      <c r="AG31" s="9"/>
      <c r="AH31" s="9">
        <v>1</v>
      </c>
      <c r="AI31" s="9"/>
      <c r="AJ31" s="9"/>
      <c r="AK31" s="9"/>
      <c r="AL31" s="9"/>
      <c r="AM31" s="9"/>
      <c r="AN31" s="9"/>
      <c r="AO31" s="9"/>
      <c r="AQ31" s="9"/>
      <c r="AR31" s="327"/>
      <c r="AS31" s="9"/>
    </row>
    <row r="32" spans="1:46" s="1" customFormat="1" ht="12.75" customHeight="1" x14ac:dyDescent="0.25">
      <c r="A32" s="54" t="s">
        <v>276</v>
      </c>
      <c r="B32" s="50"/>
      <c r="C32" s="1">
        <v>6</v>
      </c>
      <c r="D32" s="9"/>
      <c r="E32" s="8">
        <v>8.7100000000000009</v>
      </c>
      <c r="F32" s="8">
        <v>8.77</v>
      </c>
      <c r="H32" s="205"/>
      <c r="I32" s="205"/>
      <c r="J32" s="205"/>
      <c r="K32" s="205"/>
      <c r="L32" s="205"/>
      <c r="M32" s="205"/>
      <c r="N32" s="11">
        <f t="shared" si="6"/>
        <v>5.9999999999998721E-2</v>
      </c>
      <c r="O32" s="11" t="str">
        <f t="shared" si="7"/>
        <v xml:space="preserve"> </v>
      </c>
      <c r="P32" s="11">
        <f t="shared" si="9"/>
        <v>0.11999999999999744</v>
      </c>
      <c r="Q32" s="11"/>
      <c r="R32" s="11" t="str">
        <f t="shared" si="10"/>
        <v xml:space="preserve"> </v>
      </c>
      <c r="S32" s="11"/>
      <c r="T32" s="12" t="str">
        <f t="shared" si="8"/>
        <v xml:space="preserve"> </v>
      </c>
      <c r="V32" s="9"/>
      <c r="W32" s="9">
        <v>2</v>
      </c>
      <c r="X32" s="9"/>
      <c r="Y32" s="9"/>
      <c r="Z32" s="9"/>
      <c r="AA32" s="9">
        <v>1</v>
      </c>
      <c r="AB32" s="9"/>
      <c r="AC32" s="9"/>
      <c r="AD32" s="9"/>
      <c r="AE32" s="9"/>
      <c r="AF32" s="9">
        <v>1</v>
      </c>
      <c r="AG32" s="9"/>
      <c r="AH32" s="9">
        <v>1</v>
      </c>
      <c r="AI32" s="9"/>
      <c r="AJ32" s="9"/>
      <c r="AK32" s="9"/>
      <c r="AL32" s="9"/>
      <c r="AM32" s="9"/>
      <c r="AN32" s="9"/>
      <c r="AO32" s="9"/>
      <c r="AQ32" s="9"/>
      <c r="AR32" s="327"/>
      <c r="AS32" s="9"/>
    </row>
    <row r="33" spans="1:45" s="1" customFormat="1" ht="12.75" customHeight="1" x14ac:dyDescent="0.25">
      <c r="A33" s="54" t="s">
        <v>276</v>
      </c>
      <c r="B33" s="50"/>
      <c r="C33" s="1">
        <v>6</v>
      </c>
      <c r="D33" s="9"/>
      <c r="E33" s="8">
        <v>8.77</v>
      </c>
      <c r="F33" s="8">
        <v>8.82</v>
      </c>
      <c r="H33" s="205"/>
      <c r="I33" s="205"/>
      <c r="J33" s="205"/>
      <c r="K33" s="205"/>
      <c r="L33" s="205"/>
      <c r="M33" s="205"/>
      <c r="N33" s="11">
        <f t="shared" si="6"/>
        <v>0.10000000000000142</v>
      </c>
      <c r="O33" s="11" t="str">
        <f t="shared" si="7"/>
        <v xml:space="preserve"> </v>
      </c>
      <c r="P33" s="11">
        <f t="shared" si="9"/>
        <v>0.10000000000000142</v>
      </c>
      <c r="Q33" s="11"/>
      <c r="R33" s="11" t="str">
        <f t="shared" si="10"/>
        <v xml:space="preserve"> </v>
      </c>
      <c r="S33" s="11"/>
      <c r="T33" s="12" t="str">
        <f t="shared" si="8"/>
        <v xml:space="preserve"> </v>
      </c>
      <c r="V33" s="9"/>
      <c r="W33" s="9">
        <v>2</v>
      </c>
      <c r="X33" s="9"/>
      <c r="Y33" s="9"/>
      <c r="Z33" s="9"/>
      <c r="AA33" s="9">
        <v>1</v>
      </c>
      <c r="AB33" s="9"/>
      <c r="AC33" s="9"/>
      <c r="AD33" s="9"/>
      <c r="AE33" s="9"/>
      <c r="AF33" s="9">
        <v>2</v>
      </c>
      <c r="AG33" s="9"/>
      <c r="AH33" s="9">
        <v>1</v>
      </c>
      <c r="AI33" s="9"/>
      <c r="AJ33" s="9"/>
      <c r="AK33" s="9"/>
      <c r="AL33" s="9"/>
      <c r="AM33" s="9"/>
      <c r="AN33" s="9"/>
      <c r="AO33" s="9">
        <v>1</v>
      </c>
      <c r="AQ33" s="9"/>
      <c r="AR33" s="327"/>
      <c r="AS33" s="9"/>
    </row>
    <row r="34" spans="1:45" s="1" customFormat="1" ht="12.75" customHeight="1" x14ac:dyDescent="0.25">
      <c r="A34" s="54" t="s">
        <v>276</v>
      </c>
      <c r="B34" s="50"/>
      <c r="C34" s="1">
        <v>6</v>
      </c>
      <c r="D34" s="9"/>
      <c r="E34" s="8">
        <v>8.82</v>
      </c>
      <c r="F34" s="8">
        <v>8.85</v>
      </c>
      <c r="H34" s="205"/>
      <c r="I34" s="205"/>
      <c r="J34" s="205"/>
      <c r="K34" s="205"/>
      <c r="L34" s="205"/>
      <c r="M34" s="205"/>
      <c r="N34" s="11">
        <f t="shared" si="6"/>
        <v>2.9999999999999361E-2</v>
      </c>
      <c r="O34" s="11" t="str">
        <f t="shared" si="7"/>
        <v xml:space="preserve"> </v>
      </c>
      <c r="P34" s="11">
        <f t="shared" si="9"/>
        <v>5.9999999999998721E-2</v>
      </c>
      <c r="Q34" s="11"/>
      <c r="R34" s="11" t="str">
        <f t="shared" si="10"/>
        <v xml:space="preserve"> </v>
      </c>
      <c r="S34" s="11"/>
      <c r="T34" s="12">
        <f t="shared" si="8"/>
        <v>158.39999999999662</v>
      </c>
      <c r="V34" s="9"/>
      <c r="W34" s="9">
        <v>2</v>
      </c>
      <c r="X34" s="9"/>
      <c r="Y34" s="9"/>
      <c r="Z34" s="9"/>
      <c r="AA34" s="9">
        <v>1</v>
      </c>
      <c r="AB34" s="9"/>
      <c r="AC34" s="9"/>
      <c r="AD34" s="9"/>
      <c r="AE34" s="9"/>
      <c r="AF34" s="9">
        <v>1</v>
      </c>
      <c r="AG34" s="9"/>
      <c r="AH34" s="9">
        <v>1</v>
      </c>
      <c r="AI34" s="9"/>
      <c r="AJ34" s="9"/>
      <c r="AK34" s="9"/>
      <c r="AL34" s="9"/>
      <c r="AM34" s="9">
        <v>1</v>
      </c>
      <c r="AN34" s="9"/>
      <c r="AO34" s="9"/>
      <c r="AQ34" s="9"/>
      <c r="AR34" s="327"/>
      <c r="AS34" s="9"/>
    </row>
    <row r="35" spans="1:45" s="1" customFormat="1" ht="12.75" customHeight="1" x14ac:dyDescent="0.25">
      <c r="A35" s="54" t="s">
        <v>276</v>
      </c>
      <c r="B35" s="50"/>
      <c r="C35" s="1">
        <v>6</v>
      </c>
      <c r="D35" s="9"/>
      <c r="E35" s="8">
        <v>8.85</v>
      </c>
      <c r="F35" s="8">
        <v>8.91</v>
      </c>
      <c r="H35" s="205"/>
      <c r="I35" s="205"/>
      <c r="J35" s="205"/>
      <c r="K35" s="205"/>
      <c r="L35" s="205"/>
      <c r="M35" s="205"/>
      <c r="N35" s="11">
        <f t="shared" si="6"/>
        <v>0.12000000000000099</v>
      </c>
      <c r="O35" s="11" t="str">
        <f t="shared" si="7"/>
        <v xml:space="preserve"> </v>
      </c>
      <c r="P35" s="11">
        <f t="shared" si="9"/>
        <v>0.12000000000000099</v>
      </c>
      <c r="Q35" s="11"/>
      <c r="R35" s="11" t="str">
        <f t="shared" si="10"/>
        <v xml:space="preserve"> </v>
      </c>
      <c r="S35" s="11"/>
      <c r="T35" s="12" t="str">
        <f t="shared" si="8"/>
        <v xml:space="preserve"> </v>
      </c>
      <c r="V35" s="9"/>
      <c r="W35" s="9">
        <v>2</v>
      </c>
      <c r="X35" s="9"/>
      <c r="Y35" s="9"/>
      <c r="Z35" s="9"/>
      <c r="AA35" s="9">
        <v>1</v>
      </c>
      <c r="AB35" s="9"/>
      <c r="AC35" s="9"/>
      <c r="AD35" s="9"/>
      <c r="AE35" s="9"/>
      <c r="AF35" s="9">
        <v>2</v>
      </c>
      <c r="AG35" s="9"/>
      <c r="AH35" s="9">
        <v>1</v>
      </c>
      <c r="AI35" s="9"/>
      <c r="AJ35" s="9"/>
      <c r="AK35" s="9"/>
      <c r="AL35" s="9"/>
      <c r="AM35" s="9"/>
      <c r="AN35" s="9"/>
      <c r="AO35" s="9">
        <v>1</v>
      </c>
      <c r="AQ35" s="9"/>
      <c r="AR35" s="327"/>
      <c r="AS35" s="9"/>
    </row>
    <row r="36" spans="1:45" s="1" customFormat="1" ht="12.75" customHeight="1" x14ac:dyDescent="0.25">
      <c r="A36" s="54" t="s">
        <v>276</v>
      </c>
      <c r="B36" s="50"/>
      <c r="C36" s="1">
        <v>6</v>
      </c>
      <c r="D36" s="9"/>
      <c r="E36" s="8">
        <v>8.91</v>
      </c>
      <c r="F36" s="8">
        <v>8.99</v>
      </c>
      <c r="H36" s="205"/>
      <c r="I36" s="205"/>
      <c r="J36" s="205"/>
      <c r="K36" s="205"/>
      <c r="L36" s="205"/>
      <c r="M36" s="205"/>
      <c r="N36" s="11">
        <f t="shared" si="6"/>
        <v>8.0000000000000071E-2</v>
      </c>
      <c r="O36" s="11" t="str">
        <f t="shared" si="7"/>
        <v xml:space="preserve"> </v>
      </c>
      <c r="P36" s="11">
        <f t="shared" si="9"/>
        <v>0.16000000000000014</v>
      </c>
      <c r="Q36" s="11"/>
      <c r="R36" s="11" t="str">
        <f t="shared" si="10"/>
        <v xml:space="preserve"> </v>
      </c>
      <c r="S36" s="11"/>
      <c r="T36" s="12" t="str">
        <f t="shared" si="8"/>
        <v xml:space="preserve"> </v>
      </c>
      <c r="V36" s="9"/>
      <c r="W36" s="9">
        <v>2</v>
      </c>
      <c r="X36" s="9"/>
      <c r="Y36" s="9"/>
      <c r="Z36" s="9"/>
      <c r="AA36" s="9">
        <v>1</v>
      </c>
      <c r="AB36" s="9"/>
      <c r="AC36" s="9"/>
      <c r="AD36" s="9"/>
      <c r="AE36" s="9"/>
      <c r="AF36" s="9">
        <v>1</v>
      </c>
      <c r="AG36" s="9"/>
      <c r="AH36" s="9">
        <v>1</v>
      </c>
      <c r="AI36" s="9"/>
      <c r="AJ36" s="9"/>
      <c r="AK36" s="9"/>
      <c r="AL36" s="9"/>
      <c r="AM36" s="9"/>
      <c r="AN36" s="9"/>
      <c r="AO36" s="9"/>
      <c r="AQ36" s="9"/>
      <c r="AR36" s="327"/>
      <c r="AS36" s="9"/>
    </row>
    <row r="37" spans="1:45" s="1" customFormat="1" ht="12.75" customHeight="1" x14ac:dyDescent="0.25">
      <c r="A37" s="54" t="s">
        <v>276</v>
      </c>
      <c r="B37" s="50"/>
      <c r="C37" s="1">
        <v>6</v>
      </c>
      <c r="D37" s="9"/>
      <c r="E37" s="8">
        <v>8.99</v>
      </c>
      <c r="F37" s="8">
        <v>9.1</v>
      </c>
      <c r="H37" s="205"/>
      <c r="I37" s="205"/>
      <c r="J37" s="205"/>
      <c r="K37" s="205"/>
      <c r="L37" s="205"/>
      <c r="M37" s="205"/>
      <c r="N37" s="11">
        <f t="shared" si="6"/>
        <v>0.10999999999999943</v>
      </c>
      <c r="O37" s="11" t="str">
        <f t="shared" si="7"/>
        <v xml:space="preserve"> </v>
      </c>
      <c r="P37" s="11">
        <f t="shared" si="9"/>
        <v>0.21999999999999886</v>
      </c>
      <c r="Q37" s="11"/>
      <c r="R37" s="11" t="str">
        <f t="shared" si="10"/>
        <v xml:space="preserve"> </v>
      </c>
      <c r="S37" s="11"/>
      <c r="T37" s="12" t="str">
        <f t="shared" si="8"/>
        <v xml:space="preserve"> </v>
      </c>
      <c r="V37" s="9"/>
      <c r="W37" s="9">
        <v>2</v>
      </c>
      <c r="X37" s="9"/>
      <c r="Y37" s="9"/>
      <c r="Z37" s="9"/>
      <c r="AA37" s="9">
        <v>1</v>
      </c>
      <c r="AB37" s="9"/>
      <c r="AC37" s="9"/>
      <c r="AD37" s="9">
        <v>1</v>
      </c>
      <c r="AE37" s="9"/>
      <c r="AF37" s="9"/>
      <c r="AG37" s="9"/>
      <c r="AH37" s="9">
        <v>1</v>
      </c>
      <c r="AI37" s="9"/>
      <c r="AJ37" s="9"/>
      <c r="AK37" s="9"/>
      <c r="AL37" s="9"/>
      <c r="AM37" s="9"/>
      <c r="AN37" s="9"/>
      <c r="AO37" s="9"/>
      <c r="AQ37" s="9"/>
      <c r="AR37" s="327"/>
      <c r="AS37" s="9"/>
    </row>
    <row r="38" spans="1:45" s="1" customFormat="1" ht="12.75" customHeight="1" x14ac:dyDescent="0.25">
      <c r="A38" s="54" t="s">
        <v>276</v>
      </c>
      <c r="B38" s="50"/>
      <c r="C38" s="1">
        <v>6</v>
      </c>
      <c r="D38" s="9"/>
      <c r="E38" s="8">
        <v>9.1</v>
      </c>
      <c r="F38" s="8">
        <v>9.14</v>
      </c>
      <c r="H38" s="205"/>
      <c r="I38" s="205"/>
      <c r="J38" s="205"/>
      <c r="K38" s="205"/>
      <c r="L38" s="205"/>
      <c r="M38" s="205"/>
      <c r="N38" s="11">
        <f t="shared" si="6"/>
        <v>4.0000000000000924E-2</v>
      </c>
      <c r="O38" s="11" t="str">
        <f t="shared" si="7"/>
        <v xml:space="preserve"> </v>
      </c>
      <c r="P38" s="11">
        <f t="shared" si="9"/>
        <v>8.0000000000001847E-2</v>
      </c>
      <c r="Q38" s="11"/>
      <c r="R38" s="11" t="str">
        <f t="shared" si="10"/>
        <v xml:space="preserve"> </v>
      </c>
      <c r="S38" s="11"/>
      <c r="T38" s="12" t="str">
        <f t="shared" si="8"/>
        <v xml:space="preserve"> </v>
      </c>
      <c r="V38" s="9"/>
      <c r="W38" s="9">
        <v>2</v>
      </c>
      <c r="X38" s="9"/>
      <c r="Y38" s="9"/>
      <c r="Z38" s="9"/>
      <c r="AA38" s="9">
        <v>1</v>
      </c>
      <c r="AB38" s="9"/>
      <c r="AC38" s="9"/>
      <c r="AD38" s="9"/>
      <c r="AE38" s="9">
        <v>1</v>
      </c>
      <c r="AF38" s="9"/>
      <c r="AG38" s="9"/>
      <c r="AH38" s="9">
        <v>1</v>
      </c>
      <c r="AI38" s="9"/>
      <c r="AJ38" s="9"/>
      <c r="AK38" s="9"/>
      <c r="AL38" s="9"/>
      <c r="AM38" s="9"/>
      <c r="AN38" s="9"/>
      <c r="AO38" s="9"/>
      <c r="AQ38" s="9"/>
      <c r="AR38" s="327"/>
      <c r="AS38" s="9"/>
    </row>
    <row r="39" spans="1:45" s="1" customFormat="1" ht="12.75" customHeight="1" x14ac:dyDescent="0.25">
      <c r="A39" s="54" t="s">
        <v>276</v>
      </c>
      <c r="B39" s="50"/>
      <c r="C39" s="1">
        <v>6</v>
      </c>
      <c r="D39" s="9"/>
      <c r="E39" s="8">
        <v>9.14</v>
      </c>
      <c r="F39" s="8">
        <v>9.19</v>
      </c>
      <c r="H39" s="205"/>
      <c r="I39" s="205"/>
      <c r="J39" s="205"/>
      <c r="K39" s="205"/>
      <c r="L39" s="205"/>
      <c r="M39" s="205"/>
      <c r="N39" s="11">
        <f t="shared" si="6"/>
        <v>4.9999999999998934E-2</v>
      </c>
      <c r="O39" s="11" t="str">
        <f t="shared" si="7"/>
        <v xml:space="preserve"> </v>
      </c>
      <c r="P39" s="11">
        <f t="shared" si="9"/>
        <v>9.9999999999997868E-2</v>
      </c>
      <c r="Q39" s="11"/>
      <c r="R39" s="11" t="str">
        <f t="shared" si="10"/>
        <v xml:space="preserve"> </v>
      </c>
      <c r="S39" s="11"/>
      <c r="T39" s="12">
        <f t="shared" si="8"/>
        <v>263.99999999999437</v>
      </c>
      <c r="V39" s="9"/>
      <c r="W39" s="9">
        <v>2</v>
      </c>
      <c r="X39" s="9"/>
      <c r="Y39" s="9"/>
      <c r="Z39" s="9"/>
      <c r="AA39" s="9">
        <v>1</v>
      </c>
      <c r="AB39" s="9"/>
      <c r="AC39" s="9"/>
      <c r="AD39" s="9"/>
      <c r="AE39" s="9">
        <v>1</v>
      </c>
      <c r="AF39" s="9"/>
      <c r="AG39" s="9"/>
      <c r="AH39" s="9">
        <v>1</v>
      </c>
      <c r="AI39" s="9"/>
      <c r="AJ39" s="9"/>
      <c r="AK39" s="9"/>
      <c r="AL39" s="9"/>
      <c r="AM39" s="9">
        <v>1</v>
      </c>
      <c r="AN39" s="9"/>
      <c r="AO39" s="9"/>
      <c r="AQ39" s="9" t="s">
        <v>86</v>
      </c>
      <c r="AR39" s="327"/>
      <c r="AS39" s="9"/>
    </row>
    <row r="40" spans="1:45" s="1" customFormat="1" ht="12.75" customHeight="1" x14ac:dyDescent="0.25">
      <c r="A40" s="54" t="s">
        <v>276</v>
      </c>
      <c r="B40" s="50"/>
      <c r="C40" s="1">
        <v>6</v>
      </c>
      <c r="D40" s="9"/>
      <c r="E40" s="8">
        <v>9.19</v>
      </c>
      <c r="F40" s="8">
        <v>9.23</v>
      </c>
      <c r="H40" s="205"/>
      <c r="I40" s="205"/>
      <c r="J40" s="205"/>
      <c r="K40" s="205"/>
      <c r="L40" s="205"/>
      <c r="M40" s="205"/>
      <c r="N40" s="11">
        <f t="shared" si="6"/>
        <v>4.0000000000000924E-2</v>
      </c>
      <c r="O40" s="11" t="str">
        <f t="shared" si="7"/>
        <v xml:space="preserve"> </v>
      </c>
      <c r="P40" s="11">
        <f t="shared" si="9"/>
        <v>8.0000000000001847E-2</v>
      </c>
      <c r="Q40" s="11"/>
      <c r="R40" s="11" t="str">
        <f t="shared" si="10"/>
        <v xml:space="preserve"> </v>
      </c>
      <c r="S40" s="11"/>
      <c r="T40" s="12" t="str">
        <f t="shared" si="8"/>
        <v xml:space="preserve"> </v>
      </c>
      <c r="V40" s="9"/>
      <c r="W40" s="9">
        <v>2</v>
      </c>
      <c r="X40" s="9"/>
      <c r="Y40" s="9"/>
      <c r="Z40" s="9"/>
      <c r="AA40" s="9">
        <v>1</v>
      </c>
      <c r="AB40" s="9"/>
      <c r="AC40" s="9"/>
      <c r="AD40" s="9"/>
      <c r="AE40" s="9">
        <v>1</v>
      </c>
      <c r="AF40" s="9"/>
      <c r="AG40" s="9"/>
      <c r="AH40" s="9">
        <v>1</v>
      </c>
      <c r="AI40" s="9"/>
      <c r="AJ40" s="9"/>
      <c r="AK40" s="9"/>
      <c r="AL40" s="9"/>
      <c r="AM40" s="9"/>
      <c r="AN40" s="9"/>
      <c r="AO40" s="9"/>
      <c r="AQ40" s="9"/>
      <c r="AR40" s="327"/>
      <c r="AS40" s="9"/>
    </row>
    <row r="41" spans="1:45" s="1" customFormat="1" ht="12.75" customHeight="1" x14ac:dyDescent="0.25">
      <c r="A41" s="54" t="s">
        <v>276</v>
      </c>
      <c r="B41" s="50"/>
      <c r="C41" s="1">
        <v>6</v>
      </c>
      <c r="D41" s="9"/>
      <c r="E41" s="8">
        <v>9.23</v>
      </c>
      <c r="F41" s="8">
        <v>10.5</v>
      </c>
      <c r="H41" s="205"/>
      <c r="I41" s="205"/>
      <c r="J41" s="205"/>
      <c r="K41" s="205"/>
      <c r="L41" s="205"/>
      <c r="M41" s="205"/>
      <c r="N41" s="11">
        <f t="shared" si="6"/>
        <v>1.2699999999999996</v>
      </c>
      <c r="O41" s="11" t="str">
        <f t="shared" si="7"/>
        <v xml:space="preserve"> </v>
      </c>
      <c r="P41" s="11">
        <f t="shared" si="9"/>
        <v>2.5399999999999991</v>
      </c>
      <c r="Q41" s="11"/>
      <c r="R41" s="11" t="str">
        <f t="shared" si="10"/>
        <v xml:space="preserve"> </v>
      </c>
      <c r="S41" s="11"/>
      <c r="T41" s="12" t="str">
        <f t="shared" si="8"/>
        <v xml:space="preserve"> </v>
      </c>
      <c r="V41" s="9"/>
      <c r="W41" s="9">
        <v>2</v>
      </c>
      <c r="X41" s="9"/>
      <c r="Y41" s="9"/>
      <c r="Z41" s="9"/>
      <c r="AA41" s="9">
        <v>1</v>
      </c>
      <c r="AB41" s="9"/>
      <c r="AC41" s="9"/>
      <c r="AD41" s="9">
        <v>1</v>
      </c>
      <c r="AE41" s="9"/>
      <c r="AF41" s="9"/>
      <c r="AG41" s="9"/>
      <c r="AH41" s="9">
        <v>1</v>
      </c>
      <c r="AI41" s="9"/>
      <c r="AJ41" s="9"/>
      <c r="AK41" s="9"/>
      <c r="AL41" s="9"/>
      <c r="AM41" s="9"/>
      <c r="AN41" s="9"/>
      <c r="AO41" s="9"/>
      <c r="AQ41" s="9"/>
      <c r="AR41" s="327"/>
      <c r="AS41" s="9"/>
    </row>
    <row r="42" spans="1:45" s="1" customFormat="1" ht="12.75" customHeight="1" x14ac:dyDescent="0.25">
      <c r="A42" s="54" t="s">
        <v>276</v>
      </c>
      <c r="B42" s="50"/>
      <c r="C42" s="1">
        <v>6</v>
      </c>
      <c r="D42" s="9"/>
      <c r="E42" s="8">
        <v>10.5</v>
      </c>
      <c r="F42" s="8">
        <v>10.56</v>
      </c>
      <c r="H42" s="133"/>
      <c r="I42" s="133"/>
      <c r="J42" s="133"/>
      <c r="K42" s="133"/>
      <c r="L42" s="133"/>
      <c r="M42" s="133"/>
      <c r="N42" s="11">
        <f t="shared" si="6"/>
        <v>6.0000000000000497E-2</v>
      </c>
      <c r="O42" s="11" t="str">
        <f t="shared" si="7"/>
        <v xml:space="preserve"> </v>
      </c>
      <c r="P42" s="11">
        <f t="shared" si="9"/>
        <v>0.12000000000000099</v>
      </c>
      <c r="Q42" s="11"/>
      <c r="R42" s="11" t="str">
        <f t="shared" si="10"/>
        <v xml:space="preserve"> </v>
      </c>
      <c r="S42" s="11"/>
      <c r="T42" s="12" t="str">
        <f t="shared" si="8"/>
        <v xml:space="preserve"> </v>
      </c>
      <c r="V42" s="9"/>
      <c r="W42" s="9">
        <v>2</v>
      </c>
      <c r="X42" s="9"/>
      <c r="Y42" s="9"/>
      <c r="Z42" s="9"/>
      <c r="AA42" s="9">
        <v>1</v>
      </c>
      <c r="AB42" s="9"/>
      <c r="AC42" s="9"/>
      <c r="AD42" s="9"/>
      <c r="AE42" s="9">
        <v>1</v>
      </c>
      <c r="AF42" s="9"/>
      <c r="AG42" s="9"/>
      <c r="AH42" s="9">
        <v>1</v>
      </c>
      <c r="AI42" s="9"/>
      <c r="AJ42" s="9"/>
      <c r="AK42" s="9"/>
      <c r="AL42" s="9"/>
      <c r="AM42" s="9"/>
      <c r="AN42" s="9"/>
      <c r="AO42" s="9"/>
      <c r="AQ42" s="9"/>
      <c r="AR42" s="327"/>
      <c r="AS42" s="9"/>
    </row>
    <row r="43" spans="1:45" s="1" customFormat="1" ht="12.75" customHeight="1" x14ac:dyDescent="0.25">
      <c r="A43" s="60" t="s">
        <v>380</v>
      </c>
      <c r="B43" s="50"/>
      <c r="C43" s="1">
        <v>6</v>
      </c>
      <c r="D43" s="9"/>
      <c r="E43" s="8">
        <v>10.56</v>
      </c>
      <c r="F43" s="8">
        <v>10.62</v>
      </c>
      <c r="H43" s="205"/>
      <c r="I43" s="205"/>
      <c r="J43" s="205"/>
      <c r="K43" s="205"/>
      <c r="L43" s="205"/>
      <c r="M43" s="205"/>
      <c r="N43" s="11">
        <f t="shared" si="6"/>
        <v>5.9999999999998721E-2</v>
      </c>
      <c r="O43" s="11" t="str">
        <f t="shared" si="7"/>
        <v xml:space="preserve"> </v>
      </c>
      <c r="P43" s="11">
        <f t="shared" si="9"/>
        <v>0.11999999999999744</v>
      </c>
      <c r="Q43" s="11"/>
      <c r="R43" s="11" t="str">
        <f t="shared" si="10"/>
        <v xml:space="preserve"> </v>
      </c>
      <c r="S43" s="11"/>
      <c r="T43" s="12">
        <f t="shared" si="8"/>
        <v>316.79999999999325</v>
      </c>
      <c r="V43" s="9"/>
      <c r="W43" s="9">
        <v>2</v>
      </c>
      <c r="X43" s="9"/>
      <c r="Y43" s="9"/>
      <c r="Z43" s="9"/>
      <c r="AA43" s="9">
        <v>1</v>
      </c>
      <c r="AB43" s="9"/>
      <c r="AC43" s="9"/>
      <c r="AD43" s="9"/>
      <c r="AE43" s="9">
        <v>1</v>
      </c>
      <c r="AF43" s="9"/>
      <c r="AG43" s="9"/>
      <c r="AH43" s="9">
        <v>1</v>
      </c>
      <c r="AI43" s="9"/>
      <c r="AJ43" s="9"/>
      <c r="AK43" s="9"/>
      <c r="AL43" s="9"/>
      <c r="AM43" s="9">
        <v>1</v>
      </c>
      <c r="AN43" s="9"/>
      <c r="AO43" s="9"/>
      <c r="AQ43" s="9" t="s">
        <v>87</v>
      </c>
      <c r="AR43" s="327"/>
      <c r="AS43" s="9"/>
    </row>
    <row r="44" spans="1:45" s="1" customFormat="1" ht="12.75" customHeight="1" x14ac:dyDescent="0.25">
      <c r="A44" s="54" t="s">
        <v>276</v>
      </c>
      <c r="B44" s="50"/>
      <c r="C44" s="1">
        <v>6</v>
      </c>
      <c r="D44" s="9"/>
      <c r="E44" s="8">
        <v>10.62</v>
      </c>
      <c r="F44" s="8">
        <v>10.63</v>
      </c>
      <c r="H44" s="205"/>
      <c r="I44" s="205"/>
      <c r="J44" s="205"/>
      <c r="K44" s="205"/>
      <c r="L44" s="205"/>
      <c r="M44" s="205"/>
      <c r="N44" s="11">
        <f t="shared" si="6"/>
        <v>1.0000000000001563E-2</v>
      </c>
      <c r="O44" s="11" t="str">
        <f t="shared" si="7"/>
        <v xml:space="preserve"> </v>
      </c>
      <c r="P44" s="11">
        <f t="shared" si="9"/>
        <v>2.0000000000003126E-2</v>
      </c>
      <c r="Q44" s="11"/>
      <c r="R44" s="11" t="str">
        <f t="shared" si="10"/>
        <v xml:space="preserve"> </v>
      </c>
      <c r="S44" s="11"/>
      <c r="T44" s="12" t="str">
        <f t="shared" si="8"/>
        <v xml:space="preserve"> </v>
      </c>
      <c r="V44" s="9"/>
      <c r="W44" s="9">
        <v>2</v>
      </c>
      <c r="X44" s="9"/>
      <c r="Y44" s="9"/>
      <c r="Z44" s="9"/>
      <c r="AA44" s="9">
        <v>1</v>
      </c>
      <c r="AB44" s="9"/>
      <c r="AC44" s="9"/>
      <c r="AD44" s="9"/>
      <c r="AE44" s="9">
        <v>1</v>
      </c>
      <c r="AF44" s="9"/>
      <c r="AG44" s="9"/>
      <c r="AH44" s="9">
        <v>1</v>
      </c>
      <c r="AI44" s="9"/>
      <c r="AJ44" s="9"/>
      <c r="AK44" s="9"/>
      <c r="AL44" s="9"/>
      <c r="AM44" s="9"/>
      <c r="AN44" s="9"/>
      <c r="AO44" s="9"/>
      <c r="AQ44" s="9"/>
      <c r="AR44" s="327"/>
      <c r="AS44" s="9"/>
    </row>
    <row r="45" spans="1:45" s="1" customFormat="1" ht="12.75" customHeight="1" x14ac:dyDescent="0.25">
      <c r="A45" s="54" t="s">
        <v>276</v>
      </c>
      <c r="B45" s="50"/>
      <c r="C45" s="1">
        <v>6</v>
      </c>
      <c r="D45" s="9"/>
      <c r="E45" s="8">
        <v>10.63</v>
      </c>
      <c r="F45" s="8">
        <v>11.7</v>
      </c>
      <c r="H45" s="205"/>
      <c r="I45" s="205"/>
      <c r="J45" s="205"/>
      <c r="K45" s="205"/>
      <c r="L45" s="205"/>
      <c r="M45" s="205"/>
      <c r="N45" s="11">
        <f t="shared" si="6"/>
        <v>1.0699999999999985</v>
      </c>
      <c r="O45" s="11" t="str">
        <f t="shared" si="7"/>
        <v xml:space="preserve"> </v>
      </c>
      <c r="P45" s="11">
        <f t="shared" si="9"/>
        <v>2.139999999999997</v>
      </c>
      <c r="Q45" s="11"/>
      <c r="R45" s="11" t="str">
        <f t="shared" si="10"/>
        <v xml:space="preserve"> </v>
      </c>
      <c r="S45" s="11"/>
      <c r="T45" s="12" t="str">
        <f t="shared" si="8"/>
        <v xml:space="preserve"> </v>
      </c>
      <c r="V45" s="9"/>
      <c r="W45" s="9">
        <v>2</v>
      </c>
      <c r="X45" s="9"/>
      <c r="Y45" s="9"/>
      <c r="Z45" s="9"/>
      <c r="AA45" s="9">
        <v>1</v>
      </c>
      <c r="AB45" s="9"/>
      <c r="AC45" s="9"/>
      <c r="AD45" s="9">
        <v>1</v>
      </c>
      <c r="AE45" s="9"/>
      <c r="AF45" s="9"/>
      <c r="AG45" s="9"/>
      <c r="AH45" s="9">
        <v>1</v>
      </c>
      <c r="AI45" s="9"/>
      <c r="AJ45" s="9"/>
      <c r="AK45" s="9"/>
      <c r="AL45" s="9"/>
      <c r="AM45" s="9"/>
      <c r="AN45" s="9"/>
      <c r="AO45" s="9"/>
      <c r="AQ45" s="9"/>
      <c r="AR45" s="327"/>
      <c r="AS45" s="9"/>
    </row>
    <row r="46" spans="1:45" s="1" customFormat="1" ht="12.75" customHeight="1" x14ac:dyDescent="0.25">
      <c r="A46" s="54" t="s">
        <v>276</v>
      </c>
      <c r="B46" s="50"/>
      <c r="C46" s="1">
        <v>6</v>
      </c>
      <c r="D46" s="9"/>
      <c r="E46" s="8">
        <v>11.7</v>
      </c>
      <c r="F46" s="8">
        <v>11.76</v>
      </c>
      <c r="H46" s="205"/>
      <c r="I46" s="205"/>
      <c r="J46" s="205"/>
      <c r="K46" s="205"/>
      <c r="L46" s="205"/>
      <c r="M46" s="205"/>
      <c r="N46" s="11">
        <f t="shared" si="6"/>
        <v>6.0000000000000497E-2</v>
      </c>
      <c r="O46" s="11" t="str">
        <f t="shared" si="7"/>
        <v xml:space="preserve"> </v>
      </c>
      <c r="P46" s="11">
        <f t="shared" si="9"/>
        <v>0.12000000000000099</v>
      </c>
      <c r="Q46" s="11"/>
      <c r="R46" s="11" t="str">
        <f t="shared" si="10"/>
        <v xml:space="preserve"> </v>
      </c>
      <c r="S46" s="11"/>
      <c r="T46" s="12" t="str">
        <f t="shared" si="8"/>
        <v xml:space="preserve"> </v>
      </c>
      <c r="V46" s="9"/>
      <c r="W46" s="9">
        <v>2</v>
      </c>
      <c r="X46" s="9"/>
      <c r="Y46" s="9"/>
      <c r="Z46" s="9"/>
      <c r="AA46" s="9">
        <v>1</v>
      </c>
      <c r="AB46" s="9"/>
      <c r="AC46" s="9"/>
      <c r="AD46" s="9"/>
      <c r="AE46" s="9"/>
      <c r="AF46" s="9">
        <v>1</v>
      </c>
      <c r="AG46" s="9"/>
      <c r="AH46" s="9">
        <v>1</v>
      </c>
      <c r="AI46" s="9"/>
      <c r="AJ46" s="9"/>
      <c r="AK46" s="9"/>
      <c r="AL46" s="9"/>
      <c r="AM46" s="9"/>
      <c r="AN46" s="9"/>
      <c r="AO46" s="9"/>
      <c r="AQ46" s="9"/>
      <c r="AR46" s="327"/>
      <c r="AS46" s="9"/>
    </row>
    <row r="47" spans="1:45" s="1" customFormat="1" ht="12.75" customHeight="1" x14ac:dyDescent="0.25">
      <c r="A47" s="54" t="s">
        <v>276</v>
      </c>
      <c r="B47" s="50"/>
      <c r="C47" s="1">
        <v>6</v>
      </c>
      <c r="D47" s="9"/>
      <c r="E47" s="8">
        <v>11.76</v>
      </c>
      <c r="F47" s="8">
        <v>11.82</v>
      </c>
      <c r="H47" s="205"/>
      <c r="I47" s="205"/>
      <c r="J47" s="205"/>
      <c r="K47" s="205"/>
      <c r="L47" s="205"/>
      <c r="M47" s="205"/>
      <c r="N47" s="11">
        <f t="shared" si="6"/>
        <v>0.12000000000000099</v>
      </c>
      <c r="O47" s="11" t="str">
        <f t="shared" si="7"/>
        <v xml:space="preserve"> </v>
      </c>
      <c r="P47" s="11">
        <f t="shared" si="9"/>
        <v>0.12000000000000099</v>
      </c>
      <c r="Q47" s="11"/>
      <c r="R47" s="11" t="str">
        <f t="shared" si="10"/>
        <v xml:space="preserve"> </v>
      </c>
      <c r="S47" s="11"/>
      <c r="T47" s="12" t="str">
        <f t="shared" si="8"/>
        <v xml:space="preserve"> </v>
      </c>
      <c r="V47" s="9"/>
      <c r="W47" s="9">
        <v>2</v>
      </c>
      <c r="X47" s="9"/>
      <c r="Y47" s="9"/>
      <c r="Z47" s="9"/>
      <c r="AA47" s="9">
        <v>1</v>
      </c>
      <c r="AB47" s="9"/>
      <c r="AC47" s="9"/>
      <c r="AD47" s="9"/>
      <c r="AE47" s="9"/>
      <c r="AF47" s="9">
        <v>2</v>
      </c>
      <c r="AG47" s="9"/>
      <c r="AH47" s="9">
        <v>1</v>
      </c>
      <c r="AI47" s="9"/>
      <c r="AJ47" s="9"/>
      <c r="AK47" s="9"/>
      <c r="AL47" s="9"/>
      <c r="AM47" s="9"/>
      <c r="AN47" s="9"/>
      <c r="AO47" s="9">
        <v>1</v>
      </c>
      <c r="AQ47" s="9"/>
      <c r="AR47" s="327" t="s">
        <v>150</v>
      </c>
      <c r="AS47" s="9"/>
    </row>
    <row r="48" spans="1:45" s="1" customFormat="1" ht="12.75" customHeight="1" x14ac:dyDescent="0.25">
      <c r="A48" s="54" t="s">
        <v>276</v>
      </c>
      <c r="B48" s="50"/>
      <c r="C48" s="1">
        <v>6</v>
      </c>
      <c r="D48" s="9"/>
      <c r="E48" s="8">
        <v>11.82</v>
      </c>
      <c r="F48" s="8">
        <v>11.96</v>
      </c>
      <c r="H48" s="205"/>
      <c r="I48" s="205"/>
      <c r="J48" s="205"/>
      <c r="K48" s="205"/>
      <c r="L48" s="205"/>
      <c r="M48" s="205"/>
      <c r="N48" s="11">
        <f t="shared" si="6"/>
        <v>0</v>
      </c>
      <c r="O48" s="11" t="str">
        <f t="shared" si="7"/>
        <v xml:space="preserve"> </v>
      </c>
      <c r="P48" s="11">
        <f t="shared" si="9"/>
        <v>0.28000000000000114</v>
      </c>
      <c r="Q48" s="11"/>
      <c r="R48" s="11">
        <f t="shared" si="10"/>
        <v>0.28000000000000114</v>
      </c>
      <c r="S48" s="11"/>
      <c r="T48" s="12" t="str">
        <f t="shared" si="8"/>
        <v xml:space="preserve"> </v>
      </c>
      <c r="V48" s="9"/>
      <c r="W48" s="9">
        <v>2</v>
      </c>
      <c r="X48" s="9"/>
      <c r="Y48" s="9"/>
      <c r="Z48" s="9"/>
      <c r="AA48" s="9">
        <v>1</v>
      </c>
      <c r="AB48" s="9">
        <v>1</v>
      </c>
      <c r="AC48" s="9"/>
      <c r="AD48" s="9"/>
      <c r="AE48" s="9"/>
      <c r="AF48" s="9"/>
      <c r="AG48" s="9"/>
      <c r="AH48" s="9">
        <v>1</v>
      </c>
      <c r="AI48" s="9">
        <v>1</v>
      </c>
      <c r="AJ48" s="9"/>
      <c r="AK48" s="9"/>
      <c r="AL48" s="9"/>
      <c r="AM48" s="9"/>
      <c r="AN48" s="9"/>
      <c r="AO48" s="9"/>
      <c r="AQ48" s="9"/>
      <c r="AR48" s="325"/>
      <c r="AS48" s="9"/>
    </row>
    <row r="49" spans="1:45" s="1" customFormat="1" ht="12.75" customHeight="1" x14ac:dyDescent="0.25">
      <c r="A49" s="54" t="s">
        <v>276</v>
      </c>
      <c r="B49" s="50"/>
      <c r="C49" s="1">
        <v>6</v>
      </c>
      <c r="D49" s="9"/>
      <c r="E49" s="8">
        <v>11.96</v>
      </c>
      <c r="F49" s="8">
        <v>12.7</v>
      </c>
      <c r="H49" s="205"/>
      <c r="I49" s="205"/>
      <c r="J49" s="205"/>
      <c r="K49" s="205"/>
      <c r="L49" s="205"/>
      <c r="M49" s="205"/>
      <c r="N49" s="11">
        <f t="shared" si="6"/>
        <v>0</v>
      </c>
      <c r="O49" s="11">
        <f t="shared" si="7"/>
        <v>1.4799999999999969</v>
      </c>
      <c r="P49" s="11">
        <f t="shared" si="9"/>
        <v>1.4799999999999969</v>
      </c>
      <c r="Q49" s="11"/>
      <c r="R49" s="11">
        <f t="shared" si="10"/>
        <v>1.4799999999999969</v>
      </c>
      <c r="S49" s="11"/>
      <c r="T49" s="12" t="str">
        <f t="shared" si="8"/>
        <v xml:space="preserve"> </v>
      </c>
      <c r="V49" s="9"/>
      <c r="W49" s="9">
        <v>4</v>
      </c>
      <c r="X49" s="9"/>
      <c r="Y49" s="9">
        <v>1</v>
      </c>
      <c r="Z49" s="9"/>
      <c r="AA49" s="9">
        <v>1</v>
      </c>
      <c r="AB49" s="9">
        <v>1</v>
      </c>
      <c r="AC49" s="9"/>
      <c r="AD49" s="9"/>
      <c r="AE49" s="9"/>
      <c r="AF49" s="9"/>
      <c r="AG49" s="9"/>
      <c r="AH49" s="9">
        <v>1</v>
      </c>
      <c r="AI49" s="9">
        <v>1</v>
      </c>
      <c r="AJ49" s="9"/>
      <c r="AK49" s="9">
        <v>1</v>
      </c>
      <c r="AL49" s="9"/>
      <c r="AM49" s="9"/>
      <c r="AN49" s="9"/>
      <c r="AO49" s="9"/>
      <c r="AQ49" s="9"/>
      <c r="AR49" s="325"/>
      <c r="AS49" s="9"/>
    </row>
    <row r="50" spans="1:45" s="1" customFormat="1" ht="12.75" customHeight="1" x14ac:dyDescent="0.25">
      <c r="A50" s="54" t="s">
        <v>276</v>
      </c>
      <c r="B50" s="50"/>
      <c r="C50" s="1">
        <v>6</v>
      </c>
      <c r="D50" s="9"/>
      <c r="E50" s="8"/>
      <c r="F50" s="8"/>
      <c r="H50" s="205"/>
      <c r="I50" s="205"/>
      <c r="J50" s="205"/>
      <c r="K50" s="205"/>
      <c r="L50" s="205"/>
      <c r="M50" s="205"/>
      <c r="N50" s="40" t="str">
        <f t="shared" si="6"/>
        <v xml:space="preserve"> </v>
      </c>
      <c r="O50" s="11" t="str">
        <f t="shared" si="7"/>
        <v xml:space="preserve"> </v>
      </c>
      <c r="P50" s="40"/>
      <c r="Q50" s="40">
        <v>0.18</v>
      </c>
      <c r="R50" s="40"/>
      <c r="S50" s="40">
        <v>0.18</v>
      </c>
      <c r="T50" s="41" t="str">
        <f t="shared" si="8"/>
        <v xml:space="preserve"> </v>
      </c>
      <c r="V50" s="9" t="s">
        <v>88</v>
      </c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Q50" s="9"/>
      <c r="AR50" s="325"/>
      <c r="AS50" s="9"/>
    </row>
    <row r="51" spans="1:45" s="1" customFormat="1" ht="12.75" customHeight="1" x14ac:dyDescent="0.25">
      <c r="A51" s="54" t="s">
        <v>276</v>
      </c>
      <c r="B51" s="50"/>
      <c r="C51" s="1">
        <v>6</v>
      </c>
      <c r="D51" s="9"/>
      <c r="E51" s="8"/>
      <c r="F51" s="8"/>
      <c r="H51" s="167"/>
      <c r="I51" s="167"/>
      <c r="J51" s="167"/>
      <c r="K51" s="167"/>
      <c r="L51" s="167"/>
      <c r="M51" s="167"/>
      <c r="N51" s="40" t="str">
        <f t="shared" si="6"/>
        <v xml:space="preserve"> </v>
      </c>
      <c r="O51" s="11" t="str">
        <f t="shared" si="7"/>
        <v xml:space="preserve"> </v>
      </c>
      <c r="P51" s="40"/>
      <c r="Q51" s="40">
        <v>0.23</v>
      </c>
      <c r="R51" s="40"/>
      <c r="S51" s="40">
        <v>0.23</v>
      </c>
      <c r="T51" s="41" t="str">
        <f t="shared" si="8"/>
        <v xml:space="preserve"> </v>
      </c>
      <c r="V51" s="9" t="s">
        <v>89</v>
      </c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Q51" s="9"/>
      <c r="AR51" s="325"/>
      <c r="AS51" s="9"/>
    </row>
    <row r="52" spans="1:45" s="1" customFormat="1" ht="12.75" customHeight="1" x14ac:dyDescent="0.25">
      <c r="A52" s="54" t="s">
        <v>276</v>
      </c>
      <c r="B52" s="50"/>
      <c r="C52" s="1">
        <v>6</v>
      </c>
      <c r="D52" s="9"/>
      <c r="E52" s="8"/>
      <c r="F52" s="8"/>
      <c r="H52" s="208"/>
      <c r="I52" s="208"/>
      <c r="J52" s="208"/>
      <c r="K52" s="208"/>
      <c r="L52" s="208"/>
      <c r="M52" s="208"/>
      <c r="N52" s="40" t="str">
        <f t="shared" si="6"/>
        <v xml:space="preserve"> </v>
      </c>
      <c r="O52" s="11" t="str">
        <f t="shared" si="7"/>
        <v xml:space="preserve"> </v>
      </c>
      <c r="P52" s="40"/>
      <c r="Q52" s="40">
        <v>0.22</v>
      </c>
      <c r="R52" s="40"/>
      <c r="S52" s="40">
        <v>0.22</v>
      </c>
      <c r="T52" s="41" t="str">
        <f t="shared" si="8"/>
        <v xml:space="preserve"> </v>
      </c>
      <c r="V52" s="9" t="s">
        <v>90</v>
      </c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Q52" s="9"/>
      <c r="AR52" s="325"/>
      <c r="AS52" s="9"/>
    </row>
    <row r="53" spans="1:45" s="1" customFormat="1" ht="12.75" customHeight="1" x14ac:dyDescent="0.25">
      <c r="A53" s="54" t="s">
        <v>276</v>
      </c>
      <c r="B53" s="50"/>
      <c r="C53" s="1">
        <v>6</v>
      </c>
      <c r="D53" s="9"/>
      <c r="E53" s="8"/>
      <c r="F53" s="8"/>
      <c r="H53" s="205"/>
      <c r="I53" s="205"/>
      <c r="J53" s="205"/>
      <c r="K53" s="205"/>
      <c r="L53" s="205"/>
      <c r="M53" s="205"/>
      <c r="N53" s="40" t="str">
        <f t="shared" si="6"/>
        <v xml:space="preserve"> </v>
      </c>
      <c r="O53" s="11" t="str">
        <f t="shared" si="7"/>
        <v xml:space="preserve"> </v>
      </c>
      <c r="P53" s="40"/>
      <c r="Q53" s="40">
        <v>0.27</v>
      </c>
      <c r="R53" s="40"/>
      <c r="S53" s="40">
        <v>0.27</v>
      </c>
      <c r="T53" s="41" t="str">
        <f t="shared" si="8"/>
        <v xml:space="preserve"> </v>
      </c>
      <c r="V53" s="9" t="s">
        <v>91</v>
      </c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Q53" s="9"/>
      <c r="AR53" s="325"/>
      <c r="AS53" s="9"/>
    </row>
    <row r="54" spans="1:45" s="1" customFormat="1" ht="12.75" customHeight="1" x14ac:dyDescent="0.25">
      <c r="A54" s="54" t="s">
        <v>276</v>
      </c>
      <c r="B54" s="50"/>
      <c r="C54" s="1">
        <v>6</v>
      </c>
      <c r="D54" s="9"/>
      <c r="E54" s="8">
        <v>12.7</v>
      </c>
      <c r="F54" s="8">
        <v>14.15</v>
      </c>
      <c r="H54" s="133">
        <f>SUM(N22:N54)</f>
        <v>11.990000000000002</v>
      </c>
      <c r="I54" s="133">
        <f t="shared" ref="I54:M54" si="11">SUM(O22:O54)</f>
        <v>4.379999999999999</v>
      </c>
      <c r="J54" s="133">
        <f t="shared" si="11"/>
        <v>27.34</v>
      </c>
      <c r="K54" s="133">
        <f t="shared" si="11"/>
        <v>0.9</v>
      </c>
      <c r="L54" s="133">
        <f t="shared" si="11"/>
        <v>4.66</v>
      </c>
      <c r="M54" s="133">
        <f t="shared" si="11"/>
        <v>0.9</v>
      </c>
      <c r="N54" s="11">
        <f t="shared" si="6"/>
        <v>0</v>
      </c>
      <c r="O54" s="11">
        <f t="shared" si="7"/>
        <v>2.9000000000000021</v>
      </c>
      <c r="P54" s="11">
        <f t="shared" ref="P54:P117" si="12">IF(($F54-$E54)*(AA54+AH54)&gt;0,($F54-$E54)*(AA54+AH54)," ")</f>
        <v>2.9000000000000021</v>
      </c>
      <c r="Q54" s="11"/>
      <c r="R54" s="11">
        <f t="shared" ref="R54:R85" si="13">IF(($F54-$E54)*(AB54+AI54)&gt;0,($F54-$E54)*(AB54+AI54)," ")</f>
        <v>2.9000000000000021</v>
      </c>
      <c r="S54" s="11"/>
      <c r="T54" s="12" t="str">
        <f t="shared" si="8"/>
        <v xml:space="preserve"> </v>
      </c>
      <c r="V54" s="9"/>
      <c r="W54" s="9">
        <v>4</v>
      </c>
      <c r="X54" s="9"/>
      <c r="Y54" s="9">
        <v>1</v>
      </c>
      <c r="Z54" s="9"/>
      <c r="AA54" s="9">
        <v>1</v>
      </c>
      <c r="AB54" s="9">
        <v>1</v>
      </c>
      <c r="AC54" s="9"/>
      <c r="AD54" s="9"/>
      <c r="AE54" s="9"/>
      <c r="AF54" s="9"/>
      <c r="AG54" s="9"/>
      <c r="AH54" s="9">
        <v>1</v>
      </c>
      <c r="AI54" s="9">
        <v>1</v>
      </c>
      <c r="AJ54" s="9"/>
      <c r="AK54" s="9">
        <v>1</v>
      </c>
      <c r="AL54" s="9"/>
      <c r="AM54" s="9"/>
      <c r="AN54" s="9"/>
      <c r="AO54" s="9"/>
      <c r="AQ54" s="9"/>
      <c r="AR54" s="325"/>
      <c r="AS54" s="9"/>
    </row>
    <row r="55" spans="1:45" s="16" customFormat="1" ht="12.75" customHeight="1" x14ac:dyDescent="0.25">
      <c r="D55" s="17"/>
      <c r="E55" s="18"/>
      <c r="F55" s="18"/>
      <c r="N55" s="19" t="str">
        <f t="shared" si="6"/>
        <v xml:space="preserve"> </v>
      </c>
      <c r="O55" s="19" t="str">
        <f>IF($F55&gt;0,IF(S55&gt;0,($F55-$E55)*S55," ")," ")</f>
        <v xml:space="preserve"> </v>
      </c>
      <c r="P55" s="19" t="str">
        <f t="shared" si="12"/>
        <v xml:space="preserve"> </v>
      </c>
      <c r="Q55" s="19"/>
      <c r="R55" s="19" t="str">
        <f t="shared" si="13"/>
        <v xml:space="preserve"> </v>
      </c>
      <c r="S55" s="19"/>
      <c r="T55" s="20" t="str">
        <f>IF($F55&gt;0,IF(AM55&gt;0,AM55," ")," ")</f>
        <v xml:space="preserve"> </v>
      </c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Q55" s="17"/>
      <c r="AR55" s="17"/>
      <c r="AS55" s="17"/>
    </row>
    <row r="56" spans="1:45" s="16" customFormat="1" ht="12.75" customHeight="1" x14ac:dyDescent="0.25">
      <c r="D56" s="17"/>
      <c r="E56" s="18"/>
      <c r="F56" s="18"/>
      <c r="N56" s="19" t="str">
        <f t="shared" si="6"/>
        <v xml:space="preserve"> </v>
      </c>
      <c r="O56" s="19" t="str">
        <f>IF($F56&gt;0,IF(S56&gt;0,($F56-$E56)*S56," ")," ")</f>
        <v xml:space="preserve"> </v>
      </c>
      <c r="P56" s="19" t="str">
        <f t="shared" si="12"/>
        <v xml:space="preserve"> </v>
      </c>
      <c r="Q56" s="19"/>
      <c r="R56" s="19" t="str">
        <f t="shared" si="13"/>
        <v xml:space="preserve"> </v>
      </c>
      <c r="S56" s="19"/>
      <c r="T56" s="20" t="str">
        <f>IF($F56&gt;0,IF(AM56&gt;0,AM56," ")," ")</f>
        <v xml:space="preserve"> </v>
      </c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Q56" s="17"/>
      <c r="AR56" s="17"/>
      <c r="AS56" s="17"/>
    </row>
    <row r="57" spans="1:45" s="16" customFormat="1" ht="12.75" customHeight="1" x14ac:dyDescent="0.25">
      <c r="D57" s="17"/>
      <c r="E57" s="18"/>
      <c r="F57" s="18"/>
      <c r="N57" s="19" t="str">
        <f t="shared" si="6"/>
        <v xml:space="preserve"> </v>
      </c>
      <c r="O57" s="19" t="str">
        <f>IF($F57&gt;0,IF(S57&gt;0,($F57-$E57)*S57," ")," ")</f>
        <v xml:space="preserve"> </v>
      </c>
      <c r="P57" s="19" t="str">
        <f t="shared" si="12"/>
        <v xml:space="preserve"> </v>
      </c>
      <c r="Q57" s="19"/>
      <c r="R57" s="19" t="str">
        <f t="shared" si="13"/>
        <v xml:space="preserve"> </v>
      </c>
      <c r="S57" s="19"/>
      <c r="T57" s="20" t="str">
        <f>IF($F57&gt;0,IF(AM57&gt;0,AM57," ")," ")</f>
        <v xml:space="preserve"> </v>
      </c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Q57" s="17"/>
      <c r="AR57" s="17"/>
      <c r="AS57" s="17"/>
    </row>
    <row r="58" spans="1:45" s="1" customFormat="1" ht="12.75" customHeight="1" x14ac:dyDescent="0.25">
      <c r="A58" s="60" t="s">
        <v>381</v>
      </c>
      <c r="B58"/>
      <c r="C58" s="1">
        <v>20</v>
      </c>
      <c r="D58" s="9"/>
      <c r="E58" s="8">
        <v>2.79</v>
      </c>
      <c r="F58" s="8">
        <v>2.9</v>
      </c>
      <c r="H58" s="132"/>
      <c r="I58" s="132"/>
      <c r="J58" s="132"/>
      <c r="K58" s="132"/>
      <c r="L58" s="132"/>
      <c r="M58" s="132"/>
      <c r="N58" s="11">
        <f t="shared" si="6"/>
        <v>0</v>
      </c>
      <c r="O58" s="11">
        <f t="shared" ref="O58:O89" si="14">IF(($F58-$E58)*(Y58+AK58)&gt;0,($F58-$E58)*(Y58+AK58)," ")</f>
        <v>0.21999999999999975</v>
      </c>
      <c r="P58" s="11">
        <f t="shared" si="12"/>
        <v>0.21999999999999975</v>
      </c>
      <c r="Q58" s="11"/>
      <c r="R58" s="11">
        <f t="shared" si="13"/>
        <v>0.10999999999999988</v>
      </c>
      <c r="S58" s="11"/>
      <c r="T58" s="41"/>
      <c r="V58" s="9"/>
      <c r="W58" s="9">
        <v>5</v>
      </c>
      <c r="X58" s="9"/>
      <c r="Y58" s="9">
        <v>1</v>
      </c>
      <c r="Z58" s="9"/>
      <c r="AA58" s="9">
        <v>1</v>
      </c>
      <c r="AB58" s="9">
        <v>1</v>
      </c>
      <c r="AC58" s="9"/>
      <c r="AD58" s="9"/>
      <c r="AE58" s="9"/>
      <c r="AF58" s="9"/>
      <c r="AG58" s="9"/>
      <c r="AH58" s="9">
        <v>1</v>
      </c>
      <c r="AI58" s="9"/>
      <c r="AJ58" s="9"/>
      <c r="AK58" s="9">
        <v>1</v>
      </c>
      <c r="AL58" s="9"/>
      <c r="AM58" s="9">
        <v>1</v>
      </c>
      <c r="AN58" s="9"/>
      <c r="AO58" s="44"/>
      <c r="AQ58" s="9"/>
      <c r="AR58" s="46"/>
      <c r="AS58" s="9"/>
    </row>
    <row r="59" spans="1:45" s="1" customFormat="1" ht="12.75" customHeight="1" x14ac:dyDescent="0.25">
      <c r="A59" s="54" t="s">
        <v>276</v>
      </c>
      <c r="B59"/>
      <c r="C59" s="1">
        <v>20</v>
      </c>
      <c r="D59" s="9"/>
      <c r="E59" s="8">
        <v>2.9</v>
      </c>
      <c r="F59" s="8">
        <v>2.95</v>
      </c>
      <c r="H59" s="132"/>
      <c r="I59" s="132"/>
      <c r="J59" s="132"/>
      <c r="K59" s="132"/>
      <c r="L59" s="132"/>
      <c r="M59" s="132"/>
      <c r="N59" s="11">
        <f t="shared" si="6"/>
        <v>0.10000000000000053</v>
      </c>
      <c r="O59" s="11">
        <f t="shared" si="14"/>
        <v>0.10000000000000053</v>
      </c>
      <c r="P59" s="11">
        <f t="shared" si="12"/>
        <v>0.10000000000000053</v>
      </c>
      <c r="Q59" s="11"/>
      <c r="R59" s="11" t="str">
        <f t="shared" si="13"/>
        <v xml:space="preserve"> </v>
      </c>
      <c r="S59" s="11"/>
      <c r="T59" s="41"/>
      <c r="V59" s="9"/>
      <c r="W59" s="9">
        <v>5</v>
      </c>
      <c r="X59" s="9"/>
      <c r="Y59" s="9">
        <v>1</v>
      </c>
      <c r="Z59" s="9"/>
      <c r="AA59" s="9">
        <v>1</v>
      </c>
      <c r="AB59" s="9"/>
      <c r="AC59" s="9"/>
      <c r="AD59" s="9"/>
      <c r="AE59" s="9"/>
      <c r="AF59" s="9">
        <v>2</v>
      </c>
      <c r="AG59" s="9"/>
      <c r="AH59" s="9">
        <v>1</v>
      </c>
      <c r="AI59" s="9"/>
      <c r="AJ59" s="9"/>
      <c r="AK59" s="9">
        <v>1</v>
      </c>
      <c r="AL59" s="9"/>
      <c r="AM59" s="9"/>
      <c r="AN59" s="9"/>
      <c r="AO59" s="44"/>
      <c r="AQ59" s="9"/>
      <c r="AR59" s="46"/>
      <c r="AS59" s="9"/>
    </row>
    <row r="60" spans="1:45" s="1" customFormat="1" ht="12.75" customHeight="1" x14ac:dyDescent="0.25">
      <c r="A60" s="54" t="s">
        <v>276</v>
      </c>
      <c r="B60"/>
      <c r="C60" s="1">
        <v>20</v>
      </c>
      <c r="D60" s="9"/>
      <c r="E60" s="8">
        <v>2.95</v>
      </c>
      <c r="F60" s="8">
        <v>2.97</v>
      </c>
      <c r="H60" s="132"/>
      <c r="I60" s="132"/>
      <c r="J60" s="132"/>
      <c r="K60" s="132"/>
      <c r="L60" s="132"/>
      <c r="M60" s="132"/>
      <c r="N60" s="11">
        <f t="shared" si="6"/>
        <v>0</v>
      </c>
      <c r="O60" s="11" t="str">
        <f t="shared" si="14"/>
        <v xml:space="preserve"> </v>
      </c>
      <c r="P60" s="11" t="str">
        <f t="shared" si="12"/>
        <v xml:space="preserve"> </v>
      </c>
      <c r="Q60" s="11"/>
      <c r="R60" s="11" t="str">
        <f t="shared" si="13"/>
        <v xml:space="preserve"> </v>
      </c>
      <c r="S60" s="11"/>
      <c r="T60" s="41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44"/>
      <c r="AQ60" s="9"/>
      <c r="AR60" s="46"/>
      <c r="AS60" s="9"/>
    </row>
    <row r="61" spans="1:45" s="1" customFormat="1" ht="12.75" customHeight="1" x14ac:dyDescent="0.25">
      <c r="A61" s="54" t="s">
        <v>276</v>
      </c>
      <c r="B61"/>
      <c r="C61" s="1">
        <v>20</v>
      </c>
      <c r="D61" s="9"/>
      <c r="E61" s="8">
        <v>2.97</v>
      </c>
      <c r="F61" s="8">
        <v>3.07</v>
      </c>
      <c r="H61" s="132"/>
      <c r="I61" s="132"/>
      <c r="J61" s="132"/>
      <c r="K61" s="132"/>
      <c r="L61" s="132"/>
      <c r="M61" s="132"/>
      <c r="N61" s="11">
        <f t="shared" si="6"/>
        <v>0</v>
      </c>
      <c r="O61" s="11">
        <f t="shared" si="14"/>
        <v>0.19999999999999929</v>
      </c>
      <c r="P61" s="11">
        <f t="shared" si="12"/>
        <v>0.19999999999999929</v>
      </c>
      <c r="Q61" s="11"/>
      <c r="R61" s="11">
        <f t="shared" si="13"/>
        <v>0.19999999999999929</v>
      </c>
      <c r="S61" s="11"/>
      <c r="T61" s="41"/>
      <c r="V61" s="9"/>
      <c r="W61" s="9"/>
      <c r="X61" s="9"/>
      <c r="Y61" s="9">
        <v>1</v>
      </c>
      <c r="Z61" s="9"/>
      <c r="AA61" s="9">
        <v>1</v>
      </c>
      <c r="AB61" s="9">
        <v>1</v>
      </c>
      <c r="AC61" s="9"/>
      <c r="AD61" s="9"/>
      <c r="AE61" s="9"/>
      <c r="AF61" s="9"/>
      <c r="AG61" s="9"/>
      <c r="AH61" s="9">
        <v>1</v>
      </c>
      <c r="AI61" s="9">
        <v>1</v>
      </c>
      <c r="AJ61" s="9"/>
      <c r="AK61" s="9">
        <v>1</v>
      </c>
      <c r="AL61" s="9"/>
      <c r="AM61" s="9"/>
      <c r="AN61" s="9"/>
      <c r="AO61" s="44"/>
      <c r="AQ61" s="9"/>
      <c r="AR61" s="46"/>
      <c r="AS61" s="9"/>
    </row>
    <row r="62" spans="1:45" s="1" customFormat="1" ht="12.75" customHeight="1" x14ac:dyDescent="0.25">
      <c r="A62" s="54" t="s">
        <v>276</v>
      </c>
      <c r="B62"/>
      <c r="C62" s="1">
        <v>20</v>
      </c>
      <c r="D62" s="9"/>
      <c r="E62" s="8">
        <v>3.07</v>
      </c>
      <c r="F62" s="8">
        <v>3.14</v>
      </c>
      <c r="H62" s="132"/>
      <c r="I62" s="132"/>
      <c r="J62" s="132"/>
      <c r="K62" s="132"/>
      <c r="L62" s="132"/>
      <c r="M62" s="132"/>
      <c r="N62" s="11">
        <f t="shared" si="6"/>
        <v>0</v>
      </c>
      <c r="O62" s="11">
        <f t="shared" si="14"/>
        <v>0.14000000000000057</v>
      </c>
      <c r="P62" s="11">
        <f t="shared" si="12"/>
        <v>0.14000000000000057</v>
      </c>
      <c r="Q62" s="11"/>
      <c r="R62" s="11">
        <f t="shared" si="13"/>
        <v>0.14000000000000057</v>
      </c>
      <c r="S62" s="11"/>
      <c r="T62" s="41"/>
      <c r="V62" s="9"/>
      <c r="W62" s="9"/>
      <c r="X62" s="9"/>
      <c r="Y62" s="9">
        <v>1</v>
      </c>
      <c r="Z62" s="9"/>
      <c r="AA62" s="9">
        <v>1</v>
      </c>
      <c r="AB62" s="9">
        <v>1</v>
      </c>
      <c r="AC62" s="9"/>
      <c r="AD62" s="9"/>
      <c r="AE62" s="9"/>
      <c r="AF62" s="9"/>
      <c r="AG62" s="9"/>
      <c r="AH62" s="9">
        <v>1</v>
      </c>
      <c r="AI62" s="9">
        <v>1</v>
      </c>
      <c r="AJ62" s="9"/>
      <c r="AK62" s="9">
        <v>1</v>
      </c>
      <c r="AL62" s="9"/>
      <c r="AM62" s="9"/>
      <c r="AN62" s="9"/>
      <c r="AO62" s="44"/>
      <c r="AQ62" s="9"/>
      <c r="AR62" s="46"/>
      <c r="AS62" s="9"/>
    </row>
    <row r="63" spans="1:45" s="1" customFormat="1" ht="12.75" customHeight="1" x14ac:dyDescent="0.25">
      <c r="A63" s="54" t="s">
        <v>276</v>
      </c>
      <c r="B63"/>
      <c r="C63" s="1">
        <v>20</v>
      </c>
      <c r="D63" s="9"/>
      <c r="E63" s="8">
        <v>3.14</v>
      </c>
      <c r="F63" s="8">
        <v>3.17</v>
      </c>
      <c r="H63" s="132"/>
      <c r="I63" s="132"/>
      <c r="J63" s="132"/>
      <c r="K63" s="132"/>
      <c r="L63" s="132"/>
      <c r="M63" s="132"/>
      <c r="N63" s="11">
        <f t="shared" si="6"/>
        <v>2.9999999999999805E-2</v>
      </c>
      <c r="O63" s="11">
        <f t="shared" si="14"/>
        <v>5.9999999999999609E-2</v>
      </c>
      <c r="P63" s="11">
        <f t="shared" si="12"/>
        <v>5.9999999999999609E-2</v>
      </c>
      <c r="Q63" s="11"/>
      <c r="R63" s="11">
        <f t="shared" si="13"/>
        <v>5.9999999999999609E-2</v>
      </c>
      <c r="S63" s="11"/>
      <c r="T63" s="41"/>
      <c r="V63" s="9"/>
      <c r="W63" s="9"/>
      <c r="X63" s="9"/>
      <c r="Y63" s="9">
        <v>1</v>
      </c>
      <c r="Z63" s="9"/>
      <c r="AA63" s="9">
        <v>1</v>
      </c>
      <c r="AB63" s="9">
        <v>1</v>
      </c>
      <c r="AC63" s="9"/>
      <c r="AD63" s="9"/>
      <c r="AE63" s="9"/>
      <c r="AF63" s="9">
        <v>1</v>
      </c>
      <c r="AG63" s="9"/>
      <c r="AH63" s="9">
        <v>1</v>
      </c>
      <c r="AI63" s="9">
        <v>1</v>
      </c>
      <c r="AJ63" s="9"/>
      <c r="AK63" s="9">
        <v>1</v>
      </c>
      <c r="AL63" s="9"/>
      <c r="AM63" s="9">
        <v>1</v>
      </c>
      <c r="AN63" s="9"/>
      <c r="AO63" s="44">
        <v>26</v>
      </c>
      <c r="AQ63" s="9"/>
      <c r="AR63" s="46"/>
      <c r="AS63" s="9"/>
    </row>
    <row r="64" spans="1:45" s="1" customFormat="1" ht="12.75" customHeight="1" x14ac:dyDescent="0.25">
      <c r="A64" s="54" t="s">
        <v>276</v>
      </c>
      <c r="B64"/>
      <c r="C64" s="1">
        <v>20</v>
      </c>
      <c r="D64" s="9"/>
      <c r="E64" s="8">
        <v>3.17</v>
      </c>
      <c r="F64" s="8">
        <v>3.19</v>
      </c>
      <c r="H64" s="132"/>
      <c r="I64" s="132"/>
      <c r="J64" s="132"/>
      <c r="K64" s="132"/>
      <c r="L64" s="132"/>
      <c r="M64" s="132"/>
      <c r="N64" s="11">
        <f t="shared" si="6"/>
        <v>0</v>
      </c>
      <c r="O64" s="11" t="str">
        <f t="shared" si="14"/>
        <v xml:space="preserve"> </v>
      </c>
      <c r="P64" s="11" t="str">
        <f t="shared" si="12"/>
        <v xml:space="preserve"> </v>
      </c>
      <c r="Q64" s="11"/>
      <c r="R64" s="11" t="str">
        <f t="shared" si="13"/>
        <v xml:space="preserve"> </v>
      </c>
      <c r="S64" s="11"/>
      <c r="T64" s="41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44"/>
      <c r="AQ64" s="9"/>
      <c r="AR64" s="46"/>
      <c r="AS64" s="9"/>
    </row>
    <row r="65" spans="1:45" s="1" customFormat="1" ht="12.75" customHeight="1" x14ac:dyDescent="0.25">
      <c r="A65" s="54" t="s">
        <v>276</v>
      </c>
      <c r="B65"/>
      <c r="C65" s="1">
        <v>20</v>
      </c>
      <c r="D65" s="9"/>
      <c r="E65" s="8">
        <v>3.19</v>
      </c>
      <c r="F65" s="8">
        <v>3.2</v>
      </c>
      <c r="H65" s="132"/>
      <c r="I65" s="132"/>
      <c r="J65" s="132"/>
      <c r="K65" s="132"/>
      <c r="L65" s="132"/>
      <c r="M65" s="132"/>
      <c r="N65" s="11">
        <f t="shared" si="6"/>
        <v>2.0000000000000462E-2</v>
      </c>
      <c r="O65" s="11">
        <f t="shared" si="14"/>
        <v>2.0000000000000462E-2</v>
      </c>
      <c r="P65" s="11">
        <f t="shared" si="12"/>
        <v>2.0000000000000462E-2</v>
      </c>
      <c r="Q65" s="11"/>
      <c r="R65" s="11" t="str">
        <f t="shared" si="13"/>
        <v xml:space="preserve"> </v>
      </c>
      <c r="S65" s="11"/>
      <c r="T65" s="41"/>
      <c r="V65" s="9"/>
      <c r="W65" s="9"/>
      <c r="X65" s="9"/>
      <c r="Y65" s="9">
        <v>1</v>
      </c>
      <c r="Z65" s="9"/>
      <c r="AA65" s="9">
        <v>1</v>
      </c>
      <c r="AB65" s="9"/>
      <c r="AC65" s="9"/>
      <c r="AD65" s="9"/>
      <c r="AE65" s="9"/>
      <c r="AF65" s="9">
        <v>2</v>
      </c>
      <c r="AG65" s="9"/>
      <c r="AH65" s="9">
        <v>1</v>
      </c>
      <c r="AI65" s="9"/>
      <c r="AJ65" s="9"/>
      <c r="AK65" s="9">
        <v>1</v>
      </c>
      <c r="AL65" s="9"/>
      <c r="AM65" s="9">
        <v>1</v>
      </c>
      <c r="AN65" s="9"/>
      <c r="AO65" s="44">
        <v>79</v>
      </c>
      <c r="AQ65" s="9"/>
      <c r="AR65" s="46"/>
      <c r="AS65" s="9"/>
    </row>
    <row r="66" spans="1:45" s="1" customFormat="1" ht="12.75" customHeight="1" x14ac:dyDescent="0.25">
      <c r="A66" s="54" t="s">
        <v>276</v>
      </c>
      <c r="B66"/>
      <c r="C66" s="1">
        <v>20</v>
      </c>
      <c r="D66" s="9"/>
      <c r="E66" s="8">
        <v>3.2</v>
      </c>
      <c r="F66" s="8">
        <v>3.23</v>
      </c>
      <c r="H66" s="132"/>
      <c r="I66" s="132"/>
      <c r="J66" s="132"/>
      <c r="K66" s="132"/>
      <c r="L66" s="132"/>
      <c r="M66" s="132"/>
      <c r="N66" s="11">
        <f t="shared" si="6"/>
        <v>0</v>
      </c>
      <c r="O66" s="11">
        <f t="shared" si="14"/>
        <v>5.9999999999999609E-2</v>
      </c>
      <c r="P66" s="11">
        <f t="shared" si="12"/>
        <v>5.9999999999999609E-2</v>
      </c>
      <c r="Q66" s="11"/>
      <c r="R66" s="11">
        <f t="shared" si="13"/>
        <v>5.9999999999999609E-2</v>
      </c>
      <c r="S66" s="11"/>
      <c r="T66" s="41"/>
      <c r="V66" s="9"/>
      <c r="W66" s="9"/>
      <c r="X66" s="9"/>
      <c r="Y66" s="9">
        <v>1</v>
      </c>
      <c r="Z66" s="9"/>
      <c r="AA66" s="9">
        <v>1</v>
      </c>
      <c r="AB66" s="9">
        <v>1</v>
      </c>
      <c r="AC66" s="9"/>
      <c r="AD66" s="9"/>
      <c r="AE66" s="9"/>
      <c r="AF66" s="9"/>
      <c r="AG66" s="9"/>
      <c r="AH66" s="9">
        <v>1</v>
      </c>
      <c r="AI66" s="9">
        <v>1</v>
      </c>
      <c r="AJ66" s="9"/>
      <c r="AK66" s="9">
        <v>1</v>
      </c>
      <c r="AL66" s="9"/>
      <c r="AM66" s="9">
        <v>1</v>
      </c>
      <c r="AN66" s="9"/>
      <c r="AO66" s="44"/>
      <c r="AQ66" s="9"/>
      <c r="AR66" s="46"/>
      <c r="AS66" s="9"/>
    </row>
    <row r="67" spans="1:45" s="1" customFormat="1" ht="12.75" customHeight="1" x14ac:dyDescent="0.25">
      <c r="A67" s="54" t="s">
        <v>276</v>
      </c>
      <c r="B67"/>
      <c r="C67" s="1">
        <v>20</v>
      </c>
      <c r="D67" s="9"/>
      <c r="E67" s="8">
        <v>3.23</v>
      </c>
      <c r="F67" s="8">
        <v>3.29</v>
      </c>
      <c r="H67" s="132"/>
      <c r="I67" s="132"/>
      <c r="J67" s="132"/>
      <c r="K67" s="132"/>
      <c r="L67" s="132"/>
      <c r="M67" s="132"/>
      <c r="N67" s="11">
        <f t="shared" si="6"/>
        <v>0.12000000000000011</v>
      </c>
      <c r="O67" s="11">
        <f t="shared" si="14"/>
        <v>0.12000000000000011</v>
      </c>
      <c r="P67" s="11">
        <f t="shared" si="12"/>
        <v>0.12000000000000011</v>
      </c>
      <c r="Q67" s="11"/>
      <c r="R67" s="11" t="str">
        <f t="shared" si="13"/>
        <v xml:space="preserve"> </v>
      </c>
      <c r="S67" s="11"/>
      <c r="T67" s="41"/>
      <c r="V67" s="9"/>
      <c r="W67" s="9"/>
      <c r="X67" s="9"/>
      <c r="Y67" s="9">
        <v>1</v>
      </c>
      <c r="Z67" s="9"/>
      <c r="AA67" s="9">
        <v>1</v>
      </c>
      <c r="AB67" s="9"/>
      <c r="AC67" s="9"/>
      <c r="AD67" s="9"/>
      <c r="AE67" s="9"/>
      <c r="AF67" s="9">
        <v>2</v>
      </c>
      <c r="AG67" s="9"/>
      <c r="AH67" s="9">
        <v>1</v>
      </c>
      <c r="AI67" s="9"/>
      <c r="AJ67" s="9"/>
      <c r="AK67" s="9">
        <v>1</v>
      </c>
      <c r="AL67" s="9"/>
      <c r="AM67" s="9"/>
      <c r="AN67" s="9"/>
      <c r="AO67" s="44"/>
      <c r="AQ67" s="9"/>
      <c r="AR67" s="46"/>
      <c r="AS67" s="9"/>
    </row>
    <row r="68" spans="1:45" s="1" customFormat="1" ht="12.75" customHeight="1" x14ac:dyDescent="0.25">
      <c r="A68" s="54" t="s">
        <v>276</v>
      </c>
      <c r="B68"/>
      <c r="C68" s="1">
        <v>20</v>
      </c>
      <c r="D68" s="9"/>
      <c r="E68" s="8">
        <v>3.29</v>
      </c>
      <c r="F68" s="8">
        <v>3.3</v>
      </c>
      <c r="H68" s="132"/>
      <c r="I68" s="132"/>
      <c r="J68" s="132"/>
      <c r="K68" s="132"/>
      <c r="L68" s="132"/>
      <c r="M68" s="132"/>
      <c r="N68" s="11">
        <f t="shared" si="6"/>
        <v>1.9999999999999574E-2</v>
      </c>
      <c r="O68" s="11">
        <f t="shared" si="14"/>
        <v>1.9999999999999574E-2</v>
      </c>
      <c r="P68" s="11">
        <f t="shared" si="12"/>
        <v>1.9999999999999574E-2</v>
      </c>
      <c r="Q68" s="11"/>
      <c r="R68" s="11" t="str">
        <f t="shared" si="13"/>
        <v xml:space="preserve"> </v>
      </c>
      <c r="S68" s="11"/>
      <c r="T68" s="41"/>
      <c r="V68" s="9"/>
      <c r="W68" s="9"/>
      <c r="X68" s="9"/>
      <c r="Y68" s="9">
        <v>1</v>
      </c>
      <c r="Z68" s="9"/>
      <c r="AA68" s="9">
        <v>1</v>
      </c>
      <c r="AB68" s="9"/>
      <c r="AC68" s="9"/>
      <c r="AD68" s="9"/>
      <c r="AE68" s="9"/>
      <c r="AF68" s="9">
        <v>2</v>
      </c>
      <c r="AG68" s="9"/>
      <c r="AH68" s="9">
        <v>1</v>
      </c>
      <c r="AI68" s="9"/>
      <c r="AJ68" s="9"/>
      <c r="AK68" s="9">
        <v>1</v>
      </c>
      <c r="AL68" s="9"/>
      <c r="AM68" s="9">
        <v>1</v>
      </c>
      <c r="AN68" s="9"/>
      <c r="AO68" s="44"/>
      <c r="AQ68" s="9"/>
      <c r="AR68" s="46"/>
      <c r="AS68" s="9"/>
    </row>
    <row r="69" spans="1:45" s="1" customFormat="1" ht="12.75" customHeight="1" x14ac:dyDescent="0.25">
      <c r="A69" s="54" t="s">
        <v>276</v>
      </c>
      <c r="B69"/>
      <c r="C69" s="1">
        <v>20</v>
      </c>
      <c r="D69" s="9"/>
      <c r="E69" s="8">
        <v>3.3</v>
      </c>
      <c r="F69" s="8">
        <v>3.33</v>
      </c>
      <c r="H69" s="132"/>
      <c r="I69" s="132"/>
      <c r="J69" s="132"/>
      <c r="K69" s="132"/>
      <c r="L69" s="132"/>
      <c r="M69" s="132"/>
      <c r="N69" s="11">
        <f t="shared" si="6"/>
        <v>6.0000000000000497E-2</v>
      </c>
      <c r="O69" s="11">
        <f t="shared" si="14"/>
        <v>6.0000000000000497E-2</v>
      </c>
      <c r="P69" s="11">
        <f t="shared" si="12"/>
        <v>6.0000000000000497E-2</v>
      </c>
      <c r="Q69" s="11"/>
      <c r="R69" s="11" t="str">
        <f t="shared" si="13"/>
        <v xml:space="preserve"> </v>
      </c>
      <c r="S69" s="11"/>
      <c r="T69" s="41"/>
      <c r="V69" s="9"/>
      <c r="W69" s="9"/>
      <c r="X69" s="9"/>
      <c r="Y69" s="9">
        <v>1</v>
      </c>
      <c r="Z69" s="9"/>
      <c r="AA69" s="9">
        <v>1</v>
      </c>
      <c r="AB69" s="9"/>
      <c r="AC69" s="9"/>
      <c r="AD69" s="9"/>
      <c r="AE69" s="9"/>
      <c r="AF69" s="9">
        <v>2</v>
      </c>
      <c r="AG69" s="9"/>
      <c r="AH69" s="9">
        <v>1</v>
      </c>
      <c r="AI69" s="9"/>
      <c r="AJ69" s="9"/>
      <c r="AK69" s="9">
        <v>1</v>
      </c>
      <c r="AL69" s="9"/>
      <c r="AM69" s="9"/>
      <c r="AN69" s="9"/>
      <c r="AO69" s="44">
        <v>39</v>
      </c>
      <c r="AQ69" s="9"/>
      <c r="AR69" s="46"/>
      <c r="AS69" s="9"/>
    </row>
    <row r="70" spans="1:45" s="1" customFormat="1" ht="12.75" customHeight="1" x14ac:dyDescent="0.25">
      <c r="A70" s="54" t="s">
        <v>276</v>
      </c>
      <c r="B70"/>
      <c r="C70" s="1">
        <v>20</v>
      </c>
      <c r="D70" s="9"/>
      <c r="E70" s="8">
        <v>3.33</v>
      </c>
      <c r="F70" s="8">
        <v>3.36</v>
      </c>
      <c r="H70" s="132"/>
      <c r="I70" s="132"/>
      <c r="J70" s="132"/>
      <c r="K70" s="132"/>
      <c r="L70" s="132"/>
      <c r="M70" s="132"/>
      <c r="N70" s="11">
        <f t="shared" si="6"/>
        <v>5.9999999999999609E-2</v>
      </c>
      <c r="O70" s="11">
        <f t="shared" si="14"/>
        <v>5.9999999999999609E-2</v>
      </c>
      <c r="P70" s="11">
        <f t="shared" si="12"/>
        <v>5.9999999999999609E-2</v>
      </c>
      <c r="Q70" s="11"/>
      <c r="R70" s="11" t="str">
        <f t="shared" si="13"/>
        <v xml:space="preserve"> </v>
      </c>
      <c r="S70" s="11"/>
      <c r="T70" s="41"/>
      <c r="V70" s="9"/>
      <c r="W70" s="9"/>
      <c r="X70" s="9"/>
      <c r="Y70" s="9">
        <v>1</v>
      </c>
      <c r="Z70" s="9"/>
      <c r="AA70" s="9">
        <v>1</v>
      </c>
      <c r="AB70" s="9"/>
      <c r="AC70" s="9"/>
      <c r="AD70" s="9"/>
      <c r="AE70" s="9"/>
      <c r="AF70" s="9">
        <v>2</v>
      </c>
      <c r="AG70" s="9"/>
      <c r="AH70" s="9">
        <v>1</v>
      </c>
      <c r="AI70" s="9"/>
      <c r="AJ70" s="9"/>
      <c r="AK70" s="9">
        <v>1</v>
      </c>
      <c r="AL70" s="9"/>
      <c r="AM70" s="9">
        <v>1</v>
      </c>
      <c r="AN70" s="9"/>
      <c r="AO70" s="44">
        <v>48</v>
      </c>
      <c r="AQ70" s="9"/>
      <c r="AR70" s="46"/>
      <c r="AS70" s="9"/>
    </row>
    <row r="71" spans="1:45" s="1" customFormat="1" ht="12.75" customHeight="1" x14ac:dyDescent="0.25">
      <c r="A71" s="54" t="s">
        <v>276</v>
      </c>
      <c r="B71"/>
      <c r="C71" s="1">
        <v>20</v>
      </c>
      <c r="D71" s="9"/>
      <c r="E71" s="8">
        <v>3.36</v>
      </c>
      <c r="F71" s="8">
        <v>3.37</v>
      </c>
      <c r="H71" s="132"/>
      <c r="I71" s="132"/>
      <c r="J71" s="132"/>
      <c r="K71" s="132"/>
      <c r="L71" s="132"/>
      <c r="M71" s="132"/>
      <c r="N71" s="11">
        <f t="shared" si="6"/>
        <v>2.0000000000000462E-2</v>
      </c>
      <c r="O71" s="11">
        <f t="shared" si="14"/>
        <v>2.0000000000000462E-2</v>
      </c>
      <c r="P71" s="11">
        <f t="shared" si="12"/>
        <v>2.0000000000000462E-2</v>
      </c>
      <c r="Q71" s="11"/>
      <c r="R71" s="11" t="str">
        <f t="shared" si="13"/>
        <v xml:space="preserve"> </v>
      </c>
      <c r="S71" s="11"/>
      <c r="T71" s="41"/>
      <c r="V71" s="9"/>
      <c r="W71" s="9"/>
      <c r="X71" s="9"/>
      <c r="Y71" s="9">
        <v>1</v>
      </c>
      <c r="Z71" s="9"/>
      <c r="AA71" s="9">
        <v>1</v>
      </c>
      <c r="AB71" s="9"/>
      <c r="AC71" s="9"/>
      <c r="AD71" s="9"/>
      <c r="AE71" s="9"/>
      <c r="AF71" s="9">
        <v>2</v>
      </c>
      <c r="AG71" s="9"/>
      <c r="AH71" s="9">
        <v>1</v>
      </c>
      <c r="AI71" s="9"/>
      <c r="AJ71" s="9"/>
      <c r="AK71" s="9">
        <v>1</v>
      </c>
      <c r="AL71" s="9"/>
      <c r="AM71" s="9"/>
      <c r="AN71" s="9"/>
      <c r="AO71" s="44"/>
      <c r="AQ71" s="9"/>
      <c r="AR71" s="46"/>
      <c r="AS71" s="9"/>
    </row>
    <row r="72" spans="1:45" s="1" customFormat="1" ht="12.75" customHeight="1" x14ac:dyDescent="0.25">
      <c r="A72" s="54" t="s">
        <v>276</v>
      </c>
      <c r="B72"/>
      <c r="C72" s="1">
        <v>20</v>
      </c>
      <c r="D72" s="9"/>
      <c r="E72" s="8">
        <v>3.37</v>
      </c>
      <c r="F72" s="8">
        <v>3.38</v>
      </c>
      <c r="H72" s="132"/>
      <c r="I72" s="132"/>
      <c r="J72" s="132"/>
      <c r="K72" s="132"/>
      <c r="L72" s="132"/>
      <c r="M72" s="132"/>
      <c r="N72" s="11">
        <f t="shared" si="6"/>
        <v>9.9999999999997868E-3</v>
      </c>
      <c r="O72" s="11">
        <f t="shared" si="14"/>
        <v>1.9999999999999574E-2</v>
      </c>
      <c r="P72" s="11">
        <f t="shared" si="12"/>
        <v>1.9999999999999574E-2</v>
      </c>
      <c r="Q72" s="11"/>
      <c r="R72" s="11">
        <f t="shared" si="13"/>
        <v>9.9999999999997868E-3</v>
      </c>
      <c r="S72" s="11"/>
      <c r="T72" s="41"/>
      <c r="V72" s="9"/>
      <c r="W72" s="9"/>
      <c r="X72" s="9"/>
      <c r="Y72" s="9">
        <v>1</v>
      </c>
      <c r="Z72" s="9"/>
      <c r="AA72" s="9">
        <v>1</v>
      </c>
      <c r="AB72" s="9"/>
      <c r="AC72" s="9"/>
      <c r="AD72" s="9"/>
      <c r="AE72" s="9"/>
      <c r="AF72" s="9">
        <v>1</v>
      </c>
      <c r="AG72" s="9"/>
      <c r="AH72" s="9">
        <v>1</v>
      </c>
      <c r="AI72" s="9">
        <v>1</v>
      </c>
      <c r="AJ72" s="9"/>
      <c r="AK72" s="9">
        <v>1</v>
      </c>
      <c r="AL72" s="9"/>
      <c r="AM72" s="9"/>
      <c r="AN72" s="9"/>
      <c r="AO72" s="44"/>
      <c r="AQ72" s="9"/>
      <c r="AR72" s="46"/>
      <c r="AS72" s="9"/>
    </row>
    <row r="73" spans="1:45" s="1" customFormat="1" ht="12.75" customHeight="1" x14ac:dyDescent="0.25">
      <c r="A73" s="54" t="s">
        <v>276</v>
      </c>
      <c r="B73"/>
      <c r="C73" s="1">
        <v>20</v>
      </c>
      <c r="D73" s="9"/>
      <c r="E73" s="8">
        <v>3.38</v>
      </c>
      <c r="F73" s="8">
        <v>3.43</v>
      </c>
      <c r="H73" s="132"/>
      <c r="I73" s="132"/>
      <c r="J73" s="132"/>
      <c r="K73" s="132"/>
      <c r="L73" s="132"/>
      <c r="M73" s="132"/>
      <c r="N73" s="11">
        <f t="shared" si="6"/>
        <v>0</v>
      </c>
      <c r="O73" s="11">
        <f t="shared" si="14"/>
        <v>0.10000000000000053</v>
      </c>
      <c r="P73" s="11">
        <f t="shared" si="12"/>
        <v>0.10000000000000053</v>
      </c>
      <c r="Q73" s="11"/>
      <c r="R73" s="11">
        <f t="shared" si="13"/>
        <v>0.10000000000000053</v>
      </c>
      <c r="S73" s="11"/>
      <c r="T73" s="41"/>
      <c r="V73" s="9"/>
      <c r="W73" s="9"/>
      <c r="X73" s="9"/>
      <c r="Y73" s="9">
        <v>1</v>
      </c>
      <c r="Z73" s="9"/>
      <c r="AA73" s="9">
        <v>1</v>
      </c>
      <c r="AB73" s="9">
        <v>1</v>
      </c>
      <c r="AC73" s="9"/>
      <c r="AD73" s="9"/>
      <c r="AE73" s="9"/>
      <c r="AF73" s="9"/>
      <c r="AG73" s="9"/>
      <c r="AH73" s="9">
        <v>1</v>
      </c>
      <c r="AI73" s="9">
        <v>1</v>
      </c>
      <c r="AJ73" s="9"/>
      <c r="AK73" s="9">
        <v>1</v>
      </c>
      <c r="AL73" s="9"/>
      <c r="AM73" s="9"/>
      <c r="AN73" s="9"/>
      <c r="AO73" s="44"/>
      <c r="AQ73" s="9"/>
      <c r="AR73" s="46"/>
      <c r="AS73" s="9"/>
    </row>
    <row r="74" spans="1:45" s="1" customFormat="1" ht="12.75" customHeight="1" x14ac:dyDescent="0.25">
      <c r="A74" s="54" t="s">
        <v>276</v>
      </c>
      <c r="B74"/>
      <c r="C74" s="1">
        <v>20</v>
      </c>
      <c r="D74" s="9"/>
      <c r="E74" s="8">
        <v>3.43</v>
      </c>
      <c r="F74" s="8">
        <v>3.45</v>
      </c>
      <c r="H74" s="132"/>
      <c r="I74" s="132"/>
      <c r="J74" s="132"/>
      <c r="K74" s="132"/>
      <c r="L74" s="132"/>
      <c r="M74" s="132"/>
      <c r="N74" s="11">
        <f t="shared" si="6"/>
        <v>4.0000000000000036E-2</v>
      </c>
      <c r="O74" s="11">
        <f t="shared" si="14"/>
        <v>4.0000000000000036E-2</v>
      </c>
      <c r="P74" s="11">
        <f t="shared" si="12"/>
        <v>4.0000000000000036E-2</v>
      </c>
      <c r="Q74" s="11"/>
      <c r="R74" s="11" t="str">
        <f t="shared" si="13"/>
        <v xml:space="preserve"> </v>
      </c>
      <c r="S74" s="11"/>
      <c r="T74" s="41"/>
      <c r="V74" s="9"/>
      <c r="W74" s="9"/>
      <c r="X74" s="9"/>
      <c r="Y74" s="9">
        <v>1</v>
      </c>
      <c r="Z74" s="9"/>
      <c r="AA74" s="9">
        <v>1</v>
      </c>
      <c r="AB74" s="9"/>
      <c r="AC74" s="9"/>
      <c r="AD74" s="9"/>
      <c r="AE74" s="9"/>
      <c r="AF74" s="9">
        <v>2</v>
      </c>
      <c r="AG74" s="9"/>
      <c r="AH74" s="9">
        <v>1</v>
      </c>
      <c r="AI74" s="9"/>
      <c r="AJ74" s="9"/>
      <c r="AK74" s="9">
        <v>1</v>
      </c>
      <c r="AL74" s="9"/>
      <c r="AM74" s="9"/>
      <c r="AN74" s="9"/>
      <c r="AO74" s="44"/>
      <c r="AQ74" s="9"/>
      <c r="AR74" s="46"/>
      <c r="AS74" s="9"/>
    </row>
    <row r="75" spans="1:45" s="1" customFormat="1" ht="12.75" customHeight="1" x14ac:dyDescent="0.25">
      <c r="A75" s="54" t="s">
        <v>276</v>
      </c>
      <c r="B75"/>
      <c r="C75" s="1">
        <v>20</v>
      </c>
      <c r="D75" s="9"/>
      <c r="E75" s="8">
        <v>3.45</v>
      </c>
      <c r="F75" s="8">
        <v>3.47</v>
      </c>
      <c r="H75" s="132"/>
      <c r="I75" s="132"/>
      <c r="J75" s="132"/>
      <c r="K75" s="132"/>
      <c r="L75" s="132"/>
      <c r="M75" s="132"/>
      <c r="N75" s="11">
        <f t="shared" si="6"/>
        <v>4.0000000000000036E-2</v>
      </c>
      <c r="O75" s="11">
        <f t="shared" si="14"/>
        <v>4.0000000000000036E-2</v>
      </c>
      <c r="P75" s="11">
        <f t="shared" si="12"/>
        <v>4.0000000000000036E-2</v>
      </c>
      <c r="Q75" s="11"/>
      <c r="R75" s="11" t="str">
        <f t="shared" si="13"/>
        <v xml:space="preserve"> </v>
      </c>
      <c r="S75" s="11"/>
      <c r="T75" s="41"/>
      <c r="V75" s="9"/>
      <c r="W75" s="9"/>
      <c r="X75" s="9"/>
      <c r="Y75" s="9">
        <v>1</v>
      </c>
      <c r="Z75" s="9"/>
      <c r="AA75" s="9">
        <v>1</v>
      </c>
      <c r="AB75" s="9"/>
      <c r="AC75" s="9"/>
      <c r="AD75" s="9"/>
      <c r="AE75" s="9"/>
      <c r="AF75" s="9">
        <v>2</v>
      </c>
      <c r="AG75" s="9"/>
      <c r="AH75" s="9">
        <v>1</v>
      </c>
      <c r="AI75" s="9"/>
      <c r="AJ75" s="9"/>
      <c r="AK75" s="9">
        <v>1</v>
      </c>
      <c r="AL75" s="9"/>
      <c r="AM75" s="9">
        <v>1</v>
      </c>
      <c r="AN75" s="9"/>
      <c r="AO75" s="44"/>
      <c r="AQ75" s="9"/>
      <c r="AR75" s="46"/>
      <c r="AS75" s="9"/>
    </row>
    <row r="76" spans="1:45" s="1" customFormat="1" ht="12.75" customHeight="1" x14ac:dyDescent="0.25">
      <c r="A76" s="54" t="s">
        <v>276</v>
      </c>
      <c r="B76"/>
      <c r="C76" s="1">
        <v>20</v>
      </c>
      <c r="D76" s="9"/>
      <c r="E76" s="8">
        <v>3.47</v>
      </c>
      <c r="F76" s="8">
        <v>3.53</v>
      </c>
      <c r="H76" s="132"/>
      <c r="I76" s="132"/>
      <c r="J76" s="132"/>
      <c r="K76" s="132"/>
      <c r="L76" s="132"/>
      <c r="M76" s="132"/>
      <c r="N76" s="11">
        <f t="shared" si="6"/>
        <v>5.9999999999999609E-2</v>
      </c>
      <c r="O76" s="11">
        <f t="shared" si="14"/>
        <v>0.11999999999999922</v>
      </c>
      <c r="P76" s="11">
        <f t="shared" si="12"/>
        <v>0.11999999999999922</v>
      </c>
      <c r="Q76" s="11"/>
      <c r="R76" s="11" t="str">
        <f t="shared" si="13"/>
        <v xml:space="preserve"> </v>
      </c>
      <c r="S76" s="11"/>
      <c r="T76" s="41"/>
      <c r="V76" s="9"/>
      <c r="W76" s="9"/>
      <c r="X76" s="9"/>
      <c r="Y76" s="9">
        <v>1</v>
      </c>
      <c r="Z76" s="9"/>
      <c r="AA76" s="9">
        <v>1</v>
      </c>
      <c r="AB76" s="9"/>
      <c r="AC76" s="9"/>
      <c r="AD76" s="9"/>
      <c r="AE76" s="9"/>
      <c r="AF76" s="9">
        <v>1</v>
      </c>
      <c r="AG76" s="9"/>
      <c r="AH76" s="9">
        <v>1</v>
      </c>
      <c r="AI76" s="9"/>
      <c r="AJ76" s="9"/>
      <c r="AK76" s="9">
        <v>1</v>
      </c>
      <c r="AL76" s="9"/>
      <c r="AM76" s="9">
        <v>1</v>
      </c>
      <c r="AN76" s="9"/>
      <c r="AO76" s="44"/>
      <c r="AQ76" s="9"/>
      <c r="AR76" s="46"/>
      <c r="AS76" s="9"/>
    </row>
    <row r="77" spans="1:45" s="1" customFormat="1" ht="12.75" customHeight="1" x14ac:dyDescent="0.25">
      <c r="A77" s="54" t="s">
        <v>276</v>
      </c>
      <c r="B77"/>
      <c r="C77" s="1">
        <v>20</v>
      </c>
      <c r="D77" s="9"/>
      <c r="E77" s="8">
        <v>3.53</v>
      </c>
      <c r="F77" s="8">
        <v>3.56</v>
      </c>
      <c r="H77" s="132"/>
      <c r="I77" s="132"/>
      <c r="J77" s="132"/>
      <c r="K77" s="132"/>
      <c r="L77" s="132"/>
      <c r="M77" s="132"/>
      <c r="N77" s="11">
        <f t="shared" si="6"/>
        <v>0</v>
      </c>
      <c r="O77" s="11" t="str">
        <f t="shared" si="14"/>
        <v xml:space="preserve"> </v>
      </c>
      <c r="P77" s="11" t="str">
        <f t="shared" si="12"/>
        <v xml:space="preserve"> </v>
      </c>
      <c r="Q77" s="11"/>
      <c r="R77" s="11" t="str">
        <f t="shared" si="13"/>
        <v xml:space="preserve"> </v>
      </c>
      <c r="S77" s="11"/>
      <c r="T77" s="41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44"/>
      <c r="AQ77" s="9"/>
      <c r="AR77" s="46"/>
      <c r="AS77" s="9"/>
    </row>
    <row r="78" spans="1:45" s="1" customFormat="1" ht="12.75" customHeight="1" x14ac:dyDescent="0.25">
      <c r="A78" s="54" t="s">
        <v>276</v>
      </c>
      <c r="B78"/>
      <c r="C78" s="1">
        <v>20</v>
      </c>
      <c r="D78" s="9"/>
      <c r="E78" s="8">
        <v>3.56</v>
      </c>
      <c r="F78" s="8">
        <v>3.65</v>
      </c>
      <c r="H78" s="132"/>
      <c r="I78" s="132"/>
      <c r="J78" s="132"/>
      <c r="K78" s="132"/>
      <c r="L78" s="132"/>
      <c r="M78" s="132"/>
      <c r="N78" s="11">
        <f t="shared" si="6"/>
        <v>0</v>
      </c>
      <c r="O78" s="11">
        <f t="shared" si="14"/>
        <v>0.17999999999999972</v>
      </c>
      <c r="P78" s="11">
        <f t="shared" si="12"/>
        <v>0.17999999999999972</v>
      </c>
      <c r="Q78" s="11"/>
      <c r="R78" s="11">
        <f t="shared" si="13"/>
        <v>0.17999999999999972</v>
      </c>
      <c r="S78" s="11"/>
      <c r="T78" s="41"/>
      <c r="V78" s="9"/>
      <c r="W78" s="9"/>
      <c r="X78" s="9"/>
      <c r="Y78" s="9">
        <v>1</v>
      </c>
      <c r="Z78" s="9"/>
      <c r="AA78" s="9">
        <v>1</v>
      </c>
      <c r="AB78" s="9">
        <v>1</v>
      </c>
      <c r="AC78" s="9"/>
      <c r="AD78" s="9"/>
      <c r="AE78" s="9"/>
      <c r="AF78" s="9"/>
      <c r="AG78" s="9"/>
      <c r="AH78" s="9">
        <v>1</v>
      </c>
      <c r="AI78" s="9">
        <v>1</v>
      </c>
      <c r="AJ78" s="9"/>
      <c r="AK78" s="9">
        <v>1</v>
      </c>
      <c r="AL78" s="9"/>
      <c r="AM78" s="9">
        <v>1</v>
      </c>
      <c r="AN78" s="9"/>
      <c r="AO78" s="44">
        <v>26</v>
      </c>
      <c r="AQ78" s="9"/>
      <c r="AR78" s="46"/>
      <c r="AS78" s="9"/>
    </row>
    <row r="79" spans="1:45" s="1" customFormat="1" ht="12.75" customHeight="1" x14ac:dyDescent="0.25">
      <c r="A79" s="54" t="s">
        <v>276</v>
      </c>
      <c r="B79"/>
      <c r="C79" s="1">
        <v>20</v>
      </c>
      <c r="D79" s="9"/>
      <c r="E79" s="8">
        <v>3.65</v>
      </c>
      <c r="F79" s="8">
        <v>3.68</v>
      </c>
      <c r="H79" s="132"/>
      <c r="I79" s="132"/>
      <c r="J79" s="132"/>
      <c r="K79" s="132"/>
      <c r="L79" s="132"/>
      <c r="M79" s="132"/>
      <c r="N79" s="11">
        <f t="shared" si="6"/>
        <v>3.0000000000000249E-2</v>
      </c>
      <c r="O79" s="11">
        <f t="shared" si="14"/>
        <v>6.0000000000000497E-2</v>
      </c>
      <c r="P79" s="11">
        <f t="shared" si="12"/>
        <v>6.0000000000000497E-2</v>
      </c>
      <c r="Q79" s="11"/>
      <c r="R79" s="11">
        <f t="shared" si="13"/>
        <v>3.0000000000000249E-2</v>
      </c>
      <c r="S79" s="11"/>
      <c r="T79" s="41"/>
      <c r="V79" s="9"/>
      <c r="W79" s="9"/>
      <c r="X79" s="9"/>
      <c r="Y79" s="9">
        <v>1</v>
      </c>
      <c r="Z79" s="9"/>
      <c r="AA79" s="9">
        <v>1</v>
      </c>
      <c r="AB79" s="9">
        <v>1</v>
      </c>
      <c r="AC79" s="9"/>
      <c r="AD79" s="9"/>
      <c r="AE79" s="9"/>
      <c r="AF79" s="9">
        <v>1</v>
      </c>
      <c r="AG79" s="9"/>
      <c r="AH79" s="9">
        <v>1</v>
      </c>
      <c r="AI79" s="9"/>
      <c r="AJ79" s="9"/>
      <c r="AK79" s="9">
        <v>1</v>
      </c>
      <c r="AL79" s="9"/>
      <c r="AM79" s="9"/>
      <c r="AN79" s="9"/>
      <c r="AO79" s="44"/>
      <c r="AQ79" s="9"/>
      <c r="AR79" s="46"/>
      <c r="AS79" s="9"/>
    </row>
    <row r="80" spans="1:45" s="1" customFormat="1" ht="12.75" customHeight="1" x14ac:dyDescent="0.25">
      <c r="A80" s="54" t="s">
        <v>276</v>
      </c>
      <c r="B80"/>
      <c r="C80" s="1">
        <v>20</v>
      </c>
      <c r="D80" s="9"/>
      <c r="E80" s="8">
        <v>3.68</v>
      </c>
      <c r="F80" s="8">
        <v>3.72</v>
      </c>
      <c r="H80" s="132"/>
      <c r="I80" s="132"/>
      <c r="J80" s="132"/>
      <c r="K80" s="132"/>
      <c r="L80" s="132"/>
      <c r="M80" s="132"/>
      <c r="N80" s="11">
        <f t="shared" si="6"/>
        <v>4.0000000000000036E-2</v>
      </c>
      <c r="O80" s="11">
        <f t="shared" si="14"/>
        <v>8.0000000000000071E-2</v>
      </c>
      <c r="P80" s="11">
        <f t="shared" si="12"/>
        <v>8.0000000000000071E-2</v>
      </c>
      <c r="Q80" s="11"/>
      <c r="R80" s="11">
        <f t="shared" si="13"/>
        <v>4.0000000000000036E-2</v>
      </c>
      <c r="S80" s="11"/>
      <c r="T80" s="41"/>
      <c r="V80" s="9"/>
      <c r="W80" s="9"/>
      <c r="X80" s="9"/>
      <c r="Y80" s="9">
        <v>1</v>
      </c>
      <c r="Z80" s="9"/>
      <c r="AA80" s="9">
        <v>1</v>
      </c>
      <c r="AB80" s="9">
        <v>1</v>
      </c>
      <c r="AC80" s="9"/>
      <c r="AD80" s="9"/>
      <c r="AE80" s="9"/>
      <c r="AF80" s="9">
        <v>1</v>
      </c>
      <c r="AG80" s="9"/>
      <c r="AH80" s="9">
        <v>1</v>
      </c>
      <c r="AI80" s="9"/>
      <c r="AJ80" s="9"/>
      <c r="AK80" s="9">
        <v>1</v>
      </c>
      <c r="AL80" s="9"/>
      <c r="AM80" s="9">
        <v>1</v>
      </c>
      <c r="AN80" s="9"/>
      <c r="AO80" s="44"/>
      <c r="AQ80" s="9"/>
      <c r="AR80" s="46"/>
      <c r="AS80" s="9"/>
    </row>
    <row r="81" spans="1:45" s="1" customFormat="1" ht="12.75" customHeight="1" x14ac:dyDescent="0.25">
      <c r="A81" s="54" t="s">
        <v>276</v>
      </c>
      <c r="B81"/>
      <c r="C81" s="1">
        <v>20</v>
      </c>
      <c r="D81" s="9"/>
      <c r="E81" s="8">
        <v>3.72</v>
      </c>
      <c r="F81" s="8">
        <v>3.73</v>
      </c>
      <c r="H81" s="132"/>
      <c r="I81" s="132"/>
      <c r="J81" s="132"/>
      <c r="K81" s="132"/>
      <c r="L81" s="132"/>
      <c r="M81" s="132"/>
      <c r="N81" s="11">
        <f t="shared" si="6"/>
        <v>0</v>
      </c>
      <c r="O81" s="11">
        <f t="shared" si="14"/>
        <v>1.9999999999999574E-2</v>
      </c>
      <c r="P81" s="11">
        <f t="shared" si="12"/>
        <v>1.9999999999999574E-2</v>
      </c>
      <c r="Q81" s="11"/>
      <c r="R81" s="11">
        <f t="shared" si="13"/>
        <v>1.9999999999999574E-2</v>
      </c>
      <c r="S81" s="11"/>
      <c r="T81" s="41"/>
      <c r="V81" s="9"/>
      <c r="W81" s="9"/>
      <c r="X81" s="9"/>
      <c r="Y81" s="9">
        <v>1</v>
      </c>
      <c r="Z81" s="9"/>
      <c r="AA81" s="9">
        <v>1</v>
      </c>
      <c r="AB81" s="9">
        <v>1</v>
      </c>
      <c r="AC81" s="9"/>
      <c r="AD81" s="9"/>
      <c r="AE81" s="9"/>
      <c r="AF81" s="9"/>
      <c r="AG81" s="9"/>
      <c r="AH81" s="9">
        <v>1</v>
      </c>
      <c r="AI81" s="9">
        <v>1</v>
      </c>
      <c r="AJ81" s="9"/>
      <c r="AK81" s="9">
        <v>1</v>
      </c>
      <c r="AL81" s="9"/>
      <c r="AM81" s="9">
        <v>1</v>
      </c>
      <c r="AN81" s="9"/>
      <c r="AO81" s="44"/>
      <c r="AQ81" s="9"/>
      <c r="AR81" s="46"/>
      <c r="AS81" s="9"/>
    </row>
    <row r="82" spans="1:45" s="1" customFormat="1" ht="12.75" customHeight="1" x14ac:dyDescent="0.25">
      <c r="A82" s="54" t="s">
        <v>276</v>
      </c>
      <c r="B82"/>
      <c r="C82" s="1">
        <v>20</v>
      </c>
      <c r="D82" s="9"/>
      <c r="E82" s="8">
        <v>3.73</v>
      </c>
      <c r="F82" s="8">
        <v>3.8</v>
      </c>
      <c r="H82" s="132"/>
      <c r="I82" s="132"/>
      <c r="J82" s="132"/>
      <c r="K82" s="132"/>
      <c r="L82" s="132"/>
      <c r="M82" s="132"/>
      <c r="N82" s="11">
        <f t="shared" si="6"/>
        <v>0</v>
      </c>
      <c r="O82" s="11">
        <f t="shared" si="14"/>
        <v>0.13999999999999968</v>
      </c>
      <c r="P82" s="11">
        <f t="shared" si="12"/>
        <v>0.13999999999999968</v>
      </c>
      <c r="Q82" s="11"/>
      <c r="R82" s="11">
        <f t="shared" si="13"/>
        <v>0.13999999999999968</v>
      </c>
      <c r="S82" s="11"/>
      <c r="T82" s="41"/>
      <c r="V82" s="9"/>
      <c r="W82" s="9"/>
      <c r="X82" s="9"/>
      <c r="Y82" s="9">
        <v>1</v>
      </c>
      <c r="Z82" s="9"/>
      <c r="AA82" s="9">
        <v>1</v>
      </c>
      <c r="AB82" s="9">
        <v>1</v>
      </c>
      <c r="AC82" s="9"/>
      <c r="AD82" s="9"/>
      <c r="AE82" s="9"/>
      <c r="AF82" s="9"/>
      <c r="AG82" s="9"/>
      <c r="AH82" s="9">
        <v>1</v>
      </c>
      <c r="AI82" s="9">
        <v>1</v>
      </c>
      <c r="AJ82" s="9"/>
      <c r="AK82" s="9">
        <v>1</v>
      </c>
      <c r="AL82" s="9"/>
      <c r="AM82" s="9">
        <v>1</v>
      </c>
      <c r="AN82" s="9"/>
      <c r="AO82" s="44"/>
      <c r="AQ82" s="9"/>
      <c r="AR82" s="46"/>
      <c r="AS82" s="9"/>
    </row>
    <row r="83" spans="1:45" s="1" customFormat="1" ht="12.75" customHeight="1" x14ac:dyDescent="0.25">
      <c r="A83" s="54" t="s">
        <v>276</v>
      </c>
      <c r="B83"/>
      <c r="C83" s="1">
        <v>20</v>
      </c>
      <c r="D83" s="9"/>
      <c r="E83" s="8">
        <v>3.8</v>
      </c>
      <c r="F83" s="8">
        <v>3.81</v>
      </c>
      <c r="H83" s="132"/>
      <c r="I83" s="132"/>
      <c r="J83" s="132"/>
      <c r="K83" s="132"/>
      <c r="L83" s="132"/>
      <c r="M83" s="132"/>
      <c r="N83" s="11">
        <f t="shared" ref="N83:N146" si="15">IF(F83&gt;0,(F83-E83)*(AD83+AE83+AF83)," ")</f>
        <v>0</v>
      </c>
      <c r="O83" s="11">
        <f t="shared" si="14"/>
        <v>2.0000000000000462E-2</v>
      </c>
      <c r="P83" s="11">
        <f t="shared" si="12"/>
        <v>2.0000000000000462E-2</v>
      </c>
      <c r="Q83" s="11"/>
      <c r="R83" s="11">
        <f t="shared" si="13"/>
        <v>2.0000000000000462E-2</v>
      </c>
      <c r="S83" s="11"/>
      <c r="T83" s="41"/>
      <c r="V83" s="9"/>
      <c r="W83" s="9"/>
      <c r="X83" s="9"/>
      <c r="Y83" s="9">
        <v>1</v>
      </c>
      <c r="Z83" s="9"/>
      <c r="AA83" s="9">
        <v>1</v>
      </c>
      <c r="AB83" s="9">
        <v>1</v>
      </c>
      <c r="AC83" s="9"/>
      <c r="AD83" s="9"/>
      <c r="AE83" s="9"/>
      <c r="AF83" s="9"/>
      <c r="AG83" s="9"/>
      <c r="AH83" s="9">
        <v>1</v>
      </c>
      <c r="AI83" s="9">
        <v>1</v>
      </c>
      <c r="AJ83" s="9"/>
      <c r="AK83" s="9">
        <v>1</v>
      </c>
      <c r="AL83" s="9"/>
      <c r="AM83" s="9">
        <v>1</v>
      </c>
      <c r="AN83" s="9"/>
      <c r="AO83" s="44"/>
      <c r="AQ83" s="9"/>
      <c r="AR83" s="46"/>
      <c r="AS83" s="9"/>
    </row>
    <row r="84" spans="1:45" s="1" customFormat="1" ht="12.75" customHeight="1" x14ac:dyDescent="0.25">
      <c r="A84" s="54" t="s">
        <v>276</v>
      </c>
      <c r="B84"/>
      <c r="C84" s="1">
        <v>20</v>
      </c>
      <c r="D84" s="9"/>
      <c r="E84" s="8">
        <v>3.81</v>
      </c>
      <c r="F84" s="8">
        <v>3.88</v>
      </c>
      <c r="H84" s="132"/>
      <c r="I84" s="132"/>
      <c r="J84" s="132"/>
      <c r="K84" s="132"/>
      <c r="L84" s="132"/>
      <c r="M84" s="132"/>
      <c r="N84" s="11">
        <f t="shared" si="15"/>
        <v>6.999999999999984E-2</v>
      </c>
      <c r="O84" s="11">
        <f t="shared" si="14"/>
        <v>0.13999999999999968</v>
      </c>
      <c r="P84" s="11">
        <f t="shared" si="12"/>
        <v>0.13999999999999968</v>
      </c>
      <c r="Q84" s="11"/>
      <c r="R84" s="11" t="str">
        <f t="shared" si="13"/>
        <v xml:space="preserve"> </v>
      </c>
      <c r="S84" s="11"/>
      <c r="T84" s="41"/>
      <c r="V84" s="9"/>
      <c r="W84" s="9"/>
      <c r="X84" s="9"/>
      <c r="Y84" s="9">
        <v>1</v>
      </c>
      <c r="Z84" s="9"/>
      <c r="AA84" s="9">
        <v>1</v>
      </c>
      <c r="AB84" s="9"/>
      <c r="AC84" s="9"/>
      <c r="AD84" s="9"/>
      <c r="AE84" s="9"/>
      <c r="AF84" s="9">
        <v>1</v>
      </c>
      <c r="AG84" s="9"/>
      <c r="AH84" s="9">
        <v>1</v>
      </c>
      <c r="AI84" s="9"/>
      <c r="AJ84" s="9"/>
      <c r="AK84" s="9">
        <v>1</v>
      </c>
      <c r="AL84" s="9"/>
      <c r="AM84" s="9">
        <v>1</v>
      </c>
      <c r="AN84" s="9"/>
      <c r="AO84" s="44">
        <v>288</v>
      </c>
      <c r="AQ84" s="9"/>
      <c r="AR84" s="46"/>
      <c r="AS84" s="9"/>
    </row>
    <row r="85" spans="1:45" s="1" customFormat="1" ht="12.75" customHeight="1" x14ac:dyDescent="0.25">
      <c r="A85" s="54" t="s">
        <v>276</v>
      </c>
      <c r="B85"/>
      <c r="C85" s="1">
        <v>20</v>
      </c>
      <c r="D85" s="9"/>
      <c r="E85" s="8">
        <v>3.88</v>
      </c>
      <c r="F85" s="8">
        <v>3.91</v>
      </c>
      <c r="H85" s="132"/>
      <c r="I85" s="132"/>
      <c r="J85" s="132"/>
      <c r="K85" s="132"/>
      <c r="L85" s="132"/>
      <c r="M85" s="132"/>
      <c r="N85" s="11">
        <f t="shared" si="15"/>
        <v>0</v>
      </c>
      <c r="O85" s="11">
        <f t="shared" si="14"/>
        <v>6.0000000000000497E-2</v>
      </c>
      <c r="P85" s="11">
        <f t="shared" si="12"/>
        <v>6.0000000000000497E-2</v>
      </c>
      <c r="Q85" s="11"/>
      <c r="R85" s="11">
        <f t="shared" si="13"/>
        <v>6.0000000000000497E-2</v>
      </c>
      <c r="S85" s="11"/>
      <c r="T85" s="41"/>
      <c r="V85" s="9"/>
      <c r="W85" s="9"/>
      <c r="X85" s="9"/>
      <c r="Y85" s="9">
        <v>1</v>
      </c>
      <c r="Z85" s="9"/>
      <c r="AA85" s="9">
        <v>1</v>
      </c>
      <c r="AB85" s="9">
        <v>1</v>
      </c>
      <c r="AC85" s="9"/>
      <c r="AD85" s="9"/>
      <c r="AE85" s="9"/>
      <c r="AF85" s="9"/>
      <c r="AG85" s="9"/>
      <c r="AH85" s="9">
        <v>1</v>
      </c>
      <c r="AI85" s="9">
        <v>1</v>
      </c>
      <c r="AJ85" s="9"/>
      <c r="AK85" s="9">
        <v>1</v>
      </c>
      <c r="AL85" s="9"/>
      <c r="AM85" s="9">
        <v>1</v>
      </c>
      <c r="AN85" s="9"/>
      <c r="AO85" s="44"/>
      <c r="AQ85" s="9"/>
      <c r="AR85" s="46"/>
      <c r="AS85" s="9"/>
    </row>
    <row r="86" spans="1:45" s="1" customFormat="1" ht="12.75" customHeight="1" x14ac:dyDescent="0.25">
      <c r="A86" s="54" t="s">
        <v>276</v>
      </c>
      <c r="B86"/>
      <c r="C86" s="1">
        <v>20</v>
      </c>
      <c r="D86" s="9"/>
      <c r="E86" s="8">
        <v>3.91</v>
      </c>
      <c r="F86" s="8">
        <v>4</v>
      </c>
      <c r="H86" s="132"/>
      <c r="I86" s="132"/>
      <c r="J86" s="132"/>
      <c r="K86" s="132"/>
      <c r="L86" s="132"/>
      <c r="M86" s="132"/>
      <c r="N86" s="11">
        <f t="shared" si="15"/>
        <v>0</v>
      </c>
      <c r="O86" s="11">
        <f t="shared" si="14"/>
        <v>0.17999999999999972</v>
      </c>
      <c r="P86" s="11">
        <f t="shared" si="12"/>
        <v>0.17999999999999972</v>
      </c>
      <c r="Q86" s="11"/>
      <c r="R86" s="11">
        <f t="shared" ref="R86:R117" si="16">IF(($F86-$E86)*(AB86+AI86)&gt;0,($F86-$E86)*(AB86+AI86)," ")</f>
        <v>0.17999999999999972</v>
      </c>
      <c r="S86" s="11"/>
      <c r="T86" s="41"/>
      <c r="V86" s="9"/>
      <c r="W86" s="9"/>
      <c r="X86" s="9"/>
      <c r="Y86" s="9">
        <v>1</v>
      </c>
      <c r="Z86" s="9"/>
      <c r="AA86" s="9">
        <v>1</v>
      </c>
      <c r="AB86" s="9">
        <v>1</v>
      </c>
      <c r="AC86" s="9"/>
      <c r="AD86" s="9"/>
      <c r="AE86" s="9"/>
      <c r="AF86" s="9"/>
      <c r="AG86" s="9"/>
      <c r="AH86" s="9">
        <v>1</v>
      </c>
      <c r="AI86" s="9">
        <v>1</v>
      </c>
      <c r="AJ86" s="9"/>
      <c r="AK86" s="9">
        <v>1</v>
      </c>
      <c r="AL86" s="9"/>
      <c r="AM86" s="9"/>
      <c r="AN86" s="9"/>
      <c r="AO86" s="44"/>
      <c r="AQ86" s="9"/>
      <c r="AR86" s="46"/>
      <c r="AS86" s="9"/>
    </row>
    <row r="87" spans="1:45" s="1" customFormat="1" ht="12.75" customHeight="1" x14ac:dyDescent="0.25">
      <c r="A87" s="54" t="s">
        <v>276</v>
      </c>
      <c r="B87"/>
      <c r="C87" s="1">
        <v>20</v>
      </c>
      <c r="D87" s="9"/>
      <c r="E87" s="8">
        <v>4</v>
      </c>
      <c r="F87" s="8">
        <v>4.0999999999999996</v>
      </c>
      <c r="H87" s="132"/>
      <c r="I87" s="132"/>
      <c r="J87" s="132"/>
      <c r="K87" s="132"/>
      <c r="L87" s="132"/>
      <c r="M87" s="132"/>
      <c r="N87" s="11">
        <f t="shared" si="15"/>
        <v>0.19999999999999929</v>
      </c>
      <c r="O87" s="11">
        <f t="shared" si="14"/>
        <v>0.19999999999999929</v>
      </c>
      <c r="P87" s="11">
        <f t="shared" si="12"/>
        <v>0.19999999999999929</v>
      </c>
      <c r="Q87" s="11"/>
      <c r="R87" s="11" t="str">
        <f t="shared" si="16"/>
        <v xml:space="preserve"> </v>
      </c>
      <c r="S87" s="11"/>
      <c r="T87" s="41"/>
      <c r="V87" s="9"/>
      <c r="W87" s="9"/>
      <c r="X87" s="9"/>
      <c r="Y87" s="9">
        <v>1</v>
      </c>
      <c r="Z87" s="9"/>
      <c r="AA87" s="9">
        <v>1</v>
      </c>
      <c r="AB87" s="9"/>
      <c r="AC87" s="9"/>
      <c r="AD87" s="9"/>
      <c r="AE87" s="9"/>
      <c r="AF87" s="9">
        <v>2</v>
      </c>
      <c r="AG87" s="9"/>
      <c r="AH87" s="9">
        <v>1</v>
      </c>
      <c r="AI87" s="9"/>
      <c r="AJ87" s="9"/>
      <c r="AK87" s="9">
        <v>1</v>
      </c>
      <c r="AL87" s="9"/>
      <c r="AM87" s="9"/>
      <c r="AN87" s="9"/>
      <c r="AO87" s="354">
        <v>699</v>
      </c>
      <c r="AQ87" s="9"/>
      <c r="AR87" s="46"/>
      <c r="AS87" s="9"/>
    </row>
    <row r="88" spans="1:45" s="1" customFormat="1" ht="12.75" customHeight="1" x14ac:dyDescent="0.25">
      <c r="A88" s="54" t="s">
        <v>276</v>
      </c>
      <c r="B88"/>
      <c r="C88" s="1">
        <v>20</v>
      </c>
      <c r="D88" s="9"/>
      <c r="E88" s="8">
        <v>4.0999999999999996</v>
      </c>
      <c r="F88" s="8">
        <v>4.12</v>
      </c>
      <c r="H88" s="132"/>
      <c r="I88" s="132"/>
      <c r="J88" s="132"/>
      <c r="K88" s="132"/>
      <c r="L88" s="132"/>
      <c r="M88" s="132"/>
      <c r="N88" s="11">
        <f t="shared" si="15"/>
        <v>4.0000000000000924E-2</v>
      </c>
      <c r="O88" s="11">
        <f t="shared" si="14"/>
        <v>4.0000000000000924E-2</v>
      </c>
      <c r="P88" s="11">
        <f t="shared" si="12"/>
        <v>4.0000000000000924E-2</v>
      </c>
      <c r="Q88" s="11"/>
      <c r="R88" s="11" t="str">
        <f t="shared" si="16"/>
        <v xml:space="preserve"> </v>
      </c>
      <c r="S88" s="11"/>
      <c r="T88" s="41"/>
      <c r="V88" s="9"/>
      <c r="W88" s="9"/>
      <c r="X88" s="9"/>
      <c r="Y88" s="9">
        <v>1</v>
      </c>
      <c r="Z88" s="9"/>
      <c r="AA88" s="9">
        <v>1</v>
      </c>
      <c r="AB88" s="9"/>
      <c r="AC88" s="9"/>
      <c r="AD88" s="9"/>
      <c r="AE88" s="9"/>
      <c r="AF88" s="9">
        <v>2</v>
      </c>
      <c r="AG88" s="9"/>
      <c r="AH88" s="9">
        <v>1</v>
      </c>
      <c r="AI88" s="9"/>
      <c r="AJ88" s="9"/>
      <c r="AK88" s="9">
        <v>1</v>
      </c>
      <c r="AL88" s="9"/>
      <c r="AM88" s="9"/>
      <c r="AN88" s="9"/>
      <c r="AO88" s="354"/>
      <c r="AQ88" s="9"/>
      <c r="AR88" s="46"/>
      <c r="AS88" s="9"/>
    </row>
    <row r="89" spans="1:45" s="1" customFormat="1" ht="12.75" customHeight="1" x14ac:dyDescent="0.25">
      <c r="A89" s="54" t="s">
        <v>276</v>
      </c>
      <c r="B89"/>
      <c r="C89" s="1">
        <v>20</v>
      </c>
      <c r="D89" s="9"/>
      <c r="E89" s="8">
        <v>4.12</v>
      </c>
      <c r="F89" s="8">
        <v>4.18</v>
      </c>
      <c r="H89" s="132"/>
      <c r="I89" s="132"/>
      <c r="J89" s="132"/>
      <c r="K89" s="132"/>
      <c r="L89" s="132"/>
      <c r="M89" s="132"/>
      <c r="N89" s="11">
        <f t="shared" si="15"/>
        <v>5.9999999999999609E-2</v>
      </c>
      <c r="O89" s="11">
        <f t="shared" si="14"/>
        <v>0.11999999999999922</v>
      </c>
      <c r="P89" s="11">
        <f t="shared" si="12"/>
        <v>0.11999999999999922</v>
      </c>
      <c r="Q89" s="11"/>
      <c r="R89" s="11" t="str">
        <f t="shared" si="16"/>
        <v xml:space="preserve"> </v>
      </c>
      <c r="S89" s="11"/>
      <c r="T89" s="41"/>
      <c r="V89" s="9"/>
      <c r="W89" s="9"/>
      <c r="X89" s="9"/>
      <c r="Y89" s="9">
        <v>1</v>
      </c>
      <c r="Z89" s="9"/>
      <c r="AA89" s="9">
        <v>1</v>
      </c>
      <c r="AB89" s="9"/>
      <c r="AC89" s="9"/>
      <c r="AD89" s="9"/>
      <c r="AE89" s="9"/>
      <c r="AF89" s="9">
        <v>1</v>
      </c>
      <c r="AG89" s="9"/>
      <c r="AH89" s="9">
        <v>1</v>
      </c>
      <c r="AI89" s="9"/>
      <c r="AJ89" s="9"/>
      <c r="AK89" s="9">
        <v>1</v>
      </c>
      <c r="AL89" s="9"/>
      <c r="AM89" s="9"/>
      <c r="AN89" s="9"/>
      <c r="AO89" s="44"/>
      <c r="AQ89" s="9"/>
      <c r="AR89" s="46"/>
      <c r="AS89" s="9"/>
    </row>
    <row r="90" spans="1:45" s="1" customFormat="1" ht="12.75" customHeight="1" x14ac:dyDescent="0.25">
      <c r="A90" s="54" t="s">
        <v>276</v>
      </c>
      <c r="B90"/>
      <c r="C90" s="1">
        <v>20</v>
      </c>
      <c r="D90" s="9"/>
      <c r="E90" s="8">
        <v>4.18</v>
      </c>
      <c r="F90" s="8">
        <v>4.2</v>
      </c>
      <c r="H90" s="132"/>
      <c r="I90" s="132"/>
      <c r="J90" s="132"/>
      <c r="K90" s="132"/>
      <c r="L90" s="132"/>
      <c r="M90" s="132"/>
      <c r="N90" s="11">
        <f t="shared" si="15"/>
        <v>2.0000000000000462E-2</v>
      </c>
      <c r="O90" s="11">
        <f t="shared" ref="O90:O116" si="17">IF(($F90-$E90)*(Y90+AK90)&gt;0,($F90-$E90)*(Y90+AK90)," ")</f>
        <v>4.0000000000000924E-2</v>
      </c>
      <c r="P90" s="11">
        <f t="shared" si="12"/>
        <v>4.0000000000000924E-2</v>
      </c>
      <c r="Q90" s="11"/>
      <c r="R90" s="11" t="str">
        <f t="shared" si="16"/>
        <v xml:space="preserve"> </v>
      </c>
      <c r="S90" s="11"/>
      <c r="T90" s="41"/>
      <c r="V90" s="9"/>
      <c r="W90" s="9"/>
      <c r="X90" s="9"/>
      <c r="Y90" s="9">
        <v>1</v>
      </c>
      <c r="Z90" s="9"/>
      <c r="AA90" s="9">
        <v>1</v>
      </c>
      <c r="AB90" s="9"/>
      <c r="AC90" s="9"/>
      <c r="AD90" s="9"/>
      <c r="AE90" s="9"/>
      <c r="AF90" s="9">
        <v>1</v>
      </c>
      <c r="AG90" s="9"/>
      <c r="AH90" s="9">
        <v>1</v>
      </c>
      <c r="AI90" s="9"/>
      <c r="AJ90" s="9"/>
      <c r="AK90" s="9">
        <v>1</v>
      </c>
      <c r="AL90" s="9"/>
      <c r="AM90" s="9"/>
      <c r="AN90" s="9"/>
      <c r="AO90" s="354" t="s">
        <v>571</v>
      </c>
      <c r="AQ90" s="9"/>
      <c r="AR90" s="46"/>
      <c r="AS90" s="9"/>
    </row>
    <row r="91" spans="1:45" s="1" customFormat="1" ht="12.75" customHeight="1" x14ac:dyDescent="0.25">
      <c r="A91" s="54" t="s">
        <v>276</v>
      </c>
      <c r="B91"/>
      <c r="C91" s="1">
        <v>20</v>
      </c>
      <c r="D91" s="9"/>
      <c r="E91" s="8">
        <v>4.2</v>
      </c>
      <c r="F91" s="8">
        <v>4.2300000000000004</v>
      </c>
      <c r="H91" s="132"/>
      <c r="I91" s="132"/>
      <c r="J91" s="132"/>
      <c r="K91" s="132"/>
      <c r="L91" s="132"/>
      <c r="M91" s="132"/>
      <c r="N91" s="11">
        <f t="shared" si="15"/>
        <v>6.0000000000000497E-2</v>
      </c>
      <c r="O91" s="11">
        <f t="shared" si="17"/>
        <v>6.0000000000000497E-2</v>
      </c>
      <c r="P91" s="11">
        <f t="shared" si="12"/>
        <v>6.0000000000000497E-2</v>
      </c>
      <c r="Q91" s="11"/>
      <c r="R91" s="11" t="str">
        <f t="shared" si="16"/>
        <v xml:space="preserve"> </v>
      </c>
      <c r="S91" s="11"/>
      <c r="T91" s="41"/>
      <c r="V91" s="9"/>
      <c r="W91" s="9"/>
      <c r="X91" s="9"/>
      <c r="Y91" s="9">
        <v>1</v>
      </c>
      <c r="Z91" s="9"/>
      <c r="AA91" s="9">
        <v>1</v>
      </c>
      <c r="AB91" s="9"/>
      <c r="AC91" s="9"/>
      <c r="AD91" s="9"/>
      <c r="AE91" s="9"/>
      <c r="AF91" s="9">
        <v>2</v>
      </c>
      <c r="AG91" s="9"/>
      <c r="AH91" s="9">
        <v>1</v>
      </c>
      <c r="AI91" s="9"/>
      <c r="AJ91" s="9"/>
      <c r="AK91" s="9">
        <v>1</v>
      </c>
      <c r="AL91" s="9"/>
      <c r="AM91" s="9"/>
      <c r="AN91" s="9"/>
      <c r="AO91" s="354"/>
      <c r="AQ91" s="9"/>
      <c r="AR91" s="46"/>
      <c r="AS91" s="9"/>
    </row>
    <row r="92" spans="1:45" s="1" customFormat="1" ht="12.75" customHeight="1" x14ac:dyDescent="0.25">
      <c r="A92" s="54" t="s">
        <v>276</v>
      </c>
      <c r="B92"/>
      <c r="C92" s="1">
        <v>20</v>
      </c>
      <c r="D92" s="9"/>
      <c r="E92" s="8">
        <v>4.2300000000000004</v>
      </c>
      <c r="F92" s="8">
        <v>4.3099999999999996</v>
      </c>
      <c r="H92" s="132"/>
      <c r="I92" s="132"/>
      <c r="J92" s="132"/>
      <c r="K92" s="132"/>
      <c r="L92" s="132"/>
      <c r="M92" s="132"/>
      <c r="N92" s="11">
        <f t="shared" si="15"/>
        <v>0.15999999999999837</v>
      </c>
      <c r="O92" s="11">
        <f t="shared" si="17"/>
        <v>0.15999999999999837</v>
      </c>
      <c r="P92" s="11">
        <f t="shared" si="12"/>
        <v>0.15999999999999837</v>
      </c>
      <c r="Q92" s="11"/>
      <c r="R92" s="11" t="str">
        <f t="shared" si="16"/>
        <v xml:space="preserve"> </v>
      </c>
      <c r="S92" s="11"/>
      <c r="T92" s="41"/>
      <c r="V92" s="9"/>
      <c r="W92" s="9"/>
      <c r="X92" s="9"/>
      <c r="Y92" s="9">
        <v>1</v>
      </c>
      <c r="Z92" s="9"/>
      <c r="AA92" s="9">
        <v>1</v>
      </c>
      <c r="AB92" s="9"/>
      <c r="AC92" s="9"/>
      <c r="AD92" s="9"/>
      <c r="AE92" s="9"/>
      <c r="AF92" s="9">
        <v>2</v>
      </c>
      <c r="AG92" s="9"/>
      <c r="AH92" s="9">
        <v>1</v>
      </c>
      <c r="AI92" s="9"/>
      <c r="AJ92" s="9"/>
      <c r="AK92" s="9">
        <v>1</v>
      </c>
      <c r="AL92" s="9"/>
      <c r="AM92" s="9"/>
      <c r="AN92" s="9"/>
      <c r="AO92" s="354"/>
      <c r="AQ92" s="9"/>
      <c r="AR92" s="46"/>
      <c r="AS92" s="9"/>
    </row>
    <row r="93" spans="1:45" s="1" customFormat="1" ht="12.75" customHeight="1" x14ac:dyDescent="0.25">
      <c r="A93" s="54" t="s">
        <v>276</v>
      </c>
      <c r="B93"/>
      <c r="C93" s="1">
        <v>20</v>
      </c>
      <c r="D93" s="9"/>
      <c r="E93" s="8">
        <v>4.3099999999999996</v>
      </c>
      <c r="F93" s="8">
        <v>4.34</v>
      </c>
      <c r="H93" s="132"/>
      <c r="I93" s="132"/>
      <c r="J93" s="132"/>
      <c r="K93" s="132"/>
      <c r="L93" s="132"/>
      <c r="M93" s="132"/>
      <c r="N93" s="11">
        <f t="shared" si="15"/>
        <v>6.0000000000000497E-2</v>
      </c>
      <c r="O93" s="11">
        <f t="shared" si="17"/>
        <v>3.0000000000000249E-2</v>
      </c>
      <c r="P93" s="11">
        <f t="shared" si="12"/>
        <v>6.0000000000000497E-2</v>
      </c>
      <c r="Q93" s="11"/>
      <c r="R93" s="11" t="str">
        <f t="shared" si="16"/>
        <v xml:space="preserve"> </v>
      </c>
      <c r="S93" s="11"/>
      <c r="T93" s="41"/>
      <c r="V93" s="9"/>
      <c r="W93" s="9"/>
      <c r="X93" s="9"/>
      <c r="Y93" s="9">
        <v>1</v>
      </c>
      <c r="Z93" s="9"/>
      <c r="AA93" s="9">
        <v>1</v>
      </c>
      <c r="AB93" s="9"/>
      <c r="AC93" s="9"/>
      <c r="AD93" s="9"/>
      <c r="AE93" s="9"/>
      <c r="AF93" s="9">
        <v>2</v>
      </c>
      <c r="AG93" s="9"/>
      <c r="AH93" s="9">
        <v>1</v>
      </c>
      <c r="AI93" s="9"/>
      <c r="AJ93" s="9"/>
      <c r="AK93" s="9"/>
      <c r="AL93" s="9"/>
      <c r="AM93" s="9"/>
      <c r="AN93" s="9"/>
      <c r="AO93" s="354"/>
      <c r="AQ93" s="9"/>
      <c r="AR93" s="46"/>
      <c r="AS93" s="9"/>
    </row>
    <row r="94" spans="1:45" s="1" customFormat="1" ht="12.75" customHeight="1" x14ac:dyDescent="0.25">
      <c r="A94" s="54" t="s">
        <v>276</v>
      </c>
      <c r="B94"/>
      <c r="C94" s="1">
        <v>20</v>
      </c>
      <c r="D94" s="9"/>
      <c r="E94" s="8">
        <v>4.34</v>
      </c>
      <c r="F94" s="8">
        <v>4.37</v>
      </c>
      <c r="H94" s="132"/>
      <c r="I94" s="132"/>
      <c r="J94" s="132"/>
      <c r="K94" s="132"/>
      <c r="L94" s="132"/>
      <c r="M94" s="132"/>
      <c r="N94" s="11">
        <f t="shared" si="15"/>
        <v>6.0000000000000497E-2</v>
      </c>
      <c r="O94" s="11">
        <f t="shared" si="17"/>
        <v>3.0000000000000249E-2</v>
      </c>
      <c r="P94" s="11">
        <f t="shared" si="12"/>
        <v>6.0000000000000497E-2</v>
      </c>
      <c r="Q94" s="11"/>
      <c r="R94" s="11" t="str">
        <f t="shared" si="16"/>
        <v xml:space="preserve"> </v>
      </c>
      <c r="S94" s="11"/>
      <c r="T94" s="41"/>
      <c r="V94" s="9"/>
      <c r="W94" s="9"/>
      <c r="X94" s="9"/>
      <c r="Y94" s="9">
        <v>1</v>
      </c>
      <c r="Z94" s="9"/>
      <c r="AA94" s="9">
        <v>1</v>
      </c>
      <c r="AB94" s="9"/>
      <c r="AC94" s="9"/>
      <c r="AD94" s="9"/>
      <c r="AE94" s="9"/>
      <c r="AF94" s="9">
        <v>2</v>
      </c>
      <c r="AG94" s="9"/>
      <c r="AH94" s="9">
        <v>1</v>
      </c>
      <c r="AI94" s="9"/>
      <c r="AJ94" s="9"/>
      <c r="AK94" s="9"/>
      <c r="AL94" s="9"/>
      <c r="AM94" s="9"/>
      <c r="AN94" s="9"/>
      <c r="AO94" s="354"/>
      <c r="AQ94" s="9"/>
      <c r="AR94" s="46"/>
      <c r="AS94" s="9"/>
    </row>
    <row r="95" spans="1:45" s="1" customFormat="1" ht="12.75" customHeight="1" x14ac:dyDescent="0.25">
      <c r="A95" s="54" t="s">
        <v>276</v>
      </c>
      <c r="B95"/>
      <c r="C95" s="1">
        <v>20</v>
      </c>
      <c r="D95" s="9"/>
      <c r="E95" s="8">
        <v>4.37</v>
      </c>
      <c r="F95" s="8">
        <v>4.62</v>
      </c>
      <c r="H95" s="132"/>
      <c r="I95" s="132"/>
      <c r="J95" s="132"/>
      <c r="K95" s="132"/>
      <c r="L95" s="132"/>
      <c r="M95" s="132"/>
      <c r="N95" s="11">
        <f t="shared" si="15"/>
        <v>0.5</v>
      </c>
      <c r="O95" s="11" t="str">
        <f t="shared" si="17"/>
        <v xml:space="preserve"> </v>
      </c>
      <c r="P95" s="11">
        <f t="shared" si="12"/>
        <v>0.5</v>
      </c>
      <c r="Q95" s="11"/>
      <c r="R95" s="11" t="str">
        <f t="shared" si="16"/>
        <v xml:space="preserve"> </v>
      </c>
      <c r="S95" s="11"/>
      <c r="T95" s="41"/>
      <c r="V95" s="9"/>
      <c r="W95" s="9"/>
      <c r="X95" s="9"/>
      <c r="Y95" s="9"/>
      <c r="Z95" s="9"/>
      <c r="AA95" s="9">
        <v>1</v>
      </c>
      <c r="AB95" s="9"/>
      <c r="AC95" s="9"/>
      <c r="AD95" s="9"/>
      <c r="AE95" s="9"/>
      <c r="AF95" s="9">
        <v>2</v>
      </c>
      <c r="AG95" s="9"/>
      <c r="AH95" s="9">
        <v>1</v>
      </c>
      <c r="AI95" s="9"/>
      <c r="AJ95" s="9"/>
      <c r="AK95" s="9"/>
      <c r="AL95" s="9"/>
      <c r="AM95" s="9"/>
      <c r="AN95" s="9"/>
      <c r="AO95" s="354"/>
      <c r="AQ95" s="9"/>
      <c r="AR95" s="46"/>
      <c r="AS95" s="9"/>
    </row>
    <row r="96" spans="1:45" s="1" customFormat="1" ht="12.75" customHeight="1" x14ac:dyDescent="0.25">
      <c r="A96" s="54" t="s">
        <v>276</v>
      </c>
      <c r="B96"/>
      <c r="C96" s="1">
        <v>20</v>
      </c>
      <c r="D96" s="9"/>
      <c r="E96" s="7">
        <v>4.62</v>
      </c>
      <c r="F96" s="7">
        <v>4.8099999999999996</v>
      </c>
      <c r="H96" s="132"/>
      <c r="I96" s="132"/>
      <c r="J96" s="132"/>
      <c r="K96" s="132"/>
      <c r="L96" s="132"/>
      <c r="M96" s="132"/>
      <c r="N96" s="11">
        <f t="shared" si="15"/>
        <v>0.1899999999999995</v>
      </c>
      <c r="O96" s="11" t="str">
        <f t="shared" si="17"/>
        <v xml:space="preserve"> </v>
      </c>
      <c r="P96" s="11">
        <f t="shared" si="12"/>
        <v>0.37999999999999901</v>
      </c>
      <c r="Q96" s="11"/>
      <c r="R96" s="11" t="str">
        <f t="shared" si="16"/>
        <v xml:space="preserve"> </v>
      </c>
      <c r="S96" s="11"/>
      <c r="T96" s="41"/>
      <c r="V96" s="9"/>
      <c r="W96" s="9"/>
      <c r="X96" s="9"/>
      <c r="Y96" s="9"/>
      <c r="Z96" s="9"/>
      <c r="AA96" s="9">
        <v>1</v>
      </c>
      <c r="AB96" s="9"/>
      <c r="AC96" s="9"/>
      <c r="AD96" s="9"/>
      <c r="AE96" s="9"/>
      <c r="AF96" s="9">
        <v>1</v>
      </c>
      <c r="AG96" s="9"/>
      <c r="AH96" s="9">
        <v>1</v>
      </c>
      <c r="AI96" s="9"/>
      <c r="AJ96" s="9"/>
      <c r="AK96" s="9"/>
      <c r="AL96" s="9"/>
      <c r="AM96" s="9"/>
      <c r="AN96" s="9"/>
      <c r="AO96" s="44"/>
      <c r="AQ96" s="9"/>
      <c r="AR96" s="46"/>
      <c r="AS96" s="9"/>
    </row>
    <row r="97" spans="1:45" s="1" customFormat="1" ht="12.75" customHeight="1" x14ac:dyDescent="0.25">
      <c r="A97" s="54" t="s">
        <v>276</v>
      </c>
      <c r="B97"/>
      <c r="C97" s="1">
        <v>20</v>
      </c>
      <c r="D97" s="9"/>
      <c r="E97" s="7">
        <v>4.8099999999999996</v>
      </c>
      <c r="F97" s="7">
        <v>4.8899999999999997</v>
      </c>
      <c r="H97" s="132"/>
      <c r="I97" s="132"/>
      <c r="J97" s="132"/>
      <c r="K97" s="132"/>
      <c r="L97" s="132"/>
      <c r="M97" s="132"/>
      <c r="N97" s="11">
        <f t="shared" si="15"/>
        <v>8.0000000000000071E-2</v>
      </c>
      <c r="O97" s="11" t="str">
        <f t="shared" si="17"/>
        <v xml:space="preserve"> </v>
      </c>
      <c r="P97" s="11">
        <f t="shared" si="12"/>
        <v>0.16000000000000014</v>
      </c>
      <c r="Q97" s="11"/>
      <c r="R97" s="11" t="str">
        <f t="shared" si="16"/>
        <v xml:space="preserve"> </v>
      </c>
      <c r="S97" s="11"/>
      <c r="T97" s="41"/>
      <c r="V97" s="9"/>
      <c r="W97" s="9"/>
      <c r="X97" s="9"/>
      <c r="Y97" s="9"/>
      <c r="Z97" s="9"/>
      <c r="AA97" s="9">
        <v>1</v>
      </c>
      <c r="AB97" s="9"/>
      <c r="AC97" s="9"/>
      <c r="AD97" s="9">
        <v>1</v>
      </c>
      <c r="AE97" s="9"/>
      <c r="AF97" s="9"/>
      <c r="AG97" s="9"/>
      <c r="AH97" s="9">
        <v>1</v>
      </c>
      <c r="AI97" s="9"/>
      <c r="AJ97" s="9"/>
      <c r="AK97" s="9"/>
      <c r="AL97" s="9"/>
      <c r="AM97" s="9"/>
      <c r="AN97" s="9"/>
      <c r="AO97" s="44"/>
      <c r="AQ97" s="9"/>
      <c r="AR97" s="46"/>
      <c r="AS97" s="9"/>
    </row>
    <row r="98" spans="1:45" s="1" customFormat="1" ht="12.75" customHeight="1" x14ac:dyDescent="0.25">
      <c r="A98" s="54" t="s">
        <v>276</v>
      </c>
      <c r="B98"/>
      <c r="C98" s="1">
        <v>20</v>
      </c>
      <c r="D98" s="9"/>
      <c r="E98" s="7">
        <v>4.8899999999999997</v>
      </c>
      <c r="F98" s="7">
        <v>5.12</v>
      </c>
      <c r="H98" s="132"/>
      <c r="I98" s="132"/>
      <c r="J98" s="132"/>
      <c r="K98" s="132"/>
      <c r="L98" s="132"/>
      <c r="M98" s="132"/>
      <c r="N98" s="11">
        <f t="shared" si="15"/>
        <v>0.23000000000000043</v>
      </c>
      <c r="O98" s="11" t="str">
        <f t="shared" si="17"/>
        <v xml:space="preserve"> </v>
      </c>
      <c r="P98" s="11">
        <f t="shared" si="12"/>
        <v>0.46000000000000085</v>
      </c>
      <c r="Q98" s="11"/>
      <c r="R98" s="11" t="str">
        <f t="shared" si="16"/>
        <v xml:space="preserve"> </v>
      </c>
      <c r="S98" s="11"/>
      <c r="T98" s="41"/>
      <c r="V98" s="9"/>
      <c r="W98" s="9"/>
      <c r="X98" s="9"/>
      <c r="Y98" s="9"/>
      <c r="Z98" s="9"/>
      <c r="AA98" s="9">
        <v>1</v>
      </c>
      <c r="AB98" s="9"/>
      <c r="AC98" s="9"/>
      <c r="AD98" s="9"/>
      <c r="AE98" s="9"/>
      <c r="AF98" s="9">
        <v>1</v>
      </c>
      <c r="AG98" s="9"/>
      <c r="AH98" s="9">
        <v>1</v>
      </c>
      <c r="AI98" s="9"/>
      <c r="AJ98" s="9"/>
      <c r="AK98" s="9"/>
      <c r="AL98" s="9"/>
      <c r="AM98" s="9"/>
      <c r="AN98" s="9"/>
      <c r="AO98" s="44"/>
      <c r="AQ98" s="9"/>
      <c r="AR98" s="46"/>
      <c r="AS98" s="9"/>
    </row>
    <row r="99" spans="1:45" s="1" customFormat="1" ht="12.75" customHeight="1" x14ac:dyDescent="0.25">
      <c r="A99" s="54" t="s">
        <v>276</v>
      </c>
      <c r="B99"/>
      <c r="C99" s="1">
        <v>20</v>
      </c>
      <c r="D99" s="9"/>
      <c r="E99" s="8">
        <v>5.12</v>
      </c>
      <c r="F99" s="8">
        <v>5.18</v>
      </c>
      <c r="H99" s="132"/>
      <c r="I99" s="132"/>
      <c r="J99" s="132"/>
      <c r="K99" s="132"/>
      <c r="L99" s="132"/>
      <c r="M99" s="132"/>
      <c r="N99" s="11">
        <f t="shared" si="15"/>
        <v>5.9999999999999609E-2</v>
      </c>
      <c r="O99" s="11" t="str">
        <f t="shared" si="17"/>
        <v xml:space="preserve"> </v>
      </c>
      <c r="P99" s="11">
        <f t="shared" si="12"/>
        <v>0.11999999999999922</v>
      </c>
      <c r="Q99" s="11"/>
      <c r="R99" s="11" t="str">
        <f t="shared" si="16"/>
        <v xml:space="preserve"> </v>
      </c>
      <c r="S99" s="11"/>
      <c r="T99" s="41"/>
      <c r="V99" s="9"/>
      <c r="W99" s="9"/>
      <c r="X99" s="9"/>
      <c r="Y99" s="9"/>
      <c r="Z99" s="9"/>
      <c r="AA99" s="9">
        <v>1</v>
      </c>
      <c r="AB99" s="9"/>
      <c r="AC99" s="9"/>
      <c r="AD99" s="9"/>
      <c r="AE99" s="9">
        <v>1</v>
      </c>
      <c r="AF99" s="9"/>
      <c r="AG99" s="9"/>
      <c r="AH99" s="9">
        <v>1</v>
      </c>
      <c r="AI99" s="9"/>
      <c r="AJ99" s="9"/>
      <c r="AK99" s="9"/>
      <c r="AL99" s="9"/>
      <c r="AM99" s="9"/>
      <c r="AN99" s="9"/>
      <c r="AO99" s="44"/>
      <c r="AQ99" s="9"/>
      <c r="AR99" s="46"/>
      <c r="AS99" s="9"/>
    </row>
    <row r="100" spans="1:45" s="1" customFormat="1" ht="12.75" customHeight="1" x14ac:dyDescent="0.25">
      <c r="A100" s="54" t="s">
        <v>276</v>
      </c>
      <c r="B100"/>
      <c r="C100" s="1">
        <v>20</v>
      </c>
      <c r="D100" s="9"/>
      <c r="E100" s="8">
        <v>5.18</v>
      </c>
      <c r="F100" s="8">
        <v>5.46</v>
      </c>
      <c r="H100" s="132"/>
      <c r="I100" s="132"/>
      <c r="J100" s="132"/>
      <c r="K100" s="132"/>
      <c r="L100" s="132"/>
      <c r="M100" s="132"/>
      <c r="N100" s="11">
        <f t="shared" si="15"/>
        <v>0.28000000000000025</v>
      </c>
      <c r="O100" s="11" t="str">
        <f t="shared" si="17"/>
        <v xml:space="preserve"> </v>
      </c>
      <c r="P100" s="11">
        <f t="shared" si="12"/>
        <v>0.5600000000000005</v>
      </c>
      <c r="Q100" s="11"/>
      <c r="R100" s="11" t="str">
        <f t="shared" si="16"/>
        <v xml:space="preserve"> </v>
      </c>
      <c r="S100" s="11"/>
      <c r="T100" s="41"/>
      <c r="V100" s="9"/>
      <c r="W100" s="9"/>
      <c r="X100" s="9"/>
      <c r="Y100" s="9"/>
      <c r="Z100" s="9"/>
      <c r="AA100" s="9">
        <v>1</v>
      </c>
      <c r="AB100" s="9"/>
      <c r="AC100" s="9"/>
      <c r="AD100" s="9">
        <v>1</v>
      </c>
      <c r="AE100" s="9"/>
      <c r="AF100" s="9"/>
      <c r="AG100" s="9"/>
      <c r="AH100" s="9">
        <v>1</v>
      </c>
      <c r="AI100" s="9"/>
      <c r="AJ100" s="9"/>
      <c r="AK100" s="9"/>
      <c r="AL100" s="9"/>
      <c r="AM100" s="9"/>
      <c r="AN100" s="9"/>
      <c r="AO100" s="44"/>
      <c r="AQ100" s="9"/>
      <c r="AR100" s="46"/>
      <c r="AS100" s="9"/>
    </row>
    <row r="101" spans="1:45" s="1" customFormat="1" ht="12.75" customHeight="1" x14ac:dyDescent="0.25">
      <c r="A101" s="54" t="s">
        <v>276</v>
      </c>
      <c r="B101"/>
      <c r="C101" s="1">
        <v>20</v>
      </c>
      <c r="D101" s="9"/>
      <c r="E101" s="8">
        <v>5.46</v>
      </c>
      <c r="F101" s="8">
        <v>5.61</v>
      </c>
      <c r="H101" s="132"/>
      <c r="I101" s="132"/>
      <c r="J101" s="132"/>
      <c r="K101" s="132"/>
      <c r="L101" s="132"/>
      <c r="M101" s="132"/>
      <c r="N101" s="11">
        <f t="shared" si="15"/>
        <v>0.15000000000000036</v>
      </c>
      <c r="O101" s="11" t="str">
        <f t="shared" si="17"/>
        <v xml:space="preserve"> </v>
      </c>
      <c r="P101" s="11">
        <f t="shared" si="12"/>
        <v>0.30000000000000071</v>
      </c>
      <c r="Q101" s="11"/>
      <c r="R101" s="11" t="str">
        <f t="shared" si="16"/>
        <v xml:space="preserve"> </v>
      </c>
      <c r="S101" s="11"/>
      <c r="T101" s="41"/>
      <c r="V101" s="9"/>
      <c r="W101" s="9"/>
      <c r="X101" s="9"/>
      <c r="Y101" s="9"/>
      <c r="Z101" s="9"/>
      <c r="AA101" s="9">
        <v>1</v>
      </c>
      <c r="AB101" s="9"/>
      <c r="AC101" s="9"/>
      <c r="AD101" s="9"/>
      <c r="AE101" s="9">
        <v>1</v>
      </c>
      <c r="AF101" s="9"/>
      <c r="AG101" s="9"/>
      <c r="AH101" s="9">
        <v>1</v>
      </c>
      <c r="AI101" s="9"/>
      <c r="AJ101" s="9"/>
      <c r="AK101" s="9"/>
      <c r="AL101" s="9"/>
      <c r="AM101" s="9"/>
      <c r="AN101" s="9"/>
      <c r="AO101" s="44"/>
      <c r="AQ101" s="9"/>
      <c r="AR101" s="46"/>
      <c r="AS101" s="9"/>
    </row>
    <row r="102" spans="1:45" s="1" customFormat="1" ht="12.75" customHeight="1" x14ac:dyDescent="0.25">
      <c r="A102" s="54" t="s">
        <v>276</v>
      </c>
      <c r="B102"/>
      <c r="C102" s="1">
        <v>20</v>
      </c>
      <c r="D102" s="9"/>
      <c r="E102" s="8">
        <v>5.61</v>
      </c>
      <c r="F102" s="8">
        <v>6.61</v>
      </c>
      <c r="H102" s="132"/>
      <c r="I102" s="132"/>
      <c r="J102" s="132"/>
      <c r="K102" s="132"/>
      <c r="L102" s="132"/>
      <c r="M102" s="132"/>
      <c r="N102" s="11">
        <f t="shared" si="15"/>
        <v>1</v>
      </c>
      <c r="O102" s="11" t="str">
        <f t="shared" si="17"/>
        <v xml:space="preserve"> </v>
      </c>
      <c r="P102" s="11">
        <f t="shared" si="12"/>
        <v>2</v>
      </c>
      <c r="Q102" s="11"/>
      <c r="R102" s="11" t="str">
        <f t="shared" si="16"/>
        <v xml:space="preserve"> </v>
      </c>
      <c r="S102" s="11"/>
      <c r="T102" s="41"/>
      <c r="V102" s="9"/>
      <c r="W102" s="9"/>
      <c r="X102" s="9"/>
      <c r="Y102" s="9"/>
      <c r="Z102" s="9"/>
      <c r="AA102" s="9">
        <v>1</v>
      </c>
      <c r="AB102" s="9"/>
      <c r="AC102" s="9"/>
      <c r="AD102" s="9">
        <v>1</v>
      </c>
      <c r="AE102" s="9"/>
      <c r="AF102" s="9"/>
      <c r="AG102" s="9"/>
      <c r="AH102" s="9">
        <v>1</v>
      </c>
      <c r="AI102" s="9"/>
      <c r="AJ102" s="9"/>
      <c r="AK102" s="9"/>
      <c r="AL102" s="9"/>
      <c r="AM102" s="9"/>
      <c r="AN102" s="9"/>
      <c r="AO102" s="44"/>
      <c r="AQ102" s="9"/>
      <c r="AR102" s="46"/>
      <c r="AS102" s="9"/>
    </row>
    <row r="103" spans="1:45" s="1" customFormat="1" ht="12.75" customHeight="1" x14ac:dyDescent="0.25">
      <c r="A103" s="54" t="s">
        <v>276</v>
      </c>
      <c r="B103"/>
      <c r="C103" s="1">
        <v>20</v>
      </c>
      <c r="D103" s="9"/>
      <c r="E103" s="8">
        <v>6.61</v>
      </c>
      <c r="F103" s="8">
        <v>6.76</v>
      </c>
      <c r="H103" s="132"/>
      <c r="I103" s="132"/>
      <c r="J103" s="132"/>
      <c r="K103" s="132"/>
      <c r="L103" s="132"/>
      <c r="M103" s="132"/>
      <c r="N103" s="11">
        <f t="shared" si="15"/>
        <v>0.14999999999999947</v>
      </c>
      <c r="O103" s="11" t="str">
        <f t="shared" si="17"/>
        <v xml:space="preserve"> </v>
      </c>
      <c r="P103" s="11">
        <f t="shared" si="12"/>
        <v>0.29999999999999893</v>
      </c>
      <c r="Q103" s="11"/>
      <c r="R103" s="11" t="str">
        <f t="shared" si="16"/>
        <v xml:space="preserve"> </v>
      </c>
      <c r="S103" s="11"/>
      <c r="T103" s="41"/>
      <c r="V103" s="9"/>
      <c r="W103" s="9"/>
      <c r="X103" s="9"/>
      <c r="Y103" s="9"/>
      <c r="Z103" s="9"/>
      <c r="AA103" s="9">
        <v>1</v>
      </c>
      <c r="AB103" s="9"/>
      <c r="AC103" s="9"/>
      <c r="AD103" s="9"/>
      <c r="AE103" s="9">
        <v>1</v>
      </c>
      <c r="AF103" s="9"/>
      <c r="AG103" s="9"/>
      <c r="AH103" s="9">
        <v>1</v>
      </c>
      <c r="AI103" s="9"/>
      <c r="AJ103" s="9"/>
      <c r="AK103" s="9"/>
      <c r="AL103" s="9"/>
      <c r="AM103" s="9"/>
      <c r="AN103" s="9"/>
      <c r="AO103" s="44"/>
      <c r="AQ103" s="9"/>
      <c r="AR103" s="46"/>
      <c r="AS103" s="9"/>
    </row>
    <row r="104" spans="1:45" s="1" customFormat="1" ht="12.75" customHeight="1" x14ac:dyDescent="0.25">
      <c r="A104" s="54" t="s">
        <v>276</v>
      </c>
      <c r="B104"/>
      <c r="C104" s="1">
        <v>20</v>
      </c>
      <c r="D104" s="9"/>
      <c r="E104" s="8">
        <v>6.76</v>
      </c>
      <c r="F104" s="8">
        <v>7.21</v>
      </c>
      <c r="H104" s="132"/>
      <c r="I104" s="132"/>
      <c r="J104" s="132"/>
      <c r="K104" s="132"/>
      <c r="L104" s="132"/>
      <c r="M104" s="132"/>
      <c r="N104" s="11">
        <f t="shared" si="15"/>
        <v>0.45000000000000018</v>
      </c>
      <c r="O104" s="11" t="str">
        <f t="shared" si="17"/>
        <v xml:space="preserve"> </v>
      </c>
      <c r="P104" s="11">
        <f t="shared" si="12"/>
        <v>0.90000000000000036</v>
      </c>
      <c r="Q104" s="11"/>
      <c r="R104" s="11" t="str">
        <f t="shared" si="16"/>
        <v xml:space="preserve"> </v>
      </c>
      <c r="S104" s="11"/>
      <c r="T104" s="41"/>
      <c r="V104" s="9"/>
      <c r="W104" s="9"/>
      <c r="X104" s="9"/>
      <c r="Y104" s="9"/>
      <c r="Z104" s="9"/>
      <c r="AA104" s="9">
        <v>1</v>
      </c>
      <c r="AB104" s="9"/>
      <c r="AC104" s="9"/>
      <c r="AD104" s="9">
        <v>1</v>
      </c>
      <c r="AE104" s="9"/>
      <c r="AF104" s="9"/>
      <c r="AG104" s="9"/>
      <c r="AH104" s="9">
        <v>1</v>
      </c>
      <c r="AI104" s="9"/>
      <c r="AJ104" s="9"/>
      <c r="AK104" s="9"/>
      <c r="AL104" s="9"/>
      <c r="AM104" s="9"/>
      <c r="AN104" s="9"/>
      <c r="AO104" s="44"/>
      <c r="AQ104" s="9"/>
      <c r="AR104" s="46"/>
      <c r="AS104" s="9"/>
    </row>
    <row r="105" spans="1:45" s="1" customFormat="1" ht="12.75" customHeight="1" x14ac:dyDescent="0.25">
      <c r="A105" s="54" t="s">
        <v>276</v>
      </c>
      <c r="B105"/>
      <c r="C105" s="1">
        <v>20</v>
      </c>
      <c r="D105" s="9"/>
      <c r="E105" s="8">
        <v>7.21</v>
      </c>
      <c r="F105" s="8">
        <v>7.34</v>
      </c>
      <c r="H105" s="132"/>
      <c r="I105" s="132"/>
      <c r="J105" s="132"/>
      <c r="K105" s="132"/>
      <c r="L105" s="132"/>
      <c r="M105" s="132"/>
      <c r="N105" s="11">
        <f t="shared" si="15"/>
        <v>0.12999999999999989</v>
      </c>
      <c r="O105" s="11" t="str">
        <f t="shared" si="17"/>
        <v xml:space="preserve"> </v>
      </c>
      <c r="P105" s="11">
        <f t="shared" si="12"/>
        <v>0.25999999999999979</v>
      </c>
      <c r="Q105" s="11"/>
      <c r="R105" s="11" t="str">
        <f t="shared" si="16"/>
        <v xml:space="preserve"> </v>
      </c>
      <c r="S105" s="11"/>
      <c r="T105" s="41"/>
      <c r="V105" s="9"/>
      <c r="W105" s="9"/>
      <c r="X105" s="9"/>
      <c r="Y105" s="9"/>
      <c r="Z105" s="9"/>
      <c r="AA105" s="9">
        <v>1</v>
      </c>
      <c r="AB105" s="9"/>
      <c r="AC105" s="9"/>
      <c r="AD105" s="9"/>
      <c r="AE105" s="9">
        <v>1</v>
      </c>
      <c r="AF105" s="9"/>
      <c r="AG105" s="9"/>
      <c r="AH105" s="9">
        <v>1</v>
      </c>
      <c r="AI105" s="9"/>
      <c r="AJ105" s="9"/>
      <c r="AK105" s="9"/>
      <c r="AL105" s="9"/>
      <c r="AM105" s="9"/>
      <c r="AN105" s="9"/>
      <c r="AO105" s="44"/>
      <c r="AQ105" s="9"/>
      <c r="AR105" s="46"/>
      <c r="AS105" s="9"/>
    </row>
    <row r="106" spans="1:45" s="1" customFormat="1" ht="12.75" customHeight="1" x14ac:dyDescent="0.25">
      <c r="A106" s="54" t="s">
        <v>276</v>
      </c>
      <c r="B106"/>
      <c r="C106" s="1">
        <v>20</v>
      </c>
      <c r="D106" s="9"/>
      <c r="E106" s="8">
        <v>7.34</v>
      </c>
      <c r="F106" s="8">
        <v>8.1999999999999993</v>
      </c>
      <c r="H106" s="132"/>
      <c r="I106" s="132"/>
      <c r="J106" s="132"/>
      <c r="K106" s="132"/>
      <c r="L106" s="132"/>
      <c r="M106" s="132"/>
      <c r="N106" s="11">
        <f t="shared" si="15"/>
        <v>0.85999999999999943</v>
      </c>
      <c r="O106" s="11" t="str">
        <f t="shared" si="17"/>
        <v xml:space="preserve"> </v>
      </c>
      <c r="P106" s="11">
        <f t="shared" si="12"/>
        <v>1.7199999999999989</v>
      </c>
      <c r="Q106" s="11"/>
      <c r="R106" s="11" t="str">
        <f t="shared" si="16"/>
        <v xml:space="preserve"> </v>
      </c>
      <c r="S106" s="11"/>
      <c r="T106" s="41"/>
      <c r="V106" s="9"/>
      <c r="W106" s="9"/>
      <c r="X106" s="9"/>
      <c r="Y106" s="9"/>
      <c r="Z106" s="9"/>
      <c r="AA106" s="9">
        <v>1</v>
      </c>
      <c r="AB106" s="9"/>
      <c r="AC106" s="9"/>
      <c r="AD106" s="9">
        <v>1</v>
      </c>
      <c r="AE106" s="9"/>
      <c r="AF106" s="9"/>
      <c r="AG106" s="9"/>
      <c r="AH106" s="9">
        <v>1</v>
      </c>
      <c r="AI106" s="9"/>
      <c r="AJ106" s="9"/>
      <c r="AK106" s="9"/>
      <c r="AL106" s="9"/>
      <c r="AM106" s="9"/>
      <c r="AN106" s="9"/>
      <c r="AO106" s="44"/>
      <c r="AQ106" s="9"/>
      <c r="AR106" s="46"/>
      <c r="AS106" s="9"/>
    </row>
    <row r="107" spans="1:45" s="1" customFormat="1" ht="12.75" customHeight="1" x14ac:dyDescent="0.25">
      <c r="A107" s="54" t="s">
        <v>276</v>
      </c>
      <c r="B107"/>
      <c r="C107" s="1">
        <v>20</v>
      </c>
      <c r="D107" s="9"/>
      <c r="E107" s="8">
        <v>8.1999999999999993</v>
      </c>
      <c r="F107" s="8">
        <v>8.26</v>
      </c>
      <c r="H107" s="132"/>
      <c r="I107" s="132"/>
      <c r="J107" s="132"/>
      <c r="K107" s="132"/>
      <c r="L107" s="132"/>
      <c r="M107" s="132"/>
      <c r="N107" s="11">
        <f t="shared" si="15"/>
        <v>6.0000000000000497E-2</v>
      </c>
      <c r="O107" s="11" t="str">
        <f t="shared" si="17"/>
        <v xml:space="preserve"> </v>
      </c>
      <c r="P107" s="11">
        <f t="shared" si="12"/>
        <v>0.12000000000000099</v>
      </c>
      <c r="Q107" s="11"/>
      <c r="R107" s="11" t="str">
        <f t="shared" si="16"/>
        <v xml:space="preserve"> </v>
      </c>
      <c r="S107" s="11"/>
      <c r="T107" s="41"/>
      <c r="V107" s="9"/>
      <c r="W107" s="9"/>
      <c r="X107" s="9"/>
      <c r="Y107" s="9"/>
      <c r="Z107" s="9"/>
      <c r="AA107" s="9">
        <v>1</v>
      </c>
      <c r="AB107" s="9"/>
      <c r="AC107" s="9"/>
      <c r="AD107" s="9"/>
      <c r="AE107" s="9">
        <v>1</v>
      </c>
      <c r="AF107" s="9"/>
      <c r="AG107" s="9"/>
      <c r="AH107" s="9">
        <v>1</v>
      </c>
      <c r="AI107" s="9"/>
      <c r="AJ107" s="9"/>
      <c r="AK107" s="9"/>
      <c r="AL107" s="9"/>
      <c r="AM107" s="9"/>
      <c r="AN107" s="9"/>
      <c r="AO107" s="44"/>
      <c r="AQ107" s="9"/>
      <c r="AR107" s="46"/>
      <c r="AS107" s="9"/>
    </row>
    <row r="108" spans="1:45" s="1" customFormat="1" ht="12.75" customHeight="1" x14ac:dyDescent="0.25">
      <c r="A108" s="54" t="s">
        <v>276</v>
      </c>
      <c r="B108"/>
      <c r="C108" s="1">
        <v>20</v>
      </c>
      <c r="D108" s="9"/>
      <c r="E108" s="8">
        <v>8.26</v>
      </c>
      <c r="F108" s="8">
        <v>8.66</v>
      </c>
      <c r="H108" s="132"/>
      <c r="I108" s="132"/>
      <c r="J108" s="132"/>
      <c r="K108" s="132"/>
      <c r="L108" s="132"/>
      <c r="M108" s="132"/>
      <c r="N108" s="11">
        <f t="shared" si="15"/>
        <v>0.40000000000000036</v>
      </c>
      <c r="O108" s="11" t="str">
        <f t="shared" si="17"/>
        <v xml:space="preserve"> </v>
      </c>
      <c r="P108" s="11">
        <f t="shared" si="12"/>
        <v>0.80000000000000071</v>
      </c>
      <c r="Q108" s="11"/>
      <c r="R108" s="11" t="str">
        <f t="shared" si="16"/>
        <v xml:space="preserve"> </v>
      </c>
      <c r="S108" s="11"/>
      <c r="T108" s="41"/>
      <c r="V108" s="9"/>
      <c r="W108" s="9"/>
      <c r="X108" s="9"/>
      <c r="Y108" s="9"/>
      <c r="Z108" s="9"/>
      <c r="AA108" s="9">
        <v>1</v>
      </c>
      <c r="AB108" s="9"/>
      <c r="AC108" s="9"/>
      <c r="AD108" s="9"/>
      <c r="AE108" s="9"/>
      <c r="AF108" s="9">
        <v>1</v>
      </c>
      <c r="AG108" s="9"/>
      <c r="AH108" s="9">
        <v>1</v>
      </c>
      <c r="AI108" s="9"/>
      <c r="AJ108" s="9"/>
      <c r="AK108" s="9"/>
      <c r="AL108" s="9"/>
      <c r="AM108" s="9"/>
      <c r="AN108" s="9"/>
      <c r="AO108" s="44"/>
      <c r="AQ108" s="9"/>
      <c r="AR108" s="46"/>
      <c r="AS108" s="9"/>
    </row>
    <row r="109" spans="1:45" s="1" customFormat="1" ht="12.75" customHeight="1" x14ac:dyDescent="0.25">
      <c r="A109" s="54" t="s">
        <v>276</v>
      </c>
      <c r="B109"/>
      <c r="C109" s="1">
        <v>20</v>
      </c>
      <c r="D109" s="9"/>
      <c r="E109" s="8">
        <v>8.66</v>
      </c>
      <c r="F109" s="8">
        <v>8.8000000000000007</v>
      </c>
      <c r="H109" s="132"/>
      <c r="I109" s="132"/>
      <c r="J109" s="132"/>
      <c r="K109" s="132"/>
      <c r="L109" s="132"/>
      <c r="M109" s="132"/>
      <c r="N109" s="11">
        <f t="shared" si="15"/>
        <v>0.14000000000000057</v>
      </c>
      <c r="O109" s="11" t="str">
        <f t="shared" si="17"/>
        <v xml:space="preserve"> </v>
      </c>
      <c r="P109" s="11">
        <f t="shared" si="12"/>
        <v>0.28000000000000114</v>
      </c>
      <c r="Q109" s="11"/>
      <c r="R109" s="11" t="str">
        <f t="shared" si="16"/>
        <v xml:space="preserve"> </v>
      </c>
      <c r="S109" s="11"/>
      <c r="T109" s="41"/>
      <c r="V109" s="9"/>
      <c r="W109" s="9"/>
      <c r="X109" s="9"/>
      <c r="Y109" s="9"/>
      <c r="Z109" s="9"/>
      <c r="AA109" s="9">
        <v>1</v>
      </c>
      <c r="AB109" s="9"/>
      <c r="AC109" s="9"/>
      <c r="AD109" s="9"/>
      <c r="AE109" s="9">
        <v>1</v>
      </c>
      <c r="AF109" s="9"/>
      <c r="AG109" s="9"/>
      <c r="AH109" s="9">
        <v>1</v>
      </c>
      <c r="AI109" s="9"/>
      <c r="AJ109" s="9"/>
      <c r="AK109" s="9"/>
      <c r="AL109" s="9"/>
      <c r="AM109" s="9"/>
      <c r="AN109" s="9"/>
      <c r="AO109" s="44"/>
      <c r="AQ109" s="9"/>
      <c r="AR109" s="46"/>
      <c r="AS109" s="9"/>
    </row>
    <row r="110" spans="1:45" s="1" customFormat="1" ht="12.75" customHeight="1" x14ac:dyDescent="0.25">
      <c r="A110" s="54" t="s">
        <v>276</v>
      </c>
      <c r="B110"/>
      <c r="C110" s="1">
        <v>20</v>
      </c>
      <c r="D110" s="9"/>
      <c r="E110" s="8">
        <v>8.8000000000000007</v>
      </c>
      <c r="F110" s="8">
        <v>8.94</v>
      </c>
      <c r="H110" s="132"/>
      <c r="I110" s="132"/>
      <c r="J110" s="132"/>
      <c r="K110" s="132"/>
      <c r="L110" s="132"/>
      <c r="M110" s="132"/>
      <c r="N110" s="11">
        <f t="shared" si="15"/>
        <v>0.13999999999999879</v>
      </c>
      <c r="O110" s="11" t="str">
        <f t="shared" si="17"/>
        <v xml:space="preserve"> </v>
      </c>
      <c r="P110" s="11">
        <f t="shared" si="12"/>
        <v>0.27999999999999758</v>
      </c>
      <c r="Q110" s="11"/>
      <c r="R110" s="11" t="str">
        <f t="shared" si="16"/>
        <v xml:space="preserve"> </v>
      </c>
      <c r="S110" s="11"/>
      <c r="T110" s="41"/>
      <c r="V110" s="9"/>
      <c r="W110" s="9"/>
      <c r="X110" s="9"/>
      <c r="Y110" s="9"/>
      <c r="Z110" s="9"/>
      <c r="AA110" s="9">
        <v>1</v>
      </c>
      <c r="AB110" s="9"/>
      <c r="AC110" s="9"/>
      <c r="AD110" s="9"/>
      <c r="AE110" s="9"/>
      <c r="AF110" s="9">
        <v>1</v>
      </c>
      <c r="AG110" s="9"/>
      <c r="AH110" s="9">
        <v>1</v>
      </c>
      <c r="AI110" s="9"/>
      <c r="AJ110" s="9"/>
      <c r="AK110" s="9"/>
      <c r="AL110" s="9"/>
      <c r="AM110" s="9"/>
      <c r="AN110" s="9"/>
      <c r="AO110" s="44"/>
      <c r="AQ110" s="9"/>
      <c r="AR110" s="46"/>
      <c r="AS110" s="9"/>
    </row>
    <row r="111" spans="1:45" s="1" customFormat="1" ht="12.75" customHeight="1" x14ac:dyDescent="0.25">
      <c r="A111" s="54" t="s">
        <v>276</v>
      </c>
      <c r="B111"/>
      <c r="C111" s="1">
        <v>20</v>
      </c>
      <c r="D111" s="9"/>
      <c r="E111" s="8">
        <v>8.94</v>
      </c>
      <c r="F111" s="8">
        <v>9.36</v>
      </c>
      <c r="H111" s="132"/>
      <c r="I111" s="132"/>
      <c r="J111" s="132"/>
      <c r="K111" s="132"/>
      <c r="L111" s="132"/>
      <c r="M111" s="132"/>
      <c r="N111" s="11">
        <f t="shared" si="15"/>
        <v>0.41999999999999993</v>
      </c>
      <c r="O111" s="11" t="str">
        <f t="shared" si="17"/>
        <v xml:space="preserve"> </v>
      </c>
      <c r="P111" s="11">
        <f t="shared" si="12"/>
        <v>0.83999999999999986</v>
      </c>
      <c r="Q111" s="11"/>
      <c r="R111" s="11" t="str">
        <f t="shared" si="16"/>
        <v xml:space="preserve"> </v>
      </c>
      <c r="S111" s="11"/>
      <c r="T111" s="41"/>
      <c r="V111" s="9"/>
      <c r="W111" s="9"/>
      <c r="X111" s="9"/>
      <c r="Y111" s="9"/>
      <c r="Z111" s="9"/>
      <c r="AA111" s="9">
        <v>1</v>
      </c>
      <c r="AB111" s="9"/>
      <c r="AC111" s="9"/>
      <c r="AD111" s="9">
        <v>1</v>
      </c>
      <c r="AE111" s="9"/>
      <c r="AF111" s="9"/>
      <c r="AG111" s="9"/>
      <c r="AH111" s="9">
        <v>1</v>
      </c>
      <c r="AI111" s="9"/>
      <c r="AJ111" s="9"/>
      <c r="AK111" s="9"/>
      <c r="AL111" s="9"/>
      <c r="AM111" s="9"/>
      <c r="AN111" s="9"/>
      <c r="AO111" s="44"/>
      <c r="AQ111" s="9"/>
      <c r="AR111" s="46"/>
      <c r="AS111" s="9"/>
    </row>
    <row r="112" spans="1:45" s="1" customFormat="1" ht="12.75" customHeight="1" x14ac:dyDescent="0.25">
      <c r="A112" s="54" t="s">
        <v>276</v>
      </c>
      <c r="B112"/>
      <c r="C112" s="1">
        <v>20</v>
      </c>
      <c r="D112" s="9"/>
      <c r="E112" s="8">
        <v>9.36</v>
      </c>
      <c r="F112" s="8">
        <v>9.49</v>
      </c>
      <c r="H112" s="132"/>
      <c r="I112" s="132"/>
      <c r="J112" s="132"/>
      <c r="K112" s="132"/>
      <c r="L112" s="132"/>
      <c r="M112" s="132"/>
      <c r="N112" s="11">
        <f t="shared" si="15"/>
        <v>0.13000000000000078</v>
      </c>
      <c r="O112" s="11" t="str">
        <f t="shared" si="17"/>
        <v xml:space="preserve"> </v>
      </c>
      <c r="P112" s="11">
        <f t="shared" si="12"/>
        <v>0.26000000000000156</v>
      </c>
      <c r="Q112" s="11"/>
      <c r="R112" s="11" t="str">
        <f t="shared" si="16"/>
        <v xml:space="preserve"> </v>
      </c>
      <c r="S112" s="11"/>
      <c r="T112" s="41"/>
      <c r="V112" s="9"/>
      <c r="W112" s="9"/>
      <c r="X112" s="9"/>
      <c r="Y112" s="9"/>
      <c r="Z112" s="9"/>
      <c r="AA112" s="9">
        <v>1</v>
      </c>
      <c r="AB112" s="9"/>
      <c r="AC112" s="9"/>
      <c r="AD112" s="9"/>
      <c r="AE112" s="9">
        <v>1</v>
      </c>
      <c r="AF112" s="9"/>
      <c r="AG112" s="9"/>
      <c r="AH112" s="9">
        <v>1</v>
      </c>
      <c r="AI112" s="9"/>
      <c r="AJ112" s="9"/>
      <c r="AK112" s="9"/>
      <c r="AL112" s="9"/>
      <c r="AM112" s="9"/>
      <c r="AN112" s="9"/>
      <c r="AO112" s="44"/>
      <c r="AQ112" s="9"/>
      <c r="AR112" s="46"/>
      <c r="AS112" s="9"/>
    </row>
    <row r="113" spans="1:45" s="1" customFormat="1" ht="12.75" customHeight="1" x14ac:dyDescent="0.25">
      <c r="A113" s="54" t="s">
        <v>276</v>
      </c>
      <c r="B113"/>
      <c r="C113" s="1">
        <v>20</v>
      </c>
      <c r="D113" s="9"/>
      <c r="E113" s="8">
        <v>9.49</v>
      </c>
      <c r="F113" s="8">
        <v>10.220000000000001</v>
      </c>
      <c r="H113" s="132"/>
      <c r="I113" s="132"/>
      <c r="J113" s="132"/>
      <c r="K113" s="132"/>
      <c r="L113" s="132"/>
      <c r="M113" s="132"/>
      <c r="N113" s="11">
        <f t="shared" si="15"/>
        <v>0.73000000000000043</v>
      </c>
      <c r="O113" s="11" t="str">
        <f t="shared" si="17"/>
        <v xml:space="preserve"> </v>
      </c>
      <c r="P113" s="11">
        <f t="shared" si="12"/>
        <v>1.4600000000000009</v>
      </c>
      <c r="Q113" s="11"/>
      <c r="R113" s="11" t="str">
        <f t="shared" si="16"/>
        <v xml:space="preserve"> </v>
      </c>
      <c r="S113" s="11"/>
      <c r="T113" s="41"/>
      <c r="V113" s="9"/>
      <c r="W113" s="9"/>
      <c r="X113" s="9"/>
      <c r="Y113" s="9"/>
      <c r="Z113" s="9"/>
      <c r="AA113" s="9">
        <v>1</v>
      </c>
      <c r="AB113" s="9"/>
      <c r="AC113" s="9"/>
      <c r="AD113" s="9">
        <v>1</v>
      </c>
      <c r="AE113" s="9"/>
      <c r="AF113" s="9"/>
      <c r="AG113" s="9"/>
      <c r="AH113" s="9">
        <v>1</v>
      </c>
      <c r="AI113" s="9"/>
      <c r="AJ113" s="9"/>
      <c r="AK113" s="9"/>
      <c r="AL113" s="9"/>
      <c r="AM113" s="9"/>
      <c r="AN113" s="9"/>
      <c r="AO113" s="44"/>
      <c r="AQ113" s="9"/>
      <c r="AR113" s="46"/>
      <c r="AS113" s="9"/>
    </row>
    <row r="114" spans="1:45" s="1" customFormat="1" ht="12.75" customHeight="1" x14ac:dyDescent="0.25">
      <c r="A114" s="54" t="s">
        <v>276</v>
      </c>
      <c r="B114"/>
      <c r="C114" s="1">
        <v>20</v>
      </c>
      <c r="D114" s="9"/>
      <c r="E114" s="8">
        <v>10.220000000000001</v>
      </c>
      <c r="F114" s="8">
        <v>10.97</v>
      </c>
      <c r="H114" s="132"/>
      <c r="I114" s="132"/>
      <c r="J114" s="132"/>
      <c r="K114" s="132"/>
      <c r="L114" s="132"/>
      <c r="M114" s="132"/>
      <c r="N114" s="11">
        <f t="shared" si="15"/>
        <v>0.75</v>
      </c>
      <c r="O114" s="11" t="str">
        <f t="shared" si="17"/>
        <v xml:space="preserve"> </v>
      </c>
      <c r="P114" s="11">
        <f t="shared" si="12"/>
        <v>1.5</v>
      </c>
      <c r="Q114" s="11"/>
      <c r="R114" s="11" t="str">
        <f t="shared" si="16"/>
        <v xml:space="preserve"> </v>
      </c>
      <c r="S114" s="11"/>
      <c r="T114" s="41"/>
      <c r="V114" s="9"/>
      <c r="W114" s="9"/>
      <c r="X114" s="9"/>
      <c r="Y114" s="9"/>
      <c r="Z114" s="9"/>
      <c r="AA114" s="9">
        <v>1</v>
      </c>
      <c r="AB114" s="9"/>
      <c r="AC114" s="9"/>
      <c r="AD114" s="9"/>
      <c r="AE114" s="9"/>
      <c r="AF114" s="9">
        <v>1</v>
      </c>
      <c r="AG114" s="9"/>
      <c r="AH114" s="9">
        <v>1</v>
      </c>
      <c r="AI114" s="9"/>
      <c r="AJ114" s="9"/>
      <c r="AK114" s="9"/>
      <c r="AL114" s="9"/>
      <c r="AM114" s="9"/>
      <c r="AN114" s="9"/>
      <c r="AO114" s="44"/>
      <c r="AQ114" s="9"/>
      <c r="AR114" s="46"/>
      <c r="AS114" s="9"/>
    </row>
    <row r="115" spans="1:45" s="1" customFormat="1" ht="12.75" customHeight="1" x14ac:dyDescent="0.25">
      <c r="A115" s="54" t="s">
        <v>276</v>
      </c>
      <c r="B115"/>
      <c r="C115" s="1">
        <v>20</v>
      </c>
      <c r="D115" s="9"/>
      <c r="E115" s="8">
        <v>10.97</v>
      </c>
      <c r="F115" s="8">
        <v>11.01</v>
      </c>
      <c r="H115" s="132"/>
      <c r="I115" s="132"/>
      <c r="J115" s="132"/>
      <c r="K115" s="132"/>
      <c r="L115" s="132"/>
      <c r="M115" s="132"/>
      <c r="N115" s="11">
        <f t="shared" si="15"/>
        <v>7.9999999999998295E-2</v>
      </c>
      <c r="O115" s="11" t="str">
        <f t="shared" si="17"/>
        <v xml:space="preserve"> </v>
      </c>
      <c r="P115" s="11">
        <f t="shared" si="12"/>
        <v>7.9999999999998295E-2</v>
      </c>
      <c r="Q115" s="11"/>
      <c r="R115" s="11" t="str">
        <f t="shared" si="16"/>
        <v xml:space="preserve"> </v>
      </c>
      <c r="S115" s="11"/>
      <c r="T115" s="41"/>
      <c r="V115" s="9"/>
      <c r="W115" s="9"/>
      <c r="X115" s="9"/>
      <c r="Y115" s="9"/>
      <c r="Z115" s="9"/>
      <c r="AA115" s="9">
        <v>1</v>
      </c>
      <c r="AB115" s="9"/>
      <c r="AC115" s="9"/>
      <c r="AD115" s="9"/>
      <c r="AE115" s="9"/>
      <c r="AF115" s="9">
        <v>2</v>
      </c>
      <c r="AG115" s="9"/>
      <c r="AH115" s="9">
        <v>1</v>
      </c>
      <c r="AI115" s="9"/>
      <c r="AJ115" s="9"/>
      <c r="AK115" s="9"/>
      <c r="AL115" s="9"/>
      <c r="AM115" s="9"/>
      <c r="AN115" s="9"/>
      <c r="AO115" s="9">
        <v>1</v>
      </c>
      <c r="AQ115" s="9"/>
      <c r="AR115" s="46"/>
      <c r="AS115" s="9"/>
    </row>
    <row r="116" spans="1:45" s="1" customFormat="1" ht="12.75" customHeight="1" x14ac:dyDescent="0.25">
      <c r="A116" s="54" t="s">
        <v>276</v>
      </c>
      <c r="B116"/>
      <c r="C116" s="1">
        <v>20</v>
      </c>
      <c r="D116" s="9"/>
      <c r="E116" s="8">
        <v>11.01</v>
      </c>
      <c r="F116" s="8">
        <v>14.01</v>
      </c>
      <c r="H116" s="133">
        <f>SUM(N58:N116)</f>
        <v>8.3099999999999987</v>
      </c>
      <c r="I116" s="133">
        <f t="shared" ref="I116:M116" si="18">SUM(O58:O116)</f>
        <v>2.9599999999999991</v>
      </c>
      <c r="J116" s="133">
        <f t="shared" si="18"/>
        <v>22.299999999999997</v>
      </c>
      <c r="K116" s="133">
        <f t="shared" si="18"/>
        <v>0</v>
      </c>
      <c r="L116" s="133">
        <f t="shared" si="18"/>
        <v>7.35</v>
      </c>
      <c r="M116" s="133">
        <f t="shared" si="18"/>
        <v>0</v>
      </c>
      <c r="N116" s="11">
        <f t="shared" si="15"/>
        <v>0</v>
      </c>
      <c r="O116" s="11" t="str">
        <f t="shared" si="17"/>
        <v xml:space="preserve"> </v>
      </c>
      <c r="P116" s="11">
        <f t="shared" si="12"/>
        <v>6</v>
      </c>
      <c r="Q116" s="11"/>
      <c r="R116" s="11">
        <f t="shared" si="16"/>
        <v>6</v>
      </c>
      <c r="S116" s="11"/>
      <c r="T116" s="41"/>
      <c r="V116" s="9"/>
      <c r="W116" s="9"/>
      <c r="X116" s="9"/>
      <c r="Y116" s="9"/>
      <c r="Z116" s="9"/>
      <c r="AA116" s="9">
        <v>1</v>
      </c>
      <c r="AB116" s="9">
        <v>1</v>
      </c>
      <c r="AC116" s="9"/>
      <c r="AD116" s="9"/>
      <c r="AE116" s="9"/>
      <c r="AF116" s="9"/>
      <c r="AG116" s="9"/>
      <c r="AH116" s="9">
        <v>1</v>
      </c>
      <c r="AI116" s="9">
        <v>1</v>
      </c>
      <c r="AJ116" s="9"/>
      <c r="AK116" s="9"/>
      <c r="AL116" s="9"/>
      <c r="AM116" s="9"/>
      <c r="AN116" s="9"/>
      <c r="AO116" s="44"/>
      <c r="AQ116" s="9"/>
      <c r="AR116" s="46"/>
      <c r="AS116" s="9"/>
    </row>
    <row r="117" spans="1:45" s="16" customFormat="1" ht="12.75" customHeight="1" x14ac:dyDescent="0.25">
      <c r="D117" s="17"/>
      <c r="E117" s="18"/>
      <c r="F117" s="18"/>
      <c r="N117" s="19" t="str">
        <f t="shared" si="15"/>
        <v xml:space="preserve"> </v>
      </c>
      <c r="O117" s="19" t="str">
        <f>IF($F117&gt;0,IF(S117&gt;0,($F117-$E117)*S117," ")," ")</f>
        <v xml:space="preserve"> </v>
      </c>
      <c r="P117" s="19" t="str">
        <f t="shared" si="12"/>
        <v xml:space="preserve"> </v>
      </c>
      <c r="Q117" s="19"/>
      <c r="R117" s="19" t="str">
        <f t="shared" si="16"/>
        <v xml:space="preserve"> </v>
      </c>
      <c r="S117" s="19"/>
      <c r="T117" s="20" t="str">
        <f>IF($F117&gt;0,IF(AM117&gt;0,AM117," ")," ")</f>
        <v xml:space="preserve"> </v>
      </c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Q117" s="17"/>
      <c r="AR117" s="17"/>
      <c r="AS117" s="17"/>
    </row>
    <row r="118" spans="1:45" s="16" customFormat="1" ht="12.75" customHeight="1" x14ac:dyDescent="0.25">
      <c r="D118" s="17"/>
      <c r="E118" s="18"/>
      <c r="F118" s="18"/>
      <c r="N118" s="19" t="str">
        <f t="shared" si="15"/>
        <v xml:space="preserve"> </v>
      </c>
      <c r="O118" s="19" t="str">
        <f>IF($F118&gt;0,IF(S118&gt;0,($F118-$E118)*S118," ")," ")</f>
        <v xml:space="preserve"> </v>
      </c>
      <c r="P118" s="19" t="str">
        <f t="shared" ref="P118:P181" si="19">IF(($F118-$E118)*(AA118+AH118)&gt;0,($F118-$E118)*(AA118+AH118)," ")</f>
        <v xml:space="preserve"> </v>
      </c>
      <c r="Q118" s="19"/>
      <c r="R118" s="19" t="str">
        <f t="shared" ref="R118:R149" si="20">IF(($F118-$E118)*(AB118+AI118)&gt;0,($F118-$E118)*(AB118+AI118)," ")</f>
        <v xml:space="preserve"> </v>
      </c>
      <c r="S118" s="19"/>
      <c r="T118" s="20" t="str">
        <f>IF($F118&gt;0,IF(AM118&gt;0,AM118," ")," ")</f>
        <v xml:space="preserve"> </v>
      </c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Q118" s="17"/>
      <c r="AR118" s="17"/>
      <c r="AS118" s="17"/>
    </row>
    <row r="119" spans="1:45" s="16" customFormat="1" ht="12.75" customHeight="1" x14ac:dyDescent="0.25">
      <c r="D119" s="17"/>
      <c r="E119" s="18"/>
      <c r="F119" s="18"/>
      <c r="N119" s="19" t="str">
        <f t="shared" si="15"/>
        <v xml:space="preserve"> </v>
      </c>
      <c r="O119" s="19" t="str">
        <f>IF($F119&gt;0,IF(S119&gt;0,($F119-$E119)*S119," ")," ")</f>
        <v xml:space="preserve"> </v>
      </c>
      <c r="P119" s="19" t="str">
        <f t="shared" si="19"/>
        <v xml:space="preserve"> </v>
      </c>
      <c r="Q119" s="19"/>
      <c r="R119" s="19" t="str">
        <f t="shared" si="20"/>
        <v xml:space="preserve"> </v>
      </c>
      <c r="S119" s="19"/>
      <c r="T119" s="20" t="str">
        <f>IF($F119&gt;0,IF(AM119&gt;0,AM119," ")," ")</f>
        <v xml:space="preserve"> </v>
      </c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Q119" s="17"/>
      <c r="AR119" s="17"/>
      <c r="AS119" s="17"/>
    </row>
    <row r="120" spans="1:45" ht="12.75" customHeight="1" x14ac:dyDescent="0.25">
      <c r="A120" s="60" t="s">
        <v>382</v>
      </c>
      <c r="C120" s="1">
        <v>25</v>
      </c>
      <c r="E120" s="78">
        <v>11.69</v>
      </c>
      <c r="F120" s="78">
        <v>12.23</v>
      </c>
      <c r="H120" s="131"/>
      <c r="I120" s="131"/>
      <c r="J120" s="131"/>
      <c r="K120" s="131"/>
      <c r="L120" s="131"/>
      <c r="M120" s="131"/>
      <c r="N120" s="11">
        <f t="shared" si="15"/>
        <v>0.54000000000000092</v>
      </c>
      <c r="O120" s="11">
        <f t="shared" ref="O120:O131" si="21">IF(($F120-$E120)*(Y120+AK120)&gt;0,($F120-$E120)*(Y120+AK120)," ")</f>
        <v>1.0800000000000018</v>
      </c>
      <c r="P120" s="11">
        <f t="shared" si="19"/>
        <v>1.0800000000000018</v>
      </c>
      <c r="Q120" s="11"/>
      <c r="R120" s="11" t="str">
        <f t="shared" si="20"/>
        <v xml:space="preserve"> </v>
      </c>
      <c r="S120" s="11"/>
      <c r="T120" s="12" t="str">
        <f t="shared" ref="T120:T131" si="22">IF($F120&gt;0,IF(AM120&gt;0,((F120-E120)*AM120)*5280," ")," ")</f>
        <v xml:space="preserve"> </v>
      </c>
      <c r="V120" s="4" t="s">
        <v>20</v>
      </c>
      <c r="W120" s="81">
        <v>4</v>
      </c>
      <c r="X120" s="79"/>
      <c r="Y120" s="80">
        <v>1</v>
      </c>
      <c r="Z120" s="79"/>
      <c r="AA120" s="81">
        <v>1</v>
      </c>
      <c r="AB120" s="79"/>
      <c r="AC120" s="79"/>
      <c r="AD120" s="79"/>
      <c r="AE120" s="79"/>
      <c r="AF120" s="80">
        <v>1</v>
      </c>
      <c r="AG120" s="79"/>
      <c r="AH120" s="81">
        <v>1</v>
      </c>
      <c r="AI120" s="79"/>
      <c r="AJ120" s="79"/>
      <c r="AK120" s="80">
        <v>1</v>
      </c>
      <c r="AL120" s="79"/>
      <c r="AM120" s="79"/>
      <c r="AN120" s="79"/>
      <c r="AO120" s="79"/>
      <c r="AS120" s="37"/>
    </row>
    <row r="121" spans="1:45" ht="12.75" customHeight="1" x14ac:dyDescent="0.25">
      <c r="A121" s="54" t="s">
        <v>276</v>
      </c>
      <c r="C121" s="1">
        <v>25</v>
      </c>
      <c r="E121" s="78">
        <v>12.23</v>
      </c>
      <c r="F121" s="78">
        <v>13.76</v>
      </c>
      <c r="H121" s="131"/>
      <c r="I121" s="131"/>
      <c r="J121" s="131"/>
      <c r="K121" s="131"/>
      <c r="L121" s="131"/>
      <c r="M121" s="131"/>
      <c r="N121" s="11">
        <f t="shared" si="15"/>
        <v>1.5299999999999994</v>
      </c>
      <c r="O121" s="11">
        <f t="shared" si="21"/>
        <v>3.0599999999999987</v>
      </c>
      <c r="P121" s="11">
        <f t="shared" si="19"/>
        <v>3.0599999999999987</v>
      </c>
      <c r="Q121" s="11"/>
      <c r="R121" s="11" t="str">
        <f t="shared" si="20"/>
        <v xml:space="preserve"> </v>
      </c>
      <c r="S121" s="11"/>
      <c r="T121" s="12" t="str">
        <f t="shared" si="22"/>
        <v xml:space="preserve"> </v>
      </c>
      <c r="V121" s="4" t="s">
        <v>20</v>
      </c>
      <c r="W121" s="81">
        <v>4</v>
      </c>
      <c r="X121" s="79"/>
      <c r="Y121" s="80">
        <v>1</v>
      </c>
      <c r="Z121" s="79"/>
      <c r="AA121" s="81">
        <v>1</v>
      </c>
      <c r="AB121" s="79"/>
      <c r="AC121" s="79"/>
      <c r="AD121" s="79"/>
      <c r="AE121" s="79"/>
      <c r="AF121" s="80">
        <v>1</v>
      </c>
      <c r="AG121" s="79"/>
      <c r="AH121" s="81">
        <v>1</v>
      </c>
      <c r="AI121" s="79"/>
      <c r="AJ121" s="79"/>
      <c r="AK121" s="80">
        <v>1</v>
      </c>
      <c r="AL121" s="79"/>
      <c r="AM121" s="79"/>
      <c r="AN121" s="79"/>
      <c r="AO121" s="79"/>
      <c r="AS121" s="37"/>
    </row>
    <row r="122" spans="1:45" ht="12.75" customHeight="1" x14ac:dyDescent="0.25">
      <c r="A122" s="54" t="s">
        <v>276</v>
      </c>
      <c r="C122" s="1">
        <v>25</v>
      </c>
      <c r="E122" s="78">
        <v>13.76</v>
      </c>
      <c r="F122" s="78">
        <v>13.78</v>
      </c>
      <c r="H122" s="131"/>
      <c r="I122" s="131"/>
      <c r="J122" s="131"/>
      <c r="K122" s="131"/>
      <c r="L122" s="131"/>
      <c r="M122" s="131"/>
      <c r="N122" s="11">
        <f t="shared" si="15"/>
        <v>3.9999999999999147E-2</v>
      </c>
      <c r="O122" s="11">
        <f t="shared" si="21"/>
        <v>3.9999999999999147E-2</v>
      </c>
      <c r="P122" s="11">
        <f t="shared" si="19"/>
        <v>3.9999999999999147E-2</v>
      </c>
      <c r="Q122" s="11"/>
      <c r="R122" s="11" t="str">
        <f t="shared" si="20"/>
        <v xml:space="preserve"> </v>
      </c>
      <c r="S122" s="11"/>
      <c r="T122" s="12" t="str">
        <f t="shared" si="22"/>
        <v xml:space="preserve"> </v>
      </c>
      <c r="V122" s="4" t="s">
        <v>20</v>
      </c>
      <c r="W122" s="81">
        <v>4</v>
      </c>
      <c r="X122" s="79"/>
      <c r="Y122" s="80">
        <v>1</v>
      </c>
      <c r="Z122" s="79"/>
      <c r="AA122" s="81">
        <v>1</v>
      </c>
      <c r="AB122" s="79"/>
      <c r="AC122" s="79"/>
      <c r="AD122" s="79"/>
      <c r="AE122" s="79"/>
      <c r="AF122" s="80">
        <v>2</v>
      </c>
      <c r="AG122" s="79"/>
      <c r="AH122" s="81">
        <v>1</v>
      </c>
      <c r="AI122" s="79"/>
      <c r="AJ122" s="79"/>
      <c r="AK122" s="80">
        <v>1</v>
      </c>
      <c r="AL122" s="79"/>
      <c r="AM122" s="79"/>
      <c r="AN122" s="79"/>
      <c r="AO122" s="80">
        <v>1</v>
      </c>
      <c r="AS122" s="37"/>
    </row>
    <row r="123" spans="1:45" ht="12.75" customHeight="1" x14ac:dyDescent="0.25">
      <c r="A123" s="54" t="s">
        <v>276</v>
      </c>
      <c r="C123" s="1">
        <v>25</v>
      </c>
      <c r="E123" s="78">
        <v>13.78</v>
      </c>
      <c r="F123" s="78">
        <v>13.82</v>
      </c>
      <c r="H123" s="131"/>
      <c r="I123" s="131"/>
      <c r="J123" s="131"/>
      <c r="K123" s="131"/>
      <c r="L123" s="131"/>
      <c r="M123" s="131"/>
      <c r="N123" s="11">
        <f t="shared" si="15"/>
        <v>8.0000000000001847E-2</v>
      </c>
      <c r="O123" s="11">
        <f t="shared" si="21"/>
        <v>8.0000000000001847E-2</v>
      </c>
      <c r="P123" s="11">
        <f t="shared" si="19"/>
        <v>8.0000000000001847E-2</v>
      </c>
      <c r="Q123" s="11"/>
      <c r="R123" s="11" t="str">
        <f t="shared" si="20"/>
        <v xml:space="preserve"> </v>
      </c>
      <c r="S123" s="11"/>
      <c r="T123" s="12" t="str">
        <f t="shared" si="22"/>
        <v xml:space="preserve"> </v>
      </c>
      <c r="V123" s="4" t="s">
        <v>20</v>
      </c>
      <c r="W123" s="81">
        <v>4</v>
      </c>
      <c r="X123" s="79"/>
      <c r="Y123" s="80">
        <v>1</v>
      </c>
      <c r="Z123" s="79"/>
      <c r="AA123" s="81">
        <v>1</v>
      </c>
      <c r="AB123" s="79"/>
      <c r="AC123" s="79"/>
      <c r="AD123" s="79"/>
      <c r="AE123" s="79"/>
      <c r="AF123" s="80">
        <v>2</v>
      </c>
      <c r="AG123" s="79"/>
      <c r="AH123" s="81">
        <v>1</v>
      </c>
      <c r="AI123" s="79"/>
      <c r="AJ123" s="79"/>
      <c r="AK123" s="80">
        <v>1</v>
      </c>
      <c r="AL123" s="79"/>
      <c r="AM123" s="79"/>
      <c r="AN123" s="79"/>
      <c r="AO123" s="80">
        <v>1</v>
      </c>
      <c r="AS123" s="37"/>
    </row>
    <row r="124" spans="1:45" ht="12.75" customHeight="1" x14ac:dyDescent="0.25">
      <c r="A124" s="54" t="s">
        <v>276</v>
      </c>
      <c r="C124" s="1">
        <v>25</v>
      </c>
      <c r="E124" s="78">
        <v>13.82</v>
      </c>
      <c r="F124" s="78">
        <v>15.62</v>
      </c>
      <c r="H124" s="131"/>
      <c r="I124" s="131"/>
      <c r="J124" s="131"/>
      <c r="K124" s="131"/>
      <c r="L124" s="131"/>
      <c r="M124" s="131"/>
      <c r="N124" s="11">
        <f t="shared" si="15"/>
        <v>3.5999999999999979</v>
      </c>
      <c r="O124" s="11">
        <f t="shared" si="21"/>
        <v>3.5999999999999979</v>
      </c>
      <c r="P124" s="11">
        <f t="shared" si="19"/>
        <v>3.5999999999999979</v>
      </c>
      <c r="Q124" s="11"/>
      <c r="R124" s="11" t="str">
        <f t="shared" si="20"/>
        <v xml:space="preserve"> </v>
      </c>
      <c r="S124" s="11"/>
      <c r="T124" s="12" t="str">
        <f t="shared" si="22"/>
        <v xml:space="preserve"> </v>
      </c>
      <c r="V124" s="4" t="s">
        <v>20</v>
      </c>
      <c r="W124" s="81">
        <v>4</v>
      </c>
      <c r="X124" s="79"/>
      <c r="Y124" s="80">
        <v>1</v>
      </c>
      <c r="Z124" s="79"/>
      <c r="AA124" s="81">
        <v>1</v>
      </c>
      <c r="AB124" s="79"/>
      <c r="AC124" s="79"/>
      <c r="AD124" s="79"/>
      <c r="AE124" s="80">
        <v>2</v>
      </c>
      <c r="AF124" s="79"/>
      <c r="AG124" s="79"/>
      <c r="AH124" s="81">
        <v>1</v>
      </c>
      <c r="AI124" s="79"/>
      <c r="AJ124" s="79"/>
      <c r="AK124" s="80">
        <v>1</v>
      </c>
      <c r="AL124" s="79"/>
      <c r="AM124" s="79"/>
      <c r="AN124" s="79"/>
      <c r="AO124" s="79"/>
      <c r="AS124" s="37"/>
    </row>
    <row r="125" spans="1:45" ht="12.75" customHeight="1" x14ac:dyDescent="0.25">
      <c r="A125" s="54" t="s">
        <v>276</v>
      </c>
      <c r="C125" s="1">
        <v>25</v>
      </c>
      <c r="E125" s="78">
        <v>15.62</v>
      </c>
      <c r="F125" s="78">
        <v>15.65</v>
      </c>
      <c r="H125" s="131"/>
      <c r="I125" s="131"/>
      <c r="J125" s="131"/>
      <c r="K125" s="131"/>
      <c r="L125" s="131"/>
      <c r="M125" s="131"/>
      <c r="N125" s="11">
        <f t="shared" si="15"/>
        <v>6.0000000000002274E-2</v>
      </c>
      <c r="O125" s="11">
        <f t="shared" si="21"/>
        <v>6.0000000000002274E-2</v>
      </c>
      <c r="P125" s="11">
        <f t="shared" si="19"/>
        <v>6.0000000000002274E-2</v>
      </c>
      <c r="Q125" s="11"/>
      <c r="R125" s="11" t="str">
        <f t="shared" si="20"/>
        <v xml:space="preserve"> </v>
      </c>
      <c r="S125" s="11"/>
      <c r="T125" s="12">
        <f t="shared" si="22"/>
        <v>158.400000000006</v>
      </c>
      <c r="V125" s="4" t="s">
        <v>20</v>
      </c>
      <c r="W125" s="81">
        <v>4</v>
      </c>
      <c r="X125" s="79"/>
      <c r="Y125" s="80">
        <v>1</v>
      </c>
      <c r="Z125" s="79"/>
      <c r="AA125" s="81">
        <v>1</v>
      </c>
      <c r="AB125" s="79"/>
      <c r="AC125" s="79"/>
      <c r="AD125" s="79"/>
      <c r="AE125" s="79"/>
      <c r="AF125" s="80">
        <v>2</v>
      </c>
      <c r="AG125" s="79"/>
      <c r="AH125" s="81">
        <v>1</v>
      </c>
      <c r="AI125" s="79"/>
      <c r="AJ125" s="79"/>
      <c r="AK125" s="80">
        <v>1</v>
      </c>
      <c r="AL125" s="79"/>
      <c r="AM125" s="80">
        <v>1</v>
      </c>
      <c r="AN125" s="79"/>
      <c r="AO125" s="80">
        <v>1</v>
      </c>
      <c r="AS125" s="37"/>
    </row>
    <row r="126" spans="1:45" ht="12.75" customHeight="1" x14ac:dyDescent="0.25">
      <c r="A126" s="54" t="s">
        <v>276</v>
      </c>
      <c r="C126" s="1">
        <v>25</v>
      </c>
      <c r="E126" s="78">
        <v>15.65</v>
      </c>
      <c r="F126" s="78">
        <v>15.67</v>
      </c>
      <c r="H126" s="131"/>
      <c r="I126" s="131"/>
      <c r="J126" s="131"/>
      <c r="K126" s="131"/>
      <c r="L126" s="131"/>
      <c r="M126" s="131"/>
      <c r="N126" s="11">
        <f t="shared" si="15"/>
        <v>3.9999999999999147E-2</v>
      </c>
      <c r="O126" s="11">
        <f t="shared" si="21"/>
        <v>3.9999999999999147E-2</v>
      </c>
      <c r="P126" s="11">
        <f t="shared" si="19"/>
        <v>3.9999999999999147E-2</v>
      </c>
      <c r="Q126" s="11"/>
      <c r="R126" s="11" t="str">
        <f t="shared" si="20"/>
        <v xml:space="preserve"> </v>
      </c>
      <c r="S126" s="11"/>
      <c r="T126" s="12">
        <f t="shared" si="22"/>
        <v>211.1999999999955</v>
      </c>
      <c r="V126" s="4" t="s">
        <v>20</v>
      </c>
      <c r="W126" s="81">
        <v>4</v>
      </c>
      <c r="X126" s="79"/>
      <c r="Y126" s="80">
        <v>1</v>
      </c>
      <c r="Z126" s="79"/>
      <c r="AA126" s="81">
        <v>1</v>
      </c>
      <c r="AB126" s="79"/>
      <c r="AC126" s="79"/>
      <c r="AD126" s="79"/>
      <c r="AE126" s="79"/>
      <c r="AF126" s="80">
        <v>2</v>
      </c>
      <c r="AG126" s="79"/>
      <c r="AH126" s="81">
        <v>1</v>
      </c>
      <c r="AI126" s="79"/>
      <c r="AJ126" s="79"/>
      <c r="AK126" s="80">
        <v>1</v>
      </c>
      <c r="AL126" s="79"/>
      <c r="AM126" s="80">
        <v>2</v>
      </c>
      <c r="AN126" s="79"/>
      <c r="AO126" s="80">
        <v>1</v>
      </c>
      <c r="AS126" s="37"/>
    </row>
    <row r="127" spans="1:45" ht="12.75" customHeight="1" x14ac:dyDescent="0.25">
      <c r="A127" s="54" t="s">
        <v>276</v>
      </c>
      <c r="C127" s="1">
        <v>25</v>
      </c>
      <c r="E127" s="78">
        <v>15.67</v>
      </c>
      <c r="F127" s="78">
        <v>15.7</v>
      </c>
      <c r="H127" s="167"/>
      <c r="I127" s="167"/>
      <c r="J127" s="167"/>
      <c r="K127" s="167"/>
      <c r="L127" s="167"/>
      <c r="M127" s="167"/>
      <c r="N127" s="11">
        <f t="shared" si="15"/>
        <v>0</v>
      </c>
      <c r="O127" s="11">
        <f t="shared" si="21"/>
        <v>5.9999999999998721E-2</v>
      </c>
      <c r="P127" s="11">
        <f t="shared" si="19"/>
        <v>5.9999999999998721E-2</v>
      </c>
      <c r="Q127" s="11"/>
      <c r="R127" s="11">
        <f t="shared" si="20"/>
        <v>5.9999999999998721E-2</v>
      </c>
      <c r="S127" s="11"/>
      <c r="T127" s="12">
        <f t="shared" si="22"/>
        <v>316.79999999999325</v>
      </c>
      <c r="V127" s="4" t="s">
        <v>20</v>
      </c>
      <c r="W127" s="81">
        <v>4</v>
      </c>
      <c r="X127" s="79"/>
      <c r="Y127" s="80">
        <v>1</v>
      </c>
      <c r="Z127" s="79"/>
      <c r="AA127" s="81">
        <v>1</v>
      </c>
      <c r="AB127" s="80">
        <v>1</v>
      </c>
      <c r="AC127" s="79"/>
      <c r="AD127" s="79"/>
      <c r="AE127" s="79"/>
      <c r="AF127" s="79"/>
      <c r="AG127" s="79"/>
      <c r="AH127" s="81">
        <v>1</v>
      </c>
      <c r="AI127" s="80">
        <v>1</v>
      </c>
      <c r="AJ127" s="79"/>
      <c r="AK127" s="80">
        <v>1</v>
      </c>
      <c r="AL127" s="79"/>
      <c r="AM127" s="80">
        <v>2</v>
      </c>
      <c r="AN127" s="79"/>
      <c r="AO127" s="79"/>
      <c r="AS127" s="37"/>
    </row>
    <row r="128" spans="1:45" ht="12.75" customHeight="1" x14ac:dyDescent="0.25">
      <c r="A128" s="54" t="s">
        <v>276</v>
      </c>
      <c r="C128" s="1">
        <v>25</v>
      </c>
      <c r="E128" s="8">
        <v>15.7</v>
      </c>
      <c r="F128" s="8">
        <v>15.73</v>
      </c>
      <c r="H128" s="131"/>
      <c r="I128" s="131"/>
      <c r="J128" s="131"/>
      <c r="K128" s="131"/>
      <c r="L128" s="131"/>
      <c r="M128" s="131"/>
      <c r="N128" s="11">
        <f t="shared" si="15"/>
        <v>0</v>
      </c>
      <c r="O128" s="11">
        <f t="shared" si="21"/>
        <v>6.0000000000002274E-2</v>
      </c>
      <c r="P128" s="11">
        <f t="shared" si="19"/>
        <v>6.0000000000002274E-2</v>
      </c>
      <c r="Q128" s="11"/>
      <c r="R128" s="11" t="str">
        <f t="shared" si="20"/>
        <v xml:space="preserve"> </v>
      </c>
      <c r="S128" s="11"/>
      <c r="T128" s="12" t="str">
        <f t="shared" si="22"/>
        <v xml:space="preserve"> </v>
      </c>
      <c r="V128" s="4" t="s">
        <v>20</v>
      </c>
      <c r="W128" s="9">
        <v>4</v>
      </c>
      <c r="Y128" s="4">
        <v>1</v>
      </c>
      <c r="AA128" s="9">
        <v>1</v>
      </c>
      <c r="AH128" s="9">
        <v>1</v>
      </c>
      <c r="AK128" s="4">
        <v>1</v>
      </c>
      <c r="AQ128" t="s">
        <v>95</v>
      </c>
      <c r="AS128" s="37"/>
    </row>
    <row r="129" spans="1:45" ht="12.75" customHeight="1" x14ac:dyDescent="0.25">
      <c r="A129" s="54" t="s">
        <v>276</v>
      </c>
      <c r="C129" s="1">
        <v>25</v>
      </c>
      <c r="E129" s="8">
        <v>15.73</v>
      </c>
      <c r="F129" s="8">
        <v>18.079999999999998</v>
      </c>
      <c r="H129" s="131"/>
      <c r="I129" s="131"/>
      <c r="J129" s="131"/>
      <c r="K129" s="131"/>
      <c r="L129" s="131"/>
      <c r="M129" s="131"/>
      <c r="N129" s="11">
        <f t="shared" si="15"/>
        <v>0</v>
      </c>
      <c r="O129" s="11">
        <f t="shared" si="21"/>
        <v>4.6999999999999957</v>
      </c>
      <c r="P129" s="11">
        <f t="shared" si="19"/>
        <v>4.6999999999999957</v>
      </c>
      <c r="Q129" s="11"/>
      <c r="R129" s="11">
        <f t="shared" si="20"/>
        <v>4.6999999999999957</v>
      </c>
      <c r="S129" s="11"/>
      <c r="T129" s="12" t="str">
        <f t="shared" si="22"/>
        <v xml:space="preserve"> </v>
      </c>
      <c r="W129" s="9">
        <v>4</v>
      </c>
      <c r="Y129" s="4">
        <v>1</v>
      </c>
      <c r="AA129" s="9">
        <v>1</v>
      </c>
      <c r="AB129" s="4">
        <v>1</v>
      </c>
      <c r="AH129" s="9">
        <v>1</v>
      </c>
      <c r="AI129" s="4">
        <v>1</v>
      </c>
      <c r="AK129" s="4">
        <v>1</v>
      </c>
      <c r="AS129" s="37"/>
    </row>
    <row r="130" spans="1:45" ht="12.75" customHeight="1" x14ac:dyDescent="0.25">
      <c r="A130" s="54" t="s">
        <v>276</v>
      </c>
      <c r="C130" s="1">
        <v>25</v>
      </c>
      <c r="E130" s="8">
        <v>18.079999999999998</v>
      </c>
      <c r="F130" s="8">
        <v>18.86</v>
      </c>
      <c r="H130" s="131"/>
      <c r="I130" s="131"/>
      <c r="J130" s="131"/>
      <c r="K130" s="131"/>
      <c r="L130" s="131"/>
      <c r="M130" s="131"/>
      <c r="N130" s="11">
        <f t="shared" si="15"/>
        <v>0</v>
      </c>
      <c r="O130" s="11">
        <f t="shared" si="21"/>
        <v>1.5600000000000023</v>
      </c>
      <c r="P130" s="11">
        <f t="shared" si="19"/>
        <v>1.5600000000000023</v>
      </c>
      <c r="Q130" s="11"/>
      <c r="R130" s="11">
        <f t="shared" si="20"/>
        <v>1.5600000000000023</v>
      </c>
      <c r="S130" s="11"/>
      <c r="T130" s="12" t="str">
        <f t="shared" si="22"/>
        <v xml:space="preserve"> </v>
      </c>
      <c r="W130" s="9">
        <v>4</v>
      </c>
      <c r="Y130" s="4">
        <v>1</v>
      </c>
      <c r="AA130" s="9">
        <v>1</v>
      </c>
      <c r="AB130" s="4">
        <v>1</v>
      </c>
      <c r="AH130" s="9">
        <v>1</v>
      </c>
      <c r="AI130" s="4">
        <v>1</v>
      </c>
      <c r="AK130" s="4">
        <v>1</v>
      </c>
      <c r="AS130" s="37"/>
    </row>
    <row r="131" spans="1:45" ht="12.75" customHeight="1" x14ac:dyDescent="0.25">
      <c r="A131" s="54" t="s">
        <v>276</v>
      </c>
      <c r="C131" s="1">
        <v>25</v>
      </c>
      <c r="E131" s="8">
        <v>18.86</v>
      </c>
      <c r="F131" s="8">
        <v>19.600000000000001</v>
      </c>
      <c r="H131" s="131">
        <f>SUM(N120:N131)</f>
        <v>5.8900000000000006</v>
      </c>
      <c r="I131" s="131">
        <f t="shared" ref="I131:M131" si="23">SUM(O120:O131)</f>
        <v>15.820000000000004</v>
      </c>
      <c r="J131" s="131">
        <f t="shared" si="23"/>
        <v>15.820000000000004</v>
      </c>
      <c r="K131" s="131">
        <f t="shared" si="23"/>
        <v>0</v>
      </c>
      <c r="L131" s="131">
        <f t="shared" si="23"/>
        <v>7.8000000000000007</v>
      </c>
      <c r="M131" s="131">
        <f t="shared" si="23"/>
        <v>0</v>
      </c>
      <c r="N131" s="11">
        <f t="shared" si="15"/>
        <v>0</v>
      </c>
      <c r="O131" s="11">
        <f t="shared" si="21"/>
        <v>1.480000000000004</v>
      </c>
      <c r="P131" s="11">
        <f t="shared" si="19"/>
        <v>1.480000000000004</v>
      </c>
      <c r="Q131" s="11"/>
      <c r="R131" s="11">
        <f t="shared" si="20"/>
        <v>1.480000000000004</v>
      </c>
      <c r="S131" s="11"/>
      <c r="T131" s="12" t="str">
        <f t="shared" si="22"/>
        <v xml:space="preserve"> </v>
      </c>
      <c r="W131" s="9">
        <v>4</v>
      </c>
      <c r="Y131" s="4">
        <v>1</v>
      </c>
      <c r="Z131"/>
      <c r="AA131" s="9">
        <v>1</v>
      </c>
      <c r="AB131" s="4">
        <v>1</v>
      </c>
      <c r="AC131"/>
      <c r="AD131"/>
      <c r="AE131"/>
      <c r="AF131"/>
      <c r="AG131"/>
      <c r="AH131" s="9">
        <v>1</v>
      </c>
      <c r="AI131" s="4">
        <v>1</v>
      </c>
      <c r="AJ131"/>
      <c r="AK131" s="4">
        <v>1</v>
      </c>
      <c r="AL131"/>
      <c r="AM131"/>
      <c r="AN131"/>
      <c r="AO131"/>
      <c r="AS131" s="37"/>
    </row>
    <row r="132" spans="1:45" s="16" customFormat="1" ht="12.75" customHeight="1" x14ac:dyDescent="0.25">
      <c r="D132" s="17"/>
      <c r="E132" s="18"/>
      <c r="F132" s="18"/>
      <c r="N132" s="19" t="str">
        <f t="shared" si="15"/>
        <v xml:space="preserve"> </v>
      </c>
      <c r="O132" s="19" t="str">
        <f>IF($F132&gt;0,IF(S132&gt;0,($F132-$E132)*S132," ")," ")</f>
        <v xml:space="preserve"> </v>
      </c>
      <c r="P132" s="19" t="str">
        <f t="shared" si="19"/>
        <v xml:space="preserve"> </v>
      </c>
      <c r="Q132" s="19"/>
      <c r="R132" s="19" t="str">
        <f t="shared" si="20"/>
        <v xml:space="preserve"> </v>
      </c>
      <c r="S132" s="19"/>
      <c r="T132" s="20" t="str">
        <f>IF($F132&gt;0,IF(AM132&gt;0,AM132," ")," ")</f>
        <v xml:space="preserve"> </v>
      </c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Q132" s="17"/>
      <c r="AR132" s="17"/>
      <c r="AS132" s="17"/>
    </row>
    <row r="133" spans="1:45" s="16" customFormat="1" ht="12.75" customHeight="1" x14ac:dyDescent="0.25">
      <c r="D133" s="17"/>
      <c r="E133" s="18"/>
      <c r="F133" s="18"/>
      <c r="N133" s="19" t="str">
        <f t="shared" si="15"/>
        <v xml:space="preserve"> </v>
      </c>
      <c r="O133" s="19" t="str">
        <f>IF($F133&gt;0,IF(S133&gt;0,($F133-$E133)*S133," ")," ")</f>
        <v xml:space="preserve"> </v>
      </c>
      <c r="P133" s="19" t="str">
        <f t="shared" si="19"/>
        <v xml:space="preserve"> </v>
      </c>
      <c r="Q133" s="19"/>
      <c r="R133" s="19" t="str">
        <f t="shared" si="20"/>
        <v xml:space="preserve"> </v>
      </c>
      <c r="S133" s="19"/>
      <c r="T133" s="20" t="str">
        <f>IF($F133&gt;0,IF(AM133&gt;0,AM133," ")," ")</f>
        <v xml:space="preserve"> </v>
      </c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Q133" s="17"/>
      <c r="AR133" s="17"/>
      <c r="AS133" s="17"/>
    </row>
    <row r="134" spans="1:45" s="16" customFormat="1" ht="12.75" customHeight="1" x14ac:dyDescent="0.25">
      <c r="D134" s="17"/>
      <c r="E134" s="18"/>
      <c r="F134" s="18"/>
      <c r="N134" s="19" t="str">
        <f t="shared" si="15"/>
        <v xml:space="preserve"> </v>
      </c>
      <c r="O134" s="19" t="str">
        <f>IF($F134&gt;0,IF(S134&gt;0,($F134-$E134)*S134," ")," ")</f>
        <v xml:space="preserve"> </v>
      </c>
      <c r="P134" s="19" t="str">
        <f t="shared" si="19"/>
        <v xml:space="preserve"> </v>
      </c>
      <c r="Q134" s="19"/>
      <c r="R134" s="19" t="str">
        <f t="shared" si="20"/>
        <v xml:space="preserve"> </v>
      </c>
      <c r="S134" s="19"/>
      <c r="T134" s="20" t="str">
        <f>IF($F134&gt;0,IF(AM134&gt;0,AM134," ")," ")</f>
        <v xml:space="preserve"> </v>
      </c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Q134" s="17"/>
      <c r="AR134" s="17"/>
      <c r="AS134" s="17"/>
    </row>
    <row r="135" spans="1:45" ht="12.75" customHeight="1" x14ac:dyDescent="0.25">
      <c r="A135" s="60" t="s">
        <v>431</v>
      </c>
      <c r="C135" s="1">
        <v>51</v>
      </c>
      <c r="D135" s="14" t="s">
        <v>96</v>
      </c>
      <c r="E135" s="8">
        <v>0</v>
      </c>
      <c r="F135" s="8">
        <v>0.02</v>
      </c>
      <c r="H135" s="130"/>
      <c r="I135" s="130"/>
      <c r="J135" s="130"/>
      <c r="K135" s="130"/>
      <c r="L135" s="130"/>
      <c r="M135" s="130"/>
      <c r="N135" s="11">
        <f t="shared" si="15"/>
        <v>0.02</v>
      </c>
      <c r="O135" s="11" t="str">
        <f t="shared" ref="O135:O156" si="24">IF(($F135-$E135)*(Y135+AK135)&gt;0,($F135-$E135)*(Y135+AK135)," ")</f>
        <v xml:space="preserve"> </v>
      </c>
      <c r="P135" s="11">
        <f t="shared" si="19"/>
        <v>0.04</v>
      </c>
      <c r="Q135" s="11"/>
      <c r="R135" s="11" t="str">
        <f t="shared" si="20"/>
        <v xml:space="preserve"> </v>
      </c>
      <c r="S135" s="11"/>
      <c r="T135" s="12">
        <f t="shared" ref="T135:T156" si="25">IF($F135&gt;0,IF(AM135&gt;0,((F135-E135)*AM135)*5280," ")," ")</f>
        <v>105.60000000000001</v>
      </c>
      <c r="W135" s="9">
        <v>2</v>
      </c>
      <c r="AA135" s="9">
        <v>1</v>
      </c>
      <c r="AF135" s="4">
        <v>1</v>
      </c>
      <c r="AH135" s="9">
        <v>1</v>
      </c>
      <c r="AM135" s="4">
        <v>1</v>
      </c>
      <c r="AR135" s="349" t="s">
        <v>158</v>
      </c>
      <c r="AS135" s="348" t="s">
        <v>159</v>
      </c>
    </row>
    <row r="136" spans="1:45" ht="12.75" customHeight="1" x14ac:dyDescent="0.25">
      <c r="A136" s="54" t="s">
        <v>276</v>
      </c>
      <c r="C136" s="1">
        <v>51</v>
      </c>
      <c r="D136" s="14"/>
      <c r="E136" s="8">
        <v>0.02</v>
      </c>
      <c r="F136" s="8">
        <v>0.06</v>
      </c>
      <c r="H136" s="130"/>
      <c r="I136" s="130"/>
      <c r="J136" s="130"/>
      <c r="K136" s="130"/>
      <c r="L136" s="130"/>
      <c r="M136" s="130"/>
      <c r="N136" s="11">
        <f t="shared" si="15"/>
        <v>3.9999999999999994E-2</v>
      </c>
      <c r="O136" s="11" t="str">
        <f t="shared" si="24"/>
        <v xml:space="preserve"> </v>
      </c>
      <c r="P136" s="11">
        <f t="shared" si="19"/>
        <v>7.9999999999999988E-2</v>
      </c>
      <c r="Q136" s="11"/>
      <c r="R136" s="11" t="str">
        <f t="shared" si="20"/>
        <v xml:space="preserve"> </v>
      </c>
      <c r="S136" s="11"/>
      <c r="T136" s="12" t="str">
        <f t="shared" si="25"/>
        <v xml:space="preserve"> </v>
      </c>
      <c r="W136" s="9">
        <v>2</v>
      </c>
      <c r="AA136" s="9">
        <v>1</v>
      </c>
      <c r="AF136" s="4">
        <v>1</v>
      </c>
      <c r="AH136" s="9">
        <v>1</v>
      </c>
      <c r="AR136" s="348"/>
      <c r="AS136" s="348"/>
    </row>
    <row r="137" spans="1:45" ht="12.75" customHeight="1" x14ac:dyDescent="0.25">
      <c r="A137" s="54" t="s">
        <v>276</v>
      </c>
      <c r="C137" s="1">
        <v>51</v>
      </c>
      <c r="E137" s="8">
        <v>0.06</v>
      </c>
      <c r="F137" s="8">
        <v>0.1</v>
      </c>
      <c r="H137" s="130"/>
      <c r="I137" s="130"/>
      <c r="J137" s="130"/>
      <c r="K137" s="130"/>
      <c r="L137" s="130"/>
      <c r="M137" s="130"/>
      <c r="N137" s="11">
        <f t="shared" si="15"/>
        <v>4.0000000000000008E-2</v>
      </c>
      <c r="O137" s="11" t="str">
        <f t="shared" si="24"/>
        <v xml:space="preserve"> </v>
      </c>
      <c r="P137" s="11">
        <f t="shared" si="19"/>
        <v>8.0000000000000016E-2</v>
      </c>
      <c r="Q137" s="11"/>
      <c r="R137" s="11" t="str">
        <f t="shared" si="20"/>
        <v xml:space="preserve"> </v>
      </c>
      <c r="S137" s="11"/>
      <c r="T137" s="12" t="str">
        <f t="shared" si="25"/>
        <v xml:space="preserve"> </v>
      </c>
      <c r="W137" s="9">
        <v>2</v>
      </c>
      <c r="AA137" s="9">
        <v>1</v>
      </c>
      <c r="AF137" s="4">
        <v>1</v>
      </c>
      <c r="AH137" s="9">
        <v>1</v>
      </c>
      <c r="AR137" s="348"/>
      <c r="AS137" s="348"/>
    </row>
    <row r="138" spans="1:45" ht="12.75" customHeight="1" x14ac:dyDescent="0.25">
      <c r="A138" s="54" t="s">
        <v>276</v>
      </c>
      <c r="C138" s="1">
        <v>51</v>
      </c>
      <c r="E138" s="8">
        <v>0.1</v>
      </c>
      <c r="F138" s="8">
        <v>1.86</v>
      </c>
      <c r="H138" s="130"/>
      <c r="I138" s="130"/>
      <c r="J138" s="130"/>
      <c r="K138" s="130"/>
      <c r="L138" s="130"/>
      <c r="M138" s="130"/>
      <c r="N138" s="11">
        <f t="shared" si="15"/>
        <v>1.76</v>
      </c>
      <c r="O138" s="11" t="str">
        <f t="shared" si="24"/>
        <v xml:space="preserve"> </v>
      </c>
      <c r="P138" s="11">
        <f t="shared" si="19"/>
        <v>3.52</v>
      </c>
      <c r="Q138" s="11"/>
      <c r="R138" s="11" t="str">
        <f t="shared" si="20"/>
        <v xml:space="preserve"> </v>
      </c>
      <c r="S138" s="11"/>
      <c r="T138" s="12" t="str">
        <f t="shared" si="25"/>
        <v xml:space="preserve"> </v>
      </c>
      <c r="W138" s="9">
        <v>2</v>
      </c>
      <c r="AA138" s="9">
        <v>1</v>
      </c>
      <c r="AD138" s="4">
        <v>1</v>
      </c>
      <c r="AH138" s="9">
        <v>1</v>
      </c>
      <c r="AR138" s="348"/>
      <c r="AS138" s="348"/>
    </row>
    <row r="139" spans="1:45" ht="12.75" customHeight="1" x14ac:dyDescent="0.25">
      <c r="A139" s="54" t="s">
        <v>276</v>
      </c>
      <c r="C139" s="1">
        <v>51</v>
      </c>
      <c r="E139" s="8">
        <v>1.86</v>
      </c>
      <c r="F139" s="8">
        <v>1.88</v>
      </c>
      <c r="H139" s="130"/>
      <c r="I139" s="130"/>
      <c r="J139" s="130"/>
      <c r="K139" s="130"/>
      <c r="L139" s="130"/>
      <c r="M139" s="130"/>
      <c r="N139" s="11">
        <f t="shared" si="15"/>
        <v>1.9999999999999796E-2</v>
      </c>
      <c r="O139" s="11" t="str">
        <f t="shared" si="24"/>
        <v xml:space="preserve"> </v>
      </c>
      <c r="P139" s="11">
        <f t="shared" si="19"/>
        <v>3.9999999999999591E-2</v>
      </c>
      <c r="Q139" s="11"/>
      <c r="R139" s="11" t="str">
        <f t="shared" si="20"/>
        <v xml:space="preserve"> </v>
      </c>
      <c r="S139" s="11"/>
      <c r="T139" s="12" t="str">
        <f t="shared" si="25"/>
        <v xml:space="preserve"> </v>
      </c>
      <c r="W139" s="9">
        <v>2</v>
      </c>
      <c r="AA139" s="9">
        <v>1</v>
      </c>
      <c r="AF139" s="4">
        <v>1</v>
      </c>
      <c r="AH139" s="9">
        <v>1</v>
      </c>
      <c r="AR139" s="348"/>
      <c r="AS139" s="348"/>
    </row>
    <row r="140" spans="1:45" ht="12.75" customHeight="1" x14ac:dyDescent="0.25">
      <c r="A140" s="54" t="s">
        <v>276</v>
      </c>
      <c r="C140" s="1">
        <v>51</v>
      </c>
      <c r="E140" s="8">
        <v>1.88</v>
      </c>
      <c r="F140" s="8">
        <v>1.93</v>
      </c>
      <c r="H140" s="130"/>
      <c r="I140" s="130"/>
      <c r="J140" s="130"/>
      <c r="K140" s="130"/>
      <c r="L140" s="130"/>
      <c r="M140" s="130"/>
      <c r="N140" s="11">
        <f t="shared" si="15"/>
        <v>0.10000000000000009</v>
      </c>
      <c r="O140" s="11" t="str">
        <f t="shared" si="24"/>
        <v xml:space="preserve"> </v>
      </c>
      <c r="P140" s="11">
        <f t="shared" si="19"/>
        <v>0.10000000000000009</v>
      </c>
      <c r="Q140" s="11"/>
      <c r="R140" s="11" t="str">
        <f t="shared" si="20"/>
        <v xml:space="preserve"> </v>
      </c>
      <c r="S140" s="11"/>
      <c r="T140" s="12" t="str">
        <f t="shared" si="25"/>
        <v xml:space="preserve"> </v>
      </c>
      <c r="W140" s="9">
        <v>2</v>
      </c>
      <c r="AA140" s="9">
        <v>1</v>
      </c>
      <c r="AF140" s="4">
        <v>2</v>
      </c>
      <c r="AH140" s="9">
        <v>1</v>
      </c>
      <c r="AO140" s="4">
        <v>1</v>
      </c>
      <c r="AR140" s="348"/>
      <c r="AS140" s="348"/>
    </row>
    <row r="141" spans="1:45" ht="12.75" customHeight="1" x14ac:dyDescent="0.25">
      <c r="A141" s="54" t="s">
        <v>276</v>
      </c>
      <c r="C141" s="1">
        <v>51</v>
      </c>
      <c r="E141" s="8">
        <v>1.93</v>
      </c>
      <c r="F141" s="8">
        <v>2.02</v>
      </c>
      <c r="H141" s="130"/>
      <c r="I141" s="130"/>
      <c r="J141" s="130"/>
      <c r="K141" s="130"/>
      <c r="L141" s="130"/>
      <c r="M141" s="130"/>
      <c r="N141" s="11">
        <f t="shared" si="15"/>
        <v>9.000000000000008E-2</v>
      </c>
      <c r="O141" s="11" t="str">
        <f t="shared" si="24"/>
        <v xml:space="preserve"> </v>
      </c>
      <c r="P141" s="11">
        <f t="shared" si="19"/>
        <v>0.18000000000000016</v>
      </c>
      <c r="Q141" s="11"/>
      <c r="R141" s="11" t="str">
        <f t="shared" si="20"/>
        <v xml:space="preserve"> </v>
      </c>
      <c r="S141" s="11"/>
      <c r="T141" s="12">
        <f t="shared" si="25"/>
        <v>475.20000000000044</v>
      </c>
      <c r="W141" s="9">
        <v>2</v>
      </c>
      <c r="AA141" s="9">
        <v>1</v>
      </c>
      <c r="AF141" s="4">
        <v>1</v>
      </c>
      <c r="AH141" s="9">
        <v>1</v>
      </c>
      <c r="AM141" s="4">
        <v>1</v>
      </c>
      <c r="AR141" s="348"/>
      <c r="AS141" s="348"/>
    </row>
    <row r="142" spans="1:45" ht="12.75" customHeight="1" x14ac:dyDescent="0.25">
      <c r="A142" s="54" t="s">
        <v>276</v>
      </c>
      <c r="C142" s="1">
        <v>51</v>
      </c>
      <c r="E142" s="8">
        <v>2.02</v>
      </c>
      <c r="F142" s="8">
        <v>2.0299999999999998</v>
      </c>
      <c r="H142" s="130"/>
      <c r="I142" s="130"/>
      <c r="J142" s="130"/>
      <c r="K142" s="130"/>
      <c r="L142" s="130"/>
      <c r="M142" s="130"/>
      <c r="N142" s="11">
        <f t="shared" si="15"/>
        <v>9.9999999999997868E-3</v>
      </c>
      <c r="O142" s="11" t="str">
        <f t="shared" si="24"/>
        <v xml:space="preserve"> </v>
      </c>
      <c r="P142" s="11">
        <f t="shared" si="19"/>
        <v>1.9999999999999574E-2</v>
      </c>
      <c r="Q142" s="11"/>
      <c r="R142" s="11" t="str">
        <f t="shared" si="20"/>
        <v xml:space="preserve"> </v>
      </c>
      <c r="S142" s="11"/>
      <c r="T142" s="12" t="str">
        <f t="shared" si="25"/>
        <v xml:space="preserve"> </v>
      </c>
      <c r="W142" s="9">
        <v>2</v>
      </c>
      <c r="AA142" s="9">
        <v>1</v>
      </c>
      <c r="AF142" s="4">
        <v>1</v>
      </c>
      <c r="AH142" s="9">
        <v>1</v>
      </c>
      <c r="AR142" s="348"/>
      <c r="AS142" s="348"/>
    </row>
    <row r="143" spans="1:45" ht="12.75" customHeight="1" x14ac:dyDescent="0.25">
      <c r="A143" s="54" t="s">
        <v>276</v>
      </c>
      <c r="C143" s="1">
        <v>51</v>
      </c>
      <c r="E143" s="8">
        <v>2.0299999999999998</v>
      </c>
      <c r="F143" s="8">
        <v>2.0499999999999998</v>
      </c>
      <c r="H143" s="130"/>
      <c r="I143" s="130"/>
      <c r="J143" s="130"/>
      <c r="K143" s="130"/>
      <c r="L143" s="130"/>
      <c r="M143" s="130"/>
      <c r="N143" s="11">
        <f t="shared" si="15"/>
        <v>2.0000000000000018E-2</v>
      </c>
      <c r="O143" s="11" t="str">
        <f t="shared" si="24"/>
        <v xml:space="preserve"> </v>
      </c>
      <c r="P143" s="11">
        <f t="shared" si="19"/>
        <v>4.0000000000000036E-2</v>
      </c>
      <c r="Q143" s="11"/>
      <c r="R143" s="11" t="str">
        <f t="shared" si="20"/>
        <v xml:space="preserve"> </v>
      </c>
      <c r="S143" s="11"/>
      <c r="T143" s="12">
        <f t="shared" si="25"/>
        <v>105.60000000000009</v>
      </c>
      <c r="W143" s="9">
        <v>2</v>
      </c>
      <c r="AA143" s="9">
        <v>1</v>
      </c>
      <c r="AF143" s="4">
        <v>1</v>
      </c>
      <c r="AH143" s="9">
        <v>1</v>
      </c>
      <c r="AM143" s="4">
        <v>1</v>
      </c>
      <c r="AR143" s="348"/>
      <c r="AS143" s="348"/>
    </row>
    <row r="144" spans="1:45" ht="12.75" customHeight="1" x14ac:dyDescent="0.25">
      <c r="A144" s="54" t="s">
        <v>276</v>
      </c>
      <c r="C144" s="1">
        <v>51</v>
      </c>
      <c r="E144" s="8">
        <v>2.0499999999999998</v>
      </c>
      <c r="F144" s="8">
        <v>2.1</v>
      </c>
      <c r="H144" s="130"/>
      <c r="I144" s="130"/>
      <c r="J144" s="130"/>
      <c r="K144" s="130"/>
      <c r="L144" s="130"/>
      <c r="M144" s="130"/>
      <c r="N144" s="11">
        <f t="shared" si="15"/>
        <v>0.10000000000000053</v>
      </c>
      <c r="O144" s="11" t="str">
        <f t="shared" si="24"/>
        <v xml:space="preserve"> </v>
      </c>
      <c r="P144" s="11">
        <f t="shared" si="19"/>
        <v>0.10000000000000053</v>
      </c>
      <c r="Q144" s="11"/>
      <c r="R144" s="11" t="str">
        <f t="shared" si="20"/>
        <v xml:space="preserve"> </v>
      </c>
      <c r="S144" s="11"/>
      <c r="T144" s="12" t="str">
        <f t="shared" si="25"/>
        <v xml:space="preserve"> </v>
      </c>
      <c r="W144" s="9">
        <v>2</v>
      </c>
      <c r="AA144" s="9">
        <v>1</v>
      </c>
      <c r="AF144" s="4">
        <v>2</v>
      </c>
      <c r="AH144" s="9">
        <v>1</v>
      </c>
      <c r="AO144" s="4">
        <v>1</v>
      </c>
      <c r="AR144" s="348"/>
      <c r="AS144" s="348"/>
    </row>
    <row r="145" spans="1:45" ht="12.75" customHeight="1" x14ac:dyDescent="0.25">
      <c r="A145" s="54" t="s">
        <v>276</v>
      </c>
      <c r="C145" s="1">
        <v>51</v>
      </c>
      <c r="E145" s="8">
        <v>2.1</v>
      </c>
      <c r="F145" s="8">
        <v>2.12</v>
      </c>
      <c r="H145" s="130"/>
      <c r="I145" s="130"/>
      <c r="J145" s="130"/>
      <c r="K145" s="130"/>
      <c r="L145" s="130"/>
      <c r="M145" s="130"/>
      <c r="N145" s="11">
        <f t="shared" si="15"/>
        <v>2.0000000000000018E-2</v>
      </c>
      <c r="O145" s="11" t="str">
        <f t="shared" si="24"/>
        <v xml:space="preserve"> </v>
      </c>
      <c r="P145" s="11">
        <f t="shared" si="19"/>
        <v>4.0000000000000036E-2</v>
      </c>
      <c r="Q145" s="11"/>
      <c r="R145" s="11" t="str">
        <f t="shared" si="20"/>
        <v xml:space="preserve"> </v>
      </c>
      <c r="S145" s="11"/>
      <c r="T145" s="12" t="str">
        <f t="shared" si="25"/>
        <v xml:space="preserve"> </v>
      </c>
      <c r="W145" s="9">
        <v>2</v>
      </c>
      <c r="AA145" s="9">
        <v>1</v>
      </c>
      <c r="AF145" s="4">
        <v>1</v>
      </c>
      <c r="AH145" s="9">
        <v>1</v>
      </c>
      <c r="AR145" s="348"/>
      <c r="AS145" s="348"/>
    </row>
    <row r="146" spans="1:45" ht="12.75" customHeight="1" x14ac:dyDescent="0.25">
      <c r="A146" s="54" t="s">
        <v>276</v>
      </c>
      <c r="C146" s="1">
        <v>51</v>
      </c>
      <c r="E146" s="8">
        <v>2.12</v>
      </c>
      <c r="F146" s="8">
        <v>2.5</v>
      </c>
      <c r="H146" s="130"/>
      <c r="I146" s="130"/>
      <c r="J146" s="130"/>
      <c r="K146" s="130"/>
      <c r="L146" s="130"/>
      <c r="M146" s="130"/>
      <c r="N146" s="11">
        <f t="shared" si="15"/>
        <v>0.37999999999999989</v>
      </c>
      <c r="O146" s="11" t="str">
        <f t="shared" si="24"/>
        <v xml:space="preserve"> </v>
      </c>
      <c r="P146" s="11">
        <f t="shared" si="19"/>
        <v>0.75999999999999979</v>
      </c>
      <c r="Q146" s="11"/>
      <c r="R146" s="11" t="str">
        <f t="shared" si="20"/>
        <v xml:space="preserve"> </v>
      </c>
      <c r="S146" s="11"/>
      <c r="T146" s="12" t="str">
        <f t="shared" si="25"/>
        <v xml:space="preserve"> </v>
      </c>
      <c r="W146" s="9">
        <v>2</v>
      </c>
      <c r="AA146" s="9">
        <v>1</v>
      </c>
      <c r="AD146" s="4">
        <v>1</v>
      </c>
      <c r="AH146" s="9">
        <v>1</v>
      </c>
      <c r="AR146" s="348"/>
      <c r="AS146" s="348"/>
    </row>
    <row r="147" spans="1:45" ht="12.75" customHeight="1" x14ac:dyDescent="0.25">
      <c r="A147" s="54" t="s">
        <v>276</v>
      </c>
      <c r="C147" s="1">
        <v>51</v>
      </c>
      <c r="E147" s="8">
        <v>2.5</v>
      </c>
      <c r="F147" s="8">
        <v>2.54</v>
      </c>
      <c r="H147" s="130"/>
      <c r="I147" s="130"/>
      <c r="J147" s="130"/>
      <c r="K147" s="130"/>
      <c r="L147" s="130"/>
      <c r="M147" s="130"/>
      <c r="N147" s="11">
        <f t="shared" ref="N147:N210" si="26">IF(F147&gt;0,(F147-E147)*(AD147+AE147+AF147)," ")</f>
        <v>4.0000000000000036E-2</v>
      </c>
      <c r="O147" s="11" t="str">
        <f t="shared" si="24"/>
        <v xml:space="preserve"> </v>
      </c>
      <c r="P147" s="11">
        <f t="shared" si="19"/>
        <v>8.0000000000000071E-2</v>
      </c>
      <c r="Q147" s="11"/>
      <c r="R147" s="11" t="str">
        <f t="shared" si="20"/>
        <v xml:space="preserve"> </v>
      </c>
      <c r="S147" s="11"/>
      <c r="T147" s="12" t="str">
        <f t="shared" si="25"/>
        <v xml:space="preserve"> </v>
      </c>
      <c r="W147" s="9">
        <v>2</v>
      </c>
      <c r="AA147" s="9">
        <v>1</v>
      </c>
      <c r="AF147" s="4">
        <v>1</v>
      </c>
      <c r="AH147" s="9">
        <v>1</v>
      </c>
      <c r="AR147" s="348"/>
      <c r="AS147" s="348"/>
    </row>
    <row r="148" spans="1:45" ht="12.75" customHeight="1" x14ac:dyDescent="0.25">
      <c r="A148" s="54" t="s">
        <v>276</v>
      </c>
      <c r="C148" s="1">
        <v>51</v>
      </c>
      <c r="E148" s="8">
        <v>2.54</v>
      </c>
      <c r="F148" s="8">
        <v>2.63</v>
      </c>
      <c r="H148" s="130"/>
      <c r="I148" s="130"/>
      <c r="J148" s="130"/>
      <c r="K148" s="130"/>
      <c r="L148" s="130"/>
      <c r="M148" s="130"/>
      <c r="N148" s="11">
        <f t="shared" si="26"/>
        <v>8.9999999999999858E-2</v>
      </c>
      <c r="O148" s="11" t="str">
        <f t="shared" si="24"/>
        <v xml:space="preserve"> </v>
      </c>
      <c r="P148" s="11">
        <f t="shared" si="19"/>
        <v>0.17999999999999972</v>
      </c>
      <c r="Q148" s="11"/>
      <c r="R148" s="11" t="str">
        <f t="shared" si="20"/>
        <v xml:space="preserve"> </v>
      </c>
      <c r="S148" s="11"/>
      <c r="T148" s="12" t="str">
        <f t="shared" si="25"/>
        <v xml:space="preserve"> </v>
      </c>
      <c r="W148" s="9">
        <v>2</v>
      </c>
      <c r="AA148" s="9">
        <v>1</v>
      </c>
      <c r="AF148" s="4">
        <v>1</v>
      </c>
      <c r="AH148" s="9">
        <v>1</v>
      </c>
      <c r="AR148" s="349" t="s">
        <v>160</v>
      </c>
      <c r="AS148" s="348"/>
    </row>
    <row r="149" spans="1:45" ht="12.75" customHeight="1" x14ac:dyDescent="0.25">
      <c r="A149" s="54" t="s">
        <v>276</v>
      </c>
      <c r="C149" s="1">
        <v>51</v>
      </c>
      <c r="E149" s="8">
        <v>2.63</v>
      </c>
      <c r="F149" s="8">
        <v>2.69</v>
      </c>
      <c r="H149" s="130"/>
      <c r="I149" s="130"/>
      <c r="J149" s="130"/>
      <c r="K149" s="130"/>
      <c r="L149" s="130"/>
      <c r="M149" s="130"/>
      <c r="N149" s="11">
        <f t="shared" si="26"/>
        <v>0.12000000000000011</v>
      </c>
      <c r="O149" s="11" t="str">
        <f t="shared" si="24"/>
        <v xml:space="preserve"> </v>
      </c>
      <c r="P149" s="11">
        <f t="shared" si="19"/>
        <v>0.12000000000000011</v>
      </c>
      <c r="Q149" s="11"/>
      <c r="R149" s="11" t="str">
        <f t="shared" si="20"/>
        <v xml:space="preserve"> </v>
      </c>
      <c r="S149" s="11"/>
      <c r="T149" s="12" t="str">
        <f t="shared" si="25"/>
        <v xml:space="preserve"> </v>
      </c>
      <c r="W149" s="9">
        <v>2</v>
      </c>
      <c r="AA149" s="9">
        <v>1</v>
      </c>
      <c r="AF149" s="4">
        <v>2</v>
      </c>
      <c r="AH149" s="9">
        <v>1</v>
      </c>
      <c r="AO149" s="4">
        <v>1</v>
      </c>
      <c r="AR149" s="348"/>
      <c r="AS149" s="348"/>
    </row>
    <row r="150" spans="1:45" ht="12.75" customHeight="1" x14ac:dyDescent="0.25">
      <c r="A150" s="54" t="s">
        <v>276</v>
      </c>
      <c r="C150" s="1">
        <v>51</v>
      </c>
      <c r="E150" s="8">
        <v>2.69</v>
      </c>
      <c r="F150" s="8">
        <v>2.77</v>
      </c>
      <c r="H150" s="130"/>
      <c r="I150" s="130"/>
      <c r="J150" s="130"/>
      <c r="K150" s="130"/>
      <c r="L150" s="130"/>
      <c r="M150" s="130"/>
      <c r="N150" s="11">
        <f t="shared" si="26"/>
        <v>8.0000000000000071E-2</v>
      </c>
      <c r="O150" s="11" t="str">
        <f t="shared" si="24"/>
        <v xml:space="preserve"> </v>
      </c>
      <c r="P150" s="11">
        <f t="shared" si="19"/>
        <v>0.16000000000000014</v>
      </c>
      <c r="Q150" s="11"/>
      <c r="R150" s="11" t="str">
        <f t="shared" ref="R150:R176" si="27">IF(($F150-$E150)*(AB150+AI150)&gt;0,($F150-$E150)*(AB150+AI150)," ")</f>
        <v xml:space="preserve"> </v>
      </c>
      <c r="S150" s="11"/>
      <c r="T150" s="12">
        <f t="shared" si="25"/>
        <v>422.40000000000038</v>
      </c>
      <c r="W150" s="9">
        <v>2</v>
      </c>
      <c r="AA150" s="9">
        <v>1</v>
      </c>
      <c r="AF150" s="4">
        <v>1</v>
      </c>
      <c r="AH150" s="9">
        <v>1</v>
      </c>
      <c r="AM150" s="4">
        <v>1</v>
      </c>
      <c r="AR150" s="348"/>
      <c r="AS150" s="348"/>
    </row>
    <row r="151" spans="1:45" ht="12.75" customHeight="1" x14ac:dyDescent="0.25">
      <c r="A151" s="54" t="s">
        <v>276</v>
      </c>
      <c r="C151" s="1">
        <v>51</v>
      </c>
      <c r="E151" s="8">
        <v>2.77</v>
      </c>
      <c r="F151" s="8">
        <v>2.83</v>
      </c>
      <c r="H151" s="130"/>
      <c r="I151" s="130"/>
      <c r="J151" s="130"/>
      <c r="K151" s="130"/>
      <c r="L151" s="130"/>
      <c r="M151" s="130"/>
      <c r="N151" s="11">
        <f t="shared" si="26"/>
        <v>0.12000000000000011</v>
      </c>
      <c r="O151" s="11" t="str">
        <f t="shared" si="24"/>
        <v xml:space="preserve"> </v>
      </c>
      <c r="P151" s="11">
        <f t="shared" si="19"/>
        <v>0.12000000000000011</v>
      </c>
      <c r="Q151" s="11"/>
      <c r="R151" s="11" t="str">
        <f t="shared" si="27"/>
        <v xml:space="preserve"> </v>
      </c>
      <c r="S151" s="11"/>
      <c r="T151" s="12" t="str">
        <f t="shared" si="25"/>
        <v xml:space="preserve"> </v>
      </c>
      <c r="W151" s="9">
        <v>2</v>
      </c>
      <c r="AA151" s="9">
        <v>1</v>
      </c>
      <c r="AF151" s="4">
        <v>2</v>
      </c>
      <c r="AH151" s="9">
        <v>1</v>
      </c>
      <c r="AO151" s="4">
        <v>1</v>
      </c>
      <c r="AR151" s="348"/>
      <c r="AS151" s="348"/>
    </row>
    <row r="152" spans="1:45" ht="12.75" customHeight="1" x14ac:dyDescent="0.25">
      <c r="A152" s="54" t="s">
        <v>276</v>
      </c>
      <c r="C152" s="1">
        <v>51</v>
      </c>
      <c r="E152" s="8">
        <v>2.83</v>
      </c>
      <c r="F152" s="8">
        <v>3.08</v>
      </c>
      <c r="H152" s="130"/>
      <c r="I152" s="130"/>
      <c r="J152" s="130"/>
      <c r="K152" s="130"/>
      <c r="L152" s="130"/>
      <c r="M152" s="130"/>
      <c r="N152" s="11">
        <f t="shared" si="26"/>
        <v>0.25</v>
      </c>
      <c r="O152" s="11" t="str">
        <f t="shared" si="24"/>
        <v xml:space="preserve"> </v>
      </c>
      <c r="P152" s="11">
        <f t="shared" si="19"/>
        <v>0.5</v>
      </c>
      <c r="Q152" s="11"/>
      <c r="R152" s="11" t="str">
        <f t="shared" si="27"/>
        <v xml:space="preserve"> </v>
      </c>
      <c r="S152" s="11"/>
      <c r="T152" s="12" t="str">
        <f t="shared" si="25"/>
        <v xml:space="preserve"> </v>
      </c>
      <c r="W152" s="9">
        <v>2</v>
      </c>
      <c r="AA152" s="9">
        <v>1</v>
      </c>
      <c r="AF152" s="4">
        <v>1</v>
      </c>
      <c r="AH152" s="9">
        <v>1</v>
      </c>
      <c r="AR152" s="348"/>
      <c r="AS152" s="348"/>
    </row>
    <row r="153" spans="1:45" ht="12.75" customHeight="1" x14ac:dyDescent="0.25">
      <c r="A153" s="54" t="s">
        <v>276</v>
      </c>
      <c r="C153" s="1">
        <v>51</v>
      </c>
      <c r="E153" s="8">
        <v>3.08</v>
      </c>
      <c r="F153" s="8">
        <v>3.12</v>
      </c>
      <c r="H153" s="130"/>
      <c r="I153" s="130"/>
      <c r="J153" s="130"/>
      <c r="K153" s="130"/>
      <c r="L153" s="130"/>
      <c r="M153" s="130"/>
      <c r="N153" s="11">
        <f t="shared" si="26"/>
        <v>4.0000000000000036E-2</v>
      </c>
      <c r="O153" s="11">
        <f t="shared" si="24"/>
        <v>8.0000000000000071E-2</v>
      </c>
      <c r="P153" s="11">
        <f t="shared" si="19"/>
        <v>8.0000000000000071E-2</v>
      </c>
      <c r="Q153" s="11"/>
      <c r="R153" s="11" t="str">
        <f t="shared" si="27"/>
        <v xml:space="preserve"> </v>
      </c>
      <c r="S153" s="11"/>
      <c r="T153" s="12" t="str">
        <f t="shared" si="25"/>
        <v xml:space="preserve"> </v>
      </c>
      <c r="W153" s="9">
        <v>4</v>
      </c>
      <c r="Y153" s="4">
        <v>1</v>
      </c>
      <c r="AA153" s="9">
        <v>1</v>
      </c>
      <c r="AF153" s="4">
        <v>1</v>
      </c>
      <c r="AH153" s="9">
        <v>1</v>
      </c>
      <c r="AJ153" s="4">
        <v>1</v>
      </c>
      <c r="AK153" s="4">
        <v>1</v>
      </c>
      <c r="AR153" s="348"/>
      <c r="AS153" s="348"/>
    </row>
    <row r="154" spans="1:45" ht="12.75" customHeight="1" x14ac:dyDescent="0.25">
      <c r="A154" s="54" t="s">
        <v>276</v>
      </c>
      <c r="C154" s="1">
        <v>51</v>
      </c>
      <c r="E154" s="8">
        <v>3.12</v>
      </c>
      <c r="F154" s="8">
        <v>3.19</v>
      </c>
      <c r="H154" s="130"/>
      <c r="I154" s="130"/>
      <c r="J154" s="130"/>
      <c r="K154" s="130"/>
      <c r="L154" s="130"/>
      <c r="M154" s="130"/>
      <c r="N154" s="11">
        <f t="shared" si="26"/>
        <v>0.13999999999999968</v>
      </c>
      <c r="O154" s="11">
        <f t="shared" si="24"/>
        <v>0.13999999999999968</v>
      </c>
      <c r="P154" s="11">
        <f t="shared" si="19"/>
        <v>0.13999999999999968</v>
      </c>
      <c r="Q154" s="11"/>
      <c r="R154" s="11" t="str">
        <f t="shared" si="27"/>
        <v xml:space="preserve"> </v>
      </c>
      <c r="S154" s="11"/>
      <c r="T154" s="12" t="str">
        <f t="shared" si="25"/>
        <v xml:space="preserve"> </v>
      </c>
      <c r="W154" s="9">
        <v>4</v>
      </c>
      <c r="Y154" s="4">
        <v>1</v>
      </c>
      <c r="AA154" s="9">
        <v>1</v>
      </c>
      <c r="AF154" s="4">
        <v>2</v>
      </c>
      <c r="AH154" s="9">
        <v>1</v>
      </c>
      <c r="AK154" s="4">
        <v>1</v>
      </c>
      <c r="AR154" s="348"/>
      <c r="AS154" s="348"/>
    </row>
    <row r="155" spans="1:45" ht="12.75" customHeight="1" x14ac:dyDescent="0.25">
      <c r="A155" s="54" t="s">
        <v>276</v>
      </c>
      <c r="C155" s="1">
        <v>51</v>
      </c>
      <c r="E155" s="8">
        <v>3.19</v>
      </c>
      <c r="F155" s="8">
        <v>3.27</v>
      </c>
      <c r="H155" s="130"/>
      <c r="I155" s="130"/>
      <c r="J155" s="130"/>
      <c r="K155" s="130"/>
      <c r="L155" s="130"/>
      <c r="M155" s="130"/>
      <c r="N155" s="11">
        <f t="shared" si="26"/>
        <v>8.0000000000000071E-2</v>
      </c>
      <c r="O155" s="11">
        <f t="shared" si="24"/>
        <v>0.16000000000000014</v>
      </c>
      <c r="P155" s="11">
        <f t="shared" si="19"/>
        <v>0.16000000000000014</v>
      </c>
      <c r="Q155" s="11"/>
      <c r="R155" s="11" t="str">
        <f t="shared" si="27"/>
        <v xml:space="preserve"> </v>
      </c>
      <c r="S155" s="11"/>
      <c r="T155" s="12">
        <f t="shared" si="25"/>
        <v>844.80000000000075</v>
      </c>
      <c r="W155" s="9">
        <v>4</v>
      </c>
      <c r="Y155" s="4">
        <v>1</v>
      </c>
      <c r="AA155" s="9">
        <v>1</v>
      </c>
      <c r="AF155" s="4">
        <v>1</v>
      </c>
      <c r="AH155" s="9">
        <v>1</v>
      </c>
      <c r="AK155" s="4">
        <v>1</v>
      </c>
      <c r="AM155" s="4">
        <v>2</v>
      </c>
      <c r="AR155" s="348"/>
      <c r="AS155" s="348"/>
    </row>
    <row r="156" spans="1:45" ht="12.75" customHeight="1" x14ac:dyDescent="0.25">
      <c r="A156" s="54" t="s">
        <v>276</v>
      </c>
      <c r="C156" s="1">
        <v>51</v>
      </c>
      <c r="D156" s="10" t="s">
        <v>911</v>
      </c>
      <c r="E156" s="8">
        <v>3.27</v>
      </c>
      <c r="F156" s="8">
        <v>3.38</v>
      </c>
      <c r="H156" s="131">
        <f>SUM(N135:N156)</f>
        <v>3.7800000000000002</v>
      </c>
      <c r="I156" s="131">
        <f t="shared" ref="I156:M156" si="28">SUM(O135:O156)</f>
        <v>0.59999999999999964</v>
      </c>
      <c r="J156" s="131">
        <f t="shared" si="28"/>
        <v>6.76</v>
      </c>
      <c r="K156" s="131">
        <f t="shared" si="28"/>
        <v>0</v>
      </c>
      <c r="L156" s="131">
        <f t="shared" si="28"/>
        <v>0</v>
      </c>
      <c r="M156" s="131">
        <f t="shared" si="28"/>
        <v>0</v>
      </c>
      <c r="N156" s="11">
        <f t="shared" si="26"/>
        <v>0.21999999999999975</v>
      </c>
      <c r="O156" s="11">
        <f t="shared" si="24"/>
        <v>0.21999999999999975</v>
      </c>
      <c r="P156" s="11">
        <f t="shared" si="19"/>
        <v>0.21999999999999975</v>
      </c>
      <c r="Q156" s="11"/>
      <c r="R156" s="11" t="str">
        <f t="shared" si="27"/>
        <v xml:space="preserve"> </v>
      </c>
      <c r="S156" s="11"/>
      <c r="T156" s="12" t="str">
        <f t="shared" si="25"/>
        <v xml:space="preserve"> </v>
      </c>
      <c r="W156" s="9">
        <v>4</v>
      </c>
      <c r="Y156" s="4">
        <v>1</v>
      </c>
      <c r="AA156" s="9">
        <v>1</v>
      </c>
      <c r="AE156" s="4">
        <v>2</v>
      </c>
      <c r="AH156" s="9">
        <v>1</v>
      </c>
      <c r="AK156" s="4">
        <v>1</v>
      </c>
      <c r="AR156" s="348"/>
      <c r="AS156" s="348"/>
    </row>
    <row r="157" spans="1:45" s="16" customFormat="1" ht="12.75" customHeight="1" x14ac:dyDescent="0.25">
      <c r="D157" s="17"/>
      <c r="E157" s="18"/>
      <c r="F157" s="18"/>
      <c r="N157" s="19" t="str">
        <f t="shared" si="26"/>
        <v xml:space="preserve"> </v>
      </c>
      <c r="O157" s="19" t="str">
        <f>IF($F157&gt;0,IF(S157&gt;0,($F157-$E157)*S157," ")," ")</f>
        <v xml:space="preserve"> </v>
      </c>
      <c r="P157" s="19" t="str">
        <f t="shared" si="19"/>
        <v xml:space="preserve"> </v>
      </c>
      <c r="Q157" s="19"/>
      <c r="R157" s="19" t="str">
        <f t="shared" si="27"/>
        <v xml:space="preserve"> </v>
      </c>
      <c r="S157" s="19"/>
      <c r="T157" s="20" t="str">
        <f>IF($F157&gt;0,IF(AM157&gt;0,AM157," ")," ")</f>
        <v xml:space="preserve"> </v>
      </c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Q157" s="17"/>
      <c r="AR157" s="17"/>
      <c r="AS157" s="17"/>
    </row>
    <row r="158" spans="1:45" s="16" customFormat="1" ht="12.75" customHeight="1" x14ac:dyDescent="0.25">
      <c r="D158" s="17"/>
      <c r="E158" s="18"/>
      <c r="F158" s="18"/>
      <c r="N158" s="19" t="str">
        <f t="shared" si="26"/>
        <v xml:space="preserve"> </v>
      </c>
      <c r="O158" s="19" t="str">
        <f>IF($F158&gt;0,IF(S158&gt;0,($F158-$E158)*S158," ")," ")</f>
        <v xml:space="preserve"> </v>
      </c>
      <c r="P158" s="19" t="str">
        <f t="shared" si="19"/>
        <v xml:space="preserve"> </v>
      </c>
      <c r="Q158" s="19"/>
      <c r="R158" s="19" t="str">
        <f t="shared" si="27"/>
        <v xml:space="preserve"> </v>
      </c>
      <c r="S158" s="19"/>
      <c r="T158" s="20" t="str">
        <f>IF($F158&gt;0,IF(AM158&gt;0,AM158," ")," ")</f>
        <v xml:space="preserve"> </v>
      </c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Q158" s="17"/>
      <c r="AR158" s="17"/>
      <c r="AS158" s="17"/>
    </row>
    <row r="159" spans="1:45" s="16" customFormat="1" ht="12.75" customHeight="1" x14ac:dyDescent="0.25">
      <c r="D159" s="17"/>
      <c r="E159" s="18"/>
      <c r="F159" s="18"/>
      <c r="N159" s="19" t="str">
        <f t="shared" si="26"/>
        <v xml:space="preserve"> </v>
      </c>
      <c r="O159" s="19" t="str">
        <f>IF($F159&gt;0,IF(S159&gt;0,($F159-$E159)*S159," ")," ")</f>
        <v xml:space="preserve"> </v>
      </c>
      <c r="P159" s="19" t="str">
        <f t="shared" si="19"/>
        <v xml:space="preserve"> </v>
      </c>
      <c r="Q159" s="19"/>
      <c r="R159" s="19" t="str">
        <f t="shared" si="27"/>
        <v xml:space="preserve"> </v>
      </c>
      <c r="S159" s="19"/>
      <c r="T159" s="20" t="str">
        <f>IF($F159&gt;0,IF(AM159&gt;0,AM159," ")," ")</f>
        <v xml:space="preserve"> </v>
      </c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Q159" s="17"/>
      <c r="AR159" s="17"/>
      <c r="AS159" s="17"/>
    </row>
    <row r="160" spans="1:45" ht="12.75" customHeight="1" x14ac:dyDescent="0.25">
      <c r="A160" s="60" t="s">
        <v>383</v>
      </c>
      <c r="C160" s="1">
        <v>64</v>
      </c>
      <c r="D160" s="10" t="s">
        <v>912</v>
      </c>
      <c r="E160" s="8">
        <v>4.4400000000000004</v>
      </c>
      <c r="F160" s="8">
        <v>5.7</v>
      </c>
      <c r="H160" s="130"/>
      <c r="I160" s="130"/>
      <c r="J160" s="130"/>
      <c r="K160" s="130"/>
      <c r="L160" s="130"/>
      <c r="M160" s="130"/>
      <c r="N160" s="11">
        <f t="shared" si="26"/>
        <v>1.2599999999999998</v>
      </c>
      <c r="O160" s="11" t="str">
        <f t="shared" ref="O160:O196" si="29">IF(($F160-$E160)*(Y160+AK160)&gt;0,($F160-$E160)*(Y160+AK160)," ")</f>
        <v xml:space="preserve"> </v>
      </c>
      <c r="P160" s="11">
        <f t="shared" si="19"/>
        <v>2.5199999999999996</v>
      </c>
      <c r="Q160" s="11"/>
      <c r="R160" s="11" t="str">
        <f t="shared" si="27"/>
        <v xml:space="preserve"> </v>
      </c>
      <c r="S160" s="11"/>
      <c r="T160" s="12" t="str">
        <f t="shared" ref="T160:T176" si="30">IF($F160&gt;0,IF(AM160&gt;0,((F160-E160)*AM160)*5280," ")," ")</f>
        <v xml:space="preserve"> </v>
      </c>
      <c r="W160" s="9">
        <v>2</v>
      </c>
      <c r="AA160" s="9">
        <v>1</v>
      </c>
      <c r="AD160" s="4">
        <v>1</v>
      </c>
      <c r="AH160" s="9">
        <v>1</v>
      </c>
    </row>
    <row r="161" spans="1:34" ht="12.75" customHeight="1" x14ac:dyDescent="0.25">
      <c r="A161" s="54" t="s">
        <v>276</v>
      </c>
      <c r="C161" s="1">
        <v>64</v>
      </c>
      <c r="E161" s="8">
        <v>5.7</v>
      </c>
      <c r="F161" s="8">
        <v>6.02</v>
      </c>
      <c r="H161" s="130"/>
      <c r="I161" s="130"/>
      <c r="J161" s="130"/>
      <c r="K161" s="130"/>
      <c r="L161" s="130"/>
      <c r="M161" s="130"/>
      <c r="N161" s="11">
        <f t="shared" si="26"/>
        <v>0.3199999999999994</v>
      </c>
      <c r="O161" s="11" t="str">
        <f t="shared" si="29"/>
        <v xml:space="preserve"> </v>
      </c>
      <c r="P161" s="11">
        <f t="shared" si="19"/>
        <v>0.63999999999999879</v>
      </c>
      <c r="Q161" s="11"/>
      <c r="R161" s="11" t="str">
        <f t="shared" si="27"/>
        <v xml:space="preserve"> </v>
      </c>
      <c r="S161" s="11"/>
      <c r="T161" s="12" t="str">
        <f t="shared" si="30"/>
        <v xml:space="preserve"> </v>
      </c>
      <c r="W161" s="9">
        <v>2</v>
      </c>
      <c r="AA161" s="9">
        <v>1</v>
      </c>
      <c r="AE161" s="4">
        <v>1</v>
      </c>
      <c r="AH161" s="9">
        <v>1</v>
      </c>
    </row>
    <row r="162" spans="1:34" ht="12.75" customHeight="1" x14ac:dyDescent="0.25">
      <c r="A162" s="54" t="s">
        <v>276</v>
      </c>
      <c r="C162" s="1">
        <v>64</v>
      </c>
      <c r="E162" s="8">
        <v>6.02</v>
      </c>
      <c r="F162" s="8">
        <v>6.25</v>
      </c>
      <c r="H162" s="130"/>
      <c r="I162" s="130"/>
      <c r="J162" s="130"/>
      <c r="K162" s="130"/>
      <c r="L162" s="130"/>
      <c r="M162" s="130"/>
      <c r="N162" s="11">
        <f t="shared" si="26"/>
        <v>0.23000000000000043</v>
      </c>
      <c r="O162" s="11" t="str">
        <f t="shared" si="29"/>
        <v xml:space="preserve"> </v>
      </c>
      <c r="P162" s="11">
        <f t="shared" si="19"/>
        <v>0.46000000000000085</v>
      </c>
      <c r="Q162" s="11"/>
      <c r="R162" s="11" t="str">
        <f t="shared" si="27"/>
        <v xml:space="preserve"> </v>
      </c>
      <c r="S162" s="11"/>
      <c r="T162" s="12" t="str">
        <f t="shared" si="30"/>
        <v xml:space="preserve"> </v>
      </c>
      <c r="W162" s="9">
        <v>2</v>
      </c>
      <c r="AA162" s="9">
        <v>1</v>
      </c>
      <c r="AD162" s="4">
        <v>1</v>
      </c>
      <c r="AH162" s="9">
        <v>1</v>
      </c>
    </row>
    <row r="163" spans="1:34" ht="12.75" customHeight="1" x14ac:dyDescent="0.25">
      <c r="A163" s="54" t="s">
        <v>276</v>
      </c>
      <c r="C163" s="1">
        <v>64</v>
      </c>
      <c r="E163" s="8">
        <v>6.25</v>
      </c>
      <c r="F163" s="8">
        <v>6.39</v>
      </c>
      <c r="H163" s="130"/>
      <c r="I163" s="130"/>
      <c r="J163" s="130"/>
      <c r="K163" s="130"/>
      <c r="L163" s="130"/>
      <c r="M163" s="130"/>
      <c r="N163" s="11">
        <f t="shared" si="26"/>
        <v>0.13999999999999968</v>
      </c>
      <c r="O163" s="11" t="str">
        <f t="shared" si="29"/>
        <v xml:space="preserve"> </v>
      </c>
      <c r="P163" s="11">
        <f t="shared" si="19"/>
        <v>0.27999999999999936</v>
      </c>
      <c r="Q163" s="11"/>
      <c r="R163" s="11" t="str">
        <f t="shared" si="27"/>
        <v xml:space="preserve"> </v>
      </c>
      <c r="S163" s="11"/>
      <c r="T163" s="12" t="str">
        <f t="shared" si="30"/>
        <v xml:space="preserve"> </v>
      </c>
      <c r="W163" s="9">
        <v>2</v>
      </c>
      <c r="AA163" s="9">
        <v>1</v>
      </c>
      <c r="AE163" s="4">
        <v>1</v>
      </c>
      <c r="AH163" s="9">
        <v>1</v>
      </c>
    </row>
    <row r="164" spans="1:34" ht="12.75" customHeight="1" x14ac:dyDescent="0.25">
      <c r="A164" s="54" t="s">
        <v>276</v>
      </c>
      <c r="C164" s="1">
        <v>64</v>
      </c>
      <c r="E164" s="8">
        <v>6.39</v>
      </c>
      <c r="F164" s="8">
        <v>6.55</v>
      </c>
      <c r="H164" s="130"/>
      <c r="I164" s="130"/>
      <c r="J164" s="130"/>
      <c r="K164" s="130"/>
      <c r="L164" s="130"/>
      <c r="M164" s="130"/>
      <c r="N164" s="11">
        <f t="shared" si="26"/>
        <v>0.16000000000000014</v>
      </c>
      <c r="O164" s="11" t="str">
        <f t="shared" si="29"/>
        <v xml:space="preserve"> </v>
      </c>
      <c r="P164" s="11">
        <f t="shared" si="19"/>
        <v>0.32000000000000028</v>
      </c>
      <c r="Q164" s="11"/>
      <c r="R164" s="11" t="str">
        <f t="shared" si="27"/>
        <v xml:space="preserve"> </v>
      </c>
      <c r="S164" s="11"/>
      <c r="T164" s="12" t="str">
        <f t="shared" si="30"/>
        <v xml:space="preserve"> </v>
      </c>
      <c r="W164" s="9">
        <v>2</v>
      </c>
      <c r="AA164" s="9">
        <v>1</v>
      </c>
      <c r="AD164" s="4">
        <v>1</v>
      </c>
      <c r="AH164" s="9">
        <v>1</v>
      </c>
    </row>
    <row r="165" spans="1:34" ht="12.75" customHeight="1" x14ac:dyDescent="0.25">
      <c r="A165" s="54" t="s">
        <v>276</v>
      </c>
      <c r="C165" s="1">
        <v>64</v>
      </c>
      <c r="E165" s="8">
        <v>6.55</v>
      </c>
      <c r="F165" s="8">
        <v>6.64</v>
      </c>
      <c r="H165" s="131"/>
      <c r="I165" s="131"/>
      <c r="J165" s="131"/>
      <c r="K165" s="131"/>
      <c r="L165" s="131"/>
      <c r="M165" s="131"/>
      <c r="N165" s="11">
        <f t="shared" si="26"/>
        <v>8.9999999999999858E-2</v>
      </c>
      <c r="O165" s="11" t="str">
        <f t="shared" si="29"/>
        <v xml:space="preserve"> </v>
      </c>
      <c r="P165" s="11">
        <f t="shared" si="19"/>
        <v>0.17999999999999972</v>
      </c>
      <c r="Q165" s="11"/>
      <c r="R165" s="11" t="str">
        <f t="shared" si="27"/>
        <v xml:space="preserve"> </v>
      </c>
      <c r="S165" s="11"/>
      <c r="T165" s="12" t="str">
        <f t="shared" si="30"/>
        <v xml:space="preserve"> </v>
      </c>
      <c r="W165" s="9">
        <v>2</v>
      </c>
      <c r="AA165" s="9">
        <v>1</v>
      </c>
      <c r="AE165" s="4">
        <v>1</v>
      </c>
      <c r="AH165" s="9">
        <v>1</v>
      </c>
    </row>
    <row r="166" spans="1:34" ht="12.75" customHeight="1" x14ac:dyDescent="0.25">
      <c r="A166" s="54" t="s">
        <v>276</v>
      </c>
      <c r="C166" s="1">
        <v>64</v>
      </c>
      <c r="E166" s="8">
        <v>6.64</v>
      </c>
      <c r="F166" s="8">
        <v>6.93</v>
      </c>
      <c r="H166" s="130"/>
      <c r="I166" s="130"/>
      <c r="J166" s="130"/>
      <c r="K166" s="130"/>
      <c r="L166" s="130"/>
      <c r="M166" s="130"/>
      <c r="N166" s="11">
        <f t="shared" si="26"/>
        <v>0.29000000000000004</v>
      </c>
      <c r="O166" s="11" t="str">
        <f t="shared" si="29"/>
        <v xml:space="preserve"> </v>
      </c>
      <c r="P166" s="11">
        <f t="shared" si="19"/>
        <v>0.58000000000000007</v>
      </c>
      <c r="Q166" s="11"/>
      <c r="R166" s="11" t="str">
        <f t="shared" si="27"/>
        <v xml:space="preserve"> </v>
      </c>
      <c r="S166" s="11"/>
      <c r="T166" s="12" t="str">
        <f t="shared" si="30"/>
        <v xml:space="preserve"> </v>
      </c>
      <c r="W166" s="9">
        <v>2</v>
      </c>
      <c r="AA166" s="9">
        <v>1</v>
      </c>
      <c r="AD166" s="4">
        <v>1</v>
      </c>
      <c r="AH166" s="9">
        <v>1</v>
      </c>
    </row>
    <row r="167" spans="1:34" ht="12.75" customHeight="1" x14ac:dyDescent="0.25">
      <c r="A167" s="54" t="s">
        <v>276</v>
      </c>
      <c r="C167" s="1">
        <v>64</v>
      </c>
      <c r="E167" s="8">
        <v>6.93</v>
      </c>
      <c r="F167" s="8">
        <v>7.07</v>
      </c>
      <c r="H167" s="130"/>
      <c r="I167" s="130"/>
      <c r="J167" s="130"/>
      <c r="K167" s="130"/>
      <c r="L167" s="130"/>
      <c r="M167" s="130"/>
      <c r="N167" s="11">
        <f t="shared" si="26"/>
        <v>0.14000000000000057</v>
      </c>
      <c r="O167" s="11" t="str">
        <f t="shared" si="29"/>
        <v xml:space="preserve"> </v>
      </c>
      <c r="P167" s="11">
        <f t="shared" si="19"/>
        <v>0.28000000000000114</v>
      </c>
      <c r="Q167" s="11"/>
      <c r="R167" s="11" t="str">
        <f t="shared" si="27"/>
        <v xml:space="preserve"> </v>
      </c>
      <c r="S167" s="11"/>
      <c r="T167" s="12" t="str">
        <f t="shared" si="30"/>
        <v xml:space="preserve"> </v>
      </c>
      <c r="W167" s="9">
        <v>2</v>
      </c>
      <c r="AA167" s="9">
        <v>1</v>
      </c>
      <c r="AE167" s="4">
        <v>1</v>
      </c>
      <c r="AH167" s="9">
        <v>1</v>
      </c>
    </row>
    <row r="168" spans="1:34" ht="12.75" customHeight="1" x14ac:dyDescent="0.25">
      <c r="A168" s="54" t="s">
        <v>276</v>
      </c>
      <c r="C168" s="1">
        <v>64</v>
      </c>
      <c r="E168" s="8">
        <v>7.07</v>
      </c>
      <c r="F168" s="8">
        <v>7.12</v>
      </c>
      <c r="H168" s="130"/>
      <c r="I168" s="130"/>
      <c r="J168" s="130"/>
      <c r="K168" s="130"/>
      <c r="L168" s="130"/>
      <c r="M168" s="130"/>
      <c r="N168" s="11">
        <f t="shared" si="26"/>
        <v>4.9999999999999822E-2</v>
      </c>
      <c r="O168" s="11" t="str">
        <f t="shared" si="29"/>
        <v xml:space="preserve"> </v>
      </c>
      <c r="P168" s="11">
        <f t="shared" si="19"/>
        <v>9.9999999999999645E-2</v>
      </c>
      <c r="Q168" s="11"/>
      <c r="R168" s="11" t="str">
        <f t="shared" si="27"/>
        <v xml:space="preserve"> </v>
      </c>
      <c r="S168" s="11"/>
      <c r="T168" s="12" t="str">
        <f t="shared" si="30"/>
        <v xml:space="preserve"> </v>
      </c>
      <c r="W168" s="9">
        <v>2</v>
      </c>
      <c r="AA168" s="9">
        <v>1</v>
      </c>
      <c r="AF168" s="4">
        <v>1</v>
      </c>
      <c r="AH168" s="9">
        <v>1</v>
      </c>
    </row>
    <row r="169" spans="1:34" ht="12.75" customHeight="1" x14ac:dyDescent="0.25">
      <c r="A169" s="54" t="s">
        <v>276</v>
      </c>
      <c r="C169" s="1">
        <v>64</v>
      </c>
      <c r="E169" s="8">
        <v>7.12</v>
      </c>
      <c r="F169" s="8">
        <v>7.2</v>
      </c>
      <c r="H169" s="130"/>
      <c r="I169" s="130"/>
      <c r="J169" s="130"/>
      <c r="K169" s="130"/>
      <c r="L169" s="130"/>
      <c r="M169" s="130"/>
      <c r="N169" s="11">
        <f t="shared" si="26"/>
        <v>8.0000000000000071E-2</v>
      </c>
      <c r="O169" s="11" t="str">
        <f t="shared" si="29"/>
        <v xml:space="preserve"> </v>
      </c>
      <c r="P169" s="11">
        <f t="shared" si="19"/>
        <v>0.16000000000000014</v>
      </c>
      <c r="Q169" s="11"/>
      <c r="R169" s="11" t="str">
        <f t="shared" si="27"/>
        <v xml:space="preserve"> </v>
      </c>
      <c r="S169" s="11"/>
      <c r="T169" s="12" t="str">
        <f t="shared" si="30"/>
        <v xml:space="preserve"> </v>
      </c>
      <c r="W169" s="9">
        <v>2</v>
      </c>
      <c r="AA169" s="9">
        <v>1</v>
      </c>
      <c r="AE169" s="4">
        <v>1</v>
      </c>
      <c r="AH169" s="9">
        <v>1</v>
      </c>
    </row>
    <row r="170" spans="1:34" ht="12.75" customHeight="1" x14ac:dyDescent="0.25">
      <c r="A170" s="54" t="s">
        <v>276</v>
      </c>
      <c r="C170" s="1">
        <v>64</v>
      </c>
      <c r="E170" s="8">
        <v>7.2</v>
      </c>
      <c r="F170" s="8">
        <v>8.0399999999999991</v>
      </c>
      <c r="H170" s="130"/>
      <c r="I170" s="130"/>
      <c r="J170" s="130"/>
      <c r="K170" s="130"/>
      <c r="L170" s="130"/>
      <c r="M170" s="130"/>
      <c r="N170" s="11">
        <f t="shared" si="26"/>
        <v>0.83999999999999897</v>
      </c>
      <c r="O170" s="11" t="str">
        <f t="shared" si="29"/>
        <v xml:space="preserve"> </v>
      </c>
      <c r="P170" s="11">
        <f t="shared" si="19"/>
        <v>1.6799999999999979</v>
      </c>
      <c r="Q170" s="11"/>
      <c r="R170" s="11" t="str">
        <f t="shared" si="27"/>
        <v xml:space="preserve"> </v>
      </c>
      <c r="S170" s="11"/>
      <c r="T170" s="12" t="str">
        <f t="shared" si="30"/>
        <v xml:space="preserve"> </v>
      </c>
      <c r="W170" s="9">
        <v>2</v>
      </c>
      <c r="AA170" s="9">
        <v>1</v>
      </c>
      <c r="AD170" s="4">
        <v>1</v>
      </c>
      <c r="AH170" s="9">
        <v>1</v>
      </c>
    </row>
    <row r="171" spans="1:34" ht="12.75" customHeight="1" x14ac:dyDescent="0.25">
      <c r="A171" s="54" t="s">
        <v>276</v>
      </c>
      <c r="C171" s="1">
        <v>64</v>
      </c>
      <c r="E171" s="8">
        <v>8.0399999999999991</v>
      </c>
      <c r="F171" s="8">
        <v>8.2799999999999994</v>
      </c>
      <c r="H171" s="130"/>
      <c r="I171" s="130"/>
      <c r="J171" s="130"/>
      <c r="K171" s="130"/>
      <c r="L171" s="130"/>
      <c r="M171" s="130"/>
      <c r="N171" s="11">
        <f t="shared" si="26"/>
        <v>0.24000000000000021</v>
      </c>
      <c r="O171" s="11" t="str">
        <f t="shared" si="29"/>
        <v xml:space="preserve"> </v>
      </c>
      <c r="P171" s="11">
        <f t="shared" si="19"/>
        <v>0.48000000000000043</v>
      </c>
      <c r="Q171" s="11"/>
      <c r="R171" s="11" t="str">
        <f t="shared" si="27"/>
        <v xml:space="preserve"> </v>
      </c>
      <c r="S171" s="11"/>
      <c r="T171" s="12" t="str">
        <f t="shared" si="30"/>
        <v xml:space="preserve"> </v>
      </c>
      <c r="W171" s="9">
        <v>2</v>
      </c>
      <c r="AA171" s="9">
        <v>1</v>
      </c>
      <c r="AE171" s="4">
        <v>1</v>
      </c>
      <c r="AH171" s="9">
        <v>1</v>
      </c>
    </row>
    <row r="172" spans="1:34" ht="12.75" customHeight="1" x14ac:dyDescent="0.25">
      <c r="A172" s="54" t="s">
        <v>276</v>
      </c>
      <c r="C172" s="1">
        <v>64</v>
      </c>
      <c r="E172" s="8">
        <v>8.2799999999999994</v>
      </c>
      <c r="F172" s="8">
        <v>8.2899999999999991</v>
      </c>
      <c r="H172" s="130"/>
      <c r="I172" s="130"/>
      <c r="J172" s="130"/>
      <c r="K172" s="130"/>
      <c r="L172" s="130"/>
      <c r="M172" s="130"/>
      <c r="N172" s="11">
        <f t="shared" si="26"/>
        <v>9.9999999999997868E-3</v>
      </c>
      <c r="O172" s="11" t="str">
        <f t="shared" si="29"/>
        <v xml:space="preserve"> </v>
      </c>
      <c r="P172" s="11">
        <f t="shared" si="19"/>
        <v>1.9999999999999574E-2</v>
      </c>
      <c r="Q172" s="11"/>
      <c r="R172" s="11" t="str">
        <f t="shared" si="27"/>
        <v xml:space="preserve"> </v>
      </c>
      <c r="S172" s="11"/>
      <c r="T172" s="12" t="str">
        <f t="shared" si="30"/>
        <v xml:space="preserve"> </v>
      </c>
      <c r="W172" s="9">
        <v>2</v>
      </c>
      <c r="AA172" s="9">
        <v>1</v>
      </c>
      <c r="AF172" s="4">
        <v>1</v>
      </c>
      <c r="AH172" s="9">
        <v>1</v>
      </c>
    </row>
    <row r="173" spans="1:34" ht="12.75" customHeight="1" x14ac:dyDescent="0.25">
      <c r="A173" s="54" t="s">
        <v>276</v>
      </c>
      <c r="C173" s="1">
        <v>64</v>
      </c>
      <c r="E173" s="8">
        <v>8.2899999999999991</v>
      </c>
      <c r="F173" s="8">
        <v>8.4600000000000009</v>
      </c>
      <c r="H173" s="130"/>
      <c r="I173" s="130"/>
      <c r="J173" s="130"/>
      <c r="K173" s="130"/>
      <c r="L173" s="130"/>
      <c r="M173" s="130"/>
      <c r="N173" s="11">
        <f t="shared" si="26"/>
        <v>0.17000000000000171</v>
      </c>
      <c r="O173" s="11" t="str">
        <f t="shared" si="29"/>
        <v xml:space="preserve"> </v>
      </c>
      <c r="P173" s="11">
        <f t="shared" si="19"/>
        <v>0.34000000000000341</v>
      </c>
      <c r="Q173" s="11"/>
      <c r="R173" s="11" t="str">
        <f t="shared" si="27"/>
        <v xml:space="preserve"> </v>
      </c>
      <c r="S173" s="11"/>
      <c r="T173" s="12" t="str">
        <f t="shared" si="30"/>
        <v xml:space="preserve"> </v>
      </c>
      <c r="W173" s="9">
        <v>2</v>
      </c>
      <c r="AA173" s="9">
        <v>1</v>
      </c>
      <c r="AE173" s="4">
        <v>1</v>
      </c>
      <c r="AH173" s="9">
        <v>1</v>
      </c>
    </row>
    <row r="174" spans="1:34" ht="12.75" customHeight="1" x14ac:dyDescent="0.25">
      <c r="A174" s="54" t="s">
        <v>276</v>
      </c>
      <c r="C174" s="1">
        <v>64</v>
      </c>
      <c r="D174" s="10"/>
      <c r="E174" s="8">
        <v>8.4600000000000009</v>
      </c>
      <c r="F174" s="8">
        <v>8.4700000000000006</v>
      </c>
      <c r="H174" s="131"/>
      <c r="I174" s="131"/>
      <c r="J174" s="131"/>
      <c r="K174" s="131"/>
      <c r="L174" s="131"/>
      <c r="M174" s="131"/>
      <c r="N174" s="11">
        <f t="shared" si="26"/>
        <v>9.9999999999997868E-3</v>
      </c>
      <c r="O174" s="11" t="str">
        <f t="shared" si="29"/>
        <v xml:space="preserve"> </v>
      </c>
      <c r="P174" s="11">
        <f t="shared" si="19"/>
        <v>1.9999999999999574E-2</v>
      </c>
      <c r="Q174" s="11"/>
      <c r="R174" s="11" t="str">
        <f t="shared" si="27"/>
        <v xml:space="preserve"> </v>
      </c>
      <c r="S174" s="11"/>
      <c r="T174" s="12" t="str">
        <f t="shared" si="30"/>
        <v xml:space="preserve"> </v>
      </c>
      <c r="W174" s="9">
        <v>2</v>
      </c>
      <c r="AA174" s="9">
        <v>1</v>
      </c>
      <c r="AD174" s="4">
        <v>1</v>
      </c>
      <c r="AH174" s="9">
        <v>1</v>
      </c>
    </row>
    <row r="175" spans="1:34" ht="12.75" customHeight="1" x14ac:dyDescent="0.25">
      <c r="A175" s="54" t="s">
        <v>276</v>
      </c>
      <c r="C175" s="1">
        <v>64</v>
      </c>
      <c r="D175" s="14"/>
      <c r="E175" s="8">
        <v>8.4700000000000006</v>
      </c>
      <c r="F175" s="8">
        <v>8.74</v>
      </c>
      <c r="H175" s="130"/>
      <c r="I175" s="130"/>
      <c r="J175" s="130"/>
      <c r="K175" s="130"/>
      <c r="L175" s="130"/>
      <c r="M175" s="130"/>
      <c r="N175" s="11">
        <f t="shared" si="26"/>
        <v>0.26999999999999957</v>
      </c>
      <c r="O175" s="11" t="str">
        <f t="shared" si="29"/>
        <v xml:space="preserve"> </v>
      </c>
      <c r="P175" s="11">
        <f t="shared" si="19"/>
        <v>0.53999999999999915</v>
      </c>
      <c r="Q175" s="11"/>
      <c r="R175" s="11" t="str">
        <f t="shared" si="27"/>
        <v xml:space="preserve"> </v>
      </c>
      <c r="S175" s="11"/>
      <c r="T175" s="12" t="str">
        <f t="shared" si="30"/>
        <v xml:space="preserve"> </v>
      </c>
      <c r="W175" s="9">
        <v>2</v>
      </c>
      <c r="AA175" s="9">
        <v>1</v>
      </c>
      <c r="AD175" s="4">
        <v>1</v>
      </c>
      <c r="AH175" s="9">
        <v>1</v>
      </c>
    </row>
    <row r="176" spans="1:34" ht="12.75" customHeight="1" x14ac:dyDescent="0.25">
      <c r="A176" s="54" t="s">
        <v>276</v>
      </c>
      <c r="C176" s="1">
        <v>64</v>
      </c>
      <c r="D176" s="14" t="s">
        <v>97</v>
      </c>
      <c r="E176" s="8">
        <v>8.74</v>
      </c>
      <c r="F176" s="8">
        <v>8.9</v>
      </c>
      <c r="H176" s="130"/>
      <c r="I176" s="130"/>
      <c r="J176" s="130"/>
      <c r="K176" s="130"/>
      <c r="L176" s="130"/>
      <c r="M176" s="130"/>
      <c r="N176" s="11">
        <f t="shared" si="26"/>
        <v>0.16000000000000014</v>
      </c>
      <c r="O176" s="11" t="str">
        <f t="shared" si="29"/>
        <v xml:space="preserve"> </v>
      </c>
      <c r="P176" s="11">
        <f t="shared" si="19"/>
        <v>0.32000000000000028</v>
      </c>
      <c r="Q176" s="11"/>
      <c r="R176" s="11" t="str">
        <f t="shared" si="27"/>
        <v xml:space="preserve"> </v>
      </c>
      <c r="S176" s="11"/>
      <c r="T176" s="12" t="str">
        <f t="shared" si="30"/>
        <v xml:space="preserve"> </v>
      </c>
      <c r="W176" s="9">
        <v>2</v>
      </c>
      <c r="AA176" s="9">
        <v>1</v>
      </c>
      <c r="AE176" s="4">
        <v>1</v>
      </c>
      <c r="AH176" s="9">
        <v>1</v>
      </c>
    </row>
    <row r="177" spans="1:34" ht="12.75" customHeight="1" x14ac:dyDescent="0.25">
      <c r="A177" s="54" t="s">
        <v>276</v>
      </c>
      <c r="C177" s="1">
        <v>64</v>
      </c>
      <c r="D177" s="14"/>
      <c r="E177" s="174">
        <v>8.9</v>
      </c>
      <c r="F177" s="174">
        <v>9.0299999999999994</v>
      </c>
      <c r="H177" s="130"/>
      <c r="I177" s="130"/>
      <c r="J177" s="130"/>
      <c r="K177" s="130"/>
      <c r="L177" s="130"/>
      <c r="M177" s="130"/>
      <c r="N177" s="11">
        <f t="shared" si="26"/>
        <v>0.12999999999999901</v>
      </c>
      <c r="O177" s="11" t="str">
        <f t="shared" si="29"/>
        <v xml:space="preserve"> </v>
      </c>
      <c r="P177" s="11">
        <f t="shared" si="19"/>
        <v>0.25999999999999801</v>
      </c>
      <c r="Q177" s="11"/>
      <c r="R177" s="11"/>
      <c r="S177" s="11"/>
      <c r="T177" s="12"/>
      <c r="V177" s="172"/>
      <c r="W177" s="175">
        <v>2</v>
      </c>
      <c r="X177" s="172"/>
      <c r="Y177" s="172"/>
      <c r="Z177" s="172"/>
      <c r="AA177" s="175">
        <v>1</v>
      </c>
      <c r="AB177" s="172"/>
      <c r="AC177" s="172"/>
      <c r="AD177" s="172"/>
      <c r="AE177" s="172"/>
      <c r="AF177" s="173">
        <v>1</v>
      </c>
      <c r="AG177" s="172"/>
      <c r="AH177" s="175">
        <v>1</v>
      </c>
    </row>
    <row r="178" spans="1:34" ht="12.75" customHeight="1" x14ac:dyDescent="0.25">
      <c r="A178" s="54" t="s">
        <v>276</v>
      </c>
      <c r="C178" s="1">
        <v>64</v>
      </c>
      <c r="D178" s="14"/>
      <c r="E178" s="174">
        <v>9.0299999999999994</v>
      </c>
      <c r="F178" s="174">
        <v>9.1</v>
      </c>
      <c r="H178" s="130"/>
      <c r="I178" s="130"/>
      <c r="J178" s="130"/>
      <c r="K178" s="130"/>
      <c r="L178" s="130"/>
      <c r="M178" s="130"/>
      <c r="N178" s="11">
        <f t="shared" si="26"/>
        <v>7.0000000000000284E-2</v>
      </c>
      <c r="O178" s="11" t="str">
        <f t="shared" si="29"/>
        <v xml:space="preserve"> </v>
      </c>
      <c r="P178" s="11">
        <f t="shared" si="19"/>
        <v>0.14000000000000057</v>
      </c>
      <c r="Q178" s="11"/>
      <c r="R178" s="11"/>
      <c r="S178" s="11"/>
      <c r="T178" s="12"/>
      <c r="V178" s="172"/>
      <c r="W178" s="175">
        <v>2</v>
      </c>
      <c r="X178" s="172"/>
      <c r="Y178" s="172"/>
      <c r="Z178" s="172"/>
      <c r="AA178" s="175">
        <v>1</v>
      </c>
      <c r="AB178" s="172"/>
      <c r="AC178" s="172"/>
      <c r="AD178" s="172"/>
      <c r="AE178" s="173">
        <v>1</v>
      </c>
      <c r="AF178" s="172"/>
      <c r="AG178" s="172"/>
      <c r="AH178" s="175">
        <v>1</v>
      </c>
    </row>
    <row r="179" spans="1:34" ht="12.75" customHeight="1" x14ac:dyDescent="0.25">
      <c r="A179" s="54" t="s">
        <v>276</v>
      </c>
      <c r="C179" s="1">
        <v>64</v>
      </c>
      <c r="D179" s="14"/>
      <c r="E179" s="174">
        <v>9.1</v>
      </c>
      <c r="F179" s="174">
        <v>9.27</v>
      </c>
      <c r="H179" s="130"/>
      <c r="I179" s="130"/>
      <c r="J179" s="130"/>
      <c r="K179" s="130"/>
      <c r="L179" s="130"/>
      <c r="M179" s="130"/>
      <c r="N179" s="11">
        <f t="shared" si="26"/>
        <v>0.16999999999999993</v>
      </c>
      <c r="O179" s="11" t="str">
        <f t="shared" si="29"/>
        <v xml:space="preserve"> </v>
      </c>
      <c r="P179" s="11">
        <f t="shared" si="19"/>
        <v>0.33999999999999986</v>
      </c>
      <c r="Q179" s="11"/>
      <c r="R179" s="11"/>
      <c r="S179" s="11"/>
      <c r="T179" s="12"/>
      <c r="V179" s="172"/>
      <c r="W179" s="175">
        <v>2</v>
      </c>
      <c r="X179" s="172"/>
      <c r="Y179" s="172"/>
      <c r="Z179" s="172"/>
      <c r="AA179" s="175">
        <v>1</v>
      </c>
      <c r="AB179" s="172"/>
      <c r="AC179" s="172"/>
      <c r="AD179" s="173">
        <v>1</v>
      </c>
      <c r="AE179" s="172"/>
      <c r="AF179" s="172"/>
      <c r="AG179" s="172"/>
      <c r="AH179" s="175">
        <v>1</v>
      </c>
    </row>
    <row r="180" spans="1:34" ht="12.75" customHeight="1" x14ac:dyDescent="0.25">
      <c r="A180" s="54" t="s">
        <v>276</v>
      </c>
      <c r="C180" s="1">
        <v>64</v>
      </c>
      <c r="D180" s="14"/>
      <c r="E180" s="174">
        <v>9.27</v>
      </c>
      <c r="F180" s="174">
        <v>9.2899999999999991</v>
      </c>
      <c r="H180" s="130"/>
      <c r="I180" s="130"/>
      <c r="J180" s="130"/>
      <c r="K180" s="130"/>
      <c r="L180" s="130"/>
      <c r="M180" s="130"/>
      <c r="N180" s="11">
        <f t="shared" si="26"/>
        <v>1.9999999999999574E-2</v>
      </c>
      <c r="O180" s="11" t="str">
        <f t="shared" si="29"/>
        <v xml:space="preserve"> </v>
      </c>
      <c r="P180" s="11">
        <f t="shared" si="19"/>
        <v>1.9999999999999574E-2</v>
      </c>
      <c r="Q180" s="11"/>
      <c r="R180" s="11"/>
      <c r="S180" s="11"/>
      <c r="T180" s="12"/>
      <c r="V180" s="173" t="s">
        <v>767</v>
      </c>
      <c r="W180" s="175">
        <v>2</v>
      </c>
      <c r="X180" s="172"/>
      <c r="Y180" s="172"/>
      <c r="Z180" s="172"/>
      <c r="AA180" s="175">
        <v>1</v>
      </c>
      <c r="AB180" s="172"/>
      <c r="AC180" s="172"/>
      <c r="AD180" s="173">
        <v>1</v>
      </c>
      <c r="AE180" s="172"/>
      <c r="AF180" s="172"/>
      <c r="AG180" s="172"/>
      <c r="AH180" s="175"/>
    </row>
    <row r="181" spans="1:34" ht="12.75" customHeight="1" x14ac:dyDescent="0.25">
      <c r="A181" s="54" t="s">
        <v>276</v>
      </c>
      <c r="C181" s="1">
        <v>64</v>
      </c>
      <c r="D181" s="14"/>
      <c r="E181" s="174">
        <v>9.2899999999999991</v>
      </c>
      <c r="F181" s="174">
        <v>9.34</v>
      </c>
      <c r="H181" s="130"/>
      <c r="I181" s="130"/>
      <c r="J181" s="130"/>
      <c r="K181" s="130"/>
      <c r="L181" s="130"/>
      <c r="M181" s="130"/>
      <c r="N181" s="11">
        <f t="shared" si="26"/>
        <v>5.0000000000000711E-2</v>
      </c>
      <c r="O181" s="11" t="str">
        <f t="shared" si="29"/>
        <v xml:space="preserve"> </v>
      </c>
      <c r="P181" s="11" t="str">
        <f t="shared" si="19"/>
        <v xml:space="preserve"> </v>
      </c>
      <c r="Q181" s="11"/>
      <c r="R181" s="11"/>
      <c r="S181" s="11"/>
      <c r="T181" s="12"/>
      <c r="V181" s="173" t="s">
        <v>20</v>
      </c>
      <c r="W181" s="175">
        <v>2</v>
      </c>
      <c r="X181" s="172"/>
      <c r="Y181" s="172"/>
      <c r="Z181" s="172"/>
      <c r="AA181" s="175"/>
      <c r="AB181" s="172"/>
      <c r="AC181" s="172"/>
      <c r="AD181" s="173">
        <v>1</v>
      </c>
      <c r="AE181" s="172"/>
      <c r="AF181" s="172"/>
      <c r="AG181" s="172"/>
      <c r="AH181" s="175"/>
    </row>
    <row r="182" spans="1:34" ht="12.75" customHeight="1" x14ac:dyDescent="0.25">
      <c r="A182" s="54" t="s">
        <v>276</v>
      </c>
      <c r="C182" s="1">
        <v>64</v>
      </c>
      <c r="D182" s="14"/>
      <c r="E182" s="174">
        <v>9.34</v>
      </c>
      <c r="F182" s="174">
        <v>9.39</v>
      </c>
      <c r="H182" s="130"/>
      <c r="I182" s="130"/>
      <c r="J182" s="130"/>
      <c r="K182" s="130"/>
      <c r="L182" s="130"/>
      <c r="M182" s="130"/>
      <c r="N182" s="11">
        <f t="shared" si="26"/>
        <v>5.0000000000000711E-2</v>
      </c>
      <c r="O182" s="11" t="str">
        <f t="shared" si="29"/>
        <v xml:space="preserve"> </v>
      </c>
      <c r="P182" s="11" t="str">
        <f t="shared" ref="P182:P245" si="31">IF(($F182-$E182)*(AA182+AH182)&gt;0,($F182-$E182)*(AA182+AH182)," ")</f>
        <v xml:space="preserve"> </v>
      </c>
      <c r="Q182" s="11"/>
      <c r="R182" s="11"/>
      <c r="S182" s="11"/>
      <c r="T182" s="12"/>
      <c r="V182" s="173" t="s">
        <v>20</v>
      </c>
      <c r="W182" s="175">
        <v>2</v>
      </c>
      <c r="X182" s="172"/>
      <c r="Y182" s="172"/>
      <c r="Z182" s="172"/>
      <c r="AA182" s="175"/>
      <c r="AB182" s="172"/>
      <c r="AC182" s="172"/>
      <c r="AD182" s="172"/>
      <c r="AE182" s="173">
        <v>1</v>
      </c>
      <c r="AF182" s="172"/>
      <c r="AG182" s="172"/>
      <c r="AH182" s="175"/>
    </row>
    <row r="183" spans="1:34" ht="12.75" customHeight="1" x14ac:dyDescent="0.25">
      <c r="A183" s="54" t="s">
        <v>276</v>
      </c>
      <c r="C183" s="1">
        <v>64</v>
      </c>
      <c r="D183" s="14"/>
      <c r="E183" s="174">
        <v>9.39</v>
      </c>
      <c r="F183" s="174">
        <v>9.4</v>
      </c>
      <c r="H183" s="130"/>
      <c r="I183" s="130"/>
      <c r="J183" s="130"/>
      <c r="K183" s="130"/>
      <c r="L183" s="130"/>
      <c r="M183" s="130"/>
      <c r="N183" s="11">
        <f t="shared" si="26"/>
        <v>9.9999999999997868E-3</v>
      </c>
      <c r="O183" s="11" t="str">
        <f t="shared" si="29"/>
        <v xml:space="preserve"> </v>
      </c>
      <c r="P183" s="11" t="str">
        <f t="shared" si="31"/>
        <v xml:space="preserve"> </v>
      </c>
      <c r="Q183" s="11"/>
      <c r="R183" s="11"/>
      <c r="S183" s="11"/>
      <c r="T183" s="12"/>
      <c r="V183" s="173" t="s">
        <v>20</v>
      </c>
      <c r="W183" s="175">
        <v>2</v>
      </c>
      <c r="X183" s="172"/>
      <c r="Y183" s="172"/>
      <c r="Z183" s="172"/>
      <c r="AA183" s="175"/>
      <c r="AB183" s="172"/>
      <c r="AC183" s="172"/>
      <c r="AD183" s="172"/>
      <c r="AE183" s="172"/>
      <c r="AF183" s="173">
        <v>1</v>
      </c>
      <c r="AG183" s="172"/>
      <c r="AH183" s="175"/>
    </row>
    <row r="184" spans="1:34" ht="12.75" customHeight="1" x14ac:dyDescent="0.25">
      <c r="A184" s="54" t="s">
        <v>276</v>
      </c>
      <c r="C184" s="1">
        <v>64</v>
      </c>
      <c r="D184" s="14"/>
      <c r="E184" s="174">
        <v>9.4</v>
      </c>
      <c r="F184" s="174">
        <v>9.4499999999999993</v>
      </c>
      <c r="H184" s="130"/>
      <c r="I184" s="130"/>
      <c r="J184" s="130"/>
      <c r="K184" s="130"/>
      <c r="L184" s="130"/>
      <c r="M184" s="130"/>
      <c r="N184" s="11">
        <f t="shared" si="26"/>
        <v>4.9999999999998934E-2</v>
      </c>
      <c r="O184" s="11" t="str">
        <f t="shared" si="29"/>
        <v xml:space="preserve"> </v>
      </c>
      <c r="P184" s="11" t="str">
        <f t="shared" si="31"/>
        <v xml:space="preserve"> </v>
      </c>
      <c r="Q184" s="11"/>
      <c r="R184" s="11"/>
      <c r="S184" s="11"/>
      <c r="T184" s="12"/>
      <c r="V184" s="173" t="s">
        <v>20</v>
      </c>
      <c r="W184" s="175">
        <v>2</v>
      </c>
      <c r="X184" s="172"/>
      <c r="Y184" s="172"/>
      <c r="Z184" s="172"/>
      <c r="AA184" s="175"/>
      <c r="AB184" s="172"/>
      <c r="AC184" s="172"/>
      <c r="AD184" s="172"/>
      <c r="AE184" s="173">
        <v>1</v>
      </c>
      <c r="AF184" s="172"/>
      <c r="AG184" s="172"/>
      <c r="AH184" s="175"/>
    </row>
    <row r="185" spans="1:34" ht="12.75" customHeight="1" x14ac:dyDescent="0.25">
      <c r="A185" s="54" t="s">
        <v>276</v>
      </c>
      <c r="C185" s="1">
        <v>64</v>
      </c>
      <c r="D185" s="14"/>
      <c r="E185" s="174">
        <v>9.4499999999999993</v>
      </c>
      <c r="F185" s="174">
        <v>9.67</v>
      </c>
      <c r="H185" s="130"/>
      <c r="I185" s="130"/>
      <c r="J185" s="130"/>
      <c r="K185" s="130"/>
      <c r="L185" s="130"/>
      <c r="M185" s="130"/>
      <c r="N185" s="11">
        <f t="shared" si="26"/>
        <v>0.22000000000000064</v>
      </c>
      <c r="O185" s="11" t="str">
        <f t="shared" si="29"/>
        <v xml:space="preserve"> </v>
      </c>
      <c r="P185" s="11" t="str">
        <f t="shared" si="31"/>
        <v xml:space="preserve"> </v>
      </c>
      <c r="Q185" s="11"/>
      <c r="R185" s="11"/>
      <c r="S185" s="11"/>
      <c r="T185" s="12"/>
      <c r="V185" s="173" t="s">
        <v>20</v>
      </c>
      <c r="W185" s="175">
        <v>2</v>
      </c>
      <c r="X185" s="172"/>
      <c r="Y185" s="172"/>
      <c r="Z185" s="172"/>
      <c r="AA185" s="175"/>
      <c r="AB185" s="172"/>
      <c r="AC185" s="172"/>
      <c r="AD185" s="173">
        <v>1</v>
      </c>
      <c r="AE185" s="172"/>
      <c r="AF185" s="172"/>
      <c r="AG185" s="172"/>
      <c r="AH185" s="175"/>
    </row>
    <row r="186" spans="1:34" ht="12.75" customHeight="1" x14ac:dyDescent="0.25">
      <c r="A186" s="54" t="s">
        <v>276</v>
      </c>
      <c r="C186" s="1">
        <v>64</v>
      </c>
      <c r="D186" s="14"/>
      <c r="E186" s="174">
        <v>9.67</v>
      </c>
      <c r="F186" s="174">
        <v>10.029999999999999</v>
      </c>
      <c r="H186" s="130"/>
      <c r="I186" s="130"/>
      <c r="J186" s="130"/>
      <c r="K186" s="130"/>
      <c r="L186" s="130"/>
      <c r="M186" s="130"/>
      <c r="N186" s="11">
        <f t="shared" si="26"/>
        <v>0.35999999999999943</v>
      </c>
      <c r="O186" s="11" t="str">
        <f t="shared" si="29"/>
        <v xml:space="preserve"> </v>
      </c>
      <c r="P186" s="11">
        <f t="shared" si="31"/>
        <v>0.71999999999999886</v>
      </c>
      <c r="Q186" s="11"/>
      <c r="R186" s="11"/>
      <c r="S186" s="11"/>
      <c r="T186" s="12"/>
      <c r="V186" s="172"/>
      <c r="W186" s="175">
        <v>2</v>
      </c>
      <c r="X186" s="172"/>
      <c r="Y186" s="172"/>
      <c r="Z186" s="172"/>
      <c r="AA186" s="175">
        <v>1</v>
      </c>
      <c r="AB186" s="172"/>
      <c r="AC186" s="172"/>
      <c r="AD186" s="173">
        <v>1</v>
      </c>
      <c r="AE186" s="172"/>
      <c r="AF186" s="172"/>
      <c r="AG186" s="172"/>
      <c r="AH186" s="175">
        <v>1</v>
      </c>
    </row>
    <row r="187" spans="1:34" ht="12.75" customHeight="1" x14ac:dyDescent="0.25">
      <c r="A187" s="54" t="s">
        <v>276</v>
      </c>
      <c r="C187" s="1">
        <v>64</v>
      </c>
      <c r="D187" s="14"/>
      <c r="E187" s="174">
        <v>10.029999999999999</v>
      </c>
      <c r="F187" s="174">
        <v>10.07</v>
      </c>
      <c r="H187" s="130"/>
      <c r="I187" s="130"/>
      <c r="J187" s="130"/>
      <c r="K187" s="130"/>
      <c r="L187" s="130"/>
      <c r="M187" s="130"/>
      <c r="N187" s="11">
        <f t="shared" si="26"/>
        <v>4.0000000000000924E-2</v>
      </c>
      <c r="O187" s="11" t="str">
        <f t="shared" si="29"/>
        <v xml:space="preserve"> </v>
      </c>
      <c r="P187" s="11">
        <f t="shared" si="31"/>
        <v>8.0000000000001847E-2</v>
      </c>
      <c r="Q187" s="11"/>
      <c r="R187" s="11"/>
      <c r="S187" s="11"/>
      <c r="T187" s="12"/>
      <c r="V187" s="172"/>
      <c r="W187" s="175">
        <v>2</v>
      </c>
      <c r="X187" s="172"/>
      <c r="Y187" s="172"/>
      <c r="Z187" s="172"/>
      <c r="AA187" s="175">
        <v>1</v>
      </c>
      <c r="AB187" s="172"/>
      <c r="AC187" s="172"/>
      <c r="AD187" s="172"/>
      <c r="AE187" s="173">
        <v>1</v>
      </c>
      <c r="AF187" s="172"/>
      <c r="AG187" s="172"/>
      <c r="AH187" s="175">
        <v>1</v>
      </c>
    </row>
    <row r="188" spans="1:34" ht="12.75" customHeight="1" x14ac:dyDescent="0.25">
      <c r="A188" s="54" t="s">
        <v>276</v>
      </c>
      <c r="C188" s="1">
        <v>64</v>
      </c>
      <c r="D188" s="14"/>
      <c r="E188" s="174">
        <v>10.07</v>
      </c>
      <c r="F188" s="174">
        <v>10.130000000000001</v>
      </c>
      <c r="H188" s="130"/>
      <c r="I188" s="130"/>
      <c r="J188" s="130"/>
      <c r="K188" s="130"/>
      <c r="L188" s="130"/>
      <c r="M188" s="130"/>
      <c r="N188" s="11">
        <f t="shared" si="26"/>
        <v>6.0000000000000497E-2</v>
      </c>
      <c r="O188" s="11" t="str">
        <f t="shared" si="29"/>
        <v xml:space="preserve"> </v>
      </c>
      <c r="P188" s="11">
        <f t="shared" si="31"/>
        <v>0.12000000000000099</v>
      </c>
      <c r="Q188" s="11"/>
      <c r="R188" s="11"/>
      <c r="S188" s="11"/>
      <c r="T188" s="12"/>
      <c r="V188" s="172"/>
      <c r="W188" s="175">
        <v>2</v>
      </c>
      <c r="X188" s="172"/>
      <c r="Y188" s="172"/>
      <c r="Z188" s="172"/>
      <c r="AA188" s="175">
        <v>1</v>
      </c>
      <c r="AB188" s="172"/>
      <c r="AC188" s="172"/>
      <c r="AD188" s="172"/>
      <c r="AE188" s="173">
        <v>1</v>
      </c>
      <c r="AF188" s="172"/>
      <c r="AG188" s="172"/>
      <c r="AH188" s="175">
        <v>1</v>
      </c>
    </row>
    <row r="189" spans="1:34" ht="12.75" customHeight="1" x14ac:dyDescent="0.25">
      <c r="A189" s="54" t="s">
        <v>276</v>
      </c>
      <c r="C189" s="1">
        <v>64</v>
      </c>
      <c r="D189" s="14"/>
      <c r="E189" s="174">
        <v>10.130000000000001</v>
      </c>
      <c r="F189" s="174">
        <v>10.31</v>
      </c>
      <c r="H189" s="130"/>
      <c r="I189" s="130"/>
      <c r="J189" s="130"/>
      <c r="K189" s="130"/>
      <c r="L189" s="130"/>
      <c r="M189" s="130"/>
      <c r="N189" s="11">
        <f t="shared" si="26"/>
        <v>0.17999999999999972</v>
      </c>
      <c r="O189" s="11" t="str">
        <f t="shared" si="29"/>
        <v xml:space="preserve"> </v>
      </c>
      <c r="P189" s="11">
        <f t="shared" si="31"/>
        <v>0.35999999999999943</v>
      </c>
      <c r="Q189" s="11"/>
      <c r="R189" s="11"/>
      <c r="S189" s="11"/>
      <c r="T189" s="12"/>
      <c r="V189" s="172"/>
      <c r="W189" s="175">
        <v>2</v>
      </c>
      <c r="X189" s="172"/>
      <c r="Y189" s="172"/>
      <c r="Z189" s="172"/>
      <c r="AA189" s="175">
        <v>1</v>
      </c>
      <c r="AB189" s="172"/>
      <c r="AC189" s="172"/>
      <c r="AD189" s="173">
        <v>1</v>
      </c>
      <c r="AE189" s="172"/>
      <c r="AF189" s="172"/>
      <c r="AG189" s="172"/>
      <c r="AH189" s="175">
        <v>1</v>
      </c>
    </row>
    <row r="190" spans="1:34" ht="12.75" customHeight="1" x14ac:dyDescent="0.25">
      <c r="A190" s="54" t="s">
        <v>276</v>
      </c>
      <c r="C190" s="1">
        <v>64</v>
      </c>
      <c r="D190" s="14"/>
      <c r="E190" s="174">
        <v>10.31</v>
      </c>
      <c r="F190" s="174">
        <v>10.47</v>
      </c>
      <c r="H190" s="130"/>
      <c r="I190" s="130"/>
      <c r="J190" s="130"/>
      <c r="K190" s="130"/>
      <c r="L190" s="130"/>
      <c r="M190" s="130"/>
      <c r="N190" s="11">
        <f t="shared" si="26"/>
        <v>0.16000000000000014</v>
      </c>
      <c r="O190" s="11" t="str">
        <f t="shared" si="29"/>
        <v xml:space="preserve"> </v>
      </c>
      <c r="P190" s="11">
        <f t="shared" si="31"/>
        <v>0.32000000000000028</v>
      </c>
      <c r="Q190" s="11"/>
      <c r="R190" s="11"/>
      <c r="S190" s="11"/>
      <c r="T190" s="12"/>
      <c r="V190" s="172"/>
      <c r="W190" s="175">
        <v>2</v>
      </c>
      <c r="X190" s="172"/>
      <c r="Y190" s="172"/>
      <c r="Z190" s="172"/>
      <c r="AA190" s="175">
        <v>1</v>
      </c>
      <c r="AB190" s="172"/>
      <c r="AC190" s="172"/>
      <c r="AD190" s="172"/>
      <c r="AE190" s="173">
        <v>1</v>
      </c>
      <c r="AF190" s="172"/>
      <c r="AG190" s="172"/>
      <c r="AH190" s="175">
        <v>1</v>
      </c>
    </row>
    <row r="191" spans="1:34" ht="12.75" customHeight="1" x14ac:dyDescent="0.25">
      <c r="A191" s="54" t="s">
        <v>276</v>
      </c>
      <c r="C191" s="1">
        <v>64</v>
      </c>
      <c r="D191" s="14"/>
      <c r="E191" s="174">
        <v>10.47</v>
      </c>
      <c r="F191" s="174">
        <v>10.86</v>
      </c>
      <c r="H191" s="130"/>
      <c r="I191" s="130"/>
      <c r="J191" s="130"/>
      <c r="K191" s="130"/>
      <c r="L191" s="130"/>
      <c r="M191" s="130"/>
      <c r="N191" s="11">
        <f t="shared" si="26"/>
        <v>0.38999999999999879</v>
      </c>
      <c r="O191" s="11" t="str">
        <f t="shared" si="29"/>
        <v xml:space="preserve"> </v>
      </c>
      <c r="P191" s="11">
        <f t="shared" si="31"/>
        <v>0.77999999999999758</v>
      </c>
      <c r="Q191" s="11"/>
      <c r="R191" s="11"/>
      <c r="S191" s="11"/>
      <c r="T191" s="12"/>
      <c r="V191" s="172"/>
      <c r="W191" s="175">
        <v>2</v>
      </c>
      <c r="X191" s="172"/>
      <c r="Y191" s="172"/>
      <c r="Z191" s="172"/>
      <c r="AA191" s="175">
        <v>1</v>
      </c>
      <c r="AB191" s="172"/>
      <c r="AC191" s="172"/>
      <c r="AD191" s="172"/>
      <c r="AE191" s="172"/>
      <c r="AF191" s="173">
        <v>1</v>
      </c>
      <c r="AG191" s="172"/>
      <c r="AH191" s="175">
        <v>1</v>
      </c>
    </row>
    <row r="192" spans="1:34" ht="12.75" customHeight="1" x14ac:dyDescent="0.25">
      <c r="A192" s="54" t="s">
        <v>276</v>
      </c>
      <c r="C192" s="1">
        <v>64</v>
      </c>
      <c r="D192" s="14"/>
      <c r="E192" s="174">
        <v>10.86</v>
      </c>
      <c r="F192" s="174">
        <v>10.97</v>
      </c>
      <c r="H192" s="130"/>
      <c r="I192" s="130"/>
      <c r="J192" s="130"/>
      <c r="K192" s="130"/>
      <c r="L192" s="130"/>
      <c r="M192" s="130"/>
      <c r="N192" s="11">
        <f t="shared" si="26"/>
        <v>0.11000000000000121</v>
      </c>
      <c r="O192" s="11" t="str">
        <f t="shared" si="29"/>
        <v xml:space="preserve"> </v>
      </c>
      <c r="P192" s="11">
        <f t="shared" si="31"/>
        <v>0.22000000000000242</v>
      </c>
      <c r="Q192" s="11"/>
      <c r="R192" s="11"/>
      <c r="S192" s="11"/>
      <c r="T192" s="12"/>
      <c r="V192" s="172"/>
      <c r="W192" s="175">
        <v>2</v>
      </c>
      <c r="X192" s="172"/>
      <c r="Y192" s="172"/>
      <c r="Z192" s="172"/>
      <c r="AA192" s="175">
        <v>1</v>
      </c>
      <c r="AB192" s="172"/>
      <c r="AC192" s="172"/>
      <c r="AD192" s="172"/>
      <c r="AE192" s="173">
        <v>1</v>
      </c>
      <c r="AF192" s="172"/>
      <c r="AG192" s="172"/>
      <c r="AH192" s="175">
        <v>1</v>
      </c>
    </row>
    <row r="193" spans="1:45" ht="12.75" customHeight="1" x14ac:dyDescent="0.25">
      <c r="A193" s="54" t="s">
        <v>276</v>
      </c>
      <c r="C193" s="1">
        <v>64</v>
      </c>
      <c r="D193" s="14"/>
      <c r="E193" s="174">
        <v>10.97</v>
      </c>
      <c r="F193" s="174">
        <v>11.21</v>
      </c>
      <c r="H193" s="130"/>
      <c r="I193" s="130"/>
      <c r="J193" s="130"/>
      <c r="K193" s="130"/>
      <c r="L193" s="130"/>
      <c r="M193" s="130"/>
      <c r="N193" s="11">
        <f t="shared" si="26"/>
        <v>0.24000000000000021</v>
      </c>
      <c r="O193" s="11" t="str">
        <f t="shared" si="29"/>
        <v xml:space="preserve"> </v>
      </c>
      <c r="P193" s="11">
        <f t="shared" si="31"/>
        <v>0.48000000000000043</v>
      </c>
      <c r="Q193" s="11"/>
      <c r="R193" s="11"/>
      <c r="S193" s="11"/>
      <c r="T193" s="12"/>
      <c r="V193" s="172"/>
      <c r="W193" s="175">
        <v>2</v>
      </c>
      <c r="X193" s="172"/>
      <c r="Y193" s="172"/>
      <c r="Z193" s="172"/>
      <c r="AA193" s="175">
        <v>1</v>
      </c>
      <c r="AB193" s="172"/>
      <c r="AC193" s="172"/>
      <c r="AD193" s="173">
        <v>1</v>
      </c>
      <c r="AE193" s="172"/>
      <c r="AF193" s="172"/>
      <c r="AG193" s="172"/>
      <c r="AH193" s="175">
        <v>1</v>
      </c>
    </row>
    <row r="194" spans="1:45" ht="12.75" customHeight="1" x14ac:dyDescent="0.25">
      <c r="A194" s="54" t="s">
        <v>276</v>
      </c>
      <c r="C194" s="1">
        <v>64</v>
      </c>
      <c r="D194" s="14"/>
      <c r="E194" s="174">
        <v>11.21</v>
      </c>
      <c r="F194" s="174">
        <v>11.33</v>
      </c>
      <c r="H194" s="130"/>
      <c r="I194" s="130"/>
      <c r="J194" s="130"/>
      <c r="K194" s="130"/>
      <c r="L194" s="130"/>
      <c r="M194" s="130"/>
      <c r="N194" s="11">
        <f t="shared" si="26"/>
        <v>0.11999999999999922</v>
      </c>
      <c r="O194" s="11" t="str">
        <f t="shared" si="29"/>
        <v xml:space="preserve"> </v>
      </c>
      <c r="P194" s="11">
        <f t="shared" si="31"/>
        <v>0.23999999999999844</v>
      </c>
      <c r="Q194" s="11"/>
      <c r="R194" s="11"/>
      <c r="S194" s="11"/>
      <c r="T194" s="12"/>
      <c r="V194" s="172"/>
      <c r="W194" s="175">
        <v>2</v>
      </c>
      <c r="X194" s="172"/>
      <c r="Y194" s="172"/>
      <c r="Z194" s="172"/>
      <c r="AA194" s="175">
        <v>1</v>
      </c>
      <c r="AB194" s="172"/>
      <c r="AC194" s="172"/>
      <c r="AD194" s="172"/>
      <c r="AE194" s="173">
        <v>1</v>
      </c>
      <c r="AF194" s="172"/>
      <c r="AG194" s="172"/>
      <c r="AH194" s="175">
        <v>1</v>
      </c>
    </row>
    <row r="195" spans="1:45" ht="12.75" customHeight="1" x14ac:dyDescent="0.25">
      <c r="A195" s="54" t="s">
        <v>276</v>
      </c>
      <c r="C195" s="1">
        <v>64</v>
      </c>
      <c r="D195" s="14"/>
      <c r="E195" s="174">
        <v>11.33</v>
      </c>
      <c r="F195" s="174">
        <v>11.98</v>
      </c>
      <c r="H195" s="130"/>
      <c r="I195" s="130"/>
      <c r="J195" s="130"/>
      <c r="K195" s="130"/>
      <c r="L195" s="130"/>
      <c r="M195" s="130"/>
      <c r="N195" s="11">
        <f t="shared" si="26"/>
        <v>0.65000000000000036</v>
      </c>
      <c r="O195" s="11" t="str">
        <f t="shared" si="29"/>
        <v xml:space="preserve"> </v>
      </c>
      <c r="P195" s="11">
        <f t="shared" si="31"/>
        <v>1.3000000000000007</v>
      </c>
      <c r="Q195" s="11"/>
      <c r="R195" s="11"/>
      <c r="S195" s="11"/>
      <c r="T195" s="12"/>
      <c r="V195" s="172"/>
      <c r="W195" s="175">
        <v>2</v>
      </c>
      <c r="X195" s="172"/>
      <c r="Y195" s="172"/>
      <c r="Z195" s="172"/>
      <c r="AA195" s="175">
        <v>1</v>
      </c>
      <c r="AB195" s="172"/>
      <c r="AC195" s="172"/>
      <c r="AD195" s="172"/>
      <c r="AE195" s="172"/>
      <c r="AF195" s="173">
        <v>1</v>
      </c>
      <c r="AG195" s="172"/>
      <c r="AH195" s="175">
        <v>1</v>
      </c>
    </row>
    <row r="196" spans="1:45" ht="12.75" customHeight="1" x14ac:dyDescent="0.25">
      <c r="A196" s="54" t="s">
        <v>276</v>
      </c>
      <c r="C196" s="1">
        <v>64</v>
      </c>
      <c r="D196" s="14" t="s">
        <v>676</v>
      </c>
      <c r="E196" s="174">
        <v>11.98</v>
      </c>
      <c r="F196" s="174">
        <v>12.21</v>
      </c>
      <c r="H196" s="131">
        <f>SUM(N160:N196)</f>
        <v>7.7700000000000005</v>
      </c>
      <c r="I196" s="131">
        <f t="shared" ref="I196:M196" si="32">SUM(O160:O196)</f>
        <v>0</v>
      </c>
      <c r="J196" s="131">
        <f t="shared" si="32"/>
        <v>14.76</v>
      </c>
      <c r="K196" s="131">
        <f t="shared" si="32"/>
        <v>0</v>
      </c>
      <c r="L196" s="131">
        <f t="shared" si="32"/>
        <v>0</v>
      </c>
      <c r="M196" s="131">
        <f t="shared" si="32"/>
        <v>0</v>
      </c>
      <c r="N196" s="11">
        <f t="shared" si="26"/>
        <v>0.23000000000000043</v>
      </c>
      <c r="O196" s="11" t="str">
        <f t="shared" si="29"/>
        <v xml:space="preserve"> </v>
      </c>
      <c r="P196" s="11">
        <f t="shared" si="31"/>
        <v>0.46000000000000085</v>
      </c>
      <c r="Q196" s="11"/>
      <c r="R196" s="11" t="str">
        <f t="shared" ref="R196:R227" si="33">IF(($F196-$E196)*(AB196+AI196)&gt;0,($F196-$E196)*(AB196+AI196)," ")</f>
        <v xml:space="preserve"> </v>
      </c>
      <c r="S196" s="11"/>
      <c r="T196" s="12" t="str">
        <f>IF($F196&gt;0,IF(AM196&gt;0,((F196-E196)*AM196)*5280," ")," ")</f>
        <v xml:space="preserve"> </v>
      </c>
      <c r="W196" s="9">
        <v>2</v>
      </c>
      <c r="AA196" s="9">
        <v>1</v>
      </c>
      <c r="AF196" s="4">
        <v>1</v>
      </c>
      <c r="AH196" s="9">
        <v>1</v>
      </c>
    </row>
    <row r="197" spans="1:45" s="16" customFormat="1" ht="12.75" customHeight="1" x14ac:dyDescent="0.25">
      <c r="D197" s="17"/>
      <c r="E197" s="18"/>
      <c r="F197" s="18"/>
      <c r="N197" s="19" t="str">
        <f t="shared" si="26"/>
        <v xml:space="preserve"> </v>
      </c>
      <c r="O197" s="19" t="str">
        <f>IF($F197&gt;0,IF(S197&gt;0,($F197-$E197)*S197," ")," ")</f>
        <v xml:space="preserve"> </v>
      </c>
      <c r="P197" s="19" t="str">
        <f t="shared" si="31"/>
        <v xml:space="preserve"> </v>
      </c>
      <c r="Q197" s="19"/>
      <c r="R197" s="19" t="str">
        <f t="shared" si="33"/>
        <v xml:space="preserve"> </v>
      </c>
      <c r="S197" s="19"/>
      <c r="T197" s="20" t="str">
        <f>IF($F197&gt;0,IF(AM197&gt;0,AM197," ")," ")</f>
        <v xml:space="preserve"> </v>
      </c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Q197" s="17"/>
      <c r="AR197" s="17"/>
      <c r="AS197" s="17"/>
    </row>
    <row r="198" spans="1:45" s="16" customFormat="1" ht="12.75" customHeight="1" x14ac:dyDescent="0.25">
      <c r="D198" s="17"/>
      <c r="E198" s="18"/>
      <c r="F198" s="18"/>
      <c r="N198" s="19" t="str">
        <f t="shared" si="26"/>
        <v xml:space="preserve"> </v>
      </c>
      <c r="O198" s="19" t="str">
        <f>IF($F198&gt;0,IF(S198&gt;0,($F198-$E198)*S198," ")," ")</f>
        <v xml:space="preserve"> </v>
      </c>
      <c r="P198" s="19" t="str">
        <f t="shared" si="31"/>
        <v xml:space="preserve"> </v>
      </c>
      <c r="Q198" s="19"/>
      <c r="R198" s="19" t="str">
        <f t="shared" si="33"/>
        <v xml:space="preserve"> </v>
      </c>
      <c r="S198" s="19"/>
      <c r="T198" s="20" t="str">
        <f>IF($F198&gt;0,IF(AM198&gt;0,AM198," ")," ")</f>
        <v xml:space="preserve"> </v>
      </c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Q198" s="17"/>
      <c r="AR198" s="17"/>
      <c r="AS198" s="17"/>
    </row>
    <row r="199" spans="1:45" s="16" customFormat="1" ht="12.75" customHeight="1" x14ac:dyDescent="0.25">
      <c r="D199" s="17"/>
      <c r="E199" s="18"/>
      <c r="F199" s="18"/>
      <c r="N199" s="19" t="str">
        <f t="shared" si="26"/>
        <v xml:space="preserve"> </v>
      </c>
      <c r="O199" s="19" t="str">
        <f>IF($F199&gt;0,IF(S199&gt;0,($F199-$E199)*S199," ")," ")</f>
        <v xml:space="preserve"> </v>
      </c>
      <c r="P199" s="19" t="str">
        <f t="shared" si="31"/>
        <v xml:space="preserve"> </v>
      </c>
      <c r="Q199" s="19"/>
      <c r="R199" s="19" t="str">
        <f t="shared" si="33"/>
        <v xml:space="preserve"> </v>
      </c>
      <c r="S199" s="19"/>
      <c r="T199" s="20" t="str">
        <f>IF($F199&gt;0,IF(AM199&gt;0,AM199," ")," ")</f>
        <v xml:space="preserve"> </v>
      </c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Q199" s="17"/>
      <c r="AR199" s="17"/>
      <c r="AS199" s="17"/>
    </row>
    <row r="200" spans="1:45" ht="12.75" customHeight="1" x14ac:dyDescent="0.25">
      <c r="A200" s="60" t="s">
        <v>384</v>
      </c>
      <c r="C200" s="1">
        <v>65</v>
      </c>
      <c r="D200" s="14"/>
      <c r="E200" s="8">
        <v>0</v>
      </c>
      <c r="F200" s="8">
        <v>0.05</v>
      </c>
      <c r="H200" s="130"/>
      <c r="I200" s="130"/>
      <c r="J200" s="130"/>
      <c r="K200" s="130"/>
      <c r="L200" s="130"/>
      <c r="M200" s="130"/>
      <c r="N200" s="11">
        <f t="shared" si="26"/>
        <v>0.05</v>
      </c>
      <c r="O200" s="11" t="str">
        <f t="shared" ref="O200:O231" si="34">IF(($F200-$E200)*(Y200+AK200)&gt;0,($F200-$E200)*(Y200+AK200)," ")</f>
        <v xml:space="preserve"> </v>
      </c>
      <c r="P200" s="11">
        <f t="shared" si="31"/>
        <v>0.1</v>
      </c>
      <c r="Q200" s="11"/>
      <c r="R200" s="11" t="str">
        <f t="shared" si="33"/>
        <v xml:space="preserve"> </v>
      </c>
      <c r="S200" s="11"/>
      <c r="T200" s="12" t="str">
        <f t="shared" ref="T200:T231" si="35">IF($F200&gt;0,IF(AM200&gt;0,((F200-E200)*AM200)*5280," ")," ")</f>
        <v xml:space="preserve"> </v>
      </c>
      <c r="W200" s="9">
        <v>2</v>
      </c>
      <c r="AA200" s="9">
        <v>1</v>
      </c>
      <c r="AD200" s="4">
        <v>1</v>
      </c>
      <c r="AH200" s="9">
        <v>1</v>
      </c>
      <c r="AR200" s="349" t="s">
        <v>162</v>
      </c>
      <c r="AS200" s="348" t="s">
        <v>161</v>
      </c>
    </row>
    <row r="201" spans="1:45" ht="12.75" customHeight="1" x14ac:dyDescent="0.25">
      <c r="A201" s="54" t="s">
        <v>276</v>
      </c>
      <c r="C201" s="1">
        <v>65</v>
      </c>
      <c r="D201" s="14"/>
      <c r="E201" s="8">
        <v>0.05</v>
      </c>
      <c r="F201" s="8">
        <v>0.2</v>
      </c>
      <c r="H201" s="130"/>
      <c r="I201" s="130"/>
      <c r="J201" s="130"/>
      <c r="K201" s="130"/>
      <c r="L201" s="130"/>
      <c r="M201" s="130"/>
      <c r="N201" s="11">
        <f t="shared" si="26"/>
        <v>0.15000000000000002</v>
      </c>
      <c r="O201" s="11" t="str">
        <f t="shared" si="34"/>
        <v xml:space="preserve"> </v>
      </c>
      <c r="P201" s="11">
        <f t="shared" si="31"/>
        <v>0.30000000000000004</v>
      </c>
      <c r="Q201" s="11"/>
      <c r="R201" s="11" t="str">
        <f t="shared" si="33"/>
        <v xml:space="preserve"> </v>
      </c>
      <c r="S201" s="11"/>
      <c r="T201" s="12" t="str">
        <f t="shared" si="35"/>
        <v xml:space="preserve"> </v>
      </c>
      <c r="W201" s="9">
        <v>2</v>
      </c>
      <c r="AA201" s="9">
        <v>1</v>
      </c>
      <c r="AE201" s="4">
        <v>1</v>
      </c>
      <c r="AH201" s="9">
        <v>1</v>
      </c>
      <c r="AR201" s="348"/>
      <c r="AS201" s="348"/>
    </row>
    <row r="202" spans="1:45" ht="12.75" customHeight="1" x14ac:dyDescent="0.25">
      <c r="A202" s="54" t="s">
        <v>276</v>
      </c>
      <c r="C202" s="1">
        <v>65</v>
      </c>
      <c r="D202" s="14"/>
      <c r="E202" s="8">
        <v>0.2</v>
      </c>
      <c r="F202" s="8">
        <v>0.49</v>
      </c>
      <c r="H202" s="130"/>
      <c r="I202" s="130"/>
      <c r="J202" s="130"/>
      <c r="K202" s="130"/>
      <c r="L202" s="130"/>
      <c r="M202" s="130"/>
      <c r="N202" s="11">
        <f t="shared" si="26"/>
        <v>0.28999999999999998</v>
      </c>
      <c r="O202" s="11" t="str">
        <f t="shared" si="34"/>
        <v xml:space="preserve"> </v>
      </c>
      <c r="P202" s="11">
        <f t="shared" si="31"/>
        <v>0.57999999999999996</v>
      </c>
      <c r="Q202" s="11"/>
      <c r="R202" s="11" t="str">
        <f t="shared" si="33"/>
        <v xml:space="preserve"> </v>
      </c>
      <c r="S202" s="11"/>
      <c r="T202" s="12" t="str">
        <f t="shared" si="35"/>
        <v xml:space="preserve"> </v>
      </c>
      <c r="W202" s="9">
        <v>2</v>
      </c>
      <c r="AA202" s="9">
        <v>1</v>
      </c>
      <c r="AF202" s="4">
        <v>1</v>
      </c>
      <c r="AH202" s="9">
        <v>1</v>
      </c>
      <c r="AR202" s="348"/>
      <c r="AS202" s="348"/>
    </row>
    <row r="203" spans="1:45" ht="12.75" customHeight="1" x14ac:dyDescent="0.25">
      <c r="A203" s="54" t="s">
        <v>276</v>
      </c>
      <c r="C203" s="1">
        <v>65</v>
      </c>
      <c r="D203" s="14"/>
      <c r="E203" s="8">
        <v>0.49</v>
      </c>
      <c r="F203" s="8">
        <v>0.57999999999999996</v>
      </c>
      <c r="H203" s="130"/>
      <c r="I203" s="130"/>
      <c r="J203" s="130"/>
      <c r="K203" s="130"/>
      <c r="L203" s="130"/>
      <c r="M203" s="130"/>
      <c r="N203" s="11">
        <f t="shared" si="26"/>
        <v>8.9999999999999969E-2</v>
      </c>
      <c r="O203" s="11" t="str">
        <f t="shared" si="34"/>
        <v xml:space="preserve"> </v>
      </c>
      <c r="P203" s="11">
        <f t="shared" si="31"/>
        <v>0.17999999999999994</v>
      </c>
      <c r="Q203" s="11"/>
      <c r="R203" s="11" t="str">
        <f t="shared" si="33"/>
        <v xml:space="preserve"> </v>
      </c>
      <c r="S203" s="11"/>
      <c r="T203" s="12" t="str">
        <f t="shared" si="35"/>
        <v xml:space="preserve"> </v>
      </c>
      <c r="W203" s="9">
        <v>2</v>
      </c>
      <c r="AA203" s="9">
        <v>1</v>
      </c>
      <c r="AE203" s="4">
        <v>1</v>
      </c>
      <c r="AH203" s="9">
        <v>1</v>
      </c>
      <c r="AR203" s="348"/>
      <c r="AS203" s="348"/>
    </row>
    <row r="204" spans="1:45" ht="12.75" customHeight="1" x14ac:dyDescent="0.25">
      <c r="A204" s="54" t="s">
        <v>276</v>
      </c>
      <c r="C204" s="1">
        <v>65</v>
      </c>
      <c r="D204" s="14"/>
      <c r="E204" s="8">
        <v>0.57999999999999996</v>
      </c>
      <c r="F204" s="8">
        <v>0.74</v>
      </c>
      <c r="H204" s="130"/>
      <c r="I204" s="130"/>
      <c r="J204" s="130"/>
      <c r="K204" s="130"/>
      <c r="L204" s="130"/>
      <c r="M204" s="130"/>
      <c r="N204" s="11">
        <f t="shared" si="26"/>
        <v>0.16000000000000003</v>
      </c>
      <c r="O204" s="11" t="str">
        <f t="shared" si="34"/>
        <v xml:space="preserve"> </v>
      </c>
      <c r="P204" s="11">
        <f t="shared" si="31"/>
        <v>0.32000000000000006</v>
      </c>
      <c r="Q204" s="11"/>
      <c r="R204" s="11" t="str">
        <f t="shared" si="33"/>
        <v xml:space="preserve"> </v>
      </c>
      <c r="S204" s="11"/>
      <c r="T204" s="12" t="str">
        <f t="shared" si="35"/>
        <v xml:space="preserve"> </v>
      </c>
      <c r="W204" s="9">
        <v>2</v>
      </c>
      <c r="AA204" s="9">
        <v>1</v>
      </c>
      <c r="AD204" s="4">
        <v>1</v>
      </c>
      <c r="AH204" s="9">
        <v>1</v>
      </c>
      <c r="AR204" s="348"/>
      <c r="AS204" s="348"/>
    </row>
    <row r="205" spans="1:45" ht="12.75" customHeight="1" x14ac:dyDescent="0.25">
      <c r="A205" s="54" t="s">
        <v>276</v>
      </c>
      <c r="C205" s="1">
        <v>65</v>
      </c>
      <c r="D205" s="14" t="s">
        <v>99</v>
      </c>
      <c r="E205" s="8">
        <v>0.74</v>
      </c>
      <c r="F205" s="8">
        <v>0.8</v>
      </c>
      <c r="H205" s="130"/>
      <c r="I205" s="130"/>
      <c r="J205" s="130"/>
      <c r="K205" s="130"/>
      <c r="L205" s="130"/>
      <c r="M205" s="130"/>
      <c r="N205" s="11">
        <f t="shared" si="26"/>
        <v>6.0000000000000053E-2</v>
      </c>
      <c r="O205" s="11" t="str">
        <f t="shared" si="34"/>
        <v xml:space="preserve"> </v>
      </c>
      <c r="P205" s="11">
        <f t="shared" si="31"/>
        <v>0.12000000000000011</v>
      </c>
      <c r="Q205" s="11"/>
      <c r="R205" s="11" t="str">
        <f t="shared" si="33"/>
        <v xml:space="preserve"> </v>
      </c>
      <c r="S205" s="11"/>
      <c r="T205" s="12" t="str">
        <f t="shared" si="35"/>
        <v xml:space="preserve"> </v>
      </c>
      <c r="W205" s="9">
        <v>2</v>
      </c>
      <c r="AA205" s="9">
        <v>1</v>
      </c>
      <c r="AE205" s="4">
        <v>1</v>
      </c>
      <c r="AH205" s="9">
        <v>1</v>
      </c>
      <c r="AR205" s="348"/>
      <c r="AS205" s="348"/>
    </row>
    <row r="206" spans="1:45" ht="12.75" customHeight="1" x14ac:dyDescent="0.25">
      <c r="A206" s="54" t="s">
        <v>276</v>
      </c>
      <c r="C206" s="1">
        <v>65</v>
      </c>
      <c r="D206" s="14"/>
      <c r="E206" s="8">
        <v>0.8</v>
      </c>
      <c r="F206" s="8">
        <v>1.25</v>
      </c>
      <c r="H206" s="130"/>
      <c r="I206" s="130"/>
      <c r="J206" s="130"/>
      <c r="K206" s="130"/>
      <c r="L206" s="130"/>
      <c r="M206" s="130"/>
      <c r="N206" s="11">
        <f t="shared" si="26"/>
        <v>0.44999999999999996</v>
      </c>
      <c r="O206" s="11" t="str">
        <f t="shared" si="34"/>
        <v xml:space="preserve"> </v>
      </c>
      <c r="P206" s="11">
        <f t="shared" si="31"/>
        <v>0.89999999999999991</v>
      </c>
      <c r="Q206" s="11"/>
      <c r="R206" s="11" t="str">
        <f t="shared" si="33"/>
        <v xml:space="preserve"> </v>
      </c>
      <c r="S206" s="11"/>
      <c r="T206" s="12" t="str">
        <f t="shared" si="35"/>
        <v xml:space="preserve"> </v>
      </c>
      <c r="W206" s="9">
        <v>2</v>
      </c>
      <c r="AA206" s="9">
        <v>1</v>
      </c>
      <c r="AF206" s="4">
        <v>1</v>
      </c>
      <c r="AH206" s="9">
        <v>1</v>
      </c>
      <c r="AR206" s="348"/>
      <c r="AS206" s="348"/>
    </row>
    <row r="207" spans="1:45" ht="12.75" customHeight="1" x14ac:dyDescent="0.25">
      <c r="A207" s="54" t="s">
        <v>276</v>
      </c>
      <c r="C207" s="1">
        <v>65</v>
      </c>
      <c r="D207" s="14"/>
      <c r="E207" s="8">
        <v>1.25</v>
      </c>
      <c r="F207" s="8">
        <v>1.31</v>
      </c>
      <c r="H207" s="130"/>
      <c r="I207" s="130"/>
      <c r="J207" s="130"/>
      <c r="K207" s="130"/>
      <c r="L207" s="130"/>
      <c r="M207" s="130"/>
      <c r="N207" s="11">
        <f t="shared" si="26"/>
        <v>6.0000000000000053E-2</v>
      </c>
      <c r="O207" s="11" t="str">
        <f t="shared" si="34"/>
        <v xml:space="preserve"> </v>
      </c>
      <c r="P207" s="11">
        <f t="shared" si="31"/>
        <v>0.12000000000000011</v>
      </c>
      <c r="Q207" s="11"/>
      <c r="R207" s="11" t="str">
        <f t="shared" si="33"/>
        <v xml:space="preserve"> </v>
      </c>
      <c r="S207" s="11"/>
      <c r="T207" s="12" t="str">
        <f t="shared" si="35"/>
        <v xml:space="preserve"> </v>
      </c>
      <c r="W207" s="9">
        <v>2</v>
      </c>
      <c r="AA207" s="9">
        <v>1</v>
      </c>
      <c r="AE207" s="4">
        <v>1</v>
      </c>
      <c r="AH207" s="9">
        <v>1</v>
      </c>
      <c r="AR207" s="348"/>
      <c r="AS207" s="348"/>
    </row>
    <row r="208" spans="1:45" ht="12.75" customHeight="1" x14ac:dyDescent="0.25">
      <c r="A208" s="54" t="s">
        <v>276</v>
      </c>
      <c r="C208" s="1">
        <v>65</v>
      </c>
      <c r="D208" s="14"/>
      <c r="E208" s="8">
        <v>1.31</v>
      </c>
      <c r="F208" s="8">
        <v>1.43</v>
      </c>
      <c r="H208" s="130"/>
      <c r="I208" s="130"/>
      <c r="J208" s="130"/>
      <c r="K208" s="130"/>
      <c r="L208" s="130"/>
      <c r="M208" s="130"/>
      <c r="N208" s="11">
        <f t="shared" si="26"/>
        <v>0.11999999999999988</v>
      </c>
      <c r="O208" s="11" t="str">
        <f t="shared" si="34"/>
        <v xml:space="preserve"> </v>
      </c>
      <c r="P208" s="11">
        <f t="shared" si="31"/>
        <v>0.23999999999999977</v>
      </c>
      <c r="Q208" s="11"/>
      <c r="R208" s="11" t="str">
        <f t="shared" si="33"/>
        <v xml:space="preserve"> </v>
      </c>
      <c r="S208" s="11"/>
      <c r="T208" s="12" t="str">
        <f t="shared" si="35"/>
        <v xml:space="preserve"> </v>
      </c>
      <c r="W208" s="9">
        <v>2</v>
      </c>
      <c r="AA208" s="9">
        <v>1</v>
      </c>
      <c r="AD208" s="4">
        <v>1</v>
      </c>
      <c r="AH208" s="9">
        <v>1</v>
      </c>
      <c r="AR208" s="348"/>
      <c r="AS208" s="348"/>
    </row>
    <row r="209" spans="1:45" ht="12.75" customHeight="1" x14ac:dyDescent="0.25">
      <c r="A209" s="54" t="s">
        <v>276</v>
      </c>
      <c r="C209" s="1">
        <v>65</v>
      </c>
      <c r="D209" s="14"/>
      <c r="E209" s="8">
        <v>1.43</v>
      </c>
      <c r="F209" s="8">
        <v>1.5</v>
      </c>
      <c r="H209" s="130"/>
      <c r="I209" s="130"/>
      <c r="J209" s="130"/>
      <c r="K209" s="130"/>
      <c r="L209" s="130"/>
      <c r="M209" s="130"/>
      <c r="N209" s="11">
        <f t="shared" si="26"/>
        <v>7.0000000000000062E-2</v>
      </c>
      <c r="O209" s="11" t="str">
        <f t="shared" si="34"/>
        <v xml:space="preserve"> </v>
      </c>
      <c r="P209" s="11">
        <f t="shared" si="31"/>
        <v>0.14000000000000012</v>
      </c>
      <c r="Q209" s="11"/>
      <c r="R209" s="11" t="str">
        <f t="shared" si="33"/>
        <v xml:space="preserve"> </v>
      </c>
      <c r="S209" s="11"/>
      <c r="T209" s="12" t="str">
        <f t="shared" si="35"/>
        <v xml:space="preserve"> </v>
      </c>
      <c r="W209" s="9">
        <v>2</v>
      </c>
      <c r="AA209" s="9">
        <v>1</v>
      </c>
      <c r="AE209" s="4">
        <v>1</v>
      </c>
      <c r="AH209" s="9">
        <v>1</v>
      </c>
      <c r="AR209" s="348"/>
      <c r="AS209" s="348"/>
    </row>
    <row r="210" spans="1:45" ht="12.75" customHeight="1" x14ac:dyDescent="0.25">
      <c r="A210" s="54" t="s">
        <v>276</v>
      </c>
      <c r="C210" s="1">
        <v>65</v>
      </c>
      <c r="D210" s="14"/>
      <c r="E210" s="8">
        <v>1.5</v>
      </c>
      <c r="F210" s="8">
        <v>1.6</v>
      </c>
      <c r="H210" s="130"/>
      <c r="I210" s="130"/>
      <c r="J210" s="130"/>
      <c r="K210" s="130"/>
      <c r="L210" s="130"/>
      <c r="M210" s="130"/>
      <c r="N210" s="11">
        <f t="shared" si="26"/>
        <v>0.10000000000000009</v>
      </c>
      <c r="O210" s="11" t="str">
        <f t="shared" si="34"/>
        <v xml:space="preserve"> </v>
      </c>
      <c r="P210" s="11">
        <f t="shared" si="31"/>
        <v>0.20000000000000018</v>
      </c>
      <c r="Q210" s="11"/>
      <c r="R210" s="11" t="str">
        <f t="shared" si="33"/>
        <v xml:space="preserve"> </v>
      </c>
      <c r="S210" s="11"/>
      <c r="T210" s="12" t="str">
        <f t="shared" si="35"/>
        <v xml:space="preserve"> </v>
      </c>
      <c r="W210" s="9">
        <v>2</v>
      </c>
      <c r="AA210" s="9">
        <v>1</v>
      </c>
      <c r="AF210" s="4">
        <v>1</v>
      </c>
      <c r="AH210" s="9">
        <v>1</v>
      </c>
      <c r="AR210" s="348"/>
      <c r="AS210" s="348"/>
    </row>
    <row r="211" spans="1:45" s="1" customFormat="1" ht="12.75" customHeight="1" x14ac:dyDescent="0.25">
      <c r="A211" s="54" t="s">
        <v>276</v>
      </c>
      <c r="B211"/>
      <c r="C211" s="1">
        <v>65</v>
      </c>
      <c r="D211" s="14"/>
      <c r="E211" s="8">
        <v>1.5</v>
      </c>
      <c r="F211" s="8">
        <v>1.6</v>
      </c>
      <c r="H211" s="130"/>
      <c r="I211" s="130"/>
      <c r="J211" s="130"/>
      <c r="K211" s="130"/>
      <c r="L211" s="130"/>
      <c r="M211" s="130"/>
      <c r="N211" s="11">
        <f t="shared" ref="N211:N254" si="36">IF(F211&gt;0,(F211-E211)*(AD211+AE211+AF211)," ")</f>
        <v>0.10000000000000009</v>
      </c>
      <c r="O211" s="11" t="str">
        <f t="shared" si="34"/>
        <v xml:space="preserve"> </v>
      </c>
      <c r="P211" s="11">
        <f t="shared" si="31"/>
        <v>0.20000000000000018</v>
      </c>
      <c r="Q211" s="11"/>
      <c r="R211" s="11" t="str">
        <f t="shared" si="33"/>
        <v xml:space="preserve"> </v>
      </c>
      <c r="S211" s="11"/>
      <c r="T211" s="12" t="str">
        <f t="shared" si="35"/>
        <v xml:space="preserve"> </v>
      </c>
      <c r="V211" s="9"/>
      <c r="W211" s="9">
        <v>2</v>
      </c>
      <c r="X211"/>
      <c r="Y211" s="4"/>
      <c r="Z211" s="4"/>
      <c r="AA211" s="9">
        <v>1</v>
      </c>
      <c r="AB211" s="4"/>
      <c r="AC211" s="4"/>
      <c r="AD211" s="4"/>
      <c r="AE211" s="4"/>
      <c r="AF211" s="4">
        <v>1</v>
      </c>
      <c r="AG211" s="4"/>
      <c r="AH211" s="9">
        <v>1</v>
      </c>
      <c r="AI211" s="4"/>
      <c r="AJ211" s="4"/>
      <c r="AK211" s="4"/>
      <c r="AL211" s="4"/>
      <c r="AM211" s="4"/>
      <c r="AN211" s="4"/>
      <c r="AO211" s="4"/>
      <c r="AP211"/>
      <c r="AQ211"/>
      <c r="AR211" s="348"/>
      <c r="AS211" s="348"/>
    </row>
    <row r="212" spans="1:45" s="1" customFormat="1" ht="12.75" customHeight="1" x14ac:dyDescent="0.25">
      <c r="A212" s="54" t="s">
        <v>276</v>
      </c>
      <c r="B212"/>
      <c r="C212" s="1">
        <v>65</v>
      </c>
      <c r="D212" s="4"/>
      <c r="E212" s="8">
        <v>1.6</v>
      </c>
      <c r="F212" s="8">
        <v>2.4</v>
      </c>
      <c r="H212" s="130"/>
      <c r="I212" s="130"/>
      <c r="J212" s="130"/>
      <c r="K212" s="130"/>
      <c r="L212" s="130"/>
      <c r="M212" s="130"/>
      <c r="N212" s="11">
        <f t="shared" si="36"/>
        <v>0.79999999999999982</v>
      </c>
      <c r="O212" s="11" t="str">
        <f t="shared" si="34"/>
        <v xml:space="preserve"> </v>
      </c>
      <c r="P212" s="11">
        <f t="shared" si="31"/>
        <v>1.5999999999999996</v>
      </c>
      <c r="Q212" s="11"/>
      <c r="R212" s="11" t="str">
        <f t="shared" si="33"/>
        <v xml:space="preserve"> </v>
      </c>
      <c r="S212" s="11"/>
      <c r="T212" s="12" t="str">
        <f t="shared" si="35"/>
        <v xml:space="preserve"> </v>
      </c>
      <c r="V212" s="9"/>
      <c r="W212" s="9">
        <v>2</v>
      </c>
      <c r="X212"/>
      <c r="Y212" s="4"/>
      <c r="Z212" s="4"/>
      <c r="AA212" s="9">
        <v>1</v>
      </c>
      <c r="AB212" s="4"/>
      <c r="AC212" s="4"/>
      <c r="AD212" s="4"/>
      <c r="AE212" s="4"/>
      <c r="AF212" s="4">
        <v>1</v>
      </c>
      <c r="AG212" s="4"/>
      <c r="AH212" s="9">
        <v>1</v>
      </c>
      <c r="AI212" s="4"/>
      <c r="AJ212" s="4"/>
      <c r="AK212" s="4"/>
      <c r="AL212" s="4"/>
      <c r="AM212" s="4"/>
      <c r="AN212" s="4"/>
      <c r="AO212" s="4"/>
      <c r="AP212"/>
      <c r="AQ212"/>
      <c r="AR212" s="348"/>
      <c r="AS212" s="348"/>
    </row>
    <row r="213" spans="1:45" s="1" customFormat="1" ht="12.75" customHeight="1" x14ac:dyDescent="0.25">
      <c r="A213" s="54" t="s">
        <v>276</v>
      </c>
      <c r="B213"/>
      <c r="C213" s="1">
        <v>65</v>
      </c>
      <c r="D213" s="4"/>
      <c r="E213" s="8">
        <v>2.4</v>
      </c>
      <c r="F213" s="8">
        <v>2.5499999999999998</v>
      </c>
      <c r="H213" s="130"/>
      <c r="I213" s="130"/>
      <c r="J213" s="130"/>
      <c r="K213" s="130"/>
      <c r="L213" s="130"/>
      <c r="M213" s="130"/>
      <c r="N213" s="11">
        <f t="shared" si="36"/>
        <v>0.14999999999999991</v>
      </c>
      <c r="O213" s="11" t="str">
        <f t="shared" si="34"/>
        <v xml:space="preserve"> </v>
      </c>
      <c r="P213" s="11">
        <f t="shared" si="31"/>
        <v>0.29999999999999982</v>
      </c>
      <c r="Q213" s="11"/>
      <c r="R213" s="11" t="str">
        <f t="shared" si="33"/>
        <v xml:space="preserve"> </v>
      </c>
      <c r="S213" s="11"/>
      <c r="T213" s="12" t="str">
        <f t="shared" si="35"/>
        <v xml:space="preserve"> </v>
      </c>
      <c r="V213" s="9"/>
      <c r="W213" s="9">
        <v>2</v>
      </c>
      <c r="X213"/>
      <c r="Y213" s="4"/>
      <c r="Z213" s="4"/>
      <c r="AA213" s="9">
        <v>1</v>
      </c>
      <c r="AB213" s="4"/>
      <c r="AC213" s="4"/>
      <c r="AD213" s="4"/>
      <c r="AE213" s="4">
        <v>1</v>
      </c>
      <c r="AF213" s="4"/>
      <c r="AG213" s="4"/>
      <c r="AH213" s="9">
        <v>1</v>
      </c>
      <c r="AI213" s="4"/>
      <c r="AJ213" s="4"/>
      <c r="AK213" s="4"/>
      <c r="AL213" s="4"/>
      <c r="AM213" s="4"/>
      <c r="AN213" s="4"/>
      <c r="AO213" s="4"/>
      <c r="AP213"/>
      <c r="AQ213"/>
      <c r="AR213" s="348"/>
      <c r="AS213" s="348"/>
    </row>
    <row r="214" spans="1:45" s="1" customFormat="1" ht="12.75" customHeight="1" x14ac:dyDescent="0.25">
      <c r="A214" s="54" t="s">
        <v>276</v>
      </c>
      <c r="B214"/>
      <c r="C214" s="1">
        <v>65</v>
      </c>
      <c r="D214" s="4"/>
      <c r="E214" s="8">
        <v>2.5499999999999998</v>
      </c>
      <c r="F214" s="8">
        <v>2.63</v>
      </c>
      <c r="H214" s="130"/>
      <c r="I214" s="130"/>
      <c r="J214" s="130"/>
      <c r="K214" s="130"/>
      <c r="L214" s="130"/>
      <c r="M214" s="130"/>
      <c r="N214" s="11">
        <f t="shared" si="36"/>
        <v>8.0000000000000071E-2</v>
      </c>
      <c r="O214" s="11" t="str">
        <f t="shared" si="34"/>
        <v xml:space="preserve"> </v>
      </c>
      <c r="P214" s="11">
        <f t="shared" si="31"/>
        <v>0.16000000000000014</v>
      </c>
      <c r="Q214" s="11"/>
      <c r="R214" s="11" t="str">
        <f t="shared" si="33"/>
        <v xml:space="preserve"> </v>
      </c>
      <c r="S214" s="11"/>
      <c r="T214" s="12" t="str">
        <f t="shared" si="35"/>
        <v xml:space="preserve"> </v>
      </c>
      <c r="V214" s="9"/>
      <c r="W214" s="9">
        <v>2</v>
      </c>
      <c r="X214"/>
      <c r="Y214" s="4"/>
      <c r="Z214" s="4"/>
      <c r="AA214" s="9">
        <v>1</v>
      </c>
      <c r="AB214" s="4"/>
      <c r="AC214" s="4"/>
      <c r="AD214" s="4">
        <v>1</v>
      </c>
      <c r="AE214" s="4"/>
      <c r="AF214" s="4"/>
      <c r="AG214" s="4"/>
      <c r="AH214" s="9">
        <v>1</v>
      </c>
      <c r="AI214" s="4"/>
      <c r="AJ214" s="4"/>
      <c r="AK214" s="4"/>
      <c r="AL214" s="4"/>
      <c r="AM214" s="4"/>
      <c r="AN214" s="4"/>
      <c r="AO214" s="4"/>
      <c r="AP214"/>
      <c r="AQ214"/>
      <c r="AR214" s="348"/>
      <c r="AS214" s="348"/>
    </row>
    <row r="215" spans="1:45" s="1" customFormat="1" ht="12.75" customHeight="1" x14ac:dyDescent="0.25">
      <c r="A215" s="54" t="s">
        <v>276</v>
      </c>
      <c r="B215"/>
      <c r="C215" s="1">
        <v>65</v>
      </c>
      <c r="D215" s="4"/>
      <c r="E215" s="8">
        <v>2.63</v>
      </c>
      <c r="F215" s="8">
        <v>2.79</v>
      </c>
      <c r="H215" s="130"/>
      <c r="I215" s="130"/>
      <c r="J215" s="130"/>
      <c r="K215" s="130"/>
      <c r="L215" s="130"/>
      <c r="M215" s="130"/>
      <c r="N215" s="11">
        <f t="shared" si="36"/>
        <v>0.16000000000000014</v>
      </c>
      <c r="O215" s="11" t="str">
        <f t="shared" si="34"/>
        <v xml:space="preserve"> </v>
      </c>
      <c r="P215" s="11">
        <f t="shared" si="31"/>
        <v>0.32000000000000028</v>
      </c>
      <c r="Q215" s="11"/>
      <c r="R215" s="11" t="str">
        <f t="shared" si="33"/>
        <v xml:space="preserve"> </v>
      </c>
      <c r="S215" s="11"/>
      <c r="T215" s="12" t="str">
        <f t="shared" si="35"/>
        <v xml:space="preserve"> </v>
      </c>
      <c r="V215" s="9"/>
      <c r="W215" s="9">
        <v>2</v>
      </c>
      <c r="X215"/>
      <c r="Y215" s="4"/>
      <c r="Z215" s="4"/>
      <c r="AA215" s="9">
        <v>1</v>
      </c>
      <c r="AB215" s="4"/>
      <c r="AC215" s="4"/>
      <c r="AD215" s="4"/>
      <c r="AE215" s="4">
        <v>1</v>
      </c>
      <c r="AF215" s="4"/>
      <c r="AG215" s="4"/>
      <c r="AH215" s="9">
        <v>1</v>
      </c>
      <c r="AI215" s="4"/>
      <c r="AJ215" s="4"/>
      <c r="AK215" s="4"/>
      <c r="AL215" s="4"/>
      <c r="AM215" s="4"/>
      <c r="AN215" s="4"/>
      <c r="AO215" s="4"/>
      <c r="AP215"/>
      <c r="AQ215"/>
      <c r="AR215" s="348"/>
      <c r="AS215" s="348"/>
    </row>
    <row r="216" spans="1:45" s="1" customFormat="1" ht="12.75" customHeight="1" x14ac:dyDescent="0.25">
      <c r="A216" s="54" t="s">
        <v>276</v>
      </c>
      <c r="B216"/>
      <c r="C216" s="1">
        <v>65</v>
      </c>
      <c r="D216" s="4"/>
      <c r="E216" s="8">
        <v>2.79</v>
      </c>
      <c r="F216" s="8">
        <v>2.97</v>
      </c>
      <c r="H216" s="130"/>
      <c r="I216" s="130"/>
      <c r="J216" s="130"/>
      <c r="K216" s="130"/>
      <c r="L216" s="130"/>
      <c r="M216" s="130"/>
      <c r="N216" s="11">
        <f t="shared" si="36"/>
        <v>0.18000000000000016</v>
      </c>
      <c r="O216" s="11" t="str">
        <f t="shared" si="34"/>
        <v xml:space="preserve"> </v>
      </c>
      <c r="P216" s="11">
        <f t="shared" si="31"/>
        <v>0.36000000000000032</v>
      </c>
      <c r="Q216" s="11"/>
      <c r="R216" s="11" t="str">
        <f t="shared" si="33"/>
        <v xml:space="preserve"> </v>
      </c>
      <c r="S216" s="11"/>
      <c r="T216" s="12" t="str">
        <f t="shared" si="35"/>
        <v xml:space="preserve"> </v>
      </c>
      <c r="V216" s="9"/>
      <c r="W216" s="9">
        <v>2</v>
      </c>
      <c r="X216"/>
      <c r="Y216" s="4"/>
      <c r="Z216" s="4"/>
      <c r="AA216" s="9">
        <v>1</v>
      </c>
      <c r="AB216" s="4"/>
      <c r="AC216" s="4"/>
      <c r="AD216" s="4"/>
      <c r="AE216" s="4"/>
      <c r="AF216" s="4">
        <v>1</v>
      </c>
      <c r="AG216" s="4"/>
      <c r="AH216" s="9">
        <v>1</v>
      </c>
      <c r="AI216" s="4"/>
      <c r="AJ216" s="4"/>
      <c r="AK216" s="4"/>
      <c r="AL216" s="4"/>
      <c r="AM216" s="4"/>
      <c r="AN216" s="4"/>
      <c r="AO216" s="4"/>
      <c r="AP216"/>
      <c r="AQ216"/>
      <c r="AR216" s="348"/>
      <c r="AS216" s="348"/>
    </row>
    <row r="217" spans="1:45" s="1" customFormat="1" ht="12.75" customHeight="1" x14ac:dyDescent="0.25">
      <c r="A217" s="54" t="s">
        <v>276</v>
      </c>
      <c r="B217"/>
      <c r="C217" s="1">
        <v>65</v>
      </c>
      <c r="D217" s="4"/>
      <c r="E217" s="8">
        <v>2.97</v>
      </c>
      <c r="F217" s="8">
        <v>3.11</v>
      </c>
      <c r="H217" s="130"/>
      <c r="I217" s="130"/>
      <c r="J217" s="130"/>
      <c r="K217" s="130"/>
      <c r="L217" s="130"/>
      <c r="M217" s="130"/>
      <c r="N217" s="11">
        <f t="shared" si="36"/>
        <v>0.13999999999999968</v>
      </c>
      <c r="O217" s="11" t="str">
        <f t="shared" si="34"/>
        <v xml:space="preserve"> </v>
      </c>
      <c r="P217" s="11">
        <f t="shared" si="31"/>
        <v>0.27999999999999936</v>
      </c>
      <c r="Q217" s="11"/>
      <c r="R217" s="11" t="str">
        <f t="shared" si="33"/>
        <v xml:space="preserve"> </v>
      </c>
      <c r="S217" s="11"/>
      <c r="T217" s="12" t="str">
        <f t="shared" si="35"/>
        <v xml:space="preserve"> </v>
      </c>
      <c r="V217" s="9"/>
      <c r="W217" s="9">
        <v>2</v>
      </c>
      <c r="X217"/>
      <c r="Y217" s="4"/>
      <c r="Z217" s="4"/>
      <c r="AA217" s="9">
        <v>1</v>
      </c>
      <c r="AB217" s="4"/>
      <c r="AC217" s="4"/>
      <c r="AD217" s="4"/>
      <c r="AE217" s="4">
        <v>1</v>
      </c>
      <c r="AF217" s="4"/>
      <c r="AG217" s="4"/>
      <c r="AH217" s="9">
        <v>1</v>
      </c>
      <c r="AI217" s="4"/>
      <c r="AJ217" s="4"/>
      <c r="AK217" s="4"/>
      <c r="AL217" s="4"/>
      <c r="AM217" s="4"/>
      <c r="AN217" s="4"/>
      <c r="AO217" s="4"/>
      <c r="AP217"/>
      <c r="AQ217"/>
      <c r="AR217" s="348"/>
      <c r="AS217" s="348"/>
    </row>
    <row r="218" spans="1:45" s="1" customFormat="1" ht="12.75" customHeight="1" x14ac:dyDescent="0.25">
      <c r="A218" s="54" t="s">
        <v>276</v>
      </c>
      <c r="B218"/>
      <c r="C218" s="1">
        <v>65</v>
      </c>
      <c r="D218" s="4"/>
      <c r="E218" s="8">
        <v>3.11</v>
      </c>
      <c r="F218" s="8">
        <v>3.21</v>
      </c>
      <c r="H218" s="130"/>
      <c r="I218" s="130"/>
      <c r="J218" s="130"/>
      <c r="K218" s="130"/>
      <c r="L218" s="130"/>
      <c r="M218" s="130"/>
      <c r="N218" s="11">
        <f t="shared" si="36"/>
        <v>0.10000000000000009</v>
      </c>
      <c r="O218" s="11" t="str">
        <f t="shared" si="34"/>
        <v xml:space="preserve"> </v>
      </c>
      <c r="P218" s="11">
        <f t="shared" si="31"/>
        <v>0.20000000000000018</v>
      </c>
      <c r="Q218" s="11"/>
      <c r="R218" s="11" t="str">
        <f t="shared" si="33"/>
        <v xml:space="preserve"> </v>
      </c>
      <c r="S218" s="11"/>
      <c r="T218" s="12" t="str">
        <f t="shared" si="35"/>
        <v xml:space="preserve"> </v>
      </c>
      <c r="V218" s="9"/>
      <c r="W218" s="9">
        <v>2</v>
      </c>
      <c r="X218"/>
      <c r="Y218" s="4"/>
      <c r="Z218" s="4"/>
      <c r="AA218" s="9">
        <v>1</v>
      </c>
      <c r="AB218" s="4"/>
      <c r="AC218" s="4"/>
      <c r="AD218" s="4">
        <v>1</v>
      </c>
      <c r="AE218" s="4"/>
      <c r="AF218" s="4"/>
      <c r="AG218" s="4"/>
      <c r="AH218" s="9">
        <v>1</v>
      </c>
      <c r="AI218" s="4"/>
      <c r="AJ218" s="4"/>
      <c r="AK218" s="4"/>
      <c r="AL218" s="4"/>
      <c r="AM218" s="4"/>
      <c r="AN218" s="4"/>
      <c r="AO218" s="4"/>
      <c r="AP218"/>
      <c r="AQ218"/>
      <c r="AR218" s="348"/>
      <c r="AS218" s="348"/>
    </row>
    <row r="219" spans="1:45" s="1" customFormat="1" ht="12.75" customHeight="1" x14ac:dyDescent="0.25">
      <c r="A219" s="54" t="s">
        <v>276</v>
      </c>
      <c r="B219"/>
      <c r="C219" s="1">
        <v>65</v>
      </c>
      <c r="D219" s="4"/>
      <c r="E219" s="8">
        <v>3.21</v>
      </c>
      <c r="F219" s="8">
        <v>3.35</v>
      </c>
      <c r="H219" s="130"/>
      <c r="I219" s="130"/>
      <c r="J219" s="130"/>
      <c r="K219" s="130"/>
      <c r="L219" s="130"/>
      <c r="M219" s="130"/>
      <c r="N219" s="11">
        <f t="shared" si="36"/>
        <v>0.14000000000000012</v>
      </c>
      <c r="O219" s="11" t="str">
        <f t="shared" si="34"/>
        <v xml:space="preserve"> </v>
      </c>
      <c r="P219" s="11">
        <f t="shared" si="31"/>
        <v>0.28000000000000025</v>
      </c>
      <c r="Q219" s="11"/>
      <c r="R219" s="11" t="str">
        <f t="shared" si="33"/>
        <v xml:space="preserve"> </v>
      </c>
      <c r="S219" s="11"/>
      <c r="T219" s="12" t="str">
        <f t="shared" si="35"/>
        <v xml:space="preserve"> </v>
      </c>
      <c r="V219" s="9"/>
      <c r="W219" s="9">
        <v>2</v>
      </c>
      <c r="X219"/>
      <c r="Y219" s="4"/>
      <c r="Z219" s="4"/>
      <c r="AA219" s="9">
        <v>1</v>
      </c>
      <c r="AB219" s="4"/>
      <c r="AC219" s="4"/>
      <c r="AD219" s="4"/>
      <c r="AE219" s="4">
        <v>1</v>
      </c>
      <c r="AF219" s="4"/>
      <c r="AG219" s="4"/>
      <c r="AH219" s="9">
        <v>1</v>
      </c>
      <c r="AI219" s="4"/>
      <c r="AJ219" s="4"/>
      <c r="AK219" s="4"/>
      <c r="AL219" s="4"/>
      <c r="AM219" s="4"/>
      <c r="AN219" s="4"/>
      <c r="AO219" s="4"/>
      <c r="AP219"/>
      <c r="AQ219"/>
      <c r="AR219" s="348"/>
      <c r="AS219" s="348"/>
    </row>
    <row r="220" spans="1:45" s="1" customFormat="1" ht="12.75" customHeight="1" x14ac:dyDescent="0.25">
      <c r="A220" s="54" t="s">
        <v>276</v>
      </c>
      <c r="B220"/>
      <c r="C220" s="1">
        <v>65</v>
      </c>
      <c r="D220" s="4"/>
      <c r="E220" s="8">
        <v>3.35</v>
      </c>
      <c r="F220" s="8">
        <v>3.89</v>
      </c>
      <c r="H220" s="130"/>
      <c r="I220" s="130"/>
      <c r="J220" s="130"/>
      <c r="K220" s="130"/>
      <c r="L220" s="130"/>
      <c r="M220" s="130"/>
      <c r="N220" s="11">
        <f t="shared" si="36"/>
        <v>0.54</v>
      </c>
      <c r="O220" s="11" t="str">
        <f t="shared" si="34"/>
        <v xml:space="preserve"> </v>
      </c>
      <c r="P220" s="11">
        <f t="shared" si="31"/>
        <v>1.08</v>
      </c>
      <c r="Q220" s="11"/>
      <c r="R220" s="11" t="str">
        <f t="shared" si="33"/>
        <v xml:space="preserve"> </v>
      </c>
      <c r="S220" s="11"/>
      <c r="T220" s="12" t="str">
        <f t="shared" si="35"/>
        <v xml:space="preserve"> </v>
      </c>
      <c r="V220" s="9"/>
      <c r="W220" s="9">
        <v>2</v>
      </c>
      <c r="X220"/>
      <c r="Y220" s="4"/>
      <c r="Z220" s="4"/>
      <c r="AA220" s="9">
        <v>1</v>
      </c>
      <c r="AB220" s="4"/>
      <c r="AC220" s="4"/>
      <c r="AD220" s="4"/>
      <c r="AE220" s="4"/>
      <c r="AF220" s="4">
        <v>1</v>
      </c>
      <c r="AG220" s="4"/>
      <c r="AH220" s="9">
        <v>1</v>
      </c>
      <c r="AI220" s="4"/>
      <c r="AJ220" s="4"/>
      <c r="AK220" s="4"/>
      <c r="AL220" s="4"/>
      <c r="AM220" s="4"/>
      <c r="AN220" s="4"/>
      <c r="AO220" s="4"/>
      <c r="AP220"/>
      <c r="AQ220"/>
      <c r="AR220" s="348"/>
      <c r="AS220" s="348"/>
    </row>
    <row r="221" spans="1:45" s="1" customFormat="1" ht="12.75" customHeight="1" x14ac:dyDescent="0.25">
      <c r="A221" s="54" t="s">
        <v>276</v>
      </c>
      <c r="B221"/>
      <c r="C221" s="1">
        <v>65</v>
      </c>
      <c r="D221" s="4"/>
      <c r="E221" s="8">
        <v>3.89</v>
      </c>
      <c r="F221" s="8">
        <v>4.0599999999999996</v>
      </c>
      <c r="H221" s="130"/>
      <c r="I221" s="130"/>
      <c r="J221" s="130"/>
      <c r="K221" s="130"/>
      <c r="L221" s="130"/>
      <c r="M221" s="130"/>
      <c r="N221" s="11">
        <f t="shared" si="36"/>
        <v>0.16999999999999948</v>
      </c>
      <c r="O221" s="11" t="str">
        <f t="shared" si="34"/>
        <v xml:space="preserve"> </v>
      </c>
      <c r="P221" s="11">
        <f t="shared" si="31"/>
        <v>0.33999999999999897</v>
      </c>
      <c r="Q221" s="11"/>
      <c r="R221" s="11" t="str">
        <f t="shared" si="33"/>
        <v xml:space="preserve"> </v>
      </c>
      <c r="S221" s="11"/>
      <c r="T221" s="12" t="str">
        <f t="shared" si="35"/>
        <v xml:space="preserve"> </v>
      </c>
      <c r="V221" s="9"/>
      <c r="W221" s="9">
        <v>2</v>
      </c>
      <c r="X221"/>
      <c r="Y221" s="4"/>
      <c r="Z221" s="4"/>
      <c r="AA221" s="9">
        <v>1</v>
      </c>
      <c r="AB221" s="4"/>
      <c r="AC221" s="4"/>
      <c r="AD221" s="4"/>
      <c r="AE221" s="4">
        <v>1</v>
      </c>
      <c r="AF221" s="4"/>
      <c r="AG221" s="4"/>
      <c r="AH221" s="9">
        <v>1</v>
      </c>
      <c r="AI221" s="4"/>
      <c r="AJ221" s="4"/>
      <c r="AK221" s="4"/>
      <c r="AL221" s="4"/>
      <c r="AM221" s="4"/>
      <c r="AN221" s="4"/>
      <c r="AO221" s="4"/>
      <c r="AP221"/>
      <c r="AQ221"/>
      <c r="AR221" s="348"/>
      <c r="AS221" s="348"/>
    </row>
    <row r="222" spans="1:45" s="1" customFormat="1" ht="12.75" customHeight="1" x14ac:dyDescent="0.25">
      <c r="A222" s="54" t="s">
        <v>276</v>
      </c>
      <c r="B222"/>
      <c r="C222" s="1">
        <v>65</v>
      </c>
      <c r="D222" s="4"/>
      <c r="E222" s="8">
        <v>4.0599999999999996</v>
      </c>
      <c r="F222" s="8">
        <v>4.1100000000000003</v>
      </c>
      <c r="H222" s="130"/>
      <c r="I222" s="130"/>
      <c r="J222" s="130"/>
      <c r="K222" s="130"/>
      <c r="L222" s="130"/>
      <c r="M222" s="130"/>
      <c r="N222" s="11">
        <f t="shared" si="36"/>
        <v>5.0000000000000711E-2</v>
      </c>
      <c r="O222" s="11" t="str">
        <f t="shared" si="34"/>
        <v xml:space="preserve"> </v>
      </c>
      <c r="P222" s="11">
        <f t="shared" si="31"/>
        <v>0.10000000000000142</v>
      </c>
      <c r="Q222" s="11"/>
      <c r="R222" s="11" t="str">
        <f t="shared" si="33"/>
        <v xml:space="preserve"> </v>
      </c>
      <c r="S222" s="11"/>
      <c r="T222" s="12" t="str">
        <f t="shared" si="35"/>
        <v xml:space="preserve"> </v>
      </c>
      <c r="V222" s="9"/>
      <c r="W222" s="9">
        <v>2</v>
      </c>
      <c r="X222"/>
      <c r="Y222" s="4"/>
      <c r="Z222" s="4"/>
      <c r="AA222" s="9">
        <v>1</v>
      </c>
      <c r="AB222" s="4"/>
      <c r="AC222" s="4"/>
      <c r="AD222" s="4">
        <v>1</v>
      </c>
      <c r="AE222" s="4"/>
      <c r="AF222" s="4"/>
      <c r="AG222" s="4"/>
      <c r="AH222" s="9">
        <v>1</v>
      </c>
      <c r="AI222" s="4"/>
      <c r="AJ222" s="4"/>
      <c r="AK222" s="4"/>
      <c r="AL222" s="4"/>
      <c r="AM222" s="4"/>
      <c r="AN222" s="4"/>
      <c r="AO222" s="4"/>
      <c r="AP222"/>
      <c r="AQ222"/>
      <c r="AR222" s="348"/>
      <c r="AS222" s="348"/>
    </row>
    <row r="223" spans="1:45" s="1" customFormat="1" ht="12.75" customHeight="1" x14ac:dyDescent="0.25">
      <c r="A223" s="54" t="s">
        <v>276</v>
      </c>
      <c r="B223"/>
      <c r="C223" s="1">
        <v>65</v>
      </c>
      <c r="D223" s="4"/>
      <c r="E223" s="8">
        <v>4.1100000000000003</v>
      </c>
      <c r="F223" s="8">
        <v>4.43</v>
      </c>
      <c r="H223" s="130"/>
      <c r="I223" s="130"/>
      <c r="J223" s="130"/>
      <c r="K223" s="130"/>
      <c r="L223" s="130"/>
      <c r="M223" s="130"/>
      <c r="N223" s="11">
        <f t="shared" si="36"/>
        <v>0.3199999999999994</v>
      </c>
      <c r="O223" s="11" t="str">
        <f t="shared" si="34"/>
        <v xml:space="preserve"> </v>
      </c>
      <c r="P223" s="11">
        <f t="shared" si="31"/>
        <v>0.63999999999999879</v>
      </c>
      <c r="Q223" s="11"/>
      <c r="R223" s="11" t="str">
        <f t="shared" si="33"/>
        <v xml:space="preserve"> </v>
      </c>
      <c r="S223" s="11"/>
      <c r="T223" s="12" t="str">
        <f t="shared" si="35"/>
        <v xml:space="preserve"> </v>
      </c>
      <c r="V223" s="9"/>
      <c r="W223" s="9">
        <v>2</v>
      </c>
      <c r="X223"/>
      <c r="Y223" s="4"/>
      <c r="Z223" s="4"/>
      <c r="AA223" s="9">
        <v>1</v>
      </c>
      <c r="AB223" s="4"/>
      <c r="AC223" s="4"/>
      <c r="AD223" s="4"/>
      <c r="AE223" s="4">
        <v>1</v>
      </c>
      <c r="AF223" s="4"/>
      <c r="AG223" s="4"/>
      <c r="AH223" s="9">
        <v>1</v>
      </c>
      <c r="AI223" s="4"/>
      <c r="AJ223" s="4"/>
      <c r="AK223" s="4"/>
      <c r="AL223" s="4"/>
      <c r="AM223" s="4"/>
      <c r="AN223" s="4"/>
      <c r="AO223" s="4"/>
      <c r="AP223"/>
      <c r="AQ223"/>
      <c r="AR223" s="348"/>
      <c r="AS223" s="348"/>
    </row>
    <row r="224" spans="1:45" s="1" customFormat="1" ht="12.75" customHeight="1" x14ac:dyDescent="0.25">
      <c r="A224" s="54" t="s">
        <v>276</v>
      </c>
      <c r="B224"/>
      <c r="C224" s="1">
        <v>65</v>
      </c>
      <c r="D224" s="4"/>
      <c r="E224" s="8">
        <v>4.43</v>
      </c>
      <c r="F224" s="8">
        <v>4.5599999999999996</v>
      </c>
      <c r="H224" s="130"/>
      <c r="I224" s="130"/>
      <c r="J224" s="130"/>
      <c r="K224" s="130"/>
      <c r="L224" s="130"/>
      <c r="M224" s="130"/>
      <c r="N224" s="11">
        <f t="shared" si="36"/>
        <v>0.12999999999999989</v>
      </c>
      <c r="O224" s="11" t="str">
        <f t="shared" si="34"/>
        <v xml:space="preserve"> </v>
      </c>
      <c r="P224" s="11">
        <f t="shared" si="31"/>
        <v>0.25999999999999979</v>
      </c>
      <c r="Q224" s="11"/>
      <c r="R224" s="11" t="str">
        <f t="shared" si="33"/>
        <v xml:space="preserve"> </v>
      </c>
      <c r="S224" s="11"/>
      <c r="T224" s="12" t="str">
        <f t="shared" si="35"/>
        <v xml:space="preserve"> </v>
      </c>
      <c r="V224" s="9"/>
      <c r="W224" s="9">
        <v>2</v>
      </c>
      <c r="X224"/>
      <c r="Y224" s="4"/>
      <c r="Z224" s="4"/>
      <c r="AA224" s="9">
        <v>1</v>
      </c>
      <c r="AB224" s="4"/>
      <c r="AC224" s="4"/>
      <c r="AD224" s="4">
        <v>1</v>
      </c>
      <c r="AE224" s="4"/>
      <c r="AF224" s="4"/>
      <c r="AG224" s="4"/>
      <c r="AH224" s="9">
        <v>1</v>
      </c>
      <c r="AI224" s="4"/>
      <c r="AJ224" s="4"/>
      <c r="AK224" s="4"/>
      <c r="AL224" s="4"/>
      <c r="AM224" s="4"/>
      <c r="AN224" s="4"/>
      <c r="AO224" s="4"/>
      <c r="AP224"/>
      <c r="AQ224"/>
      <c r="AR224" s="348"/>
      <c r="AS224" s="348"/>
    </row>
    <row r="225" spans="1:45" s="1" customFormat="1" ht="12.75" customHeight="1" x14ac:dyDescent="0.25">
      <c r="A225" s="54" t="s">
        <v>276</v>
      </c>
      <c r="B225"/>
      <c r="C225" s="1">
        <v>65</v>
      </c>
      <c r="D225" s="4"/>
      <c r="E225" s="8">
        <v>4.5599999999999996</v>
      </c>
      <c r="F225" s="8">
        <v>4.63</v>
      </c>
      <c r="H225" s="130"/>
      <c r="I225" s="130"/>
      <c r="J225" s="130"/>
      <c r="K225" s="130"/>
      <c r="L225" s="130"/>
      <c r="M225" s="130"/>
      <c r="N225" s="11">
        <f t="shared" si="36"/>
        <v>7.0000000000000284E-2</v>
      </c>
      <c r="O225" s="11" t="str">
        <f t="shared" si="34"/>
        <v xml:space="preserve"> </v>
      </c>
      <c r="P225" s="11">
        <f t="shared" si="31"/>
        <v>0.14000000000000057</v>
      </c>
      <c r="Q225" s="11"/>
      <c r="R225" s="11" t="str">
        <f t="shared" si="33"/>
        <v xml:space="preserve"> </v>
      </c>
      <c r="S225" s="11"/>
      <c r="T225" s="12" t="str">
        <f t="shared" si="35"/>
        <v xml:space="preserve"> </v>
      </c>
      <c r="V225" s="9"/>
      <c r="W225" s="9">
        <v>2</v>
      </c>
      <c r="X225"/>
      <c r="Y225" s="4"/>
      <c r="Z225" s="4"/>
      <c r="AA225" s="9">
        <v>1</v>
      </c>
      <c r="AB225" s="4"/>
      <c r="AC225" s="4"/>
      <c r="AD225" s="4"/>
      <c r="AE225" s="4">
        <v>1</v>
      </c>
      <c r="AF225" s="4"/>
      <c r="AG225" s="4"/>
      <c r="AH225" s="9">
        <v>1</v>
      </c>
      <c r="AI225" s="4"/>
      <c r="AJ225" s="4"/>
      <c r="AK225" s="4"/>
      <c r="AL225" s="4"/>
      <c r="AM225" s="4"/>
      <c r="AN225" s="4"/>
      <c r="AO225" s="4"/>
      <c r="AP225"/>
      <c r="AQ225"/>
      <c r="AR225" s="348"/>
      <c r="AS225" s="348"/>
    </row>
    <row r="226" spans="1:45" s="1" customFormat="1" ht="12.75" customHeight="1" x14ac:dyDescent="0.25">
      <c r="A226" s="54" t="s">
        <v>276</v>
      </c>
      <c r="B226"/>
      <c r="C226" s="1">
        <v>65</v>
      </c>
      <c r="D226" s="4"/>
      <c r="E226" s="8">
        <v>4.63</v>
      </c>
      <c r="F226" s="8">
        <v>4.74</v>
      </c>
      <c r="H226" s="130"/>
      <c r="I226" s="130"/>
      <c r="J226" s="130"/>
      <c r="K226" s="130"/>
      <c r="L226" s="130"/>
      <c r="M226" s="130"/>
      <c r="N226" s="11">
        <f t="shared" si="36"/>
        <v>0.11000000000000032</v>
      </c>
      <c r="O226" s="11" t="str">
        <f t="shared" si="34"/>
        <v xml:space="preserve"> </v>
      </c>
      <c r="P226" s="11">
        <f t="shared" si="31"/>
        <v>0.22000000000000064</v>
      </c>
      <c r="Q226" s="11"/>
      <c r="R226" s="11" t="str">
        <f t="shared" si="33"/>
        <v xml:space="preserve"> </v>
      </c>
      <c r="S226" s="11"/>
      <c r="T226" s="12" t="str">
        <f t="shared" si="35"/>
        <v xml:space="preserve"> </v>
      </c>
      <c r="V226" s="9"/>
      <c r="W226" s="9">
        <v>2</v>
      </c>
      <c r="X226"/>
      <c r="Y226" s="4"/>
      <c r="Z226" s="4"/>
      <c r="AA226" s="9">
        <v>1</v>
      </c>
      <c r="AB226" s="4"/>
      <c r="AC226" s="4"/>
      <c r="AD226" s="4"/>
      <c r="AE226" s="4"/>
      <c r="AF226" s="4">
        <v>1</v>
      </c>
      <c r="AG226" s="4"/>
      <c r="AH226" s="9">
        <v>1</v>
      </c>
      <c r="AI226" s="4"/>
      <c r="AJ226" s="4"/>
      <c r="AK226" s="4"/>
      <c r="AL226" s="4"/>
      <c r="AM226" s="4"/>
      <c r="AN226" s="4"/>
      <c r="AO226" s="4"/>
      <c r="AP226"/>
      <c r="AQ226"/>
      <c r="AR226" s="348"/>
      <c r="AS226" s="348"/>
    </row>
    <row r="227" spans="1:45" s="1" customFormat="1" ht="12.75" customHeight="1" x14ac:dyDescent="0.25">
      <c r="A227" s="54" t="s">
        <v>276</v>
      </c>
      <c r="B227"/>
      <c r="C227" s="1">
        <v>65</v>
      </c>
      <c r="D227" s="4"/>
      <c r="E227" s="8">
        <v>4.74</v>
      </c>
      <c r="F227" s="8">
        <v>4.82</v>
      </c>
      <c r="H227" s="130"/>
      <c r="I227" s="130"/>
      <c r="J227" s="130"/>
      <c r="K227" s="130"/>
      <c r="L227" s="130"/>
      <c r="M227" s="130"/>
      <c r="N227" s="11">
        <f t="shared" si="36"/>
        <v>8.0000000000000071E-2</v>
      </c>
      <c r="O227" s="11" t="str">
        <f t="shared" si="34"/>
        <v xml:space="preserve"> </v>
      </c>
      <c r="P227" s="11">
        <f t="shared" si="31"/>
        <v>0.16000000000000014</v>
      </c>
      <c r="Q227" s="11"/>
      <c r="R227" s="11" t="str">
        <f t="shared" si="33"/>
        <v xml:space="preserve"> </v>
      </c>
      <c r="S227" s="11"/>
      <c r="T227" s="12" t="str">
        <f t="shared" si="35"/>
        <v xml:space="preserve"> </v>
      </c>
      <c r="V227" s="9"/>
      <c r="W227" s="9">
        <v>2</v>
      </c>
      <c r="X227"/>
      <c r="Y227" s="4"/>
      <c r="Z227" s="4"/>
      <c r="AA227" s="9">
        <v>1</v>
      </c>
      <c r="AB227" s="4"/>
      <c r="AC227" s="4"/>
      <c r="AD227" s="4"/>
      <c r="AE227" s="4">
        <v>1</v>
      </c>
      <c r="AF227" s="4"/>
      <c r="AG227" s="4"/>
      <c r="AH227" s="9">
        <v>1</v>
      </c>
      <c r="AI227" s="4"/>
      <c r="AJ227" s="4"/>
      <c r="AK227" s="4"/>
      <c r="AL227" s="4"/>
      <c r="AM227" s="4"/>
      <c r="AN227" s="4"/>
      <c r="AO227" s="4"/>
      <c r="AP227"/>
      <c r="AQ227"/>
      <c r="AR227" s="348"/>
      <c r="AS227" s="348"/>
    </row>
    <row r="228" spans="1:45" s="1" customFormat="1" ht="12.75" customHeight="1" x14ac:dyDescent="0.25">
      <c r="A228" s="54" t="s">
        <v>276</v>
      </c>
      <c r="B228"/>
      <c r="C228" s="1">
        <v>65</v>
      </c>
      <c r="D228" s="4"/>
      <c r="E228" s="8">
        <v>4.82</v>
      </c>
      <c r="F228" s="8">
        <v>4.84</v>
      </c>
      <c r="H228" s="130"/>
      <c r="I228" s="130"/>
      <c r="J228" s="130"/>
      <c r="K228" s="130"/>
      <c r="L228" s="130"/>
      <c r="M228" s="130"/>
      <c r="N228" s="11">
        <f t="shared" si="36"/>
        <v>1.9999999999999574E-2</v>
      </c>
      <c r="O228" s="11" t="str">
        <f t="shared" si="34"/>
        <v xml:space="preserve"> </v>
      </c>
      <c r="P228" s="11">
        <f t="shared" si="31"/>
        <v>3.9999999999999147E-2</v>
      </c>
      <c r="Q228" s="11"/>
      <c r="R228" s="11" t="str">
        <f t="shared" ref="R228:R254" si="37">IF(($F228-$E228)*(AB228+AI228)&gt;0,($F228-$E228)*(AB228+AI228)," ")</f>
        <v xml:space="preserve"> </v>
      </c>
      <c r="S228" s="11"/>
      <c r="T228" s="12" t="str">
        <f t="shared" si="35"/>
        <v xml:space="preserve"> </v>
      </c>
      <c r="V228" s="9"/>
      <c r="W228" s="9">
        <v>2</v>
      </c>
      <c r="X228"/>
      <c r="Y228" s="4"/>
      <c r="Z228" s="4"/>
      <c r="AA228" s="9">
        <v>1</v>
      </c>
      <c r="AB228" s="4"/>
      <c r="AC228" s="4"/>
      <c r="AD228" s="4"/>
      <c r="AE228" s="4"/>
      <c r="AF228" s="4">
        <v>1</v>
      </c>
      <c r="AG228" s="4"/>
      <c r="AH228" s="9">
        <v>1</v>
      </c>
      <c r="AI228" s="4"/>
      <c r="AJ228" s="4"/>
      <c r="AK228" s="4"/>
      <c r="AL228" s="4"/>
      <c r="AM228" s="4"/>
      <c r="AN228" s="4"/>
      <c r="AO228" s="4"/>
      <c r="AP228"/>
      <c r="AQ228"/>
      <c r="AR228" s="348"/>
      <c r="AS228" s="348"/>
    </row>
    <row r="229" spans="1:45" s="1" customFormat="1" ht="12.75" customHeight="1" x14ac:dyDescent="0.25">
      <c r="A229" s="54" t="s">
        <v>276</v>
      </c>
      <c r="B229"/>
      <c r="C229" s="1">
        <v>65</v>
      </c>
      <c r="D229" s="4"/>
      <c r="E229" s="8">
        <v>4.84</v>
      </c>
      <c r="F229" s="8">
        <v>4.9800000000000004</v>
      </c>
      <c r="H229" s="130"/>
      <c r="I229" s="130"/>
      <c r="J229" s="130"/>
      <c r="K229" s="130"/>
      <c r="L229" s="130"/>
      <c r="M229" s="130"/>
      <c r="N229" s="11">
        <f t="shared" si="36"/>
        <v>0.14000000000000057</v>
      </c>
      <c r="O229" s="11" t="str">
        <f t="shared" si="34"/>
        <v xml:space="preserve"> </v>
      </c>
      <c r="P229" s="11">
        <f t="shared" si="31"/>
        <v>0.28000000000000114</v>
      </c>
      <c r="Q229" s="11"/>
      <c r="R229" s="11" t="str">
        <f t="shared" si="37"/>
        <v xml:space="preserve"> </v>
      </c>
      <c r="S229" s="11"/>
      <c r="T229" s="12" t="str">
        <f t="shared" si="35"/>
        <v xml:space="preserve"> </v>
      </c>
      <c r="V229" s="9"/>
      <c r="W229" s="9">
        <v>2</v>
      </c>
      <c r="X229"/>
      <c r="Y229" s="4"/>
      <c r="Z229" s="4"/>
      <c r="AA229" s="9">
        <v>1</v>
      </c>
      <c r="AB229" s="4"/>
      <c r="AC229" s="4"/>
      <c r="AD229" s="4"/>
      <c r="AE229" s="4">
        <v>1</v>
      </c>
      <c r="AF229" s="4"/>
      <c r="AG229" s="4"/>
      <c r="AH229" s="9">
        <v>1</v>
      </c>
      <c r="AI229" s="4"/>
      <c r="AJ229" s="4"/>
      <c r="AK229" s="4"/>
      <c r="AL229" s="4"/>
      <c r="AM229" s="4"/>
      <c r="AN229" s="4"/>
      <c r="AO229" s="4"/>
      <c r="AP229"/>
      <c r="AQ229"/>
      <c r="AR229" s="348"/>
      <c r="AS229" s="348"/>
    </row>
    <row r="230" spans="1:45" s="1" customFormat="1" ht="12.75" customHeight="1" x14ac:dyDescent="0.25">
      <c r="A230" s="54" t="s">
        <v>276</v>
      </c>
      <c r="B230"/>
      <c r="C230" s="1">
        <v>65</v>
      </c>
      <c r="D230" s="4"/>
      <c r="E230" s="8">
        <v>4.9800000000000004</v>
      </c>
      <c r="F230" s="8">
        <v>5.22</v>
      </c>
      <c r="H230" s="130"/>
      <c r="I230" s="130"/>
      <c r="J230" s="130"/>
      <c r="K230" s="130"/>
      <c r="L230" s="130"/>
      <c r="M230" s="130"/>
      <c r="N230" s="11">
        <f t="shared" si="36"/>
        <v>0.23999999999999932</v>
      </c>
      <c r="O230" s="11" t="str">
        <f t="shared" si="34"/>
        <v xml:space="preserve"> </v>
      </c>
      <c r="P230" s="11">
        <f t="shared" si="31"/>
        <v>0.47999999999999865</v>
      </c>
      <c r="Q230" s="11"/>
      <c r="R230" s="11" t="str">
        <f t="shared" si="37"/>
        <v xml:space="preserve"> </v>
      </c>
      <c r="S230" s="11"/>
      <c r="T230" s="12" t="str">
        <f t="shared" si="35"/>
        <v xml:space="preserve"> </v>
      </c>
      <c r="V230" s="9"/>
      <c r="W230" s="9">
        <v>2</v>
      </c>
      <c r="X230"/>
      <c r="Y230" s="4"/>
      <c r="Z230" s="4"/>
      <c r="AA230" s="9">
        <v>1</v>
      </c>
      <c r="AB230" s="4"/>
      <c r="AC230" s="4"/>
      <c r="AD230" s="4"/>
      <c r="AE230" s="4"/>
      <c r="AF230" s="4">
        <v>1</v>
      </c>
      <c r="AG230" s="4"/>
      <c r="AH230" s="9">
        <v>1</v>
      </c>
      <c r="AI230" s="4"/>
      <c r="AJ230" s="4"/>
      <c r="AK230" s="4"/>
      <c r="AL230" s="4"/>
      <c r="AM230" s="4"/>
      <c r="AN230" s="4"/>
      <c r="AO230" s="4"/>
      <c r="AP230"/>
      <c r="AQ230"/>
      <c r="AR230" s="348"/>
      <c r="AS230" s="348"/>
    </row>
    <row r="231" spans="1:45" s="1" customFormat="1" ht="12.75" customHeight="1" x14ac:dyDescent="0.25">
      <c r="A231" s="54" t="s">
        <v>276</v>
      </c>
      <c r="B231"/>
      <c r="C231" s="1">
        <v>65</v>
      </c>
      <c r="D231" s="4"/>
      <c r="E231" s="8">
        <v>5.22</v>
      </c>
      <c r="F231" s="8">
        <v>5.33</v>
      </c>
      <c r="H231" s="130"/>
      <c r="I231" s="130"/>
      <c r="J231" s="130"/>
      <c r="K231" s="130"/>
      <c r="L231" s="130"/>
      <c r="M231" s="130"/>
      <c r="N231" s="11">
        <f t="shared" si="36"/>
        <v>0.11000000000000032</v>
      </c>
      <c r="O231" s="11" t="str">
        <f t="shared" si="34"/>
        <v xml:space="preserve"> </v>
      </c>
      <c r="P231" s="11">
        <f t="shared" si="31"/>
        <v>0.22000000000000064</v>
      </c>
      <c r="Q231" s="11"/>
      <c r="R231" s="11" t="str">
        <f t="shared" si="37"/>
        <v xml:space="preserve"> </v>
      </c>
      <c r="S231" s="11"/>
      <c r="T231" s="12" t="str">
        <f t="shared" si="35"/>
        <v xml:space="preserve"> </v>
      </c>
      <c r="V231" s="9"/>
      <c r="W231" s="9">
        <v>2</v>
      </c>
      <c r="X231"/>
      <c r="Y231" s="4"/>
      <c r="Z231" s="4"/>
      <c r="AA231" s="9">
        <v>1</v>
      </c>
      <c r="AB231" s="4"/>
      <c r="AC231" s="4"/>
      <c r="AD231" s="4"/>
      <c r="AE231" s="4">
        <v>1</v>
      </c>
      <c r="AF231" s="4"/>
      <c r="AG231" s="4"/>
      <c r="AH231" s="9">
        <v>1</v>
      </c>
      <c r="AI231" s="4"/>
      <c r="AJ231" s="4"/>
      <c r="AK231" s="4"/>
      <c r="AL231" s="4"/>
      <c r="AM231" s="4"/>
      <c r="AN231" s="4"/>
      <c r="AO231" s="4"/>
      <c r="AP231"/>
      <c r="AQ231"/>
      <c r="AR231" s="348"/>
      <c r="AS231" s="348"/>
    </row>
    <row r="232" spans="1:45" s="1" customFormat="1" ht="12.75" customHeight="1" x14ac:dyDescent="0.25">
      <c r="A232" s="54" t="s">
        <v>276</v>
      </c>
      <c r="B232"/>
      <c r="C232" s="1">
        <v>65</v>
      </c>
      <c r="D232" s="4"/>
      <c r="E232" s="8">
        <v>5.33</v>
      </c>
      <c r="F232" s="8">
        <v>5.52</v>
      </c>
      <c r="H232" s="130"/>
      <c r="I232" s="130"/>
      <c r="J232" s="130"/>
      <c r="K232" s="130"/>
      <c r="L232" s="130"/>
      <c r="M232" s="130"/>
      <c r="N232" s="11">
        <f t="shared" si="36"/>
        <v>0.1899999999999995</v>
      </c>
      <c r="O232" s="11" t="str">
        <f t="shared" ref="O232:O255" si="38">IF(($F232-$E232)*(Y232+AK232)&gt;0,($F232-$E232)*(Y232+AK232)," ")</f>
        <v xml:space="preserve"> </v>
      </c>
      <c r="P232" s="11">
        <f t="shared" si="31"/>
        <v>0.37999999999999901</v>
      </c>
      <c r="Q232" s="11"/>
      <c r="R232" s="11" t="str">
        <f t="shared" si="37"/>
        <v xml:space="preserve"> </v>
      </c>
      <c r="S232" s="11"/>
      <c r="T232" s="12" t="str">
        <f t="shared" ref="T232:T254" si="39">IF($F232&gt;0,IF(AM232&gt;0,((F232-E232)*AM232)*5280," ")," ")</f>
        <v xml:space="preserve"> </v>
      </c>
      <c r="V232" s="9"/>
      <c r="W232" s="9">
        <v>2</v>
      </c>
      <c r="X232"/>
      <c r="Y232" s="4"/>
      <c r="Z232" s="4"/>
      <c r="AA232" s="9">
        <v>1</v>
      </c>
      <c r="AB232" s="4"/>
      <c r="AC232" s="4"/>
      <c r="AD232" s="4">
        <v>1</v>
      </c>
      <c r="AE232" s="4"/>
      <c r="AF232" s="4"/>
      <c r="AG232" s="4"/>
      <c r="AH232" s="9">
        <v>1</v>
      </c>
      <c r="AI232" s="4"/>
      <c r="AJ232" s="4"/>
      <c r="AK232" s="4"/>
      <c r="AL232" s="4"/>
      <c r="AM232" s="4"/>
      <c r="AN232" s="4"/>
      <c r="AO232" s="4"/>
      <c r="AP232"/>
      <c r="AQ232"/>
      <c r="AR232" s="348"/>
      <c r="AS232" s="348"/>
    </row>
    <row r="233" spans="1:45" s="1" customFormat="1" ht="12.75" customHeight="1" x14ac:dyDescent="0.25">
      <c r="A233" s="54" t="s">
        <v>276</v>
      </c>
      <c r="B233"/>
      <c r="C233" s="1">
        <v>65</v>
      </c>
      <c r="D233" s="4"/>
      <c r="E233" s="8">
        <v>5.52</v>
      </c>
      <c r="F233" s="8">
        <v>5.66</v>
      </c>
      <c r="H233" s="130"/>
      <c r="I233" s="130"/>
      <c r="J233" s="130"/>
      <c r="K233" s="130"/>
      <c r="L233" s="130"/>
      <c r="M233" s="130"/>
      <c r="N233" s="11">
        <f t="shared" si="36"/>
        <v>0.14000000000000057</v>
      </c>
      <c r="O233" s="11" t="str">
        <f t="shared" si="38"/>
        <v xml:space="preserve"> </v>
      </c>
      <c r="P233" s="11">
        <f t="shared" si="31"/>
        <v>0.28000000000000114</v>
      </c>
      <c r="Q233" s="11"/>
      <c r="R233" s="11" t="str">
        <f t="shared" si="37"/>
        <v xml:space="preserve"> </v>
      </c>
      <c r="S233" s="11"/>
      <c r="T233" s="12" t="str">
        <f t="shared" si="39"/>
        <v xml:space="preserve"> </v>
      </c>
      <c r="V233" s="9"/>
      <c r="W233" s="9">
        <v>2</v>
      </c>
      <c r="X233"/>
      <c r="Y233" s="4"/>
      <c r="Z233" s="4"/>
      <c r="AA233" s="9">
        <v>1</v>
      </c>
      <c r="AB233" s="4"/>
      <c r="AC233" s="4"/>
      <c r="AD233" s="4"/>
      <c r="AE233" s="4">
        <v>1</v>
      </c>
      <c r="AF233" s="4"/>
      <c r="AG233" s="4"/>
      <c r="AH233" s="9">
        <v>1</v>
      </c>
      <c r="AI233" s="4"/>
      <c r="AJ233" s="4"/>
      <c r="AK233" s="4"/>
      <c r="AL233" s="4"/>
      <c r="AM233" s="4"/>
      <c r="AN233" s="4"/>
      <c r="AO233" s="4"/>
      <c r="AP233"/>
      <c r="AQ233"/>
      <c r="AR233" s="348"/>
      <c r="AS233" s="348"/>
    </row>
    <row r="234" spans="1:45" s="1" customFormat="1" ht="12.75" customHeight="1" x14ac:dyDescent="0.25">
      <c r="A234" s="54" t="s">
        <v>276</v>
      </c>
      <c r="B234"/>
      <c r="C234" s="1">
        <v>65</v>
      </c>
      <c r="D234" s="4"/>
      <c r="E234" s="8">
        <v>5.66</v>
      </c>
      <c r="F234" s="8">
        <v>5.88</v>
      </c>
      <c r="H234" s="130"/>
      <c r="I234" s="130"/>
      <c r="J234" s="130"/>
      <c r="K234" s="130"/>
      <c r="L234" s="130"/>
      <c r="M234" s="130"/>
      <c r="N234" s="11">
        <f t="shared" si="36"/>
        <v>0.21999999999999975</v>
      </c>
      <c r="O234" s="11" t="str">
        <f t="shared" si="38"/>
        <v xml:space="preserve"> </v>
      </c>
      <c r="P234" s="11">
        <f t="shared" si="31"/>
        <v>0.4399999999999995</v>
      </c>
      <c r="Q234" s="11"/>
      <c r="R234" s="11" t="str">
        <f t="shared" si="37"/>
        <v xml:space="preserve"> </v>
      </c>
      <c r="S234" s="11"/>
      <c r="T234" s="12" t="str">
        <f t="shared" si="39"/>
        <v xml:space="preserve"> </v>
      </c>
      <c r="V234" s="9"/>
      <c r="W234" s="9">
        <v>2</v>
      </c>
      <c r="X234"/>
      <c r="Y234" s="4"/>
      <c r="Z234" s="4"/>
      <c r="AA234" s="9">
        <v>1</v>
      </c>
      <c r="AB234" s="4"/>
      <c r="AC234" s="4"/>
      <c r="AD234" s="4"/>
      <c r="AE234" s="4"/>
      <c r="AF234" s="4">
        <v>1</v>
      </c>
      <c r="AG234" s="4"/>
      <c r="AH234" s="9">
        <v>1</v>
      </c>
      <c r="AI234" s="4"/>
      <c r="AJ234" s="4"/>
      <c r="AK234" s="4"/>
      <c r="AL234" s="4"/>
      <c r="AM234" s="4"/>
      <c r="AN234" s="4"/>
      <c r="AO234" s="4"/>
      <c r="AP234"/>
      <c r="AQ234"/>
      <c r="AR234" s="348"/>
      <c r="AS234" s="348"/>
    </row>
    <row r="235" spans="1:45" ht="12.75" customHeight="1" x14ac:dyDescent="0.25">
      <c r="A235" s="54" t="s">
        <v>276</v>
      </c>
      <c r="C235" s="1">
        <v>65</v>
      </c>
      <c r="E235" s="8">
        <v>5.88</v>
      </c>
      <c r="F235" s="8">
        <v>6.27</v>
      </c>
      <c r="H235" s="130"/>
      <c r="I235" s="130"/>
      <c r="J235" s="130"/>
      <c r="K235" s="130"/>
      <c r="L235" s="130"/>
      <c r="M235" s="130"/>
      <c r="N235" s="11">
        <f t="shared" si="36"/>
        <v>0.38999999999999968</v>
      </c>
      <c r="O235" s="11" t="str">
        <f t="shared" si="38"/>
        <v xml:space="preserve"> </v>
      </c>
      <c r="P235" s="11">
        <f t="shared" si="31"/>
        <v>0.77999999999999936</v>
      </c>
      <c r="Q235" s="11"/>
      <c r="R235" s="11" t="str">
        <f t="shared" si="37"/>
        <v xml:space="preserve"> </v>
      </c>
      <c r="S235" s="11"/>
      <c r="T235" s="12" t="str">
        <f t="shared" si="39"/>
        <v xml:space="preserve"> </v>
      </c>
      <c r="W235" s="9">
        <v>2</v>
      </c>
      <c r="AA235" s="9">
        <v>1</v>
      </c>
      <c r="AF235" s="4">
        <v>1</v>
      </c>
      <c r="AH235" s="9">
        <v>1</v>
      </c>
      <c r="AR235" s="39" t="s">
        <v>163</v>
      </c>
    </row>
    <row r="236" spans="1:45" ht="12.75" customHeight="1" x14ac:dyDescent="0.25">
      <c r="A236" s="54" t="s">
        <v>276</v>
      </c>
      <c r="C236" s="1">
        <v>65</v>
      </c>
      <c r="E236" s="8">
        <v>6.27</v>
      </c>
      <c r="F236" s="8">
        <v>6.39</v>
      </c>
      <c r="H236" s="130"/>
      <c r="I236" s="130"/>
      <c r="J236" s="130"/>
      <c r="K236" s="130"/>
      <c r="L236" s="130"/>
      <c r="M236" s="130"/>
      <c r="N236" s="11">
        <f t="shared" si="36"/>
        <v>0.12000000000000011</v>
      </c>
      <c r="O236" s="11" t="str">
        <f t="shared" si="38"/>
        <v xml:space="preserve"> </v>
      </c>
      <c r="P236" s="11">
        <f t="shared" si="31"/>
        <v>0.24000000000000021</v>
      </c>
      <c r="Q236" s="11"/>
      <c r="R236" s="11" t="str">
        <f t="shared" si="37"/>
        <v xml:space="preserve"> </v>
      </c>
      <c r="S236" s="11"/>
      <c r="T236" s="12" t="str">
        <f t="shared" si="39"/>
        <v xml:space="preserve"> </v>
      </c>
      <c r="W236" s="9">
        <v>2</v>
      </c>
      <c r="AA236" s="9">
        <v>1</v>
      </c>
      <c r="AF236" s="4">
        <v>1</v>
      </c>
      <c r="AH236" s="9">
        <v>1</v>
      </c>
      <c r="AR236" s="349" t="s">
        <v>164</v>
      </c>
    </row>
    <row r="237" spans="1:45" ht="12.75" customHeight="1" x14ac:dyDescent="0.25">
      <c r="A237" s="54" t="s">
        <v>276</v>
      </c>
      <c r="C237" s="1">
        <v>65</v>
      </c>
      <c r="E237" s="8">
        <v>6.39</v>
      </c>
      <c r="F237" s="8">
        <v>6.41</v>
      </c>
      <c r="H237" s="130"/>
      <c r="I237" s="130"/>
      <c r="J237" s="130"/>
      <c r="K237" s="130"/>
      <c r="L237" s="130"/>
      <c r="M237" s="130"/>
      <c r="N237" s="11">
        <f t="shared" si="36"/>
        <v>2.0000000000000462E-2</v>
      </c>
      <c r="O237" s="11" t="str">
        <f t="shared" si="38"/>
        <v xml:space="preserve"> </v>
      </c>
      <c r="P237" s="11">
        <f t="shared" si="31"/>
        <v>4.0000000000000924E-2</v>
      </c>
      <c r="Q237" s="11"/>
      <c r="R237" s="11" t="str">
        <f t="shared" si="37"/>
        <v xml:space="preserve"> </v>
      </c>
      <c r="S237" s="11"/>
      <c r="T237" s="12">
        <f t="shared" si="39"/>
        <v>105.60000000000244</v>
      </c>
      <c r="W237" s="9">
        <v>2</v>
      </c>
      <c r="AA237" s="9">
        <v>1</v>
      </c>
      <c r="AF237" s="4">
        <v>1</v>
      </c>
      <c r="AH237" s="9">
        <v>1</v>
      </c>
      <c r="AM237" s="4">
        <v>1</v>
      </c>
      <c r="AR237" s="348"/>
    </row>
    <row r="238" spans="1:45" ht="12.75" customHeight="1" x14ac:dyDescent="0.25">
      <c r="A238" s="54" t="s">
        <v>276</v>
      </c>
      <c r="C238" s="1">
        <v>65</v>
      </c>
      <c r="E238" s="8">
        <v>6.41</v>
      </c>
      <c r="F238" s="8">
        <v>7.13</v>
      </c>
      <c r="H238" s="130"/>
      <c r="I238" s="130"/>
      <c r="J238" s="130"/>
      <c r="K238" s="130"/>
      <c r="L238" s="130"/>
      <c r="M238" s="130"/>
      <c r="N238" s="11">
        <f t="shared" si="36"/>
        <v>0.71999999999999975</v>
      </c>
      <c r="O238" s="11" t="str">
        <f t="shared" si="38"/>
        <v xml:space="preserve"> </v>
      </c>
      <c r="P238" s="11">
        <f t="shared" si="31"/>
        <v>1.4399999999999995</v>
      </c>
      <c r="Q238" s="11"/>
      <c r="R238" s="11" t="str">
        <f t="shared" si="37"/>
        <v xml:space="preserve"> </v>
      </c>
      <c r="S238" s="11"/>
      <c r="T238" s="12" t="str">
        <f t="shared" si="39"/>
        <v xml:space="preserve"> </v>
      </c>
      <c r="W238" s="9">
        <v>2</v>
      </c>
      <c r="AA238" s="9">
        <v>1</v>
      </c>
      <c r="AF238" s="4">
        <v>1</v>
      </c>
      <c r="AH238" s="9">
        <v>1</v>
      </c>
      <c r="AR238" s="348"/>
    </row>
    <row r="239" spans="1:45" ht="12.75" customHeight="1" x14ac:dyDescent="0.25">
      <c r="A239" s="54" t="s">
        <v>276</v>
      </c>
      <c r="C239" s="1">
        <v>65</v>
      </c>
      <c r="E239" s="8">
        <v>7.13</v>
      </c>
      <c r="F239" s="8">
        <v>7.27</v>
      </c>
      <c r="H239" s="130"/>
      <c r="I239" s="130"/>
      <c r="J239" s="130"/>
      <c r="K239" s="130"/>
      <c r="L239" s="130"/>
      <c r="M239" s="130"/>
      <c r="N239" s="11">
        <f t="shared" si="36"/>
        <v>0.13999999999999968</v>
      </c>
      <c r="O239" s="11" t="str">
        <f t="shared" si="38"/>
        <v xml:space="preserve"> </v>
      </c>
      <c r="P239" s="11">
        <f t="shared" si="31"/>
        <v>0.27999999999999936</v>
      </c>
      <c r="Q239" s="11"/>
      <c r="R239" s="11" t="str">
        <f t="shared" si="37"/>
        <v xml:space="preserve"> </v>
      </c>
      <c r="S239" s="11"/>
      <c r="T239" s="12" t="str">
        <f t="shared" si="39"/>
        <v xml:space="preserve"> </v>
      </c>
      <c r="W239" s="9">
        <v>2</v>
      </c>
      <c r="AA239" s="9">
        <v>1</v>
      </c>
      <c r="AE239" s="4">
        <v>1</v>
      </c>
      <c r="AH239" s="9">
        <v>1</v>
      </c>
      <c r="AR239" s="348"/>
    </row>
    <row r="240" spans="1:45" ht="12.75" customHeight="1" x14ac:dyDescent="0.25">
      <c r="A240" s="54" t="s">
        <v>276</v>
      </c>
      <c r="C240" s="1">
        <v>65</v>
      </c>
      <c r="E240" s="8">
        <v>7.27</v>
      </c>
      <c r="F240" s="8">
        <v>7.39</v>
      </c>
      <c r="H240" s="130"/>
      <c r="I240" s="130"/>
      <c r="J240" s="130"/>
      <c r="K240" s="130"/>
      <c r="L240" s="130"/>
      <c r="M240" s="130"/>
      <c r="N240" s="11">
        <f t="shared" si="36"/>
        <v>0.12000000000000011</v>
      </c>
      <c r="O240" s="11" t="str">
        <f t="shared" si="38"/>
        <v xml:space="preserve"> </v>
      </c>
      <c r="P240" s="11">
        <f t="shared" si="31"/>
        <v>0.24000000000000021</v>
      </c>
      <c r="Q240" s="11"/>
      <c r="R240" s="11" t="str">
        <f t="shared" si="37"/>
        <v xml:space="preserve"> </v>
      </c>
      <c r="S240" s="11"/>
      <c r="T240" s="12" t="str">
        <f t="shared" si="39"/>
        <v xml:space="preserve"> </v>
      </c>
      <c r="W240" s="9">
        <v>2</v>
      </c>
      <c r="AA240" s="9">
        <v>1</v>
      </c>
      <c r="AD240" s="4">
        <v>1</v>
      </c>
      <c r="AH240" s="9">
        <v>1</v>
      </c>
      <c r="AR240" s="348"/>
    </row>
    <row r="241" spans="1:45" ht="12.75" customHeight="1" x14ac:dyDescent="0.25">
      <c r="A241" s="54" t="s">
        <v>276</v>
      </c>
      <c r="C241" s="1">
        <v>65</v>
      </c>
      <c r="E241" s="8">
        <v>7.39</v>
      </c>
      <c r="F241" s="8">
        <v>7.58</v>
      </c>
      <c r="H241" s="130"/>
      <c r="I241" s="130"/>
      <c r="J241" s="130"/>
      <c r="K241" s="130"/>
      <c r="L241" s="130"/>
      <c r="M241" s="130"/>
      <c r="N241" s="11">
        <f t="shared" si="36"/>
        <v>0.19000000000000039</v>
      </c>
      <c r="O241" s="11" t="str">
        <f t="shared" si="38"/>
        <v xml:space="preserve"> </v>
      </c>
      <c r="P241" s="11">
        <f t="shared" si="31"/>
        <v>0.38000000000000078</v>
      </c>
      <c r="Q241" s="11"/>
      <c r="R241" s="11" t="str">
        <f t="shared" si="37"/>
        <v xml:space="preserve"> </v>
      </c>
      <c r="S241" s="11"/>
      <c r="T241" s="12" t="str">
        <f t="shared" si="39"/>
        <v xml:space="preserve"> </v>
      </c>
      <c r="W241" s="9">
        <v>2</v>
      </c>
      <c r="AA241" s="9">
        <v>1</v>
      </c>
      <c r="AE241" s="4">
        <v>1</v>
      </c>
      <c r="AH241" s="9">
        <v>1</v>
      </c>
      <c r="AR241" s="348"/>
    </row>
    <row r="242" spans="1:45" ht="12.75" customHeight="1" x14ac:dyDescent="0.25">
      <c r="A242" s="54" t="s">
        <v>276</v>
      </c>
      <c r="C242" s="1">
        <v>65</v>
      </c>
      <c r="E242" s="8">
        <v>7.58</v>
      </c>
      <c r="F242" s="8">
        <v>7.77</v>
      </c>
      <c r="H242" s="130"/>
      <c r="I242" s="130"/>
      <c r="J242" s="130"/>
      <c r="K242" s="130"/>
      <c r="L242" s="130"/>
      <c r="M242" s="130"/>
      <c r="N242" s="11">
        <f t="shared" si="36"/>
        <v>0.1899999999999995</v>
      </c>
      <c r="O242" s="11" t="str">
        <f t="shared" si="38"/>
        <v xml:space="preserve"> </v>
      </c>
      <c r="P242" s="11">
        <f t="shared" si="31"/>
        <v>0.37999999999999901</v>
      </c>
      <c r="Q242" s="11"/>
      <c r="R242" s="11" t="str">
        <f t="shared" si="37"/>
        <v xml:space="preserve"> </v>
      </c>
      <c r="S242" s="11"/>
      <c r="T242" s="12" t="str">
        <f t="shared" si="39"/>
        <v xml:space="preserve"> </v>
      </c>
      <c r="W242" s="9">
        <v>2</v>
      </c>
      <c r="AA242" s="9">
        <v>1</v>
      </c>
      <c r="AF242" s="4">
        <v>1</v>
      </c>
      <c r="AH242" s="9">
        <v>1</v>
      </c>
      <c r="AR242" s="348"/>
    </row>
    <row r="243" spans="1:45" ht="12.75" customHeight="1" x14ac:dyDescent="0.25">
      <c r="A243" s="54" t="s">
        <v>276</v>
      </c>
      <c r="C243" s="1">
        <v>65</v>
      </c>
      <c r="E243" s="8">
        <v>7.77</v>
      </c>
      <c r="F243" s="8">
        <v>7.92</v>
      </c>
      <c r="H243" s="130"/>
      <c r="I243" s="130"/>
      <c r="J243" s="130"/>
      <c r="K243" s="130"/>
      <c r="L243" s="130"/>
      <c r="M243" s="130"/>
      <c r="N243" s="11">
        <f t="shared" si="36"/>
        <v>0.15000000000000036</v>
      </c>
      <c r="O243" s="11" t="str">
        <f t="shared" si="38"/>
        <v xml:space="preserve"> </v>
      </c>
      <c r="P243" s="11">
        <f t="shared" si="31"/>
        <v>0.30000000000000071</v>
      </c>
      <c r="Q243" s="11"/>
      <c r="R243" s="11" t="str">
        <f t="shared" si="37"/>
        <v xml:space="preserve"> </v>
      </c>
      <c r="S243" s="11"/>
      <c r="T243" s="12" t="str">
        <f t="shared" si="39"/>
        <v xml:space="preserve"> </v>
      </c>
      <c r="W243" s="9">
        <v>2</v>
      </c>
      <c r="AA243" s="9">
        <v>1</v>
      </c>
      <c r="AE243" s="4">
        <v>1</v>
      </c>
      <c r="AH243" s="9">
        <v>1</v>
      </c>
      <c r="AR243" s="348"/>
    </row>
    <row r="244" spans="1:45" ht="12.75" customHeight="1" x14ac:dyDescent="0.25">
      <c r="A244" s="54" t="s">
        <v>276</v>
      </c>
      <c r="C244" s="1">
        <v>65</v>
      </c>
      <c r="E244" s="8">
        <v>7.92</v>
      </c>
      <c r="F244" s="8">
        <v>7.94</v>
      </c>
      <c r="H244" s="130"/>
      <c r="I244" s="130"/>
      <c r="J244" s="130"/>
      <c r="K244" s="130"/>
      <c r="L244" s="130"/>
      <c r="M244" s="130"/>
      <c r="N244" s="11">
        <f t="shared" si="36"/>
        <v>2.0000000000000462E-2</v>
      </c>
      <c r="O244" s="11" t="str">
        <f t="shared" si="38"/>
        <v xml:space="preserve"> </v>
      </c>
      <c r="P244" s="11">
        <f t="shared" si="31"/>
        <v>4.0000000000000924E-2</v>
      </c>
      <c r="Q244" s="11"/>
      <c r="R244" s="11" t="str">
        <f t="shared" si="37"/>
        <v xml:space="preserve"> </v>
      </c>
      <c r="S244" s="11"/>
      <c r="T244" s="12" t="str">
        <f t="shared" si="39"/>
        <v xml:space="preserve"> </v>
      </c>
      <c r="W244" s="9">
        <v>2</v>
      </c>
      <c r="AA244" s="9">
        <v>1</v>
      </c>
      <c r="AD244" s="4">
        <v>1</v>
      </c>
      <c r="AH244" s="9">
        <v>1</v>
      </c>
      <c r="AR244" s="348"/>
    </row>
    <row r="245" spans="1:45" ht="12.75" customHeight="1" x14ac:dyDescent="0.25">
      <c r="A245" s="54" t="s">
        <v>276</v>
      </c>
      <c r="C245" s="1">
        <v>65</v>
      </c>
      <c r="E245" s="8">
        <v>7.94</v>
      </c>
      <c r="F245" s="8">
        <v>8.07</v>
      </c>
      <c r="H245" s="130"/>
      <c r="I245" s="130"/>
      <c r="J245" s="130"/>
      <c r="K245" s="130"/>
      <c r="L245" s="130"/>
      <c r="M245" s="130"/>
      <c r="N245" s="11">
        <f t="shared" si="36"/>
        <v>0.12999999999999989</v>
      </c>
      <c r="O245" s="11" t="str">
        <f t="shared" si="38"/>
        <v xml:space="preserve"> </v>
      </c>
      <c r="P245" s="11">
        <f t="shared" si="31"/>
        <v>0.25999999999999979</v>
      </c>
      <c r="Q245" s="11"/>
      <c r="R245" s="11" t="str">
        <f t="shared" si="37"/>
        <v xml:space="preserve"> </v>
      </c>
      <c r="S245" s="11"/>
      <c r="T245" s="12" t="str">
        <f t="shared" si="39"/>
        <v xml:space="preserve"> </v>
      </c>
      <c r="W245" s="9">
        <v>2</v>
      </c>
      <c r="AA245" s="9">
        <v>1</v>
      </c>
      <c r="AE245" s="4">
        <v>1</v>
      </c>
      <c r="AH245" s="9">
        <v>1</v>
      </c>
      <c r="AR245" s="348"/>
    </row>
    <row r="246" spans="1:45" ht="12.75" customHeight="1" x14ac:dyDescent="0.25">
      <c r="A246" s="54" t="s">
        <v>276</v>
      </c>
      <c r="C246" s="1">
        <v>65</v>
      </c>
      <c r="E246" s="8">
        <v>8.07</v>
      </c>
      <c r="F246" s="8">
        <v>8.98</v>
      </c>
      <c r="H246" s="130"/>
      <c r="I246" s="130"/>
      <c r="J246" s="130"/>
      <c r="K246" s="130"/>
      <c r="L246" s="130"/>
      <c r="M246" s="130"/>
      <c r="N246" s="11">
        <f t="shared" si="36"/>
        <v>0.91000000000000014</v>
      </c>
      <c r="O246" s="11" t="str">
        <f t="shared" si="38"/>
        <v xml:space="preserve"> </v>
      </c>
      <c r="P246" s="11">
        <f t="shared" ref="P246:P254" si="40">IF(($F246-$E246)*(AA246+AH246)&gt;0,($F246-$E246)*(AA246+AH246)," ")</f>
        <v>1.8200000000000003</v>
      </c>
      <c r="Q246" s="11"/>
      <c r="R246" s="11" t="str">
        <f t="shared" si="37"/>
        <v xml:space="preserve"> </v>
      </c>
      <c r="S246" s="11"/>
      <c r="T246" s="12" t="str">
        <f t="shared" si="39"/>
        <v xml:space="preserve"> </v>
      </c>
      <c r="W246" s="9">
        <v>2</v>
      </c>
      <c r="AA246" s="9">
        <v>1</v>
      </c>
      <c r="AF246" s="4">
        <v>1</v>
      </c>
      <c r="AH246" s="9">
        <v>1</v>
      </c>
      <c r="AR246" s="348"/>
    </row>
    <row r="247" spans="1:45" ht="12.75" customHeight="1" x14ac:dyDescent="0.25">
      <c r="A247" s="54" t="s">
        <v>276</v>
      </c>
      <c r="C247" s="1">
        <v>65</v>
      </c>
      <c r="E247" s="8">
        <v>8.98</v>
      </c>
      <c r="F247" s="8">
        <v>9.1199999999999992</v>
      </c>
      <c r="H247" s="130"/>
      <c r="I247" s="130"/>
      <c r="J247" s="130"/>
      <c r="K247" s="130"/>
      <c r="L247" s="130"/>
      <c r="M247" s="130"/>
      <c r="N247" s="11">
        <f t="shared" si="36"/>
        <v>0.13999999999999879</v>
      </c>
      <c r="O247" s="11" t="str">
        <f t="shared" si="38"/>
        <v xml:space="preserve"> </v>
      </c>
      <c r="P247" s="11">
        <f t="shared" si="40"/>
        <v>0.27999999999999758</v>
      </c>
      <c r="Q247" s="11"/>
      <c r="R247" s="11" t="str">
        <f t="shared" si="37"/>
        <v xml:space="preserve"> </v>
      </c>
      <c r="S247" s="11"/>
      <c r="T247" s="12" t="str">
        <f t="shared" si="39"/>
        <v xml:space="preserve"> </v>
      </c>
      <c r="W247" s="9">
        <v>2</v>
      </c>
      <c r="AA247" s="9">
        <v>1</v>
      </c>
      <c r="AE247" s="4">
        <v>1</v>
      </c>
      <c r="AH247" s="9">
        <v>1</v>
      </c>
      <c r="AR247" s="348"/>
    </row>
    <row r="248" spans="1:45" ht="12.75" customHeight="1" x14ac:dyDescent="0.25">
      <c r="A248" s="54" t="s">
        <v>276</v>
      </c>
      <c r="C248" s="1">
        <v>65</v>
      </c>
      <c r="E248" s="8">
        <v>9.1199999999999992</v>
      </c>
      <c r="F248" s="8">
        <v>9.1999999999999993</v>
      </c>
      <c r="H248" s="130"/>
      <c r="I248" s="130"/>
      <c r="J248" s="130"/>
      <c r="K248" s="130"/>
      <c r="L248" s="130"/>
      <c r="M248" s="130"/>
      <c r="N248" s="11">
        <f t="shared" si="36"/>
        <v>8.0000000000000071E-2</v>
      </c>
      <c r="O248" s="11" t="str">
        <f t="shared" si="38"/>
        <v xml:space="preserve"> </v>
      </c>
      <c r="P248" s="11">
        <f t="shared" si="40"/>
        <v>0.16000000000000014</v>
      </c>
      <c r="Q248" s="11"/>
      <c r="R248" s="11" t="str">
        <f t="shared" si="37"/>
        <v xml:space="preserve"> </v>
      </c>
      <c r="S248" s="11"/>
      <c r="T248" s="12" t="str">
        <f t="shared" si="39"/>
        <v xml:space="preserve"> </v>
      </c>
      <c r="W248" s="9">
        <v>2</v>
      </c>
      <c r="AA248" s="9">
        <v>1</v>
      </c>
      <c r="AD248" s="4">
        <v>1</v>
      </c>
      <c r="AH248" s="9">
        <v>1</v>
      </c>
      <c r="AR248" s="348"/>
    </row>
    <row r="249" spans="1:45" ht="12.75" customHeight="1" x14ac:dyDescent="0.25">
      <c r="A249" s="54" t="s">
        <v>276</v>
      </c>
      <c r="C249" s="1">
        <v>65</v>
      </c>
      <c r="E249" s="8">
        <v>9.1999999999999993</v>
      </c>
      <c r="F249" s="8">
        <v>9.33</v>
      </c>
      <c r="H249" s="130"/>
      <c r="I249" s="130"/>
      <c r="J249" s="130"/>
      <c r="K249" s="130"/>
      <c r="L249" s="130"/>
      <c r="M249" s="130"/>
      <c r="N249" s="11">
        <f t="shared" si="36"/>
        <v>0.13000000000000078</v>
      </c>
      <c r="O249" s="11" t="str">
        <f t="shared" si="38"/>
        <v xml:space="preserve"> </v>
      </c>
      <c r="P249" s="11">
        <f t="shared" si="40"/>
        <v>0.26000000000000156</v>
      </c>
      <c r="Q249" s="11"/>
      <c r="R249" s="11" t="str">
        <f t="shared" si="37"/>
        <v xml:space="preserve"> </v>
      </c>
      <c r="S249" s="11"/>
      <c r="T249" s="12" t="str">
        <f t="shared" si="39"/>
        <v xml:space="preserve"> </v>
      </c>
      <c r="W249" s="9">
        <v>2</v>
      </c>
      <c r="AA249" s="9">
        <v>1</v>
      </c>
      <c r="AE249" s="4">
        <v>1</v>
      </c>
      <c r="AH249" s="9">
        <v>1</v>
      </c>
      <c r="AR249" s="348"/>
    </row>
    <row r="250" spans="1:45" ht="12.75" customHeight="1" x14ac:dyDescent="0.25">
      <c r="A250" s="54" t="s">
        <v>276</v>
      </c>
      <c r="C250" s="1">
        <v>65</v>
      </c>
      <c r="E250" s="8">
        <v>9.33</v>
      </c>
      <c r="F250" s="8">
        <v>9.89</v>
      </c>
      <c r="H250" s="130"/>
      <c r="I250" s="130"/>
      <c r="J250" s="130"/>
      <c r="K250" s="130"/>
      <c r="L250" s="130"/>
      <c r="M250" s="130"/>
      <c r="N250" s="11">
        <f t="shared" si="36"/>
        <v>0.5600000000000005</v>
      </c>
      <c r="O250" s="11" t="str">
        <f t="shared" si="38"/>
        <v xml:space="preserve"> </v>
      </c>
      <c r="P250" s="11">
        <f t="shared" si="40"/>
        <v>1.120000000000001</v>
      </c>
      <c r="Q250" s="11"/>
      <c r="R250" s="11" t="str">
        <f t="shared" si="37"/>
        <v xml:space="preserve"> </v>
      </c>
      <c r="S250" s="11"/>
      <c r="T250" s="12" t="str">
        <f t="shared" si="39"/>
        <v xml:space="preserve"> </v>
      </c>
      <c r="W250" s="9">
        <v>2</v>
      </c>
      <c r="AA250" s="9">
        <v>1</v>
      </c>
      <c r="AF250" s="4">
        <v>1</v>
      </c>
      <c r="AH250" s="9">
        <v>1</v>
      </c>
      <c r="AR250" s="348"/>
    </row>
    <row r="251" spans="1:45" ht="12.75" customHeight="1" x14ac:dyDescent="0.25">
      <c r="A251" s="54" t="s">
        <v>276</v>
      </c>
      <c r="C251" s="1">
        <v>65</v>
      </c>
      <c r="E251" s="8">
        <v>9.89</v>
      </c>
      <c r="F251" s="8">
        <v>10.050000000000001</v>
      </c>
      <c r="H251" s="130"/>
      <c r="I251" s="130"/>
      <c r="J251" s="130"/>
      <c r="K251" s="130"/>
      <c r="L251" s="130"/>
      <c r="M251" s="130"/>
      <c r="N251" s="11">
        <f t="shared" si="36"/>
        <v>0.16000000000000014</v>
      </c>
      <c r="O251" s="11" t="str">
        <f t="shared" si="38"/>
        <v xml:space="preserve"> </v>
      </c>
      <c r="P251" s="11">
        <f t="shared" si="40"/>
        <v>0.32000000000000028</v>
      </c>
      <c r="Q251" s="11"/>
      <c r="R251" s="11" t="str">
        <f t="shared" si="37"/>
        <v xml:space="preserve"> </v>
      </c>
      <c r="S251" s="11"/>
      <c r="T251" s="12" t="str">
        <f t="shared" si="39"/>
        <v xml:space="preserve"> </v>
      </c>
      <c r="W251" s="9">
        <v>2</v>
      </c>
      <c r="AA251" s="9">
        <v>1</v>
      </c>
      <c r="AE251" s="4">
        <v>1</v>
      </c>
      <c r="AH251" s="9">
        <v>1</v>
      </c>
      <c r="AR251" s="348"/>
    </row>
    <row r="252" spans="1:45" ht="12.75" customHeight="1" x14ac:dyDescent="0.25">
      <c r="A252" s="54" t="s">
        <v>276</v>
      </c>
      <c r="C252" s="1">
        <v>65</v>
      </c>
      <c r="E252" s="8">
        <v>10.050000000000001</v>
      </c>
      <c r="F252" s="8">
        <v>10.09</v>
      </c>
      <c r="H252" s="130"/>
      <c r="I252" s="130"/>
      <c r="J252" s="130"/>
      <c r="K252" s="130"/>
      <c r="L252" s="130"/>
      <c r="M252" s="130"/>
      <c r="N252" s="11">
        <f t="shared" si="36"/>
        <v>3.9999999999999147E-2</v>
      </c>
      <c r="O252" s="11" t="str">
        <f t="shared" si="38"/>
        <v xml:space="preserve"> </v>
      </c>
      <c r="P252" s="11">
        <f t="shared" si="40"/>
        <v>7.9999999999998295E-2</v>
      </c>
      <c r="Q252" s="11"/>
      <c r="R252" s="11" t="str">
        <f t="shared" si="37"/>
        <v xml:space="preserve"> </v>
      </c>
      <c r="S252" s="11"/>
      <c r="T252" s="12" t="str">
        <f t="shared" si="39"/>
        <v xml:space="preserve"> </v>
      </c>
      <c r="W252" s="9">
        <v>2</v>
      </c>
      <c r="AA252" s="9">
        <v>1</v>
      </c>
      <c r="AD252" s="4">
        <v>1</v>
      </c>
      <c r="AH252" s="9">
        <v>1</v>
      </c>
      <c r="AR252" s="348"/>
    </row>
    <row r="253" spans="1:45" ht="12.75" customHeight="1" x14ac:dyDescent="0.25">
      <c r="A253" s="54" t="s">
        <v>276</v>
      </c>
      <c r="C253" s="1">
        <v>65</v>
      </c>
      <c r="E253" s="8">
        <v>10.09</v>
      </c>
      <c r="F253" s="8">
        <v>10.24</v>
      </c>
      <c r="H253" s="130"/>
      <c r="I253" s="130"/>
      <c r="J253" s="130"/>
      <c r="K253" s="130"/>
      <c r="L253" s="130"/>
      <c r="M253" s="130"/>
      <c r="N253" s="11">
        <f t="shared" si="36"/>
        <v>0.15000000000000036</v>
      </c>
      <c r="O253" s="11" t="str">
        <f t="shared" si="38"/>
        <v xml:space="preserve"> </v>
      </c>
      <c r="P253" s="11">
        <f t="shared" si="40"/>
        <v>0.30000000000000071</v>
      </c>
      <c r="Q253" s="11"/>
      <c r="R253" s="11" t="str">
        <f t="shared" si="37"/>
        <v xml:space="preserve"> </v>
      </c>
      <c r="S253" s="11"/>
      <c r="T253" s="12" t="str">
        <f t="shared" si="39"/>
        <v xml:space="preserve"> </v>
      </c>
      <c r="W253" s="9">
        <v>2</v>
      </c>
      <c r="AA253" s="9">
        <v>1</v>
      </c>
      <c r="AE253" s="4">
        <v>1</v>
      </c>
      <c r="AH253" s="9">
        <v>1</v>
      </c>
      <c r="AR253" s="348"/>
    </row>
    <row r="254" spans="1:45" ht="12.75" customHeight="1" x14ac:dyDescent="0.25">
      <c r="A254" s="54" t="s">
        <v>276</v>
      </c>
      <c r="C254" s="1">
        <v>65</v>
      </c>
      <c r="E254" s="8">
        <v>10.24</v>
      </c>
      <c r="F254" s="8">
        <v>11.44</v>
      </c>
      <c r="H254" s="131">
        <f>SUM(N200:N254)</f>
        <v>11.539999999999997</v>
      </c>
      <c r="I254" s="131">
        <f t="shared" ref="I254:M254" si="41">SUM(O200:O254)</f>
        <v>0</v>
      </c>
      <c r="J254" s="131">
        <f t="shared" si="41"/>
        <v>23.079999999999995</v>
      </c>
      <c r="K254" s="131">
        <f t="shared" si="41"/>
        <v>0</v>
      </c>
      <c r="L254" s="131">
        <f t="shared" si="41"/>
        <v>0</v>
      </c>
      <c r="M254" s="131">
        <f t="shared" si="41"/>
        <v>0</v>
      </c>
      <c r="N254" s="11">
        <f t="shared" si="36"/>
        <v>1.1999999999999993</v>
      </c>
      <c r="O254" s="11" t="str">
        <f t="shared" si="38"/>
        <v xml:space="preserve"> </v>
      </c>
      <c r="P254" s="11">
        <f t="shared" si="40"/>
        <v>2.3999999999999986</v>
      </c>
      <c r="Q254" s="11"/>
      <c r="R254" s="11" t="str">
        <f t="shared" si="37"/>
        <v xml:space="preserve"> </v>
      </c>
      <c r="S254" s="11"/>
      <c r="T254" s="12" t="str">
        <f t="shared" si="39"/>
        <v xml:space="preserve"> </v>
      </c>
      <c r="W254" s="9">
        <v>2</v>
      </c>
      <c r="AA254" s="9">
        <v>1</v>
      </c>
      <c r="AF254" s="4">
        <v>1</v>
      </c>
      <c r="AH254" s="9">
        <v>1</v>
      </c>
      <c r="AR254" s="348"/>
    </row>
    <row r="255" spans="1:45" ht="12.75" customHeight="1" x14ac:dyDescent="0.25">
      <c r="A255" s="54"/>
      <c r="C255" s="1"/>
      <c r="E255" s="8"/>
      <c r="F255" s="8"/>
      <c r="H255" s="131"/>
      <c r="I255" s="131"/>
      <c r="J255" s="131"/>
      <c r="K255" s="131"/>
      <c r="L255" s="131"/>
      <c r="M255" s="131"/>
      <c r="N255" s="11"/>
      <c r="O255" s="11" t="str">
        <f t="shared" si="38"/>
        <v xml:space="preserve"> </v>
      </c>
      <c r="P255" s="11"/>
      <c r="Q255" s="11"/>
      <c r="R255" s="11"/>
      <c r="S255" s="11"/>
      <c r="T255" s="12"/>
      <c r="W255" s="9"/>
      <c r="AA255" s="9"/>
      <c r="AH255" s="9"/>
      <c r="AR255" s="37"/>
    </row>
    <row r="256" spans="1:45" s="107" customFormat="1" ht="12.75" customHeight="1" x14ac:dyDescent="0.25">
      <c r="A256" s="106" t="s">
        <v>276</v>
      </c>
      <c r="C256" s="108">
        <v>65</v>
      </c>
      <c r="D256" s="351" t="s">
        <v>523</v>
      </c>
      <c r="E256" s="109">
        <v>11.33</v>
      </c>
      <c r="F256" s="109">
        <v>11.98</v>
      </c>
      <c r="H256" s="195"/>
      <c r="I256" s="195"/>
      <c r="J256" s="195"/>
      <c r="K256" s="195"/>
      <c r="L256" s="195"/>
      <c r="M256" s="195"/>
      <c r="N256" s="110">
        <f t="shared" ref="N256:N287" si="42">IF(F256&gt;0,(F256-E256)*(AD256+AE256+AF256)," ")</f>
        <v>0.65000000000000036</v>
      </c>
      <c r="O256" s="110"/>
      <c r="P256" s="110">
        <f t="shared" ref="P256:P287" si="43">IF(($F256-$E256)*(AA256+AH256)&gt;0,($F256-$E256)*(AA256+AH256)," ")</f>
        <v>1.3000000000000007</v>
      </c>
      <c r="Q256" s="110"/>
      <c r="R256" s="110"/>
      <c r="S256" s="110"/>
      <c r="T256" s="111"/>
      <c r="V256" s="112"/>
      <c r="W256" s="113">
        <v>2</v>
      </c>
      <c r="AA256" s="113">
        <v>1</v>
      </c>
      <c r="AF256" s="112">
        <v>1</v>
      </c>
      <c r="AH256" s="113">
        <v>1</v>
      </c>
      <c r="AN256" s="112"/>
      <c r="AO256" s="112"/>
      <c r="AR256" s="114"/>
      <c r="AS256" s="115"/>
    </row>
    <row r="257" spans="1:45" s="107" customFormat="1" ht="12.75" customHeight="1" x14ac:dyDescent="0.25">
      <c r="A257" s="106" t="s">
        <v>276</v>
      </c>
      <c r="C257" s="108">
        <v>65</v>
      </c>
      <c r="D257" s="352"/>
      <c r="E257" s="109">
        <v>11.98</v>
      </c>
      <c r="F257" s="109">
        <v>12.12</v>
      </c>
      <c r="H257" s="195"/>
      <c r="I257" s="195"/>
      <c r="J257" s="195"/>
      <c r="K257" s="195"/>
      <c r="L257" s="195"/>
      <c r="M257" s="195"/>
      <c r="N257" s="110">
        <f t="shared" si="42"/>
        <v>0.13999999999999879</v>
      </c>
      <c r="O257" s="110"/>
      <c r="P257" s="110">
        <f t="shared" si="43"/>
        <v>0.27999999999999758</v>
      </c>
      <c r="Q257" s="110"/>
      <c r="R257" s="110"/>
      <c r="S257" s="110"/>
      <c r="T257" s="111"/>
      <c r="V257" s="112"/>
      <c r="W257" s="113">
        <v>2</v>
      </c>
      <c r="AA257" s="113">
        <v>1</v>
      </c>
      <c r="AF257" s="112">
        <v>1</v>
      </c>
      <c r="AH257" s="113">
        <v>1</v>
      </c>
      <c r="AN257" s="112"/>
      <c r="AO257" s="112"/>
      <c r="AR257" s="114"/>
      <c r="AS257" s="115"/>
    </row>
    <row r="258" spans="1:45" s="16" customFormat="1" ht="12.75" customHeight="1" x14ac:dyDescent="0.25">
      <c r="D258" s="17"/>
      <c r="E258" s="18"/>
      <c r="F258" s="18"/>
      <c r="N258" s="19" t="str">
        <f t="shared" si="42"/>
        <v xml:space="preserve"> </v>
      </c>
      <c r="O258" s="19" t="str">
        <f>IF($F258&gt;0,IF(S258&gt;0,($F258-$E258)*S258," ")," ")</f>
        <v xml:space="preserve"> </v>
      </c>
      <c r="P258" s="19" t="str">
        <f t="shared" si="43"/>
        <v xml:space="preserve"> </v>
      </c>
      <c r="Q258" s="19"/>
      <c r="R258" s="19" t="str">
        <f t="shared" ref="R258:R291" si="44">IF(($F258-$E258)*(AB258+AI258)&gt;0,($F258-$E258)*(AB258+AI258)," ")</f>
        <v xml:space="preserve"> </v>
      </c>
      <c r="S258" s="19"/>
      <c r="T258" s="20" t="str">
        <f>IF($F258&gt;0,IF(AM258&gt;0,AM258," ")," ")</f>
        <v xml:space="preserve"> </v>
      </c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Q258" s="17"/>
      <c r="AR258" s="17"/>
      <c r="AS258" s="17"/>
    </row>
    <row r="259" spans="1:45" s="16" customFormat="1" ht="12.75" customHeight="1" x14ac:dyDescent="0.25">
      <c r="D259" s="17"/>
      <c r="E259" s="18"/>
      <c r="F259" s="18"/>
      <c r="N259" s="19" t="str">
        <f t="shared" si="42"/>
        <v xml:space="preserve"> </v>
      </c>
      <c r="O259" s="19" t="str">
        <f>IF($F259&gt;0,IF(S259&gt;0,($F259-$E259)*S259," ")," ")</f>
        <v xml:space="preserve"> </v>
      </c>
      <c r="P259" s="19" t="str">
        <f t="shared" si="43"/>
        <v xml:space="preserve"> </v>
      </c>
      <c r="Q259" s="19"/>
      <c r="R259" s="19" t="str">
        <f t="shared" si="44"/>
        <v xml:space="preserve"> </v>
      </c>
      <c r="S259" s="19"/>
      <c r="T259" s="20" t="str">
        <f>IF($F259&gt;0,IF(AM259&gt;0,AM259," ")," ")</f>
        <v xml:space="preserve"> </v>
      </c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Q259" s="17"/>
      <c r="AR259" s="17"/>
      <c r="AS259" s="17"/>
    </row>
    <row r="260" spans="1:45" s="16" customFormat="1" ht="12.75" customHeight="1" x14ac:dyDescent="0.25">
      <c r="D260" s="17"/>
      <c r="E260" s="18"/>
      <c r="F260" s="18"/>
      <c r="N260" s="19" t="str">
        <f t="shared" si="42"/>
        <v xml:space="preserve"> </v>
      </c>
      <c r="O260" s="19" t="str">
        <f>IF($F260&gt;0,IF(S260&gt;0,($F260-$E260)*S260," ")," ")</f>
        <v xml:space="preserve"> </v>
      </c>
      <c r="P260" s="19" t="str">
        <f t="shared" si="43"/>
        <v xml:space="preserve"> </v>
      </c>
      <c r="Q260" s="19"/>
      <c r="R260" s="19" t="str">
        <f t="shared" si="44"/>
        <v xml:space="preserve"> </v>
      </c>
      <c r="S260" s="19"/>
      <c r="T260" s="20" t="str">
        <f>IF($F260&gt;0,IF(AM260&gt;0,AM260," ")," ")</f>
        <v xml:space="preserve"> </v>
      </c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Q260" s="17"/>
      <c r="AR260" s="17"/>
      <c r="AS260" s="17"/>
    </row>
    <row r="261" spans="1:45" ht="12.75" customHeight="1" x14ac:dyDescent="0.25">
      <c r="A261" s="60" t="s">
        <v>385</v>
      </c>
      <c r="C261" s="1">
        <v>65</v>
      </c>
      <c r="D261"/>
      <c r="E261" s="8">
        <v>11.99</v>
      </c>
      <c r="F261" s="8">
        <v>12.16</v>
      </c>
      <c r="H261" s="130"/>
      <c r="I261" s="130"/>
      <c r="J261" s="130"/>
      <c r="K261" s="130"/>
      <c r="L261" s="130"/>
      <c r="M261" s="130"/>
      <c r="N261" s="11">
        <f t="shared" si="42"/>
        <v>0.16999999999999993</v>
      </c>
      <c r="O261" s="11" t="str">
        <f t="shared" ref="O261:O300" si="45">IF(($F261-$E261)*(Y261+AK261)&gt;0,($F261-$E261)*(Y261+AK261)," ")</f>
        <v xml:space="preserve"> </v>
      </c>
      <c r="P261" s="11">
        <f t="shared" si="43"/>
        <v>0.33999999999999986</v>
      </c>
      <c r="Q261" s="11"/>
      <c r="R261" s="11" t="str">
        <f t="shared" si="44"/>
        <v xml:space="preserve"> </v>
      </c>
      <c r="S261" s="11"/>
      <c r="T261" s="12"/>
      <c r="V261"/>
      <c r="W261" s="9">
        <v>2</v>
      </c>
      <c r="AA261" s="9">
        <v>1</v>
      </c>
      <c r="AE261" s="4">
        <v>1</v>
      </c>
      <c r="AH261" s="9">
        <v>1</v>
      </c>
      <c r="AR261"/>
      <c r="AS261" s="348" t="s">
        <v>165</v>
      </c>
    </row>
    <row r="262" spans="1:45" ht="12.75" customHeight="1" x14ac:dyDescent="0.25">
      <c r="A262" s="54" t="s">
        <v>276</v>
      </c>
      <c r="C262" s="1">
        <v>65</v>
      </c>
      <c r="D262"/>
      <c r="E262" s="8">
        <v>12.16</v>
      </c>
      <c r="F262" s="8">
        <v>12.79</v>
      </c>
      <c r="H262" s="130"/>
      <c r="I262" s="130"/>
      <c r="J262" s="130"/>
      <c r="K262" s="130"/>
      <c r="L262" s="130"/>
      <c r="M262" s="130"/>
      <c r="N262" s="11">
        <f t="shared" si="42"/>
        <v>0.62999999999999901</v>
      </c>
      <c r="O262" s="11" t="str">
        <f t="shared" si="45"/>
        <v xml:space="preserve"> </v>
      </c>
      <c r="P262" s="11">
        <f t="shared" si="43"/>
        <v>1.259999999999998</v>
      </c>
      <c r="Q262" s="11"/>
      <c r="R262" s="11" t="str">
        <f t="shared" si="44"/>
        <v xml:space="preserve"> </v>
      </c>
      <c r="S262" s="11"/>
      <c r="T262" s="12" t="s">
        <v>441</v>
      </c>
      <c r="V262"/>
      <c r="W262" s="9">
        <v>2</v>
      </c>
      <c r="AA262" s="9">
        <v>1</v>
      </c>
      <c r="AD262" s="4">
        <v>1</v>
      </c>
      <c r="AH262" s="9">
        <v>1</v>
      </c>
      <c r="AR262"/>
      <c r="AS262" s="348"/>
    </row>
    <row r="263" spans="1:45" ht="12.75" customHeight="1" x14ac:dyDescent="0.25">
      <c r="A263" s="54" t="s">
        <v>276</v>
      </c>
      <c r="C263" s="1">
        <v>65</v>
      </c>
      <c r="D263"/>
      <c r="E263" s="8">
        <v>12.79</v>
      </c>
      <c r="F263" s="8">
        <v>12.96</v>
      </c>
      <c r="H263" s="130"/>
      <c r="I263" s="130"/>
      <c r="J263" s="130"/>
      <c r="K263" s="130"/>
      <c r="L263" s="130"/>
      <c r="M263" s="130"/>
      <c r="N263" s="11">
        <f t="shared" si="42"/>
        <v>0.17000000000000171</v>
      </c>
      <c r="O263" s="11" t="str">
        <f t="shared" si="45"/>
        <v xml:space="preserve"> </v>
      </c>
      <c r="P263" s="11">
        <f t="shared" si="43"/>
        <v>0.34000000000000341</v>
      </c>
      <c r="Q263" s="11"/>
      <c r="R263" s="11" t="str">
        <f t="shared" si="44"/>
        <v xml:space="preserve"> </v>
      </c>
      <c r="S263" s="11"/>
      <c r="T263" s="12" t="s">
        <v>441</v>
      </c>
      <c r="V263"/>
      <c r="W263" s="9">
        <v>2</v>
      </c>
      <c r="AA263" s="9">
        <v>1</v>
      </c>
      <c r="AE263" s="4">
        <v>1</v>
      </c>
      <c r="AH263" s="9">
        <v>1</v>
      </c>
      <c r="AR263"/>
      <c r="AS263" s="348"/>
    </row>
    <row r="264" spans="1:45" ht="12.75" customHeight="1" x14ac:dyDescent="0.25">
      <c r="A264" s="54" t="s">
        <v>276</v>
      </c>
      <c r="C264" s="1">
        <v>65</v>
      </c>
      <c r="D264"/>
      <c r="E264" s="8">
        <v>12.96</v>
      </c>
      <c r="F264" s="8">
        <v>12.99</v>
      </c>
      <c r="H264" s="130"/>
      <c r="I264" s="130"/>
      <c r="J264" s="130"/>
      <c r="K264" s="130"/>
      <c r="L264" s="130"/>
      <c r="M264" s="130"/>
      <c r="N264" s="11">
        <f t="shared" si="42"/>
        <v>2.9999999999999361E-2</v>
      </c>
      <c r="O264" s="11" t="str">
        <f t="shared" si="45"/>
        <v xml:space="preserve"> </v>
      </c>
      <c r="P264" s="11">
        <f t="shared" si="43"/>
        <v>5.9999999999998721E-2</v>
      </c>
      <c r="Q264" s="11"/>
      <c r="R264" s="11" t="str">
        <f t="shared" si="44"/>
        <v xml:space="preserve"> </v>
      </c>
      <c r="S264" s="11"/>
      <c r="T264" s="12" t="s">
        <v>441</v>
      </c>
      <c r="V264"/>
      <c r="W264" s="9">
        <v>2</v>
      </c>
      <c r="AA264" s="9">
        <v>1</v>
      </c>
      <c r="AF264" s="4">
        <v>1</v>
      </c>
      <c r="AH264" s="9">
        <v>1</v>
      </c>
      <c r="AR264"/>
      <c r="AS264" s="348"/>
    </row>
    <row r="265" spans="1:45" ht="12.75" customHeight="1" x14ac:dyDescent="0.25">
      <c r="A265" s="54" t="s">
        <v>276</v>
      </c>
      <c r="C265" s="1">
        <v>65</v>
      </c>
      <c r="D265"/>
      <c r="E265" s="8">
        <v>12.99</v>
      </c>
      <c r="F265" s="8">
        <v>13.14</v>
      </c>
      <c r="H265" s="130"/>
      <c r="I265" s="130"/>
      <c r="J265" s="130"/>
      <c r="K265" s="130"/>
      <c r="L265" s="130"/>
      <c r="M265" s="130"/>
      <c r="N265" s="11">
        <f t="shared" si="42"/>
        <v>0.15000000000000036</v>
      </c>
      <c r="O265" s="11" t="str">
        <f t="shared" si="45"/>
        <v xml:space="preserve"> </v>
      </c>
      <c r="P265" s="11">
        <f t="shared" si="43"/>
        <v>0.30000000000000071</v>
      </c>
      <c r="Q265" s="11"/>
      <c r="R265" s="11" t="str">
        <f t="shared" si="44"/>
        <v xml:space="preserve"> </v>
      </c>
      <c r="S265" s="11"/>
      <c r="T265" s="12" t="s">
        <v>441</v>
      </c>
      <c r="V265"/>
      <c r="W265" s="9">
        <v>2</v>
      </c>
      <c r="AA265" s="9">
        <v>1</v>
      </c>
      <c r="AE265" s="4">
        <v>1</v>
      </c>
      <c r="AH265" s="9">
        <v>1</v>
      </c>
      <c r="AR265"/>
      <c r="AS265" s="348"/>
    </row>
    <row r="266" spans="1:45" ht="12.75" customHeight="1" x14ac:dyDescent="0.25">
      <c r="A266" s="54" t="s">
        <v>276</v>
      </c>
      <c r="C266" s="1">
        <v>65</v>
      </c>
      <c r="D266"/>
      <c r="E266" s="8">
        <v>13.14</v>
      </c>
      <c r="F266" s="8">
        <v>13.21</v>
      </c>
      <c r="H266" s="130"/>
      <c r="I266" s="130"/>
      <c r="J266" s="130"/>
      <c r="K266" s="130"/>
      <c r="L266" s="130"/>
      <c r="M266" s="130"/>
      <c r="N266" s="11">
        <f t="shared" si="42"/>
        <v>7.0000000000000284E-2</v>
      </c>
      <c r="O266" s="11" t="str">
        <f t="shared" si="45"/>
        <v xml:space="preserve"> </v>
      </c>
      <c r="P266" s="11">
        <f t="shared" si="43"/>
        <v>0.14000000000000057</v>
      </c>
      <c r="Q266" s="11"/>
      <c r="R266" s="11" t="str">
        <f t="shared" si="44"/>
        <v xml:space="preserve"> </v>
      </c>
      <c r="S266" s="11"/>
      <c r="T266" s="12" t="s">
        <v>441</v>
      </c>
      <c r="V266"/>
      <c r="W266" s="9">
        <v>2</v>
      </c>
      <c r="AA266" s="9">
        <v>1</v>
      </c>
      <c r="AD266" s="4">
        <v>1</v>
      </c>
      <c r="AH266" s="9">
        <v>1</v>
      </c>
      <c r="AR266"/>
      <c r="AS266" s="348"/>
    </row>
    <row r="267" spans="1:45" ht="12.75" customHeight="1" x14ac:dyDescent="0.25">
      <c r="A267" s="54" t="s">
        <v>276</v>
      </c>
      <c r="C267" s="1">
        <v>65</v>
      </c>
      <c r="D267"/>
      <c r="E267" s="8">
        <v>13.21</v>
      </c>
      <c r="F267" s="8">
        <v>13.36</v>
      </c>
      <c r="H267" s="130"/>
      <c r="I267" s="130"/>
      <c r="J267" s="130"/>
      <c r="K267" s="130"/>
      <c r="L267" s="130"/>
      <c r="M267" s="130"/>
      <c r="N267" s="11">
        <f t="shared" si="42"/>
        <v>0.14999999999999858</v>
      </c>
      <c r="O267" s="11" t="str">
        <f t="shared" si="45"/>
        <v xml:space="preserve"> </v>
      </c>
      <c r="P267" s="11">
        <f t="shared" si="43"/>
        <v>0.29999999999999716</v>
      </c>
      <c r="Q267" s="11"/>
      <c r="R267" s="11" t="str">
        <f t="shared" si="44"/>
        <v xml:space="preserve"> </v>
      </c>
      <c r="S267" s="11"/>
      <c r="T267" s="12" t="s">
        <v>441</v>
      </c>
      <c r="V267"/>
      <c r="W267" s="9">
        <v>2</v>
      </c>
      <c r="AA267" s="9">
        <v>1</v>
      </c>
      <c r="AE267" s="4">
        <v>1</v>
      </c>
      <c r="AH267" s="9">
        <v>1</v>
      </c>
      <c r="AR267"/>
      <c r="AS267" s="348"/>
    </row>
    <row r="268" spans="1:45" ht="12.75" customHeight="1" x14ac:dyDescent="0.25">
      <c r="A268" s="54" t="s">
        <v>276</v>
      </c>
      <c r="C268" s="1">
        <v>65</v>
      </c>
      <c r="D268"/>
      <c r="E268" s="8">
        <v>13.36</v>
      </c>
      <c r="F268" s="8">
        <v>13.92</v>
      </c>
      <c r="H268" s="130"/>
      <c r="I268" s="130"/>
      <c r="J268" s="130"/>
      <c r="K268" s="130"/>
      <c r="L268" s="130"/>
      <c r="M268" s="130"/>
      <c r="N268" s="11">
        <f t="shared" si="42"/>
        <v>0.5600000000000005</v>
      </c>
      <c r="O268" s="11" t="str">
        <f t="shared" si="45"/>
        <v xml:space="preserve"> </v>
      </c>
      <c r="P268" s="11">
        <f t="shared" si="43"/>
        <v>1.120000000000001</v>
      </c>
      <c r="Q268" s="11"/>
      <c r="R268" s="11" t="str">
        <f t="shared" si="44"/>
        <v xml:space="preserve"> </v>
      </c>
      <c r="S268" s="11"/>
      <c r="T268" s="12" t="s">
        <v>441</v>
      </c>
      <c r="V268"/>
      <c r="W268" s="9">
        <v>2</v>
      </c>
      <c r="AA268" s="9">
        <v>1</v>
      </c>
      <c r="AF268" s="4">
        <v>1</v>
      </c>
      <c r="AH268" s="9">
        <v>1</v>
      </c>
      <c r="AR268"/>
      <c r="AS268" s="348"/>
    </row>
    <row r="269" spans="1:45" ht="12.75" customHeight="1" x14ac:dyDescent="0.25">
      <c r="A269" s="54" t="s">
        <v>276</v>
      </c>
      <c r="C269" s="1">
        <v>65</v>
      </c>
      <c r="D269" s="14"/>
      <c r="E269" s="8">
        <v>13.92</v>
      </c>
      <c r="F269" s="8">
        <v>14.41</v>
      </c>
      <c r="H269" s="130"/>
      <c r="I269" s="130"/>
      <c r="J269" s="130"/>
      <c r="K269" s="130"/>
      <c r="L269" s="130"/>
      <c r="M269" s="130"/>
      <c r="N269" s="11">
        <f t="shared" si="42"/>
        <v>0.49000000000000021</v>
      </c>
      <c r="O269" s="11" t="str">
        <f t="shared" si="45"/>
        <v xml:space="preserve"> </v>
      </c>
      <c r="P269" s="11">
        <f t="shared" si="43"/>
        <v>0.98000000000000043</v>
      </c>
      <c r="Q269" s="11"/>
      <c r="R269" s="11" t="str">
        <f t="shared" si="44"/>
        <v xml:space="preserve"> </v>
      </c>
      <c r="S269" s="11"/>
      <c r="T269" s="12" t="s">
        <v>441</v>
      </c>
      <c r="W269" s="9">
        <v>2</v>
      </c>
      <c r="AA269" s="9">
        <v>1</v>
      </c>
      <c r="AF269" s="4">
        <v>1</v>
      </c>
      <c r="AH269" s="9">
        <v>1</v>
      </c>
      <c r="AR269"/>
      <c r="AS269" s="348"/>
    </row>
    <row r="270" spans="1:45" ht="12.75" customHeight="1" x14ac:dyDescent="0.25">
      <c r="A270" s="54" t="s">
        <v>276</v>
      </c>
      <c r="C270" s="1">
        <v>65</v>
      </c>
      <c r="D270" s="14"/>
      <c r="E270" s="8">
        <v>14.41</v>
      </c>
      <c r="F270" s="8">
        <v>14.53</v>
      </c>
      <c r="H270" s="130"/>
      <c r="I270" s="130"/>
      <c r="J270" s="130"/>
      <c r="K270" s="130"/>
      <c r="L270" s="130"/>
      <c r="M270" s="130"/>
      <c r="N270" s="11">
        <f t="shared" si="42"/>
        <v>0.11999999999999922</v>
      </c>
      <c r="O270" s="11" t="str">
        <f t="shared" si="45"/>
        <v xml:space="preserve"> </v>
      </c>
      <c r="P270" s="11">
        <f t="shared" si="43"/>
        <v>0.23999999999999844</v>
      </c>
      <c r="Q270" s="11"/>
      <c r="R270" s="11" t="str">
        <f t="shared" si="44"/>
        <v xml:space="preserve"> </v>
      </c>
      <c r="S270" s="11"/>
      <c r="T270" s="12" t="s">
        <v>441</v>
      </c>
      <c r="V270"/>
      <c r="W270" s="9">
        <v>2</v>
      </c>
      <c r="AA270" s="9">
        <v>1</v>
      </c>
      <c r="AF270" s="4">
        <v>1</v>
      </c>
      <c r="AH270" s="9">
        <v>1</v>
      </c>
      <c r="AR270"/>
      <c r="AS270" s="348"/>
    </row>
    <row r="271" spans="1:45" ht="12.75" customHeight="1" x14ac:dyDescent="0.25">
      <c r="A271" s="54" t="s">
        <v>276</v>
      </c>
      <c r="C271" s="1">
        <v>65</v>
      </c>
      <c r="D271" s="14"/>
      <c r="E271" s="8">
        <v>14.53</v>
      </c>
      <c r="F271" s="8">
        <v>14.56</v>
      </c>
      <c r="H271" s="130"/>
      <c r="I271" s="130"/>
      <c r="J271" s="130"/>
      <c r="K271" s="130"/>
      <c r="L271" s="130"/>
      <c r="M271" s="130"/>
      <c r="N271" s="11">
        <f t="shared" si="42"/>
        <v>3.0000000000001137E-2</v>
      </c>
      <c r="O271" s="11" t="str">
        <f t="shared" si="45"/>
        <v xml:space="preserve"> </v>
      </c>
      <c r="P271" s="11">
        <f t="shared" si="43"/>
        <v>6.0000000000002274E-2</v>
      </c>
      <c r="Q271" s="11"/>
      <c r="R271" s="11" t="str">
        <f t="shared" si="44"/>
        <v xml:space="preserve"> </v>
      </c>
      <c r="S271" s="11"/>
      <c r="T271" s="12" t="s">
        <v>441</v>
      </c>
      <c r="V271"/>
      <c r="W271" s="9">
        <v>2</v>
      </c>
      <c r="AA271" s="9">
        <v>1</v>
      </c>
      <c r="AE271" s="4">
        <v>1</v>
      </c>
      <c r="AH271" s="9">
        <v>1</v>
      </c>
      <c r="AR271"/>
      <c r="AS271" s="348"/>
    </row>
    <row r="272" spans="1:45" ht="12.75" customHeight="1" x14ac:dyDescent="0.25">
      <c r="A272" s="54" t="s">
        <v>276</v>
      </c>
      <c r="C272" s="1">
        <v>65</v>
      </c>
      <c r="D272" s="14"/>
      <c r="E272" s="8">
        <v>14.56</v>
      </c>
      <c r="F272" s="8">
        <v>14.58</v>
      </c>
      <c r="H272" s="130"/>
      <c r="I272" s="130"/>
      <c r="J272" s="130"/>
      <c r="K272" s="130"/>
      <c r="L272" s="130"/>
      <c r="M272" s="130"/>
      <c r="N272" s="11">
        <f t="shared" si="42"/>
        <v>1.9999999999999574E-2</v>
      </c>
      <c r="O272" s="11" t="str">
        <f t="shared" si="45"/>
        <v xml:space="preserve"> </v>
      </c>
      <c r="P272" s="11">
        <f t="shared" si="43"/>
        <v>3.9999999999999147E-2</v>
      </c>
      <c r="Q272" s="11"/>
      <c r="R272" s="11" t="str">
        <f t="shared" si="44"/>
        <v xml:space="preserve"> </v>
      </c>
      <c r="S272" s="11"/>
      <c r="T272" s="12" t="s">
        <v>441</v>
      </c>
      <c r="V272"/>
      <c r="W272" s="9">
        <v>2</v>
      </c>
      <c r="AA272" s="9">
        <v>1</v>
      </c>
      <c r="AF272" s="4">
        <v>1</v>
      </c>
      <c r="AH272" s="9">
        <v>1</v>
      </c>
      <c r="AR272"/>
      <c r="AS272" s="348"/>
    </row>
    <row r="273" spans="1:45" ht="12.75" customHeight="1" x14ac:dyDescent="0.25">
      <c r="A273" s="54" t="s">
        <v>276</v>
      </c>
      <c r="C273" s="1">
        <v>65</v>
      </c>
      <c r="D273" s="14"/>
      <c r="E273" s="8">
        <v>14.58</v>
      </c>
      <c r="F273" s="8">
        <v>14.7</v>
      </c>
      <c r="H273" s="130"/>
      <c r="I273" s="130"/>
      <c r="J273" s="130"/>
      <c r="K273" s="130"/>
      <c r="L273" s="130"/>
      <c r="M273" s="130"/>
      <c r="N273" s="11">
        <f t="shared" si="42"/>
        <v>0.23999999999999844</v>
      </c>
      <c r="O273" s="11" t="str">
        <f t="shared" si="45"/>
        <v xml:space="preserve"> </v>
      </c>
      <c r="P273" s="11">
        <f t="shared" si="43"/>
        <v>0.23999999999999844</v>
      </c>
      <c r="Q273" s="11"/>
      <c r="R273" s="11" t="str">
        <f t="shared" si="44"/>
        <v xml:space="preserve"> </v>
      </c>
      <c r="S273" s="11"/>
      <c r="T273" s="12" t="s">
        <v>441</v>
      </c>
      <c r="V273"/>
      <c r="W273" s="9">
        <v>2</v>
      </c>
      <c r="AA273" s="9">
        <v>1</v>
      </c>
      <c r="AF273" s="4">
        <v>2</v>
      </c>
      <c r="AH273" s="9">
        <v>1</v>
      </c>
      <c r="AO273" s="4">
        <v>1</v>
      </c>
      <c r="AR273"/>
      <c r="AS273" s="348"/>
    </row>
    <row r="274" spans="1:45" ht="12.75" customHeight="1" x14ac:dyDescent="0.25">
      <c r="A274" s="54" t="s">
        <v>276</v>
      </c>
      <c r="C274" s="1">
        <v>65</v>
      </c>
      <c r="D274" s="14" t="s">
        <v>92</v>
      </c>
      <c r="E274" s="8">
        <v>14.7</v>
      </c>
      <c r="F274" s="8">
        <v>14.71</v>
      </c>
      <c r="H274" s="130"/>
      <c r="I274" s="130"/>
      <c r="J274" s="130"/>
      <c r="K274" s="130"/>
      <c r="L274" s="130"/>
      <c r="M274" s="130"/>
      <c r="N274" s="11">
        <f t="shared" si="42"/>
        <v>1.0000000000001563E-2</v>
      </c>
      <c r="O274" s="11" t="str">
        <f t="shared" si="45"/>
        <v xml:space="preserve"> </v>
      </c>
      <c r="P274" s="11">
        <f t="shared" si="43"/>
        <v>2.0000000000003126E-2</v>
      </c>
      <c r="Q274" s="11"/>
      <c r="R274" s="11" t="str">
        <f t="shared" si="44"/>
        <v xml:space="preserve"> </v>
      </c>
      <c r="S274" s="11"/>
      <c r="T274" s="12" t="s">
        <v>441</v>
      </c>
      <c r="V274"/>
      <c r="W274" s="9">
        <v>2</v>
      </c>
      <c r="AA274" s="9">
        <v>1</v>
      </c>
      <c r="AF274" s="4">
        <v>1</v>
      </c>
      <c r="AH274" s="9">
        <v>1</v>
      </c>
      <c r="AR274"/>
      <c r="AS274" s="348"/>
    </row>
    <row r="275" spans="1:45" ht="12.75" customHeight="1" x14ac:dyDescent="0.25">
      <c r="A275" s="54" t="s">
        <v>276</v>
      </c>
      <c r="C275" s="1">
        <v>65</v>
      </c>
      <c r="D275" s="14"/>
      <c r="E275" s="8">
        <v>14.71</v>
      </c>
      <c r="F275" s="8">
        <v>14.8</v>
      </c>
      <c r="H275" s="130"/>
      <c r="I275" s="130"/>
      <c r="J275" s="130"/>
      <c r="K275" s="130"/>
      <c r="L275" s="130"/>
      <c r="M275" s="130"/>
      <c r="N275" s="11">
        <f t="shared" si="42"/>
        <v>8.9999999999999858E-2</v>
      </c>
      <c r="O275" s="11" t="str">
        <f t="shared" si="45"/>
        <v xml:space="preserve"> </v>
      </c>
      <c r="P275" s="11">
        <f t="shared" si="43"/>
        <v>0.17999999999999972</v>
      </c>
      <c r="Q275" s="11"/>
      <c r="R275" s="11" t="str">
        <f t="shared" si="44"/>
        <v xml:space="preserve"> </v>
      </c>
      <c r="S275" s="11"/>
      <c r="T275" s="12" t="s">
        <v>441</v>
      </c>
      <c r="V275"/>
      <c r="W275" s="9">
        <v>2</v>
      </c>
      <c r="AA275" s="9">
        <v>1</v>
      </c>
      <c r="AF275" s="4">
        <v>1</v>
      </c>
      <c r="AH275" s="9">
        <v>1</v>
      </c>
      <c r="AM275" s="4">
        <v>1</v>
      </c>
      <c r="AR275"/>
      <c r="AS275" s="348"/>
    </row>
    <row r="276" spans="1:45" ht="12.75" customHeight="1" x14ac:dyDescent="0.25">
      <c r="A276" s="54" t="s">
        <v>276</v>
      </c>
      <c r="C276" s="1">
        <v>65</v>
      </c>
      <c r="D276" s="14"/>
      <c r="E276" s="8">
        <v>14.8</v>
      </c>
      <c r="F276" s="8">
        <v>14.81</v>
      </c>
      <c r="H276" s="130"/>
      <c r="I276" s="130"/>
      <c r="J276" s="130"/>
      <c r="K276" s="130"/>
      <c r="L276" s="130"/>
      <c r="M276" s="130"/>
      <c r="N276" s="11">
        <f t="shared" si="42"/>
        <v>9.9999999999997868E-3</v>
      </c>
      <c r="O276" s="11" t="str">
        <f t="shared" si="45"/>
        <v xml:space="preserve"> </v>
      </c>
      <c r="P276" s="11">
        <f t="shared" si="43"/>
        <v>1.9999999999999574E-2</v>
      </c>
      <c r="Q276" s="11"/>
      <c r="R276" s="11" t="str">
        <f t="shared" si="44"/>
        <v xml:space="preserve"> </v>
      </c>
      <c r="S276" s="11"/>
      <c r="T276" s="12">
        <v>475.19999999999925</v>
      </c>
      <c r="V276"/>
      <c r="W276" s="9">
        <v>2</v>
      </c>
      <c r="AA276" s="9">
        <v>1</v>
      </c>
      <c r="AF276" s="4">
        <v>1</v>
      </c>
      <c r="AH276" s="9">
        <v>1</v>
      </c>
      <c r="AR276"/>
      <c r="AS276" s="348"/>
    </row>
    <row r="277" spans="1:45" ht="12.75" customHeight="1" x14ac:dyDescent="0.25">
      <c r="A277" s="54" t="s">
        <v>276</v>
      </c>
      <c r="C277" s="1">
        <v>65</v>
      </c>
      <c r="D277" s="14"/>
      <c r="E277" s="8">
        <v>14.81</v>
      </c>
      <c r="F277" s="8">
        <v>14.87</v>
      </c>
      <c r="H277" s="130"/>
      <c r="I277" s="130"/>
      <c r="J277" s="130"/>
      <c r="K277" s="130"/>
      <c r="L277" s="130"/>
      <c r="M277" s="130"/>
      <c r="N277" s="11">
        <f t="shared" si="42"/>
        <v>0.11999999999999744</v>
      </c>
      <c r="O277" s="11" t="str">
        <f t="shared" si="45"/>
        <v xml:space="preserve"> </v>
      </c>
      <c r="P277" s="11">
        <f t="shared" si="43"/>
        <v>0.11999999999999744</v>
      </c>
      <c r="Q277" s="11"/>
      <c r="R277" s="11" t="str">
        <f t="shared" si="44"/>
        <v xml:space="preserve"> </v>
      </c>
      <c r="S277" s="11"/>
      <c r="T277" s="12" t="s">
        <v>441</v>
      </c>
      <c r="V277"/>
      <c r="W277" s="9">
        <v>2</v>
      </c>
      <c r="AA277" s="9">
        <v>1</v>
      </c>
      <c r="AF277" s="4">
        <v>2</v>
      </c>
      <c r="AH277" s="9">
        <v>1</v>
      </c>
      <c r="AO277" s="4">
        <v>1</v>
      </c>
      <c r="AR277"/>
      <c r="AS277" s="348"/>
    </row>
    <row r="278" spans="1:45" ht="12.75" customHeight="1" x14ac:dyDescent="0.25">
      <c r="A278" s="54" t="s">
        <v>276</v>
      </c>
      <c r="C278" s="1">
        <v>65</v>
      </c>
      <c r="D278" s="14"/>
      <c r="E278" s="8">
        <v>14.87</v>
      </c>
      <c r="F278" s="8">
        <v>14.89</v>
      </c>
      <c r="H278" s="130"/>
      <c r="I278" s="130"/>
      <c r="J278" s="130"/>
      <c r="K278" s="130"/>
      <c r="L278" s="130"/>
      <c r="M278" s="130"/>
      <c r="N278" s="11">
        <f t="shared" si="42"/>
        <v>0</v>
      </c>
      <c r="O278" s="11" t="str">
        <f t="shared" si="45"/>
        <v xml:space="preserve"> </v>
      </c>
      <c r="P278" s="11" t="str">
        <f t="shared" si="43"/>
        <v xml:space="preserve"> </v>
      </c>
      <c r="Q278" s="11"/>
      <c r="R278" s="11" t="str">
        <f t="shared" si="44"/>
        <v xml:space="preserve"> </v>
      </c>
      <c r="S278" s="11"/>
      <c r="T278" s="12" t="s">
        <v>441</v>
      </c>
      <c r="V278"/>
      <c r="W278" s="9">
        <v>2</v>
      </c>
      <c r="AA278" s="9"/>
      <c r="AH278" s="9"/>
      <c r="AQ278" t="s">
        <v>98</v>
      </c>
      <c r="AR278"/>
      <c r="AS278" s="348"/>
    </row>
    <row r="279" spans="1:45" ht="12.75" customHeight="1" x14ac:dyDescent="0.25">
      <c r="A279" s="54" t="s">
        <v>276</v>
      </c>
      <c r="C279" s="1">
        <v>65</v>
      </c>
      <c r="D279" s="14"/>
      <c r="E279" s="8">
        <v>14.89</v>
      </c>
      <c r="F279" s="8">
        <v>14.91</v>
      </c>
      <c r="H279" s="130"/>
      <c r="I279" s="130"/>
      <c r="J279" s="130"/>
      <c r="K279" s="130"/>
      <c r="L279" s="130"/>
      <c r="M279" s="130"/>
      <c r="N279" s="11">
        <f t="shared" si="42"/>
        <v>1.9999999999999574E-2</v>
      </c>
      <c r="O279" s="11" t="str">
        <f t="shared" si="45"/>
        <v xml:space="preserve"> </v>
      </c>
      <c r="P279" s="11">
        <f t="shared" si="43"/>
        <v>3.9999999999999147E-2</v>
      </c>
      <c r="Q279" s="11"/>
      <c r="R279" s="11" t="str">
        <f t="shared" si="44"/>
        <v xml:space="preserve"> </v>
      </c>
      <c r="S279" s="11"/>
      <c r="T279" s="12" t="s">
        <v>441</v>
      </c>
      <c r="V279"/>
      <c r="W279" s="9">
        <v>2</v>
      </c>
      <c r="AA279" s="9">
        <v>1</v>
      </c>
      <c r="AF279" s="4">
        <v>1</v>
      </c>
      <c r="AH279" s="9">
        <v>1</v>
      </c>
      <c r="AM279" s="4">
        <v>1</v>
      </c>
      <c r="AR279"/>
      <c r="AS279" s="348"/>
    </row>
    <row r="280" spans="1:45" ht="12.75" customHeight="1" x14ac:dyDescent="0.25">
      <c r="A280" s="54" t="s">
        <v>276</v>
      </c>
      <c r="C280" s="1">
        <v>65</v>
      </c>
      <c r="D280" s="14" t="s">
        <v>824</v>
      </c>
      <c r="E280" s="8">
        <v>14.91</v>
      </c>
      <c r="F280" s="8">
        <v>14.98</v>
      </c>
      <c r="H280" s="130"/>
      <c r="I280" s="130"/>
      <c r="J280" s="130"/>
      <c r="K280" s="130"/>
      <c r="L280" s="130"/>
      <c r="M280" s="130"/>
      <c r="N280" s="11">
        <f t="shared" si="42"/>
        <v>0.14000000000000057</v>
      </c>
      <c r="O280" s="11" t="str">
        <f t="shared" si="45"/>
        <v xml:space="preserve"> </v>
      </c>
      <c r="P280" s="11">
        <f t="shared" si="43"/>
        <v>0.14000000000000057</v>
      </c>
      <c r="Q280" s="11"/>
      <c r="R280" s="11" t="str">
        <f t="shared" si="44"/>
        <v xml:space="preserve"> </v>
      </c>
      <c r="S280" s="11"/>
      <c r="T280" s="12">
        <v>105.59999999999775</v>
      </c>
      <c r="V280"/>
      <c r="W280" s="9">
        <v>2</v>
      </c>
      <c r="AA280" s="9">
        <v>1</v>
      </c>
      <c r="AF280" s="4">
        <v>2</v>
      </c>
      <c r="AH280" s="9">
        <v>1</v>
      </c>
      <c r="AO280" s="4">
        <v>1</v>
      </c>
      <c r="AR280"/>
      <c r="AS280" s="348"/>
    </row>
    <row r="281" spans="1:45" ht="12.75" customHeight="1" x14ac:dyDescent="0.25">
      <c r="A281" s="54" t="s">
        <v>276</v>
      </c>
      <c r="C281" s="1">
        <v>65</v>
      </c>
      <c r="D281" s="14" t="s">
        <v>824</v>
      </c>
      <c r="E281" s="8">
        <v>14.98</v>
      </c>
      <c r="F281" s="8">
        <v>15.1</v>
      </c>
      <c r="H281" s="130"/>
      <c r="I281" s="130"/>
      <c r="J281" s="130"/>
      <c r="K281" s="130"/>
      <c r="L281" s="130"/>
      <c r="M281" s="130"/>
      <c r="N281" s="11">
        <f t="shared" si="42"/>
        <v>0.11999999999999922</v>
      </c>
      <c r="O281" s="11" t="str">
        <f t="shared" si="45"/>
        <v xml:space="preserve"> </v>
      </c>
      <c r="P281" s="11">
        <f t="shared" si="43"/>
        <v>0.23999999999999844</v>
      </c>
      <c r="Q281" s="11"/>
      <c r="R281" s="11" t="str">
        <f t="shared" si="44"/>
        <v xml:space="preserve"> </v>
      </c>
      <c r="S281" s="11"/>
      <c r="T281" s="12" t="s">
        <v>441</v>
      </c>
      <c r="V281"/>
      <c r="W281" s="9">
        <v>2</v>
      </c>
      <c r="AA281" s="9">
        <v>1</v>
      </c>
      <c r="AF281" s="4">
        <v>1</v>
      </c>
      <c r="AH281" s="9">
        <v>1</v>
      </c>
      <c r="AR281"/>
      <c r="AS281" s="348"/>
    </row>
    <row r="282" spans="1:45" ht="12.75" customHeight="1" x14ac:dyDescent="0.25">
      <c r="A282" s="54" t="s">
        <v>276</v>
      </c>
      <c r="C282" s="1">
        <v>65</v>
      </c>
      <c r="D282" s="14" t="s">
        <v>824</v>
      </c>
      <c r="E282" s="8">
        <v>15.1</v>
      </c>
      <c r="F282" s="8">
        <v>15.22</v>
      </c>
      <c r="H282" s="130"/>
      <c r="I282" s="130"/>
      <c r="J282" s="130"/>
      <c r="K282" s="130"/>
      <c r="L282" s="130"/>
      <c r="M282" s="130"/>
      <c r="N282" s="11">
        <f t="shared" si="42"/>
        <v>0.12000000000000099</v>
      </c>
      <c r="O282" s="11" t="str">
        <f t="shared" si="45"/>
        <v xml:space="preserve"> </v>
      </c>
      <c r="P282" s="11">
        <f t="shared" si="43"/>
        <v>0.24000000000000199</v>
      </c>
      <c r="Q282" s="11"/>
      <c r="R282" s="11" t="str">
        <f t="shared" si="44"/>
        <v xml:space="preserve"> </v>
      </c>
      <c r="S282" s="11"/>
      <c r="T282" s="12" t="s">
        <v>441</v>
      </c>
      <c r="V282"/>
      <c r="W282" s="9">
        <v>2</v>
      </c>
      <c r="AA282" s="9">
        <v>1</v>
      </c>
      <c r="AE282" s="4">
        <v>1</v>
      </c>
      <c r="AH282" s="9">
        <v>1</v>
      </c>
      <c r="AR282"/>
      <c r="AS282" s="348"/>
    </row>
    <row r="283" spans="1:45" ht="12.75" customHeight="1" x14ac:dyDescent="0.25">
      <c r="A283" s="54" t="s">
        <v>276</v>
      </c>
      <c r="C283" s="1">
        <v>65</v>
      </c>
      <c r="E283" s="8">
        <v>15.22</v>
      </c>
      <c r="F283" s="8">
        <v>15.26</v>
      </c>
      <c r="H283" s="130"/>
      <c r="I283" s="130"/>
      <c r="J283" s="130"/>
      <c r="K283" s="130"/>
      <c r="L283" s="130"/>
      <c r="M283" s="130"/>
      <c r="N283" s="11">
        <f t="shared" si="42"/>
        <v>3.9999999999999147E-2</v>
      </c>
      <c r="O283" s="11" t="str">
        <f t="shared" si="45"/>
        <v xml:space="preserve"> </v>
      </c>
      <c r="P283" s="11">
        <f t="shared" si="43"/>
        <v>7.9999999999998295E-2</v>
      </c>
      <c r="Q283" s="11"/>
      <c r="R283" s="11" t="str">
        <f t="shared" si="44"/>
        <v xml:space="preserve"> </v>
      </c>
      <c r="S283" s="11"/>
      <c r="T283" s="12" t="s">
        <v>441</v>
      </c>
      <c r="V283"/>
      <c r="W283" s="9">
        <v>2</v>
      </c>
      <c r="AA283" s="9">
        <v>1</v>
      </c>
      <c r="AD283" s="4">
        <v>1</v>
      </c>
      <c r="AH283" s="9">
        <v>1</v>
      </c>
      <c r="AR283"/>
      <c r="AS283" s="348"/>
    </row>
    <row r="284" spans="1:45" ht="12.75" customHeight="1" x14ac:dyDescent="0.25">
      <c r="A284" s="54" t="s">
        <v>276</v>
      </c>
      <c r="C284" s="1">
        <v>65</v>
      </c>
      <c r="E284" s="8">
        <v>15.26</v>
      </c>
      <c r="F284" s="8">
        <v>15.39</v>
      </c>
      <c r="H284" s="130"/>
      <c r="I284" s="130"/>
      <c r="J284" s="130"/>
      <c r="K284" s="130"/>
      <c r="L284" s="130"/>
      <c r="M284" s="130"/>
      <c r="N284" s="11">
        <f t="shared" si="42"/>
        <v>0.13000000000000078</v>
      </c>
      <c r="O284" s="11" t="str">
        <f t="shared" si="45"/>
        <v xml:space="preserve"> </v>
      </c>
      <c r="P284" s="11">
        <f t="shared" si="43"/>
        <v>0.26000000000000156</v>
      </c>
      <c r="Q284" s="11"/>
      <c r="R284" s="11" t="str">
        <f t="shared" si="44"/>
        <v xml:space="preserve"> </v>
      </c>
      <c r="S284" s="11"/>
      <c r="T284" s="12" t="s">
        <v>441</v>
      </c>
      <c r="V284"/>
      <c r="W284" s="9">
        <v>2</v>
      </c>
      <c r="AA284" s="9">
        <v>1</v>
      </c>
      <c r="AE284" s="4">
        <v>1</v>
      </c>
      <c r="AH284" s="9">
        <v>1</v>
      </c>
      <c r="AR284"/>
      <c r="AS284" s="348"/>
    </row>
    <row r="285" spans="1:45" ht="12.75" customHeight="1" x14ac:dyDescent="0.25">
      <c r="A285" s="54" t="s">
        <v>276</v>
      </c>
      <c r="C285" s="1">
        <v>65</v>
      </c>
      <c r="E285" s="8">
        <v>15.39</v>
      </c>
      <c r="F285" s="8">
        <v>15.67</v>
      </c>
      <c r="H285" s="130"/>
      <c r="I285" s="130"/>
      <c r="J285" s="130"/>
      <c r="K285" s="130"/>
      <c r="L285" s="130"/>
      <c r="M285" s="130"/>
      <c r="N285" s="11">
        <f t="shared" si="42"/>
        <v>0.27999999999999936</v>
      </c>
      <c r="O285" s="11" t="str">
        <f t="shared" si="45"/>
        <v xml:space="preserve"> </v>
      </c>
      <c r="P285" s="11">
        <f t="shared" si="43"/>
        <v>0.55999999999999872</v>
      </c>
      <c r="Q285" s="11"/>
      <c r="R285" s="11" t="str">
        <f t="shared" si="44"/>
        <v xml:space="preserve"> </v>
      </c>
      <c r="S285" s="11"/>
      <c r="T285" s="12" t="s">
        <v>441</v>
      </c>
      <c r="V285"/>
      <c r="W285" s="9">
        <v>2</v>
      </c>
      <c r="AA285" s="9">
        <v>1</v>
      </c>
      <c r="AF285" s="4">
        <v>1</v>
      </c>
      <c r="AH285" s="9">
        <v>1</v>
      </c>
      <c r="AR285"/>
      <c r="AS285" s="348"/>
    </row>
    <row r="286" spans="1:45" ht="12.75" customHeight="1" x14ac:dyDescent="0.25">
      <c r="A286" s="54" t="s">
        <v>276</v>
      </c>
      <c r="C286" s="1">
        <v>65</v>
      </c>
      <c r="E286" s="8">
        <v>15.67</v>
      </c>
      <c r="F286" s="8">
        <v>16</v>
      </c>
      <c r="H286" s="130"/>
      <c r="I286" s="130"/>
      <c r="J286" s="130"/>
      <c r="K286" s="130"/>
      <c r="L286" s="130"/>
      <c r="M286" s="130"/>
      <c r="N286" s="11">
        <f t="shared" si="42"/>
        <v>0.33000000000000007</v>
      </c>
      <c r="O286" s="11" t="str">
        <f t="shared" si="45"/>
        <v xml:space="preserve"> </v>
      </c>
      <c r="P286" s="11">
        <f t="shared" si="43"/>
        <v>0.66000000000000014</v>
      </c>
      <c r="Q286" s="11"/>
      <c r="R286" s="11" t="str">
        <f t="shared" si="44"/>
        <v xml:space="preserve"> </v>
      </c>
      <c r="S286" s="11"/>
      <c r="T286" s="12" t="s">
        <v>441</v>
      </c>
      <c r="V286"/>
      <c r="W286" s="9">
        <v>2</v>
      </c>
      <c r="AA286" s="9">
        <v>1</v>
      </c>
      <c r="AE286" s="4">
        <v>1</v>
      </c>
      <c r="AH286" s="9">
        <v>1</v>
      </c>
      <c r="AR286"/>
      <c r="AS286" s="348"/>
    </row>
    <row r="287" spans="1:45" ht="12.75" customHeight="1" x14ac:dyDescent="0.25">
      <c r="A287" s="54" t="s">
        <v>276</v>
      </c>
      <c r="C287" s="1">
        <v>65</v>
      </c>
      <c r="D287" s="14" t="s">
        <v>824</v>
      </c>
      <c r="E287" s="8">
        <v>16</v>
      </c>
      <c r="F287" s="8">
        <v>16.07</v>
      </c>
      <c r="H287" s="130"/>
      <c r="I287" s="130"/>
      <c r="J287" s="130"/>
      <c r="K287" s="130"/>
      <c r="L287" s="130"/>
      <c r="M287" s="130"/>
      <c r="N287" s="11">
        <f t="shared" si="42"/>
        <v>7.0000000000000284E-2</v>
      </c>
      <c r="O287" s="11" t="str">
        <f t="shared" si="45"/>
        <v xml:space="preserve"> </v>
      </c>
      <c r="P287" s="11">
        <f t="shared" si="43"/>
        <v>0.14000000000000057</v>
      </c>
      <c r="Q287" s="11"/>
      <c r="R287" s="11" t="str">
        <f t="shared" si="44"/>
        <v xml:space="preserve"> </v>
      </c>
      <c r="S287" s="11"/>
      <c r="T287" s="12" t="s">
        <v>441</v>
      </c>
      <c r="V287"/>
      <c r="W287" s="9">
        <v>2</v>
      </c>
      <c r="AA287" s="9">
        <v>1</v>
      </c>
      <c r="AF287" s="4">
        <v>1</v>
      </c>
      <c r="AH287" s="9">
        <v>1</v>
      </c>
      <c r="AR287"/>
      <c r="AS287" s="348"/>
    </row>
    <row r="288" spans="1:45" ht="12.75" customHeight="1" x14ac:dyDescent="0.25">
      <c r="A288" s="54" t="s">
        <v>276</v>
      </c>
      <c r="C288" s="1">
        <v>65</v>
      </c>
      <c r="E288" s="8">
        <v>16.07</v>
      </c>
      <c r="F288" s="8">
        <v>16.14</v>
      </c>
      <c r="H288" s="130"/>
      <c r="I288" s="130"/>
      <c r="J288" s="130"/>
      <c r="K288" s="130"/>
      <c r="L288" s="130"/>
      <c r="M288" s="130"/>
      <c r="N288" s="11">
        <f t="shared" ref="N288:N319" si="46">IF(F288&gt;0,(F288-E288)*(AD288+AE288+AF288)," ")</f>
        <v>7.0000000000000284E-2</v>
      </c>
      <c r="O288" s="11" t="str">
        <f t="shared" si="45"/>
        <v xml:space="preserve"> </v>
      </c>
      <c r="P288" s="11">
        <f t="shared" ref="P288:P319" si="47">IF(($F288-$E288)*(AA288+AH288)&gt;0,($F288-$E288)*(AA288+AH288)," ")</f>
        <v>0.14000000000000057</v>
      </c>
      <c r="Q288" s="11"/>
      <c r="R288" s="11" t="str">
        <f t="shared" si="44"/>
        <v xml:space="preserve"> </v>
      </c>
      <c r="S288" s="11"/>
      <c r="T288" s="12" t="s">
        <v>441</v>
      </c>
      <c r="W288" s="9">
        <v>2</v>
      </c>
      <c r="AA288" s="9">
        <v>1</v>
      </c>
      <c r="AF288" s="4">
        <v>1</v>
      </c>
      <c r="AH288" s="9">
        <v>1</v>
      </c>
      <c r="AR288"/>
      <c r="AS288" s="348"/>
    </row>
    <row r="289" spans="1:45" ht="12.75" customHeight="1" x14ac:dyDescent="0.25">
      <c r="A289" s="54" t="s">
        <v>276</v>
      </c>
      <c r="C289" s="1">
        <v>65</v>
      </c>
      <c r="D289" s="14" t="s">
        <v>824</v>
      </c>
      <c r="E289" s="8">
        <v>16.14</v>
      </c>
      <c r="F289" s="8">
        <v>16.16</v>
      </c>
      <c r="H289" s="130"/>
      <c r="I289" s="130"/>
      <c r="J289" s="130"/>
      <c r="K289" s="130"/>
      <c r="L289" s="130"/>
      <c r="M289" s="130"/>
      <c r="N289" s="11">
        <f t="shared" si="46"/>
        <v>3.9999999999999147E-2</v>
      </c>
      <c r="O289" s="11" t="str">
        <f t="shared" si="45"/>
        <v xml:space="preserve"> </v>
      </c>
      <c r="P289" s="11">
        <f t="shared" si="47"/>
        <v>3.9999999999999147E-2</v>
      </c>
      <c r="Q289" s="11"/>
      <c r="R289" s="11" t="str">
        <f t="shared" si="44"/>
        <v xml:space="preserve"> </v>
      </c>
      <c r="S289" s="11"/>
      <c r="T289" s="12" t="s">
        <v>441</v>
      </c>
      <c r="V289"/>
      <c r="W289" s="9">
        <v>2</v>
      </c>
      <c r="AA289" s="9">
        <v>1</v>
      </c>
      <c r="AF289" s="4">
        <v>2</v>
      </c>
      <c r="AH289" s="9">
        <v>1</v>
      </c>
      <c r="AO289" s="4">
        <v>1</v>
      </c>
      <c r="AR289"/>
      <c r="AS289" s="348"/>
    </row>
    <row r="290" spans="1:45" ht="12.75" customHeight="1" x14ac:dyDescent="0.25">
      <c r="A290" s="54" t="s">
        <v>276</v>
      </c>
      <c r="C290" s="1">
        <v>65</v>
      </c>
      <c r="D290" s="14" t="s">
        <v>824</v>
      </c>
      <c r="E290" s="8">
        <v>16.16</v>
      </c>
      <c r="F290" s="8">
        <v>16.170000000000002</v>
      </c>
      <c r="H290" s="130"/>
      <c r="I290" s="130"/>
      <c r="J290" s="130"/>
      <c r="K290" s="130"/>
      <c r="L290" s="130"/>
      <c r="M290" s="130"/>
      <c r="N290" s="11">
        <f t="shared" si="46"/>
        <v>0</v>
      </c>
      <c r="O290" s="11" t="str">
        <f t="shared" si="45"/>
        <v xml:space="preserve"> </v>
      </c>
      <c r="P290" s="11">
        <f t="shared" si="47"/>
        <v>1.0000000000001563E-2</v>
      </c>
      <c r="Q290" s="11"/>
      <c r="R290" s="11" t="str">
        <f t="shared" si="44"/>
        <v xml:space="preserve"> </v>
      </c>
      <c r="S290" s="11"/>
      <c r="T290" s="12" t="s">
        <v>441</v>
      </c>
      <c r="V290"/>
      <c r="W290" s="9">
        <v>2</v>
      </c>
      <c r="AA290" s="9">
        <v>1</v>
      </c>
      <c r="AH290" s="9"/>
      <c r="AQ290" t="s">
        <v>98</v>
      </c>
      <c r="AR290"/>
      <c r="AS290" s="348"/>
    </row>
    <row r="291" spans="1:45" ht="12.75" customHeight="1" x14ac:dyDescent="0.25">
      <c r="A291" s="54" t="s">
        <v>276</v>
      </c>
      <c r="C291" s="1">
        <v>65</v>
      </c>
      <c r="D291" s="14" t="s">
        <v>824</v>
      </c>
      <c r="E291" s="8">
        <v>16.170000000000002</v>
      </c>
      <c r="F291" s="8">
        <v>16.2</v>
      </c>
      <c r="H291" s="130"/>
      <c r="I291" s="130"/>
      <c r="J291" s="130"/>
      <c r="K291" s="130"/>
      <c r="L291" s="130"/>
      <c r="M291" s="130"/>
      <c r="N291" s="11">
        <f t="shared" si="46"/>
        <v>2.9999999999997584E-2</v>
      </c>
      <c r="O291" s="11" t="str">
        <f t="shared" si="45"/>
        <v xml:space="preserve"> </v>
      </c>
      <c r="P291" s="11">
        <f t="shared" si="47"/>
        <v>5.9999999999995168E-2</v>
      </c>
      <c r="Q291" s="11"/>
      <c r="R291" s="11" t="str">
        <f t="shared" si="44"/>
        <v xml:space="preserve"> </v>
      </c>
      <c r="S291" s="11"/>
      <c r="T291" s="12" t="s">
        <v>441</v>
      </c>
      <c r="V291"/>
      <c r="W291" s="9">
        <v>2</v>
      </c>
      <c r="AA291" s="9">
        <v>1</v>
      </c>
      <c r="AF291" s="4">
        <v>1</v>
      </c>
      <c r="AH291" s="9">
        <v>1</v>
      </c>
      <c r="AM291" s="4">
        <v>1</v>
      </c>
      <c r="AR291"/>
      <c r="AS291" s="348"/>
    </row>
    <row r="292" spans="1:45" ht="12.75" customHeight="1" x14ac:dyDescent="0.25">
      <c r="A292" s="54" t="s">
        <v>276</v>
      </c>
      <c r="C292" s="1">
        <v>65</v>
      </c>
      <c r="D292" s="14" t="s">
        <v>824</v>
      </c>
      <c r="E292" s="8">
        <v>16.2</v>
      </c>
      <c r="F292" s="8">
        <v>16.25</v>
      </c>
      <c r="H292" s="130"/>
      <c r="I292" s="130"/>
      <c r="J292" s="130"/>
      <c r="K292" s="130"/>
      <c r="L292" s="130"/>
      <c r="M292" s="130"/>
      <c r="N292" s="11">
        <f t="shared" si="46"/>
        <v>0.10000000000000142</v>
      </c>
      <c r="O292" s="11" t="str">
        <f t="shared" si="45"/>
        <v xml:space="preserve"> </v>
      </c>
      <c r="P292" s="11">
        <f t="shared" si="47"/>
        <v>0.10000000000000142</v>
      </c>
      <c r="Q292" s="11"/>
      <c r="R292" s="11"/>
      <c r="S292" s="11"/>
      <c r="T292" s="12">
        <v>158.39999999998724</v>
      </c>
      <c r="V292"/>
      <c r="W292" s="9">
        <v>2</v>
      </c>
      <c r="AA292" s="9">
        <v>1</v>
      </c>
      <c r="AF292" s="4">
        <v>2</v>
      </c>
      <c r="AH292" s="9">
        <v>1</v>
      </c>
      <c r="AO292" s="4">
        <v>1</v>
      </c>
      <c r="AR292"/>
      <c r="AS292" s="348"/>
    </row>
    <row r="293" spans="1:45" ht="12.75" customHeight="1" x14ac:dyDescent="0.25">
      <c r="A293" s="54" t="s">
        <v>276</v>
      </c>
      <c r="C293" s="1">
        <v>65</v>
      </c>
      <c r="D293" s="14" t="s">
        <v>824</v>
      </c>
      <c r="E293" s="174">
        <v>16.25</v>
      </c>
      <c r="F293" s="174">
        <v>16.34</v>
      </c>
      <c r="H293" s="130"/>
      <c r="I293" s="130"/>
      <c r="J293" s="130"/>
      <c r="K293" s="130"/>
      <c r="L293" s="130"/>
      <c r="M293" s="130"/>
      <c r="N293" s="11">
        <f t="shared" si="46"/>
        <v>8.9999999999999858E-2</v>
      </c>
      <c r="O293" s="11" t="str">
        <f t="shared" si="45"/>
        <v xml:space="preserve"> </v>
      </c>
      <c r="P293" s="11">
        <f t="shared" si="47"/>
        <v>0.17999999999999972</v>
      </c>
      <c r="Q293" s="11"/>
      <c r="R293" s="11"/>
      <c r="S293" s="11"/>
      <c r="T293" s="12" t="s">
        <v>441</v>
      </c>
      <c r="V293" s="172"/>
      <c r="W293" s="175">
        <v>2</v>
      </c>
      <c r="X293" s="172"/>
      <c r="Y293" s="172"/>
      <c r="Z293" s="172"/>
      <c r="AA293" s="175">
        <v>1</v>
      </c>
      <c r="AB293" s="172"/>
      <c r="AC293" s="172"/>
      <c r="AD293" s="172"/>
      <c r="AE293" s="172"/>
      <c r="AF293" s="173">
        <v>1</v>
      </c>
      <c r="AG293" s="172"/>
      <c r="AH293" s="175">
        <v>1</v>
      </c>
      <c r="AI293" s="172"/>
      <c r="AJ293" s="172"/>
      <c r="AK293" s="172"/>
      <c r="AL293" s="172"/>
      <c r="AM293" s="172"/>
      <c r="AN293" s="172"/>
      <c r="AO293" s="172"/>
      <c r="AR293"/>
      <c r="AS293" s="348"/>
    </row>
    <row r="294" spans="1:45" ht="12.75" customHeight="1" x14ac:dyDescent="0.25">
      <c r="A294" s="54" t="s">
        <v>276</v>
      </c>
      <c r="C294" s="1">
        <v>65</v>
      </c>
      <c r="E294" s="174">
        <v>16.34</v>
      </c>
      <c r="F294" s="174">
        <v>16.489999999999998</v>
      </c>
      <c r="H294" s="130"/>
      <c r="I294" s="130"/>
      <c r="J294" s="130"/>
      <c r="K294" s="130"/>
      <c r="L294" s="130"/>
      <c r="M294" s="130"/>
      <c r="N294" s="11">
        <f t="shared" si="46"/>
        <v>0.14999999999999858</v>
      </c>
      <c r="O294" s="11" t="str">
        <f t="shared" si="45"/>
        <v xml:space="preserve"> </v>
      </c>
      <c r="P294" s="11">
        <f t="shared" si="47"/>
        <v>0.29999999999999716</v>
      </c>
      <c r="Q294" s="11"/>
      <c r="R294" s="11"/>
      <c r="S294" s="11"/>
      <c r="T294" s="12" t="s">
        <v>441</v>
      </c>
      <c r="V294" s="172"/>
      <c r="W294" s="175">
        <v>2</v>
      </c>
      <c r="X294" s="172"/>
      <c r="Y294" s="172"/>
      <c r="Z294" s="172"/>
      <c r="AA294" s="175">
        <v>1</v>
      </c>
      <c r="AB294" s="172"/>
      <c r="AC294" s="172"/>
      <c r="AD294" s="172"/>
      <c r="AE294" s="172"/>
      <c r="AF294" s="173">
        <v>1</v>
      </c>
      <c r="AG294" s="172"/>
      <c r="AH294" s="175">
        <v>1</v>
      </c>
      <c r="AI294" s="172"/>
      <c r="AJ294" s="172"/>
      <c r="AK294" s="172"/>
      <c r="AL294" s="172"/>
      <c r="AM294" s="172"/>
      <c r="AN294" s="172"/>
      <c r="AO294" s="172"/>
      <c r="AR294"/>
      <c r="AS294" s="348"/>
    </row>
    <row r="295" spans="1:45" ht="12.75" customHeight="1" x14ac:dyDescent="0.25">
      <c r="A295" s="54" t="s">
        <v>276</v>
      </c>
      <c r="C295" s="1">
        <v>65</v>
      </c>
      <c r="D295" s="14" t="s">
        <v>824</v>
      </c>
      <c r="E295" s="174">
        <v>16.489999999999998</v>
      </c>
      <c r="F295" s="174">
        <v>16.53</v>
      </c>
      <c r="H295" s="130"/>
      <c r="I295" s="130"/>
      <c r="J295" s="130"/>
      <c r="K295" s="130"/>
      <c r="L295" s="130"/>
      <c r="M295" s="130"/>
      <c r="N295" s="11">
        <f t="shared" si="46"/>
        <v>4.00000000000027E-2</v>
      </c>
      <c r="O295" s="11" t="str">
        <f t="shared" si="45"/>
        <v xml:space="preserve"> </v>
      </c>
      <c r="P295" s="11">
        <f t="shared" si="47"/>
        <v>8.00000000000054E-2</v>
      </c>
      <c r="Q295" s="11"/>
      <c r="R295" s="11"/>
      <c r="S295" s="11"/>
      <c r="T295" s="12" t="s">
        <v>441</v>
      </c>
      <c r="V295" s="172"/>
      <c r="W295" s="175">
        <v>2</v>
      </c>
      <c r="X295" s="172"/>
      <c r="Y295" s="172"/>
      <c r="Z295" s="172"/>
      <c r="AA295" s="175">
        <v>1</v>
      </c>
      <c r="AB295" s="172"/>
      <c r="AC295" s="172"/>
      <c r="AD295" s="172"/>
      <c r="AE295" s="172"/>
      <c r="AF295" s="173">
        <v>1</v>
      </c>
      <c r="AG295" s="172"/>
      <c r="AH295" s="175">
        <v>1</v>
      </c>
      <c r="AI295" s="172"/>
      <c r="AJ295" s="172"/>
      <c r="AK295" s="172"/>
      <c r="AL295" s="172"/>
      <c r="AM295" s="172"/>
      <c r="AN295" s="172"/>
      <c r="AO295" s="172"/>
      <c r="AR295"/>
      <c r="AS295" s="348"/>
    </row>
    <row r="296" spans="1:45" ht="12.75" customHeight="1" x14ac:dyDescent="0.25">
      <c r="A296" s="54" t="s">
        <v>276</v>
      </c>
      <c r="C296" s="1">
        <v>65</v>
      </c>
      <c r="D296" s="14" t="s">
        <v>824</v>
      </c>
      <c r="E296" s="174">
        <v>16.53</v>
      </c>
      <c r="F296" s="174">
        <v>16.579999999999998</v>
      </c>
      <c r="H296" s="130"/>
      <c r="I296" s="130"/>
      <c r="J296" s="130"/>
      <c r="K296" s="130"/>
      <c r="L296" s="130"/>
      <c r="M296" s="130"/>
      <c r="N296" s="11">
        <f t="shared" si="46"/>
        <v>4.9999999999997158E-2</v>
      </c>
      <c r="O296" s="11" t="str">
        <f t="shared" si="45"/>
        <v xml:space="preserve"> </v>
      </c>
      <c r="P296" s="11">
        <f t="shared" si="47"/>
        <v>9.9999999999994316E-2</v>
      </c>
      <c r="Q296" s="11"/>
      <c r="R296" s="11"/>
      <c r="S296" s="11"/>
      <c r="T296" s="12" t="s">
        <v>441</v>
      </c>
      <c r="V296" s="172"/>
      <c r="W296" s="175">
        <v>2</v>
      </c>
      <c r="X296" s="172"/>
      <c r="Y296" s="172"/>
      <c r="Z296" s="172"/>
      <c r="AA296" s="175">
        <v>1</v>
      </c>
      <c r="AB296" s="172"/>
      <c r="AC296" s="172"/>
      <c r="AD296" s="172"/>
      <c r="AE296" s="173">
        <v>1</v>
      </c>
      <c r="AF296" s="172"/>
      <c r="AG296" s="172"/>
      <c r="AH296" s="175">
        <v>1</v>
      </c>
      <c r="AI296" s="172"/>
      <c r="AJ296" s="172"/>
      <c r="AK296" s="172"/>
      <c r="AL296" s="172"/>
      <c r="AM296" s="172"/>
      <c r="AN296" s="172"/>
      <c r="AO296" s="172"/>
      <c r="AR296"/>
      <c r="AS296" s="348"/>
    </row>
    <row r="297" spans="1:45" ht="12.75" customHeight="1" x14ac:dyDescent="0.25">
      <c r="A297" s="54" t="s">
        <v>276</v>
      </c>
      <c r="C297" s="1">
        <v>65</v>
      </c>
      <c r="D297" s="14"/>
      <c r="E297" s="174">
        <v>16.579999999999998</v>
      </c>
      <c r="F297" s="174">
        <v>16.64</v>
      </c>
      <c r="H297" s="130"/>
      <c r="I297" s="130"/>
      <c r="J297" s="130"/>
      <c r="K297" s="130"/>
      <c r="L297" s="130"/>
      <c r="M297" s="130"/>
      <c r="N297" s="11">
        <f t="shared" si="46"/>
        <v>6.0000000000002274E-2</v>
      </c>
      <c r="O297" s="11" t="str">
        <f t="shared" si="45"/>
        <v xml:space="preserve"> </v>
      </c>
      <c r="P297" s="11">
        <f t="shared" si="47"/>
        <v>0.12000000000000455</v>
      </c>
      <c r="Q297" s="11"/>
      <c r="R297" s="11"/>
      <c r="S297" s="11"/>
      <c r="T297" s="12"/>
      <c r="V297" s="172"/>
      <c r="W297" s="175">
        <v>2</v>
      </c>
      <c r="X297" s="172"/>
      <c r="Y297" s="172"/>
      <c r="Z297" s="172"/>
      <c r="AA297" s="175">
        <v>1</v>
      </c>
      <c r="AB297" s="172"/>
      <c r="AC297" s="172"/>
      <c r="AD297" s="172"/>
      <c r="AE297" s="173">
        <v>1</v>
      </c>
      <c r="AF297" s="172"/>
      <c r="AG297" s="172"/>
      <c r="AH297" s="175">
        <v>1</v>
      </c>
      <c r="AI297" s="172"/>
      <c r="AJ297" s="172"/>
      <c r="AK297" s="172"/>
      <c r="AL297" s="172"/>
      <c r="AM297" s="172"/>
      <c r="AN297" s="172"/>
      <c r="AO297" s="172"/>
      <c r="AR297"/>
      <c r="AS297" s="348"/>
    </row>
    <row r="298" spans="1:45" ht="12.75" customHeight="1" x14ac:dyDescent="0.25">
      <c r="A298" s="54" t="s">
        <v>276</v>
      </c>
      <c r="C298" s="1">
        <v>65</v>
      </c>
      <c r="D298" s="14"/>
      <c r="E298" s="174">
        <v>16.64</v>
      </c>
      <c r="F298" s="174">
        <v>16.89</v>
      </c>
      <c r="H298" s="130"/>
      <c r="I298" s="130"/>
      <c r="J298" s="130"/>
      <c r="K298" s="130"/>
      <c r="L298" s="130"/>
      <c r="M298" s="130"/>
      <c r="N298" s="11">
        <f t="shared" si="46"/>
        <v>0.25</v>
      </c>
      <c r="O298" s="11" t="str">
        <f t="shared" si="45"/>
        <v xml:space="preserve"> </v>
      </c>
      <c r="P298" s="11">
        <f t="shared" si="47"/>
        <v>0.5</v>
      </c>
      <c r="Q298" s="11"/>
      <c r="R298" s="11"/>
      <c r="S298" s="11"/>
      <c r="T298" s="12"/>
      <c r="V298" s="172"/>
      <c r="W298" s="175">
        <v>2</v>
      </c>
      <c r="X298" s="172"/>
      <c r="Y298" s="172"/>
      <c r="Z298" s="172"/>
      <c r="AA298" s="175">
        <v>1</v>
      </c>
      <c r="AB298" s="172"/>
      <c r="AC298" s="172"/>
      <c r="AD298" s="173">
        <v>1</v>
      </c>
      <c r="AE298" s="172"/>
      <c r="AF298" s="172"/>
      <c r="AG298" s="172"/>
      <c r="AH298" s="175">
        <v>1</v>
      </c>
      <c r="AI298" s="172"/>
      <c r="AJ298" s="172"/>
      <c r="AK298" s="172"/>
      <c r="AL298" s="172"/>
      <c r="AM298" s="172"/>
      <c r="AN298" s="172"/>
      <c r="AO298" s="172"/>
      <c r="AR298"/>
      <c r="AS298" s="348"/>
    </row>
    <row r="299" spans="1:45" ht="12.75" customHeight="1" x14ac:dyDescent="0.25">
      <c r="A299" s="54" t="s">
        <v>276</v>
      </c>
      <c r="C299" s="1">
        <v>65</v>
      </c>
      <c r="D299" s="14"/>
      <c r="E299" s="174">
        <v>16.89</v>
      </c>
      <c r="F299" s="174">
        <v>17.32</v>
      </c>
      <c r="H299" s="130"/>
      <c r="I299" s="130"/>
      <c r="J299" s="130"/>
      <c r="K299" s="130"/>
      <c r="L299" s="130"/>
      <c r="M299" s="130"/>
      <c r="N299" s="11">
        <f t="shared" si="46"/>
        <v>0.42999999999999972</v>
      </c>
      <c r="O299" s="11" t="str">
        <f t="shared" si="45"/>
        <v xml:space="preserve"> </v>
      </c>
      <c r="P299" s="11">
        <f t="shared" si="47"/>
        <v>0.85999999999999943</v>
      </c>
      <c r="Q299" s="11"/>
      <c r="R299" s="11"/>
      <c r="S299" s="11"/>
      <c r="T299" s="12"/>
      <c r="V299" s="172"/>
      <c r="W299" s="175">
        <v>2</v>
      </c>
      <c r="X299" s="172"/>
      <c r="Y299" s="172"/>
      <c r="Z299" s="172"/>
      <c r="AA299" s="175">
        <v>1</v>
      </c>
      <c r="AB299" s="172"/>
      <c r="AC299" s="172"/>
      <c r="AD299" s="172"/>
      <c r="AE299" s="172"/>
      <c r="AF299" s="173">
        <v>1</v>
      </c>
      <c r="AG299" s="172"/>
      <c r="AH299" s="175">
        <v>1</v>
      </c>
      <c r="AI299" s="172"/>
      <c r="AJ299" s="172"/>
      <c r="AK299" s="172"/>
      <c r="AL299" s="172"/>
      <c r="AM299" s="172"/>
      <c r="AN299" s="172"/>
      <c r="AO299" s="172"/>
      <c r="AR299"/>
      <c r="AS299" s="348"/>
    </row>
    <row r="300" spans="1:45" ht="12.75" customHeight="1" x14ac:dyDescent="0.25">
      <c r="A300" s="54" t="s">
        <v>276</v>
      </c>
      <c r="C300" s="1">
        <v>65</v>
      </c>
      <c r="D300" s="14"/>
      <c r="E300" s="174">
        <v>17.32</v>
      </c>
      <c r="F300" s="174">
        <v>17.350000000000001</v>
      </c>
      <c r="H300" s="131"/>
      <c r="I300" s="131"/>
      <c r="J300" s="131"/>
      <c r="K300" s="131"/>
      <c r="L300" s="131"/>
      <c r="M300" s="131"/>
      <c r="N300" s="11">
        <f t="shared" si="46"/>
        <v>3.0000000000001137E-2</v>
      </c>
      <c r="O300" s="11" t="str">
        <f t="shared" si="45"/>
        <v xml:space="preserve"> </v>
      </c>
      <c r="P300" s="11">
        <f t="shared" si="47"/>
        <v>6.0000000000002274E-2</v>
      </c>
      <c r="Q300" s="11"/>
      <c r="R300" s="11" t="str">
        <f>IF(($F300-$E300)*(AB300+AI300)&gt;0,($F300-$E300)*(AB300+AI300)," ")</f>
        <v xml:space="preserve"> </v>
      </c>
      <c r="S300" s="11"/>
      <c r="T300" s="12"/>
      <c r="V300" s="172"/>
      <c r="W300" s="175">
        <v>2</v>
      </c>
      <c r="X300" s="172"/>
      <c r="Y300" s="172"/>
      <c r="Z300" s="172"/>
      <c r="AA300" s="175">
        <v>1</v>
      </c>
      <c r="AB300" s="172"/>
      <c r="AC300" s="172"/>
      <c r="AD300" s="172"/>
      <c r="AE300" s="173">
        <v>1</v>
      </c>
      <c r="AF300" s="172"/>
      <c r="AG300" s="172"/>
      <c r="AH300" s="175">
        <v>1</v>
      </c>
      <c r="AI300" s="172"/>
      <c r="AJ300" s="172"/>
      <c r="AK300" s="172"/>
      <c r="AL300" s="172"/>
      <c r="AM300" s="172"/>
      <c r="AN300" s="172"/>
      <c r="AO300" s="172"/>
      <c r="AR300"/>
      <c r="AS300" s="348"/>
    </row>
    <row r="301" spans="1:45" ht="12.75" customHeight="1" x14ac:dyDescent="0.25">
      <c r="A301" s="54" t="s">
        <v>276</v>
      </c>
      <c r="C301" s="1">
        <v>65</v>
      </c>
      <c r="D301" s="14"/>
      <c r="E301" s="174">
        <v>17.350000000000001</v>
      </c>
      <c r="F301" s="174">
        <v>17.37</v>
      </c>
      <c r="H301" s="131"/>
      <c r="I301" s="131"/>
      <c r="J301" s="131"/>
      <c r="K301" s="131"/>
      <c r="L301" s="131"/>
      <c r="M301" s="131"/>
      <c r="N301" s="11">
        <f t="shared" si="46"/>
        <v>1.9999999999999574E-2</v>
      </c>
      <c r="O301" s="11"/>
      <c r="P301" s="11" t="str">
        <f t="shared" si="47"/>
        <v xml:space="preserve"> </v>
      </c>
      <c r="Q301" s="11"/>
      <c r="R301" s="11"/>
      <c r="S301" s="11"/>
      <c r="T301" s="12"/>
      <c r="V301" s="173" t="s">
        <v>20</v>
      </c>
      <c r="W301" s="175">
        <v>2</v>
      </c>
      <c r="X301" s="172"/>
      <c r="Y301" s="172"/>
      <c r="Z301" s="172"/>
      <c r="AA301" s="175"/>
      <c r="AB301" s="172"/>
      <c r="AC301" s="172"/>
      <c r="AD301" s="172"/>
      <c r="AE301" s="173">
        <v>1</v>
      </c>
      <c r="AF301" s="172"/>
      <c r="AG301" s="172"/>
      <c r="AH301" s="175"/>
      <c r="AI301" s="172"/>
      <c r="AJ301" s="172"/>
      <c r="AK301" s="172"/>
      <c r="AL301" s="172"/>
      <c r="AM301" s="172"/>
      <c r="AN301" s="172"/>
      <c r="AO301" s="172"/>
      <c r="AR301"/>
      <c r="AS301" s="37"/>
    </row>
    <row r="302" spans="1:45" ht="12.75" customHeight="1" x14ac:dyDescent="0.25">
      <c r="A302" s="54" t="s">
        <v>276</v>
      </c>
      <c r="C302" s="1">
        <v>65</v>
      </c>
      <c r="D302" s="14"/>
      <c r="E302" s="174">
        <v>17.37</v>
      </c>
      <c r="F302" s="174">
        <v>17.55</v>
      </c>
      <c r="H302" s="131"/>
      <c r="I302" s="131"/>
      <c r="J302" s="131"/>
      <c r="K302" s="131"/>
      <c r="L302" s="131"/>
      <c r="M302" s="131"/>
      <c r="N302" s="11">
        <f t="shared" si="46"/>
        <v>0.17999999999999972</v>
      </c>
      <c r="O302" s="11"/>
      <c r="P302" s="11" t="str">
        <f t="shared" si="47"/>
        <v xml:space="preserve"> </v>
      </c>
      <c r="Q302" s="11"/>
      <c r="R302" s="11"/>
      <c r="S302" s="11"/>
      <c r="T302" s="12"/>
      <c r="V302" s="173" t="s">
        <v>20</v>
      </c>
      <c r="W302" s="175">
        <v>2</v>
      </c>
      <c r="X302" s="172"/>
      <c r="Y302" s="172"/>
      <c r="Z302" s="172"/>
      <c r="AA302" s="175"/>
      <c r="AB302" s="172"/>
      <c r="AC302" s="172"/>
      <c r="AD302" s="173">
        <v>1</v>
      </c>
      <c r="AE302" s="172"/>
      <c r="AF302" s="172"/>
      <c r="AG302" s="172"/>
      <c r="AH302" s="175"/>
      <c r="AI302" s="172"/>
      <c r="AJ302" s="172"/>
      <c r="AK302" s="172"/>
      <c r="AL302" s="172"/>
      <c r="AM302" s="172"/>
      <c r="AN302" s="172"/>
      <c r="AO302" s="172"/>
      <c r="AR302"/>
      <c r="AS302" s="37"/>
    </row>
    <row r="303" spans="1:45" ht="12.75" customHeight="1" x14ac:dyDescent="0.25">
      <c r="A303" s="54" t="s">
        <v>276</v>
      </c>
      <c r="C303" s="1">
        <v>65</v>
      </c>
      <c r="D303" s="14"/>
      <c r="E303" s="174">
        <v>17.55</v>
      </c>
      <c r="F303" s="174">
        <v>17.579999999999998</v>
      </c>
      <c r="H303" s="131"/>
      <c r="I303" s="131"/>
      <c r="J303" s="131"/>
      <c r="K303" s="131"/>
      <c r="L303" s="131"/>
      <c r="M303" s="131"/>
      <c r="N303" s="11">
        <f t="shared" si="46"/>
        <v>2.9999999999997584E-2</v>
      </c>
      <c r="O303" s="11"/>
      <c r="P303" s="11" t="str">
        <f t="shared" si="47"/>
        <v xml:space="preserve"> </v>
      </c>
      <c r="Q303" s="11"/>
      <c r="R303" s="11"/>
      <c r="S303" s="11"/>
      <c r="T303" s="12"/>
      <c r="V303" s="173" t="s">
        <v>20</v>
      </c>
      <c r="W303" s="175">
        <v>2</v>
      </c>
      <c r="X303" s="172"/>
      <c r="Y303" s="172"/>
      <c r="Z303" s="172"/>
      <c r="AA303" s="175"/>
      <c r="AB303" s="172"/>
      <c r="AC303" s="172"/>
      <c r="AD303" s="172"/>
      <c r="AE303" s="173">
        <v>1</v>
      </c>
      <c r="AF303" s="172"/>
      <c r="AG303" s="172"/>
      <c r="AH303" s="175"/>
      <c r="AI303" s="172"/>
      <c r="AJ303" s="172"/>
      <c r="AK303" s="172"/>
      <c r="AL303" s="172"/>
      <c r="AM303" s="172"/>
      <c r="AN303" s="172"/>
      <c r="AO303" s="172"/>
      <c r="AR303"/>
      <c r="AS303" s="37"/>
    </row>
    <row r="304" spans="1:45" ht="12.75" customHeight="1" x14ac:dyDescent="0.25">
      <c r="A304" s="54" t="s">
        <v>276</v>
      </c>
      <c r="C304" s="1">
        <v>65</v>
      </c>
      <c r="D304" s="14"/>
      <c r="E304" s="174">
        <v>17.579999999999998</v>
      </c>
      <c r="F304" s="174">
        <v>17.64</v>
      </c>
      <c r="H304" s="131"/>
      <c r="I304" s="131"/>
      <c r="J304" s="131"/>
      <c r="K304" s="131"/>
      <c r="L304" s="131"/>
      <c r="M304" s="131"/>
      <c r="N304" s="11">
        <f t="shared" si="46"/>
        <v>0.12000000000000455</v>
      </c>
      <c r="O304" s="11"/>
      <c r="P304" s="11" t="str">
        <f t="shared" si="47"/>
        <v xml:space="preserve"> </v>
      </c>
      <c r="Q304" s="11"/>
      <c r="R304" s="11"/>
      <c r="S304" s="11"/>
      <c r="T304" s="12"/>
      <c r="V304" s="173" t="s">
        <v>20</v>
      </c>
      <c r="W304" s="175">
        <v>2</v>
      </c>
      <c r="X304" s="172"/>
      <c r="Y304" s="172"/>
      <c r="Z304" s="172"/>
      <c r="AA304" s="175"/>
      <c r="AB304" s="172"/>
      <c r="AC304" s="172"/>
      <c r="AD304" s="172"/>
      <c r="AE304" s="172"/>
      <c r="AF304" s="173">
        <v>2</v>
      </c>
      <c r="AG304" s="172"/>
      <c r="AH304" s="175"/>
      <c r="AI304" s="172"/>
      <c r="AJ304" s="172"/>
      <c r="AK304" s="172"/>
      <c r="AL304" s="172"/>
      <c r="AM304" s="172"/>
      <c r="AN304" s="172"/>
      <c r="AO304" s="173">
        <v>1</v>
      </c>
      <c r="AR304"/>
      <c r="AS304" s="37"/>
    </row>
    <row r="305" spans="1:45" ht="12.75" customHeight="1" x14ac:dyDescent="0.25">
      <c r="A305" s="54" t="s">
        <v>276</v>
      </c>
      <c r="C305" s="1">
        <v>65</v>
      </c>
      <c r="D305" s="14"/>
      <c r="E305" s="174">
        <v>17.64</v>
      </c>
      <c r="F305" s="174">
        <v>17.739999999999998</v>
      </c>
      <c r="H305" s="131">
        <f>SUM(N261:N305)</f>
        <v>6.0999999999999961</v>
      </c>
      <c r="I305" s="131">
        <f t="shared" ref="I305:M305" si="48">SUM(O261:O305)</f>
        <v>0</v>
      </c>
      <c r="J305" s="131">
        <f t="shared" si="48"/>
        <v>10.669999999999998</v>
      </c>
      <c r="K305" s="131">
        <f t="shared" si="48"/>
        <v>0</v>
      </c>
      <c r="L305" s="131">
        <f t="shared" si="48"/>
        <v>0</v>
      </c>
      <c r="M305" s="131">
        <f t="shared" si="48"/>
        <v>0</v>
      </c>
      <c r="N305" s="11">
        <f t="shared" si="46"/>
        <v>9.9999999999997868E-2</v>
      </c>
      <c r="O305" s="11"/>
      <c r="P305" s="11" t="str">
        <f t="shared" si="47"/>
        <v xml:space="preserve"> </v>
      </c>
      <c r="Q305" s="11"/>
      <c r="R305" s="11"/>
      <c r="S305" s="11"/>
      <c r="T305" s="12"/>
      <c r="V305" s="173" t="s">
        <v>20</v>
      </c>
      <c r="W305" s="175">
        <v>2</v>
      </c>
      <c r="X305" s="172"/>
      <c r="Y305" s="172"/>
      <c r="Z305" s="172"/>
      <c r="AA305" s="175"/>
      <c r="AB305" s="172"/>
      <c r="AC305" s="172"/>
      <c r="AD305" s="172"/>
      <c r="AE305" s="172"/>
      <c r="AF305" s="173">
        <v>1</v>
      </c>
      <c r="AG305" s="172"/>
      <c r="AH305" s="175"/>
      <c r="AI305" s="172"/>
      <c r="AJ305" s="172"/>
      <c r="AK305" s="172"/>
      <c r="AL305" s="172"/>
      <c r="AM305" s="173">
        <v>1</v>
      </c>
      <c r="AN305" s="172"/>
      <c r="AO305" s="172"/>
      <c r="AR305"/>
      <c r="AS305" s="37"/>
    </row>
    <row r="306" spans="1:45" s="16" customFormat="1" ht="12.75" customHeight="1" x14ac:dyDescent="0.25">
      <c r="D306" s="17"/>
      <c r="E306" s="18"/>
      <c r="F306" s="18"/>
      <c r="N306" s="19" t="str">
        <f t="shared" si="46"/>
        <v xml:space="preserve"> </v>
      </c>
      <c r="O306" s="19" t="str">
        <f>IF($F306&gt;0,IF(S306&gt;0,($F306-$E306)*S306," ")," ")</f>
        <v xml:space="preserve"> </v>
      </c>
      <c r="P306" s="19" t="str">
        <f t="shared" si="47"/>
        <v xml:space="preserve"> </v>
      </c>
      <c r="Q306" s="19"/>
      <c r="R306" s="19" t="str">
        <f t="shared" ref="R306:R337" si="49">IF(($F306-$E306)*(AB306+AI306)&gt;0,($F306-$E306)*(AB306+AI306)," ")</f>
        <v xml:space="preserve"> </v>
      </c>
      <c r="S306" s="19"/>
      <c r="T306" s="20" t="str">
        <f>IF($F306&gt;0,IF(AM306&gt;0,AM306," ")," ")</f>
        <v xml:space="preserve"> </v>
      </c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Q306" s="17"/>
      <c r="AR306" s="17"/>
      <c r="AS306" s="17"/>
    </row>
    <row r="307" spans="1:45" s="16" customFormat="1" ht="12.75" customHeight="1" x14ac:dyDescent="0.25">
      <c r="D307" s="17"/>
      <c r="E307" s="18"/>
      <c r="F307" s="18"/>
      <c r="N307" s="19" t="str">
        <f t="shared" si="46"/>
        <v xml:space="preserve"> </v>
      </c>
      <c r="O307" s="19" t="str">
        <f>IF($F307&gt;0,IF(S307&gt;0,($F307-$E307)*S307," ")," ")</f>
        <v xml:space="preserve"> </v>
      </c>
      <c r="P307" s="19" t="str">
        <f t="shared" si="47"/>
        <v xml:space="preserve"> </v>
      </c>
      <c r="Q307" s="19"/>
      <c r="R307" s="19" t="str">
        <f t="shared" si="49"/>
        <v xml:space="preserve"> </v>
      </c>
      <c r="S307" s="19"/>
      <c r="T307" s="20" t="str">
        <f>IF($F307&gt;0,IF(AM307&gt;0,AM307," ")," ")</f>
        <v xml:space="preserve"> </v>
      </c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Q307" s="17"/>
      <c r="AR307" s="17"/>
      <c r="AS307" s="17"/>
    </row>
    <row r="308" spans="1:45" s="16" customFormat="1" ht="12.75" customHeight="1" x14ac:dyDescent="0.25">
      <c r="D308" s="17"/>
      <c r="E308" s="18"/>
      <c r="F308" s="18"/>
      <c r="N308" s="19" t="str">
        <f t="shared" si="46"/>
        <v xml:space="preserve"> </v>
      </c>
      <c r="O308" s="19" t="str">
        <f>IF($F308&gt;0,IF(S308&gt;0,($F308-$E308)*S308," ")," ")</f>
        <v xml:space="preserve"> </v>
      </c>
      <c r="P308" s="19" t="str">
        <f t="shared" si="47"/>
        <v xml:space="preserve"> </v>
      </c>
      <c r="Q308" s="19"/>
      <c r="R308" s="19" t="str">
        <f t="shared" si="49"/>
        <v xml:space="preserve"> </v>
      </c>
      <c r="S308" s="19"/>
      <c r="T308" s="20" t="str">
        <f>IF($F308&gt;0,IF(AM308&gt;0,AM308," ")," ")</f>
        <v xml:space="preserve"> </v>
      </c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Q308" s="17"/>
      <c r="AR308" s="17"/>
      <c r="AS308" s="17"/>
    </row>
    <row r="309" spans="1:45" s="1" customFormat="1" ht="12.75" customHeight="1" x14ac:dyDescent="0.25">
      <c r="A309" s="60" t="s">
        <v>385</v>
      </c>
      <c r="B309"/>
      <c r="C309" s="1">
        <v>105</v>
      </c>
      <c r="D309" s="9" t="s">
        <v>913</v>
      </c>
      <c r="E309" s="8">
        <v>0.9</v>
      </c>
      <c r="F309" s="8">
        <v>1.38</v>
      </c>
      <c r="H309" s="132"/>
      <c r="I309" s="132"/>
      <c r="J309" s="132"/>
      <c r="K309" s="132"/>
      <c r="L309" s="132"/>
      <c r="M309" s="132"/>
      <c r="N309" s="11">
        <f t="shared" si="46"/>
        <v>0.47999999999999987</v>
      </c>
      <c r="O309" s="11" t="str">
        <f t="shared" ref="O309:O348" si="50">IF(($F309-$E309)*(Y309+AK309)&gt;0,($F309-$E309)*(Y309+AK309)," ")</f>
        <v xml:space="preserve"> </v>
      </c>
      <c r="P309" s="11">
        <f t="shared" si="47"/>
        <v>0.95999999999999974</v>
      </c>
      <c r="Q309" s="11"/>
      <c r="R309" s="11" t="str">
        <f t="shared" si="49"/>
        <v xml:space="preserve"> </v>
      </c>
      <c r="S309" s="11"/>
      <c r="T309" s="12" t="str">
        <f t="shared" ref="T309:T348" si="51">IF($F309&gt;0,IF(AM309&gt;0,((F309-E309)*AM309)*5280," ")," ")</f>
        <v xml:space="preserve"> </v>
      </c>
      <c r="V309" s="9"/>
      <c r="W309" s="9">
        <v>2</v>
      </c>
      <c r="X309" s="9"/>
      <c r="Y309" s="9"/>
      <c r="Z309" s="9"/>
      <c r="AA309" s="9">
        <v>1</v>
      </c>
      <c r="AB309" s="9"/>
      <c r="AC309" s="9"/>
      <c r="AD309" s="9">
        <v>1</v>
      </c>
      <c r="AE309" s="9"/>
      <c r="AF309" s="9"/>
      <c r="AG309" s="9"/>
      <c r="AH309" s="9">
        <v>1</v>
      </c>
      <c r="AI309" s="9"/>
      <c r="AJ309" s="9"/>
      <c r="AK309" s="9"/>
      <c r="AL309" s="9"/>
      <c r="AM309" s="9"/>
      <c r="AN309" s="9"/>
      <c r="AO309" s="9"/>
      <c r="AQ309" s="9"/>
      <c r="AR309" s="9"/>
      <c r="AS309" s="17"/>
    </row>
    <row r="310" spans="1:45" s="1" customFormat="1" ht="12.75" customHeight="1" x14ac:dyDescent="0.25">
      <c r="A310" s="54" t="s">
        <v>276</v>
      </c>
      <c r="B310"/>
      <c r="C310" s="1">
        <v>105</v>
      </c>
      <c r="D310" s="9" t="s">
        <v>441</v>
      </c>
      <c r="E310" s="8">
        <v>1.38</v>
      </c>
      <c r="F310" s="8">
        <v>1.5</v>
      </c>
      <c r="H310" s="132"/>
      <c r="I310" s="132"/>
      <c r="J310" s="132"/>
      <c r="K310" s="132"/>
      <c r="L310" s="132"/>
      <c r="M310" s="132"/>
      <c r="N310" s="11">
        <f t="shared" si="46"/>
        <v>0.12000000000000011</v>
      </c>
      <c r="O310" s="11" t="str">
        <f t="shared" si="50"/>
        <v xml:space="preserve"> </v>
      </c>
      <c r="P310" s="11">
        <f t="shared" si="47"/>
        <v>0.24000000000000021</v>
      </c>
      <c r="Q310" s="11"/>
      <c r="R310" s="11" t="str">
        <f t="shared" si="49"/>
        <v xml:space="preserve"> </v>
      </c>
      <c r="S310" s="11"/>
      <c r="T310" s="12" t="str">
        <f t="shared" si="51"/>
        <v xml:space="preserve"> </v>
      </c>
      <c r="V310" s="9"/>
      <c r="W310" s="9">
        <v>2</v>
      </c>
      <c r="X310" s="9"/>
      <c r="Y310" s="9"/>
      <c r="Z310" s="9"/>
      <c r="AA310" s="9">
        <v>1</v>
      </c>
      <c r="AB310" s="9"/>
      <c r="AC310" s="9"/>
      <c r="AD310" s="9"/>
      <c r="AE310" s="9">
        <v>1</v>
      </c>
      <c r="AF310" s="9"/>
      <c r="AG310" s="9"/>
      <c r="AH310" s="9">
        <v>1</v>
      </c>
      <c r="AI310" s="9"/>
      <c r="AJ310" s="9"/>
      <c r="AK310" s="9"/>
      <c r="AL310" s="9"/>
      <c r="AM310" s="9"/>
      <c r="AN310" s="9"/>
      <c r="AO310" s="9"/>
      <c r="AQ310" s="9"/>
      <c r="AR310" s="9"/>
      <c r="AS310" s="17"/>
    </row>
    <row r="311" spans="1:45" s="1" customFormat="1" ht="12.75" customHeight="1" x14ac:dyDescent="0.25">
      <c r="A311" s="54" t="s">
        <v>276</v>
      </c>
      <c r="B311"/>
      <c r="C311" s="1">
        <v>105</v>
      </c>
      <c r="D311" s="9"/>
      <c r="E311" s="8">
        <v>1.5</v>
      </c>
      <c r="F311" s="8">
        <v>1.88</v>
      </c>
      <c r="H311" s="132"/>
      <c r="I311" s="132"/>
      <c r="J311" s="132"/>
      <c r="K311" s="132"/>
      <c r="L311" s="132"/>
      <c r="M311" s="132"/>
      <c r="N311" s="11">
        <f t="shared" si="46"/>
        <v>0.37999999999999989</v>
      </c>
      <c r="O311" s="11" t="str">
        <f t="shared" si="50"/>
        <v xml:space="preserve"> </v>
      </c>
      <c r="P311" s="11">
        <f t="shared" si="47"/>
        <v>0.75999999999999979</v>
      </c>
      <c r="Q311" s="11"/>
      <c r="R311" s="11" t="str">
        <f t="shared" si="49"/>
        <v xml:space="preserve"> </v>
      </c>
      <c r="S311" s="11"/>
      <c r="T311" s="12" t="str">
        <f t="shared" si="51"/>
        <v xml:space="preserve"> </v>
      </c>
      <c r="V311" s="9"/>
      <c r="W311" s="9">
        <v>2</v>
      </c>
      <c r="X311" s="9"/>
      <c r="Y311" s="9"/>
      <c r="Z311" s="9"/>
      <c r="AA311" s="9">
        <v>1</v>
      </c>
      <c r="AB311" s="9"/>
      <c r="AC311" s="9"/>
      <c r="AD311" s="9">
        <v>1</v>
      </c>
      <c r="AE311" s="9"/>
      <c r="AF311" s="9"/>
      <c r="AG311" s="9"/>
      <c r="AH311" s="9">
        <v>1</v>
      </c>
      <c r="AI311" s="9"/>
      <c r="AJ311" s="9"/>
      <c r="AK311" s="9"/>
      <c r="AL311" s="9"/>
      <c r="AM311" s="9"/>
      <c r="AN311" s="9"/>
      <c r="AO311" s="9"/>
      <c r="AQ311" s="9"/>
      <c r="AR311" s="9"/>
      <c r="AS311" s="17"/>
    </row>
    <row r="312" spans="1:45" s="1" customFormat="1" ht="12.75" customHeight="1" x14ac:dyDescent="0.25">
      <c r="A312" s="54" t="s">
        <v>276</v>
      </c>
      <c r="B312"/>
      <c r="C312" s="1">
        <v>105</v>
      </c>
      <c r="D312" s="9"/>
      <c r="E312" s="8">
        <v>1.88</v>
      </c>
      <c r="F312" s="8">
        <v>1.95</v>
      </c>
      <c r="H312" s="132"/>
      <c r="I312" s="132"/>
      <c r="J312" s="132"/>
      <c r="K312" s="132"/>
      <c r="L312" s="132"/>
      <c r="M312" s="132"/>
      <c r="N312" s="11">
        <f t="shared" si="46"/>
        <v>7.0000000000000062E-2</v>
      </c>
      <c r="O312" s="11" t="str">
        <f t="shared" si="50"/>
        <v xml:space="preserve"> </v>
      </c>
      <c r="P312" s="11">
        <f t="shared" si="47"/>
        <v>0.14000000000000012</v>
      </c>
      <c r="Q312" s="11"/>
      <c r="R312" s="11" t="str">
        <f t="shared" si="49"/>
        <v xml:space="preserve"> </v>
      </c>
      <c r="S312" s="11"/>
      <c r="T312" s="12" t="str">
        <f t="shared" si="51"/>
        <v xml:space="preserve"> </v>
      </c>
      <c r="V312" s="9"/>
      <c r="W312" s="9">
        <v>2</v>
      </c>
      <c r="X312" s="9"/>
      <c r="Y312" s="9"/>
      <c r="Z312" s="9"/>
      <c r="AA312" s="9">
        <v>1</v>
      </c>
      <c r="AB312" s="9"/>
      <c r="AC312" s="9"/>
      <c r="AD312" s="9"/>
      <c r="AE312" s="9">
        <v>1</v>
      </c>
      <c r="AF312" s="9"/>
      <c r="AG312" s="9"/>
      <c r="AH312" s="9">
        <v>1</v>
      </c>
      <c r="AI312" s="9"/>
      <c r="AJ312" s="9"/>
      <c r="AK312" s="9"/>
      <c r="AL312" s="9"/>
      <c r="AM312" s="9"/>
      <c r="AN312" s="9"/>
      <c r="AO312" s="9"/>
      <c r="AQ312" s="9"/>
      <c r="AR312" s="9"/>
      <c r="AS312" s="17"/>
    </row>
    <row r="313" spans="1:45" s="1" customFormat="1" ht="12.75" customHeight="1" x14ac:dyDescent="0.25">
      <c r="A313" s="54" t="s">
        <v>276</v>
      </c>
      <c r="B313"/>
      <c r="C313" s="1">
        <v>105</v>
      </c>
      <c r="D313" s="9"/>
      <c r="E313" s="8">
        <v>1.95</v>
      </c>
      <c r="F313" s="8">
        <v>2.04</v>
      </c>
      <c r="H313" s="133"/>
      <c r="I313" s="133"/>
      <c r="J313" s="133"/>
      <c r="K313" s="133"/>
      <c r="L313" s="133"/>
      <c r="M313" s="133"/>
      <c r="N313" s="11">
        <f t="shared" si="46"/>
        <v>9.000000000000008E-2</v>
      </c>
      <c r="O313" s="11" t="str">
        <f t="shared" si="50"/>
        <v xml:space="preserve"> </v>
      </c>
      <c r="P313" s="11">
        <f t="shared" si="47"/>
        <v>0.18000000000000016</v>
      </c>
      <c r="Q313" s="11"/>
      <c r="R313" s="11" t="str">
        <f t="shared" si="49"/>
        <v xml:space="preserve"> </v>
      </c>
      <c r="S313" s="11"/>
      <c r="T313" s="12" t="str">
        <f t="shared" si="51"/>
        <v xml:space="preserve"> </v>
      </c>
      <c r="V313" s="9"/>
      <c r="W313" s="9">
        <v>2</v>
      </c>
      <c r="X313" s="9"/>
      <c r="Y313" s="9"/>
      <c r="Z313" s="9"/>
      <c r="AA313" s="9">
        <v>1</v>
      </c>
      <c r="AB313" s="9"/>
      <c r="AC313" s="9"/>
      <c r="AD313" s="9"/>
      <c r="AE313" s="9"/>
      <c r="AF313" s="9">
        <v>1</v>
      </c>
      <c r="AG313" s="9"/>
      <c r="AH313" s="9">
        <v>1</v>
      </c>
      <c r="AI313" s="9"/>
      <c r="AJ313" s="9"/>
      <c r="AK313" s="9"/>
      <c r="AL313" s="9"/>
      <c r="AM313" s="9"/>
      <c r="AN313" s="9"/>
      <c r="AO313" s="9"/>
      <c r="AQ313" s="9"/>
      <c r="AR313" s="9"/>
      <c r="AS313" s="17"/>
    </row>
    <row r="314" spans="1:45" s="1" customFormat="1" ht="12.75" customHeight="1" x14ac:dyDescent="0.25">
      <c r="A314" s="54" t="s">
        <v>276</v>
      </c>
      <c r="B314"/>
      <c r="C314" s="1">
        <v>105</v>
      </c>
      <c r="D314" s="9"/>
      <c r="E314" s="8">
        <v>2.04</v>
      </c>
      <c r="F314" s="8">
        <v>2.2599999999999998</v>
      </c>
      <c r="H314" s="132"/>
      <c r="I314" s="132"/>
      <c r="J314" s="132"/>
      <c r="K314" s="132"/>
      <c r="L314" s="132"/>
      <c r="M314" s="132"/>
      <c r="N314" s="11">
        <f t="shared" si="46"/>
        <v>0.21999999999999975</v>
      </c>
      <c r="O314" s="11" t="str">
        <f t="shared" si="50"/>
        <v xml:space="preserve"> </v>
      </c>
      <c r="P314" s="11">
        <f t="shared" si="47"/>
        <v>0.4399999999999995</v>
      </c>
      <c r="Q314" s="11"/>
      <c r="R314" s="11" t="str">
        <f t="shared" si="49"/>
        <v xml:space="preserve"> </v>
      </c>
      <c r="S314" s="11"/>
      <c r="T314" s="12" t="str">
        <f t="shared" si="51"/>
        <v xml:space="preserve"> </v>
      </c>
      <c r="V314" s="9"/>
      <c r="W314" s="9">
        <v>2</v>
      </c>
      <c r="X314" s="9"/>
      <c r="Y314" s="9"/>
      <c r="Z314" s="9"/>
      <c r="AA314" s="9">
        <v>1</v>
      </c>
      <c r="AB314" s="9"/>
      <c r="AC314" s="9"/>
      <c r="AD314" s="9"/>
      <c r="AE314" s="9"/>
      <c r="AF314" s="9">
        <v>1</v>
      </c>
      <c r="AG314" s="9"/>
      <c r="AH314" s="9">
        <v>1</v>
      </c>
      <c r="AI314" s="9"/>
      <c r="AJ314" s="9"/>
      <c r="AK314" s="9"/>
      <c r="AL314" s="9"/>
      <c r="AM314" s="9"/>
      <c r="AN314" s="9"/>
      <c r="AO314" s="9"/>
      <c r="AQ314" s="9"/>
      <c r="AR314" s="9"/>
      <c r="AS314" s="17"/>
    </row>
    <row r="315" spans="1:45" s="1" customFormat="1" ht="12.75" customHeight="1" x14ac:dyDescent="0.25">
      <c r="A315" s="54" t="s">
        <v>276</v>
      </c>
      <c r="B315"/>
      <c r="C315" s="1">
        <v>105</v>
      </c>
      <c r="D315" s="9"/>
      <c r="E315" s="8">
        <v>2.2599999999999998</v>
      </c>
      <c r="F315" s="8">
        <v>2.35</v>
      </c>
      <c r="H315" s="132"/>
      <c r="I315" s="132"/>
      <c r="J315" s="132"/>
      <c r="K315" s="132"/>
      <c r="L315" s="132"/>
      <c r="M315" s="132"/>
      <c r="N315" s="11">
        <f t="shared" si="46"/>
        <v>9.0000000000000302E-2</v>
      </c>
      <c r="O315" s="11" t="str">
        <f t="shared" si="50"/>
        <v xml:space="preserve"> </v>
      </c>
      <c r="P315" s="11">
        <f t="shared" si="47"/>
        <v>0.1800000000000006</v>
      </c>
      <c r="Q315" s="11"/>
      <c r="R315" s="11" t="str">
        <f t="shared" si="49"/>
        <v xml:space="preserve"> </v>
      </c>
      <c r="S315" s="11"/>
      <c r="T315" s="12" t="str">
        <f t="shared" si="51"/>
        <v xml:space="preserve"> </v>
      </c>
      <c r="V315" s="9"/>
      <c r="W315" s="9">
        <v>2</v>
      </c>
      <c r="X315" s="9"/>
      <c r="Y315" s="9"/>
      <c r="Z315" s="9"/>
      <c r="AA315" s="9">
        <v>1</v>
      </c>
      <c r="AB315" s="9"/>
      <c r="AC315" s="9"/>
      <c r="AD315" s="9"/>
      <c r="AE315" s="9">
        <v>1</v>
      </c>
      <c r="AF315" s="9"/>
      <c r="AG315" s="9"/>
      <c r="AH315" s="9">
        <v>1</v>
      </c>
      <c r="AI315" s="9"/>
      <c r="AJ315" s="9"/>
      <c r="AK315" s="9"/>
      <c r="AL315" s="9"/>
      <c r="AM315" s="9"/>
      <c r="AN315" s="9"/>
      <c r="AO315" s="9"/>
      <c r="AQ315" s="9"/>
      <c r="AR315" s="9"/>
      <c r="AS315" s="17"/>
    </row>
    <row r="316" spans="1:45" s="1" customFormat="1" ht="12.75" customHeight="1" x14ac:dyDescent="0.25">
      <c r="A316" s="54" t="s">
        <v>276</v>
      </c>
      <c r="B316"/>
      <c r="C316" s="1">
        <v>105</v>
      </c>
      <c r="D316" s="9"/>
      <c r="E316" s="8">
        <v>2.35</v>
      </c>
      <c r="F316" s="8">
        <v>2.44</v>
      </c>
      <c r="H316" s="132"/>
      <c r="I316" s="132"/>
      <c r="J316" s="132"/>
      <c r="K316" s="132"/>
      <c r="L316" s="132"/>
      <c r="M316" s="132"/>
      <c r="N316" s="11">
        <f t="shared" si="46"/>
        <v>8.9999999999999858E-2</v>
      </c>
      <c r="O316" s="11" t="str">
        <f t="shared" si="50"/>
        <v xml:space="preserve"> </v>
      </c>
      <c r="P316" s="11">
        <f t="shared" si="47"/>
        <v>0.17999999999999972</v>
      </c>
      <c r="Q316" s="11"/>
      <c r="R316" s="11" t="str">
        <f t="shared" si="49"/>
        <v xml:space="preserve"> </v>
      </c>
      <c r="S316" s="11"/>
      <c r="T316" s="12" t="str">
        <f t="shared" si="51"/>
        <v xml:space="preserve"> </v>
      </c>
      <c r="V316" s="9"/>
      <c r="W316" s="9">
        <v>2</v>
      </c>
      <c r="X316" s="9"/>
      <c r="Y316" s="9"/>
      <c r="Z316" s="9"/>
      <c r="AA316" s="9">
        <v>1</v>
      </c>
      <c r="AB316" s="9"/>
      <c r="AC316" s="9"/>
      <c r="AD316" s="9">
        <v>1</v>
      </c>
      <c r="AE316" s="9"/>
      <c r="AF316" s="9"/>
      <c r="AG316" s="9"/>
      <c r="AH316" s="9">
        <v>1</v>
      </c>
      <c r="AI316" s="9"/>
      <c r="AJ316" s="9"/>
      <c r="AK316" s="9"/>
      <c r="AL316" s="9"/>
      <c r="AM316" s="9"/>
      <c r="AN316" s="9"/>
      <c r="AO316" s="9"/>
      <c r="AQ316" s="9"/>
      <c r="AR316" s="9"/>
      <c r="AS316" s="17"/>
    </row>
    <row r="317" spans="1:45" s="1" customFormat="1" ht="12.75" customHeight="1" x14ac:dyDescent="0.25">
      <c r="A317" s="54" t="s">
        <v>276</v>
      </c>
      <c r="B317"/>
      <c r="C317" s="1">
        <v>105</v>
      </c>
      <c r="D317" s="9"/>
      <c r="E317" s="8">
        <v>2.44</v>
      </c>
      <c r="F317" s="8">
        <v>2.6</v>
      </c>
      <c r="H317" s="132"/>
      <c r="I317" s="132"/>
      <c r="J317" s="132"/>
      <c r="K317" s="132"/>
      <c r="L317" s="132"/>
      <c r="M317" s="132"/>
      <c r="N317" s="11">
        <f t="shared" si="46"/>
        <v>0.16000000000000014</v>
      </c>
      <c r="O317" s="11" t="str">
        <f t="shared" si="50"/>
        <v xml:space="preserve"> </v>
      </c>
      <c r="P317" s="11">
        <f t="shared" si="47"/>
        <v>0.32000000000000028</v>
      </c>
      <c r="Q317" s="11"/>
      <c r="R317" s="11" t="str">
        <f t="shared" si="49"/>
        <v xml:space="preserve"> </v>
      </c>
      <c r="S317" s="11"/>
      <c r="T317" s="12" t="str">
        <f t="shared" si="51"/>
        <v xml:space="preserve"> </v>
      </c>
      <c r="V317" s="9"/>
      <c r="W317" s="9">
        <v>2</v>
      </c>
      <c r="X317" s="9"/>
      <c r="Y317" s="9"/>
      <c r="Z317" s="9"/>
      <c r="AA317" s="9">
        <v>1</v>
      </c>
      <c r="AB317" s="9"/>
      <c r="AC317" s="9"/>
      <c r="AD317" s="9"/>
      <c r="AE317" s="9">
        <v>1</v>
      </c>
      <c r="AF317" s="9"/>
      <c r="AG317" s="9"/>
      <c r="AH317" s="9">
        <v>1</v>
      </c>
      <c r="AI317" s="9"/>
      <c r="AJ317" s="9"/>
      <c r="AK317" s="9"/>
      <c r="AL317" s="9"/>
      <c r="AM317" s="9"/>
      <c r="AN317" s="9"/>
      <c r="AO317" s="9"/>
      <c r="AQ317" s="9"/>
      <c r="AR317" s="9"/>
      <c r="AS317" s="17"/>
    </row>
    <row r="318" spans="1:45" s="1" customFormat="1" ht="12.75" customHeight="1" x14ac:dyDescent="0.25">
      <c r="A318" s="54" t="s">
        <v>276</v>
      </c>
      <c r="B318"/>
      <c r="C318" s="1">
        <v>105</v>
      </c>
      <c r="D318" s="9"/>
      <c r="E318" s="8">
        <v>2.6</v>
      </c>
      <c r="F318" s="8">
        <v>3.41</v>
      </c>
      <c r="H318" s="132"/>
      <c r="I318" s="132"/>
      <c r="J318" s="132"/>
      <c r="K318" s="132"/>
      <c r="L318" s="132"/>
      <c r="M318" s="132"/>
      <c r="N318" s="11">
        <f t="shared" si="46"/>
        <v>0.81</v>
      </c>
      <c r="O318" s="11" t="str">
        <f t="shared" si="50"/>
        <v xml:space="preserve"> </v>
      </c>
      <c r="P318" s="11">
        <f t="shared" si="47"/>
        <v>1.62</v>
      </c>
      <c r="Q318" s="11"/>
      <c r="R318" s="11" t="str">
        <f t="shared" si="49"/>
        <v xml:space="preserve"> </v>
      </c>
      <c r="S318" s="11"/>
      <c r="T318" s="12" t="str">
        <f t="shared" si="51"/>
        <v xml:space="preserve"> </v>
      </c>
      <c r="V318" s="9"/>
      <c r="W318" s="9">
        <v>2</v>
      </c>
      <c r="X318" s="9"/>
      <c r="Y318" s="9"/>
      <c r="Z318" s="9"/>
      <c r="AA318" s="9">
        <v>1</v>
      </c>
      <c r="AB318" s="9"/>
      <c r="AC318" s="9"/>
      <c r="AD318" s="9"/>
      <c r="AE318" s="9"/>
      <c r="AF318" s="9">
        <v>1</v>
      </c>
      <c r="AG318" s="9"/>
      <c r="AH318" s="9">
        <v>1</v>
      </c>
      <c r="AI318" s="9"/>
      <c r="AJ318" s="9"/>
      <c r="AK318" s="9"/>
      <c r="AL318" s="9"/>
      <c r="AM318" s="9"/>
      <c r="AN318" s="9"/>
      <c r="AO318" s="9"/>
      <c r="AQ318" s="9"/>
      <c r="AR318" s="9"/>
      <c r="AS318" s="17"/>
    </row>
    <row r="319" spans="1:45" s="1" customFormat="1" ht="12.75" customHeight="1" x14ac:dyDescent="0.25">
      <c r="A319" s="54" t="s">
        <v>276</v>
      </c>
      <c r="B319"/>
      <c r="C319" s="1">
        <v>105</v>
      </c>
      <c r="D319" s="9"/>
      <c r="E319" s="8">
        <v>3.41</v>
      </c>
      <c r="F319" s="8">
        <v>3.6</v>
      </c>
      <c r="H319" s="132"/>
      <c r="I319" s="132"/>
      <c r="J319" s="132"/>
      <c r="K319" s="132"/>
      <c r="L319" s="132"/>
      <c r="M319" s="132"/>
      <c r="N319" s="11">
        <f t="shared" si="46"/>
        <v>0.18999999999999995</v>
      </c>
      <c r="O319" s="11" t="str">
        <f t="shared" si="50"/>
        <v xml:space="preserve"> </v>
      </c>
      <c r="P319" s="11">
        <f t="shared" si="47"/>
        <v>0.37999999999999989</v>
      </c>
      <c r="Q319" s="11"/>
      <c r="R319" s="11" t="str">
        <f t="shared" si="49"/>
        <v xml:space="preserve"> </v>
      </c>
      <c r="S319" s="11"/>
      <c r="T319" s="12" t="str">
        <f t="shared" si="51"/>
        <v xml:space="preserve"> </v>
      </c>
      <c r="V319" s="9"/>
      <c r="W319" s="9">
        <v>2</v>
      </c>
      <c r="X319" s="9"/>
      <c r="Y319" s="9"/>
      <c r="Z319" s="9"/>
      <c r="AA319" s="9">
        <v>1</v>
      </c>
      <c r="AB319" s="9"/>
      <c r="AC319" s="9"/>
      <c r="AD319" s="9"/>
      <c r="AE319" s="9">
        <v>1</v>
      </c>
      <c r="AF319" s="9"/>
      <c r="AG319" s="9"/>
      <c r="AH319" s="9">
        <v>1</v>
      </c>
      <c r="AI319" s="9"/>
      <c r="AJ319" s="9"/>
      <c r="AK319" s="9"/>
      <c r="AL319" s="9"/>
      <c r="AM319" s="9"/>
      <c r="AN319" s="9"/>
      <c r="AO319" s="9"/>
      <c r="AQ319" s="9"/>
      <c r="AR319" s="9"/>
      <c r="AS319" s="17"/>
    </row>
    <row r="320" spans="1:45" s="1" customFormat="1" ht="12.75" customHeight="1" x14ac:dyDescent="0.25">
      <c r="A320" s="54" t="s">
        <v>276</v>
      </c>
      <c r="B320"/>
      <c r="C320" s="1">
        <v>105</v>
      </c>
      <c r="D320" s="9"/>
      <c r="E320" s="8">
        <v>3.6</v>
      </c>
      <c r="F320" s="8">
        <v>3.67</v>
      </c>
      <c r="H320" s="133"/>
      <c r="I320" s="133"/>
      <c r="J320" s="133"/>
      <c r="K320" s="133"/>
      <c r="L320" s="133"/>
      <c r="M320" s="133"/>
      <c r="N320" s="11">
        <f t="shared" ref="N320:N351" si="52">IF(F320&gt;0,(F320-E320)*(AD320+AE320+AF320)," ")</f>
        <v>6.999999999999984E-2</v>
      </c>
      <c r="O320" s="11" t="str">
        <f t="shared" si="50"/>
        <v xml:space="preserve"> </v>
      </c>
      <c r="P320" s="11">
        <f t="shared" ref="P320:P351" si="53">IF(($F320-$E320)*(AA320+AH320)&gt;0,($F320-$E320)*(AA320+AH320)," ")</f>
        <v>0.13999999999999968</v>
      </c>
      <c r="Q320" s="11"/>
      <c r="R320" s="11" t="str">
        <f t="shared" si="49"/>
        <v xml:space="preserve"> </v>
      </c>
      <c r="S320" s="11"/>
      <c r="T320" s="12" t="str">
        <f t="shared" si="51"/>
        <v xml:space="preserve"> </v>
      </c>
      <c r="V320" s="9"/>
      <c r="W320" s="9">
        <v>2</v>
      </c>
      <c r="X320" s="9"/>
      <c r="Y320" s="9"/>
      <c r="Z320" s="9"/>
      <c r="AA320" s="9">
        <v>1</v>
      </c>
      <c r="AB320" s="9"/>
      <c r="AC320" s="9"/>
      <c r="AD320" s="9">
        <v>1</v>
      </c>
      <c r="AE320" s="9"/>
      <c r="AF320" s="9"/>
      <c r="AG320" s="9"/>
      <c r="AH320" s="9">
        <v>1</v>
      </c>
      <c r="AI320" s="9"/>
      <c r="AJ320" s="9"/>
      <c r="AK320" s="9"/>
      <c r="AL320" s="9"/>
      <c r="AM320" s="9"/>
      <c r="AN320" s="9"/>
      <c r="AO320" s="9"/>
      <c r="AQ320" s="9"/>
      <c r="AR320" s="9"/>
      <c r="AS320" s="17"/>
    </row>
    <row r="321" spans="1:45" s="1" customFormat="1" ht="12.75" customHeight="1" x14ac:dyDescent="0.25">
      <c r="A321" s="54" t="s">
        <v>276</v>
      </c>
      <c r="B321"/>
      <c r="C321" s="1">
        <v>105</v>
      </c>
      <c r="D321" s="9"/>
      <c r="E321" s="8">
        <v>3.67</v>
      </c>
      <c r="F321" s="8">
        <v>3.84</v>
      </c>
      <c r="H321" s="132"/>
      <c r="I321" s="132"/>
      <c r="J321" s="132"/>
      <c r="K321" s="132"/>
      <c r="L321" s="132"/>
      <c r="M321" s="132"/>
      <c r="N321" s="11">
        <f t="shared" si="52"/>
        <v>0.16999999999999993</v>
      </c>
      <c r="O321" s="11" t="str">
        <f t="shared" si="50"/>
        <v xml:space="preserve"> </v>
      </c>
      <c r="P321" s="11">
        <f t="shared" si="53"/>
        <v>0.33999999999999986</v>
      </c>
      <c r="Q321" s="11"/>
      <c r="R321" s="11" t="str">
        <f t="shared" si="49"/>
        <v xml:space="preserve"> </v>
      </c>
      <c r="S321" s="11"/>
      <c r="T321" s="12" t="str">
        <f t="shared" si="51"/>
        <v xml:space="preserve"> </v>
      </c>
      <c r="V321" s="9"/>
      <c r="W321" s="9">
        <v>2</v>
      </c>
      <c r="X321" s="9"/>
      <c r="Y321" s="9"/>
      <c r="Z321" s="9"/>
      <c r="AA321" s="9">
        <v>1</v>
      </c>
      <c r="AB321" s="9"/>
      <c r="AC321" s="9"/>
      <c r="AD321" s="9"/>
      <c r="AE321" s="9">
        <v>1</v>
      </c>
      <c r="AF321" s="9"/>
      <c r="AG321" s="9"/>
      <c r="AH321" s="9">
        <v>1</v>
      </c>
      <c r="AI321" s="9"/>
      <c r="AJ321" s="9"/>
      <c r="AK321" s="9"/>
      <c r="AL321" s="9"/>
      <c r="AM321" s="9"/>
      <c r="AN321" s="9"/>
      <c r="AO321" s="9"/>
      <c r="AQ321" s="9"/>
      <c r="AR321" s="9"/>
      <c r="AS321" s="17"/>
    </row>
    <row r="322" spans="1:45" s="1" customFormat="1" ht="12.75" customHeight="1" x14ac:dyDescent="0.25">
      <c r="A322" s="54" t="s">
        <v>276</v>
      </c>
      <c r="B322"/>
      <c r="C322" s="1">
        <v>105</v>
      </c>
      <c r="D322" s="9"/>
      <c r="E322" s="8">
        <v>3.84</v>
      </c>
      <c r="F322" s="8">
        <v>5.83</v>
      </c>
      <c r="H322" s="133"/>
      <c r="I322" s="133"/>
      <c r="J322" s="133"/>
      <c r="K322" s="133"/>
      <c r="L322" s="133"/>
      <c r="M322" s="133"/>
      <c r="N322" s="11">
        <f t="shared" si="52"/>
        <v>1.9900000000000002</v>
      </c>
      <c r="O322" s="11" t="str">
        <f t="shared" si="50"/>
        <v xml:space="preserve"> </v>
      </c>
      <c r="P322" s="11">
        <f t="shared" si="53"/>
        <v>3.9800000000000004</v>
      </c>
      <c r="Q322" s="11"/>
      <c r="R322" s="11" t="str">
        <f t="shared" si="49"/>
        <v xml:space="preserve"> </v>
      </c>
      <c r="S322" s="11"/>
      <c r="T322" s="12" t="str">
        <f t="shared" si="51"/>
        <v xml:space="preserve"> </v>
      </c>
      <c r="V322" s="9"/>
      <c r="W322" s="9">
        <v>2</v>
      </c>
      <c r="X322" s="9"/>
      <c r="Y322" s="9"/>
      <c r="Z322" s="9"/>
      <c r="AA322" s="9">
        <v>1</v>
      </c>
      <c r="AB322" s="9"/>
      <c r="AC322" s="9"/>
      <c r="AD322" s="9"/>
      <c r="AE322" s="9"/>
      <c r="AF322" s="9">
        <v>1</v>
      </c>
      <c r="AG322" s="9"/>
      <c r="AH322" s="9">
        <v>1</v>
      </c>
      <c r="AI322" s="9"/>
      <c r="AJ322" s="9"/>
      <c r="AK322" s="9"/>
      <c r="AL322" s="9"/>
      <c r="AM322" s="9"/>
      <c r="AN322" s="9"/>
      <c r="AO322" s="9"/>
      <c r="AQ322" s="9"/>
      <c r="AR322" s="9"/>
      <c r="AS322" s="17"/>
    </row>
    <row r="323" spans="1:45" s="1" customFormat="1" ht="12.75" customHeight="1" x14ac:dyDescent="0.25">
      <c r="A323" s="54" t="s">
        <v>276</v>
      </c>
      <c r="B323"/>
      <c r="C323" s="1">
        <v>105</v>
      </c>
      <c r="D323" s="9"/>
      <c r="E323" s="82">
        <v>5.83</v>
      </c>
      <c r="F323" s="82">
        <v>8.01</v>
      </c>
      <c r="H323" s="133"/>
      <c r="I323" s="133"/>
      <c r="J323" s="133"/>
      <c r="K323" s="133"/>
      <c r="L323" s="133"/>
      <c r="M323" s="133"/>
      <c r="N323" s="11">
        <f t="shared" si="52"/>
        <v>2.1799999999999997</v>
      </c>
      <c r="O323" s="11" t="str">
        <f t="shared" si="50"/>
        <v xml:space="preserve"> </v>
      </c>
      <c r="P323" s="11">
        <f t="shared" si="53"/>
        <v>4.3599999999999994</v>
      </c>
      <c r="Q323" s="11"/>
      <c r="R323" s="11" t="str">
        <f t="shared" si="49"/>
        <v xml:space="preserve"> </v>
      </c>
      <c r="S323" s="11"/>
      <c r="T323" s="12" t="str">
        <f t="shared" si="51"/>
        <v xml:space="preserve"> </v>
      </c>
      <c r="V323" s="9"/>
      <c r="W323" s="83">
        <v>2</v>
      </c>
      <c r="X323" s="83"/>
      <c r="Y323" s="83"/>
      <c r="Z323" s="83"/>
      <c r="AA323" s="83">
        <v>1</v>
      </c>
      <c r="AB323" s="83"/>
      <c r="AC323" s="83"/>
      <c r="AD323" s="83"/>
      <c r="AE323" s="83"/>
      <c r="AF323" s="83">
        <v>1</v>
      </c>
      <c r="AG323" s="83"/>
      <c r="AH323" s="83">
        <v>1</v>
      </c>
      <c r="AI323" s="83"/>
      <c r="AJ323" s="83"/>
      <c r="AK323" s="83"/>
      <c r="AL323" s="83"/>
      <c r="AM323" s="83"/>
      <c r="AN323" s="9"/>
      <c r="AO323" s="9"/>
      <c r="AQ323" s="9"/>
      <c r="AR323" s="9"/>
      <c r="AS323" s="17"/>
    </row>
    <row r="324" spans="1:45" s="1" customFormat="1" ht="12.75" customHeight="1" x14ac:dyDescent="0.25">
      <c r="A324" s="54" t="s">
        <v>276</v>
      </c>
      <c r="B324"/>
      <c r="C324" s="1">
        <v>105</v>
      </c>
      <c r="D324" s="9"/>
      <c r="E324" s="82">
        <v>8.01</v>
      </c>
      <c r="F324" s="82">
        <v>8.18</v>
      </c>
      <c r="H324" s="133"/>
      <c r="I324" s="133"/>
      <c r="J324" s="133"/>
      <c r="K324" s="133"/>
      <c r="L324" s="133"/>
      <c r="M324" s="133"/>
      <c r="N324" s="11">
        <f t="shared" si="52"/>
        <v>0.16999999999999993</v>
      </c>
      <c r="O324" s="11" t="str">
        <f t="shared" si="50"/>
        <v xml:space="preserve"> </v>
      </c>
      <c r="P324" s="11">
        <f t="shared" si="53"/>
        <v>0.33999999999999986</v>
      </c>
      <c r="Q324" s="11"/>
      <c r="R324" s="11" t="str">
        <f t="shared" si="49"/>
        <v xml:space="preserve"> </v>
      </c>
      <c r="S324" s="11"/>
      <c r="T324" s="12" t="str">
        <f t="shared" si="51"/>
        <v xml:space="preserve"> </v>
      </c>
      <c r="V324" s="9"/>
      <c r="W324" s="83">
        <v>2</v>
      </c>
      <c r="X324" s="83"/>
      <c r="Y324" s="83"/>
      <c r="Z324" s="83"/>
      <c r="AA324" s="83">
        <v>1</v>
      </c>
      <c r="AB324" s="83"/>
      <c r="AC324" s="83"/>
      <c r="AD324" s="83"/>
      <c r="AE324" s="83">
        <v>1</v>
      </c>
      <c r="AF324" s="83"/>
      <c r="AG324" s="83"/>
      <c r="AH324" s="83">
        <v>1</v>
      </c>
      <c r="AI324" s="83"/>
      <c r="AJ324" s="83"/>
      <c r="AK324" s="83"/>
      <c r="AL324" s="83"/>
      <c r="AM324" s="83"/>
      <c r="AN324" s="9"/>
      <c r="AO324" s="9"/>
      <c r="AQ324" s="9"/>
      <c r="AR324" s="9"/>
      <c r="AS324" s="17"/>
    </row>
    <row r="325" spans="1:45" s="1" customFormat="1" ht="12.75" customHeight="1" x14ac:dyDescent="0.25">
      <c r="A325" s="54" t="s">
        <v>276</v>
      </c>
      <c r="B325"/>
      <c r="C325" s="1">
        <v>105</v>
      </c>
      <c r="D325" s="9"/>
      <c r="E325" s="82">
        <v>8.18</v>
      </c>
      <c r="F325" s="82">
        <v>8.2100000000000009</v>
      </c>
      <c r="H325" s="133"/>
      <c r="I325" s="133"/>
      <c r="J325" s="133"/>
      <c r="K325" s="133"/>
      <c r="L325" s="133"/>
      <c r="M325" s="133"/>
      <c r="N325" s="11">
        <f t="shared" si="52"/>
        <v>3.0000000000001137E-2</v>
      </c>
      <c r="O325" s="11" t="str">
        <f t="shared" si="50"/>
        <v xml:space="preserve"> </v>
      </c>
      <c r="P325" s="11">
        <f t="shared" si="53"/>
        <v>6.0000000000002274E-2</v>
      </c>
      <c r="Q325" s="11"/>
      <c r="R325" s="11" t="str">
        <f t="shared" si="49"/>
        <v xml:space="preserve"> </v>
      </c>
      <c r="S325" s="11"/>
      <c r="T325" s="12" t="str">
        <f t="shared" si="51"/>
        <v xml:space="preserve"> </v>
      </c>
      <c r="V325" s="9"/>
      <c r="W325" s="83">
        <v>2</v>
      </c>
      <c r="X325" s="83"/>
      <c r="Y325" s="83"/>
      <c r="Z325" s="83"/>
      <c r="AA325" s="83">
        <v>1</v>
      </c>
      <c r="AB325" s="83"/>
      <c r="AC325" s="83"/>
      <c r="AD325" s="83">
        <v>1</v>
      </c>
      <c r="AE325" s="83"/>
      <c r="AF325" s="83"/>
      <c r="AG325" s="83"/>
      <c r="AH325" s="83">
        <v>1</v>
      </c>
      <c r="AI325" s="83"/>
      <c r="AJ325" s="83"/>
      <c r="AK325" s="83"/>
      <c r="AL325" s="83"/>
      <c r="AM325" s="83"/>
      <c r="AN325" s="9"/>
      <c r="AO325" s="9"/>
      <c r="AQ325" s="9"/>
      <c r="AR325" s="9"/>
      <c r="AS325" s="17"/>
    </row>
    <row r="326" spans="1:45" s="1" customFormat="1" ht="12.75" customHeight="1" x14ac:dyDescent="0.25">
      <c r="A326" s="54" t="s">
        <v>276</v>
      </c>
      <c r="B326"/>
      <c r="C326" s="1">
        <v>105</v>
      </c>
      <c r="D326" s="9"/>
      <c r="E326" s="82">
        <v>8.2100000000000009</v>
      </c>
      <c r="F326" s="82">
        <v>8.3800000000000008</v>
      </c>
      <c r="H326" s="133"/>
      <c r="I326" s="133"/>
      <c r="J326" s="133"/>
      <c r="K326" s="133"/>
      <c r="L326" s="133"/>
      <c r="M326" s="133"/>
      <c r="N326" s="11">
        <f t="shared" si="52"/>
        <v>0.16999999999999993</v>
      </c>
      <c r="O326" s="11" t="str">
        <f t="shared" si="50"/>
        <v xml:space="preserve"> </v>
      </c>
      <c r="P326" s="11">
        <f t="shared" si="53"/>
        <v>0.33999999999999986</v>
      </c>
      <c r="Q326" s="11"/>
      <c r="R326" s="11" t="str">
        <f t="shared" si="49"/>
        <v xml:space="preserve"> </v>
      </c>
      <c r="S326" s="11"/>
      <c r="T326" s="12" t="str">
        <f t="shared" si="51"/>
        <v xml:space="preserve"> </v>
      </c>
      <c r="V326" s="9"/>
      <c r="W326" s="83">
        <v>2</v>
      </c>
      <c r="X326" s="83"/>
      <c r="Y326" s="83"/>
      <c r="Z326" s="83"/>
      <c r="AA326" s="83">
        <v>1</v>
      </c>
      <c r="AB326" s="83"/>
      <c r="AC326" s="83"/>
      <c r="AD326" s="83"/>
      <c r="AE326" s="83">
        <v>1</v>
      </c>
      <c r="AF326" s="83"/>
      <c r="AG326" s="83"/>
      <c r="AH326" s="83">
        <v>1</v>
      </c>
      <c r="AI326" s="83"/>
      <c r="AJ326" s="83"/>
      <c r="AK326" s="83"/>
      <c r="AL326" s="83"/>
      <c r="AM326" s="83"/>
      <c r="AN326" s="9"/>
      <c r="AO326" s="9"/>
      <c r="AQ326" s="9"/>
      <c r="AR326" s="9"/>
      <c r="AS326" s="17"/>
    </row>
    <row r="327" spans="1:45" s="1" customFormat="1" ht="12.75" customHeight="1" x14ac:dyDescent="0.25">
      <c r="A327" s="54" t="s">
        <v>276</v>
      </c>
      <c r="B327"/>
      <c r="C327" s="1">
        <v>105</v>
      </c>
      <c r="D327" s="9"/>
      <c r="E327" s="82">
        <v>8.3800000000000008</v>
      </c>
      <c r="F327" s="82">
        <v>8.52</v>
      </c>
      <c r="H327" s="133"/>
      <c r="I327" s="133"/>
      <c r="J327" s="133"/>
      <c r="K327" s="133"/>
      <c r="L327" s="133"/>
      <c r="M327" s="133"/>
      <c r="N327" s="11">
        <f t="shared" si="52"/>
        <v>0.13999999999999879</v>
      </c>
      <c r="O327" s="11" t="str">
        <f t="shared" si="50"/>
        <v xml:space="preserve"> </v>
      </c>
      <c r="P327" s="11">
        <f t="shared" si="53"/>
        <v>0.27999999999999758</v>
      </c>
      <c r="Q327" s="11"/>
      <c r="R327" s="11" t="str">
        <f t="shared" si="49"/>
        <v xml:space="preserve"> </v>
      </c>
      <c r="S327" s="11"/>
      <c r="T327" s="12" t="str">
        <f t="shared" si="51"/>
        <v xml:space="preserve"> </v>
      </c>
      <c r="V327" s="9"/>
      <c r="W327" s="83">
        <v>2</v>
      </c>
      <c r="X327" s="83"/>
      <c r="Y327" s="83"/>
      <c r="Z327" s="83"/>
      <c r="AA327" s="83">
        <v>1</v>
      </c>
      <c r="AB327" s="83"/>
      <c r="AC327" s="83"/>
      <c r="AD327" s="83"/>
      <c r="AE327" s="83"/>
      <c r="AF327" s="83">
        <v>1</v>
      </c>
      <c r="AG327" s="83"/>
      <c r="AH327" s="83">
        <v>1</v>
      </c>
      <c r="AI327" s="83"/>
      <c r="AJ327" s="83"/>
      <c r="AK327" s="83"/>
      <c r="AL327" s="83"/>
      <c r="AM327" s="83"/>
      <c r="AN327" s="9"/>
      <c r="AO327" s="9"/>
      <c r="AQ327" s="9"/>
      <c r="AR327" s="9"/>
      <c r="AS327" s="17"/>
    </row>
    <row r="328" spans="1:45" s="1" customFormat="1" ht="12.75" customHeight="1" x14ac:dyDescent="0.25">
      <c r="A328" s="54" t="s">
        <v>276</v>
      </c>
      <c r="B328"/>
      <c r="C328" s="1">
        <v>105</v>
      </c>
      <c r="D328" s="14"/>
      <c r="E328" s="8">
        <v>8.52</v>
      </c>
      <c r="F328" s="8">
        <v>8.91</v>
      </c>
      <c r="H328" s="132"/>
      <c r="I328" s="132"/>
      <c r="J328" s="132"/>
      <c r="K328" s="132"/>
      <c r="L328" s="132"/>
      <c r="M328" s="132"/>
      <c r="N328" s="11">
        <f t="shared" si="52"/>
        <v>0.39000000000000057</v>
      </c>
      <c r="O328" s="11" t="str">
        <f t="shared" si="50"/>
        <v xml:space="preserve"> </v>
      </c>
      <c r="P328" s="11">
        <f t="shared" si="53"/>
        <v>0.78000000000000114</v>
      </c>
      <c r="Q328" s="11"/>
      <c r="R328" s="11" t="str">
        <f t="shared" si="49"/>
        <v xml:space="preserve"> </v>
      </c>
      <c r="S328" s="11"/>
      <c r="T328" s="12" t="str">
        <f t="shared" si="51"/>
        <v xml:space="preserve"> </v>
      </c>
      <c r="V328" s="9"/>
      <c r="W328" s="9">
        <v>2</v>
      </c>
      <c r="X328" s="9"/>
      <c r="Y328" s="9"/>
      <c r="Z328" s="9"/>
      <c r="AA328" s="9">
        <v>1</v>
      </c>
      <c r="AB328" s="9"/>
      <c r="AC328" s="9"/>
      <c r="AD328" s="9">
        <v>1</v>
      </c>
      <c r="AE328" s="9"/>
      <c r="AF328" s="9"/>
      <c r="AG328" s="9"/>
      <c r="AH328" s="9">
        <v>1</v>
      </c>
      <c r="AI328" s="9"/>
      <c r="AJ328" s="9"/>
      <c r="AK328" s="9"/>
      <c r="AL328" s="9"/>
      <c r="AM328" s="9"/>
      <c r="AN328" s="9"/>
      <c r="AO328" s="9"/>
      <c r="AQ328" s="9"/>
      <c r="AR328" s="9"/>
      <c r="AS328" s="327"/>
    </row>
    <row r="329" spans="1:45" s="1" customFormat="1" ht="12.75" customHeight="1" x14ac:dyDescent="0.25">
      <c r="A329" s="54" t="s">
        <v>276</v>
      </c>
      <c r="B329"/>
      <c r="C329" s="1">
        <v>105</v>
      </c>
      <c r="D329" s="14"/>
      <c r="E329" s="8">
        <v>8.91</v>
      </c>
      <c r="F329" s="8">
        <v>9.0500000000000007</v>
      </c>
      <c r="H329" s="132"/>
      <c r="I329" s="132"/>
      <c r="J329" s="132"/>
      <c r="K329" s="132"/>
      <c r="L329" s="132"/>
      <c r="M329" s="132"/>
      <c r="N329" s="11">
        <f t="shared" si="52"/>
        <v>0.14000000000000057</v>
      </c>
      <c r="O329" s="11" t="str">
        <f t="shared" si="50"/>
        <v xml:space="preserve"> </v>
      </c>
      <c r="P329" s="11" t="str">
        <f t="shared" si="53"/>
        <v xml:space="preserve"> </v>
      </c>
      <c r="Q329" s="11"/>
      <c r="R329" s="11" t="str">
        <f t="shared" si="49"/>
        <v xml:space="preserve"> </v>
      </c>
      <c r="S329" s="11"/>
      <c r="T329" s="12" t="str">
        <f t="shared" si="51"/>
        <v xml:space="preserve"> </v>
      </c>
      <c r="V329" s="9" t="s">
        <v>20</v>
      </c>
      <c r="W329" s="9">
        <v>2</v>
      </c>
      <c r="X329" s="9"/>
      <c r="Y329" s="9"/>
      <c r="Z329" s="9"/>
      <c r="AA329" s="9"/>
      <c r="AB329" s="9"/>
      <c r="AC329" s="9"/>
      <c r="AD329" s="9">
        <v>1</v>
      </c>
      <c r="AE329" s="9"/>
      <c r="AF329" s="9"/>
      <c r="AG329" s="9"/>
      <c r="AH329" s="9"/>
      <c r="AI329" s="9"/>
      <c r="AJ329" s="9"/>
      <c r="AK329" s="9"/>
      <c r="AL329" s="9"/>
      <c r="AM329" s="9"/>
      <c r="AN329" s="9"/>
      <c r="AO329" s="9"/>
      <c r="AQ329" s="9"/>
      <c r="AR329" s="9"/>
      <c r="AS329" s="327"/>
    </row>
    <row r="330" spans="1:45" s="1" customFormat="1" ht="12.75" customHeight="1" x14ac:dyDescent="0.25">
      <c r="A330" s="54" t="s">
        <v>276</v>
      </c>
      <c r="B330"/>
      <c r="C330" s="1">
        <v>105</v>
      </c>
      <c r="D330" s="14"/>
      <c r="E330" s="8">
        <v>9.0500000000000007</v>
      </c>
      <c r="F330" s="8">
        <v>9.19</v>
      </c>
      <c r="H330" s="132"/>
      <c r="I330" s="132"/>
      <c r="J330" s="132"/>
      <c r="K330" s="132"/>
      <c r="L330" s="132"/>
      <c r="M330" s="132"/>
      <c r="N330" s="11">
        <f t="shared" si="52"/>
        <v>0.13999999999999879</v>
      </c>
      <c r="O330" s="11" t="str">
        <f t="shared" si="50"/>
        <v xml:space="preserve"> </v>
      </c>
      <c r="P330" s="11" t="str">
        <f t="shared" si="53"/>
        <v xml:space="preserve"> </v>
      </c>
      <c r="Q330" s="11"/>
      <c r="R330" s="11" t="str">
        <f t="shared" si="49"/>
        <v xml:space="preserve"> </v>
      </c>
      <c r="S330" s="11"/>
      <c r="T330" s="12" t="str">
        <f t="shared" si="51"/>
        <v xml:space="preserve"> </v>
      </c>
      <c r="V330" s="9" t="s">
        <v>20</v>
      </c>
      <c r="W330" s="9">
        <v>2</v>
      </c>
      <c r="X330" s="9"/>
      <c r="Y330" s="9"/>
      <c r="Z330" s="9"/>
      <c r="AA330" s="9"/>
      <c r="AB330" s="9"/>
      <c r="AC330" s="9"/>
      <c r="AD330" s="9"/>
      <c r="AE330" s="9">
        <v>1</v>
      </c>
      <c r="AF330" s="9"/>
      <c r="AG330" s="9"/>
      <c r="AH330" s="9"/>
      <c r="AI330" s="9"/>
      <c r="AJ330" s="9"/>
      <c r="AK330" s="9"/>
      <c r="AL330" s="9"/>
      <c r="AM330" s="9"/>
      <c r="AN330" s="9"/>
      <c r="AO330" s="9"/>
      <c r="AQ330" s="9"/>
      <c r="AR330" s="9"/>
      <c r="AS330" s="327"/>
    </row>
    <row r="331" spans="1:45" s="1" customFormat="1" ht="12.75" customHeight="1" x14ac:dyDescent="0.25">
      <c r="A331" s="54" t="s">
        <v>276</v>
      </c>
      <c r="B331"/>
      <c r="C331" s="1">
        <v>105</v>
      </c>
      <c r="D331" s="14"/>
      <c r="E331" s="8">
        <v>9.19</v>
      </c>
      <c r="F331" s="8">
        <v>9.6</v>
      </c>
      <c r="H331" s="132"/>
      <c r="I331" s="132"/>
      <c r="J331" s="132"/>
      <c r="K331" s="132"/>
      <c r="L331" s="132"/>
      <c r="M331" s="132"/>
      <c r="N331" s="11">
        <f t="shared" si="52"/>
        <v>0.41000000000000014</v>
      </c>
      <c r="O331" s="11" t="str">
        <f t="shared" si="50"/>
        <v xml:space="preserve"> </v>
      </c>
      <c r="P331" s="11" t="str">
        <f t="shared" si="53"/>
        <v xml:space="preserve"> </v>
      </c>
      <c r="Q331" s="11"/>
      <c r="R331" s="11" t="str">
        <f t="shared" si="49"/>
        <v xml:space="preserve"> </v>
      </c>
      <c r="S331" s="11"/>
      <c r="T331" s="12" t="str">
        <f t="shared" si="51"/>
        <v xml:space="preserve"> </v>
      </c>
      <c r="V331" s="9" t="s">
        <v>20</v>
      </c>
      <c r="W331" s="9">
        <v>2</v>
      </c>
      <c r="X331" s="9"/>
      <c r="Y331" s="9"/>
      <c r="Z331" s="9"/>
      <c r="AA331" s="9"/>
      <c r="AB331" s="9"/>
      <c r="AC331" s="9"/>
      <c r="AD331" s="9">
        <v>1</v>
      </c>
      <c r="AE331" s="9"/>
      <c r="AF331" s="9"/>
      <c r="AG331" s="9"/>
      <c r="AH331" s="9"/>
      <c r="AI331" s="9"/>
      <c r="AJ331" s="9"/>
      <c r="AK331" s="9"/>
      <c r="AL331" s="9"/>
      <c r="AM331" s="9"/>
      <c r="AN331" s="9"/>
      <c r="AO331" s="9"/>
      <c r="AQ331" s="9"/>
      <c r="AR331" s="9"/>
      <c r="AS331" s="327"/>
    </row>
    <row r="332" spans="1:45" s="1" customFormat="1" ht="12.75" customHeight="1" x14ac:dyDescent="0.25">
      <c r="A332" s="54" t="s">
        <v>276</v>
      </c>
      <c r="B332"/>
      <c r="C332" s="1">
        <v>105</v>
      </c>
      <c r="D332" s="14" t="s">
        <v>166</v>
      </c>
      <c r="E332" s="8">
        <v>9.6</v>
      </c>
      <c r="F332" s="8">
        <v>9.75</v>
      </c>
      <c r="H332" s="132"/>
      <c r="I332" s="132"/>
      <c r="J332" s="132"/>
      <c r="K332" s="132"/>
      <c r="L332" s="132"/>
      <c r="M332" s="132"/>
      <c r="N332" s="11">
        <f t="shared" si="52"/>
        <v>0.15000000000000036</v>
      </c>
      <c r="O332" s="11" t="str">
        <f t="shared" si="50"/>
        <v xml:space="preserve"> </v>
      </c>
      <c r="P332" s="11" t="str">
        <f t="shared" si="53"/>
        <v xml:space="preserve"> </v>
      </c>
      <c r="Q332" s="11"/>
      <c r="R332" s="11" t="str">
        <f t="shared" si="49"/>
        <v xml:space="preserve"> </v>
      </c>
      <c r="S332" s="11"/>
      <c r="T332" s="12" t="str">
        <f t="shared" si="51"/>
        <v xml:space="preserve"> </v>
      </c>
      <c r="V332" s="9" t="s">
        <v>20</v>
      </c>
      <c r="W332" s="9">
        <v>2</v>
      </c>
      <c r="X332" s="9"/>
      <c r="Y332" s="9"/>
      <c r="Z332" s="9"/>
      <c r="AA332" s="9"/>
      <c r="AB332" s="9"/>
      <c r="AC332" s="9"/>
      <c r="AD332" s="9"/>
      <c r="AE332" s="9">
        <v>1</v>
      </c>
      <c r="AF332" s="9"/>
      <c r="AG332" s="9"/>
      <c r="AH332" s="9"/>
      <c r="AI332" s="9"/>
      <c r="AJ332" s="9"/>
      <c r="AK332" s="9"/>
      <c r="AL332" s="9"/>
      <c r="AM332" s="9"/>
      <c r="AN332" s="9"/>
      <c r="AO332" s="9"/>
      <c r="AQ332" s="9"/>
      <c r="AR332" s="9"/>
      <c r="AS332" s="327"/>
    </row>
    <row r="333" spans="1:45" s="1" customFormat="1" ht="12.75" customHeight="1" x14ac:dyDescent="0.25">
      <c r="A333" s="54" t="s">
        <v>276</v>
      </c>
      <c r="B333"/>
      <c r="C333" s="1">
        <v>105</v>
      </c>
      <c r="D333" s="14"/>
      <c r="E333" s="8">
        <v>9.75</v>
      </c>
      <c r="F333" s="8">
        <v>9.7899999999999991</v>
      </c>
      <c r="H333" s="132"/>
      <c r="I333" s="132"/>
      <c r="J333" s="132"/>
      <c r="K333" s="132"/>
      <c r="L333" s="132"/>
      <c r="M333" s="132"/>
      <c r="N333" s="11">
        <f t="shared" si="52"/>
        <v>3.9999999999999147E-2</v>
      </c>
      <c r="O333" s="11" t="str">
        <f t="shared" si="50"/>
        <v xml:space="preserve"> </v>
      </c>
      <c r="P333" s="11">
        <f t="shared" si="53"/>
        <v>7.9999999999998295E-2</v>
      </c>
      <c r="Q333" s="11"/>
      <c r="R333" s="11" t="str">
        <f t="shared" si="49"/>
        <v xml:space="preserve"> </v>
      </c>
      <c r="S333" s="11"/>
      <c r="T333" s="12" t="str">
        <f t="shared" si="51"/>
        <v xml:space="preserve"> </v>
      </c>
      <c r="V333" s="9"/>
      <c r="W333" s="9">
        <v>2</v>
      </c>
      <c r="X333" s="9"/>
      <c r="Y333" s="9"/>
      <c r="Z333" s="9"/>
      <c r="AA333" s="9">
        <v>1</v>
      </c>
      <c r="AB333" s="9"/>
      <c r="AC333" s="9"/>
      <c r="AD333" s="9"/>
      <c r="AE333" s="9"/>
      <c r="AF333" s="9">
        <v>1</v>
      </c>
      <c r="AG333" s="9"/>
      <c r="AH333" s="9">
        <v>1</v>
      </c>
      <c r="AI333" s="9"/>
      <c r="AJ333" s="9"/>
      <c r="AK333" s="9"/>
      <c r="AL333" s="9"/>
      <c r="AM333" s="9"/>
      <c r="AN333" s="9"/>
      <c r="AO333" s="9"/>
      <c r="AQ333" s="9"/>
      <c r="AR333" s="9"/>
      <c r="AS333" s="327"/>
    </row>
    <row r="334" spans="1:45" s="1" customFormat="1" ht="12.75" customHeight="1" x14ac:dyDescent="0.25">
      <c r="A334" s="54" t="s">
        <v>276</v>
      </c>
      <c r="B334"/>
      <c r="C334" s="1">
        <v>105</v>
      </c>
      <c r="D334" s="14"/>
      <c r="E334" s="8">
        <v>9.7899999999999991</v>
      </c>
      <c r="F334" s="8">
        <v>9.8699999999999992</v>
      </c>
      <c r="H334" s="132"/>
      <c r="I334" s="132"/>
      <c r="J334" s="132"/>
      <c r="K334" s="132"/>
      <c r="L334" s="132"/>
      <c r="M334" s="132"/>
      <c r="N334" s="11">
        <f t="shared" si="52"/>
        <v>8.0000000000000071E-2</v>
      </c>
      <c r="O334" s="11" t="str">
        <f t="shared" si="50"/>
        <v xml:space="preserve"> </v>
      </c>
      <c r="P334" s="11">
        <f t="shared" si="53"/>
        <v>0.16000000000000014</v>
      </c>
      <c r="Q334" s="11"/>
      <c r="R334" s="11" t="str">
        <f t="shared" si="49"/>
        <v xml:space="preserve"> </v>
      </c>
      <c r="S334" s="11"/>
      <c r="T334" s="12" t="str">
        <f t="shared" si="51"/>
        <v xml:space="preserve"> </v>
      </c>
      <c r="V334" s="9"/>
      <c r="W334" s="9">
        <v>2</v>
      </c>
      <c r="X334" s="9"/>
      <c r="Y334" s="9"/>
      <c r="Z334" s="9"/>
      <c r="AA334" s="9">
        <v>1</v>
      </c>
      <c r="AB334" s="9"/>
      <c r="AC334" s="9"/>
      <c r="AD334" s="9"/>
      <c r="AE334" s="9">
        <v>1</v>
      </c>
      <c r="AF334" s="9"/>
      <c r="AG334" s="9"/>
      <c r="AH334" s="9">
        <v>1</v>
      </c>
      <c r="AI334" s="9"/>
      <c r="AJ334" s="9"/>
      <c r="AK334" s="9"/>
      <c r="AL334" s="9"/>
      <c r="AM334" s="9"/>
      <c r="AN334" s="9"/>
      <c r="AO334" s="9"/>
      <c r="AQ334" s="9"/>
      <c r="AR334" s="9"/>
      <c r="AS334" s="327"/>
    </row>
    <row r="335" spans="1:45" s="1" customFormat="1" ht="12.75" customHeight="1" x14ac:dyDescent="0.25">
      <c r="A335" s="54" t="s">
        <v>276</v>
      </c>
      <c r="B335"/>
      <c r="C335" s="1">
        <v>105</v>
      </c>
      <c r="D335" s="14"/>
      <c r="E335" s="8">
        <v>9.8699999999999992</v>
      </c>
      <c r="F335" s="8">
        <v>9.98</v>
      </c>
      <c r="H335" s="132"/>
      <c r="I335" s="132"/>
      <c r="J335" s="132"/>
      <c r="K335" s="132"/>
      <c r="L335" s="132"/>
      <c r="M335" s="132"/>
      <c r="N335" s="11">
        <f t="shared" si="52"/>
        <v>0.11000000000000121</v>
      </c>
      <c r="O335" s="11" t="str">
        <f t="shared" si="50"/>
        <v xml:space="preserve"> </v>
      </c>
      <c r="P335" s="11">
        <f t="shared" si="53"/>
        <v>0.22000000000000242</v>
      </c>
      <c r="Q335" s="11"/>
      <c r="R335" s="11" t="str">
        <f t="shared" si="49"/>
        <v xml:space="preserve"> </v>
      </c>
      <c r="S335" s="11"/>
      <c r="T335" s="12" t="str">
        <f t="shared" si="51"/>
        <v xml:space="preserve"> </v>
      </c>
      <c r="V335" s="9"/>
      <c r="W335" s="9">
        <v>2</v>
      </c>
      <c r="X335" s="9"/>
      <c r="Y335" s="9"/>
      <c r="Z335" s="9"/>
      <c r="AA335" s="9">
        <v>1</v>
      </c>
      <c r="AB335" s="9"/>
      <c r="AC335" s="9"/>
      <c r="AD335" s="9">
        <v>1</v>
      </c>
      <c r="AE335" s="9"/>
      <c r="AF335" s="9"/>
      <c r="AG335" s="9"/>
      <c r="AH335" s="9">
        <v>1</v>
      </c>
      <c r="AI335" s="9"/>
      <c r="AJ335" s="9"/>
      <c r="AK335" s="9"/>
      <c r="AL335" s="9"/>
      <c r="AM335" s="9"/>
      <c r="AN335" s="9"/>
      <c r="AO335" s="9"/>
      <c r="AQ335" s="9"/>
      <c r="AR335" s="9"/>
      <c r="AS335" s="327"/>
    </row>
    <row r="336" spans="1:45" s="1" customFormat="1" ht="12.75" customHeight="1" x14ac:dyDescent="0.25">
      <c r="A336" s="54" t="s">
        <v>276</v>
      </c>
      <c r="B336"/>
      <c r="C336" s="1">
        <v>105</v>
      </c>
      <c r="D336" s="14"/>
      <c r="E336" s="8">
        <v>9.98</v>
      </c>
      <c r="F336" s="8">
        <v>10.32</v>
      </c>
      <c r="H336" s="132"/>
      <c r="I336" s="132"/>
      <c r="J336" s="132"/>
      <c r="K336" s="132"/>
      <c r="L336" s="132"/>
      <c r="M336" s="132"/>
      <c r="N336" s="11">
        <f t="shared" si="52"/>
        <v>0.33999999999999986</v>
      </c>
      <c r="O336" s="11" t="str">
        <f t="shared" si="50"/>
        <v xml:space="preserve"> </v>
      </c>
      <c r="P336" s="11">
        <f t="shared" si="53"/>
        <v>0.67999999999999972</v>
      </c>
      <c r="Q336" s="11"/>
      <c r="R336" s="11" t="str">
        <f t="shared" si="49"/>
        <v xml:space="preserve"> </v>
      </c>
      <c r="S336" s="11"/>
      <c r="T336" s="12" t="str">
        <f t="shared" si="51"/>
        <v xml:space="preserve"> </v>
      </c>
      <c r="V336" s="9"/>
      <c r="W336" s="9">
        <v>2</v>
      </c>
      <c r="X336" s="9"/>
      <c r="Y336" s="9"/>
      <c r="Z336" s="9"/>
      <c r="AA336" s="9">
        <v>1</v>
      </c>
      <c r="AB336" s="9"/>
      <c r="AC336" s="9"/>
      <c r="AD336" s="9"/>
      <c r="AE336" s="9">
        <v>1</v>
      </c>
      <c r="AF336" s="9"/>
      <c r="AG336" s="9"/>
      <c r="AH336" s="9">
        <v>1</v>
      </c>
      <c r="AI336" s="9"/>
      <c r="AJ336" s="9"/>
      <c r="AK336" s="9"/>
      <c r="AL336" s="9"/>
      <c r="AM336" s="9"/>
      <c r="AN336" s="9"/>
      <c r="AO336" s="9"/>
      <c r="AQ336" s="9"/>
      <c r="AR336" s="9"/>
      <c r="AS336" s="327"/>
    </row>
    <row r="337" spans="1:45" s="1" customFormat="1" ht="12.75" customHeight="1" x14ac:dyDescent="0.25">
      <c r="A337" s="54" t="s">
        <v>276</v>
      </c>
      <c r="B337"/>
      <c r="C337" s="1">
        <v>105</v>
      </c>
      <c r="D337" s="14"/>
      <c r="E337" s="8">
        <v>10.32</v>
      </c>
      <c r="F337" s="8">
        <v>10.53</v>
      </c>
      <c r="H337" s="132"/>
      <c r="I337" s="132"/>
      <c r="J337" s="132"/>
      <c r="K337" s="132"/>
      <c r="L337" s="132"/>
      <c r="M337" s="132"/>
      <c r="N337" s="11">
        <f t="shared" si="52"/>
        <v>0.20999999999999908</v>
      </c>
      <c r="O337" s="11" t="str">
        <f t="shared" si="50"/>
        <v xml:space="preserve"> </v>
      </c>
      <c r="P337" s="11">
        <f t="shared" si="53"/>
        <v>0.41999999999999815</v>
      </c>
      <c r="Q337" s="11"/>
      <c r="R337" s="11" t="str">
        <f t="shared" si="49"/>
        <v xml:space="preserve"> </v>
      </c>
      <c r="S337" s="11"/>
      <c r="T337" s="12" t="str">
        <f t="shared" si="51"/>
        <v xml:space="preserve"> </v>
      </c>
      <c r="V337" s="9"/>
      <c r="W337" s="9">
        <v>2</v>
      </c>
      <c r="X337" s="9"/>
      <c r="Y337" s="9"/>
      <c r="Z337" s="9"/>
      <c r="AA337" s="9">
        <v>1</v>
      </c>
      <c r="AB337" s="9"/>
      <c r="AC337" s="9"/>
      <c r="AD337" s="9">
        <v>1</v>
      </c>
      <c r="AE337" s="9"/>
      <c r="AF337" s="9"/>
      <c r="AG337" s="9"/>
      <c r="AH337" s="9">
        <v>1</v>
      </c>
      <c r="AI337" s="9"/>
      <c r="AJ337" s="9"/>
      <c r="AK337" s="9"/>
      <c r="AL337" s="9"/>
      <c r="AM337" s="9"/>
      <c r="AN337" s="9"/>
      <c r="AO337" s="9"/>
      <c r="AQ337" s="9"/>
      <c r="AR337" s="9"/>
      <c r="AS337" s="327"/>
    </row>
    <row r="338" spans="1:45" s="1" customFormat="1" ht="12.75" customHeight="1" x14ac:dyDescent="0.25">
      <c r="A338" s="54" t="s">
        <v>276</v>
      </c>
      <c r="B338"/>
      <c r="C338" s="1">
        <v>105</v>
      </c>
      <c r="D338" s="14"/>
      <c r="E338" s="8">
        <v>10.53</v>
      </c>
      <c r="F338" s="8">
        <v>10.54</v>
      </c>
      <c r="H338" s="132"/>
      <c r="I338" s="132"/>
      <c r="J338" s="132"/>
      <c r="K338" s="132"/>
      <c r="L338" s="132"/>
      <c r="M338" s="132"/>
      <c r="N338" s="11">
        <f t="shared" si="52"/>
        <v>9.9999999999997868E-3</v>
      </c>
      <c r="O338" s="11" t="str">
        <f t="shared" si="50"/>
        <v xml:space="preserve"> </v>
      </c>
      <c r="P338" s="11">
        <f t="shared" si="53"/>
        <v>1.9999999999999574E-2</v>
      </c>
      <c r="Q338" s="11"/>
      <c r="R338" s="11" t="str">
        <f t="shared" ref="R338:R369" si="54">IF(($F338-$E338)*(AB338+AI338)&gt;0,($F338-$E338)*(AB338+AI338)," ")</f>
        <v xml:space="preserve"> </v>
      </c>
      <c r="S338" s="11"/>
      <c r="T338" s="12" t="str">
        <f t="shared" si="51"/>
        <v xml:space="preserve"> </v>
      </c>
      <c r="V338" s="9"/>
      <c r="W338" s="9">
        <v>2</v>
      </c>
      <c r="X338" s="9"/>
      <c r="Y338" s="9"/>
      <c r="Z338" s="9"/>
      <c r="AA338" s="9">
        <v>1</v>
      </c>
      <c r="AB338" s="9"/>
      <c r="AC338" s="9"/>
      <c r="AD338" s="9"/>
      <c r="AE338" s="9"/>
      <c r="AF338" s="9">
        <v>1</v>
      </c>
      <c r="AG338" s="9"/>
      <c r="AH338" s="9">
        <v>1</v>
      </c>
      <c r="AI338" s="9"/>
      <c r="AJ338" s="9"/>
      <c r="AK338" s="9"/>
      <c r="AL338" s="9"/>
      <c r="AM338" s="9"/>
      <c r="AN338" s="9"/>
      <c r="AO338" s="9"/>
      <c r="AQ338" s="9"/>
      <c r="AR338" s="9"/>
      <c r="AS338" s="327"/>
    </row>
    <row r="339" spans="1:45" s="1" customFormat="1" ht="12.75" customHeight="1" x14ac:dyDescent="0.25">
      <c r="A339" s="54" t="s">
        <v>276</v>
      </c>
      <c r="B339"/>
      <c r="C339" s="1">
        <v>105</v>
      </c>
      <c r="D339" s="14"/>
      <c r="E339" s="8">
        <v>10.54</v>
      </c>
      <c r="F339" s="8">
        <v>10.59</v>
      </c>
      <c r="H339" s="132"/>
      <c r="I339" s="132"/>
      <c r="J339" s="132"/>
      <c r="K339" s="132"/>
      <c r="L339" s="132"/>
      <c r="M339" s="132"/>
      <c r="N339" s="11">
        <f t="shared" si="52"/>
        <v>5.0000000000000711E-2</v>
      </c>
      <c r="O339" s="11" t="str">
        <f t="shared" si="50"/>
        <v xml:space="preserve"> </v>
      </c>
      <c r="P339" s="11">
        <f t="shared" si="53"/>
        <v>0.10000000000000142</v>
      </c>
      <c r="Q339" s="11"/>
      <c r="R339" s="11" t="str">
        <f t="shared" si="54"/>
        <v xml:space="preserve"> </v>
      </c>
      <c r="S339" s="11"/>
      <c r="T339" s="12" t="str">
        <f t="shared" si="51"/>
        <v xml:space="preserve"> </v>
      </c>
      <c r="V339" s="9"/>
      <c r="W339" s="9">
        <v>2</v>
      </c>
      <c r="X339" s="9"/>
      <c r="Y339" s="9"/>
      <c r="Z339" s="9"/>
      <c r="AA339" s="9">
        <v>1</v>
      </c>
      <c r="AB339" s="9"/>
      <c r="AC339" s="9"/>
      <c r="AD339" s="9"/>
      <c r="AE339" s="9">
        <v>1</v>
      </c>
      <c r="AF339" s="9"/>
      <c r="AG339" s="9"/>
      <c r="AH339" s="9">
        <v>1</v>
      </c>
      <c r="AI339" s="9"/>
      <c r="AJ339" s="9"/>
      <c r="AK339" s="9"/>
      <c r="AL339" s="9"/>
      <c r="AM339" s="9"/>
      <c r="AN339" s="9"/>
      <c r="AO339" s="9"/>
      <c r="AQ339" s="9"/>
      <c r="AR339" s="9"/>
      <c r="AS339" s="327"/>
    </row>
    <row r="340" spans="1:45" s="1" customFormat="1" ht="12.75" customHeight="1" x14ac:dyDescent="0.25">
      <c r="A340" s="54" t="s">
        <v>276</v>
      </c>
      <c r="B340"/>
      <c r="C340" s="1">
        <v>105</v>
      </c>
      <c r="D340" s="9"/>
      <c r="E340" s="8">
        <v>10.59</v>
      </c>
      <c r="F340" s="8">
        <v>10.72</v>
      </c>
      <c r="H340" s="132"/>
      <c r="I340" s="132"/>
      <c r="J340" s="132"/>
      <c r="K340" s="132"/>
      <c r="L340" s="132"/>
      <c r="M340" s="132"/>
      <c r="N340" s="11">
        <f t="shared" si="52"/>
        <v>0.13000000000000078</v>
      </c>
      <c r="O340" s="11" t="str">
        <f t="shared" si="50"/>
        <v xml:space="preserve"> </v>
      </c>
      <c r="P340" s="11">
        <f t="shared" si="53"/>
        <v>0.26000000000000156</v>
      </c>
      <c r="Q340" s="11"/>
      <c r="R340" s="11" t="str">
        <f t="shared" si="54"/>
        <v xml:space="preserve"> </v>
      </c>
      <c r="S340" s="11"/>
      <c r="T340" s="12" t="str">
        <f t="shared" si="51"/>
        <v xml:space="preserve"> </v>
      </c>
      <c r="V340" s="9"/>
      <c r="W340" s="9">
        <v>2</v>
      </c>
      <c r="X340" s="9"/>
      <c r="Y340" s="9"/>
      <c r="Z340" s="9"/>
      <c r="AA340" s="9">
        <v>1</v>
      </c>
      <c r="AB340" s="9"/>
      <c r="AC340" s="9"/>
      <c r="AD340" s="9"/>
      <c r="AE340" s="9">
        <v>1</v>
      </c>
      <c r="AF340" s="9"/>
      <c r="AG340" s="9"/>
      <c r="AH340" s="9">
        <v>1</v>
      </c>
      <c r="AI340" s="9"/>
      <c r="AJ340" s="9"/>
      <c r="AK340" s="9"/>
      <c r="AL340" s="9"/>
      <c r="AM340" s="9"/>
      <c r="AN340" s="9"/>
      <c r="AO340" s="9"/>
      <c r="AQ340" s="9"/>
      <c r="AR340" s="9"/>
      <c r="AS340" s="9"/>
    </row>
    <row r="341" spans="1:45" s="1" customFormat="1" ht="12.75" customHeight="1" x14ac:dyDescent="0.25">
      <c r="A341" s="54" t="s">
        <v>276</v>
      </c>
      <c r="B341"/>
      <c r="C341" s="1">
        <v>105</v>
      </c>
      <c r="D341" s="9"/>
      <c r="E341" s="8">
        <v>10.72</v>
      </c>
      <c r="F341" s="8">
        <v>10.99</v>
      </c>
      <c r="H341" s="132"/>
      <c r="I341" s="132"/>
      <c r="J341" s="132"/>
      <c r="K341" s="132"/>
      <c r="L341" s="132"/>
      <c r="M341" s="132"/>
      <c r="N341" s="11">
        <f t="shared" si="52"/>
        <v>0.26999999999999957</v>
      </c>
      <c r="O341" s="11" t="str">
        <f t="shared" si="50"/>
        <v xml:space="preserve"> </v>
      </c>
      <c r="P341" s="11">
        <f t="shared" si="53"/>
        <v>0.53999999999999915</v>
      </c>
      <c r="Q341" s="11"/>
      <c r="R341" s="11" t="str">
        <f t="shared" si="54"/>
        <v xml:space="preserve"> </v>
      </c>
      <c r="S341" s="11"/>
      <c r="T341" s="12" t="str">
        <f t="shared" si="51"/>
        <v xml:space="preserve"> </v>
      </c>
      <c r="V341" s="9"/>
      <c r="W341" s="9">
        <v>2</v>
      </c>
      <c r="X341" s="9"/>
      <c r="Y341" s="9"/>
      <c r="Z341" s="9"/>
      <c r="AA341" s="9">
        <v>1</v>
      </c>
      <c r="AB341" s="9"/>
      <c r="AC341" s="9"/>
      <c r="AD341" s="9">
        <v>1</v>
      </c>
      <c r="AE341" s="9"/>
      <c r="AF341" s="9"/>
      <c r="AG341" s="9"/>
      <c r="AH341" s="9">
        <v>1</v>
      </c>
      <c r="AI341" s="9"/>
      <c r="AJ341" s="9"/>
      <c r="AK341" s="9"/>
      <c r="AL341" s="9"/>
      <c r="AM341" s="9"/>
      <c r="AN341" s="9"/>
      <c r="AO341" s="9"/>
      <c r="AQ341" s="9"/>
      <c r="AR341" s="9"/>
      <c r="AS341" s="9"/>
    </row>
    <row r="342" spans="1:45" s="1" customFormat="1" ht="12.75" customHeight="1" x14ac:dyDescent="0.25">
      <c r="A342" s="54" t="s">
        <v>276</v>
      </c>
      <c r="B342"/>
      <c r="C342" s="1">
        <v>105</v>
      </c>
      <c r="D342" s="9"/>
      <c r="E342" s="8">
        <v>10.99</v>
      </c>
      <c r="F342" s="8">
        <v>11.15</v>
      </c>
      <c r="H342" s="132"/>
      <c r="I342" s="132"/>
      <c r="J342" s="132"/>
      <c r="K342" s="132"/>
      <c r="L342" s="132"/>
      <c r="M342" s="132"/>
      <c r="N342" s="11">
        <f t="shared" si="52"/>
        <v>0.16000000000000014</v>
      </c>
      <c r="O342" s="11" t="str">
        <f t="shared" si="50"/>
        <v xml:space="preserve"> </v>
      </c>
      <c r="P342" s="11">
        <f t="shared" si="53"/>
        <v>0.16000000000000014</v>
      </c>
      <c r="Q342" s="11"/>
      <c r="R342" s="11" t="str">
        <f t="shared" si="54"/>
        <v xml:space="preserve"> </v>
      </c>
      <c r="S342" s="11"/>
      <c r="T342" s="12" t="str">
        <f t="shared" si="51"/>
        <v xml:space="preserve"> </v>
      </c>
      <c r="V342" s="9"/>
      <c r="W342" s="9">
        <v>2</v>
      </c>
      <c r="X342" s="9"/>
      <c r="Y342" s="9"/>
      <c r="Z342" s="9"/>
      <c r="AA342" s="9">
        <v>1</v>
      </c>
      <c r="AB342" s="9"/>
      <c r="AC342" s="9"/>
      <c r="AD342" s="9"/>
      <c r="AE342" s="9">
        <v>1</v>
      </c>
      <c r="AF342" s="9"/>
      <c r="AG342" s="9"/>
      <c r="AH342" s="9"/>
      <c r="AI342" s="9"/>
      <c r="AJ342" s="9"/>
      <c r="AK342" s="9"/>
      <c r="AL342" s="9"/>
      <c r="AM342" s="9"/>
      <c r="AN342" s="9"/>
      <c r="AO342" s="9"/>
      <c r="AQ342" s="9"/>
      <c r="AR342" s="9"/>
      <c r="AS342" s="9"/>
    </row>
    <row r="343" spans="1:45" s="1" customFormat="1" ht="12.75" customHeight="1" x14ac:dyDescent="0.25">
      <c r="A343" s="54" t="s">
        <v>276</v>
      </c>
      <c r="B343"/>
      <c r="C343" s="1">
        <v>105</v>
      </c>
      <c r="D343" s="9"/>
      <c r="E343" s="8">
        <v>11.15</v>
      </c>
      <c r="F343" s="8">
        <v>11.68</v>
      </c>
      <c r="H343" s="132"/>
      <c r="I343" s="132"/>
      <c r="J343" s="132"/>
      <c r="K343" s="132"/>
      <c r="L343" s="132"/>
      <c r="M343" s="132"/>
      <c r="N343" s="11">
        <f t="shared" si="52"/>
        <v>0.52999999999999936</v>
      </c>
      <c r="O343" s="11" t="str">
        <f t="shared" si="50"/>
        <v xml:space="preserve"> </v>
      </c>
      <c r="P343" s="11">
        <f t="shared" si="53"/>
        <v>1.0599999999999987</v>
      </c>
      <c r="Q343" s="11"/>
      <c r="R343" s="11" t="str">
        <f t="shared" si="54"/>
        <v xml:space="preserve"> </v>
      </c>
      <c r="S343" s="11"/>
      <c r="T343" s="12" t="str">
        <f t="shared" si="51"/>
        <v xml:space="preserve"> </v>
      </c>
      <c r="V343" s="9"/>
      <c r="W343" s="9">
        <v>2</v>
      </c>
      <c r="X343" s="9"/>
      <c r="Y343" s="9"/>
      <c r="Z343" s="9"/>
      <c r="AA343" s="9">
        <v>1</v>
      </c>
      <c r="AB343" s="9"/>
      <c r="AC343" s="9"/>
      <c r="AD343" s="9"/>
      <c r="AE343" s="9"/>
      <c r="AF343" s="9">
        <v>1</v>
      </c>
      <c r="AG343" s="9"/>
      <c r="AH343" s="9">
        <v>1</v>
      </c>
      <c r="AI343" s="9"/>
      <c r="AJ343" s="9"/>
      <c r="AK343" s="9"/>
      <c r="AL343" s="9"/>
      <c r="AM343" s="9"/>
      <c r="AN343" s="9"/>
      <c r="AO343" s="9"/>
      <c r="AQ343" s="9"/>
      <c r="AR343" s="9"/>
      <c r="AS343" s="9"/>
    </row>
    <row r="344" spans="1:45" s="1" customFormat="1" ht="12.75" customHeight="1" x14ac:dyDescent="0.25">
      <c r="A344" s="54" t="s">
        <v>276</v>
      </c>
      <c r="B344"/>
      <c r="C344" s="1">
        <v>105</v>
      </c>
      <c r="D344" s="9"/>
      <c r="E344" s="8">
        <v>11.68</v>
      </c>
      <c r="F344" s="8">
        <v>11.78</v>
      </c>
      <c r="H344" s="132"/>
      <c r="I344" s="132"/>
      <c r="J344" s="132"/>
      <c r="K344" s="132"/>
      <c r="L344" s="132"/>
      <c r="M344" s="132"/>
      <c r="N344" s="11">
        <f t="shared" si="52"/>
        <v>9.9999999999999645E-2</v>
      </c>
      <c r="O344" s="11" t="str">
        <f t="shared" si="50"/>
        <v xml:space="preserve"> </v>
      </c>
      <c r="P344" s="11">
        <f t="shared" si="53"/>
        <v>0.19999999999999929</v>
      </c>
      <c r="Q344" s="11"/>
      <c r="R344" s="11" t="str">
        <f t="shared" si="54"/>
        <v xml:space="preserve"> </v>
      </c>
      <c r="S344" s="11"/>
      <c r="T344" s="12" t="str">
        <f t="shared" si="51"/>
        <v xml:space="preserve"> </v>
      </c>
      <c r="V344" s="9"/>
      <c r="W344" s="9">
        <v>2</v>
      </c>
      <c r="X344" s="9"/>
      <c r="Y344" s="9"/>
      <c r="Z344" s="9"/>
      <c r="AA344" s="9">
        <v>1</v>
      </c>
      <c r="AB344" s="9"/>
      <c r="AC344" s="9"/>
      <c r="AD344" s="9"/>
      <c r="AE344" s="9">
        <v>1</v>
      </c>
      <c r="AF344" s="9"/>
      <c r="AG344" s="9"/>
      <c r="AH344" s="9">
        <v>1</v>
      </c>
      <c r="AI344" s="9"/>
      <c r="AJ344" s="9"/>
      <c r="AK344" s="9"/>
      <c r="AL344" s="9"/>
      <c r="AM344" s="9"/>
      <c r="AN344" s="9"/>
      <c r="AO344" s="9"/>
      <c r="AQ344" s="9"/>
      <c r="AR344" s="9"/>
      <c r="AS344" s="9"/>
    </row>
    <row r="345" spans="1:45" s="1" customFormat="1" ht="12.75" customHeight="1" x14ac:dyDescent="0.25">
      <c r="A345" s="54" t="s">
        <v>276</v>
      </c>
      <c r="B345"/>
      <c r="C345" s="1">
        <v>105</v>
      </c>
      <c r="D345" s="9"/>
      <c r="E345" s="8">
        <v>11.78</v>
      </c>
      <c r="F345" s="8">
        <v>11.88</v>
      </c>
      <c r="H345" s="132"/>
      <c r="I345" s="132"/>
      <c r="J345" s="132"/>
      <c r="K345" s="132"/>
      <c r="L345" s="132"/>
      <c r="M345" s="132"/>
      <c r="N345" s="11">
        <f t="shared" si="52"/>
        <v>0.10000000000000142</v>
      </c>
      <c r="O345" s="11" t="str">
        <f t="shared" si="50"/>
        <v xml:space="preserve"> </v>
      </c>
      <c r="P345" s="11">
        <f t="shared" si="53"/>
        <v>0.20000000000000284</v>
      </c>
      <c r="Q345" s="11"/>
      <c r="R345" s="11" t="str">
        <f t="shared" si="54"/>
        <v xml:space="preserve"> </v>
      </c>
      <c r="S345" s="11"/>
      <c r="T345" s="12" t="str">
        <f t="shared" si="51"/>
        <v xml:space="preserve"> </v>
      </c>
      <c r="V345" s="9"/>
      <c r="W345" s="9">
        <v>2</v>
      </c>
      <c r="X345" s="9"/>
      <c r="Y345" s="9"/>
      <c r="Z345" s="9"/>
      <c r="AA345" s="9">
        <v>1</v>
      </c>
      <c r="AB345" s="9"/>
      <c r="AC345" s="9"/>
      <c r="AD345" s="9"/>
      <c r="AE345" s="9"/>
      <c r="AF345" s="9">
        <v>1</v>
      </c>
      <c r="AG345" s="9"/>
      <c r="AH345" s="9">
        <v>1</v>
      </c>
      <c r="AI345" s="9"/>
      <c r="AJ345" s="9"/>
      <c r="AK345" s="9"/>
      <c r="AL345" s="9"/>
      <c r="AM345" s="9"/>
      <c r="AN345" s="9"/>
      <c r="AO345" s="9"/>
      <c r="AQ345" s="9"/>
      <c r="AR345" s="9"/>
      <c r="AS345" s="9"/>
    </row>
    <row r="346" spans="1:45" s="1" customFormat="1" ht="12.75" customHeight="1" x14ac:dyDescent="0.25">
      <c r="A346" s="54" t="s">
        <v>276</v>
      </c>
      <c r="B346"/>
      <c r="C346" s="1">
        <v>105</v>
      </c>
      <c r="D346" s="9"/>
      <c r="E346" s="8">
        <v>11.88</v>
      </c>
      <c r="F346" s="8">
        <v>11.99</v>
      </c>
      <c r="H346" s="132"/>
      <c r="I346" s="132"/>
      <c r="J346" s="132"/>
      <c r="K346" s="132"/>
      <c r="L346" s="132"/>
      <c r="M346" s="132"/>
      <c r="N346" s="11">
        <f t="shared" si="52"/>
        <v>0.10999999999999943</v>
      </c>
      <c r="O346" s="11" t="str">
        <f t="shared" si="50"/>
        <v xml:space="preserve"> </v>
      </c>
      <c r="P346" s="11">
        <f t="shared" si="53"/>
        <v>0.21999999999999886</v>
      </c>
      <c r="Q346" s="11"/>
      <c r="R346" s="11" t="str">
        <f t="shared" si="54"/>
        <v xml:space="preserve"> </v>
      </c>
      <c r="S346" s="11"/>
      <c r="T346" s="12" t="str">
        <f t="shared" si="51"/>
        <v xml:space="preserve"> </v>
      </c>
      <c r="V346" s="9"/>
      <c r="W346" s="9">
        <v>2</v>
      </c>
      <c r="X346" s="9"/>
      <c r="Y346" s="9"/>
      <c r="Z346" s="9"/>
      <c r="AA346" s="9">
        <v>1</v>
      </c>
      <c r="AB346" s="9"/>
      <c r="AC346" s="9"/>
      <c r="AD346" s="9">
        <v>1</v>
      </c>
      <c r="AE346" s="9"/>
      <c r="AF346" s="9"/>
      <c r="AG346" s="9"/>
      <c r="AH346" s="9">
        <v>1</v>
      </c>
      <c r="AI346" s="9"/>
      <c r="AJ346" s="9"/>
      <c r="AK346" s="9"/>
      <c r="AL346" s="9"/>
      <c r="AM346" s="9"/>
      <c r="AN346" s="9"/>
      <c r="AO346" s="9"/>
      <c r="AQ346" s="9"/>
      <c r="AR346" s="9"/>
      <c r="AS346" s="9"/>
    </row>
    <row r="347" spans="1:45" s="1" customFormat="1" ht="12.75" customHeight="1" x14ac:dyDescent="0.25">
      <c r="A347" s="54" t="s">
        <v>276</v>
      </c>
      <c r="B347"/>
      <c r="C347" s="1">
        <v>105</v>
      </c>
      <c r="D347" s="9"/>
      <c r="E347" s="8">
        <v>11.99</v>
      </c>
      <c r="F347" s="8">
        <v>12.04</v>
      </c>
      <c r="H347" s="132"/>
      <c r="I347" s="132"/>
      <c r="J347" s="132"/>
      <c r="K347" s="132"/>
      <c r="L347" s="132"/>
      <c r="M347" s="132"/>
      <c r="N347" s="11">
        <f t="shared" si="52"/>
        <v>4.9999999999998934E-2</v>
      </c>
      <c r="O347" s="11" t="str">
        <f t="shared" si="50"/>
        <v xml:space="preserve"> </v>
      </c>
      <c r="P347" s="11">
        <f t="shared" si="53"/>
        <v>9.9999999999997868E-2</v>
      </c>
      <c r="Q347" s="11"/>
      <c r="R347" s="11" t="str">
        <f t="shared" si="54"/>
        <v xml:space="preserve"> </v>
      </c>
      <c r="S347" s="11"/>
      <c r="T347" s="12" t="str">
        <f t="shared" si="51"/>
        <v xml:space="preserve"> </v>
      </c>
      <c r="V347" s="9"/>
      <c r="W347" s="9">
        <v>2</v>
      </c>
      <c r="X347" s="9"/>
      <c r="Y347" s="9"/>
      <c r="Z347" s="9"/>
      <c r="AA347" s="9">
        <v>1</v>
      </c>
      <c r="AB347" s="9"/>
      <c r="AC347" s="9"/>
      <c r="AD347" s="9"/>
      <c r="AE347" s="9">
        <v>1</v>
      </c>
      <c r="AF347" s="9"/>
      <c r="AG347" s="9"/>
      <c r="AH347" s="9">
        <v>1</v>
      </c>
      <c r="AI347" s="9"/>
      <c r="AJ347" s="9"/>
      <c r="AK347" s="9"/>
      <c r="AL347" s="9"/>
      <c r="AM347" s="9"/>
      <c r="AN347" s="9"/>
      <c r="AO347" s="9"/>
      <c r="AQ347" s="9"/>
      <c r="AR347" s="9"/>
      <c r="AS347" s="9"/>
    </row>
    <row r="348" spans="1:45" s="1" customFormat="1" ht="12.75" customHeight="1" x14ac:dyDescent="0.25">
      <c r="A348" s="54" t="s">
        <v>276</v>
      </c>
      <c r="B348"/>
      <c r="C348" s="1">
        <v>105</v>
      </c>
      <c r="D348" s="9"/>
      <c r="E348" s="8">
        <v>12.04</v>
      </c>
      <c r="F348" s="8">
        <v>12.24</v>
      </c>
      <c r="H348" s="133">
        <f>SUM(N309:N348)</f>
        <v>11.34</v>
      </c>
      <c r="I348" s="133">
        <f t="shared" ref="I348:M348" si="55">SUM(O309:O348)</f>
        <v>0</v>
      </c>
      <c r="J348" s="133">
        <f t="shared" si="55"/>
        <v>20.84</v>
      </c>
      <c r="K348" s="133">
        <f t="shared" si="55"/>
        <v>0</v>
      </c>
      <c r="L348" s="133">
        <f t="shared" si="55"/>
        <v>0</v>
      </c>
      <c r="M348" s="133">
        <f t="shared" si="55"/>
        <v>0</v>
      </c>
      <c r="N348" s="11">
        <f t="shared" si="52"/>
        <v>0.20000000000000107</v>
      </c>
      <c r="O348" s="11" t="str">
        <f t="shared" si="50"/>
        <v xml:space="preserve"> </v>
      </c>
      <c r="P348" s="11">
        <f t="shared" si="53"/>
        <v>0.40000000000000213</v>
      </c>
      <c r="Q348" s="11"/>
      <c r="R348" s="11" t="str">
        <f t="shared" si="54"/>
        <v xml:space="preserve"> </v>
      </c>
      <c r="S348" s="11"/>
      <c r="T348" s="12" t="str">
        <f t="shared" si="51"/>
        <v xml:space="preserve"> </v>
      </c>
      <c r="V348" s="9"/>
      <c r="W348" s="9">
        <v>2</v>
      </c>
      <c r="X348" s="9"/>
      <c r="Y348" s="9"/>
      <c r="Z348" s="9"/>
      <c r="AA348" s="9">
        <v>1</v>
      </c>
      <c r="AB348" s="9"/>
      <c r="AC348" s="9"/>
      <c r="AD348" s="9"/>
      <c r="AE348" s="9"/>
      <c r="AF348" s="9">
        <v>1</v>
      </c>
      <c r="AG348" s="9"/>
      <c r="AH348" s="9">
        <v>1</v>
      </c>
      <c r="AI348" s="9"/>
      <c r="AJ348" s="9"/>
      <c r="AK348" s="9"/>
      <c r="AL348" s="9"/>
      <c r="AM348" s="9"/>
      <c r="AN348" s="9"/>
      <c r="AO348" s="9"/>
      <c r="AQ348" s="9"/>
      <c r="AR348" s="9"/>
      <c r="AS348" s="9"/>
    </row>
    <row r="349" spans="1:45" s="16" customFormat="1" ht="12.75" customHeight="1" x14ac:dyDescent="0.25">
      <c r="D349" s="17"/>
      <c r="E349" s="18"/>
      <c r="F349" s="18"/>
      <c r="N349" s="19" t="str">
        <f t="shared" si="52"/>
        <v xml:space="preserve"> </v>
      </c>
      <c r="O349" s="19" t="str">
        <f>IF($F349&gt;0,IF(S349&gt;0,($F349-$E349)*S349," ")," ")</f>
        <v xml:space="preserve"> </v>
      </c>
      <c r="P349" s="19" t="str">
        <f t="shared" si="53"/>
        <v xml:space="preserve"> </v>
      </c>
      <c r="Q349" s="19"/>
      <c r="R349" s="19" t="str">
        <f t="shared" si="54"/>
        <v xml:space="preserve"> </v>
      </c>
      <c r="S349" s="19"/>
      <c r="T349" s="20" t="str">
        <f>IF($F349&gt;0,IF(AM349&gt;0,AM349," ")," ")</f>
        <v xml:space="preserve"> </v>
      </c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Q349" s="17"/>
      <c r="AR349" s="17"/>
      <c r="AS349" s="17"/>
    </row>
    <row r="350" spans="1:45" s="16" customFormat="1" ht="12.75" customHeight="1" x14ac:dyDescent="0.25">
      <c r="D350" s="17"/>
      <c r="E350" s="18"/>
      <c r="F350" s="18"/>
      <c r="N350" s="19" t="str">
        <f t="shared" si="52"/>
        <v xml:space="preserve"> </v>
      </c>
      <c r="O350" s="19" t="str">
        <f>IF($F350&gt;0,IF(S350&gt;0,($F350-$E350)*S350," ")," ")</f>
        <v xml:space="preserve"> </v>
      </c>
      <c r="P350" s="19" t="str">
        <f t="shared" si="53"/>
        <v xml:space="preserve"> </v>
      </c>
      <c r="Q350" s="19"/>
      <c r="R350" s="19" t="str">
        <f t="shared" si="54"/>
        <v xml:space="preserve"> </v>
      </c>
      <c r="S350" s="19"/>
      <c r="T350" s="20" t="str">
        <f>IF($F350&gt;0,IF(AM350&gt;0,AM350," ")," ")</f>
        <v xml:space="preserve"> </v>
      </c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Q350" s="17"/>
      <c r="AR350" s="17"/>
      <c r="AS350" s="17"/>
    </row>
    <row r="351" spans="1:45" s="16" customFormat="1" ht="12.75" customHeight="1" x14ac:dyDescent="0.25">
      <c r="D351" s="17"/>
      <c r="E351" s="18"/>
      <c r="F351" s="18"/>
      <c r="N351" s="19" t="str">
        <f t="shared" si="52"/>
        <v xml:space="preserve"> </v>
      </c>
      <c r="O351" s="19" t="str">
        <f>IF($F351&gt;0,IF(S351&gt;0,($F351-$E351)*S351," ")," ")</f>
        <v xml:space="preserve"> </v>
      </c>
      <c r="P351" s="19" t="str">
        <f t="shared" si="53"/>
        <v xml:space="preserve"> </v>
      </c>
      <c r="Q351" s="19"/>
      <c r="R351" s="19" t="str">
        <f t="shared" si="54"/>
        <v xml:space="preserve"> </v>
      </c>
      <c r="S351" s="19"/>
      <c r="T351" s="20" t="str">
        <f>IF($F351&gt;0,IF(AM351&gt;0,AM351," ")," ")</f>
        <v xml:space="preserve"> </v>
      </c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Q351" s="17"/>
      <c r="AR351" s="17"/>
      <c r="AS351" s="17"/>
    </row>
    <row r="352" spans="1:45" s="1" customFormat="1" ht="12.75" customHeight="1" x14ac:dyDescent="0.25">
      <c r="A352" s="60" t="s">
        <v>386</v>
      </c>
      <c r="B352"/>
      <c r="C352" s="1">
        <v>163</v>
      </c>
      <c r="D352" s="9"/>
      <c r="E352" s="8">
        <v>0</v>
      </c>
      <c r="F352" s="8">
        <v>0.09</v>
      </c>
      <c r="H352" s="132"/>
      <c r="I352" s="132"/>
      <c r="J352" s="132"/>
      <c r="K352" s="132"/>
      <c r="L352" s="132"/>
      <c r="M352" s="132"/>
      <c r="N352" s="11">
        <f t="shared" ref="N352:N375" si="56">IF(F352&gt;0,(F352-E352)*(AD352+AE352+AF352)," ")</f>
        <v>0.09</v>
      </c>
      <c r="O352" s="11" t="str">
        <f t="shared" ref="O352:O372" si="57">IF(($F352-$E352)*(Y352+AK352)&gt;0,($F352-$E352)*(Y352+AK352)," ")</f>
        <v xml:space="preserve"> </v>
      </c>
      <c r="P352" s="11">
        <f t="shared" ref="P352:P375" si="58">IF(($F352-$E352)*(AA352+AH352)&gt;0,($F352-$E352)*(AA352+AH352)," ")</f>
        <v>0.18</v>
      </c>
      <c r="Q352" s="11"/>
      <c r="R352" s="11" t="str">
        <f t="shared" si="54"/>
        <v xml:space="preserve"> </v>
      </c>
      <c r="S352" s="11"/>
      <c r="T352" s="12" t="str">
        <f t="shared" ref="T352:T372" si="59">IF($F352&gt;0,IF(AM352&gt;0,((F352-E352)*AM352)*5280," ")," ")</f>
        <v xml:space="preserve"> </v>
      </c>
      <c r="V352" s="9"/>
      <c r="W352" s="9">
        <v>2</v>
      </c>
      <c r="X352" s="9"/>
      <c r="Y352" s="9"/>
      <c r="Z352" s="9"/>
      <c r="AA352" s="9">
        <v>1</v>
      </c>
      <c r="AB352" s="9"/>
      <c r="AC352" s="9"/>
      <c r="AD352" s="9"/>
      <c r="AE352" s="9">
        <v>1</v>
      </c>
      <c r="AF352" s="9"/>
      <c r="AG352" s="9"/>
      <c r="AH352" s="9">
        <v>1</v>
      </c>
      <c r="AI352" s="9"/>
      <c r="AJ352" s="9"/>
      <c r="AK352" s="9"/>
      <c r="AL352" s="9"/>
      <c r="AM352" s="9"/>
      <c r="AN352" s="9"/>
      <c r="AO352" s="9"/>
      <c r="AQ352" s="9"/>
      <c r="AR352" s="9"/>
      <c r="AS352" s="327" t="s">
        <v>169</v>
      </c>
    </row>
    <row r="353" spans="1:45" s="1" customFormat="1" ht="12.75" customHeight="1" x14ac:dyDescent="0.25">
      <c r="A353" s="54" t="s">
        <v>276</v>
      </c>
      <c r="B353"/>
      <c r="C353" s="1">
        <v>163</v>
      </c>
      <c r="D353" s="9"/>
      <c r="E353" s="8">
        <v>0.09</v>
      </c>
      <c r="F353" s="8">
        <v>0.31</v>
      </c>
      <c r="H353" s="132"/>
      <c r="I353" s="132"/>
      <c r="J353" s="132"/>
      <c r="K353" s="132"/>
      <c r="L353" s="132"/>
      <c r="M353" s="132"/>
      <c r="N353" s="11">
        <f t="shared" si="56"/>
        <v>0.22</v>
      </c>
      <c r="O353" s="11" t="str">
        <f t="shared" si="57"/>
        <v xml:space="preserve"> </v>
      </c>
      <c r="P353" s="11">
        <f t="shared" si="58"/>
        <v>0.44</v>
      </c>
      <c r="Q353" s="11"/>
      <c r="R353" s="11" t="str">
        <f t="shared" si="54"/>
        <v xml:space="preserve"> </v>
      </c>
      <c r="S353" s="11"/>
      <c r="T353" s="12" t="str">
        <f t="shared" si="59"/>
        <v xml:space="preserve"> </v>
      </c>
      <c r="V353" s="9"/>
      <c r="W353" s="9">
        <v>2</v>
      </c>
      <c r="X353" s="9"/>
      <c r="Y353" s="9"/>
      <c r="Z353" s="9"/>
      <c r="AA353" s="9">
        <v>1</v>
      </c>
      <c r="AB353" s="9"/>
      <c r="AC353" s="9"/>
      <c r="AD353" s="9">
        <v>1</v>
      </c>
      <c r="AE353" s="9"/>
      <c r="AF353" s="9"/>
      <c r="AG353" s="9"/>
      <c r="AH353" s="9">
        <v>1</v>
      </c>
      <c r="AI353" s="9"/>
      <c r="AJ353" s="9"/>
      <c r="AK353" s="9"/>
      <c r="AL353" s="9"/>
      <c r="AM353" s="9"/>
      <c r="AN353" s="9"/>
      <c r="AO353" s="9"/>
      <c r="AQ353" s="9"/>
      <c r="AR353" s="9"/>
      <c r="AS353" s="327"/>
    </row>
    <row r="354" spans="1:45" s="1" customFormat="1" ht="12.75" customHeight="1" x14ac:dyDescent="0.25">
      <c r="A354" s="54" t="s">
        <v>276</v>
      </c>
      <c r="B354"/>
      <c r="C354" s="1">
        <v>163</v>
      </c>
      <c r="D354" s="9"/>
      <c r="E354" s="8">
        <v>0.31</v>
      </c>
      <c r="F354" s="8">
        <v>0.44</v>
      </c>
      <c r="H354" s="132"/>
      <c r="I354" s="132"/>
      <c r="J354" s="132"/>
      <c r="K354" s="132"/>
      <c r="L354" s="132"/>
      <c r="M354" s="132"/>
      <c r="N354" s="11">
        <f t="shared" si="56"/>
        <v>0.13</v>
      </c>
      <c r="O354" s="11" t="str">
        <f t="shared" si="57"/>
        <v xml:space="preserve"> </v>
      </c>
      <c r="P354" s="11">
        <f t="shared" si="58"/>
        <v>0.26</v>
      </c>
      <c r="Q354" s="11"/>
      <c r="R354" s="11" t="str">
        <f t="shared" si="54"/>
        <v xml:space="preserve"> </v>
      </c>
      <c r="S354" s="11"/>
      <c r="T354" s="12" t="str">
        <f t="shared" si="59"/>
        <v xml:space="preserve"> </v>
      </c>
      <c r="V354" s="9"/>
      <c r="W354" s="9">
        <v>2</v>
      </c>
      <c r="X354" s="9"/>
      <c r="Y354" s="9"/>
      <c r="Z354" s="9"/>
      <c r="AA354" s="9">
        <v>1</v>
      </c>
      <c r="AB354" s="9"/>
      <c r="AC354" s="9"/>
      <c r="AD354" s="9"/>
      <c r="AE354" s="9">
        <v>1</v>
      </c>
      <c r="AF354" s="9"/>
      <c r="AG354" s="9"/>
      <c r="AH354" s="9">
        <v>1</v>
      </c>
      <c r="AI354" s="9"/>
      <c r="AJ354" s="9"/>
      <c r="AK354" s="9"/>
      <c r="AL354" s="9"/>
      <c r="AM354" s="9"/>
      <c r="AN354" s="9"/>
      <c r="AO354" s="9"/>
      <c r="AQ354" s="9"/>
      <c r="AR354" s="9"/>
      <c r="AS354" s="327"/>
    </row>
    <row r="355" spans="1:45" s="1" customFormat="1" ht="12.75" customHeight="1" x14ac:dyDescent="0.25">
      <c r="A355" s="54" t="s">
        <v>276</v>
      </c>
      <c r="B355"/>
      <c r="C355" s="1">
        <v>163</v>
      </c>
      <c r="D355" s="9"/>
      <c r="E355" s="8">
        <v>0.44</v>
      </c>
      <c r="F355" s="8">
        <v>0.62</v>
      </c>
      <c r="H355" s="132"/>
      <c r="I355" s="132"/>
      <c r="J355" s="132"/>
      <c r="K355" s="132"/>
      <c r="L355" s="132"/>
      <c r="M355" s="132"/>
      <c r="N355" s="11">
        <f t="shared" si="56"/>
        <v>0.18</v>
      </c>
      <c r="O355" s="11" t="str">
        <f t="shared" si="57"/>
        <v xml:space="preserve"> </v>
      </c>
      <c r="P355" s="11">
        <f t="shared" si="58"/>
        <v>0.36</v>
      </c>
      <c r="Q355" s="11"/>
      <c r="R355" s="11" t="str">
        <f t="shared" si="54"/>
        <v xml:space="preserve"> </v>
      </c>
      <c r="S355" s="11"/>
      <c r="T355" s="12" t="str">
        <f t="shared" si="59"/>
        <v xml:space="preserve"> </v>
      </c>
      <c r="V355" s="9"/>
      <c r="W355" s="9">
        <v>2</v>
      </c>
      <c r="X355" s="9"/>
      <c r="Y355" s="9"/>
      <c r="Z355" s="9"/>
      <c r="AA355" s="9">
        <v>1</v>
      </c>
      <c r="AB355" s="9"/>
      <c r="AC355" s="9"/>
      <c r="AD355" s="9"/>
      <c r="AE355" s="9"/>
      <c r="AF355" s="9">
        <v>1</v>
      </c>
      <c r="AG355" s="9"/>
      <c r="AH355" s="9">
        <v>1</v>
      </c>
      <c r="AI355" s="9"/>
      <c r="AJ355" s="9"/>
      <c r="AK355" s="9"/>
      <c r="AL355" s="9"/>
      <c r="AM355" s="9"/>
      <c r="AN355" s="9"/>
      <c r="AO355" s="9"/>
      <c r="AQ355" s="9"/>
      <c r="AR355" s="9"/>
      <c r="AS355" s="327"/>
    </row>
    <row r="356" spans="1:45" s="1" customFormat="1" ht="12.75" customHeight="1" x14ac:dyDescent="0.25">
      <c r="A356" s="54" t="s">
        <v>276</v>
      </c>
      <c r="B356"/>
      <c r="C356" s="1">
        <v>163</v>
      </c>
      <c r="D356" s="9"/>
      <c r="E356" s="8">
        <v>0.62</v>
      </c>
      <c r="F356" s="8">
        <v>0.73</v>
      </c>
      <c r="H356" s="132"/>
      <c r="I356" s="132"/>
      <c r="J356" s="132"/>
      <c r="K356" s="132"/>
      <c r="L356" s="132"/>
      <c r="M356" s="132"/>
      <c r="N356" s="11">
        <f t="shared" si="56"/>
        <v>0.10999999999999999</v>
      </c>
      <c r="O356" s="11" t="str">
        <f t="shared" si="57"/>
        <v xml:space="preserve"> </v>
      </c>
      <c r="P356" s="11">
        <f t="shared" si="58"/>
        <v>0.21999999999999997</v>
      </c>
      <c r="Q356" s="11"/>
      <c r="R356" s="11" t="str">
        <f t="shared" si="54"/>
        <v xml:space="preserve"> </v>
      </c>
      <c r="S356" s="11"/>
      <c r="T356" s="12" t="str">
        <f t="shared" si="59"/>
        <v xml:space="preserve"> </v>
      </c>
      <c r="V356" s="9"/>
      <c r="W356" s="9">
        <v>2</v>
      </c>
      <c r="X356" s="9"/>
      <c r="Y356" s="9"/>
      <c r="Z356" s="9"/>
      <c r="AA356" s="9">
        <v>1</v>
      </c>
      <c r="AB356" s="9"/>
      <c r="AC356" s="9"/>
      <c r="AD356" s="9"/>
      <c r="AE356" s="9">
        <v>1</v>
      </c>
      <c r="AF356" s="9"/>
      <c r="AG356" s="9"/>
      <c r="AH356" s="9">
        <v>1</v>
      </c>
      <c r="AI356" s="9"/>
      <c r="AJ356" s="9"/>
      <c r="AK356" s="9"/>
      <c r="AL356" s="9"/>
      <c r="AM356" s="9"/>
      <c r="AN356" s="9"/>
      <c r="AO356" s="9"/>
      <c r="AQ356" s="9"/>
      <c r="AR356" s="9"/>
      <c r="AS356" s="327"/>
    </row>
    <row r="357" spans="1:45" s="1" customFormat="1" ht="12.75" customHeight="1" x14ac:dyDescent="0.25">
      <c r="A357" s="54" t="s">
        <v>276</v>
      </c>
      <c r="B357"/>
      <c r="C357" s="1">
        <v>163</v>
      </c>
      <c r="D357" s="9"/>
      <c r="E357" s="8">
        <v>0.73</v>
      </c>
      <c r="F357" s="8">
        <v>0.84</v>
      </c>
      <c r="H357" s="132"/>
      <c r="I357" s="132"/>
      <c r="J357" s="132"/>
      <c r="K357" s="132"/>
      <c r="L357" s="132"/>
      <c r="M357" s="132"/>
      <c r="N357" s="11">
        <f t="shared" si="56"/>
        <v>0.10999999999999999</v>
      </c>
      <c r="O357" s="11" t="str">
        <f t="shared" si="57"/>
        <v xml:space="preserve"> </v>
      </c>
      <c r="P357" s="11">
        <f t="shared" si="58"/>
        <v>0.21999999999999997</v>
      </c>
      <c r="Q357" s="11"/>
      <c r="R357" s="11" t="str">
        <f t="shared" si="54"/>
        <v xml:space="preserve"> </v>
      </c>
      <c r="S357" s="11"/>
      <c r="T357" s="12" t="str">
        <f t="shared" si="59"/>
        <v xml:space="preserve"> </v>
      </c>
      <c r="V357" s="9"/>
      <c r="W357" s="9">
        <v>2</v>
      </c>
      <c r="X357" s="9"/>
      <c r="Y357" s="9"/>
      <c r="Z357" s="9"/>
      <c r="AA357" s="9">
        <v>1</v>
      </c>
      <c r="AB357" s="9"/>
      <c r="AC357" s="9"/>
      <c r="AD357" s="9">
        <v>1</v>
      </c>
      <c r="AE357" s="9"/>
      <c r="AF357" s="9"/>
      <c r="AG357" s="9"/>
      <c r="AH357" s="9">
        <v>1</v>
      </c>
      <c r="AI357" s="9"/>
      <c r="AJ357" s="9"/>
      <c r="AK357" s="9"/>
      <c r="AL357" s="9"/>
      <c r="AM357" s="9"/>
      <c r="AN357" s="9"/>
      <c r="AO357" s="9"/>
      <c r="AQ357" s="9"/>
      <c r="AR357" s="9"/>
      <c r="AS357" s="327"/>
    </row>
    <row r="358" spans="1:45" s="1" customFormat="1" ht="12.75" customHeight="1" x14ac:dyDescent="0.25">
      <c r="A358" s="54" t="s">
        <v>276</v>
      </c>
      <c r="B358"/>
      <c r="C358" s="1">
        <v>163</v>
      </c>
      <c r="D358" s="9"/>
      <c r="E358" s="8">
        <v>0.84</v>
      </c>
      <c r="F358" s="8">
        <v>0.99</v>
      </c>
      <c r="H358" s="132"/>
      <c r="I358" s="132"/>
      <c r="J358" s="132"/>
      <c r="K358" s="132"/>
      <c r="L358" s="132"/>
      <c r="M358" s="132"/>
      <c r="N358" s="11">
        <f t="shared" si="56"/>
        <v>0.15000000000000002</v>
      </c>
      <c r="O358" s="11" t="str">
        <f t="shared" si="57"/>
        <v xml:space="preserve"> </v>
      </c>
      <c r="P358" s="11">
        <f t="shared" si="58"/>
        <v>0.30000000000000004</v>
      </c>
      <c r="Q358" s="11"/>
      <c r="R358" s="11" t="str">
        <f t="shared" si="54"/>
        <v xml:space="preserve"> </v>
      </c>
      <c r="S358" s="11"/>
      <c r="T358" s="12" t="str">
        <f t="shared" si="59"/>
        <v xml:space="preserve"> </v>
      </c>
      <c r="V358" s="9"/>
      <c r="W358" s="9">
        <v>2</v>
      </c>
      <c r="X358" s="9"/>
      <c r="Y358" s="9"/>
      <c r="Z358" s="9"/>
      <c r="AA358" s="9">
        <v>1</v>
      </c>
      <c r="AB358" s="9"/>
      <c r="AC358" s="9"/>
      <c r="AD358" s="9"/>
      <c r="AE358" s="9">
        <v>1</v>
      </c>
      <c r="AF358" s="9"/>
      <c r="AG358" s="9"/>
      <c r="AH358" s="9">
        <v>1</v>
      </c>
      <c r="AI358" s="9"/>
      <c r="AJ358" s="9"/>
      <c r="AK358" s="9"/>
      <c r="AL358" s="9"/>
      <c r="AM358" s="9"/>
      <c r="AN358" s="9"/>
      <c r="AO358" s="9"/>
      <c r="AQ358" s="9"/>
      <c r="AR358" s="9"/>
      <c r="AS358" s="327"/>
    </row>
    <row r="359" spans="1:45" s="1" customFormat="1" ht="12.75" customHeight="1" x14ac:dyDescent="0.25">
      <c r="A359" s="54" t="s">
        <v>276</v>
      </c>
      <c r="B359"/>
      <c r="C359" s="1">
        <v>163</v>
      </c>
      <c r="D359" s="9"/>
      <c r="E359" s="8">
        <v>0.99</v>
      </c>
      <c r="F359" s="8">
        <v>1.1100000000000001</v>
      </c>
      <c r="H359" s="132"/>
      <c r="I359" s="132"/>
      <c r="J359" s="132"/>
      <c r="K359" s="132"/>
      <c r="L359" s="132"/>
      <c r="M359" s="132"/>
      <c r="N359" s="11">
        <f t="shared" si="56"/>
        <v>0.12000000000000011</v>
      </c>
      <c r="O359" s="11" t="str">
        <f t="shared" si="57"/>
        <v xml:space="preserve"> </v>
      </c>
      <c r="P359" s="11">
        <f t="shared" si="58"/>
        <v>0.24000000000000021</v>
      </c>
      <c r="Q359" s="11"/>
      <c r="R359" s="11" t="str">
        <f t="shared" si="54"/>
        <v xml:space="preserve"> </v>
      </c>
      <c r="S359" s="11"/>
      <c r="T359" s="12" t="str">
        <f t="shared" si="59"/>
        <v xml:space="preserve"> </v>
      </c>
      <c r="V359" s="9"/>
      <c r="W359" s="9">
        <v>2</v>
      </c>
      <c r="X359" s="9"/>
      <c r="Y359" s="9"/>
      <c r="Z359" s="9"/>
      <c r="AA359" s="9">
        <v>1</v>
      </c>
      <c r="AB359" s="9"/>
      <c r="AC359" s="9"/>
      <c r="AD359" s="9"/>
      <c r="AE359" s="9"/>
      <c r="AF359" s="9">
        <v>1</v>
      </c>
      <c r="AG359" s="9"/>
      <c r="AH359" s="9">
        <v>1</v>
      </c>
      <c r="AI359" s="9"/>
      <c r="AJ359" s="9"/>
      <c r="AK359" s="9"/>
      <c r="AL359" s="9"/>
      <c r="AM359" s="9"/>
      <c r="AN359" s="9"/>
      <c r="AO359" s="9"/>
      <c r="AQ359" s="9"/>
      <c r="AR359" s="9"/>
      <c r="AS359" s="327"/>
    </row>
    <row r="360" spans="1:45" s="1" customFormat="1" ht="12.75" customHeight="1" x14ac:dyDescent="0.25">
      <c r="A360" s="54" t="s">
        <v>276</v>
      </c>
      <c r="B360"/>
      <c r="C360" s="1">
        <v>163</v>
      </c>
      <c r="D360" s="9"/>
      <c r="E360" s="8">
        <v>1.1100000000000001</v>
      </c>
      <c r="F360" s="8">
        <v>1.23</v>
      </c>
      <c r="H360" s="132"/>
      <c r="I360" s="132"/>
      <c r="J360" s="132"/>
      <c r="K360" s="132"/>
      <c r="L360" s="132"/>
      <c r="M360" s="132"/>
      <c r="N360" s="11">
        <f t="shared" si="56"/>
        <v>0.11999999999999988</v>
      </c>
      <c r="O360" s="11" t="str">
        <f t="shared" si="57"/>
        <v xml:space="preserve"> </v>
      </c>
      <c r="P360" s="11">
        <f t="shared" si="58"/>
        <v>0.23999999999999977</v>
      </c>
      <c r="Q360" s="11"/>
      <c r="R360" s="11" t="str">
        <f t="shared" si="54"/>
        <v xml:space="preserve"> </v>
      </c>
      <c r="S360" s="11"/>
      <c r="T360" s="12" t="str">
        <f t="shared" si="59"/>
        <v xml:space="preserve"> </v>
      </c>
      <c r="V360" s="9"/>
      <c r="W360" s="9">
        <v>2</v>
      </c>
      <c r="X360" s="9"/>
      <c r="Y360" s="9"/>
      <c r="Z360" s="9"/>
      <c r="AA360" s="9">
        <v>1</v>
      </c>
      <c r="AB360" s="9"/>
      <c r="AC360" s="9"/>
      <c r="AD360" s="9"/>
      <c r="AE360" s="9">
        <v>1</v>
      </c>
      <c r="AF360" s="9"/>
      <c r="AG360" s="9"/>
      <c r="AH360" s="9">
        <v>1</v>
      </c>
      <c r="AI360" s="9"/>
      <c r="AJ360" s="9"/>
      <c r="AK360" s="9"/>
      <c r="AL360" s="9"/>
      <c r="AM360" s="9"/>
      <c r="AN360" s="9"/>
      <c r="AO360" s="9"/>
      <c r="AQ360" s="9"/>
      <c r="AR360" s="9"/>
      <c r="AS360" s="327"/>
    </row>
    <row r="361" spans="1:45" s="1" customFormat="1" ht="12.75" customHeight="1" x14ac:dyDescent="0.25">
      <c r="A361" s="54" t="s">
        <v>276</v>
      </c>
      <c r="B361"/>
      <c r="C361" s="1">
        <v>163</v>
      </c>
      <c r="D361" s="9"/>
      <c r="E361" s="8">
        <v>1.23</v>
      </c>
      <c r="F361" s="8">
        <v>1.36</v>
      </c>
      <c r="H361" s="132"/>
      <c r="I361" s="132"/>
      <c r="J361" s="132"/>
      <c r="K361" s="132"/>
      <c r="L361" s="132"/>
      <c r="M361" s="132"/>
      <c r="N361" s="11">
        <f t="shared" si="56"/>
        <v>0.13000000000000012</v>
      </c>
      <c r="O361" s="11" t="str">
        <f t="shared" si="57"/>
        <v xml:space="preserve"> </v>
      </c>
      <c r="P361" s="11">
        <f t="shared" si="58"/>
        <v>0.26000000000000023</v>
      </c>
      <c r="Q361" s="11"/>
      <c r="R361" s="11" t="str">
        <f t="shared" si="54"/>
        <v xml:space="preserve"> </v>
      </c>
      <c r="S361" s="11"/>
      <c r="T361" s="12" t="str">
        <f t="shared" si="59"/>
        <v xml:space="preserve"> </v>
      </c>
      <c r="V361" s="9"/>
      <c r="W361" s="9">
        <v>2</v>
      </c>
      <c r="X361" s="9"/>
      <c r="Y361" s="9"/>
      <c r="Z361" s="9"/>
      <c r="AA361" s="9">
        <v>1</v>
      </c>
      <c r="AB361" s="9"/>
      <c r="AC361" s="9"/>
      <c r="AD361" s="9">
        <v>1</v>
      </c>
      <c r="AE361" s="9"/>
      <c r="AF361" s="9"/>
      <c r="AG361" s="9"/>
      <c r="AH361" s="9">
        <v>1</v>
      </c>
      <c r="AI361" s="9"/>
      <c r="AJ361" s="9"/>
      <c r="AK361" s="9"/>
      <c r="AL361" s="9"/>
      <c r="AM361" s="9"/>
      <c r="AN361" s="9"/>
      <c r="AO361" s="9"/>
      <c r="AQ361" s="9"/>
      <c r="AR361" s="9"/>
      <c r="AS361" s="327"/>
    </row>
    <row r="362" spans="1:45" s="1" customFormat="1" ht="12.75" customHeight="1" x14ac:dyDescent="0.25">
      <c r="A362" s="54" t="s">
        <v>276</v>
      </c>
      <c r="B362"/>
      <c r="C362" s="1">
        <v>163</v>
      </c>
      <c r="D362" s="9"/>
      <c r="E362" s="8">
        <v>1.36</v>
      </c>
      <c r="F362" s="8">
        <v>1.48</v>
      </c>
      <c r="H362" s="132"/>
      <c r="I362" s="132"/>
      <c r="J362" s="132"/>
      <c r="K362" s="132"/>
      <c r="L362" s="132"/>
      <c r="M362" s="132"/>
      <c r="N362" s="11">
        <f t="shared" si="56"/>
        <v>0.11999999999999988</v>
      </c>
      <c r="O362" s="11" t="str">
        <f t="shared" si="57"/>
        <v xml:space="preserve"> </v>
      </c>
      <c r="P362" s="11">
        <f t="shared" si="58"/>
        <v>0.23999999999999977</v>
      </c>
      <c r="Q362" s="11"/>
      <c r="R362" s="11" t="str">
        <f t="shared" si="54"/>
        <v xml:space="preserve"> </v>
      </c>
      <c r="S362" s="11"/>
      <c r="T362" s="12" t="str">
        <f t="shared" si="59"/>
        <v xml:space="preserve"> </v>
      </c>
      <c r="V362" s="9"/>
      <c r="W362" s="9">
        <v>2</v>
      </c>
      <c r="X362" s="9"/>
      <c r="Y362" s="9"/>
      <c r="Z362" s="9"/>
      <c r="AA362" s="9">
        <v>1</v>
      </c>
      <c r="AB362" s="9"/>
      <c r="AC362" s="9"/>
      <c r="AD362" s="9"/>
      <c r="AE362" s="9">
        <v>1</v>
      </c>
      <c r="AF362" s="9"/>
      <c r="AG362" s="9"/>
      <c r="AH362" s="9">
        <v>1</v>
      </c>
      <c r="AI362" s="9"/>
      <c r="AJ362" s="9"/>
      <c r="AK362" s="9"/>
      <c r="AL362" s="9"/>
      <c r="AM362" s="9"/>
      <c r="AN362" s="9"/>
      <c r="AO362" s="9"/>
      <c r="AQ362" s="9"/>
      <c r="AR362" s="9"/>
      <c r="AS362" s="327"/>
    </row>
    <row r="363" spans="1:45" s="1" customFormat="1" ht="12.75" customHeight="1" x14ac:dyDescent="0.25">
      <c r="A363" s="54" t="s">
        <v>276</v>
      </c>
      <c r="B363"/>
      <c r="C363" s="1">
        <v>163</v>
      </c>
      <c r="D363" s="9"/>
      <c r="E363" s="8">
        <v>1.48</v>
      </c>
      <c r="F363" s="8">
        <v>1.51</v>
      </c>
      <c r="H363" s="132"/>
      <c r="I363" s="132"/>
      <c r="J363" s="132"/>
      <c r="K363" s="132"/>
      <c r="L363" s="132"/>
      <c r="M363" s="132"/>
      <c r="N363" s="11">
        <f t="shared" si="56"/>
        <v>3.0000000000000027E-2</v>
      </c>
      <c r="O363" s="11" t="str">
        <f t="shared" si="57"/>
        <v xml:space="preserve"> </v>
      </c>
      <c r="P363" s="11">
        <f t="shared" si="58"/>
        <v>6.0000000000000053E-2</v>
      </c>
      <c r="Q363" s="11"/>
      <c r="R363" s="11" t="str">
        <f t="shared" si="54"/>
        <v xml:space="preserve"> </v>
      </c>
      <c r="S363" s="11"/>
      <c r="T363" s="12" t="str">
        <f t="shared" si="59"/>
        <v xml:space="preserve"> </v>
      </c>
      <c r="V363" s="9"/>
      <c r="W363" s="9">
        <v>2</v>
      </c>
      <c r="X363" s="9"/>
      <c r="Y363" s="9"/>
      <c r="Z363" s="9"/>
      <c r="AA363" s="9">
        <v>1</v>
      </c>
      <c r="AB363" s="9"/>
      <c r="AC363" s="9"/>
      <c r="AD363" s="9"/>
      <c r="AE363" s="9"/>
      <c r="AF363" s="9">
        <v>1</v>
      </c>
      <c r="AG363" s="9"/>
      <c r="AH363" s="9">
        <v>1</v>
      </c>
      <c r="AI363" s="9"/>
      <c r="AJ363" s="9"/>
      <c r="AK363" s="9"/>
      <c r="AL363" s="9"/>
      <c r="AM363" s="9"/>
      <c r="AN363" s="9"/>
      <c r="AO363" s="9"/>
      <c r="AQ363" s="9"/>
      <c r="AR363" s="9"/>
      <c r="AS363" s="327"/>
    </row>
    <row r="364" spans="1:45" s="1" customFormat="1" ht="12.75" customHeight="1" x14ac:dyDescent="0.25">
      <c r="A364" s="54" t="s">
        <v>276</v>
      </c>
      <c r="B364"/>
      <c r="C364" s="1">
        <v>163</v>
      </c>
      <c r="D364" s="9"/>
      <c r="E364" s="8">
        <v>1.51</v>
      </c>
      <c r="F364" s="8">
        <v>1.64</v>
      </c>
      <c r="H364" s="132"/>
      <c r="I364" s="132"/>
      <c r="J364" s="132"/>
      <c r="K364" s="132"/>
      <c r="L364" s="132"/>
      <c r="M364" s="132"/>
      <c r="N364" s="11">
        <f t="shared" si="56"/>
        <v>0.12999999999999989</v>
      </c>
      <c r="O364" s="11" t="str">
        <f t="shared" si="57"/>
        <v xml:space="preserve"> </v>
      </c>
      <c r="P364" s="11">
        <f t="shared" si="58"/>
        <v>0.25999999999999979</v>
      </c>
      <c r="Q364" s="11"/>
      <c r="R364" s="11" t="str">
        <f t="shared" si="54"/>
        <v xml:space="preserve"> </v>
      </c>
      <c r="S364" s="11"/>
      <c r="T364" s="12" t="str">
        <f t="shared" si="59"/>
        <v xml:space="preserve"> </v>
      </c>
      <c r="V364" s="9"/>
      <c r="W364" s="9">
        <v>2</v>
      </c>
      <c r="X364" s="9"/>
      <c r="Y364" s="9"/>
      <c r="Z364" s="9"/>
      <c r="AA364" s="9">
        <v>1</v>
      </c>
      <c r="AB364" s="9"/>
      <c r="AC364" s="9"/>
      <c r="AD364" s="9"/>
      <c r="AE364" s="9">
        <v>1</v>
      </c>
      <c r="AF364" s="9"/>
      <c r="AG364" s="9"/>
      <c r="AH364" s="9">
        <v>1</v>
      </c>
      <c r="AI364" s="9"/>
      <c r="AJ364" s="9"/>
      <c r="AK364" s="9"/>
      <c r="AL364" s="9"/>
      <c r="AM364" s="9"/>
      <c r="AN364" s="9"/>
      <c r="AO364" s="9"/>
      <c r="AQ364" s="9"/>
      <c r="AR364" s="9"/>
      <c r="AS364" s="327"/>
    </row>
    <row r="365" spans="1:45" s="1" customFormat="1" ht="12.75" customHeight="1" x14ac:dyDescent="0.25">
      <c r="A365" s="54" t="s">
        <v>276</v>
      </c>
      <c r="B365"/>
      <c r="C365" s="1">
        <v>163</v>
      </c>
      <c r="D365" s="9"/>
      <c r="E365" s="8">
        <v>1.64</v>
      </c>
      <c r="F365" s="8">
        <v>2.21</v>
      </c>
      <c r="H365" s="132"/>
      <c r="I365" s="132"/>
      <c r="J365" s="132"/>
      <c r="K365" s="132"/>
      <c r="L365" s="132"/>
      <c r="M365" s="132"/>
      <c r="N365" s="11">
        <f t="shared" si="56"/>
        <v>0.57000000000000006</v>
      </c>
      <c r="O365" s="11" t="str">
        <f t="shared" si="57"/>
        <v xml:space="preserve"> </v>
      </c>
      <c r="P365" s="11">
        <f t="shared" si="58"/>
        <v>1.1400000000000001</v>
      </c>
      <c r="Q365" s="11"/>
      <c r="R365" s="11" t="str">
        <f t="shared" si="54"/>
        <v xml:space="preserve"> </v>
      </c>
      <c r="S365" s="11"/>
      <c r="T365" s="12" t="str">
        <f t="shared" si="59"/>
        <v xml:space="preserve"> </v>
      </c>
      <c r="V365" s="9"/>
      <c r="W365" s="9">
        <v>2</v>
      </c>
      <c r="X365" s="9"/>
      <c r="Y365" s="9"/>
      <c r="Z365" s="9"/>
      <c r="AA365" s="9">
        <v>1</v>
      </c>
      <c r="AB365" s="9"/>
      <c r="AC365" s="9"/>
      <c r="AD365" s="9">
        <v>1</v>
      </c>
      <c r="AE365" s="9"/>
      <c r="AF365" s="9"/>
      <c r="AG365" s="9"/>
      <c r="AH365" s="9">
        <v>1</v>
      </c>
      <c r="AI365" s="9"/>
      <c r="AJ365" s="9"/>
      <c r="AK365" s="9"/>
      <c r="AL365" s="9"/>
      <c r="AM365" s="9"/>
      <c r="AN365" s="9"/>
      <c r="AO365" s="9"/>
      <c r="AQ365" s="9"/>
      <c r="AR365" s="9"/>
      <c r="AS365" s="327"/>
    </row>
    <row r="366" spans="1:45" s="1" customFormat="1" ht="12.75" customHeight="1" x14ac:dyDescent="0.25">
      <c r="A366" s="54" t="s">
        <v>276</v>
      </c>
      <c r="B366"/>
      <c r="C366" s="1">
        <v>163</v>
      </c>
      <c r="D366" s="9"/>
      <c r="E366" s="8">
        <v>2.21</v>
      </c>
      <c r="F366" s="8">
        <v>2.2599999999999998</v>
      </c>
      <c r="H366" s="132"/>
      <c r="I366" s="132"/>
      <c r="J366" s="132"/>
      <c r="K366" s="132"/>
      <c r="L366" s="132"/>
      <c r="M366" s="132"/>
      <c r="N366" s="11">
        <f t="shared" si="56"/>
        <v>4.9999999999999822E-2</v>
      </c>
      <c r="O366" s="11" t="str">
        <f t="shared" si="57"/>
        <v xml:space="preserve"> </v>
      </c>
      <c r="P366" s="11">
        <f t="shared" si="58"/>
        <v>9.9999999999999645E-2</v>
      </c>
      <c r="Q366" s="11"/>
      <c r="R366" s="11" t="str">
        <f t="shared" si="54"/>
        <v xml:space="preserve"> </v>
      </c>
      <c r="S366" s="11"/>
      <c r="T366" s="12" t="str">
        <f t="shared" si="59"/>
        <v xml:space="preserve"> </v>
      </c>
      <c r="V366" s="9"/>
      <c r="W366" s="9">
        <v>2</v>
      </c>
      <c r="X366" s="9"/>
      <c r="Y366" s="9"/>
      <c r="Z366" s="9"/>
      <c r="AA366" s="9">
        <v>1</v>
      </c>
      <c r="AB366" s="9"/>
      <c r="AC366" s="9"/>
      <c r="AD366" s="9"/>
      <c r="AE366" s="9">
        <v>1</v>
      </c>
      <c r="AF366" s="9"/>
      <c r="AG366" s="9"/>
      <c r="AH366" s="9">
        <v>1</v>
      </c>
      <c r="AI366" s="9"/>
      <c r="AJ366" s="9"/>
      <c r="AK366" s="9"/>
      <c r="AL366" s="9"/>
      <c r="AM366" s="9"/>
      <c r="AN366" s="9"/>
      <c r="AO366" s="9"/>
      <c r="AQ366" s="9"/>
      <c r="AR366" s="9"/>
      <c r="AS366" s="327"/>
    </row>
    <row r="367" spans="1:45" s="1" customFormat="1" ht="12.75" customHeight="1" x14ac:dyDescent="0.25">
      <c r="A367" s="54" t="s">
        <v>276</v>
      </c>
      <c r="B367"/>
      <c r="C367" s="1">
        <v>163</v>
      </c>
      <c r="D367" s="9"/>
      <c r="E367" s="8">
        <v>2.2599999999999998</v>
      </c>
      <c r="F367" s="8">
        <v>2.36</v>
      </c>
      <c r="H367" s="132"/>
      <c r="I367" s="132"/>
      <c r="J367" s="132"/>
      <c r="K367" s="132"/>
      <c r="L367" s="132"/>
      <c r="M367" s="132"/>
      <c r="N367" s="11">
        <f t="shared" si="56"/>
        <v>0.10000000000000009</v>
      </c>
      <c r="O367" s="11" t="str">
        <f t="shared" si="57"/>
        <v xml:space="preserve"> </v>
      </c>
      <c r="P367" s="11">
        <f t="shared" si="58"/>
        <v>0.20000000000000018</v>
      </c>
      <c r="Q367" s="11"/>
      <c r="R367" s="11" t="str">
        <f t="shared" si="54"/>
        <v xml:space="preserve"> </v>
      </c>
      <c r="S367" s="11"/>
      <c r="T367" s="12" t="str">
        <f t="shared" si="59"/>
        <v xml:space="preserve"> </v>
      </c>
      <c r="V367" s="9"/>
      <c r="W367" s="9">
        <v>2</v>
      </c>
      <c r="X367" s="9"/>
      <c r="Y367" s="9"/>
      <c r="Z367" s="9"/>
      <c r="AA367" s="9">
        <v>1</v>
      </c>
      <c r="AB367" s="9"/>
      <c r="AC367" s="9"/>
      <c r="AD367" s="9"/>
      <c r="AE367" s="9"/>
      <c r="AF367" s="9">
        <v>1</v>
      </c>
      <c r="AG367" s="9"/>
      <c r="AH367" s="9">
        <v>1</v>
      </c>
      <c r="AI367" s="9"/>
      <c r="AJ367" s="9"/>
      <c r="AK367" s="9"/>
      <c r="AL367" s="9"/>
      <c r="AM367" s="9"/>
      <c r="AN367" s="9"/>
      <c r="AO367" s="9"/>
      <c r="AQ367" s="9"/>
      <c r="AR367" s="9"/>
      <c r="AS367" s="327"/>
    </row>
    <row r="368" spans="1:45" s="1" customFormat="1" ht="12.75" customHeight="1" x14ac:dyDescent="0.25">
      <c r="A368" s="54" t="s">
        <v>276</v>
      </c>
      <c r="B368"/>
      <c r="C368" s="1">
        <v>163</v>
      </c>
      <c r="D368" s="9"/>
      <c r="E368" s="8">
        <v>2.36</v>
      </c>
      <c r="F368" s="8">
        <v>3.5</v>
      </c>
      <c r="H368" s="132"/>
      <c r="I368" s="132"/>
      <c r="J368" s="132"/>
      <c r="K368" s="132"/>
      <c r="L368" s="132"/>
      <c r="M368" s="132"/>
      <c r="N368" s="11">
        <f t="shared" si="56"/>
        <v>1.1400000000000001</v>
      </c>
      <c r="O368" s="11" t="str">
        <f t="shared" si="57"/>
        <v xml:space="preserve"> </v>
      </c>
      <c r="P368" s="11">
        <f t="shared" si="58"/>
        <v>2.2800000000000002</v>
      </c>
      <c r="Q368" s="11"/>
      <c r="R368" s="11" t="str">
        <f t="shared" si="54"/>
        <v xml:space="preserve"> </v>
      </c>
      <c r="S368" s="11"/>
      <c r="T368" s="12" t="str">
        <f t="shared" si="59"/>
        <v xml:space="preserve"> </v>
      </c>
      <c r="V368" s="9"/>
      <c r="W368" s="9">
        <v>2</v>
      </c>
      <c r="X368" s="9"/>
      <c r="Y368" s="9"/>
      <c r="Z368" s="9"/>
      <c r="AA368" s="9">
        <v>1</v>
      </c>
      <c r="AB368" s="9"/>
      <c r="AC368" s="9"/>
      <c r="AD368" s="9">
        <v>1</v>
      </c>
      <c r="AE368" s="9"/>
      <c r="AF368" s="9"/>
      <c r="AG368" s="9"/>
      <c r="AH368" s="9">
        <v>1</v>
      </c>
      <c r="AI368" s="9"/>
      <c r="AJ368" s="9"/>
      <c r="AK368" s="9"/>
      <c r="AL368" s="9"/>
      <c r="AM368" s="9"/>
      <c r="AN368" s="9"/>
      <c r="AO368" s="9"/>
      <c r="AQ368" s="9"/>
      <c r="AR368" s="9"/>
      <c r="AS368" s="327"/>
    </row>
    <row r="369" spans="1:45" s="1" customFormat="1" ht="12.75" customHeight="1" x14ac:dyDescent="0.25">
      <c r="A369" s="54" t="s">
        <v>276</v>
      </c>
      <c r="B369"/>
      <c r="C369" s="1">
        <v>163</v>
      </c>
      <c r="D369" s="9"/>
      <c r="E369" s="8">
        <v>3.5</v>
      </c>
      <c r="F369" s="8">
        <v>3.63</v>
      </c>
      <c r="H369" s="132"/>
      <c r="I369" s="132"/>
      <c r="J369" s="132"/>
      <c r="K369" s="132"/>
      <c r="L369" s="132"/>
      <c r="M369" s="132"/>
      <c r="N369" s="11">
        <f t="shared" si="56"/>
        <v>0.12999999999999989</v>
      </c>
      <c r="O369" s="11" t="str">
        <f t="shared" si="57"/>
        <v xml:space="preserve"> </v>
      </c>
      <c r="P369" s="11">
        <f t="shared" si="58"/>
        <v>0.25999999999999979</v>
      </c>
      <c r="Q369" s="11"/>
      <c r="R369" s="11" t="str">
        <f t="shared" si="54"/>
        <v xml:space="preserve"> </v>
      </c>
      <c r="S369" s="11"/>
      <c r="T369" s="12" t="str">
        <f t="shared" si="59"/>
        <v xml:space="preserve"> </v>
      </c>
      <c r="V369" s="9"/>
      <c r="W369" s="9">
        <v>2</v>
      </c>
      <c r="X369" s="9"/>
      <c r="Y369" s="9"/>
      <c r="Z369" s="9"/>
      <c r="AA369" s="9">
        <v>1</v>
      </c>
      <c r="AB369" s="9"/>
      <c r="AC369" s="9"/>
      <c r="AD369" s="9"/>
      <c r="AE369" s="9">
        <v>1</v>
      </c>
      <c r="AF369" s="9"/>
      <c r="AG369" s="9"/>
      <c r="AH369" s="9">
        <v>1</v>
      </c>
      <c r="AI369" s="9"/>
      <c r="AJ369" s="9"/>
      <c r="AK369" s="9"/>
      <c r="AL369" s="9"/>
      <c r="AM369" s="9"/>
      <c r="AN369" s="9"/>
      <c r="AO369" s="9"/>
      <c r="AQ369" s="9"/>
      <c r="AR369" s="9"/>
      <c r="AS369" s="327"/>
    </row>
    <row r="370" spans="1:45" s="1" customFormat="1" ht="12.75" customHeight="1" x14ac:dyDescent="0.25">
      <c r="A370" s="54" t="s">
        <v>276</v>
      </c>
      <c r="B370"/>
      <c r="C370" s="1">
        <v>163</v>
      </c>
      <c r="D370" s="9"/>
      <c r="E370" s="8">
        <v>3.63</v>
      </c>
      <c r="F370" s="8">
        <v>4.43</v>
      </c>
      <c r="H370" s="132"/>
      <c r="I370" s="132"/>
      <c r="J370" s="132"/>
      <c r="K370" s="132"/>
      <c r="L370" s="132"/>
      <c r="M370" s="132"/>
      <c r="N370" s="11">
        <f t="shared" si="56"/>
        <v>0.79999999999999982</v>
      </c>
      <c r="O370" s="11" t="str">
        <f t="shared" si="57"/>
        <v xml:space="preserve"> </v>
      </c>
      <c r="P370" s="11">
        <f t="shared" si="58"/>
        <v>1.5999999999999996</v>
      </c>
      <c r="Q370" s="11"/>
      <c r="R370" s="11" t="str">
        <f t="shared" ref="R370:R375" si="60">IF(($F370-$E370)*(AB370+AI370)&gt;0,($F370-$E370)*(AB370+AI370)," ")</f>
        <v xml:space="preserve"> </v>
      </c>
      <c r="S370" s="11"/>
      <c r="T370" s="12" t="str">
        <f t="shared" si="59"/>
        <v xml:space="preserve"> </v>
      </c>
      <c r="V370" s="9"/>
      <c r="W370" s="9">
        <v>2</v>
      </c>
      <c r="X370" s="9"/>
      <c r="Y370" s="9"/>
      <c r="Z370" s="9"/>
      <c r="AA370" s="9">
        <v>1</v>
      </c>
      <c r="AB370" s="9"/>
      <c r="AC370" s="9"/>
      <c r="AD370" s="9"/>
      <c r="AE370" s="9"/>
      <c r="AF370" s="9">
        <v>1</v>
      </c>
      <c r="AG370" s="9"/>
      <c r="AH370" s="9">
        <v>1</v>
      </c>
      <c r="AI370" s="9"/>
      <c r="AJ370" s="9"/>
      <c r="AK370" s="9"/>
      <c r="AL370" s="9"/>
      <c r="AM370" s="9"/>
      <c r="AN370" s="9"/>
      <c r="AO370" s="9"/>
      <c r="AQ370" s="9"/>
      <c r="AR370" s="9"/>
      <c r="AS370" s="327"/>
    </row>
    <row r="371" spans="1:45" s="1" customFormat="1" ht="12.75" customHeight="1" x14ac:dyDescent="0.25">
      <c r="A371" s="54" t="s">
        <v>276</v>
      </c>
      <c r="B371"/>
      <c r="C371" s="1">
        <v>163</v>
      </c>
      <c r="D371" s="9"/>
      <c r="E371" s="8">
        <v>4.43</v>
      </c>
      <c r="F371" s="8">
        <v>4.57</v>
      </c>
      <c r="H371" s="132"/>
      <c r="I371" s="132"/>
      <c r="J371" s="132"/>
      <c r="K371" s="132"/>
      <c r="L371" s="132"/>
      <c r="M371" s="132"/>
      <c r="N371" s="11">
        <f t="shared" si="56"/>
        <v>0.14000000000000057</v>
      </c>
      <c r="O371" s="11" t="str">
        <f t="shared" si="57"/>
        <v xml:space="preserve"> </v>
      </c>
      <c r="P371" s="11">
        <f t="shared" si="58"/>
        <v>0.28000000000000114</v>
      </c>
      <c r="Q371" s="11"/>
      <c r="R371" s="11" t="str">
        <f t="shared" si="60"/>
        <v xml:space="preserve"> </v>
      </c>
      <c r="S371" s="11"/>
      <c r="T371" s="12" t="str">
        <f t="shared" si="59"/>
        <v xml:space="preserve"> </v>
      </c>
      <c r="V371" s="9"/>
      <c r="W371" s="9">
        <v>2</v>
      </c>
      <c r="X371" s="9"/>
      <c r="Y371" s="9"/>
      <c r="Z371" s="9"/>
      <c r="AA371" s="9">
        <v>1</v>
      </c>
      <c r="AB371" s="9"/>
      <c r="AC371" s="9"/>
      <c r="AD371" s="9"/>
      <c r="AE371" s="9">
        <v>1</v>
      </c>
      <c r="AF371" s="9"/>
      <c r="AG371" s="9"/>
      <c r="AH371" s="9">
        <v>1</v>
      </c>
      <c r="AI371" s="9"/>
      <c r="AJ371" s="9"/>
      <c r="AK371" s="9"/>
      <c r="AL371" s="9"/>
      <c r="AM371" s="9"/>
      <c r="AN371" s="9"/>
      <c r="AO371" s="9"/>
      <c r="AQ371" s="9"/>
      <c r="AR371" s="9"/>
      <c r="AS371" s="327"/>
    </row>
    <row r="372" spans="1:45" s="1" customFormat="1" ht="12.75" customHeight="1" x14ac:dyDescent="0.25">
      <c r="A372" s="54" t="s">
        <v>276</v>
      </c>
      <c r="B372"/>
      <c r="C372" s="1">
        <v>163</v>
      </c>
      <c r="D372" s="9"/>
      <c r="E372" s="8">
        <v>4.57</v>
      </c>
      <c r="F372" s="8">
        <v>4.8499999999999996</v>
      </c>
      <c r="H372" s="133">
        <f>SUM(N352:N372)</f>
        <v>4.8499999999999996</v>
      </c>
      <c r="I372" s="133">
        <f t="shared" ref="I372:M372" si="61">SUM(O352:O372)</f>
        <v>0</v>
      </c>
      <c r="J372" s="133">
        <f t="shared" si="61"/>
        <v>9.6999999999999993</v>
      </c>
      <c r="K372" s="133">
        <f t="shared" si="61"/>
        <v>0</v>
      </c>
      <c r="L372" s="133">
        <f t="shared" si="61"/>
        <v>0</v>
      </c>
      <c r="M372" s="133">
        <f t="shared" si="61"/>
        <v>0</v>
      </c>
      <c r="N372" s="11">
        <f t="shared" si="56"/>
        <v>0.27999999999999936</v>
      </c>
      <c r="O372" s="11" t="str">
        <f t="shared" si="57"/>
        <v xml:space="preserve"> </v>
      </c>
      <c r="P372" s="11">
        <f t="shared" si="58"/>
        <v>0.55999999999999872</v>
      </c>
      <c r="Q372" s="11"/>
      <c r="R372" s="11" t="str">
        <f t="shared" si="60"/>
        <v xml:space="preserve"> </v>
      </c>
      <c r="S372" s="11"/>
      <c r="T372" s="12" t="str">
        <f t="shared" si="59"/>
        <v xml:space="preserve"> </v>
      </c>
      <c r="V372" s="9"/>
      <c r="W372" s="9">
        <v>2</v>
      </c>
      <c r="X372" s="9"/>
      <c r="Y372" s="9"/>
      <c r="Z372" s="9"/>
      <c r="AA372" s="9">
        <v>1</v>
      </c>
      <c r="AB372" s="9"/>
      <c r="AC372" s="9"/>
      <c r="AD372" s="9">
        <v>1</v>
      </c>
      <c r="AE372" s="9"/>
      <c r="AF372" s="9"/>
      <c r="AG372" s="9"/>
      <c r="AH372" s="9">
        <v>1</v>
      </c>
      <c r="AI372" s="9"/>
      <c r="AJ372" s="9"/>
      <c r="AK372" s="9"/>
      <c r="AL372" s="9"/>
      <c r="AM372" s="9"/>
      <c r="AN372" s="9"/>
      <c r="AO372" s="9"/>
      <c r="AQ372" s="9"/>
      <c r="AR372" s="9"/>
      <c r="AS372" s="327"/>
    </row>
    <row r="373" spans="1:45" s="16" customFormat="1" ht="12.75" customHeight="1" x14ac:dyDescent="0.25">
      <c r="D373" s="17"/>
      <c r="E373" s="18"/>
      <c r="F373" s="18"/>
      <c r="N373" s="19" t="str">
        <f t="shared" si="56"/>
        <v xml:space="preserve"> </v>
      </c>
      <c r="O373" s="19" t="str">
        <f>IF($F373&gt;0,IF(S373&gt;0,($F373-$E373)*S373," ")," ")</f>
        <v xml:space="preserve"> </v>
      </c>
      <c r="P373" s="19" t="str">
        <f t="shared" si="58"/>
        <v xml:space="preserve"> </v>
      </c>
      <c r="Q373" s="19"/>
      <c r="R373" s="19" t="str">
        <f t="shared" si="60"/>
        <v xml:space="preserve"> </v>
      </c>
      <c r="S373" s="19"/>
      <c r="T373" s="20" t="str">
        <f>IF($F373&gt;0,IF(AM373&gt;0,AM373," ")," ")</f>
        <v xml:space="preserve"> </v>
      </c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Q373" s="17"/>
      <c r="AR373" s="17"/>
      <c r="AS373" s="17"/>
    </row>
    <row r="374" spans="1:45" s="16" customFormat="1" ht="12.75" customHeight="1" x14ac:dyDescent="0.25">
      <c r="D374" s="17"/>
      <c r="E374" s="18"/>
      <c r="F374" s="18"/>
      <c r="N374" s="19" t="str">
        <f t="shared" si="56"/>
        <v xml:space="preserve"> </v>
      </c>
      <c r="O374" s="19" t="str">
        <f>IF($F374&gt;0,IF(S374&gt;0,($F374-$E374)*S374," ")," ")</f>
        <v xml:space="preserve"> </v>
      </c>
      <c r="P374" s="19" t="str">
        <f t="shared" si="58"/>
        <v xml:space="preserve"> </v>
      </c>
      <c r="Q374" s="19"/>
      <c r="R374" s="19" t="str">
        <f t="shared" si="60"/>
        <v xml:space="preserve"> </v>
      </c>
      <c r="S374" s="19"/>
      <c r="T374" s="20" t="str">
        <f>IF($F374&gt;0,IF(AM374&gt;0,AM374," ")," ")</f>
        <v xml:space="preserve"> </v>
      </c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Q374" s="17"/>
      <c r="AR374" s="17"/>
      <c r="AS374" s="17"/>
    </row>
    <row r="375" spans="1:45" s="16" customFormat="1" ht="12.75" customHeight="1" x14ac:dyDescent="0.25">
      <c r="D375" s="17"/>
      <c r="E375" s="18"/>
      <c r="F375" s="18"/>
      <c r="N375" s="19" t="str">
        <f t="shared" si="56"/>
        <v xml:space="preserve"> </v>
      </c>
      <c r="O375" s="19" t="str">
        <f>IF($F375&gt;0,IF(S375&gt;0,($F375-$E375)*S375," ")," ")</f>
        <v xml:space="preserve"> </v>
      </c>
      <c r="P375" s="19" t="str">
        <f t="shared" si="58"/>
        <v xml:space="preserve"> </v>
      </c>
      <c r="Q375" s="19"/>
      <c r="R375" s="19" t="str">
        <f t="shared" si="60"/>
        <v xml:space="preserve"> </v>
      </c>
      <c r="S375" s="19"/>
      <c r="T375" s="20" t="str">
        <f>IF($F375&gt;0,IF(AM375&gt;0,AM375," ")," ")</f>
        <v xml:space="preserve"> </v>
      </c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Q375" s="17"/>
      <c r="AR375" s="17"/>
      <c r="AS375" s="17"/>
    </row>
    <row r="376" spans="1:45" s="1" customFormat="1" ht="12.75" customHeight="1" x14ac:dyDescent="0.25">
      <c r="A376" s="60" t="s">
        <v>695</v>
      </c>
      <c r="B376"/>
      <c r="C376" s="1">
        <v>199</v>
      </c>
      <c r="D376" s="182" t="s">
        <v>582</v>
      </c>
      <c r="E376" s="184">
        <v>14.82</v>
      </c>
      <c r="F376" s="184">
        <v>15.79</v>
      </c>
      <c r="G376" s="194"/>
      <c r="H376" s="195"/>
      <c r="I376" s="195"/>
      <c r="J376" s="195"/>
      <c r="K376" s="195"/>
      <c r="L376" s="195"/>
      <c r="M376" s="195"/>
      <c r="N376" s="182"/>
      <c r="O376" s="182"/>
      <c r="P376" s="182"/>
      <c r="Q376" s="182"/>
      <c r="R376" s="182"/>
      <c r="S376" s="182"/>
      <c r="T376" s="182"/>
      <c r="U376" s="182"/>
      <c r="V376" s="182"/>
      <c r="W376" s="182"/>
      <c r="X376" s="182"/>
      <c r="Y376" s="182"/>
      <c r="Z376" s="182"/>
      <c r="AA376" s="182"/>
      <c r="AB376" s="182"/>
      <c r="AC376" s="182"/>
      <c r="AD376" s="4"/>
      <c r="AE376" s="4"/>
      <c r="AF376" s="4"/>
      <c r="AG376" s="4"/>
      <c r="AH376" s="9"/>
      <c r="AI376" s="4"/>
      <c r="AJ376" s="4"/>
      <c r="AK376" s="4"/>
      <c r="AL376" s="4"/>
      <c r="AM376" s="4"/>
      <c r="AN376" s="4"/>
      <c r="AO376" s="4"/>
      <c r="AP376"/>
      <c r="AQ376"/>
      <c r="AR376" s="9"/>
      <c r="AS376" s="9"/>
    </row>
    <row r="377" spans="1:45" s="1" customFormat="1" ht="12.75" customHeight="1" x14ac:dyDescent="0.25">
      <c r="A377" s="54" t="s">
        <v>276</v>
      </c>
      <c r="B377"/>
      <c r="C377" s="1">
        <v>199</v>
      </c>
      <c r="D377" s="4"/>
      <c r="E377" s="174">
        <v>15.79</v>
      </c>
      <c r="F377" s="174">
        <v>15.83</v>
      </c>
      <c r="H377" s="130"/>
      <c r="I377" s="130"/>
      <c r="J377" s="130"/>
      <c r="K377" s="130"/>
      <c r="L377" s="130"/>
      <c r="M377" s="130"/>
      <c r="N377" s="11">
        <f t="shared" ref="N377:N408" si="62">IF(F377&gt;0,(F377-E377)*(AD377+AE377+AF377)," ")</f>
        <v>4.0000000000000924E-2</v>
      </c>
      <c r="O377" s="11" t="str">
        <f t="shared" ref="O377:O411" si="63">IF(($F377-$E377)*(Y377+AK377)&gt;0,($F377-$E377)*(Y377+AK377)," ")</f>
        <v xml:space="preserve"> </v>
      </c>
      <c r="P377" s="11">
        <f t="shared" ref="P377:P408" si="64">IF(($F377-$E377)*(AA377+AH377)&gt;0,($F377-$E377)*(AA377+AH377)," ")</f>
        <v>8.0000000000001847E-2</v>
      </c>
      <c r="Q377" s="11"/>
      <c r="R377" s="11" t="str">
        <f t="shared" ref="R377:R408" si="65">IF(($F377-$E377)*(AB377+AI377)&gt;0,($F377-$E377)*(AB377+AI377)," ")</f>
        <v xml:space="preserve"> </v>
      </c>
      <c r="S377" s="11"/>
      <c r="T377" s="12" t="str">
        <f t="shared" ref="T377:T411" si="66">IF($F377&gt;0,IF(AM377&gt;0,((F377-E377)*AM377)*5280," ")," ")</f>
        <v xml:space="preserve"> </v>
      </c>
      <c r="V377" s="9"/>
      <c r="W377" s="175">
        <v>2</v>
      </c>
      <c r="X377" s="172"/>
      <c r="Y377" s="172"/>
      <c r="Z377" s="172"/>
      <c r="AA377" s="175">
        <v>1</v>
      </c>
      <c r="AB377" s="172"/>
      <c r="AC377" s="172"/>
      <c r="AD377" s="172"/>
      <c r="AE377" s="172"/>
      <c r="AF377" s="173">
        <v>1</v>
      </c>
      <c r="AG377" s="172"/>
      <c r="AH377" s="175">
        <v>1</v>
      </c>
      <c r="AI377" s="172"/>
      <c r="AJ377" s="172"/>
      <c r="AK377" s="172"/>
      <c r="AL377" s="172"/>
      <c r="AM377" s="172"/>
      <c r="AN377" s="172"/>
      <c r="AO377" s="172"/>
      <c r="AP377"/>
      <c r="AQ377"/>
      <c r="AR377" s="9"/>
      <c r="AS377" s="9"/>
    </row>
    <row r="378" spans="1:45" s="1" customFormat="1" ht="12.75" customHeight="1" x14ac:dyDescent="0.25">
      <c r="A378" s="54" t="s">
        <v>276</v>
      </c>
      <c r="B378"/>
      <c r="C378" s="1">
        <v>199</v>
      </c>
      <c r="D378" s="4"/>
      <c r="E378" s="174">
        <v>15.83</v>
      </c>
      <c r="F378" s="174">
        <v>15.86</v>
      </c>
      <c r="H378" s="130"/>
      <c r="I378" s="130"/>
      <c r="J378" s="130"/>
      <c r="K378" s="130"/>
      <c r="L378" s="130"/>
      <c r="M378" s="130"/>
      <c r="N378" s="11">
        <f t="shared" si="62"/>
        <v>2.9999999999999361E-2</v>
      </c>
      <c r="O378" s="11" t="str">
        <f t="shared" si="63"/>
        <v xml:space="preserve"> </v>
      </c>
      <c r="P378" s="11">
        <f t="shared" si="64"/>
        <v>5.9999999999998721E-2</v>
      </c>
      <c r="Q378" s="11"/>
      <c r="R378" s="11" t="str">
        <f t="shared" si="65"/>
        <v xml:space="preserve"> </v>
      </c>
      <c r="S378" s="11"/>
      <c r="T378" s="12" t="str">
        <f t="shared" si="66"/>
        <v xml:space="preserve"> </v>
      </c>
      <c r="V378" s="9"/>
      <c r="W378" s="175">
        <v>2</v>
      </c>
      <c r="X378" s="172"/>
      <c r="Y378" s="172"/>
      <c r="Z378" s="172"/>
      <c r="AA378" s="175">
        <v>1</v>
      </c>
      <c r="AB378" s="172"/>
      <c r="AC378" s="172"/>
      <c r="AD378" s="172"/>
      <c r="AE378" s="173">
        <v>1</v>
      </c>
      <c r="AF378" s="172"/>
      <c r="AG378" s="172"/>
      <c r="AH378" s="175">
        <v>1</v>
      </c>
      <c r="AI378" s="172"/>
      <c r="AJ378" s="172"/>
      <c r="AK378" s="172"/>
      <c r="AL378" s="172"/>
      <c r="AM378" s="172"/>
      <c r="AN378" s="172"/>
      <c r="AO378" s="172"/>
      <c r="AP378"/>
      <c r="AQ378"/>
      <c r="AR378" s="9"/>
      <c r="AS378" s="9"/>
    </row>
    <row r="379" spans="1:45" s="1" customFormat="1" ht="12.75" customHeight="1" x14ac:dyDescent="0.25">
      <c r="A379" s="54" t="s">
        <v>276</v>
      </c>
      <c r="B379"/>
      <c r="C379" s="1">
        <v>199</v>
      </c>
      <c r="D379" s="4"/>
      <c r="E379" s="174">
        <v>15.86</v>
      </c>
      <c r="F379" s="174">
        <v>16.02</v>
      </c>
      <c r="H379" s="130"/>
      <c r="I379" s="130"/>
      <c r="J379" s="130"/>
      <c r="K379" s="130"/>
      <c r="L379" s="130"/>
      <c r="M379" s="130"/>
      <c r="N379" s="11">
        <f t="shared" si="62"/>
        <v>0.16000000000000014</v>
      </c>
      <c r="O379" s="11" t="str">
        <f t="shared" si="63"/>
        <v xml:space="preserve"> </v>
      </c>
      <c r="P379" s="11">
        <f t="shared" si="64"/>
        <v>0.32000000000000028</v>
      </c>
      <c r="Q379" s="11"/>
      <c r="R379" s="11" t="str">
        <f t="shared" si="65"/>
        <v xml:space="preserve"> </v>
      </c>
      <c r="S379" s="11"/>
      <c r="T379" s="12" t="str">
        <f t="shared" si="66"/>
        <v xml:space="preserve"> </v>
      </c>
      <c r="V379" s="9"/>
      <c r="W379" s="175">
        <v>2</v>
      </c>
      <c r="X379" s="172"/>
      <c r="Y379" s="172"/>
      <c r="Z379" s="172"/>
      <c r="AA379" s="175">
        <v>1</v>
      </c>
      <c r="AB379" s="172"/>
      <c r="AC379" s="172"/>
      <c r="AD379" s="173">
        <v>1</v>
      </c>
      <c r="AE379" s="172"/>
      <c r="AF379" s="172"/>
      <c r="AG379" s="172"/>
      <c r="AH379" s="175">
        <v>1</v>
      </c>
      <c r="AI379" s="172"/>
      <c r="AJ379" s="172"/>
      <c r="AK379" s="172"/>
      <c r="AL379" s="172"/>
      <c r="AM379" s="172"/>
      <c r="AN379" s="172"/>
      <c r="AO379" s="172"/>
      <c r="AP379"/>
      <c r="AQ379"/>
      <c r="AR379" s="9"/>
      <c r="AS379" s="9"/>
    </row>
    <row r="380" spans="1:45" s="1" customFormat="1" ht="12.75" customHeight="1" x14ac:dyDescent="0.25">
      <c r="A380" s="54" t="s">
        <v>276</v>
      </c>
      <c r="B380"/>
      <c r="C380" s="1">
        <v>199</v>
      </c>
      <c r="D380" s="4"/>
      <c r="E380" s="174">
        <v>16.02</v>
      </c>
      <c r="F380" s="174">
        <v>16.45</v>
      </c>
      <c r="H380" s="130"/>
      <c r="I380" s="130"/>
      <c r="J380" s="130"/>
      <c r="K380" s="130"/>
      <c r="L380" s="130"/>
      <c r="M380" s="130"/>
      <c r="N380" s="11">
        <f t="shared" si="62"/>
        <v>0.42999999999999972</v>
      </c>
      <c r="O380" s="11" t="str">
        <f t="shared" si="63"/>
        <v xml:space="preserve"> </v>
      </c>
      <c r="P380" s="11">
        <f t="shared" si="64"/>
        <v>0.85999999999999943</v>
      </c>
      <c r="Q380" s="11"/>
      <c r="R380" s="11" t="str">
        <f t="shared" si="65"/>
        <v xml:space="preserve"> </v>
      </c>
      <c r="S380" s="11"/>
      <c r="T380" s="12" t="str">
        <f t="shared" si="66"/>
        <v xml:space="preserve"> </v>
      </c>
      <c r="V380" s="9"/>
      <c r="W380" s="175">
        <v>2</v>
      </c>
      <c r="X380" s="172"/>
      <c r="Y380" s="172"/>
      <c r="Z380" s="172"/>
      <c r="AA380" s="175">
        <v>1</v>
      </c>
      <c r="AB380" s="172"/>
      <c r="AC380" s="172"/>
      <c r="AD380" s="172"/>
      <c r="AE380" s="173">
        <v>1</v>
      </c>
      <c r="AF380" s="172"/>
      <c r="AG380" s="172"/>
      <c r="AH380" s="175">
        <v>1</v>
      </c>
      <c r="AI380" s="172"/>
      <c r="AJ380" s="172"/>
      <c r="AK380" s="172"/>
      <c r="AL380" s="172"/>
      <c r="AM380" s="172"/>
      <c r="AN380" s="172"/>
      <c r="AO380" s="172"/>
      <c r="AP380"/>
      <c r="AQ380"/>
      <c r="AR380" s="9"/>
      <c r="AS380" s="9"/>
    </row>
    <row r="381" spans="1:45" s="1" customFormat="1" ht="12.75" customHeight="1" x14ac:dyDescent="0.25">
      <c r="A381" s="54" t="s">
        <v>276</v>
      </c>
      <c r="B381"/>
      <c r="C381" s="1">
        <v>199</v>
      </c>
      <c r="D381" s="4"/>
      <c r="E381" s="174">
        <v>16.45</v>
      </c>
      <c r="F381" s="174">
        <v>16.53</v>
      </c>
      <c r="H381" s="130"/>
      <c r="I381" s="130"/>
      <c r="J381" s="130"/>
      <c r="K381" s="130"/>
      <c r="L381" s="130"/>
      <c r="M381" s="130"/>
      <c r="N381" s="11">
        <f t="shared" si="62"/>
        <v>8.0000000000001847E-2</v>
      </c>
      <c r="O381" s="11" t="str">
        <f t="shared" si="63"/>
        <v xml:space="preserve"> </v>
      </c>
      <c r="P381" s="11">
        <f t="shared" si="64"/>
        <v>0.16000000000000369</v>
      </c>
      <c r="Q381" s="11"/>
      <c r="R381" s="11" t="str">
        <f t="shared" si="65"/>
        <v xml:space="preserve"> </v>
      </c>
      <c r="S381" s="11"/>
      <c r="T381" s="12" t="str">
        <f t="shared" si="66"/>
        <v xml:space="preserve"> </v>
      </c>
      <c r="V381" s="9"/>
      <c r="W381" s="175">
        <v>2</v>
      </c>
      <c r="X381" s="172"/>
      <c r="Y381" s="172"/>
      <c r="Z381" s="172"/>
      <c r="AA381" s="175">
        <v>1</v>
      </c>
      <c r="AB381" s="172"/>
      <c r="AC381" s="172"/>
      <c r="AD381" s="172"/>
      <c r="AE381" s="172"/>
      <c r="AF381" s="173">
        <v>1</v>
      </c>
      <c r="AG381" s="172"/>
      <c r="AH381" s="175">
        <v>1</v>
      </c>
      <c r="AI381" s="172"/>
      <c r="AJ381" s="172"/>
      <c r="AK381" s="172"/>
      <c r="AL381" s="172"/>
      <c r="AM381" s="172"/>
      <c r="AN381" s="172"/>
      <c r="AO381" s="172"/>
      <c r="AP381"/>
      <c r="AQ381"/>
      <c r="AR381" s="9"/>
      <c r="AS381" s="9"/>
    </row>
    <row r="382" spans="1:45" s="1" customFormat="1" ht="12.75" customHeight="1" x14ac:dyDescent="0.25">
      <c r="A382" s="54" t="s">
        <v>276</v>
      </c>
      <c r="B382"/>
      <c r="C382" s="1">
        <v>199</v>
      </c>
      <c r="D382" s="4"/>
      <c r="E382" s="174">
        <v>16.53</v>
      </c>
      <c r="F382" s="174">
        <v>16.690000000000001</v>
      </c>
      <c r="H382" s="130"/>
      <c r="I382" s="130"/>
      <c r="J382" s="130"/>
      <c r="K382" s="130"/>
      <c r="L382" s="130"/>
      <c r="M382" s="130"/>
      <c r="N382" s="11">
        <f t="shared" si="62"/>
        <v>0.16000000000000014</v>
      </c>
      <c r="O382" s="11" t="str">
        <f t="shared" si="63"/>
        <v xml:space="preserve"> </v>
      </c>
      <c r="P382" s="11">
        <f t="shared" si="64"/>
        <v>0.32000000000000028</v>
      </c>
      <c r="Q382" s="11"/>
      <c r="R382" s="11" t="str">
        <f t="shared" si="65"/>
        <v xml:space="preserve"> </v>
      </c>
      <c r="S382" s="11"/>
      <c r="T382" s="12" t="str">
        <f t="shared" si="66"/>
        <v xml:space="preserve"> </v>
      </c>
      <c r="V382" s="9"/>
      <c r="W382" s="175">
        <v>2</v>
      </c>
      <c r="X382" s="172"/>
      <c r="Y382" s="172"/>
      <c r="Z382" s="172"/>
      <c r="AA382" s="175">
        <v>1</v>
      </c>
      <c r="AB382" s="172"/>
      <c r="AC382" s="172"/>
      <c r="AD382" s="172"/>
      <c r="AE382" s="173">
        <v>1</v>
      </c>
      <c r="AF382" s="172"/>
      <c r="AG382" s="172"/>
      <c r="AH382" s="175">
        <v>1</v>
      </c>
      <c r="AI382" s="172"/>
      <c r="AJ382" s="172"/>
      <c r="AK382" s="172"/>
      <c r="AL382" s="172"/>
      <c r="AM382" s="172"/>
      <c r="AN382" s="172"/>
      <c r="AO382" s="172"/>
      <c r="AP382"/>
      <c r="AQ382"/>
      <c r="AR382" s="9"/>
      <c r="AS382" s="9"/>
    </row>
    <row r="383" spans="1:45" s="1" customFormat="1" ht="12.75" customHeight="1" x14ac:dyDescent="0.25">
      <c r="A383" s="54" t="s">
        <v>276</v>
      </c>
      <c r="B383"/>
      <c r="C383" s="1">
        <v>199</v>
      </c>
      <c r="D383" s="4"/>
      <c r="E383" s="174">
        <v>16.690000000000001</v>
      </c>
      <c r="F383" s="174">
        <v>18.399999999999999</v>
      </c>
      <c r="H383" s="130"/>
      <c r="I383" s="130"/>
      <c r="J383" s="130"/>
      <c r="K383" s="130"/>
      <c r="L383" s="130"/>
      <c r="M383" s="130"/>
      <c r="N383" s="11">
        <f t="shared" si="62"/>
        <v>1.7099999999999973</v>
      </c>
      <c r="O383" s="11" t="str">
        <f t="shared" si="63"/>
        <v xml:space="preserve"> </v>
      </c>
      <c r="P383" s="11">
        <f t="shared" si="64"/>
        <v>3.4199999999999946</v>
      </c>
      <c r="Q383" s="11"/>
      <c r="R383" s="11" t="str">
        <f t="shared" si="65"/>
        <v xml:space="preserve"> </v>
      </c>
      <c r="S383" s="11"/>
      <c r="T383" s="12" t="str">
        <f t="shared" si="66"/>
        <v xml:space="preserve"> </v>
      </c>
      <c r="V383" s="9"/>
      <c r="W383" s="175">
        <v>2</v>
      </c>
      <c r="X383" s="172"/>
      <c r="Y383" s="172"/>
      <c r="Z383" s="172"/>
      <c r="AA383" s="175">
        <v>1</v>
      </c>
      <c r="AB383" s="172"/>
      <c r="AC383" s="172"/>
      <c r="AD383" s="173">
        <v>1</v>
      </c>
      <c r="AE383" s="172"/>
      <c r="AF383" s="172"/>
      <c r="AG383" s="172"/>
      <c r="AH383" s="175">
        <v>1</v>
      </c>
      <c r="AI383" s="172"/>
      <c r="AJ383" s="172"/>
      <c r="AK383" s="172"/>
      <c r="AL383" s="172"/>
      <c r="AM383" s="172"/>
      <c r="AN383" s="172"/>
      <c r="AO383" s="172"/>
      <c r="AP383"/>
      <c r="AQ383"/>
      <c r="AR383" s="9"/>
      <c r="AS383" s="9"/>
    </row>
    <row r="384" spans="1:45" ht="12.75" customHeight="1" x14ac:dyDescent="0.25">
      <c r="A384" s="54" t="s">
        <v>276</v>
      </c>
      <c r="C384" s="1">
        <v>199</v>
      </c>
      <c r="E384" s="8">
        <v>18.399999999999999</v>
      </c>
      <c r="F384" s="8">
        <v>18.45</v>
      </c>
      <c r="H384" s="133"/>
      <c r="I384" s="133"/>
      <c r="J384" s="133"/>
      <c r="K384" s="133"/>
      <c r="L384" s="133"/>
      <c r="M384" s="133"/>
      <c r="N384" s="11">
        <f t="shared" si="62"/>
        <v>5.0000000000000711E-2</v>
      </c>
      <c r="O384" s="11" t="str">
        <f t="shared" si="63"/>
        <v xml:space="preserve"> </v>
      </c>
      <c r="P384" s="11">
        <f t="shared" si="64"/>
        <v>0.10000000000000142</v>
      </c>
      <c r="Q384" s="11"/>
      <c r="R384" s="11" t="str">
        <f t="shared" si="65"/>
        <v xml:space="preserve"> </v>
      </c>
      <c r="S384" s="11"/>
      <c r="T384" s="12" t="str">
        <f t="shared" si="66"/>
        <v xml:space="preserve"> </v>
      </c>
      <c r="W384" s="9">
        <v>2</v>
      </c>
      <c r="AA384" s="9">
        <v>1</v>
      </c>
      <c r="AE384" s="4">
        <v>1</v>
      </c>
      <c r="AH384" s="9">
        <v>1</v>
      </c>
      <c r="AS384" s="325"/>
    </row>
    <row r="385" spans="1:45" ht="12.75" customHeight="1" x14ac:dyDescent="0.25">
      <c r="A385" s="60" t="s">
        <v>696</v>
      </c>
      <c r="C385" s="1">
        <v>199</v>
      </c>
      <c r="E385" s="8">
        <v>18.45</v>
      </c>
      <c r="F385" s="8">
        <v>18.52</v>
      </c>
      <c r="H385" s="130"/>
      <c r="I385" s="130"/>
      <c r="J385" s="130"/>
      <c r="K385" s="130"/>
      <c r="L385" s="130"/>
      <c r="M385" s="130"/>
      <c r="N385" s="11">
        <f t="shared" si="62"/>
        <v>7.0000000000000284E-2</v>
      </c>
      <c r="O385" s="11" t="str">
        <f t="shared" si="63"/>
        <v xml:space="preserve"> </v>
      </c>
      <c r="P385" s="11">
        <f t="shared" si="64"/>
        <v>0.14000000000000057</v>
      </c>
      <c r="Q385" s="11"/>
      <c r="R385" s="11" t="str">
        <f t="shared" si="65"/>
        <v xml:space="preserve"> </v>
      </c>
      <c r="S385" s="11"/>
      <c r="T385" s="12" t="str">
        <f t="shared" si="66"/>
        <v xml:space="preserve"> </v>
      </c>
      <c r="W385" s="9">
        <v>2</v>
      </c>
      <c r="AA385" s="9">
        <v>1</v>
      </c>
      <c r="AE385" s="4">
        <v>1</v>
      </c>
      <c r="AH385" s="9">
        <v>1</v>
      </c>
      <c r="AS385" s="325"/>
    </row>
    <row r="386" spans="1:45" ht="12.75" customHeight="1" x14ac:dyDescent="0.25">
      <c r="A386" s="54" t="s">
        <v>276</v>
      </c>
      <c r="C386" s="1">
        <v>199</v>
      </c>
      <c r="E386" s="8">
        <v>18.52</v>
      </c>
      <c r="F386" s="8">
        <v>18.559999999999999</v>
      </c>
      <c r="H386" s="130"/>
      <c r="I386" s="130"/>
      <c r="J386" s="130"/>
      <c r="K386" s="130"/>
      <c r="L386" s="130"/>
      <c r="M386" s="130"/>
      <c r="N386" s="11">
        <f t="shared" si="62"/>
        <v>3.9999999999999147E-2</v>
      </c>
      <c r="O386" s="11" t="str">
        <f t="shared" si="63"/>
        <v xml:space="preserve"> </v>
      </c>
      <c r="P386" s="11">
        <f t="shared" si="64"/>
        <v>7.9999999999998295E-2</v>
      </c>
      <c r="Q386" s="11"/>
      <c r="R386" s="11" t="str">
        <f t="shared" si="65"/>
        <v xml:space="preserve"> </v>
      </c>
      <c r="S386" s="11"/>
      <c r="T386" s="12" t="str">
        <f t="shared" si="66"/>
        <v xml:space="preserve"> </v>
      </c>
      <c r="W386" s="9">
        <v>2</v>
      </c>
      <c r="AA386" s="9">
        <v>1</v>
      </c>
      <c r="AF386" s="4">
        <v>1</v>
      </c>
      <c r="AH386" s="9">
        <v>1</v>
      </c>
      <c r="AS386" s="325"/>
    </row>
    <row r="387" spans="1:45" ht="12.75" customHeight="1" x14ac:dyDescent="0.25">
      <c r="A387" s="54" t="s">
        <v>276</v>
      </c>
      <c r="C387" s="1">
        <v>199</v>
      </c>
      <c r="E387" s="8">
        <v>18.559999999999999</v>
      </c>
      <c r="F387" s="8">
        <v>18.73</v>
      </c>
      <c r="H387" s="130"/>
      <c r="I387" s="130"/>
      <c r="J387" s="130"/>
      <c r="K387" s="130"/>
      <c r="L387" s="130"/>
      <c r="M387" s="130"/>
      <c r="N387" s="11">
        <f t="shared" si="62"/>
        <v>0.17000000000000171</v>
      </c>
      <c r="O387" s="11" t="str">
        <f t="shared" si="63"/>
        <v xml:space="preserve"> </v>
      </c>
      <c r="P387" s="11">
        <f t="shared" si="64"/>
        <v>0.34000000000000341</v>
      </c>
      <c r="Q387" s="11"/>
      <c r="R387" s="11" t="str">
        <f t="shared" si="65"/>
        <v xml:space="preserve"> </v>
      </c>
      <c r="S387" s="11"/>
      <c r="T387" s="12" t="str">
        <f t="shared" si="66"/>
        <v xml:space="preserve"> </v>
      </c>
      <c r="W387" s="9">
        <v>2</v>
      </c>
      <c r="AA387" s="9">
        <v>1</v>
      </c>
      <c r="AF387" s="4">
        <v>1</v>
      </c>
      <c r="AH387" s="9">
        <v>1</v>
      </c>
      <c r="AR387" s="59" t="s">
        <v>168</v>
      </c>
      <c r="AS387" s="37" t="s">
        <v>167</v>
      </c>
    </row>
    <row r="388" spans="1:45" s="1" customFormat="1" ht="12.75" customHeight="1" x14ac:dyDescent="0.25">
      <c r="A388" s="54" t="s">
        <v>276</v>
      </c>
      <c r="B388"/>
      <c r="C388" s="1">
        <v>199</v>
      </c>
      <c r="D388" s="4"/>
      <c r="E388" s="8">
        <v>18.559999999999999</v>
      </c>
      <c r="F388" s="8">
        <v>18.73</v>
      </c>
      <c r="H388" s="130"/>
      <c r="I388" s="130"/>
      <c r="J388" s="130"/>
      <c r="K388" s="130"/>
      <c r="L388" s="130"/>
      <c r="M388" s="130"/>
      <c r="N388" s="11">
        <f t="shared" si="62"/>
        <v>0.17000000000000171</v>
      </c>
      <c r="O388" s="11" t="str">
        <f t="shared" si="63"/>
        <v xml:space="preserve"> </v>
      </c>
      <c r="P388" s="11">
        <f t="shared" si="64"/>
        <v>0.34000000000000341</v>
      </c>
      <c r="Q388" s="11"/>
      <c r="R388" s="11" t="str">
        <f t="shared" si="65"/>
        <v xml:space="preserve"> </v>
      </c>
      <c r="S388" s="11"/>
      <c r="T388" s="12" t="str">
        <f t="shared" si="66"/>
        <v xml:space="preserve"> </v>
      </c>
      <c r="V388" s="9"/>
      <c r="W388" s="9">
        <v>2</v>
      </c>
      <c r="X388"/>
      <c r="Y388" s="4"/>
      <c r="Z388" s="4"/>
      <c r="AA388" s="9">
        <v>1</v>
      </c>
      <c r="AB388" s="4"/>
      <c r="AC388" s="4"/>
      <c r="AD388" s="4"/>
      <c r="AE388" s="4"/>
      <c r="AF388" s="4">
        <v>1</v>
      </c>
      <c r="AG388" s="4"/>
      <c r="AH388" s="9">
        <v>1</v>
      </c>
      <c r="AI388" s="4"/>
      <c r="AJ388" s="4"/>
      <c r="AK388" s="4"/>
      <c r="AL388" s="4"/>
      <c r="AM388" s="4"/>
      <c r="AN388" s="4"/>
      <c r="AO388" s="4"/>
      <c r="AP388"/>
      <c r="AQ388"/>
      <c r="AR388" s="9"/>
      <c r="AS388" s="9"/>
    </row>
    <row r="389" spans="1:45" s="1" customFormat="1" ht="12.75" customHeight="1" x14ac:dyDescent="0.25">
      <c r="A389" s="54" t="s">
        <v>276</v>
      </c>
      <c r="B389"/>
      <c r="C389" s="1">
        <v>199</v>
      </c>
      <c r="D389" s="4"/>
      <c r="E389" s="8">
        <v>18.73</v>
      </c>
      <c r="F389" s="8">
        <v>18.8</v>
      </c>
      <c r="H389" s="130"/>
      <c r="I389" s="130"/>
      <c r="J389" s="130"/>
      <c r="K389" s="130"/>
      <c r="L389" s="130"/>
      <c r="M389" s="130"/>
      <c r="N389" s="11">
        <f t="shared" si="62"/>
        <v>7.0000000000000284E-2</v>
      </c>
      <c r="O389" s="11" t="str">
        <f t="shared" si="63"/>
        <v xml:space="preserve"> </v>
      </c>
      <c r="P389" s="11">
        <f t="shared" si="64"/>
        <v>0.14000000000000057</v>
      </c>
      <c r="Q389" s="11"/>
      <c r="R389" s="11" t="str">
        <f t="shared" si="65"/>
        <v xml:space="preserve"> </v>
      </c>
      <c r="S389" s="11"/>
      <c r="T389" s="12" t="str">
        <f t="shared" si="66"/>
        <v xml:space="preserve"> </v>
      </c>
      <c r="V389" s="9"/>
      <c r="W389" s="9">
        <v>2</v>
      </c>
      <c r="X389"/>
      <c r="Y389" s="4"/>
      <c r="Z389" s="4"/>
      <c r="AA389" s="9">
        <v>1</v>
      </c>
      <c r="AB389" s="4"/>
      <c r="AC389" s="4"/>
      <c r="AD389" s="4"/>
      <c r="AE389" s="4">
        <v>1</v>
      </c>
      <c r="AF389" s="4"/>
      <c r="AG389" s="4"/>
      <c r="AH389" s="9">
        <v>1</v>
      </c>
      <c r="AI389" s="4"/>
      <c r="AJ389" s="4"/>
      <c r="AK389" s="4"/>
      <c r="AL389" s="4"/>
      <c r="AM389" s="4"/>
      <c r="AN389" s="4"/>
      <c r="AO389" s="4"/>
      <c r="AP389"/>
      <c r="AQ389"/>
      <c r="AR389" s="9"/>
      <c r="AS389" s="9"/>
    </row>
    <row r="390" spans="1:45" s="1" customFormat="1" ht="12.75" customHeight="1" x14ac:dyDescent="0.25">
      <c r="A390" s="54" t="s">
        <v>276</v>
      </c>
      <c r="B390"/>
      <c r="C390" s="1">
        <v>199</v>
      </c>
      <c r="D390" s="4"/>
      <c r="E390" s="8">
        <v>18.8</v>
      </c>
      <c r="F390" s="8">
        <v>18.850000000000001</v>
      </c>
      <c r="H390" s="133"/>
      <c r="I390" s="133"/>
      <c r="J390" s="133"/>
      <c r="K390" s="133"/>
      <c r="L390" s="133"/>
      <c r="M390" s="133"/>
      <c r="N390" s="11">
        <f t="shared" si="62"/>
        <v>5.0000000000000711E-2</v>
      </c>
      <c r="O390" s="11" t="str">
        <f t="shared" si="63"/>
        <v xml:space="preserve"> </v>
      </c>
      <c r="P390" s="11">
        <f t="shared" si="64"/>
        <v>0.10000000000000142</v>
      </c>
      <c r="Q390" s="11"/>
      <c r="R390" s="11" t="str">
        <f t="shared" si="65"/>
        <v xml:space="preserve"> </v>
      </c>
      <c r="S390" s="11"/>
      <c r="T390" s="12" t="str">
        <f t="shared" si="66"/>
        <v xml:space="preserve"> </v>
      </c>
      <c r="V390" s="9"/>
      <c r="W390" s="9">
        <v>2</v>
      </c>
      <c r="X390"/>
      <c r="Y390" s="4"/>
      <c r="Z390" s="4"/>
      <c r="AA390" s="9">
        <v>1</v>
      </c>
      <c r="AB390" s="4"/>
      <c r="AC390" s="4"/>
      <c r="AD390" s="4">
        <v>1</v>
      </c>
      <c r="AE390" s="4"/>
      <c r="AF390" s="4"/>
      <c r="AG390" s="4"/>
      <c r="AH390" s="9">
        <v>1</v>
      </c>
      <c r="AI390" s="4"/>
      <c r="AJ390" s="4"/>
      <c r="AK390" s="4"/>
      <c r="AL390" s="4"/>
      <c r="AM390" s="4"/>
      <c r="AN390" s="4"/>
      <c r="AO390" s="4"/>
      <c r="AP390"/>
      <c r="AQ390"/>
      <c r="AR390" s="9"/>
      <c r="AS390" s="9"/>
    </row>
    <row r="391" spans="1:45" s="1" customFormat="1" ht="12.75" customHeight="1" x14ac:dyDescent="0.25">
      <c r="A391" s="60" t="s">
        <v>697</v>
      </c>
      <c r="B391"/>
      <c r="C391" s="1">
        <v>199</v>
      </c>
      <c r="D391" s="4"/>
      <c r="E391" s="8">
        <v>18.850000000000001</v>
      </c>
      <c r="F391" s="8">
        <v>20.63</v>
      </c>
      <c r="H391" s="130"/>
      <c r="I391" s="130"/>
      <c r="J391" s="130"/>
      <c r="K391" s="130"/>
      <c r="L391" s="130"/>
      <c r="M391" s="130"/>
      <c r="N391" s="11">
        <f t="shared" si="62"/>
        <v>1.7799999999999976</v>
      </c>
      <c r="O391" s="11" t="str">
        <f t="shared" si="63"/>
        <v xml:space="preserve"> </v>
      </c>
      <c r="P391" s="11">
        <f t="shared" si="64"/>
        <v>3.5599999999999952</v>
      </c>
      <c r="Q391" s="11"/>
      <c r="R391" s="11" t="str">
        <f t="shared" si="65"/>
        <v xml:space="preserve"> </v>
      </c>
      <c r="S391" s="11"/>
      <c r="T391" s="12" t="str">
        <f t="shared" si="66"/>
        <v xml:space="preserve"> </v>
      </c>
      <c r="V391" s="9"/>
      <c r="W391" s="9">
        <v>2</v>
      </c>
      <c r="X391"/>
      <c r="Y391" s="4"/>
      <c r="Z391" s="4"/>
      <c r="AA391" s="9">
        <v>1</v>
      </c>
      <c r="AB391" s="4"/>
      <c r="AC391" s="4"/>
      <c r="AD391" s="4">
        <v>1</v>
      </c>
      <c r="AE391" s="4"/>
      <c r="AF391" s="4"/>
      <c r="AG391" s="4"/>
      <c r="AH391" s="9">
        <v>1</v>
      </c>
      <c r="AI391" s="4"/>
      <c r="AJ391" s="4"/>
      <c r="AK391" s="4"/>
      <c r="AL391" s="4"/>
      <c r="AM391" s="4"/>
      <c r="AN391" s="4"/>
      <c r="AO391" s="4"/>
      <c r="AP391"/>
      <c r="AQ391"/>
      <c r="AR391" s="9"/>
      <c r="AS391" s="9"/>
    </row>
    <row r="392" spans="1:45" s="1" customFormat="1" ht="12.75" customHeight="1" x14ac:dyDescent="0.25">
      <c r="A392" s="54" t="s">
        <v>276</v>
      </c>
      <c r="B392"/>
      <c r="C392" s="1">
        <v>199</v>
      </c>
      <c r="D392" s="4"/>
      <c r="E392" s="8">
        <v>20.63</v>
      </c>
      <c r="F392" s="8">
        <v>20.76</v>
      </c>
      <c r="H392" s="130"/>
      <c r="I392" s="130"/>
      <c r="J392" s="130"/>
      <c r="K392" s="130"/>
      <c r="L392" s="130"/>
      <c r="M392" s="130"/>
      <c r="N392" s="11">
        <f t="shared" si="62"/>
        <v>0.13000000000000256</v>
      </c>
      <c r="O392" s="11" t="str">
        <f t="shared" si="63"/>
        <v xml:space="preserve"> </v>
      </c>
      <c r="P392" s="11">
        <f t="shared" si="64"/>
        <v>0.26000000000000512</v>
      </c>
      <c r="Q392" s="11"/>
      <c r="R392" s="11" t="str">
        <f t="shared" si="65"/>
        <v xml:space="preserve"> </v>
      </c>
      <c r="S392" s="11"/>
      <c r="T392" s="12" t="str">
        <f t="shared" si="66"/>
        <v xml:space="preserve"> </v>
      </c>
      <c r="V392" s="9"/>
      <c r="W392" s="9">
        <v>2</v>
      </c>
      <c r="X392"/>
      <c r="Y392" s="4"/>
      <c r="Z392" s="4"/>
      <c r="AA392" s="9">
        <v>1</v>
      </c>
      <c r="AB392" s="4"/>
      <c r="AC392" s="4"/>
      <c r="AD392" s="4"/>
      <c r="AE392" s="4">
        <v>1</v>
      </c>
      <c r="AF392" s="4"/>
      <c r="AG392" s="4"/>
      <c r="AH392" s="9">
        <v>1</v>
      </c>
      <c r="AI392" s="4"/>
      <c r="AJ392" s="4"/>
      <c r="AK392" s="4"/>
      <c r="AL392" s="4"/>
      <c r="AM392" s="4"/>
      <c r="AN392" s="4"/>
      <c r="AO392" s="4"/>
      <c r="AP392"/>
      <c r="AQ392"/>
      <c r="AR392" s="9"/>
      <c r="AS392" s="9"/>
    </row>
    <row r="393" spans="1:45" s="1" customFormat="1" ht="12.75" customHeight="1" x14ac:dyDescent="0.25">
      <c r="A393" s="54" t="s">
        <v>276</v>
      </c>
      <c r="B393"/>
      <c r="C393" s="1">
        <v>199</v>
      </c>
      <c r="D393" s="4"/>
      <c r="E393" s="8">
        <v>20.76</v>
      </c>
      <c r="F393" s="8">
        <v>22.79</v>
      </c>
      <c r="H393" s="131"/>
      <c r="I393" s="131"/>
      <c r="J393" s="131"/>
      <c r="K393" s="131"/>
      <c r="L393" s="131"/>
      <c r="M393" s="131"/>
      <c r="N393" s="11">
        <f t="shared" si="62"/>
        <v>2.0299999999999976</v>
      </c>
      <c r="O393" s="11" t="str">
        <f t="shared" si="63"/>
        <v xml:space="preserve"> </v>
      </c>
      <c r="P393" s="11">
        <f t="shared" si="64"/>
        <v>4.0599999999999952</v>
      </c>
      <c r="Q393" s="11"/>
      <c r="R393" s="11" t="str">
        <f t="shared" si="65"/>
        <v xml:space="preserve"> </v>
      </c>
      <c r="S393" s="11"/>
      <c r="T393" s="12" t="str">
        <f t="shared" si="66"/>
        <v xml:space="preserve"> </v>
      </c>
      <c r="V393" s="9"/>
      <c r="W393" s="9">
        <v>2</v>
      </c>
      <c r="X393"/>
      <c r="Y393" s="4"/>
      <c r="Z393" s="4"/>
      <c r="AA393" s="9">
        <v>1</v>
      </c>
      <c r="AB393" s="4"/>
      <c r="AC393" s="4"/>
      <c r="AD393" s="4">
        <v>1</v>
      </c>
      <c r="AE393" s="4"/>
      <c r="AF393" s="4"/>
      <c r="AG393" s="4"/>
      <c r="AH393" s="9">
        <v>1</v>
      </c>
      <c r="AI393" s="4"/>
      <c r="AJ393" s="4"/>
      <c r="AK393" s="4"/>
      <c r="AL393" s="4"/>
      <c r="AM393" s="4"/>
      <c r="AN393" s="4"/>
      <c r="AO393" s="4"/>
      <c r="AP393"/>
      <c r="AQ393"/>
      <c r="AR393" s="9"/>
      <c r="AS393" s="9"/>
    </row>
    <row r="394" spans="1:45" s="1" customFormat="1" ht="12.75" customHeight="1" x14ac:dyDescent="0.25">
      <c r="A394" s="54" t="s">
        <v>276</v>
      </c>
      <c r="B394"/>
      <c r="C394" s="1">
        <v>199</v>
      </c>
      <c r="D394" s="4"/>
      <c r="E394" s="8">
        <v>22.79</v>
      </c>
      <c r="F394" s="8">
        <v>22.91</v>
      </c>
      <c r="H394" s="130"/>
      <c r="I394" s="130"/>
      <c r="J394" s="130"/>
      <c r="K394" s="130"/>
      <c r="L394" s="130"/>
      <c r="M394" s="130"/>
      <c r="N394" s="11">
        <f t="shared" si="62"/>
        <v>0.12000000000000099</v>
      </c>
      <c r="O394" s="11" t="str">
        <f t="shared" si="63"/>
        <v xml:space="preserve"> </v>
      </c>
      <c r="P394" s="11">
        <f t="shared" si="64"/>
        <v>0.24000000000000199</v>
      </c>
      <c r="Q394" s="11"/>
      <c r="R394" s="11" t="str">
        <f t="shared" si="65"/>
        <v xml:space="preserve"> </v>
      </c>
      <c r="S394" s="11"/>
      <c r="T394" s="12" t="str">
        <f t="shared" si="66"/>
        <v xml:space="preserve"> </v>
      </c>
      <c r="V394" s="9"/>
      <c r="W394" s="9">
        <v>2</v>
      </c>
      <c r="X394"/>
      <c r="Y394" s="4"/>
      <c r="Z394" s="4"/>
      <c r="AA394" s="9">
        <v>1</v>
      </c>
      <c r="AB394" s="4"/>
      <c r="AC394" s="4"/>
      <c r="AD394" s="4">
        <v>1</v>
      </c>
      <c r="AE394" s="4"/>
      <c r="AF394" s="4"/>
      <c r="AG394" s="4"/>
      <c r="AH394" s="9">
        <v>1</v>
      </c>
      <c r="AI394" s="4"/>
      <c r="AJ394" s="4"/>
      <c r="AK394" s="4"/>
      <c r="AL394" s="4"/>
      <c r="AM394" s="4"/>
      <c r="AN394" s="4"/>
      <c r="AO394" s="4"/>
      <c r="AP394"/>
      <c r="AQ394"/>
      <c r="AR394" s="9"/>
      <c r="AS394" s="9"/>
    </row>
    <row r="395" spans="1:45" s="1" customFormat="1" ht="12.75" customHeight="1" x14ac:dyDescent="0.25">
      <c r="A395" s="54" t="s">
        <v>276</v>
      </c>
      <c r="B395"/>
      <c r="C395" s="1">
        <v>199</v>
      </c>
      <c r="D395" s="4"/>
      <c r="E395" s="8">
        <v>22.91</v>
      </c>
      <c r="F395" s="8">
        <v>23.03</v>
      </c>
      <c r="H395" s="130"/>
      <c r="I395" s="130"/>
      <c r="J395" s="130"/>
      <c r="K395" s="130"/>
      <c r="L395" s="130"/>
      <c r="M395" s="130"/>
      <c r="N395" s="11">
        <f t="shared" si="62"/>
        <v>0.12000000000000099</v>
      </c>
      <c r="O395" s="11" t="str">
        <f t="shared" si="63"/>
        <v xml:space="preserve"> </v>
      </c>
      <c r="P395" s="11">
        <f t="shared" si="64"/>
        <v>0.24000000000000199</v>
      </c>
      <c r="Q395" s="11"/>
      <c r="R395" s="11" t="str">
        <f t="shared" si="65"/>
        <v xml:space="preserve"> </v>
      </c>
      <c r="S395" s="11"/>
      <c r="T395" s="12" t="str">
        <f t="shared" si="66"/>
        <v xml:space="preserve"> </v>
      </c>
      <c r="V395" s="9"/>
      <c r="W395" s="9">
        <v>2</v>
      </c>
      <c r="X395"/>
      <c r="Y395" s="4"/>
      <c r="Z395" s="4"/>
      <c r="AA395" s="9">
        <v>1</v>
      </c>
      <c r="AB395" s="4"/>
      <c r="AC395" s="4"/>
      <c r="AD395" s="4"/>
      <c r="AE395" s="4">
        <v>1</v>
      </c>
      <c r="AF395" s="4"/>
      <c r="AG395" s="4"/>
      <c r="AH395" s="9">
        <v>1</v>
      </c>
      <c r="AI395" s="4"/>
      <c r="AJ395" s="4"/>
      <c r="AK395" s="4"/>
      <c r="AL395" s="4"/>
      <c r="AM395" s="4"/>
      <c r="AN395" s="4"/>
      <c r="AO395" s="4"/>
      <c r="AP395"/>
      <c r="AQ395"/>
      <c r="AR395" s="9"/>
      <c r="AS395" s="9"/>
    </row>
    <row r="396" spans="1:45" s="1" customFormat="1" ht="12.75" customHeight="1" x14ac:dyDescent="0.25">
      <c r="A396" s="54" t="s">
        <v>276</v>
      </c>
      <c r="B396"/>
      <c r="C396" s="1">
        <v>199</v>
      </c>
      <c r="D396" s="4"/>
      <c r="E396" s="8">
        <v>23.03</v>
      </c>
      <c r="F396" s="8">
        <v>24.51</v>
      </c>
      <c r="H396" s="130"/>
      <c r="I396" s="130"/>
      <c r="J396" s="130"/>
      <c r="K396" s="130"/>
      <c r="L396" s="130"/>
      <c r="M396" s="130"/>
      <c r="N396" s="11">
        <f t="shared" si="62"/>
        <v>1.4800000000000004</v>
      </c>
      <c r="O396" s="11" t="str">
        <f t="shared" si="63"/>
        <v xml:space="preserve"> </v>
      </c>
      <c r="P396" s="11">
        <f t="shared" si="64"/>
        <v>2.9600000000000009</v>
      </c>
      <c r="Q396" s="11"/>
      <c r="R396" s="11" t="str">
        <f t="shared" si="65"/>
        <v xml:space="preserve"> </v>
      </c>
      <c r="S396" s="11"/>
      <c r="T396" s="12" t="str">
        <f t="shared" si="66"/>
        <v xml:space="preserve"> </v>
      </c>
      <c r="V396" s="9"/>
      <c r="W396" s="9">
        <v>2</v>
      </c>
      <c r="X396"/>
      <c r="Y396" s="4"/>
      <c r="Z396" s="4"/>
      <c r="AA396" s="9">
        <v>1</v>
      </c>
      <c r="AB396" s="4"/>
      <c r="AC396" s="4"/>
      <c r="AD396" s="4">
        <v>1</v>
      </c>
      <c r="AE396" s="4"/>
      <c r="AF396" s="4"/>
      <c r="AG396" s="4"/>
      <c r="AH396" s="9">
        <v>1</v>
      </c>
      <c r="AI396" s="4"/>
      <c r="AJ396" s="4"/>
      <c r="AK396" s="4"/>
      <c r="AL396" s="4"/>
      <c r="AM396" s="4"/>
      <c r="AN396" s="4"/>
      <c r="AO396" s="4"/>
      <c r="AP396"/>
      <c r="AQ396"/>
      <c r="AR396" s="9"/>
      <c r="AS396" s="9"/>
    </row>
    <row r="397" spans="1:45" s="1" customFormat="1" ht="12.75" customHeight="1" x14ac:dyDescent="0.25">
      <c r="A397" s="54" t="s">
        <v>276</v>
      </c>
      <c r="B397"/>
      <c r="C397" s="1">
        <v>199</v>
      </c>
      <c r="D397" s="4"/>
      <c r="E397" s="8">
        <v>24.51</v>
      </c>
      <c r="F397" s="8">
        <v>24.64</v>
      </c>
      <c r="H397" s="130"/>
      <c r="I397" s="130"/>
      <c r="J397" s="130"/>
      <c r="K397" s="130"/>
      <c r="L397" s="130"/>
      <c r="M397" s="130"/>
      <c r="N397" s="11">
        <f t="shared" si="62"/>
        <v>0.12999999999999901</v>
      </c>
      <c r="O397" s="11" t="str">
        <f t="shared" si="63"/>
        <v xml:space="preserve"> </v>
      </c>
      <c r="P397" s="11">
        <f t="shared" si="64"/>
        <v>0.25999999999999801</v>
      </c>
      <c r="Q397" s="11"/>
      <c r="R397" s="11" t="str">
        <f t="shared" si="65"/>
        <v xml:space="preserve"> </v>
      </c>
      <c r="S397" s="11"/>
      <c r="T397" s="12" t="str">
        <f t="shared" si="66"/>
        <v xml:space="preserve"> </v>
      </c>
      <c r="V397" s="9"/>
      <c r="W397" s="9">
        <v>2</v>
      </c>
      <c r="X397"/>
      <c r="Y397" s="4"/>
      <c r="Z397" s="4"/>
      <c r="AA397" s="9">
        <v>1</v>
      </c>
      <c r="AB397" s="4"/>
      <c r="AC397" s="4"/>
      <c r="AD397" s="4"/>
      <c r="AE397" s="4">
        <v>1</v>
      </c>
      <c r="AF397" s="4"/>
      <c r="AG397" s="4"/>
      <c r="AH397" s="9">
        <v>1</v>
      </c>
      <c r="AI397" s="4"/>
      <c r="AJ397" s="4"/>
      <c r="AK397" s="4"/>
      <c r="AL397" s="4"/>
      <c r="AM397" s="4"/>
      <c r="AN397" s="4"/>
      <c r="AO397" s="4"/>
      <c r="AP397"/>
      <c r="AQ397"/>
      <c r="AR397" s="9"/>
      <c r="AS397" s="9"/>
    </row>
    <row r="398" spans="1:45" s="1" customFormat="1" ht="12.75" customHeight="1" x14ac:dyDescent="0.25">
      <c r="A398" s="54" t="s">
        <v>276</v>
      </c>
      <c r="B398"/>
      <c r="C398" s="1">
        <v>199</v>
      </c>
      <c r="D398" s="4"/>
      <c r="E398" s="8">
        <v>24.64</v>
      </c>
      <c r="F398" s="8">
        <v>25.93</v>
      </c>
      <c r="H398" s="130"/>
      <c r="I398" s="130"/>
      <c r="J398" s="130"/>
      <c r="K398" s="130"/>
      <c r="L398" s="130"/>
      <c r="M398" s="130"/>
      <c r="N398" s="11">
        <f t="shared" si="62"/>
        <v>1.2899999999999991</v>
      </c>
      <c r="O398" s="11" t="str">
        <f t="shared" si="63"/>
        <v xml:space="preserve"> </v>
      </c>
      <c r="P398" s="11">
        <f t="shared" si="64"/>
        <v>2.5799999999999983</v>
      </c>
      <c r="Q398" s="11"/>
      <c r="R398" s="11" t="str">
        <f t="shared" si="65"/>
        <v xml:space="preserve"> </v>
      </c>
      <c r="S398" s="11"/>
      <c r="T398" s="12" t="str">
        <f t="shared" si="66"/>
        <v xml:space="preserve"> </v>
      </c>
      <c r="V398" s="9"/>
      <c r="W398" s="9">
        <v>2</v>
      </c>
      <c r="X398"/>
      <c r="Y398" s="4"/>
      <c r="Z398" s="4"/>
      <c r="AA398" s="9">
        <v>1</v>
      </c>
      <c r="AB398" s="4"/>
      <c r="AC398" s="4"/>
      <c r="AD398" s="4">
        <v>1</v>
      </c>
      <c r="AE398" s="4"/>
      <c r="AF398" s="4"/>
      <c r="AG398" s="4"/>
      <c r="AH398" s="9">
        <v>1</v>
      </c>
      <c r="AI398" s="4"/>
      <c r="AJ398" s="4"/>
      <c r="AK398" s="4"/>
      <c r="AL398" s="4"/>
      <c r="AM398" s="4"/>
      <c r="AN398" s="4"/>
      <c r="AO398" s="4"/>
      <c r="AP398"/>
      <c r="AQ398"/>
      <c r="AR398" s="9"/>
      <c r="AS398" s="9"/>
    </row>
    <row r="399" spans="1:45" s="1" customFormat="1" ht="12.75" customHeight="1" x14ac:dyDescent="0.25">
      <c r="A399" s="54" t="s">
        <v>276</v>
      </c>
      <c r="B399"/>
      <c r="C399" s="1">
        <v>199</v>
      </c>
      <c r="D399" s="4"/>
      <c r="E399" s="8">
        <v>25.93</v>
      </c>
      <c r="F399" s="8">
        <v>26.07</v>
      </c>
      <c r="H399" s="130"/>
      <c r="I399" s="130"/>
      <c r="J399" s="130"/>
      <c r="K399" s="130"/>
      <c r="L399" s="130"/>
      <c r="M399" s="130"/>
      <c r="N399" s="11">
        <f t="shared" si="62"/>
        <v>0.14000000000000057</v>
      </c>
      <c r="O399" s="11" t="str">
        <f t="shared" si="63"/>
        <v xml:space="preserve"> </v>
      </c>
      <c r="P399" s="11">
        <f t="shared" si="64"/>
        <v>0.28000000000000114</v>
      </c>
      <c r="Q399" s="11"/>
      <c r="R399" s="11" t="str">
        <f t="shared" si="65"/>
        <v xml:space="preserve"> </v>
      </c>
      <c r="S399" s="11"/>
      <c r="T399" s="12" t="str">
        <f t="shared" si="66"/>
        <v xml:space="preserve"> </v>
      </c>
      <c r="V399" s="9"/>
      <c r="W399" s="9">
        <v>2</v>
      </c>
      <c r="X399"/>
      <c r="Y399" s="4"/>
      <c r="Z399" s="4"/>
      <c r="AA399" s="9">
        <v>1</v>
      </c>
      <c r="AB399" s="4"/>
      <c r="AC399" s="4"/>
      <c r="AD399" s="4"/>
      <c r="AE399" s="4">
        <v>1</v>
      </c>
      <c r="AF399" s="4"/>
      <c r="AG399" s="4"/>
      <c r="AH399" s="9">
        <v>1</v>
      </c>
      <c r="AI399" s="4"/>
      <c r="AJ399" s="4"/>
      <c r="AK399" s="4"/>
      <c r="AL399" s="4"/>
      <c r="AM399" s="4"/>
      <c r="AN399" s="4"/>
      <c r="AO399" s="4"/>
      <c r="AP399"/>
      <c r="AQ399"/>
      <c r="AR399" s="9"/>
      <c r="AS399" s="9"/>
    </row>
    <row r="400" spans="1:45" s="1" customFormat="1" ht="12.75" customHeight="1" x14ac:dyDescent="0.25">
      <c r="A400" s="54" t="s">
        <v>276</v>
      </c>
      <c r="B400"/>
      <c r="C400" s="1">
        <v>199</v>
      </c>
      <c r="D400" s="4"/>
      <c r="E400" s="8">
        <v>26.07</v>
      </c>
      <c r="F400" s="8">
        <v>26.08</v>
      </c>
      <c r="H400" s="130"/>
      <c r="I400" s="130"/>
      <c r="J400" s="130"/>
      <c r="K400" s="130"/>
      <c r="L400" s="130"/>
      <c r="M400" s="130"/>
      <c r="N400" s="11">
        <f t="shared" si="62"/>
        <v>9.9999999999980105E-3</v>
      </c>
      <c r="O400" s="11" t="str">
        <f t="shared" si="63"/>
        <v xml:space="preserve"> </v>
      </c>
      <c r="P400" s="11">
        <f t="shared" si="64"/>
        <v>1.9999999999996021E-2</v>
      </c>
      <c r="Q400" s="11"/>
      <c r="R400" s="11" t="str">
        <f t="shared" si="65"/>
        <v xml:space="preserve"> </v>
      </c>
      <c r="S400" s="11"/>
      <c r="T400" s="12" t="str">
        <f t="shared" si="66"/>
        <v xml:space="preserve"> </v>
      </c>
      <c r="V400" s="9"/>
      <c r="W400" s="9">
        <v>2</v>
      </c>
      <c r="X400"/>
      <c r="Y400" s="4"/>
      <c r="Z400" s="4"/>
      <c r="AA400" s="9">
        <v>1</v>
      </c>
      <c r="AB400" s="4"/>
      <c r="AC400" s="4"/>
      <c r="AD400" s="4"/>
      <c r="AE400" s="4"/>
      <c r="AF400" s="4">
        <v>1</v>
      </c>
      <c r="AG400" s="4"/>
      <c r="AH400" s="9">
        <v>1</v>
      </c>
      <c r="AI400" s="4"/>
      <c r="AJ400" s="4"/>
      <c r="AK400" s="4"/>
      <c r="AL400" s="4"/>
      <c r="AM400" s="4"/>
      <c r="AN400" s="4"/>
      <c r="AO400" s="4"/>
      <c r="AP400"/>
      <c r="AQ400"/>
      <c r="AR400" s="9"/>
      <c r="AS400" s="9"/>
    </row>
    <row r="401" spans="1:45" s="1" customFormat="1" ht="12.75" customHeight="1" x14ac:dyDescent="0.25">
      <c r="A401" s="54" t="s">
        <v>276</v>
      </c>
      <c r="B401"/>
      <c r="C401" s="1">
        <v>199</v>
      </c>
      <c r="D401" s="4"/>
      <c r="E401" s="8">
        <v>26.08</v>
      </c>
      <c r="F401" s="8">
        <v>26.22</v>
      </c>
      <c r="H401" s="130"/>
      <c r="I401" s="130"/>
      <c r="J401" s="130"/>
      <c r="K401" s="130"/>
      <c r="L401" s="130"/>
      <c r="M401" s="130"/>
      <c r="N401" s="11">
        <f t="shared" si="62"/>
        <v>0.14000000000000057</v>
      </c>
      <c r="O401" s="11" t="str">
        <f t="shared" si="63"/>
        <v xml:space="preserve"> </v>
      </c>
      <c r="P401" s="11">
        <f t="shared" si="64"/>
        <v>0.28000000000000114</v>
      </c>
      <c r="Q401" s="11"/>
      <c r="R401" s="11" t="str">
        <f t="shared" si="65"/>
        <v xml:space="preserve"> </v>
      </c>
      <c r="S401" s="11"/>
      <c r="T401" s="12" t="str">
        <f t="shared" si="66"/>
        <v xml:space="preserve"> </v>
      </c>
      <c r="V401" s="9"/>
      <c r="W401" s="9">
        <v>2</v>
      </c>
      <c r="X401"/>
      <c r="Y401" s="4"/>
      <c r="Z401" s="4"/>
      <c r="AA401" s="9">
        <v>1</v>
      </c>
      <c r="AB401" s="4"/>
      <c r="AC401" s="4"/>
      <c r="AD401" s="4"/>
      <c r="AE401" s="4">
        <v>1</v>
      </c>
      <c r="AF401" s="4"/>
      <c r="AG401" s="4"/>
      <c r="AH401" s="9">
        <v>1</v>
      </c>
      <c r="AI401" s="4"/>
      <c r="AJ401" s="4"/>
      <c r="AK401" s="4"/>
      <c r="AL401" s="4"/>
      <c r="AM401" s="4"/>
      <c r="AN401" s="4"/>
      <c r="AO401" s="4"/>
      <c r="AP401"/>
      <c r="AQ401"/>
      <c r="AR401" s="9"/>
      <c r="AS401" s="9"/>
    </row>
    <row r="402" spans="1:45" s="1" customFormat="1" ht="12.75" customHeight="1" x14ac:dyDescent="0.25">
      <c r="A402" s="54" t="s">
        <v>276</v>
      </c>
      <c r="B402"/>
      <c r="C402" s="1">
        <v>199</v>
      </c>
      <c r="D402" s="4"/>
      <c r="E402" s="8">
        <v>26.22</v>
      </c>
      <c r="F402" s="8">
        <v>26.79</v>
      </c>
      <c r="H402" s="130"/>
      <c r="I402" s="130"/>
      <c r="J402" s="130"/>
      <c r="K402" s="130"/>
      <c r="L402" s="130"/>
      <c r="M402" s="130"/>
      <c r="N402" s="11">
        <f t="shared" si="62"/>
        <v>0.57000000000000028</v>
      </c>
      <c r="O402" s="11" t="str">
        <f t="shared" si="63"/>
        <v xml:space="preserve"> </v>
      </c>
      <c r="P402" s="11">
        <f t="shared" si="64"/>
        <v>1.1400000000000006</v>
      </c>
      <c r="Q402" s="11"/>
      <c r="R402" s="11" t="str">
        <f t="shared" si="65"/>
        <v xml:space="preserve"> </v>
      </c>
      <c r="S402" s="11"/>
      <c r="T402" s="12" t="str">
        <f t="shared" si="66"/>
        <v xml:space="preserve"> </v>
      </c>
      <c r="V402" s="9"/>
      <c r="W402" s="9">
        <v>2</v>
      </c>
      <c r="X402"/>
      <c r="Y402" s="4"/>
      <c r="Z402" s="4"/>
      <c r="AA402" s="9">
        <v>1</v>
      </c>
      <c r="AB402" s="4"/>
      <c r="AC402" s="4"/>
      <c r="AD402" s="4">
        <v>1</v>
      </c>
      <c r="AE402" s="4"/>
      <c r="AF402" s="4"/>
      <c r="AG402" s="4"/>
      <c r="AH402" s="9">
        <v>1</v>
      </c>
      <c r="AI402" s="4"/>
      <c r="AJ402" s="4"/>
      <c r="AK402" s="4"/>
      <c r="AL402" s="4"/>
      <c r="AM402" s="4"/>
      <c r="AN402" s="4"/>
      <c r="AO402" s="4"/>
      <c r="AP402"/>
      <c r="AQ402"/>
      <c r="AR402" s="9"/>
      <c r="AS402" s="9"/>
    </row>
    <row r="403" spans="1:45" s="1" customFormat="1" ht="12.75" customHeight="1" x14ac:dyDescent="0.25">
      <c r="A403" s="54" t="s">
        <v>276</v>
      </c>
      <c r="B403"/>
      <c r="C403" s="1">
        <v>199</v>
      </c>
      <c r="D403" s="4"/>
      <c r="E403" s="8">
        <v>26.79</v>
      </c>
      <c r="F403" s="8">
        <v>26.91</v>
      </c>
      <c r="H403" s="130"/>
      <c r="I403" s="130"/>
      <c r="J403" s="130"/>
      <c r="K403" s="130"/>
      <c r="L403" s="130"/>
      <c r="M403" s="130"/>
      <c r="N403" s="11">
        <f t="shared" si="62"/>
        <v>0.12000000000000099</v>
      </c>
      <c r="O403" s="11" t="str">
        <f t="shared" si="63"/>
        <v xml:space="preserve"> </v>
      </c>
      <c r="P403" s="11">
        <f t="shared" si="64"/>
        <v>0.24000000000000199</v>
      </c>
      <c r="Q403" s="11"/>
      <c r="R403" s="11" t="str">
        <f t="shared" si="65"/>
        <v xml:space="preserve"> </v>
      </c>
      <c r="S403" s="11"/>
      <c r="T403" s="12" t="str">
        <f t="shared" si="66"/>
        <v xml:space="preserve"> </v>
      </c>
      <c r="V403" s="9"/>
      <c r="W403" s="9">
        <v>2</v>
      </c>
      <c r="X403"/>
      <c r="Y403" s="4"/>
      <c r="Z403" s="4"/>
      <c r="AA403" s="9">
        <v>1</v>
      </c>
      <c r="AB403" s="4"/>
      <c r="AC403" s="4"/>
      <c r="AD403" s="4"/>
      <c r="AE403" s="4">
        <v>1</v>
      </c>
      <c r="AF403" s="4"/>
      <c r="AG403" s="4"/>
      <c r="AH403" s="9">
        <v>1</v>
      </c>
      <c r="AI403" s="4"/>
      <c r="AJ403" s="4"/>
      <c r="AK403" s="4"/>
      <c r="AL403" s="4"/>
      <c r="AM403" s="4"/>
      <c r="AN403" s="4"/>
      <c r="AO403" s="4"/>
      <c r="AP403"/>
      <c r="AQ403"/>
      <c r="AR403" s="9"/>
      <c r="AS403" s="9"/>
    </row>
    <row r="404" spans="1:45" s="1" customFormat="1" ht="12.75" customHeight="1" x14ac:dyDescent="0.25">
      <c r="A404" s="54" t="s">
        <v>276</v>
      </c>
      <c r="B404"/>
      <c r="C404" s="1">
        <v>199</v>
      </c>
      <c r="D404" s="4"/>
      <c r="E404" s="8">
        <v>26.91</v>
      </c>
      <c r="F404" s="8">
        <v>27.37</v>
      </c>
      <c r="H404" s="130"/>
      <c r="I404" s="130"/>
      <c r="J404" s="130"/>
      <c r="K404" s="130"/>
      <c r="L404" s="130"/>
      <c r="M404" s="130"/>
      <c r="N404" s="11">
        <f t="shared" si="62"/>
        <v>0.46000000000000085</v>
      </c>
      <c r="O404" s="11" t="str">
        <f t="shared" si="63"/>
        <v xml:space="preserve"> </v>
      </c>
      <c r="P404" s="11">
        <f t="shared" si="64"/>
        <v>0.92000000000000171</v>
      </c>
      <c r="Q404" s="11"/>
      <c r="R404" s="11" t="str">
        <f t="shared" si="65"/>
        <v xml:space="preserve"> </v>
      </c>
      <c r="S404" s="11"/>
      <c r="T404" s="12" t="str">
        <f t="shared" si="66"/>
        <v xml:space="preserve"> </v>
      </c>
      <c r="V404" s="9"/>
      <c r="W404" s="9">
        <v>2</v>
      </c>
      <c r="X404"/>
      <c r="Y404" s="4"/>
      <c r="Z404" s="4"/>
      <c r="AA404" s="9">
        <v>1</v>
      </c>
      <c r="AB404" s="4"/>
      <c r="AC404" s="4"/>
      <c r="AD404" s="4">
        <v>1</v>
      </c>
      <c r="AE404" s="4"/>
      <c r="AF404" s="4"/>
      <c r="AG404" s="4"/>
      <c r="AH404" s="9">
        <v>1</v>
      </c>
      <c r="AI404" s="4"/>
      <c r="AJ404" s="4"/>
      <c r="AK404" s="4"/>
      <c r="AL404" s="4"/>
      <c r="AM404" s="4"/>
      <c r="AN404" s="4"/>
      <c r="AO404" s="4"/>
      <c r="AP404"/>
      <c r="AQ404"/>
      <c r="AR404" s="9"/>
      <c r="AS404" s="9"/>
    </row>
    <row r="405" spans="1:45" s="1" customFormat="1" ht="12.75" customHeight="1" x14ac:dyDescent="0.25">
      <c r="A405" s="54" t="s">
        <v>276</v>
      </c>
      <c r="B405"/>
      <c r="C405" s="1">
        <v>199</v>
      </c>
      <c r="D405" s="4"/>
      <c r="E405" s="8">
        <v>27.37</v>
      </c>
      <c r="F405" s="8">
        <v>27.46</v>
      </c>
      <c r="H405" s="130"/>
      <c r="I405" s="130"/>
      <c r="J405" s="130"/>
      <c r="K405" s="130"/>
      <c r="L405" s="130"/>
      <c r="M405" s="130"/>
      <c r="N405" s="11">
        <f t="shared" si="62"/>
        <v>8.9999999999999858E-2</v>
      </c>
      <c r="O405" s="11" t="str">
        <f t="shared" si="63"/>
        <v xml:space="preserve"> </v>
      </c>
      <c r="P405" s="11">
        <f t="shared" si="64"/>
        <v>0.17999999999999972</v>
      </c>
      <c r="Q405" s="11"/>
      <c r="R405" s="11" t="str">
        <f t="shared" si="65"/>
        <v xml:space="preserve"> </v>
      </c>
      <c r="S405" s="11"/>
      <c r="T405" s="12" t="str">
        <f t="shared" si="66"/>
        <v xml:space="preserve"> </v>
      </c>
      <c r="V405" s="9"/>
      <c r="W405" s="9">
        <v>2</v>
      </c>
      <c r="X405"/>
      <c r="Y405" s="4"/>
      <c r="Z405" s="4"/>
      <c r="AA405" s="9">
        <v>1</v>
      </c>
      <c r="AB405" s="4"/>
      <c r="AC405" s="4"/>
      <c r="AD405" s="4"/>
      <c r="AE405" s="4">
        <v>1</v>
      </c>
      <c r="AF405" s="4"/>
      <c r="AG405" s="4"/>
      <c r="AH405" s="9">
        <v>1</v>
      </c>
      <c r="AI405" s="4"/>
      <c r="AJ405" s="4"/>
      <c r="AK405" s="4"/>
      <c r="AL405" s="4"/>
      <c r="AM405" s="4"/>
      <c r="AN405" s="4"/>
      <c r="AO405" s="4"/>
      <c r="AP405"/>
      <c r="AQ405"/>
      <c r="AR405" s="9"/>
      <c r="AS405" s="9"/>
    </row>
    <row r="406" spans="1:45" s="1" customFormat="1" ht="12.75" customHeight="1" x14ac:dyDescent="0.25">
      <c r="A406" s="54" t="s">
        <v>276</v>
      </c>
      <c r="B406"/>
      <c r="C406" s="1">
        <v>199</v>
      </c>
      <c r="D406" s="4"/>
      <c r="E406" s="8">
        <v>27.46</v>
      </c>
      <c r="F406" s="8">
        <v>27.93</v>
      </c>
      <c r="H406" s="130"/>
      <c r="I406" s="130"/>
      <c r="J406" s="130"/>
      <c r="K406" s="130"/>
      <c r="L406" s="130"/>
      <c r="M406" s="130"/>
      <c r="N406" s="11">
        <f t="shared" si="62"/>
        <v>0.46999999999999886</v>
      </c>
      <c r="O406" s="11" t="str">
        <f t="shared" si="63"/>
        <v xml:space="preserve"> </v>
      </c>
      <c r="P406" s="11">
        <f t="shared" si="64"/>
        <v>0.93999999999999773</v>
      </c>
      <c r="Q406" s="11"/>
      <c r="R406" s="11" t="str">
        <f t="shared" si="65"/>
        <v xml:space="preserve"> </v>
      </c>
      <c r="S406" s="11"/>
      <c r="T406" s="12" t="str">
        <f t="shared" si="66"/>
        <v xml:space="preserve"> </v>
      </c>
      <c r="V406" s="9"/>
      <c r="W406" s="9">
        <v>2</v>
      </c>
      <c r="X406"/>
      <c r="Y406" s="4"/>
      <c r="Z406" s="4"/>
      <c r="AA406" s="9">
        <v>1</v>
      </c>
      <c r="AB406" s="4"/>
      <c r="AC406" s="4"/>
      <c r="AD406" s="4">
        <v>1</v>
      </c>
      <c r="AE406" s="4"/>
      <c r="AF406" s="4"/>
      <c r="AG406" s="4"/>
      <c r="AH406" s="9">
        <v>1</v>
      </c>
      <c r="AI406" s="4"/>
      <c r="AJ406" s="4"/>
      <c r="AK406" s="4"/>
      <c r="AL406" s="4"/>
      <c r="AM406" s="4"/>
      <c r="AN406" s="4"/>
      <c r="AO406" s="4"/>
      <c r="AP406"/>
      <c r="AQ406"/>
      <c r="AR406" s="9"/>
      <c r="AS406" s="9"/>
    </row>
    <row r="407" spans="1:45" s="1" customFormat="1" ht="12.75" customHeight="1" x14ac:dyDescent="0.25">
      <c r="A407" s="54" t="s">
        <v>276</v>
      </c>
      <c r="B407"/>
      <c r="C407" s="1">
        <v>199</v>
      </c>
      <c r="D407" s="4"/>
      <c r="E407" s="8">
        <v>27.93</v>
      </c>
      <c r="F407" s="8">
        <v>28.05</v>
      </c>
      <c r="H407" s="130"/>
      <c r="I407" s="130"/>
      <c r="J407" s="130"/>
      <c r="K407" s="130"/>
      <c r="L407" s="130"/>
      <c r="M407" s="130"/>
      <c r="N407" s="11">
        <f t="shared" si="62"/>
        <v>0.12000000000000099</v>
      </c>
      <c r="O407" s="11" t="str">
        <f t="shared" si="63"/>
        <v xml:space="preserve"> </v>
      </c>
      <c r="P407" s="11">
        <f t="shared" si="64"/>
        <v>0.24000000000000199</v>
      </c>
      <c r="Q407" s="11"/>
      <c r="R407" s="11" t="str">
        <f t="shared" si="65"/>
        <v xml:space="preserve"> </v>
      </c>
      <c r="S407" s="11"/>
      <c r="T407" s="12" t="str">
        <f t="shared" si="66"/>
        <v xml:space="preserve"> </v>
      </c>
      <c r="V407" s="9"/>
      <c r="W407" s="9">
        <v>2</v>
      </c>
      <c r="X407"/>
      <c r="Y407" s="4"/>
      <c r="Z407" s="4"/>
      <c r="AA407" s="9">
        <v>1</v>
      </c>
      <c r="AB407" s="4"/>
      <c r="AC407" s="4"/>
      <c r="AD407" s="4"/>
      <c r="AE407" s="4">
        <v>1</v>
      </c>
      <c r="AF407" s="4"/>
      <c r="AG407" s="4"/>
      <c r="AH407" s="9">
        <v>1</v>
      </c>
      <c r="AI407" s="4"/>
      <c r="AJ407" s="4"/>
      <c r="AK407" s="4"/>
      <c r="AL407" s="4"/>
      <c r="AM407" s="4"/>
      <c r="AN407" s="4"/>
      <c r="AO407" s="4"/>
      <c r="AP407"/>
      <c r="AQ407"/>
      <c r="AR407" s="9"/>
      <c r="AS407" s="9"/>
    </row>
    <row r="408" spans="1:45" s="1" customFormat="1" ht="12.75" customHeight="1" x14ac:dyDescent="0.25">
      <c r="A408" s="54" t="s">
        <v>276</v>
      </c>
      <c r="B408"/>
      <c r="C408" s="1">
        <v>199</v>
      </c>
      <c r="D408" s="4"/>
      <c r="E408" s="8">
        <v>28.05</v>
      </c>
      <c r="F408" s="8">
        <v>28.82</v>
      </c>
      <c r="H408" s="198"/>
      <c r="I408" s="198"/>
      <c r="J408" s="198"/>
      <c r="K408" s="198"/>
      <c r="L408" s="198"/>
      <c r="M408" s="198"/>
      <c r="N408" s="11">
        <f t="shared" si="62"/>
        <v>0.76999999999999957</v>
      </c>
      <c r="O408" s="11" t="str">
        <f t="shared" si="63"/>
        <v xml:space="preserve"> </v>
      </c>
      <c r="P408" s="11">
        <f t="shared" si="64"/>
        <v>1.5399999999999991</v>
      </c>
      <c r="Q408" s="11"/>
      <c r="R408" s="11" t="str">
        <f t="shared" si="65"/>
        <v xml:space="preserve"> </v>
      </c>
      <c r="S408" s="11"/>
      <c r="T408" s="12" t="str">
        <f t="shared" si="66"/>
        <v xml:space="preserve"> </v>
      </c>
      <c r="V408" s="9"/>
      <c r="W408" s="9">
        <v>2</v>
      </c>
      <c r="X408"/>
      <c r="Y408" s="4"/>
      <c r="Z408" s="4"/>
      <c r="AA408" s="9">
        <v>1</v>
      </c>
      <c r="AB408" s="4"/>
      <c r="AC408" s="4"/>
      <c r="AD408" s="4">
        <v>1</v>
      </c>
      <c r="AE408" s="4"/>
      <c r="AF408" s="4"/>
      <c r="AG408" s="4"/>
      <c r="AH408" s="9">
        <v>1</v>
      </c>
      <c r="AI408" s="4"/>
      <c r="AJ408" s="4"/>
      <c r="AK408" s="4"/>
      <c r="AL408" s="4"/>
      <c r="AM408" s="4"/>
      <c r="AN408" s="4"/>
      <c r="AO408" s="4"/>
      <c r="AP408"/>
      <c r="AQ408"/>
      <c r="AR408" s="9"/>
      <c r="AS408" s="9"/>
    </row>
    <row r="409" spans="1:45" s="1" customFormat="1" ht="12.75" customHeight="1" x14ac:dyDescent="0.25">
      <c r="A409" s="54" t="s">
        <v>276</v>
      </c>
      <c r="B409"/>
      <c r="C409" s="1">
        <v>199</v>
      </c>
      <c r="D409" s="4"/>
      <c r="E409" s="8">
        <v>28.82</v>
      </c>
      <c r="F409" s="8">
        <v>28.9</v>
      </c>
      <c r="H409" s="133"/>
      <c r="I409" s="133"/>
      <c r="J409" s="133"/>
      <c r="K409" s="133"/>
      <c r="L409" s="133"/>
      <c r="M409" s="133"/>
      <c r="N409" s="11">
        <f t="shared" ref="N409:N440" si="67">IF(F409&gt;0,(F409-E409)*(AD409+AE409+AF409)," ")</f>
        <v>7.9999999999998295E-2</v>
      </c>
      <c r="O409" s="11" t="str">
        <f t="shared" si="63"/>
        <v xml:space="preserve"> </v>
      </c>
      <c r="P409" s="11">
        <f t="shared" ref="P409:P440" si="68">IF(($F409-$E409)*(AA409+AH409)&gt;0,($F409-$E409)*(AA409+AH409)," ")</f>
        <v>0.15999999999999659</v>
      </c>
      <c r="Q409" s="11"/>
      <c r="R409" s="11" t="str">
        <f t="shared" ref="R409:R440" si="69">IF(($F409-$E409)*(AB409+AI409)&gt;0,($F409-$E409)*(AB409+AI409)," ")</f>
        <v xml:space="preserve"> </v>
      </c>
      <c r="S409" s="11"/>
      <c r="T409" s="12" t="str">
        <f t="shared" si="66"/>
        <v xml:space="preserve"> </v>
      </c>
      <c r="V409" s="9"/>
      <c r="W409" s="9">
        <v>2</v>
      </c>
      <c r="X409"/>
      <c r="Y409" s="4"/>
      <c r="Z409" s="4"/>
      <c r="AA409" s="9">
        <v>1</v>
      </c>
      <c r="AB409" s="4"/>
      <c r="AC409" s="4"/>
      <c r="AD409" s="4">
        <v>1</v>
      </c>
      <c r="AE409" s="4"/>
      <c r="AF409" s="4"/>
      <c r="AG409" s="4"/>
      <c r="AH409" s="9">
        <v>1</v>
      </c>
      <c r="AI409" s="4"/>
      <c r="AJ409" s="4"/>
      <c r="AK409" s="4"/>
      <c r="AL409" s="4"/>
      <c r="AM409" s="4"/>
      <c r="AN409" s="4"/>
      <c r="AO409" s="4"/>
      <c r="AP409"/>
      <c r="AQ409"/>
      <c r="AR409" s="9"/>
      <c r="AS409" s="9"/>
    </row>
    <row r="410" spans="1:45" s="1" customFormat="1" ht="12.75" customHeight="1" x14ac:dyDescent="0.25">
      <c r="A410" s="60" t="s">
        <v>698</v>
      </c>
      <c r="B410"/>
      <c r="C410" s="1">
        <v>199</v>
      </c>
      <c r="D410" s="4"/>
      <c r="E410" s="8">
        <v>28.9</v>
      </c>
      <c r="F410" s="8">
        <v>29.06</v>
      </c>
      <c r="H410" s="130"/>
      <c r="I410" s="130"/>
      <c r="J410" s="130"/>
      <c r="K410" s="130"/>
      <c r="L410" s="130"/>
      <c r="M410" s="130"/>
      <c r="N410" s="11">
        <f t="shared" si="67"/>
        <v>0.16000000000000014</v>
      </c>
      <c r="O410" s="11" t="str">
        <f t="shared" si="63"/>
        <v xml:space="preserve"> </v>
      </c>
      <c r="P410" s="11">
        <f t="shared" si="68"/>
        <v>0.32000000000000028</v>
      </c>
      <c r="Q410" s="11"/>
      <c r="R410" s="11" t="str">
        <f t="shared" si="69"/>
        <v xml:space="preserve"> </v>
      </c>
      <c r="S410" s="11"/>
      <c r="T410" s="12" t="str">
        <f t="shared" si="66"/>
        <v xml:space="preserve"> </v>
      </c>
      <c r="V410" s="9"/>
      <c r="W410" s="9">
        <v>2</v>
      </c>
      <c r="X410"/>
      <c r="Y410" s="4"/>
      <c r="Z410" s="4"/>
      <c r="AA410" s="9">
        <v>1</v>
      </c>
      <c r="AB410" s="4"/>
      <c r="AC410" s="4"/>
      <c r="AD410" s="4">
        <v>1</v>
      </c>
      <c r="AE410" s="4"/>
      <c r="AF410" s="4"/>
      <c r="AG410" s="4"/>
      <c r="AH410" s="9">
        <v>1</v>
      </c>
      <c r="AI410" s="4"/>
      <c r="AJ410" s="4"/>
      <c r="AK410" s="4"/>
      <c r="AL410" s="4"/>
      <c r="AM410" s="4"/>
      <c r="AN410" s="4"/>
      <c r="AO410" s="4"/>
      <c r="AP410"/>
      <c r="AQ410"/>
      <c r="AR410" s="9"/>
      <c r="AS410" s="9"/>
    </row>
    <row r="411" spans="1:45" s="1" customFormat="1" ht="12.75" customHeight="1" x14ac:dyDescent="0.25">
      <c r="A411" s="54" t="s">
        <v>276</v>
      </c>
      <c r="B411"/>
      <c r="C411" s="1">
        <v>199</v>
      </c>
      <c r="D411" s="10" t="s">
        <v>914</v>
      </c>
      <c r="E411" s="8">
        <v>29.06</v>
      </c>
      <c r="F411" s="8">
        <v>29.1</v>
      </c>
      <c r="H411" s="131">
        <f>SUM(N376:N411)</f>
        <v>13.480000000000004</v>
      </c>
      <c r="I411" s="131">
        <f t="shared" ref="I411:M411" si="70">SUM(O376:O411)</f>
        <v>0</v>
      </c>
      <c r="J411" s="131">
        <f t="shared" si="70"/>
        <v>26.960000000000008</v>
      </c>
      <c r="K411" s="131">
        <f t="shared" si="70"/>
        <v>0</v>
      </c>
      <c r="L411" s="131">
        <f t="shared" si="70"/>
        <v>0</v>
      </c>
      <c r="M411" s="131">
        <f t="shared" si="70"/>
        <v>0</v>
      </c>
      <c r="N411" s="11">
        <f t="shared" si="67"/>
        <v>4.00000000000027E-2</v>
      </c>
      <c r="O411" s="11" t="str">
        <f t="shared" si="63"/>
        <v xml:space="preserve"> </v>
      </c>
      <c r="P411" s="11">
        <f t="shared" si="68"/>
        <v>8.00000000000054E-2</v>
      </c>
      <c r="Q411" s="11"/>
      <c r="R411" s="11" t="str">
        <f t="shared" si="69"/>
        <v xml:space="preserve"> </v>
      </c>
      <c r="S411" s="11"/>
      <c r="T411" s="12" t="str">
        <f t="shared" si="66"/>
        <v xml:space="preserve"> </v>
      </c>
      <c r="V411" s="9"/>
      <c r="W411" s="9">
        <v>2</v>
      </c>
      <c r="X411"/>
      <c r="Y411" s="4"/>
      <c r="Z411" s="4"/>
      <c r="AA411" s="9">
        <v>1</v>
      </c>
      <c r="AB411" s="4"/>
      <c r="AC411" s="4"/>
      <c r="AD411" s="4"/>
      <c r="AE411" s="4">
        <v>1</v>
      </c>
      <c r="AF411" s="4"/>
      <c r="AG411" s="4"/>
      <c r="AH411" s="9">
        <v>1</v>
      </c>
      <c r="AI411" s="4"/>
      <c r="AJ411" s="4"/>
      <c r="AK411" s="4"/>
      <c r="AL411" s="4"/>
      <c r="AM411" s="4"/>
      <c r="AN411" s="4"/>
      <c r="AO411" s="4"/>
      <c r="AP411"/>
      <c r="AQ411"/>
      <c r="AR411" s="9"/>
      <c r="AS411" s="9"/>
    </row>
    <row r="412" spans="1:45" s="16" customFormat="1" ht="12.75" customHeight="1" x14ac:dyDescent="0.25">
      <c r="D412" s="17"/>
      <c r="E412" s="18"/>
      <c r="F412" s="18"/>
      <c r="N412" s="19" t="str">
        <f t="shared" si="67"/>
        <v xml:space="preserve"> </v>
      </c>
      <c r="O412" s="19" t="str">
        <f>IF($F412&gt;0,IF(S412&gt;0,($F412-$E412)*S412," ")," ")</f>
        <v xml:space="preserve"> </v>
      </c>
      <c r="P412" s="19" t="str">
        <f t="shared" si="68"/>
        <v xml:space="preserve"> </v>
      </c>
      <c r="Q412" s="19"/>
      <c r="R412" s="19" t="str">
        <f t="shared" si="69"/>
        <v xml:space="preserve"> </v>
      </c>
      <c r="S412" s="19"/>
      <c r="T412" s="20" t="str">
        <f>IF($F412&gt;0,IF(AM412&gt;0,AM412," ")," ")</f>
        <v xml:space="preserve"> </v>
      </c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  <c r="AI412" s="17"/>
      <c r="AJ412" s="17"/>
      <c r="AK412" s="17"/>
      <c r="AL412" s="17"/>
      <c r="AM412" s="17"/>
      <c r="AN412" s="17"/>
      <c r="AO412" s="17"/>
      <c r="AQ412" s="17"/>
      <c r="AR412" s="17"/>
      <c r="AS412" s="17"/>
    </row>
    <row r="413" spans="1:45" s="16" customFormat="1" ht="12.75" customHeight="1" x14ac:dyDescent="0.25">
      <c r="D413" s="17"/>
      <c r="E413" s="18"/>
      <c r="F413" s="18"/>
      <c r="N413" s="19" t="str">
        <f t="shared" si="67"/>
        <v xml:space="preserve"> </v>
      </c>
      <c r="O413" s="19" t="str">
        <f>IF($F413&gt;0,IF(S413&gt;0,($F413-$E413)*S413," ")," ")</f>
        <v xml:space="preserve"> </v>
      </c>
      <c r="P413" s="19" t="str">
        <f t="shared" si="68"/>
        <v xml:space="preserve"> </v>
      </c>
      <c r="Q413" s="19"/>
      <c r="R413" s="19" t="str">
        <f t="shared" si="69"/>
        <v xml:space="preserve"> </v>
      </c>
      <c r="S413" s="19"/>
      <c r="T413" s="20" t="str">
        <f>IF($F413&gt;0,IF(AM413&gt;0,AM413," ")," ")</f>
        <v xml:space="preserve"> </v>
      </c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  <c r="AI413" s="17"/>
      <c r="AJ413" s="17"/>
      <c r="AK413" s="17"/>
      <c r="AL413" s="17"/>
      <c r="AM413" s="17"/>
      <c r="AN413" s="17"/>
      <c r="AO413" s="17"/>
      <c r="AQ413" s="17"/>
      <c r="AR413" s="17"/>
      <c r="AS413" s="17"/>
    </row>
    <row r="414" spans="1:45" s="16" customFormat="1" ht="12.75" customHeight="1" x14ac:dyDescent="0.25">
      <c r="D414" s="17"/>
      <c r="E414" s="18"/>
      <c r="F414" s="18"/>
      <c r="N414" s="19" t="str">
        <f t="shared" si="67"/>
        <v xml:space="preserve"> </v>
      </c>
      <c r="O414" s="19" t="str">
        <f>IF($F414&gt;0,IF(S414&gt;0,($F414-$E414)*S414," ")," ")</f>
        <v xml:space="preserve"> </v>
      </c>
      <c r="P414" s="19" t="str">
        <f t="shared" si="68"/>
        <v xml:space="preserve"> </v>
      </c>
      <c r="Q414" s="19"/>
      <c r="R414" s="19" t="str">
        <f t="shared" si="69"/>
        <v xml:space="preserve"> </v>
      </c>
      <c r="S414" s="19"/>
      <c r="T414" s="20" t="str">
        <f>IF($F414&gt;0,IF(AM414&gt;0,AM414," ")," ")</f>
        <v xml:space="preserve"> </v>
      </c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  <c r="AI414" s="17"/>
      <c r="AJ414" s="17"/>
      <c r="AK414" s="17"/>
      <c r="AL414" s="17"/>
      <c r="AM414" s="17"/>
      <c r="AN414" s="17"/>
      <c r="AO414" s="17"/>
      <c r="AQ414" s="17"/>
      <c r="AR414" s="17"/>
      <c r="AS414" s="17"/>
    </row>
    <row r="415" spans="1:45" s="1" customFormat="1" ht="12.75" customHeight="1" x14ac:dyDescent="0.25">
      <c r="A415" s="60" t="s">
        <v>699</v>
      </c>
      <c r="B415"/>
      <c r="C415" s="1">
        <v>235</v>
      </c>
      <c r="D415" s="4"/>
      <c r="E415" s="8">
        <v>8.0500000000000007</v>
      </c>
      <c r="F415" s="8">
        <v>8.11</v>
      </c>
      <c r="H415" s="130"/>
      <c r="I415" s="130"/>
      <c r="J415" s="130"/>
      <c r="K415" s="130"/>
      <c r="L415" s="130"/>
      <c r="M415" s="130"/>
      <c r="N415" s="11">
        <f t="shared" si="67"/>
        <v>5.9999999999998721E-2</v>
      </c>
      <c r="O415" s="11" t="str">
        <f t="shared" ref="O415:O440" si="71">IF(($F415-$E415)*(Y415+AK415)&gt;0,($F415-$E415)*(Y415+AK415)," ")</f>
        <v xml:space="preserve"> </v>
      </c>
      <c r="P415" s="11">
        <f t="shared" si="68"/>
        <v>0.11999999999999744</v>
      </c>
      <c r="Q415" s="11"/>
      <c r="R415" s="11" t="str">
        <f t="shared" si="69"/>
        <v xml:space="preserve"> </v>
      </c>
      <c r="S415" s="11"/>
      <c r="T415" s="12" t="str">
        <f t="shared" ref="T415:T440" si="72">IF($F415&gt;0,IF(AM415&gt;0,((F415-E415)*AM415)*5280," ")," ")</f>
        <v xml:space="preserve"> </v>
      </c>
      <c r="V415" s="9"/>
      <c r="W415" s="9">
        <v>2</v>
      </c>
      <c r="X415"/>
      <c r="Y415" s="4"/>
      <c r="Z415" s="4"/>
      <c r="AA415" s="9">
        <v>1</v>
      </c>
      <c r="AB415" s="4"/>
      <c r="AC415" s="4"/>
      <c r="AD415" s="4"/>
      <c r="AE415" s="4">
        <v>1</v>
      </c>
      <c r="AF415" s="4"/>
      <c r="AG415" s="4"/>
      <c r="AH415" s="9">
        <v>1</v>
      </c>
      <c r="AI415" s="4"/>
      <c r="AJ415" s="4"/>
      <c r="AK415" s="4"/>
      <c r="AL415" s="4"/>
      <c r="AM415" s="4"/>
      <c r="AN415" s="4"/>
      <c r="AO415" s="4"/>
      <c r="AP415"/>
      <c r="AQ415"/>
      <c r="AR415" s="9"/>
      <c r="AS415" s="9"/>
    </row>
    <row r="416" spans="1:45" s="1" customFormat="1" ht="12.75" customHeight="1" x14ac:dyDescent="0.25">
      <c r="A416" s="54" t="s">
        <v>276</v>
      </c>
      <c r="B416"/>
      <c r="C416" s="1">
        <v>235</v>
      </c>
      <c r="D416" s="4"/>
      <c r="E416" s="8">
        <v>8.11</v>
      </c>
      <c r="F416" s="8">
        <v>8.99</v>
      </c>
      <c r="H416" s="130"/>
      <c r="I416" s="130"/>
      <c r="J416" s="130"/>
      <c r="K416" s="130"/>
      <c r="L416" s="130"/>
      <c r="M416" s="130"/>
      <c r="N416" s="11">
        <f t="shared" si="67"/>
        <v>0.88000000000000078</v>
      </c>
      <c r="O416" s="11" t="str">
        <f t="shared" si="71"/>
        <v xml:space="preserve"> </v>
      </c>
      <c r="P416" s="11">
        <f t="shared" si="68"/>
        <v>1.7600000000000016</v>
      </c>
      <c r="Q416" s="11"/>
      <c r="R416" s="11" t="str">
        <f t="shared" si="69"/>
        <v xml:space="preserve"> </v>
      </c>
      <c r="S416" s="11"/>
      <c r="T416" s="12" t="str">
        <f t="shared" si="72"/>
        <v xml:space="preserve"> </v>
      </c>
      <c r="V416" s="9"/>
      <c r="W416" s="9">
        <v>2</v>
      </c>
      <c r="X416"/>
      <c r="Y416" s="4"/>
      <c r="Z416" s="4"/>
      <c r="AA416" s="9">
        <v>1</v>
      </c>
      <c r="AB416" s="4"/>
      <c r="AC416" s="4"/>
      <c r="AD416" s="4">
        <v>1</v>
      </c>
      <c r="AE416" s="4"/>
      <c r="AF416" s="4"/>
      <c r="AG416" s="4"/>
      <c r="AH416" s="9">
        <v>1</v>
      </c>
      <c r="AI416" s="4"/>
      <c r="AJ416" s="4"/>
      <c r="AK416" s="4"/>
      <c r="AL416" s="4"/>
      <c r="AM416" s="4"/>
      <c r="AN416" s="4"/>
      <c r="AO416" s="4"/>
      <c r="AP416"/>
      <c r="AQ416"/>
      <c r="AR416" s="9"/>
      <c r="AS416" s="9"/>
    </row>
    <row r="417" spans="1:45" s="1" customFormat="1" ht="12.75" customHeight="1" x14ac:dyDescent="0.25">
      <c r="A417" s="54" t="s">
        <v>276</v>
      </c>
      <c r="B417"/>
      <c r="C417" s="1">
        <v>235</v>
      </c>
      <c r="D417" s="4"/>
      <c r="E417" s="8">
        <v>8.99</v>
      </c>
      <c r="F417" s="8">
        <v>9.11</v>
      </c>
      <c r="H417" s="130"/>
      <c r="I417" s="130"/>
      <c r="J417" s="130"/>
      <c r="K417" s="130"/>
      <c r="L417" s="130"/>
      <c r="M417" s="130"/>
      <c r="N417" s="11">
        <f t="shared" si="67"/>
        <v>0.11999999999999922</v>
      </c>
      <c r="O417" s="11" t="str">
        <f t="shared" si="71"/>
        <v xml:space="preserve"> </v>
      </c>
      <c r="P417" s="11">
        <f t="shared" si="68"/>
        <v>0.23999999999999844</v>
      </c>
      <c r="Q417" s="11"/>
      <c r="R417" s="11" t="str">
        <f t="shared" si="69"/>
        <v xml:space="preserve"> </v>
      </c>
      <c r="S417" s="11"/>
      <c r="T417" s="12" t="str">
        <f t="shared" si="72"/>
        <v xml:space="preserve"> </v>
      </c>
      <c r="V417" s="9"/>
      <c r="W417" s="9">
        <v>2</v>
      </c>
      <c r="X417"/>
      <c r="Y417" s="4"/>
      <c r="Z417" s="4"/>
      <c r="AA417" s="9">
        <v>1</v>
      </c>
      <c r="AB417" s="4"/>
      <c r="AC417" s="4"/>
      <c r="AD417" s="4"/>
      <c r="AE417" s="4">
        <v>1</v>
      </c>
      <c r="AF417" s="4"/>
      <c r="AG417" s="4"/>
      <c r="AH417" s="9">
        <v>1</v>
      </c>
      <c r="AI417" s="4"/>
      <c r="AJ417" s="4"/>
      <c r="AK417" s="4"/>
      <c r="AL417" s="4"/>
      <c r="AM417" s="4"/>
      <c r="AN417" s="4"/>
      <c r="AO417" s="4"/>
      <c r="AP417"/>
      <c r="AQ417"/>
      <c r="AR417" s="9"/>
      <c r="AS417" s="9"/>
    </row>
    <row r="418" spans="1:45" s="1" customFormat="1" ht="12.75" customHeight="1" x14ac:dyDescent="0.25">
      <c r="A418" s="54" t="s">
        <v>276</v>
      </c>
      <c r="B418"/>
      <c r="C418" s="1">
        <v>235</v>
      </c>
      <c r="D418" s="4"/>
      <c r="E418" s="8">
        <v>9.11</v>
      </c>
      <c r="F418" s="8">
        <v>10.07</v>
      </c>
      <c r="H418" s="130"/>
      <c r="I418" s="130"/>
      <c r="J418" s="130"/>
      <c r="K418" s="130"/>
      <c r="L418" s="130"/>
      <c r="M418" s="130"/>
      <c r="N418" s="11">
        <f t="shared" si="67"/>
        <v>0.96000000000000085</v>
      </c>
      <c r="O418" s="11" t="str">
        <f t="shared" si="71"/>
        <v xml:space="preserve"> </v>
      </c>
      <c r="P418" s="11">
        <f t="shared" si="68"/>
        <v>1.9200000000000017</v>
      </c>
      <c r="Q418" s="11"/>
      <c r="R418" s="11" t="str">
        <f t="shared" si="69"/>
        <v xml:space="preserve"> </v>
      </c>
      <c r="S418" s="11"/>
      <c r="T418" s="12" t="str">
        <f t="shared" si="72"/>
        <v xml:space="preserve"> </v>
      </c>
      <c r="V418" s="9"/>
      <c r="W418" s="9">
        <v>2</v>
      </c>
      <c r="X418"/>
      <c r="Y418" s="4"/>
      <c r="Z418" s="4"/>
      <c r="AA418" s="9">
        <v>1</v>
      </c>
      <c r="AB418" s="4"/>
      <c r="AC418" s="4"/>
      <c r="AD418" s="4">
        <v>1</v>
      </c>
      <c r="AE418" s="4"/>
      <c r="AF418" s="4"/>
      <c r="AG418" s="4"/>
      <c r="AH418" s="9">
        <v>1</v>
      </c>
      <c r="AI418" s="4"/>
      <c r="AJ418" s="4"/>
      <c r="AK418" s="4"/>
      <c r="AL418" s="4"/>
      <c r="AM418" s="4"/>
      <c r="AN418" s="4"/>
      <c r="AO418" s="4"/>
      <c r="AP418"/>
      <c r="AQ418"/>
      <c r="AR418" s="9"/>
      <c r="AS418" s="9"/>
    </row>
    <row r="419" spans="1:45" s="1" customFormat="1" ht="12.75" customHeight="1" x14ac:dyDescent="0.25">
      <c r="A419" s="54" t="s">
        <v>276</v>
      </c>
      <c r="B419"/>
      <c r="C419" s="1">
        <v>235</v>
      </c>
      <c r="D419" s="4"/>
      <c r="E419" s="8">
        <v>10.07</v>
      </c>
      <c r="F419" s="8">
        <v>11.82</v>
      </c>
      <c r="H419" s="130"/>
      <c r="I419" s="130"/>
      <c r="J419" s="130"/>
      <c r="K419" s="130"/>
      <c r="L419" s="130"/>
      <c r="M419" s="130"/>
      <c r="N419" s="11">
        <f t="shared" si="67"/>
        <v>1.75</v>
      </c>
      <c r="O419" s="11" t="str">
        <f t="shared" si="71"/>
        <v xml:space="preserve"> </v>
      </c>
      <c r="P419" s="11">
        <f t="shared" si="68"/>
        <v>3.5</v>
      </c>
      <c r="Q419" s="11"/>
      <c r="R419" s="11" t="str">
        <f t="shared" si="69"/>
        <v xml:space="preserve"> </v>
      </c>
      <c r="S419" s="11"/>
      <c r="T419" s="12" t="str">
        <f t="shared" si="72"/>
        <v xml:space="preserve"> </v>
      </c>
      <c r="V419" s="9"/>
      <c r="W419" s="9">
        <v>2</v>
      </c>
      <c r="X419"/>
      <c r="Y419" s="4"/>
      <c r="Z419" s="4"/>
      <c r="AA419" s="9">
        <v>1</v>
      </c>
      <c r="AB419" s="4"/>
      <c r="AC419" s="4"/>
      <c r="AD419" s="4">
        <v>1</v>
      </c>
      <c r="AE419" s="4"/>
      <c r="AF419" s="4"/>
      <c r="AG419" s="4"/>
      <c r="AH419" s="9">
        <v>1</v>
      </c>
      <c r="AI419" s="4"/>
      <c r="AJ419" s="4"/>
      <c r="AK419" s="4"/>
      <c r="AL419" s="4"/>
      <c r="AM419" s="4"/>
      <c r="AN419" s="4"/>
      <c r="AO419" s="4"/>
      <c r="AP419"/>
      <c r="AQ419"/>
      <c r="AR419" s="9"/>
      <c r="AS419" s="9"/>
    </row>
    <row r="420" spans="1:45" s="1" customFormat="1" ht="12.75" customHeight="1" x14ac:dyDescent="0.25">
      <c r="A420" s="54" t="s">
        <v>276</v>
      </c>
      <c r="B420"/>
      <c r="C420" s="1">
        <v>235</v>
      </c>
      <c r="D420" s="14"/>
      <c r="E420" s="8">
        <v>11.82</v>
      </c>
      <c r="F420" s="8">
        <v>12.01</v>
      </c>
      <c r="H420" s="130"/>
      <c r="I420" s="130"/>
      <c r="J420" s="130"/>
      <c r="K420" s="130"/>
      <c r="L420" s="130"/>
      <c r="M420" s="130"/>
      <c r="N420" s="11">
        <f t="shared" si="67"/>
        <v>0.1899999999999995</v>
      </c>
      <c r="O420" s="11" t="str">
        <f t="shared" si="71"/>
        <v xml:space="preserve"> </v>
      </c>
      <c r="P420" s="11">
        <f t="shared" si="68"/>
        <v>0.37999999999999901</v>
      </c>
      <c r="Q420" s="11"/>
      <c r="R420" s="11" t="str">
        <f t="shared" si="69"/>
        <v xml:space="preserve"> </v>
      </c>
      <c r="S420" s="11"/>
      <c r="T420" s="12" t="str">
        <f t="shared" si="72"/>
        <v xml:space="preserve"> </v>
      </c>
      <c r="V420" s="9"/>
      <c r="W420" s="9">
        <v>2</v>
      </c>
      <c r="X420"/>
      <c r="Y420" s="4"/>
      <c r="Z420" s="4"/>
      <c r="AA420" s="9">
        <v>1</v>
      </c>
      <c r="AB420" s="4"/>
      <c r="AC420" s="4"/>
      <c r="AD420" s="4">
        <v>1</v>
      </c>
      <c r="AE420" s="4"/>
      <c r="AF420" s="4"/>
      <c r="AG420" s="4"/>
      <c r="AH420" s="9">
        <v>1</v>
      </c>
      <c r="AI420" s="4"/>
      <c r="AJ420" s="4"/>
      <c r="AK420" s="4"/>
      <c r="AL420" s="4"/>
      <c r="AM420" s="4"/>
      <c r="AN420" s="4"/>
      <c r="AO420" s="4"/>
      <c r="AP420"/>
      <c r="AQ420"/>
      <c r="AR420" s="9"/>
      <c r="AS420" s="9"/>
    </row>
    <row r="421" spans="1:45" s="1" customFormat="1" ht="12.75" customHeight="1" x14ac:dyDescent="0.25">
      <c r="A421" s="54" t="s">
        <v>276</v>
      </c>
      <c r="B421"/>
      <c r="C421" s="1">
        <v>235</v>
      </c>
      <c r="D421" s="14" t="s">
        <v>408</v>
      </c>
      <c r="E421" s="8">
        <v>12.01</v>
      </c>
      <c r="F421" s="8">
        <v>12.14</v>
      </c>
      <c r="H421" s="130"/>
      <c r="I421" s="130"/>
      <c r="J421" s="130"/>
      <c r="K421" s="130"/>
      <c r="L421" s="130"/>
      <c r="M421" s="130"/>
      <c r="N421" s="11">
        <f t="shared" si="67"/>
        <v>0.13000000000000078</v>
      </c>
      <c r="O421" s="11" t="str">
        <f t="shared" si="71"/>
        <v xml:space="preserve"> </v>
      </c>
      <c r="P421" s="11">
        <f t="shared" si="68"/>
        <v>0.26000000000000156</v>
      </c>
      <c r="Q421" s="11"/>
      <c r="R421" s="11" t="str">
        <f t="shared" si="69"/>
        <v xml:space="preserve"> </v>
      </c>
      <c r="S421" s="11"/>
      <c r="T421" s="12" t="str">
        <f t="shared" si="72"/>
        <v xml:space="preserve"> </v>
      </c>
      <c r="V421" s="9"/>
      <c r="W421" s="9">
        <v>2</v>
      </c>
      <c r="X421"/>
      <c r="Y421" s="4"/>
      <c r="Z421" s="4"/>
      <c r="AA421" s="9">
        <v>1</v>
      </c>
      <c r="AB421" s="4"/>
      <c r="AC421" s="4"/>
      <c r="AD421" s="4"/>
      <c r="AE421" s="4">
        <v>1</v>
      </c>
      <c r="AF421" s="4"/>
      <c r="AG421" s="4"/>
      <c r="AH421" s="9">
        <v>1</v>
      </c>
      <c r="AI421" s="4"/>
      <c r="AJ421" s="4"/>
      <c r="AK421" s="4"/>
      <c r="AL421" s="4"/>
      <c r="AM421" s="4"/>
      <c r="AN421" s="4"/>
      <c r="AO421" s="4"/>
      <c r="AP421"/>
      <c r="AQ421"/>
      <c r="AR421" s="9"/>
      <c r="AS421" s="9"/>
    </row>
    <row r="422" spans="1:45" s="1" customFormat="1" ht="12.75" customHeight="1" x14ac:dyDescent="0.25">
      <c r="A422" s="54" t="s">
        <v>276</v>
      </c>
      <c r="B422"/>
      <c r="C422" s="1">
        <v>235</v>
      </c>
      <c r="D422" s="14"/>
      <c r="E422" s="8">
        <v>12.14</v>
      </c>
      <c r="F422" s="8">
        <v>12.84</v>
      </c>
      <c r="H422" s="130"/>
      <c r="I422" s="130"/>
      <c r="J422" s="130"/>
      <c r="K422" s="130"/>
      <c r="L422" s="130"/>
      <c r="M422" s="130"/>
      <c r="N422" s="11">
        <f t="shared" si="67"/>
        <v>0.69999999999999929</v>
      </c>
      <c r="O422" s="11" t="str">
        <f t="shared" si="71"/>
        <v xml:space="preserve"> </v>
      </c>
      <c r="P422" s="11">
        <f t="shared" si="68"/>
        <v>1.3999999999999986</v>
      </c>
      <c r="Q422" s="11"/>
      <c r="R422" s="11" t="str">
        <f t="shared" si="69"/>
        <v xml:space="preserve"> </v>
      </c>
      <c r="S422" s="11"/>
      <c r="T422" s="12" t="str">
        <f t="shared" si="72"/>
        <v xml:space="preserve"> </v>
      </c>
      <c r="V422" s="9"/>
      <c r="W422" s="9">
        <v>2</v>
      </c>
      <c r="X422"/>
      <c r="Y422" s="4"/>
      <c r="Z422" s="4"/>
      <c r="AA422" s="9">
        <v>1</v>
      </c>
      <c r="AB422" s="4"/>
      <c r="AC422" s="4"/>
      <c r="AD422" s="4">
        <v>1</v>
      </c>
      <c r="AE422" s="4"/>
      <c r="AF422" s="4"/>
      <c r="AG422" s="4"/>
      <c r="AH422" s="9">
        <v>1</v>
      </c>
      <c r="AI422" s="4"/>
      <c r="AJ422" s="4"/>
      <c r="AK422" s="4"/>
      <c r="AL422" s="4"/>
      <c r="AM422" s="4"/>
      <c r="AN422" s="4"/>
      <c r="AO422" s="4"/>
      <c r="AP422"/>
      <c r="AQ422"/>
      <c r="AR422" s="9"/>
      <c r="AS422" s="9"/>
    </row>
    <row r="423" spans="1:45" s="1" customFormat="1" ht="12.75" customHeight="1" x14ac:dyDescent="0.25">
      <c r="A423" s="54" t="s">
        <v>276</v>
      </c>
      <c r="B423"/>
      <c r="C423" s="1">
        <v>235</v>
      </c>
      <c r="D423" s="4"/>
      <c r="E423" s="8">
        <v>12.84</v>
      </c>
      <c r="F423" s="8">
        <v>12.94</v>
      </c>
      <c r="H423" s="130"/>
      <c r="I423" s="130"/>
      <c r="J423" s="130"/>
      <c r="K423" s="130"/>
      <c r="L423" s="130"/>
      <c r="M423" s="130"/>
      <c r="N423" s="11">
        <f t="shared" si="67"/>
        <v>9.9999999999999645E-2</v>
      </c>
      <c r="O423" s="11" t="str">
        <f t="shared" si="71"/>
        <v xml:space="preserve"> </v>
      </c>
      <c r="P423" s="11">
        <f t="shared" si="68"/>
        <v>0.19999999999999929</v>
      </c>
      <c r="Q423" s="11"/>
      <c r="R423" s="11" t="str">
        <f t="shared" si="69"/>
        <v xml:space="preserve"> </v>
      </c>
      <c r="S423" s="11"/>
      <c r="T423" s="12" t="str">
        <f t="shared" si="72"/>
        <v xml:space="preserve"> </v>
      </c>
      <c r="V423" s="9"/>
      <c r="W423" s="9">
        <v>2</v>
      </c>
      <c r="X423"/>
      <c r="Y423" s="4"/>
      <c r="Z423" s="4"/>
      <c r="AA423" s="9">
        <v>1</v>
      </c>
      <c r="AB423" s="4"/>
      <c r="AC423" s="4"/>
      <c r="AD423" s="4">
        <v>1</v>
      </c>
      <c r="AE423" s="4"/>
      <c r="AF423" s="4"/>
      <c r="AG423" s="4"/>
      <c r="AH423" s="9">
        <v>1</v>
      </c>
      <c r="AI423" s="4"/>
      <c r="AJ423" s="4"/>
      <c r="AK423" s="4"/>
      <c r="AL423" s="4"/>
      <c r="AM423" s="4"/>
      <c r="AN423" s="4"/>
      <c r="AO423" s="4"/>
      <c r="AP423"/>
      <c r="AQ423"/>
      <c r="AR423" s="9"/>
      <c r="AS423" s="9"/>
    </row>
    <row r="424" spans="1:45" s="1" customFormat="1" ht="12.75" customHeight="1" x14ac:dyDescent="0.25">
      <c r="A424" s="54" t="s">
        <v>276</v>
      </c>
      <c r="B424"/>
      <c r="C424" s="1">
        <v>235</v>
      </c>
      <c r="D424" s="4"/>
      <c r="E424" s="8">
        <v>12.94</v>
      </c>
      <c r="F424" s="8">
        <v>12.99</v>
      </c>
      <c r="H424" s="130"/>
      <c r="I424" s="130"/>
      <c r="J424" s="130"/>
      <c r="K424" s="130"/>
      <c r="L424" s="130"/>
      <c r="M424" s="130"/>
      <c r="N424" s="11">
        <f t="shared" si="67"/>
        <v>5.0000000000000711E-2</v>
      </c>
      <c r="O424" s="11" t="str">
        <f t="shared" si="71"/>
        <v xml:space="preserve"> </v>
      </c>
      <c r="P424" s="11">
        <f t="shared" si="68"/>
        <v>0.10000000000000142</v>
      </c>
      <c r="Q424" s="11"/>
      <c r="R424" s="11" t="str">
        <f t="shared" si="69"/>
        <v xml:space="preserve"> </v>
      </c>
      <c r="S424" s="11"/>
      <c r="T424" s="12" t="str">
        <f t="shared" si="72"/>
        <v xml:space="preserve"> </v>
      </c>
      <c r="V424" s="9"/>
      <c r="W424" s="9">
        <v>2</v>
      </c>
      <c r="X424"/>
      <c r="Y424" s="4"/>
      <c r="Z424" s="4"/>
      <c r="AA424" s="9">
        <v>1</v>
      </c>
      <c r="AB424" s="4"/>
      <c r="AC424" s="4"/>
      <c r="AD424" s="4"/>
      <c r="AE424" s="4">
        <v>1</v>
      </c>
      <c r="AF424" s="4"/>
      <c r="AG424" s="4"/>
      <c r="AH424" s="9">
        <v>1</v>
      </c>
      <c r="AI424" s="4"/>
      <c r="AJ424" s="4"/>
      <c r="AK424" s="4"/>
      <c r="AL424" s="4"/>
      <c r="AM424" s="4"/>
      <c r="AN424" s="4"/>
      <c r="AO424" s="4"/>
      <c r="AP424"/>
      <c r="AQ424"/>
      <c r="AR424" s="9"/>
      <c r="AS424" s="9"/>
    </row>
    <row r="425" spans="1:45" s="1" customFormat="1" ht="12.75" customHeight="1" x14ac:dyDescent="0.25">
      <c r="A425" s="54" t="s">
        <v>276</v>
      </c>
      <c r="B425"/>
      <c r="C425" s="1">
        <v>235</v>
      </c>
      <c r="D425" s="4"/>
      <c r="E425" s="8">
        <v>12.99</v>
      </c>
      <c r="F425" s="8">
        <v>13.01</v>
      </c>
      <c r="H425" s="130"/>
      <c r="I425" s="130"/>
      <c r="J425" s="130"/>
      <c r="K425" s="130"/>
      <c r="L425" s="130"/>
      <c r="M425" s="130"/>
      <c r="N425" s="11">
        <f t="shared" si="67"/>
        <v>1.9999999999999574E-2</v>
      </c>
      <c r="O425" s="11" t="str">
        <f t="shared" si="71"/>
        <v xml:space="preserve"> </v>
      </c>
      <c r="P425" s="11">
        <f t="shared" si="68"/>
        <v>3.9999999999999147E-2</v>
      </c>
      <c r="Q425" s="11"/>
      <c r="R425" s="11" t="str">
        <f t="shared" si="69"/>
        <v xml:space="preserve"> </v>
      </c>
      <c r="S425" s="11"/>
      <c r="T425" s="12" t="str">
        <f t="shared" si="72"/>
        <v xml:space="preserve"> </v>
      </c>
      <c r="V425" s="9"/>
      <c r="W425" s="9">
        <v>2</v>
      </c>
      <c r="X425"/>
      <c r="Y425" s="4"/>
      <c r="Z425" s="4"/>
      <c r="AA425" s="9">
        <v>1</v>
      </c>
      <c r="AB425" s="4"/>
      <c r="AC425" s="4"/>
      <c r="AD425" s="4"/>
      <c r="AE425" s="4"/>
      <c r="AF425" s="4">
        <v>1</v>
      </c>
      <c r="AG425" s="4"/>
      <c r="AH425" s="9">
        <v>1</v>
      </c>
      <c r="AI425" s="4"/>
      <c r="AJ425" s="4"/>
      <c r="AK425" s="4"/>
      <c r="AL425" s="4"/>
      <c r="AM425" s="4"/>
      <c r="AN425" s="4"/>
      <c r="AO425" s="4"/>
      <c r="AP425"/>
      <c r="AQ425"/>
      <c r="AR425" s="9"/>
      <c r="AS425" s="9"/>
    </row>
    <row r="426" spans="1:45" s="1" customFormat="1" ht="12.75" customHeight="1" x14ac:dyDescent="0.25">
      <c r="A426" s="54" t="s">
        <v>276</v>
      </c>
      <c r="B426"/>
      <c r="C426" s="1">
        <v>235</v>
      </c>
      <c r="D426" s="4"/>
      <c r="E426" s="8">
        <v>13.01</v>
      </c>
      <c r="F426" s="8">
        <v>13.1</v>
      </c>
      <c r="H426" s="130"/>
      <c r="I426" s="130"/>
      <c r="J426" s="130"/>
      <c r="K426" s="130"/>
      <c r="L426" s="130"/>
      <c r="M426" s="130"/>
      <c r="N426" s="11">
        <f t="shared" si="67"/>
        <v>8.9999999999999858E-2</v>
      </c>
      <c r="O426" s="11" t="str">
        <f t="shared" si="71"/>
        <v xml:space="preserve"> </v>
      </c>
      <c r="P426" s="11">
        <f t="shared" si="68"/>
        <v>0.17999999999999972</v>
      </c>
      <c r="Q426" s="11"/>
      <c r="R426" s="11" t="str">
        <f t="shared" si="69"/>
        <v xml:space="preserve"> </v>
      </c>
      <c r="S426" s="11"/>
      <c r="T426" s="12" t="str">
        <f t="shared" si="72"/>
        <v xml:space="preserve"> </v>
      </c>
      <c r="V426" s="9"/>
      <c r="W426" s="9">
        <v>2</v>
      </c>
      <c r="X426"/>
      <c r="Y426" s="4"/>
      <c r="Z426" s="4"/>
      <c r="AA426" s="9">
        <v>1</v>
      </c>
      <c r="AB426" s="4"/>
      <c r="AC426" s="4"/>
      <c r="AD426" s="4"/>
      <c r="AE426" s="4">
        <v>1</v>
      </c>
      <c r="AF426" s="4"/>
      <c r="AG426" s="4"/>
      <c r="AH426" s="9">
        <v>1</v>
      </c>
      <c r="AI426" s="4"/>
      <c r="AJ426" s="4"/>
      <c r="AK426" s="4"/>
      <c r="AL426" s="4"/>
      <c r="AM426" s="4"/>
      <c r="AN426" s="4"/>
      <c r="AO426" s="4"/>
      <c r="AP426"/>
      <c r="AQ426"/>
      <c r="AR426" s="9"/>
      <c r="AS426" s="9"/>
    </row>
    <row r="427" spans="1:45" s="1" customFormat="1" ht="12.75" customHeight="1" x14ac:dyDescent="0.25">
      <c r="A427" s="54" t="s">
        <v>276</v>
      </c>
      <c r="B427"/>
      <c r="C427" s="1">
        <v>235</v>
      </c>
      <c r="D427" s="4"/>
      <c r="E427" s="8">
        <v>13.1</v>
      </c>
      <c r="F427" s="8">
        <v>13.11</v>
      </c>
      <c r="H427" s="130"/>
      <c r="I427" s="130"/>
      <c r="J427" s="130"/>
      <c r="K427" s="130"/>
      <c r="L427" s="130"/>
      <c r="M427" s="130"/>
      <c r="N427" s="11">
        <f t="shared" si="67"/>
        <v>9.9999999999997868E-3</v>
      </c>
      <c r="O427" s="11" t="str">
        <f t="shared" si="71"/>
        <v xml:space="preserve"> </v>
      </c>
      <c r="P427" s="11">
        <f t="shared" si="68"/>
        <v>1.9999999999999574E-2</v>
      </c>
      <c r="Q427" s="11"/>
      <c r="R427" s="11" t="str">
        <f t="shared" si="69"/>
        <v xml:space="preserve"> </v>
      </c>
      <c r="S427" s="11"/>
      <c r="T427" s="12" t="str">
        <f t="shared" si="72"/>
        <v xml:space="preserve"> </v>
      </c>
      <c r="V427" s="9"/>
      <c r="W427" s="9">
        <v>2</v>
      </c>
      <c r="X427"/>
      <c r="Y427" s="4"/>
      <c r="Z427" s="4"/>
      <c r="AA427" s="9">
        <v>1</v>
      </c>
      <c r="AB427" s="4"/>
      <c r="AC427" s="4"/>
      <c r="AD427" s="4"/>
      <c r="AE427" s="4"/>
      <c r="AF427" s="4">
        <v>1</v>
      </c>
      <c r="AG427" s="4"/>
      <c r="AH427" s="9">
        <v>1</v>
      </c>
      <c r="AI427" s="4"/>
      <c r="AJ427" s="4"/>
      <c r="AK427" s="4"/>
      <c r="AL427" s="4"/>
      <c r="AM427" s="4"/>
      <c r="AN427" s="4"/>
      <c r="AO427" s="4"/>
      <c r="AP427"/>
      <c r="AQ427"/>
      <c r="AR427" s="9"/>
      <c r="AS427" s="9"/>
    </row>
    <row r="428" spans="1:45" s="1" customFormat="1" ht="12.75" customHeight="1" x14ac:dyDescent="0.25">
      <c r="A428" s="54" t="s">
        <v>276</v>
      </c>
      <c r="B428"/>
      <c r="C428" s="1">
        <v>235</v>
      </c>
      <c r="D428" s="4"/>
      <c r="E428" s="8">
        <v>13.11</v>
      </c>
      <c r="F428" s="8">
        <v>13.27</v>
      </c>
      <c r="H428" s="130"/>
      <c r="I428" s="130"/>
      <c r="J428" s="130"/>
      <c r="K428" s="130"/>
      <c r="L428" s="130"/>
      <c r="M428" s="130"/>
      <c r="N428" s="11">
        <f t="shared" si="67"/>
        <v>0.16000000000000014</v>
      </c>
      <c r="O428" s="11" t="str">
        <f t="shared" si="71"/>
        <v xml:space="preserve"> </v>
      </c>
      <c r="P428" s="11">
        <f t="shared" si="68"/>
        <v>0.32000000000000028</v>
      </c>
      <c r="Q428" s="11"/>
      <c r="R428" s="11" t="str">
        <f t="shared" si="69"/>
        <v xml:space="preserve"> </v>
      </c>
      <c r="S428" s="11"/>
      <c r="T428" s="12" t="str">
        <f t="shared" si="72"/>
        <v xml:space="preserve"> </v>
      </c>
      <c r="V428" s="9"/>
      <c r="W428" s="9">
        <v>2</v>
      </c>
      <c r="X428"/>
      <c r="Y428" s="4"/>
      <c r="Z428" s="4"/>
      <c r="AA428" s="9">
        <v>1</v>
      </c>
      <c r="AB428" s="4"/>
      <c r="AC428" s="4"/>
      <c r="AD428" s="4"/>
      <c r="AE428" s="4">
        <v>1</v>
      </c>
      <c r="AF428" s="4"/>
      <c r="AG428" s="4"/>
      <c r="AH428" s="9">
        <v>1</v>
      </c>
      <c r="AI428" s="4"/>
      <c r="AJ428" s="4"/>
      <c r="AK428" s="4"/>
      <c r="AL428" s="4"/>
      <c r="AM428" s="4"/>
      <c r="AN428" s="4"/>
      <c r="AO428" s="4"/>
      <c r="AP428"/>
      <c r="AQ428"/>
      <c r="AR428" s="9"/>
      <c r="AS428" s="9"/>
    </row>
    <row r="429" spans="1:45" s="1" customFormat="1" ht="12.75" customHeight="1" x14ac:dyDescent="0.25">
      <c r="A429" s="54" t="s">
        <v>276</v>
      </c>
      <c r="B429"/>
      <c r="C429" s="1">
        <v>235</v>
      </c>
      <c r="D429" s="4"/>
      <c r="E429" s="8">
        <v>13.27</v>
      </c>
      <c r="F429" s="8">
        <v>14.04</v>
      </c>
      <c r="H429" s="130"/>
      <c r="I429" s="130"/>
      <c r="J429" s="130"/>
      <c r="K429" s="130"/>
      <c r="L429" s="130"/>
      <c r="M429" s="130"/>
      <c r="N429" s="11">
        <f t="shared" si="67"/>
        <v>0.76999999999999957</v>
      </c>
      <c r="O429" s="11" t="str">
        <f t="shared" si="71"/>
        <v xml:space="preserve"> </v>
      </c>
      <c r="P429" s="11">
        <f t="shared" si="68"/>
        <v>1.5399999999999991</v>
      </c>
      <c r="Q429" s="11"/>
      <c r="R429" s="11" t="str">
        <f t="shared" si="69"/>
        <v xml:space="preserve"> </v>
      </c>
      <c r="S429" s="11"/>
      <c r="T429" s="12" t="str">
        <f t="shared" si="72"/>
        <v xml:space="preserve"> </v>
      </c>
      <c r="V429" s="9"/>
      <c r="W429" s="9">
        <v>2</v>
      </c>
      <c r="X429"/>
      <c r="Y429" s="4"/>
      <c r="Z429" s="4"/>
      <c r="AA429" s="9">
        <v>1</v>
      </c>
      <c r="AB429" s="4"/>
      <c r="AC429" s="4"/>
      <c r="AD429" s="4">
        <v>1</v>
      </c>
      <c r="AE429" s="4"/>
      <c r="AF429" s="4"/>
      <c r="AG429" s="4"/>
      <c r="AH429" s="9">
        <v>1</v>
      </c>
      <c r="AI429" s="4"/>
      <c r="AJ429" s="4"/>
      <c r="AK429" s="4"/>
      <c r="AL429" s="4"/>
      <c r="AM429" s="4"/>
      <c r="AN429" s="4"/>
      <c r="AO429" s="4"/>
      <c r="AP429"/>
      <c r="AQ429"/>
      <c r="AR429" s="9"/>
      <c r="AS429" s="9"/>
    </row>
    <row r="430" spans="1:45" s="1" customFormat="1" ht="12.75" customHeight="1" x14ac:dyDescent="0.25">
      <c r="A430" s="54" t="s">
        <v>276</v>
      </c>
      <c r="B430"/>
      <c r="C430" s="1">
        <v>235</v>
      </c>
      <c r="D430" s="4"/>
      <c r="E430" s="8">
        <v>14.04</v>
      </c>
      <c r="F430" s="8">
        <v>14.1</v>
      </c>
      <c r="H430" s="130"/>
      <c r="I430" s="130"/>
      <c r="J430" s="130"/>
      <c r="K430" s="130"/>
      <c r="L430" s="130"/>
      <c r="M430" s="130"/>
      <c r="N430" s="11">
        <f t="shared" si="67"/>
        <v>6.0000000000000497E-2</v>
      </c>
      <c r="O430" s="11" t="str">
        <f t="shared" si="71"/>
        <v xml:space="preserve"> </v>
      </c>
      <c r="P430" s="11">
        <f t="shared" si="68"/>
        <v>0.12000000000000099</v>
      </c>
      <c r="Q430" s="11"/>
      <c r="R430" s="11" t="str">
        <f t="shared" si="69"/>
        <v xml:space="preserve"> </v>
      </c>
      <c r="S430" s="11"/>
      <c r="T430" s="12" t="str">
        <f t="shared" si="72"/>
        <v xml:space="preserve"> </v>
      </c>
      <c r="V430" s="9"/>
      <c r="W430" s="9">
        <v>2</v>
      </c>
      <c r="X430"/>
      <c r="Y430" s="4"/>
      <c r="Z430" s="4"/>
      <c r="AA430" s="9">
        <v>1</v>
      </c>
      <c r="AB430" s="4"/>
      <c r="AC430" s="4"/>
      <c r="AD430" s="4"/>
      <c r="AE430" s="4">
        <v>1</v>
      </c>
      <c r="AF430" s="4"/>
      <c r="AG430" s="4"/>
      <c r="AH430" s="9">
        <v>1</v>
      </c>
      <c r="AI430" s="4"/>
      <c r="AJ430" s="4"/>
      <c r="AK430" s="4"/>
      <c r="AL430" s="4"/>
      <c r="AM430" s="4"/>
      <c r="AN430" s="4"/>
      <c r="AO430" s="4"/>
      <c r="AP430"/>
      <c r="AQ430"/>
      <c r="AR430" s="9"/>
      <c r="AS430" s="9"/>
    </row>
    <row r="431" spans="1:45" s="1" customFormat="1" ht="12.75" customHeight="1" x14ac:dyDescent="0.25">
      <c r="A431" s="54" t="s">
        <v>276</v>
      </c>
      <c r="B431"/>
      <c r="C431" s="1">
        <v>235</v>
      </c>
      <c r="D431" s="4"/>
      <c r="E431" s="8">
        <v>14.1</v>
      </c>
      <c r="F431" s="8">
        <v>14.16</v>
      </c>
      <c r="H431" s="130"/>
      <c r="I431" s="130"/>
      <c r="J431" s="130"/>
      <c r="K431" s="130"/>
      <c r="L431" s="130"/>
      <c r="M431" s="130"/>
      <c r="N431" s="11">
        <f t="shared" si="67"/>
        <v>6.0000000000000497E-2</v>
      </c>
      <c r="O431" s="11" t="str">
        <f t="shared" si="71"/>
        <v xml:space="preserve"> </v>
      </c>
      <c r="P431" s="11">
        <f t="shared" si="68"/>
        <v>0.12000000000000099</v>
      </c>
      <c r="Q431" s="11"/>
      <c r="R431" s="11" t="str">
        <f t="shared" si="69"/>
        <v xml:space="preserve"> </v>
      </c>
      <c r="S431" s="11"/>
      <c r="T431" s="12" t="str">
        <f t="shared" si="72"/>
        <v xml:space="preserve"> </v>
      </c>
      <c r="V431" s="9"/>
      <c r="W431" s="9">
        <v>2</v>
      </c>
      <c r="X431"/>
      <c r="Y431" s="4"/>
      <c r="Z431" s="4"/>
      <c r="AA431" s="9">
        <v>1</v>
      </c>
      <c r="AB431" s="4"/>
      <c r="AC431" s="4"/>
      <c r="AD431" s="4"/>
      <c r="AE431" s="4">
        <v>1</v>
      </c>
      <c r="AF431" s="4"/>
      <c r="AG431" s="4"/>
      <c r="AH431" s="9">
        <v>1</v>
      </c>
      <c r="AI431" s="4"/>
      <c r="AJ431" s="4"/>
      <c r="AK431" s="4"/>
      <c r="AL431" s="4"/>
      <c r="AM431" s="4"/>
      <c r="AN431" s="4"/>
      <c r="AO431" s="4"/>
      <c r="AP431"/>
      <c r="AQ431"/>
      <c r="AR431" s="9"/>
      <c r="AS431" s="9"/>
    </row>
    <row r="432" spans="1:45" s="1" customFormat="1" ht="12.75" customHeight="1" x14ac:dyDescent="0.25">
      <c r="A432" s="54" t="s">
        <v>276</v>
      </c>
      <c r="B432"/>
      <c r="C432" s="1">
        <v>235</v>
      </c>
      <c r="D432" s="4"/>
      <c r="E432" s="8">
        <v>14.16</v>
      </c>
      <c r="F432" s="8">
        <v>15.1</v>
      </c>
      <c r="H432" s="130"/>
      <c r="I432" s="130"/>
      <c r="J432" s="130"/>
      <c r="K432" s="130"/>
      <c r="L432" s="130"/>
      <c r="M432" s="130"/>
      <c r="N432" s="11">
        <f t="shared" si="67"/>
        <v>0.9399999999999995</v>
      </c>
      <c r="O432" s="11" t="str">
        <f t="shared" si="71"/>
        <v xml:space="preserve"> </v>
      </c>
      <c r="P432" s="11">
        <f t="shared" si="68"/>
        <v>1.879999999999999</v>
      </c>
      <c r="Q432" s="11"/>
      <c r="R432" s="11" t="str">
        <f t="shared" si="69"/>
        <v xml:space="preserve"> </v>
      </c>
      <c r="S432" s="11"/>
      <c r="T432" s="12" t="str">
        <f t="shared" si="72"/>
        <v xml:space="preserve"> </v>
      </c>
      <c r="V432" s="9"/>
      <c r="W432" s="9">
        <v>2</v>
      </c>
      <c r="X432"/>
      <c r="Y432" s="4"/>
      <c r="Z432" s="4"/>
      <c r="AA432" s="9">
        <v>1</v>
      </c>
      <c r="AB432" s="4"/>
      <c r="AC432" s="4"/>
      <c r="AD432" s="4">
        <v>1</v>
      </c>
      <c r="AE432" s="4"/>
      <c r="AF432" s="4"/>
      <c r="AG432" s="4"/>
      <c r="AH432" s="9">
        <v>1</v>
      </c>
      <c r="AI432" s="4"/>
      <c r="AJ432" s="4"/>
      <c r="AK432" s="4"/>
      <c r="AL432" s="4"/>
      <c r="AM432" s="4"/>
      <c r="AN432" s="4"/>
      <c r="AO432" s="4"/>
      <c r="AP432"/>
      <c r="AQ432"/>
      <c r="AR432" s="9"/>
      <c r="AS432" s="9"/>
    </row>
    <row r="433" spans="1:45" s="1" customFormat="1" ht="12.75" customHeight="1" x14ac:dyDescent="0.25">
      <c r="A433" s="54" t="s">
        <v>276</v>
      </c>
      <c r="B433"/>
      <c r="C433" s="1">
        <v>235</v>
      </c>
      <c r="D433" s="4"/>
      <c r="E433" s="8">
        <v>15.1</v>
      </c>
      <c r="F433" s="8">
        <v>17.04</v>
      </c>
      <c r="H433" s="130"/>
      <c r="I433" s="130"/>
      <c r="J433" s="130"/>
      <c r="K433" s="130"/>
      <c r="L433" s="130"/>
      <c r="M433" s="130"/>
      <c r="N433" s="11">
        <f t="shared" si="67"/>
        <v>1.9399999999999995</v>
      </c>
      <c r="O433" s="11" t="str">
        <f t="shared" si="71"/>
        <v xml:space="preserve"> </v>
      </c>
      <c r="P433" s="11">
        <f t="shared" si="68"/>
        <v>3.879999999999999</v>
      </c>
      <c r="Q433" s="11"/>
      <c r="R433" s="11" t="str">
        <f t="shared" si="69"/>
        <v xml:space="preserve"> </v>
      </c>
      <c r="S433" s="11"/>
      <c r="T433" s="12" t="str">
        <f t="shared" si="72"/>
        <v xml:space="preserve"> </v>
      </c>
      <c r="V433" s="9"/>
      <c r="W433" s="9">
        <v>2</v>
      </c>
      <c r="X433"/>
      <c r="Y433" s="4"/>
      <c r="Z433" s="4"/>
      <c r="AA433" s="9">
        <v>1</v>
      </c>
      <c r="AB433" s="4"/>
      <c r="AC433" s="4"/>
      <c r="AD433" s="4">
        <v>1</v>
      </c>
      <c r="AE433" s="4"/>
      <c r="AF433" s="4"/>
      <c r="AG433" s="4"/>
      <c r="AH433" s="9">
        <v>1</v>
      </c>
      <c r="AI433" s="4"/>
      <c r="AJ433" s="4"/>
      <c r="AK433" s="4"/>
      <c r="AL433" s="4"/>
      <c r="AM433" s="4"/>
      <c r="AN433" s="4"/>
      <c r="AO433" s="4"/>
      <c r="AP433"/>
      <c r="AQ433"/>
      <c r="AR433" s="9"/>
      <c r="AS433" s="9"/>
    </row>
    <row r="434" spans="1:45" s="1" customFormat="1" ht="12.75" customHeight="1" x14ac:dyDescent="0.25">
      <c r="A434" s="54" t="s">
        <v>276</v>
      </c>
      <c r="B434"/>
      <c r="C434" s="1">
        <v>235</v>
      </c>
      <c r="D434" s="4"/>
      <c r="E434" s="8">
        <v>17.04</v>
      </c>
      <c r="F434" s="8">
        <v>17.170000000000002</v>
      </c>
      <c r="H434" s="130"/>
      <c r="I434" s="130"/>
      <c r="J434" s="130"/>
      <c r="K434" s="130"/>
      <c r="L434" s="130"/>
      <c r="M434" s="130"/>
      <c r="N434" s="11">
        <f t="shared" si="67"/>
        <v>0.13000000000000256</v>
      </c>
      <c r="O434" s="11" t="str">
        <f t="shared" si="71"/>
        <v xml:space="preserve"> </v>
      </c>
      <c r="P434" s="11">
        <f t="shared" si="68"/>
        <v>0.26000000000000512</v>
      </c>
      <c r="Q434" s="11"/>
      <c r="R434" s="11" t="str">
        <f t="shared" si="69"/>
        <v xml:space="preserve"> </v>
      </c>
      <c r="S434" s="11"/>
      <c r="T434" s="12" t="str">
        <f t="shared" si="72"/>
        <v xml:space="preserve"> </v>
      </c>
      <c r="V434" s="9"/>
      <c r="W434" s="9">
        <v>2</v>
      </c>
      <c r="X434"/>
      <c r="Y434" s="4"/>
      <c r="Z434" s="4"/>
      <c r="AA434" s="9">
        <v>1</v>
      </c>
      <c r="AB434" s="4"/>
      <c r="AC434" s="4"/>
      <c r="AD434" s="4"/>
      <c r="AE434" s="4">
        <v>1</v>
      </c>
      <c r="AF434" s="4"/>
      <c r="AG434" s="4"/>
      <c r="AH434" s="9">
        <v>1</v>
      </c>
      <c r="AI434" s="4"/>
      <c r="AJ434" s="4"/>
      <c r="AK434" s="4"/>
      <c r="AL434" s="4"/>
      <c r="AM434" s="4"/>
      <c r="AN434" s="4"/>
      <c r="AO434" s="4"/>
      <c r="AP434"/>
      <c r="AQ434"/>
      <c r="AR434" s="9"/>
      <c r="AS434" s="9"/>
    </row>
    <row r="435" spans="1:45" s="1" customFormat="1" ht="12.75" customHeight="1" x14ac:dyDescent="0.25">
      <c r="A435" s="54" t="s">
        <v>276</v>
      </c>
      <c r="B435"/>
      <c r="C435" s="1">
        <v>235</v>
      </c>
      <c r="D435" s="4"/>
      <c r="E435" s="8">
        <v>17.170000000000002</v>
      </c>
      <c r="F435" s="8">
        <v>18.61</v>
      </c>
      <c r="H435" s="130"/>
      <c r="I435" s="130"/>
      <c r="J435" s="130"/>
      <c r="K435" s="130"/>
      <c r="L435" s="130"/>
      <c r="M435" s="130"/>
      <c r="N435" s="11">
        <f t="shared" si="67"/>
        <v>1.4399999999999977</v>
      </c>
      <c r="O435" s="11" t="str">
        <f t="shared" si="71"/>
        <v xml:space="preserve"> </v>
      </c>
      <c r="P435" s="11">
        <f t="shared" si="68"/>
        <v>2.8799999999999955</v>
      </c>
      <c r="Q435" s="11"/>
      <c r="R435" s="11" t="str">
        <f t="shared" si="69"/>
        <v xml:space="preserve"> </v>
      </c>
      <c r="S435" s="11"/>
      <c r="T435" s="12" t="str">
        <f t="shared" si="72"/>
        <v xml:space="preserve"> </v>
      </c>
      <c r="V435" s="9"/>
      <c r="W435" s="9">
        <v>2</v>
      </c>
      <c r="X435"/>
      <c r="Y435" s="4"/>
      <c r="Z435" s="4"/>
      <c r="AA435" s="9">
        <v>1</v>
      </c>
      <c r="AB435" s="4"/>
      <c r="AC435" s="4"/>
      <c r="AD435" s="4">
        <v>1</v>
      </c>
      <c r="AE435" s="4"/>
      <c r="AF435" s="4"/>
      <c r="AG435" s="4"/>
      <c r="AH435" s="9">
        <v>1</v>
      </c>
      <c r="AI435" s="4"/>
      <c r="AJ435" s="4"/>
      <c r="AK435" s="4"/>
      <c r="AL435" s="4"/>
      <c r="AM435" s="4"/>
      <c r="AN435" s="4"/>
      <c r="AO435" s="4"/>
      <c r="AP435"/>
      <c r="AQ435"/>
      <c r="AR435" s="9"/>
      <c r="AS435" s="9"/>
    </row>
    <row r="436" spans="1:45" s="1" customFormat="1" ht="12.75" customHeight="1" x14ac:dyDescent="0.25">
      <c r="A436" s="54" t="s">
        <v>276</v>
      </c>
      <c r="B436"/>
      <c r="C436" s="1">
        <v>235</v>
      </c>
      <c r="D436" s="4"/>
      <c r="E436" s="8">
        <v>18.61</v>
      </c>
      <c r="F436" s="8">
        <v>18.7</v>
      </c>
      <c r="H436" s="130"/>
      <c r="I436" s="130"/>
      <c r="J436" s="130"/>
      <c r="K436" s="130"/>
      <c r="L436" s="130"/>
      <c r="M436" s="130"/>
      <c r="N436" s="11">
        <f t="shared" si="67"/>
        <v>8.9999999999999858E-2</v>
      </c>
      <c r="O436" s="11" t="str">
        <f t="shared" si="71"/>
        <v xml:space="preserve"> </v>
      </c>
      <c r="P436" s="11">
        <f t="shared" si="68"/>
        <v>0.17999999999999972</v>
      </c>
      <c r="Q436" s="11"/>
      <c r="R436" s="11" t="str">
        <f t="shared" si="69"/>
        <v xml:space="preserve"> </v>
      </c>
      <c r="S436" s="11"/>
      <c r="T436" s="12" t="str">
        <f t="shared" si="72"/>
        <v xml:space="preserve"> </v>
      </c>
      <c r="V436" s="9"/>
      <c r="W436" s="9">
        <v>2</v>
      </c>
      <c r="X436"/>
      <c r="Y436" s="4"/>
      <c r="Z436" s="4"/>
      <c r="AA436" s="9">
        <v>1</v>
      </c>
      <c r="AB436" s="4"/>
      <c r="AC436" s="4"/>
      <c r="AD436" s="4"/>
      <c r="AE436" s="4">
        <v>1</v>
      </c>
      <c r="AF436" s="4"/>
      <c r="AG436" s="4"/>
      <c r="AH436" s="9">
        <v>1</v>
      </c>
      <c r="AI436" s="4"/>
      <c r="AJ436" s="4"/>
      <c r="AK436" s="4"/>
      <c r="AL436" s="4"/>
      <c r="AM436" s="4"/>
      <c r="AN436" s="4"/>
      <c r="AO436" s="4"/>
      <c r="AP436"/>
      <c r="AQ436"/>
      <c r="AR436" s="9"/>
      <c r="AS436" s="9"/>
    </row>
    <row r="437" spans="1:45" s="1" customFormat="1" ht="12.75" customHeight="1" x14ac:dyDescent="0.25">
      <c r="A437" s="54" t="s">
        <v>276</v>
      </c>
      <c r="B437"/>
      <c r="C437" s="1">
        <v>235</v>
      </c>
      <c r="D437" s="4"/>
      <c r="E437" s="8">
        <v>18.7</v>
      </c>
      <c r="F437" s="8">
        <v>18.809999999999999</v>
      </c>
      <c r="H437" s="130"/>
      <c r="I437" s="130"/>
      <c r="J437" s="130"/>
      <c r="K437" s="130"/>
      <c r="L437" s="130"/>
      <c r="M437" s="130"/>
      <c r="N437" s="11">
        <f t="shared" si="67"/>
        <v>0.10999999999999943</v>
      </c>
      <c r="O437" s="11" t="str">
        <f t="shared" si="71"/>
        <v xml:space="preserve"> </v>
      </c>
      <c r="P437" s="11">
        <f t="shared" si="68"/>
        <v>0.21999999999999886</v>
      </c>
      <c r="Q437" s="11"/>
      <c r="R437" s="11" t="str">
        <f t="shared" si="69"/>
        <v xml:space="preserve"> </v>
      </c>
      <c r="S437" s="11"/>
      <c r="T437" s="12" t="str">
        <f t="shared" si="72"/>
        <v xml:space="preserve"> </v>
      </c>
      <c r="V437" s="9"/>
      <c r="W437" s="9">
        <v>2</v>
      </c>
      <c r="X437"/>
      <c r="Y437" s="4"/>
      <c r="Z437" s="4"/>
      <c r="AA437" s="9">
        <v>1</v>
      </c>
      <c r="AB437" s="4"/>
      <c r="AC437" s="4"/>
      <c r="AD437" s="4"/>
      <c r="AE437" s="4"/>
      <c r="AF437" s="4">
        <v>1</v>
      </c>
      <c r="AG437" s="4"/>
      <c r="AH437" s="9">
        <v>1</v>
      </c>
      <c r="AI437" s="4"/>
      <c r="AJ437" s="4"/>
      <c r="AK437" s="4"/>
      <c r="AL437" s="4"/>
      <c r="AM437" s="4"/>
      <c r="AN437" s="4"/>
      <c r="AO437" s="4"/>
      <c r="AP437"/>
      <c r="AQ437"/>
      <c r="AR437" s="9"/>
      <c r="AS437" s="9"/>
    </row>
    <row r="438" spans="1:45" s="1" customFormat="1" ht="12.75" customHeight="1" x14ac:dyDescent="0.25">
      <c r="A438" s="54" t="s">
        <v>276</v>
      </c>
      <c r="B438"/>
      <c r="C438" s="1">
        <v>235</v>
      </c>
      <c r="D438" s="4"/>
      <c r="E438" s="8">
        <v>18.809999999999999</v>
      </c>
      <c r="F438" s="8">
        <v>18.87</v>
      </c>
      <c r="H438" s="130"/>
      <c r="I438" s="130"/>
      <c r="J438" s="130"/>
      <c r="K438" s="130"/>
      <c r="L438" s="130"/>
      <c r="M438" s="130"/>
      <c r="N438" s="11">
        <f t="shared" si="67"/>
        <v>6.0000000000002274E-2</v>
      </c>
      <c r="O438" s="11" t="str">
        <f t="shared" si="71"/>
        <v xml:space="preserve"> </v>
      </c>
      <c r="P438" s="11">
        <f t="shared" si="68"/>
        <v>0.12000000000000455</v>
      </c>
      <c r="Q438" s="11"/>
      <c r="R438" s="11" t="str">
        <f t="shared" si="69"/>
        <v xml:space="preserve"> </v>
      </c>
      <c r="S438" s="11"/>
      <c r="T438" s="12" t="str">
        <f t="shared" si="72"/>
        <v xml:space="preserve"> </v>
      </c>
      <c r="V438" s="9"/>
      <c r="W438" s="9">
        <v>2</v>
      </c>
      <c r="X438"/>
      <c r="Y438" s="4"/>
      <c r="Z438" s="4"/>
      <c r="AA438" s="9">
        <v>1</v>
      </c>
      <c r="AB438" s="4"/>
      <c r="AC438" s="4"/>
      <c r="AD438" s="4"/>
      <c r="AE438" s="4">
        <v>1</v>
      </c>
      <c r="AF438" s="4"/>
      <c r="AG438" s="4"/>
      <c r="AH438" s="9">
        <v>1</v>
      </c>
      <c r="AI438" s="4"/>
      <c r="AJ438" s="4"/>
      <c r="AK438" s="4"/>
      <c r="AL438" s="4"/>
      <c r="AM438" s="4"/>
      <c r="AN438" s="4"/>
      <c r="AO438" s="4"/>
      <c r="AP438"/>
      <c r="AQ438"/>
      <c r="AR438" s="9"/>
      <c r="AS438" s="9"/>
    </row>
    <row r="439" spans="1:45" s="1" customFormat="1" ht="12.75" customHeight="1" x14ac:dyDescent="0.25">
      <c r="A439" s="54" t="s">
        <v>276</v>
      </c>
      <c r="B439"/>
      <c r="C439" s="1">
        <v>235</v>
      </c>
      <c r="D439" s="4"/>
      <c r="E439" s="8">
        <v>18.87</v>
      </c>
      <c r="F439" s="8">
        <v>19.04</v>
      </c>
      <c r="H439" s="130"/>
      <c r="I439" s="130"/>
      <c r="J439" s="130"/>
      <c r="K439" s="130"/>
      <c r="L439" s="130"/>
      <c r="M439" s="130"/>
      <c r="N439" s="11">
        <f t="shared" si="67"/>
        <v>0.16999999999999815</v>
      </c>
      <c r="O439" s="11" t="str">
        <f t="shared" si="71"/>
        <v xml:space="preserve"> </v>
      </c>
      <c r="P439" s="11">
        <f t="shared" si="68"/>
        <v>0.33999999999999631</v>
      </c>
      <c r="Q439" s="11"/>
      <c r="R439" s="11" t="str">
        <f t="shared" si="69"/>
        <v xml:space="preserve"> </v>
      </c>
      <c r="S439" s="11"/>
      <c r="T439" s="12" t="str">
        <f t="shared" si="72"/>
        <v xml:space="preserve"> </v>
      </c>
      <c r="V439" s="9"/>
      <c r="W439" s="9">
        <v>2</v>
      </c>
      <c r="X439"/>
      <c r="Y439" s="4"/>
      <c r="Z439" s="4"/>
      <c r="AA439" s="9">
        <v>1</v>
      </c>
      <c r="AB439" s="4"/>
      <c r="AC439" s="4"/>
      <c r="AD439" s="4">
        <v>1</v>
      </c>
      <c r="AE439" s="4"/>
      <c r="AF439" s="4"/>
      <c r="AG439" s="4"/>
      <c r="AH439" s="9">
        <v>1</v>
      </c>
      <c r="AI439" s="4"/>
      <c r="AJ439" s="4"/>
      <c r="AK439" s="4"/>
      <c r="AL439" s="4"/>
      <c r="AM439" s="4"/>
      <c r="AN439" s="4"/>
      <c r="AO439" s="4"/>
      <c r="AP439"/>
      <c r="AQ439"/>
      <c r="AR439" s="9"/>
      <c r="AS439" s="9"/>
    </row>
    <row r="440" spans="1:45" s="1" customFormat="1" ht="12.75" customHeight="1" x14ac:dyDescent="0.25">
      <c r="A440" s="54" t="s">
        <v>276</v>
      </c>
      <c r="B440"/>
      <c r="C440" s="1">
        <v>235</v>
      </c>
      <c r="D440" s="10" t="s">
        <v>2</v>
      </c>
      <c r="E440" s="8">
        <v>19.04</v>
      </c>
      <c r="F440" s="8">
        <v>19.100000000000001</v>
      </c>
      <c r="H440" s="131">
        <f>SUM(N415:N440)</f>
        <v>11.05</v>
      </c>
      <c r="I440" s="131">
        <f t="shared" ref="I440:M440" si="73">SUM(O415:O440)</f>
        <v>0</v>
      </c>
      <c r="J440" s="131">
        <f t="shared" si="73"/>
        <v>22.1</v>
      </c>
      <c r="K440" s="131">
        <f t="shared" si="73"/>
        <v>0</v>
      </c>
      <c r="L440" s="131">
        <f t="shared" si="73"/>
        <v>0</v>
      </c>
      <c r="M440" s="131">
        <f t="shared" si="73"/>
        <v>0</v>
      </c>
      <c r="N440" s="11">
        <f t="shared" si="67"/>
        <v>6.0000000000002274E-2</v>
      </c>
      <c r="O440" s="11" t="str">
        <f t="shared" si="71"/>
        <v xml:space="preserve"> </v>
      </c>
      <c r="P440" s="11">
        <f t="shared" si="68"/>
        <v>0.12000000000000455</v>
      </c>
      <c r="Q440" s="11"/>
      <c r="R440" s="11" t="str">
        <f t="shared" si="69"/>
        <v xml:space="preserve"> </v>
      </c>
      <c r="S440" s="11"/>
      <c r="T440" s="12" t="str">
        <f t="shared" si="72"/>
        <v xml:space="preserve"> </v>
      </c>
      <c r="V440" s="9"/>
      <c r="W440" s="9">
        <v>2</v>
      </c>
      <c r="X440"/>
      <c r="Y440" s="4"/>
      <c r="Z440" s="4"/>
      <c r="AA440" s="9">
        <v>1</v>
      </c>
      <c r="AB440" s="4"/>
      <c r="AC440" s="4"/>
      <c r="AD440" s="4"/>
      <c r="AE440" s="4">
        <v>1</v>
      </c>
      <c r="AF440" s="4"/>
      <c r="AG440" s="4"/>
      <c r="AH440" s="9">
        <v>1</v>
      </c>
      <c r="AI440" s="4"/>
      <c r="AJ440" s="4"/>
      <c r="AK440" s="4"/>
      <c r="AL440" s="4"/>
      <c r="AM440" s="4"/>
      <c r="AN440" s="4"/>
      <c r="AO440" s="4"/>
      <c r="AP440"/>
      <c r="AQ440"/>
      <c r="AR440" s="9"/>
      <c r="AS440" s="9"/>
    </row>
    <row r="441" spans="1:45" s="16" customFormat="1" ht="12.75" customHeight="1" x14ac:dyDescent="0.25">
      <c r="D441" s="17"/>
      <c r="E441" s="18"/>
      <c r="F441" s="18"/>
      <c r="N441" s="19" t="str">
        <f t="shared" ref="N441:N472" si="74">IF(F441&gt;0,(F441-E441)*(AD441+AE441+AF441)," ")</f>
        <v xml:space="preserve"> </v>
      </c>
      <c r="O441" s="19" t="str">
        <f>IF($F441&gt;0,IF(S441&gt;0,($F441-$E441)*S441," ")," ")</f>
        <v xml:space="preserve"> </v>
      </c>
      <c r="P441" s="19" t="str">
        <f t="shared" ref="P441:P472" si="75">IF(($F441-$E441)*(AA441+AH441)&gt;0,($F441-$E441)*(AA441+AH441)," ")</f>
        <v xml:space="preserve"> </v>
      </c>
      <c r="Q441" s="19"/>
      <c r="R441" s="19" t="str">
        <f t="shared" ref="R441:R448" si="76">IF(($F441-$E441)*(AB441+AI441)&gt;0,($F441-$E441)*(AB441+AI441)," ")</f>
        <v xml:space="preserve"> </v>
      </c>
      <c r="S441" s="19"/>
      <c r="T441" s="20" t="str">
        <f>IF($F441&gt;0,IF(AM441&gt;0,AM441," ")," ")</f>
        <v xml:space="preserve"> </v>
      </c>
      <c r="V441" s="17"/>
      <c r="W441" s="17"/>
      <c r="X441" s="17"/>
      <c r="Y441" s="17"/>
      <c r="Z441" s="17"/>
      <c r="AA441" s="17"/>
      <c r="AB441" s="17"/>
      <c r="AC441" s="17"/>
      <c r="AD441" s="17"/>
      <c r="AE441" s="17"/>
      <c r="AF441" s="17"/>
      <c r="AG441" s="17"/>
      <c r="AH441" s="17"/>
      <c r="AI441" s="17"/>
      <c r="AJ441" s="17"/>
      <c r="AK441" s="17"/>
      <c r="AL441" s="17"/>
      <c r="AM441" s="17"/>
      <c r="AN441" s="17"/>
      <c r="AO441" s="17"/>
      <c r="AQ441" s="17"/>
      <c r="AR441" s="17"/>
      <c r="AS441" s="17"/>
    </row>
    <row r="442" spans="1:45" s="16" customFormat="1" ht="12.75" customHeight="1" x14ac:dyDescent="0.25">
      <c r="D442" s="17"/>
      <c r="E442" s="18"/>
      <c r="F442" s="18"/>
      <c r="N442" s="19" t="str">
        <f t="shared" si="74"/>
        <v xml:space="preserve"> </v>
      </c>
      <c r="O442" s="19" t="str">
        <f>IF($F442&gt;0,IF(S442&gt;0,($F442-$E442)*S442," ")," ")</f>
        <v xml:space="preserve"> </v>
      </c>
      <c r="P442" s="19" t="str">
        <f t="shared" si="75"/>
        <v xml:space="preserve"> </v>
      </c>
      <c r="Q442" s="19"/>
      <c r="R442" s="19" t="str">
        <f t="shared" si="76"/>
        <v xml:space="preserve"> </v>
      </c>
      <c r="S442" s="19"/>
      <c r="T442" s="20" t="str">
        <f>IF($F442&gt;0,IF(AM442&gt;0,AM442," ")," ")</f>
        <v xml:space="preserve"> </v>
      </c>
      <c r="V442" s="17"/>
      <c r="W442" s="17"/>
      <c r="X442" s="17"/>
      <c r="Y442" s="17"/>
      <c r="Z442" s="17"/>
      <c r="AA442" s="17"/>
      <c r="AB442" s="17"/>
      <c r="AC442" s="17"/>
      <c r="AD442" s="17"/>
      <c r="AE442" s="17"/>
      <c r="AF442" s="17"/>
      <c r="AG442" s="17"/>
      <c r="AH442" s="17"/>
      <c r="AI442" s="17"/>
      <c r="AJ442" s="17"/>
      <c r="AK442" s="17"/>
      <c r="AL442" s="17"/>
      <c r="AM442" s="17"/>
      <c r="AN442" s="17"/>
      <c r="AO442" s="17"/>
      <c r="AQ442" s="17"/>
      <c r="AR442" s="17"/>
      <c r="AS442" s="17"/>
    </row>
    <row r="443" spans="1:45" s="16" customFormat="1" ht="12.75" customHeight="1" x14ac:dyDescent="0.25">
      <c r="D443" s="17"/>
      <c r="E443" s="18"/>
      <c r="F443" s="18"/>
      <c r="N443" s="19" t="str">
        <f t="shared" si="74"/>
        <v xml:space="preserve"> </v>
      </c>
      <c r="O443" s="19" t="str">
        <f>IF($F443&gt;0,IF(S443&gt;0,($F443-$E443)*S443," ")," ")</f>
        <v xml:space="preserve"> </v>
      </c>
      <c r="P443" s="19" t="str">
        <f t="shared" si="75"/>
        <v xml:space="preserve"> </v>
      </c>
      <c r="Q443" s="19"/>
      <c r="R443" s="19" t="str">
        <f t="shared" si="76"/>
        <v xml:space="preserve"> </v>
      </c>
      <c r="S443" s="19"/>
      <c r="T443" s="20" t="str">
        <f>IF($F443&gt;0,IF(AM443&gt;0,AM443," ")," ")</f>
        <v xml:space="preserve"> </v>
      </c>
      <c r="V443" s="17"/>
      <c r="W443" s="17"/>
      <c r="X443" s="17"/>
      <c r="Y443" s="17"/>
      <c r="Z443" s="17"/>
      <c r="AA443" s="17"/>
      <c r="AB443" s="17"/>
      <c r="AC443" s="17"/>
      <c r="AD443" s="17"/>
      <c r="AE443" s="17"/>
      <c r="AF443" s="17"/>
      <c r="AG443" s="17"/>
      <c r="AH443" s="17"/>
      <c r="AI443" s="17"/>
      <c r="AJ443" s="17"/>
      <c r="AK443" s="17"/>
      <c r="AL443" s="17"/>
      <c r="AM443" s="17"/>
      <c r="AN443" s="17"/>
      <c r="AO443" s="17"/>
      <c r="AQ443" s="17"/>
      <c r="AR443" s="17"/>
      <c r="AS443" s="17"/>
    </row>
    <row r="444" spans="1:45" s="1" customFormat="1" ht="12.75" customHeight="1" x14ac:dyDescent="0.25">
      <c r="A444" s="60" t="s">
        <v>700</v>
      </c>
      <c r="B444"/>
      <c r="C444" s="1">
        <v>578</v>
      </c>
      <c r="D444" s="9"/>
      <c r="E444" s="8">
        <v>0</v>
      </c>
      <c r="F444" s="8">
        <v>0.08</v>
      </c>
      <c r="H444" s="133">
        <f>N444</f>
        <v>0.08</v>
      </c>
      <c r="I444" s="133" t="str">
        <f t="shared" ref="I444:M444" si="77">O444</f>
        <v xml:space="preserve"> </v>
      </c>
      <c r="J444" s="133">
        <f t="shared" si="77"/>
        <v>0.16</v>
      </c>
      <c r="K444" s="133">
        <f t="shared" si="77"/>
        <v>0</v>
      </c>
      <c r="L444" s="133" t="str">
        <f t="shared" si="77"/>
        <v xml:space="preserve"> </v>
      </c>
      <c r="M444" s="133">
        <f t="shared" si="77"/>
        <v>0</v>
      </c>
      <c r="N444" s="11">
        <f t="shared" si="74"/>
        <v>0.08</v>
      </c>
      <c r="O444" s="11" t="str">
        <f>IF(($F444-$E444)*(Y444+AK444)&gt;0,($F444-$E444)*(Y444+AK444)," ")</f>
        <v xml:space="preserve"> </v>
      </c>
      <c r="P444" s="11">
        <f t="shared" si="75"/>
        <v>0.16</v>
      </c>
      <c r="Q444" s="11"/>
      <c r="R444" s="11" t="str">
        <f t="shared" si="76"/>
        <v xml:space="preserve"> </v>
      </c>
      <c r="S444" s="11"/>
      <c r="T444" s="12" t="str">
        <f>IF($F444&gt;0,IF(AM444&gt;0,((F444-E444)*AM444)*5280," ")," ")</f>
        <v xml:space="preserve"> </v>
      </c>
      <c r="V444" s="9"/>
      <c r="W444" s="9">
        <v>2</v>
      </c>
      <c r="X444" s="9"/>
      <c r="Y444" s="9"/>
      <c r="Z444" s="9"/>
      <c r="AA444" s="9">
        <v>1</v>
      </c>
      <c r="AB444" s="9"/>
      <c r="AC444" s="9"/>
      <c r="AD444" s="9"/>
      <c r="AE444" s="9"/>
      <c r="AF444" s="9">
        <v>1</v>
      </c>
      <c r="AG444" s="9"/>
      <c r="AH444" s="9">
        <v>1</v>
      </c>
      <c r="AI444" s="9"/>
      <c r="AJ444" s="9"/>
      <c r="AK444" s="9"/>
      <c r="AL444" s="9"/>
      <c r="AM444" s="9"/>
      <c r="AN444" s="9"/>
      <c r="AO444" s="9"/>
      <c r="AQ444" s="9"/>
      <c r="AR444" s="9" t="s">
        <v>174</v>
      </c>
      <c r="AS444" s="9"/>
    </row>
    <row r="445" spans="1:45" s="16" customFormat="1" ht="12.75" customHeight="1" x14ac:dyDescent="0.25">
      <c r="D445" s="17"/>
      <c r="E445" s="18"/>
      <c r="F445" s="18"/>
      <c r="N445" s="19" t="str">
        <f t="shared" si="74"/>
        <v xml:space="preserve"> </v>
      </c>
      <c r="O445" s="19" t="str">
        <f>IF($F445&gt;0,IF(S445&gt;0,($F445-$E445)*S445," ")," ")</f>
        <v xml:space="preserve"> </v>
      </c>
      <c r="P445" s="19" t="str">
        <f t="shared" si="75"/>
        <v xml:space="preserve"> </v>
      </c>
      <c r="Q445" s="19"/>
      <c r="R445" s="19" t="str">
        <f t="shared" si="76"/>
        <v xml:space="preserve"> </v>
      </c>
      <c r="S445" s="19"/>
      <c r="T445" s="20" t="str">
        <f>IF($F445&gt;0,IF(AM445&gt;0,AM445," ")," ")</f>
        <v xml:space="preserve"> </v>
      </c>
      <c r="V445" s="17"/>
      <c r="W445" s="17"/>
      <c r="X445" s="17"/>
      <c r="Y445" s="17"/>
      <c r="Z445" s="17"/>
      <c r="AA445" s="17"/>
      <c r="AB445" s="17"/>
      <c r="AC445" s="17"/>
      <c r="AD445" s="17"/>
      <c r="AE445" s="17"/>
      <c r="AF445" s="17"/>
      <c r="AG445" s="17"/>
      <c r="AH445" s="17"/>
      <c r="AI445" s="17"/>
      <c r="AJ445" s="17"/>
      <c r="AK445" s="17"/>
      <c r="AL445" s="17"/>
      <c r="AM445" s="17"/>
      <c r="AN445" s="17"/>
      <c r="AO445" s="17"/>
      <c r="AQ445" s="17"/>
      <c r="AR445" s="17"/>
      <c r="AS445" s="17"/>
    </row>
    <row r="446" spans="1:45" s="16" customFormat="1" ht="12.75" customHeight="1" x14ac:dyDescent="0.25">
      <c r="D446" s="17"/>
      <c r="E446" s="18"/>
      <c r="F446" s="18"/>
      <c r="N446" s="19" t="str">
        <f t="shared" si="74"/>
        <v xml:space="preserve"> </v>
      </c>
      <c r="O446" s="19" t="str">
        <f>IF($F446&gt;0,IF(S446&gt;0,($F446-$E446)*S446," ")," ")</f>
        <v xml:space="preserve"> </v>
      </c>
      <c r="P446" s="19" t="str">
        <f t="shared" si="75"/>
        <v xml:space="preserve"> </v>
      </c>
      <c r="Q446" s="19"/>
      <c r="R446" s="19" t="str">
        <f t="shared" si="76"/>
        <v xml:space="preserve"> </v>
      </c>
      <c r="S446" s="19"/>
      <c r="T446" s="20" t="str">
        <f>IF($F446&gt;0,IF(AM446&gt;0,AM446," ")," ")</f>
        <v xml:space="preserve"> </v>
      </c>
      <c r="V446" s="17"/>
      <c r="W446" s="17"/>
      <c r="X446" s="17"/>
      <c r="Y446" s="17"/>
      <c r="Z446" s="17"/>
      <c r="AA446" s="17"/>
      <c r="AB446" s="17"/>
      <c r="AC446" s="17"/>
      <c r="AD446" s="17"/>
      <c r="AE446" s="17"/>
      <c r="AF446" s="17"/>
      <c r="AG446" s="17"/>
      <c r="AH446" s="17"/>
      <c r="AI446" s="17"/>
      <c r="AJ446" s="17"/>
      <c r="AK446" s="17"/>
      <c r="AL446" s="17"/>
      <c r="AM446" s="17"/>
      <c r="AN446" s="17"/>
      <c r="AO446" s="17"/>
      <c r="AQ446" s="17"/>
      <c r="AR446" s="17"/>
      <c r="AS446" s="17"/>
    </row>
    <row r="447" spans="1:45" s="16" customFormat="1" ht="12.75" customHeight="1" x14ac:dyDescent="0.25">
      <c r="D447" s="17"/>
      <c r="E447" s="18"/>
      <c r="F447" s="18"/>
      <c r="N447" s="19" t="str">
        <f t="shared" si="74"/>
        <v xml:space="preserve"> </v>
      </c>
      <c r="O447" s="19" t="str">
        <f>IF($F447&gt;0,IF(S447&gt;0,($F447-$E447)*S447," ")," ")</f>
        <v xml:space="preserve"> </v>
      </c>
      <c r="P447" s="19" t="str">
        <f t="shared" si="75"/>
        <v xml:space="preserve"> </v>
      </c>
      <c r="Q447" s="19"/>
      <c r="R447" s="19" t="str">
        <f t="shared" si="76"/>
        <v xml:space="preserve"> </v>
      </c>
      <c r="S447" s="19"/>
      <c r="T447" s="20" t="str">
        <f>IF($F447&gt;0,IF(AM447&gt;0,AM447," ")," ")</f>
        <v xml:space="preserve"> </v>
      </c>
      <c r="V447" s="17"/>
      <c r="W447" s="17"/>
      <c r="X447" s="17"/>
      <c r="Y447" s="17"/>
      <c r="Z447" s="17"/>
      <c r="AA447" s="17"/>
      <c r="AB447" s="17"/>
      <c r="AC447" s="17"/>
      <c r="AD447" s="17"/>
      <c r="AE447" s="17"/>
      <c r="AF447" s="17"/>
      <c r="AG447" s="17"/>
      <c r="AH447" s="17"/>
      <c r="AI447" s="17"/>
      <c r="AJ447" s="17"/>
      <c r="AK447" s="17"/>
      <c r="AL447" s="17"/>
      <c r="AM447" s="17"/>
      <c r="AN447" s="17"/>
      <c r="AO447" s="17"/>
      <c r="AQ447" s="17"/>
      <c r="AR447" s="17"/>
      <c r="AS447" s="17"/>
    </row>
    <row r="448" spans="1:45" s="1" customFormat="1" ht="12.75" customHeight="1" x14ac:dyDescent="0.25">
      <c r="A448" s="60" t="s">
        <v>701</v>
      </c>
      <c r="B448"/>
      <c r="C448" s="1">
        <v>582</v>
      </c>
      <c r="D448" s="9"/>
      <c r="E448" s="8">
        <v>0</v>
      </c>
      <c r="F448" s="8">
        <v>0.33</v>
      </c>
      <c r="H448" s="132"/>
      <c r="I448" s="132"/>
      <c r="J448" s="132"/>
      <c r="K448" s="132"/>
      <c r="L448" s="132"/>
      <c r="M448" s="132"/>
      <c r="N448" s="11">
        <f t="shared" si="74"/>
        <v>0.33</v>
      </c>
      <c r="O448" s="11" t="str">
        <f t="shared" ref="O448:O479" si="78">IF(($F448-$E448)*(Y448+AK448)&gt;0,($F448-$E448)*(Y448+AK448)," ")</f>
        <v xml:space="preserve"> </v>
      </c>
      <c r="P448" s="11">
        <f t="shared" si="75"/>
        <v>0.66</v>
      </c>
      <c r="Q448" s="11"/>
      <c r="R448" s="11" t="str">
        <f t="shared" si="76"/>
        <v xml:space="preserve"> </v>
      </c>
      <c r="S448" s="11"/>
      <c r="T448" s="12" t="str">
        <f>IF($F448&gt;0,IF(AM448&gt;0,((F448-E448)*AM448)*5280," ")," ")</f>
        <v xml:space="preserve"> </v>
      </c>
      <c r="V448" s="9"/>
      <c r="W448" s="9">
        <v>2</v>
      </c>
      <c r="X448" s="9"/>
      <c r="Y448" s="9"/>
      <c r="Z448" s="9"/>
      <c r="AA448" s="9">
        <v>1</v>
      </c>
      <c r="AB448" s="9"/>
      <c r="AC448" s="9"/>
      <c r="AD448" s="9"/>
      <c r="AE448" s="9"/>
      <c r="AF448" s="9">
        <v>1</v>
      </c>
      <c r="AG448" s="9"/>
      <c r="AH448" s="9">
        <v>1</v>
      </c>
      <c r="AI448" s="9"/>
      <c r="AJ448" s="9"/>
      <c r="AK448" s="9"/>
      <c r="AL448" s="9"/>
      <c r="AM448" s="9"/>
      <c r="AN448" s="9"/>
      <c r="AO448" s="9"/>
      <c r="AQ448" s="9"/>
      <c r="AR448" s="9"/>
      <c r="AS448" s="9"/>
    </row>
    <row r="449" spans="1:46" s="1" customFormat="1" ht="12.75" customHeight="1" x14ac:dyDescent="0.25">
      <c r="A449" s="54" t="s">
        <v>276</v>
      </c>
      <c r="B449"/>
      <c r="C449" s="1">
        <v>582</v>
      </c>
      <c r="D449" s="9"/>
      <c r="E449" s="8">
        <v>0.33</v>
      </c>
      <c r="F449" s="8">
        <v>0.39</v>
      </c>
      <c r="H449" s="132"/>
      <c r="I449" s="132"/>
      <c r="J449" s="132"/>
      <c r="K449" s="132"/>
      <c r="L449" s="132"/>
      <c r="M449" s="132"/>
      <c r="N449" s="11">
        <f t="shared" si="74"/>
        <v>0.06</v>
      </c>
      <c r="O449" s="11" t="str">
        <f t="shared" si="78"/>
        <v xml:space="preserve"> </v>
      </c>
      <c r="P449" s="11">
        <f t="shared" si="75"/>
        <v>0.12</v>
      </c>
      <c r="Q449" s="11"/>
      <c r="R449" s="11"/>
      <c r="S449" s="11"/>
      <c r="T449" s="12"/>
      <c r="V449" s="9"/>
      <c r="W449" s="9">
        <v>2</v>
      </c>
      <c r="X449" s="9"/>
      <c r="Y449" s="9"/>
      <c r="Z449" s="9"/>
      <c r="AA449" s="9">
        <v>1</v>
      </c>
      <c r="AB449" s="9"/>
      <c r="AC449" s="9"/>
      <c r="AD449" s="9"/>
      <c r="AE449" s="9">
        <v>1</v>
      </c>
      <c r="AF449" s="9"/>
      <c r="AG449" s="9"/>
      <c r="AH449" s="9">
        <v>1</v>
      </c>
      <c r="AI449" s="9"/>
      <c r="AJ449" s="9"/>
      <c r="AK449" s="9"/>
      <c r="AL449" s="9"/>
      <c r="AM449" s="9"/>
      <c r="AN449" s="9"/>
      <c r="AO449" s="9"/>
      <c r="AQ449" s="9"/>
      <c r="AR449" s="9"/>
      <c r="AS449" s="9"/>
    </row>
    <row r="450" spans="1:46" s="1" customFormat="1" ht="12.75" customHeight="1" x14ac:dyDescent="0.25">
      <c r="A450" s="54" t="s">
        <v>276</v>
      </c>
      <c r="B450"/>
      <c r="C450" s="1">
        <v>582</v>
      </c>
      <c r="D450" s="9"/>
      <c r="E450" s="8">
        <v>0.39</v>
      </c>
      <c r="F450" s="8">
        <v>0.74</v>
      </c>
      <c r="H450" s="132"/>
      <c r="I450" s="132"/>
      <c r="J450" s="132"/>
      <c r="K450" s="132"/>
      <c r="L450" s="132"/>
      <c r="M450" s="132"/>
      <c r="N450" s="11">
        <f t="shared" si="74"/>
        <v>0.35</v>
      </c>
      <c r="O450" s="11" t="str">
        <f t="shared" si="78"/>
        <v xml:space="preserve"> </v>
      </c>
      <c r="P450" s="11">
        <f t="shared" si="75"/>
        <v>0.7</v>
      </c>
      <c r="Q450" s="11"/>
      <c r="R450" s="11"/>
      <c r="S450" s="11"/>
      <c r="T450" s="12"/>
      <c r="V450" s="9"/>
      <c r="W450" s="9">
        <v>2</v>
      </c>
      <c r="X450" s="9"/>
      <c r="Y450" s="9"/>
      <c r="Z450" s="9"/>
      <c r="AA450" s="9">
        <v>1</v>
      </c>
      <c r="AB450" s="9"/>
      <c r="AC450" s="9"/>
      <c r="AD450" s="9">
        <v>1</v>
      </c>
      <c r="AE450" s="9"/>
      <c r="AF450" s="9"/>
      <c r="AG450" s="9"/>
      <c r="AH450" s="9">
        <v>1</v>
      </c>
      <c r="AI450" s="9"/>
      <c r="AJ450" s="9"/>
      <c r="AK450" s="9"/>
      <c r="AL450" s="9"/>
      <c r="AM450" s="9"/>
      <c r="AN450" s="9"/>
      <c r="AO450" s="9"/>
      <c r="AQ450" s="9"/>
      <c r="AR450" s="9"/>
      <c r="AS450" s="9"/>
    </row>
    <row r="451" spans="1:46" s="1" customFormat="1" ht="12.75" customHeight="1" x14ac:dyDescent="0.25">
      <c r="A451" s="54" t="s">
        <v>276</v>
      </c>
      <c r="B451"/>
      <c r="C451" s="1">
        <v>582</v>
      </c>
      <c r="D451" s="9"/>
      <c r="E451" s="8">
        <v>0.74</v>
      </c>
      <c r="F451" s="8">
        <v>0.88</v>
      </c>
      <c r="H451" s="132"/>
      <c r="I451" s="132"/>
      <c r="J451" s="132"/>
      <c r="K451" s="132"/>
      <c r="L451" s="132"/>
      <c r="M451" s="132"/>
      <c r="N451" s="11">
        <f t="shared" si="74"/>
        <v>0.14000000000000001</v>
      </c>
      <c r="O451" s="11" t="str">
        <f t="shared" si="78"/>
        <v xml:space="preserve"> </v>
      </c>
      <c r="P451" s="11">
        <f t="shared" si="75"/>
        <v>0.28000000000000003</v>
      </c>
      <c r="Q451" s="11"/>
      <c r="R451" s="11"/>
      <c r="S451" s="11"/>
      <c r="T451" s="12"/>
      <c r="V451" s="9"/>
      <c r="W451" s="9">
        <v>2</v>
      </c>
      <c r="X451" s="9"/>
      <c r="Y451" s="9"/>
      <c r="Z451" s="9"/>
      <c r="AA451" s="9">
        <v>1</v>
      </c>
      <c r="AB451" s="9"/>
      <c r="AC451" s="9"/>
      <c r="AD451" s="9"/>
      <c r="AE451" s="9">
        <v>1</v>
      </c>
      <c r="AF451" s="9"/>
      <c r="AG451" s="9"/>
      <c r="AH451" s="9">
        <v>1</v>
      </c>
      <c r="AI451" s="9"/>
      <c r="AJ451" s="9"/>
      <c r="AK451" s="9"/>
      <c r="AL451" s="9"/>
      <c r="AM451" s="9"/>
      <c r="AN451" s="9"/>
      <c r="AO451" s="9"/>
      <c r="AQ451" s="9"/>
      <c r="AR451" s="9"/>
      <c r="AS451" s="9"/>
    </row>
    <row r="452" spans="1:46" s="1" customFormat="1" ht="12.75" customHeight="1" x14ac:dyDescent="0.25">
      <c r="A452" s="54" t="s">
        <v>276</v>
      </c>
      <c r="B452"/>
      <c r="C452" s="1">
        <v>582</v>
      </c>
      <c r="D452" s="9"/>
      <c r="E452" s="8">
        <v>0.88</v>
      </c>
      <c r="F452" s="8">
        <v>2.0699999999999998</v>
      </c>
      <c r="H452" s="132"/>
      <c r="I452" s="132"/>
      <c r="J452" s="132"/>
      <c r="K452" s="132"/>
      <c r="L452" s="132"/>
      <c r="M452" s="132"/>
      <c r="N452" s="11">
        <f t="shared" si="74"/>
        <v>1.19</v>
      </c>
      <c r="O452" s="11" t="str">
        <f t="shared" si="78"/>
        <v xml:space="preserve"> </v>
      </c>
      <c r="P452" s="11">
        <f t="shared" si="75"/>
        <v>2.38</v>
      </c>
      <c r="Q452" s="11"/>
      <c r="R452" s="11"/>
      <c r="S452" s="11"/>
      <c r="T452" s="12"/>
      <c r="V452" s="9"/>
      <c r="W452" s="9">
        <v>2</v>
      </c>
      <c r="X452" s="9"/>
      <c r="Y452" s="9"/>
      <c r="Z452" s="9"/>
      <c r="AA452" s="9">
        <v>1</v>
      </c>
      <c r="AB452" s="9"/>
      <c r="AC452" s="9"/>
      <c r="AD452" s="9">
        <v>1</v>
      </c>
      <c r="AE452" s="9"/>
      <c r="AF452" s="9"/>
      <c r="AG452" s="9"/>
      <c r="AH452" s="9">
        <v>1</v>
      </c>
      <c r="AI452" s="9"/>
      <c r="AJ452" s="9"/>
      <c r="AK452" s="9"/>
      <c r="AL452" s="9"/>
      <c r="AM452" s="9"/>
      <c r="AN452" s="9"/>
      <c r="AO452" s="9"/>
      <c r="AQ452" s="9"/>
      <c r="AR452" s="9"/>
      <c r="AS452" s="9"/>
    </row>
    <row r="453" spans="1:46" s="1" customFormat="1" ht="12.75" customHeight="1" x14ac:dyDescent="0.25">
      <c r="A453" s="54" t="s">
        <v>276</v>
      </c>
      <c r="B453"/>
      <c r="C453" s="1">
        <v>582</v>
      </c>
      <c r="D453" s="14"/>
      <c r="E453" s="8">
        <v>2.0699999999999998</v>
      </c>
      <c r="F453" s="8">
        <v>2.16</v>
      </c>
      <c r="H453" s="132"/>
      <c r="I453" s="132"/>
      <c r="J453" s="132"/>
      <c r="K453" s="132"/>
      <c r="L453" s="132"/>
      <c r="M453" s="132"/>
      <c r="N453" s="11">
        <f t="shared" si="74"/>
        <v>9.0000000000000302E-2</v>
      </c>
      <c r="O453" s="11" t="str">
        <f t="shared" si="78"/>
        <v xml:space="preserve"> </v>
      </c>
      <c r="P453" s="11">
        <f t="shared" si="75"/>
        <v>0.1800000000000006</v>
      </c>
      <c r="Q453" s="11"/>
      <c r="R453" s="11"/>
      <c r="S453" s="11"/>
      <c r="T453" s="12"/>
      <c r="V453" s="9"/>
      <c r="W453" s="9">
        <v>2</v>
      </c>
      <c r="X453" s="9"/>
      <c r="Y453" s="9"/>
      <c r="Z453" s="9"/>
      <c r="AA453" s="9">
        <v>1</v>
      </c>
      <c r="AB453" s="9"/>
      <c r="AC453" s="9"/>
      <c r="AD453" s="9">
        <v>1</v>
      </c>
      <c r="AE453" s="9"/>
      <c r="AF453" s="9"/>
      <c r="AG453" s="9"/>
      <c r="AH453" s="9">
        <v>1</v>
      </c>
      <c r="AI453" s="9"/>
      <c r="AJ453" s="9"/>
      <c r="AK453" s="9"/>
      <c r="AL453" s="9"/>
      <c r="AM453" s="9"/>
      <c r="AN453" s="9"/>
      <c r="AO453" s="9"/>
      <c r="AQ453" s="9"/>
      <c r="AR453" s="9"/>
      <c r="AS453" s="9"/>
    </row>
    <row r="454" spans="1:46" s="1" customFormat="1" ht="12.75" customHeight="1" x14ac:dyDescent="0.25">
      <c r="A454" s="54" t="s">
        <v>276</v>
      </c>
      <c r="B454"/>
      <c r="C454" s="1">
        <v>582</v>
      </c>
      <c r="D454" s="14"/>
      <c r="E454" s="8">
        <v>2.16</v>
      </c>
      <c r="F454" s="8">
        <v>2.35</v>
      </c>
      <c r="H454" s="132"/>
      <c r="I454" s="132"/>
      <c r="J454" s="132"/>
      <c r="K454" s="132"/>
      <c r="L454" s="132"/>
      <c r="M454" s="132"/>
      <c r="N454" s="11">
        <f t="shared" si="74"/>
        <v>0.18999999999999995</v>
      </c>
      <c r="O454" s="11" t="str">
        <f t="shared" si="78"/>
        <v xml:space="preserve"> </v>
      </c>
      <c r="P454" s="11">
        <f t="shared" si="75"/>
        <v>0.37999999999999989</v>
      </c>
      <c r="Q454" s="11"/>
      <c r="R454" s="11"/>
      <c r="S454" s="11"/>
      <c r="T454" s="12"/>
      <c r="V454" s="9"/>
      <c r="W454" s="9">
        <v>2</v>
      </c>
      <c r="X454" s="9"/>
      <c r="Y454" s="9"/>
      <c r="Z454" s="9"/>
      <c r="AA454" s="9">
        <v>1</v>
      </c>
      <c r="AB454" s="9"/>
      <c r="AC454" s="9"/>
      <c r="AD454" s="9"/>
      <c r="AE454" s="9">
        <v>1</v>
      </c>
      <c r="AF454" s="9"/>
      <c r="AG454" s="9"/>
      <c r="AH454" s="9">
        <v>1</v>
      </c>
      <c r="AI454" s="9"/>
      <c r="AJ454" s="9"/>
      <c r="AK454" s="9"/>
      <c r="AL454" s="9"/>
      <c r="AM454" s="9"/>
      <c r="AN454" s="9"/>
      <c r="AO454" s="9"/>
      <c r="AQ454" s="9"/>
      <c r="AR454" s="9"/>
      <c r="AS454" s="9"/>
    </row>
    <row r="455" spans="1:46" s="1" customFormat="1" ht="12.75" customHeight="1" x14ac:dyDescent="0.25">
      <c r="A455" s="54" t="s">
        <v>276</v>
      </c>
      <c r="B455"/>
      <c r="C455" s="1">
        <v>582</v>
      </c>
      <c r="D455" s="14"/>
      <c r="E455" s="8">
        <v>2.35</v>
      </c>
      <c r="F455" s="8">
        <v>2.54</v>
      </c>
      <c r="H455" s="132"/>
      <c r="I455" s="132"/>
      <c r="J455" s="132"/>
      <c r="K455" s="132"/>
      <c r="L455" s="132"/>
      <c r="M455" s="132"/>
      <c r="N455" s="11">
        <f t="shared" si="74"/>
        <v>0.18999999999999995</v>
      </c>
      <c r="O455" s="11" t="str">
        <f t="shared" si="78"/>
        <v xml:space="preserve"> </v>
      </c>
      <c r="P455" s="11">
        <f t="shared" si="75"/>
        <v>0.37999999999999989</v>
      </c>
      <c r="Q455" s="11"/>
      <c r="R455" s="11"/>
      <c r="S455" s="11"/>
      <c r="T455" s="12"/>
      <c r="V455" s="9"/>
      <c r="W455" s="9">
        <v>2</v>
      </c>
      <c r="X455" s="9"/>
      <c r="Y455" s="9"/>
      <c r="Z455" s="9"/>
      <c r="AA455" s="9">
        <v>1</v>
      </c>
      <c r="AB455" s="9"/>
      <c r="AC455" s="9"/>
      <c r="AD455" s="9"/>
      <c r="AE455" s="9">
        <v>1</v>
      </c>
      <c r="AF455" s="9"/>
      <c r="AG455" s="9"/>
      <c r="AH455" s="9">
        <v>1</v>
      </c>
      <c r="AI455" s="9"/>
      <c r="AJ455" s="9"/>
      <c r="AK455" s="9"/>
      <c r="AL455" s="9"/>
      <c r="AM455" s="9"/>
      <c r="AN455" s="9"/>
      <c r="AO455" s="9"/>
      <c r="AQ455" s="9"/>
      <c r="AR455" s="9"/>
      <c r="AS455" s="9"/>
    </row>
    <row r="456" spans="1:46" s="1" customFormat="1" ht="12.75" customHeight="1" x14ac:dyDescent="0.25">
      <c r="A456" s="54" t="s">
        <v>276</v>
      </c>
      <c r="B456"/>
      <c r="C456" s="1">
        <v>582</v>
      </c>
      <c r="D456" s="14" t="s">
        <v>97</v>
      </c>
      <c r="E456" s="8">
        <v>2.54</v>
      </c>
      <c r="F456" s="8">
        <v>2.61</v>
      </c>
      <c r="H456" s="132"/>
      <c r="I456" s="132"/>
      <c r="J456" s="132"/>
      <c r="K456" s="132"/>
      <c r="L456" s="132"/>
      <c r="M456" s="132"/>
      <c r="N456" s="11">
        <f t="shared" si="74"/>
        <v>6.999999999999984E-2</v>
      </c>
      <c r="O456" s="11" t="str">
        <f t="shared" si="78"/>
        <v xml:space="preserve"> </v>
      </c>
      <c r="P456" s="11">
        <f t="shared" si="75"/>
        <v>0.13999999999999968</v>
      </c>
      <c r="Q456" s="11"/>
      <c r="R456" s="11"/>
      <c r="S456" s="11"/>
      <c r="T456" s="12"/>
      <c r="V456" s="9"/>
      <c r="W456" s="9">
        <v>2</v>
      </c>
      <c r="X456" s="9"/>
      <c r="Y456" s="9"/>
      <c r="Z456" s="9"/>
      <c r="AA456" s="9">
        <v>1</v>
      </c>
      <c r="AB456" s="9"/>
      <c r="AC456" s="9"/>
      <c r="AD456" s="9"/>
      <c r="AE456" s="9"/>
      <c r="AF456" s="9">
        <v>1</v>
      </c>
      <c r="AG456" s="9"/>
      <c r="AH456" s="9">
        <v>1</v>
      </c>
      <c r="AI456" s="9"/>
      <c r="AJ456" s="9"/>
      <c r="AK456" s="9"/>
      <c r="AL456" s="9"/>
      <c r="AM456" s="9"/>
      <c r="AN456" s="9"/>
      <c r="AO456" s="9"/>
      <c r="AQ456" s="9"/>
      <c r="AR456" s="9"/>
      <c r="AS456" s="9"/>
    </row>
    <row r="457" spans="1:46" s="1" customFormat="1" ht="12.75" customHeight="1" x14ac:dyDescent="0.25">
      <c r="A457" s="54" t="s">
        <v>276</v>
      </c>
      <c r="B457"/>
      <c r="C457" s="1">
        <v>582</v>
      </c>
      <c r="D457" s="14"/>
      <c r="E457" s="8">
        <v>2.61</v>
      </c>
      <c r="F457" s="8">
        <v>2.69</v>
      </c>
      <c r="H457" s="132"/>
      <c r="I457" s="132"/>
      <c r="J457" s="132"/>
      <c r="K457" s="132"/>
      <c r="L457" s="132"/>
      <c r="M457" s="132"/>
      <c r="N457" s="11">
        <f t="shared" si="74"/>
        <v>8.0000000000000071E-2</v>
      </c>
      <c r="O457" s="11" t="str">
        <f t="shared" si="78"/>
        <v xml:space="preserve"> </v>
      </c>
      <c r="P457" s="11">
        <f t="shared" si="75"/>
        <v>0.16000000000000014</v>
      </c>
      <c r="Q457" s="11"/>
      <c r="R457" s="11"/>
      <c r="S457" s="11"/>
      <c r="T457" s="12"/>
      <c r="V457" s="9"/>
      <c r="W457" s="9">
        <v>2</v>
      </c>
      <c r="X457" s="9"/>
      <c r="Y457" s="9"/>
      <c r="Z457" s="9"/>
      <c r="AA457" s="9">
        <v>1</v>
      </c>
      <c r="AB457" s="9"/>
      <c r="AC457" s="9"/>
      <c r="AD457" s="9"/>
      <c r="AE457" s="9">
        <v>1</v>
      </c>
      <c r="AF457" s="9"/>
      <c r="AG457" s="9"/>
      <c r="AH457" s="9">
        <v>1</v>
      </c>
      <c r="AI457" s="9"/>
      <c r="AJ457" s="9"/>
      <c r="AK457" s="9"/>
      <c r="AL457" s="9"/>
      <c r="AM457" s="9"/>
      <c r="AN457" s="9"/>
      <c r="AO457" s="9"/>
      <c r="AQ457" s="9"/>
      <c r="AR457" s="9"/>
      <c r="AS457" s="9"/>
    </row>
    <row r="458" spans="1:46" s="1" customFormat="1" ht="12.75" customHeight="1" x14ac:dyDescent="0.25">
      <c r="A458" s="54" t="s">
        <v>276</v>
      </c>
      <c r="B458"/>
      <c r="C458" s="1">
        <v>582</v>
      </c>
      <c r="D458" s="14"/>
      <c r="E458" s="8">
        <v>2.69</v>
      </c>
      <c r="F458" s="8">
        <v>3.1</v>
      </c>
      <c r="H458" s="132"/>
      <c r="I458" s="132"/>
      <c r="J458" s="132"/>
      <c r="K458" s="132"/>
      <c r="L458" s="132"/>
      <c r="M458" s="132"/>
      <c r="N458" s="11">
        <f t="shared" si="74"/>
        <v>0.41000000000000014</v>
      </c>
      <c r="O458" s="11" t="str">
        <f t="shared" si="78"/>
        <v xml:space="preserve"> </v>
      </c>
      <c r="P458" s="11">
        <f t="shared" si="75"/>
        <v>0.82000000000000028</v>
      </c>
      <c r="Q458" s="11"/>
      <c r="R458" s="11"/>
      <c r="S458" s="11"/>
      <c r="T458" s="12"/>
      <c r="V458" s="9"/>
      <c r="W458" s="9">
        <v>2</v>
      </c>
      <c r="X458" s="9"/>
      <c r="Y458" s="9"/>
      <c r="Z458" s="9"/>
      <c r="AA458" s="9">
        <v>1</v>
      </c>
      <c r="AB458" s="9"/>
      <c r="AC458" s="9"/>
      <c r="AD458" s="9">
        <v>1</v>
      </c>
      <c r="AE458" s="9"/>
      <c r="AF458" s="9"/>
      <c r="AG458" s="9"/>
      <c r="AH458" s="9">
        <v>1</v>
      </c>
      <c r="AI458" s="9"/>
      <c r="AJ458" s="9"/>
      <c r="AK458" s="9"/>
      <c r="AL458" s="9"/>
      <c r="AM458" s="9"/>
      <c r="AN458" s="9"/>
      <c r="AO458" s="9"/>
      <c r="AQ458" s="9"/>
      <c r="AR458" s="9"/>
      <c r="AS458" s="9"/>
    </row>
    <row r="459" spans="1:46" s="1" customFormat="1" ht="12.75" customHeight="1" x14ac:dyDescent="0.25">
      <c r="A459" s="54" t="s">
        <v>276</v>
      </c>
      <c r="B459"/>
      <c r="C459" s="1">
        <v>582</v>
      </c>
      <c r="D459" s="9"/>
      <c r="E459" s="8">
        <v>3.1</v>
      </c>
      <c r="F459" s="8">
        <v>5.23</v>
      </c>
      <c r="H459" s="132"/>
      <c r="I459" s="132"/>
      <c r="J459" s="132"/>
      <c r="K459" s="132"/>
      <c r="L459" s="132"/>
      <c r="M459" s="132"/>
      <c r="N459" s="11">
        <f t="shared" si="74"/>
        <v>2.1300000000000003</v>
      </c>
      <c r="O459" s="11" t="str">
        <f t="shared" si="78"/>
        <v xml:space="preserve"> </v>
      </c>
      <c r="P459" s="11">
        <f t="shared" si="75"/>
        <v>4.2600000000000007</v>
      </c>
      <c r="Q459" s="11"/>
      <c r="R459" s="11"/>
      <c r="S459" s="11"/>
      <c r="T459" s="12"/>
      <c r="V459" s="9"/>
      <c r="W459" s="9">
        <v>2</v>
      </c>
      <c r="X459" s="9"/>
      <c r="Y459" s="9"/>
      <c r="Z459" s="9"/>
      <c r="AA459" s="9">
        <v>1</v>
      </c>
      <c r="AB459" s="9"/>
      <c r="AC459" s="9"/>
      <c r="AD459" s="9">
        <v>1</v>
      </c>
      <c r="AE459" s="9"/>
      <c r="AF459" s="9"/>
      <c r="AG459" s="9"/>
      <c r="AH459" s="9">
        <v>1</v>
      </c>
      <c r="AI459" s="9"/>
      <c r="AJ459" s="9"/>
      <c r="AK459" s="9"/>
      <c r="AL459" s="9"/>
      <c r="AM459" s="9"/>
      <c r="AN459" s="9"/>
      <c r="AO459" s="9"/>
      <c r="AQ459" s="9"/>
      <c r="AR459" s="9"/>
      <c r="AS459" s="9"/>
    </row>
    <row r="460" spans="1:46" s="1" customFormat="1" ht="12.75" customHeight="1" x14ac:dyDescent="0.25">
      <c r="A460" s="54" t="s">
        <v>276</v>
      </c>
      <c r="B460"/>
      <c r="C460" s="1">
        <v>582</v>
      </c>
      <c r="D460" s="9"/>
      <c r="E460" s="8">
        <v>5.23</v>
      </c>
      <c r="F460" s="8">
        <v>5.27</v>
      </c>
      <c r="H460" s="132"/>
      <c r="I460" s="132"/>
      <c r="J460" s="132"/>
      <c r="K460" s="132"/>
      <c r="L460" s="132"/>
      <c r="M460" s="132"/>
      <c r="N460" s="11">
        <f t="shared" si="74"/>
        <v>3.9999999999999147E-2</v>
      </c>
      <c r="O460" s="11" t="str">
        <f t="shared" si="78"/>
        <v xml:space="preserve"> </v>
      </c>
      <c r="P460" s="11">
        <f t="shared" si="75"/>
        <v>7.9999999999998295E-2</v>
      </c>
      <c r="Q460" s="11"/>
      <c r="R460" s="11"/>
      <c r="S460" s="11"/>
      <c r="T460" s="12"/>
      <c r="V460" s="9"/>
      <c r="W460" s="9">
        <v>2</v>
      </c>
      <c r="X460" s="9"/>
      <c r="Y460" s="9"/>
      <c r="Z460" s="9"/>
      <c r="AA460" s="9">
        <v>1</v>
      </c>
      <c r="AB460" s="9"/>
      <c r="AC460" s="9"/>
      <c r="AD460" s="9">
        <v>1</v>
      </c>
      <c r="AE460" s="9"/>
      <c r="AF460" s="9"/>
      <c r="AG460" s="9"/>
      <c r="AH460" s="9">
        <v>1</v>
      </c>
      <c r="AI460" s="9"/>
      <c r="AJ460" s="9"/>
      <c r="AK460" s="9"/>
      <c r="AL460" s="9"/>
      <c r="AM460" s="9"/>
      <c r="AN460" s="9"/>
      <c r="AO460" s="9"/>
      <c r="AQ460" s="9"/>
      <c r="AR460" s="9"/>
      <c r="AS460" s="9"/>
    </row>
    <row r="461" spans="1:46" s="1" customFormat="1" ht="12.75" customHeight="1" x14ac:dyDescent="0.25">
      <c r="A461" s="54" t="s">
        <v>276</v>
      </c>
      <c r="B461"/>
      <c r="C461" s="1">
        <v>582</v>
      </c>
      <c r="D461" s="9"/>
      <c r="E461" s="8">
        <v>5.27</v>
      </c>
      <c r="F461" s="8">
        <v>5.34</v>
      </c>
      <c r="H461" s="132"/>
      <c r="I461" s="132"/>
      <c r="J461" s="132"/>
      <c r="K461" s="132"/>
      <c r="L461" s="132"/>
      <c r="M461" s="132"/>
      <c r="N461" s="11">
        <f t="shared" si="74"/>
        <v>7.0000000000000284E-2</v>
      </c>
      <c r="O461" s="11" t="str">
        <f t="shared" si="78"/>
        <v xml:space="preserve"> </v>
      </c>
      <c r="P461" s="11">
        <f t="shared" si="75"/>
        <v>0.14000000000000057</v>
      </c>
      <c r="Q461" s="11"/>
      <c r="R461" s="11"/>
      <c r="S461" s="11"/>
      <c r="T461" s="12"/>
      <c r="V461" s="9"/>
      <c r="W461" s="9">
        <v>2</v>
      </c>
      <c r="X461" s="9"/>
      <c r="Y461" s="9"/>
      <c r="Z461" s="9"/>
      <c r="AA461" s="9">
        <v>1</v>
      </c>
      <c r="AB461" s="9"/>
      <c r="AC461" s="9"/>
      <c r="AD461" s="9"/>
      <c r="AE461" s="9">
        <v>1</v>
      </c>
      <c r="AF461" s="9"/>
      <c r="AG461" s="9"/>
      <c r="AH461" s="9">
        <v>1</v>
      </c>
      <c r="AI461" s="9"/>
      <c r="AJ461" s="9"/>
      <c r="AK461" s="9"/>
      <c r="AL461" s="9"/>
      <c r="AM461" s="9"/>
      <c r="AN461" s="9"/>
      <c r="AO461" s="9"/>
      <c r="AQ461" s="9"/>
      <c r="AR461" s="9"/>
      <c r="AS461" s="9"/>
    </row>
    <row r="462" spans="1:46" s="1" customFormat="1" ht="12.75" customHeight="1" x14ac:dyDescent="0.25">
      <c r="A462" s="54" t="s">
        <v>276</v>
      </c>
      <c r="B462"/>
      <c r="C462" s="1">
        <v>582</v>
      </c>
      <c r="D462" s="9"/>
      <c r="E462" s="8">
        <v>5.34</v>
      </c>
      <c r="F462" s="8">
        <v>5.44</v>
      </c>
      <c r="H462" s="132"/>
      <c r="I462" s="132"/>
      <c r="J462" s="132"/>
      <c r="K462" s="132"/>
      <c r="L462" s="132"/>
      <c r="M462" s="132"/>
      <c r="N462" s="11">
        <f t="shared" si="74"/>
        <v>0.10000000000000053</v>
      </c>
      <c r="O462" s="11" t="str">
        <f t="shared" si="78"/>
        <v xml:space="preserve"> </v>
      </c>
      <c r="P462" s="11">
        <f t="shared" si="75"/>
        <v>0.20000000000000107</v>
      </c>
      <c r="Q462" s="11"/>
      <c r="R462" s="11" t="str">
        <f t="shared" ref="R462:R479" si="79">IF(($F462-$E462)*(AB462+AI462)&gt;0,($F462-$E462)*(AB462+AI462)," ")</f>
        <v xml:space="preserve"> </v>
      </c>
      <c r="S462" s="11"/>
      <c r="T462" s="12" t="str">
        <f t="shared" ref="T462:T479" si="80">IF($F462&gt;0,IF(AM462&gt;0,((F462-E462)*AM462)*5280," ")," ")</f>
        <v xml:space="preserve"> </v>
      </c>
      <c r="V462" s="9"/>
      <c r="W462" s="9">
        <v>2</v>
      </c>
      <c r="X462" s="9"/>
      <c r="Y462" s="9"/>
      <c r="Z462" s="9"/>
      <c r="AA462" s="9">
        <v>1</v>
      </c>
      <c r="AB462" s="9"/>
      <c r="AC462" s="9"/>
      <c r="AD462" s="9"/>
      <c r="AE462" s="9">
        <v>1</v>
      </c>
      <c r="AF462" s="9"/>
      <c r="AG462" s="9"/>
      <c r="AH462" s="9">
        <v>1</v>
      </c>
      <c r="AI462" s="9"/>
      <c r="AJ462" s="9"/>
      <c r="AK462" s="9"/>
      <c r="AL462" s="9"/>
      <c r="AM462" s="9"/>
      <c r="AN462" s="9"/>
      <c r="AO462" s="9"/>
      <c r="AQ462" s="9"/>
      <c r="AR462" s="327"/>
      <c r="AS462" s="327"/>
      <c r="AT462" s="327" t="s">
        <v>167</v>
      </c>
    </row>
    <row r="463" spans="1:46" s="1" customFormat="1" ht="12.75" customHeight="1" x14ac:dyDescent="0.25">
      <c r="A463" s="54" t="s">
        <v>276</v>
      </c>
      <c r="B463"/>
      <c r="C463" s="1">
        <v>582</v>
      </c>
      <c r="D463" s="9"/>
      <c r="E463" s="8">
        <v>5.44</v>
      </c>
      <c r="F463" s="8">
        <v>5.45</v>
      </c>
      <c r="H463" s="132"/>
      <c r="I463" s="132"/>
      <c r="J463" s="132"/>
      <c r="K463" s="132"/>
      <c r="L463" s="132"/>
      <c r="M463" s="132"/>
      <c r="N463" s="11">
        <f t="shared" si="74"/>
        <v>1.9999999999999574E-2</v>
      </c>
      <c r="O463" s="11" t="str">
        <f t="shared" si="78"/>
        <v xml:space="preserve"> </v>
      </c>
      <c r="P463" s="11">
        <f t="shared" si="75"/>
        <v>1.9999999999999574E-2</v>
      </c>
      <c r="Q463" s="11"/>
      <c r="R463" s="11" t="str">
        <f t="shared" si="79"/>
        <v xml:space="preserve"> </v>
      </c>
      <c r="S463" s="11"/>
      <c r="T463" s="12" t="str">
        <f t="shared" si="80"/>
        <v xml:space="preserve"> </v>
      </c>
      <c r="V463" s="9"/>
      <c r="W463" s="9">
        <v>2</v>
      </c>
      <c r="X463" s="9"/>
      <c r="Y463" s="9"/>
      <c r="Z463" s="9"/>
      <c r="AA463" s="9">
        <v>1</v>
      </c>
      <c r="AB463" s="9"/>
      <c r="AC463" s="9"/>
      <c r="AD463" s="9"/>
      <c r="AE463" s="9"/>
      <c r="AF463" s="9">
        <v>2</v>
      </c>
      <c r="AG463" s="9"/>
      <c r="AH463" s="9">
        <v>1</v>
      </c>
      <c r="AI463" s="9"/>
      <c r="AJ463" s="9"/>
      <c r="AK463" s="9"/>
      <c r="AL463" s="9"/>
      <c r="AM463" s="9"/>
      <c r="AN463" s="9"/>
      <c r="AO463" s="9">
        <v>1</v>
      </c>
      <c r="AQ463" s="9"/>
      <c r="AR463" s="327"/>
      <c r="AS463" s="327"/>
      <c r="AT463" s="327"/>
    </row>
    <row r="464" spans="1:46" s="1" customFormat="1" ht="12.75" customHeight="1" x14ac:dyDescent="0.25">
      <c r="A464" s="54" t="s">
        <v>276</v>
      </c>
      <c r="B464"/>
      <c r="C464" s="1">
        <v>582</v>
      </c>
      <c r="D464" s="9"/>
      <c r="E464" s="8">
        <v>5.45</v>
      </c>
      <c r="F464" s="8">
        <v>5.51</v>
      </c>
      <c r="H464" s="132"/>
      <c r="I464" s="132"/>
      <c r="J464" s="132"/>
      <c r="K464" s="132"/>
      <c r="L464" s="132"/>
      <c r="M464" s="132"/>
      <c r="N464" s="11">
        <f t="shared" si="74"/>
        <v>0.11999999999999922</v>
      </c>
      <c r="O464" s="11" t="str">
        <f t="shared" si="78"/>
        <v xml:space="preserve"> </v>
      </c>
      <c r="P464" s="11">
        <f t="shared" si="75"/>
        <v>0.11999999999999922</v>
      </c>
      <c r="Q464" s="11"/>
      <c r="R464" s="11" t="str">
        <f t="shared" si="79"/>
        <v xml:space="preserve"> </v>
      </c>
      <c r="S464" s="11"/>
      <c r="T464" s="12">
        <f t="shared" si="80"/>
        <v>316.79999999999791</v>
      </c>
      <c r="V464" s="9"/>
      <c r="W464" s="9">
        <v>2</v>
      </c>
      <c r="X464" s="9"/>
      <c r="Y464" s="9"/>
      <c r="Z464" s="9"/>
      <c r="AA464" s="9">
        <v>1</v>
      </c>
      <c r="AB464" s="9"/>
      <c r="AC464" s="9"/>
      <c r="AD464" s="9"/>
      <c r="AE464" s="9"/>
      <c r="AF464" s="9">
        <v>2</v>
      </c>
      <c r="AG464" s="9"/>
      <c r="AH464" s="9">
        <v>1</v>
      </c>
      <c r="AI464" s="9"/>
      <c r="AJ464" s="9"/>
      <c r="AK464" s="9"/>
      <c r="AL464" s="9"/>
      <c r="AM464" s="9">
        <v>1</v>
      </c>
      <c r="AN464" s="9"/>
      <c r="AO464" s="9">
        <v>1</v>
      </c>
      <c r="AQ464" s="9"/>
      <c r="AR464" s="327"/>
      <c r="AS464" s="327"/>
      <c r="AT464" s="327"/>
    </row>
    <row r="465" spans="1:46" s="1" customFormat="1" ht="12.75" customHeight="1" x14ac:dyDescent="0.25">
      <c r="A465" s="54" t="s">
        <v>276</v>
      </c>
      <c r="B465"/>
      <c r="C465" s="1">
        <v>582</v>
      </c>
      <c r="D465" s="9"/>
      <c r="E465" s="8">
        <v>5.51</v>
      </c>
      <c r="F465" s="8">
        <v>5.55</v>
      </c>
      <c r="H465" s="132"/>
      <c r="I465" s="132"/>
      <c r="J465" s="132"/>
      <c r="K465" s="132"/>
      <c r="L465" s="132"/>
      <c r="M465" s="132"/>
      <c r="N465" s="11">
        <f t="shared" si="74"/>
        <v>4.0000000000000036E-2</v>
      </c>
      <c r="O465" s="11" t="str">
        <f t="shared" si="78"/>
        <v xml:space="preserve"> </v>
      </c>
      <c r="P465" s="11">
        <f t="shared" si="75"/>
        <v>8.0000000000000071E-2</v>
      </c>
      <c r="Q465" s="11"/>
      <c r="R465" s="11" t="str">
        <f t="shared" si="79"/>
        <v xml:space="preserve"> </v>
      </c>
      <c r="S465" s="11"/>
      <c r="T465" s="12">
        <f t="shared" si="80"/>
        <v>211.20000000000019</v>
      </c>
      <c r="V465" s="9"/>
      <c r="W465" s="9">
        <v>2</v>
      </c>
      <c r="X465" s="9"/>
      <c r="Y465" s="9"/>
      <c r="Z465" s="9"/>
      <c r="AA465" s="9">
        <v>1</v>
      </c>
      <c r="AB465" s="9"/>
      <c r="AC465" s="9"/>
      <c r="AD465" s="9"/>
      <c r="AE465" s="9"/>
      <c r="AF465" s="9">
        <v>1</v>
      </c>
      <c r="AG465" s="9"/>
      <c r="AH465" s="9">
        <v>1</v>
      </c>
      <c r="AI465" s="9"/>
      <c r="AJ465" s="9"/>
      <c r="AK465" s="9"/>
      <c r="AL465" s="9"/>
      <c r="AM465" s="9">
        <v>1</v>
      </c>
      <c r="AN465" s="9"/>
      <c r="AO465" s="9"/>
      <c r="AQ465" s="9"/>
      <c r="AR465" s="327"/>
      <c r="AS465" s="327"/>
      <c r="AT465" s="327"/>
    </row>
    <row r="466" spans="1:46" s="1" customFormat="1" ht="12.75" customHeight="1" x14ac:dyDescent="0.25">
      <c r="A466" s="54" t="s">
        <v>276</v>
      </c>
      <c r="B466"/>
      <c r="C466" s="1">
        <v>582</v>
      </c>
      <c r="D466" s="9"/>
      <c r="E466" s="8">
        <v>5.55</v>
      </c>
      <c r="F466" s="8">
        <v>5.57</v>
      </c>
      <c r="H466" s="132"/>
      <c r="I466" s="132"/>
      <c r="J466" s="132"/>
      <c r="K466" s="132"/>
      <c r="L466" s="132"/>
      <c r="M466" s="132"/>
      <c r="N466" s="11">
        <f t="shared" si="74"/>
        <v>2.0000000000000462E-2</v>
      </c>
      <c r="O466" s="11" t="str">
        <f t="shared" si="78"/>
        <v xml:space="preserve"> </v>
      </c>
      <c r="P466" s="11">
        <f t="shared" si="75"/>
        <v>4.0000000000000924E-2</v>
      </c>
      <c r="Q466" s="11"/>
      <c r="R466" s="11" t="str">
        <f t="shared" si="79"/>
        <v xml:space="preserve"> </v>
      </c>
      <c r="S466" s="11"/>
      <c r="T466" s="12">
        <f t="shared" si="80"/>
        <v>105.60000000000244</v>
      </c>
      <c r="V466" s="9"/>
      <c r="W466" s="9">
        <v>2</v>
      </c>
      <c r="X466" s="9"/>
      <c r="Y466" s="9"/>
      <c r="Z466" s="9"/>
      <c r="AA466" s="9">
        <v>1</v>
      </c>
      <c r="AB466" s="9"/>
      <c r="AC466" s="9"/>
      <c r="AD466" s="9"/>
      <c r="AE466" s="9"/>
      <c r="AF466" s="9">
        <v>1</v>
      </c>
      <c r="AG466" s="9"/>
      <c r="AH466" s="9">
        <v>1</v>
      </c>
      <c r="AI466" s="9"/>
      <c r="AJ466" s="9"/>
      <c r="AK466" s="9"/>
      <c r="AL466" s="9"/>
      <c r="AM466" s="9">
        <v>1</v>
      </c>
      <c r="AN466" s="9"/>
      <c r="AO466" s="9"/>
      <c r="AQ466" s="9"/>
      <c r="AR466" s="327"/>
      <c r="AT466" s="327"/>
    </row>
    <row r="467" spans="1:46" s="1" customFormat="1" ht="12.75" customHeight="1" x14ac:dyDescent="0.25">
      <c r="A467" s="54" t="s">
        <v>276</v>
      </c>
      <c r="B467"/>
      <c r="C467" s="1">
        <v>582</v>
      </c>
      <c r="D467" s="9"/>
      <c r="E467" s="8">
        <v>5.57</v>
      </c>
      <c r="F467" s="8">
        <v>5.64</v>
      </c>
      <c r="H467" s="132"/>
      <c r="I467" s="132"/>
      <c r="J467" s="132"/>
      <c r="K467" s="132"/>
      <c r="L467" s="132"/>
      <c r="M467" s="132"/>
      <c r="N467" s="11">
        <f t="shared" si="74"/>
        <v>0.13999999999999879</v>
      </c>
      <c r="O467" s="11" t="str">
        <f t="shared" si="78"/>
        <v xml:space="preserve"> </v>
      </c>
      <c r="P467" s="11">
        <f t="shared" si="75"/>
        <v>0.13999999999999879</v>
      </c>
      <c r="Q467" s="11"/>
      <c r="R467" s="11" t="str">
        <f t="shared" si="79"/>
        <v xml:space="preserve"> </v>
      </c>
      <c r="S467" s="11"/>
      <c r="T467" s="12" t="str">
        <f t="shared" si="80"/>
        <v xml:space="preserve"> </v>
      </c>
      <c r="V467" s="9"/>
      <c r="W467" s="9">
        <v>2</v>
      </c>
      <c r="X467" s="9"/>
      <c r="Y467" s="9"/>
      <c r="Z467" s="9"/>
      <c r="AA467" s="9">
        <v>1</v>
      </c>
      <c r="AB467" s="9"/>
      <c r="AC467" s="9"/>
      <c r="AD467" s="9"/>
      <c r="AE467" s="9"/>
      <c r="AF467" s="9">
        <v>2</v>
      </c>
      <c r="AG467" s="9"/>
      <c r="AH467" s="9">
        <v>1</v>
      </c>
      <c r="AI467" s="9"/>
      <c r="AJ467" s="9"/>
      <c r="AK467" s="9"/>
      <c r="AL467" s="9"/>
      <c r="AM467" s="9"/>
      <c r="AN467" s="9"/>
      <c r="AO467" s="9">
        <v>1</v>
      </c>
      <c r="AQ467" s="9"/>
      <c r="AR467" s="327"/>
      <c r="AT467" s="327"/>
    </row>
    <row r="468" spans="1:46" s="1" customFormat="1" ht="12.75" customHeight="1" x14ac:dyDescent="0.25">
      <c r="A468" s="54" t="s">
        <v>276</v>
      </c>
      <c r="B468"/>
      <c r="C468" s="1">
        <v>582</v>
      </c>
      <c r="D468" s="9"/>
      <c r="E468" s="8">
        <v>5.64</v>
      </c>
      <c r="F468" s="8">
        <v>6.5</v>
      </c>
      <c r="H468" s="132"/>
      <c r="I468" s="132"/>
      <c r="J468" s="132"/>
      <c r="K468" s="132"/>
      <c r="L468" s="132"/>
      <c r="M468" s="132"/>
      <c r="N468" s="11">
        <f t="shared" si="74"/>
        <v>0.86000000000000032</v>
      </c>
      <c r="O468" s="11" t="str">
        <f t="shared" si="78"/>
        <v xml:space="preserve"> </v>
      </c>
      <c r="P468" s="11">
        <f t="shared" si="75"/>
        <v>1.7200000000000006</v>
      </c>
      <c r="Q468" s="11"/>
      <c r="R468" s="11" t="str">
        <f t="shared" si="79"/>
        <v xml:space="preserve"> </v>
      </c>
      <c r="S468" s="11"/>
      <c r="T468" s="12" t="str">
        <f t="shared" si="80"/>
        <v xml:space="preserve"> </v>
      </c>
      <c r="V468" s="9"/>
      <c r="W468" s="9">
        <v>2</v>
      </c>
      <c r="X468" s="9"/>
      <c r="Y468" s="9"/>
      <c r="Z468" s="9"/>
      <c r="AA468" s="9">
        <v>1</v>
      </c>
      <c r="AB468" s="9"/>
      <c r="AC468" s="9"/>
      <c r="AD468" s="9">
        <v>1</v>
      </c>
      <c r="AE468" s="9"/>
      <c r="AF468" s="9"/>
      <c r="AG468" s="9"/>
      <c r="AH468" s="9">
        <v>1</v>
      </c>
      <c r="AI468" s="9"/>
      <c r="AJ468" s="9"/>
      <c r="AK468" s="9"/>
      <c r="AL468" s="9"/>
      <c r="AM468" s="9"/>
      <c r="AN468" s="9"/>
      <c r="AO468" s="9"/>
      <c r="AQ468" s="9"/>
      <c r="AR468" s="327"/>
      <c r="AT468" s="327"/>
    </row>
    <row r="469" spans="1:46" s="1" customFormat="1" ht="12.75" customHeight="1" x14ac:dyDescent="0.25">
      <c r="A469" s="54" t="s">
        <v>276</v>
      </c>
      <c r="B469"/>
      <c r="C469" s="1">
        <v>582</v>
      </c>
      <c r="D469" s="9"/>
      <c r="E469" s="8">
        <v>6.5</v>
      </c>
      <c r="F469" s="8">
        <v>6.63</v>
      </c>
      <c r="H469" s="132"/>
      <c r="I469" s="132"/>
      <c r="J469" s="132"/>
      <c r="K469" s="132"/>
      <c r="L469" s="132"/>
      <c r="M469" s="132"/>
      <c r="N469" s="11">
        <f t="shared" si="74"/>
        <v>0.12999999999999989</v>
      </c>
      <c r="O469" s="11" t="str">
        <f t="shared" si="78"/>
        <v xml:space="preserve"> </v>
      </c>
      <c r="P469" s="11">
        <f t="shared" si="75"/>
        <v>0.25999999999999979</v>
      </c>
      <c r="Q469" s="11"/>
      <c r="R469" s="11" t="str">
        <f t="shared" si="79"/>
        <v xml:space="preserve"> </v>
      </c>
      <c r="S469" s="11"/>
      <c r="T469" s="12" t="str">
        <f t="shared" si="80"/>
        <v xml:space="preserve"> </v>
      </c>
      <c r="V469" s="9"/>
      <c r="W469" s="9">
        <v>2</v>
      </c>
      <c r="X469" s="9"/>
      <c r="Y469" s="9"/>
      <c r="Z469" s="9"/>
      <c r="AA469" s="9">
        <v>1</v>
      </c>
      <c r="AB469" s="9"/>
      <c r="AC469" s="9"/>
      <c r="AD469" s="9">
        <v>1</v>
      </c>
      <c r="AE469" s="9"/>
      <c r="AF469" s="9"/>
      <c r="AG469" s="9"/>
      <c r="AH469" s="9">
        <v>1</v>
      </c>
      <c r="AI469" s="9"/>
      <c r="AJ469" s="9"/>
      <c r="AK469" s="9"/>
      <c r="AL469" s="9"/>
      <c r="AM469" s="9"/>
      <c r="AN469" s="9"/>
      <c r="AO469" s="9"/>
      <c r="AQ469" s="9"/>
      <c r="AR469" s="9"/>
      <c r="AT469" s="327"/>
    </row>
    <row r="470" spans="1:46" s="1" customFormat="1" ht="12.75" customHeight="1" x14ac:dyDescent="0.25">
      <c r="A470" s="54" t="s">
        <v>276</v>
      </c>
      <c r="B470"/>
      <c r="C470" s="1">
        <v>582</v>
      </c>
      <c r="D470" s="9"/>
      <c r="E470" s="8">
        <v>6.63</v>
      </c>
      <c r="F470" s="8">
        <v>6.74</v>
      </c>
      <c r="H470" s="132"/>
      <c r="I470" s="132"/>
      <c r="J470" s="132"/>
      <c r="K470" s="132"/>
      <c r="L470" s="132"/>
      <c r="M470" s="132"/>
      <c r="N470" s="11">
        <f t="shared" si="74"/>
        <v>0.11000000000000032</v>
      </c>
      <c r="O470" s="11" t="str">
        <f t="shared" si="78"/>
        <v xml:space="preserve"> </v>
      </c>
      <c r="P470" s="11">
        <f t="shared" si="75"/>
        <v>0.22000000000000064</v>
      </c>
      <c r="Q470" s="11"/>
      <c r="R470" s="11" t="str">
        <f t="shared" si="79"/>
        <v xml:space="preserve"> </v>
      </c>
      <c r="S470" s="11"/>
      <c r="T470" s="12" t="str">
        <f t="shared" si="80"/>
        <v xml:space="preserve"> </v>
      </c>
      <c r="V470" s="9"/>
      <c r="W470" s="9">
        <v>2</v>
      </c>
      <c r="X470" s="9"/>
      <c r="Y470" s="9"/>
      <c r="Z470" s="9"/>
      <c r="AA470" s="9">
        <v>1</v>
      </c>
      <c r="AB470" s="9"/>
      <c r="AC470" s="9"/>
      <c r="AD470" s="9"/>
      <c r="AE470" s="9">
        <v>1</v>
      </c>
      <c r="AF470" s="9"/>
      <c r="AG470" s="9"/>
      <c r="AH470" s="9">
        <v>1</v>
      </c>
      <c r="AI470" s="9"/>
      <c r="AJ470" s="9"/>
      <c r="AK470" s="9"/>
      <c r="AL470" s="9"/>
      <c r="AM470" s="9"/>
      <c r="AN470" s="9"/>
      <c r="AO470" s="9"/>
      <c r="AQ470" s="9"/>
      <c r="AR470" s="9"/>
      <c r="AT470" s="327"/>
    </row>
    <row r="471" spans="1:46" s="1" customFormat="1" ht="12.75" customHeight="1" x14ac:dyDescent="0.25">
      <c r="A471" s="54" t="s">
        <v>276</v>
      </c>
      <c r="B471"/>
      <c r="C471" s="1">
        <v>582</v>
      </c>
      <c r="D471" s="9"/>
      <c r="E471" s="8">
        <v>6.74</v>
      </c>
      <c r="F471" s="8">
        <v>6.93</v>
      </c>
      <c r="H471" s="132"/>
      <c r="I471" s="132"/>
      <c r="J471" s="132"/>
      <c r="K471" s="132"/>
      <c r="L471" s="132"/>
      <c r="M471" s="132"/>
      <c r="N471" s="11">
        <f t="shared" si="74"/>
        <v>0.1899999999999995</v>
      </c>
      <c r="O471" s="11" t="str">
        <f t="shared" si="78"/>
        <v xml:space="preserve"> </v>
      </c>
      <c r="P471" s="11">
        <f t="shared" si="75"/>
        <v>0.37999999999999901</v>
      </c>
      <c r="Q471" s="11"/>
      <c r="R471" s="11" t="str">
        <f t="shared" si="79"/>
        <v xml:space="preserve"> </v>
      </c>
      <c r="S471" s="11"/>
      <c r="T471" s="12" t="str">
        <f t="shared" si="80"/>
        <v xml:space="preserve"> </v>
      </c>
      <c r="V471" s="9"/>
      <c r="W471" s="9">
        <v>2</v>
      </c>
      <c r="X471" s="9"/>
      <c r="Y471" s="9"/>
      <c r="Z471" s="9"/>
      <c r="AA471" s="9">
        <v>1</v>
      </c>
      <c r="AB471" s="9"/>
      <c r="AC471" s="9"/>
      <c r="AD471" s="9"/>
      <c r="AE471" s="9"/>
      <c r="AF471" s="9">
        <v>1</v>
      </c>
      <c r="AG471" s="9"/>
      <c r="AH471" s="9">
        <v>1</v>
      </c>
      <c r="AI471" s="9"/>
      <c r="AJ471" s="9"/>
      <c r="AK471" s="9"/>
      <c r="AL471" s="9"/>
      <c r="AM471" s="9"/>
      <c r="AN471" s="9"/>
      <c r="AO471" s="9"/>
      <c r="AQ471" s="9"/>
      <c r="AR471" s="9"/>
      <c r="AT471" s="327"/>
    </row>
    <row r="472" spans="1:46" s="1" customFormat="1" ht="12.75" customHeight="1" x14ac:dyDescent="0.25">
      <c r="A472" s="54" t="s">
        <v>276</v>
      </c>
      <c r="B472"/>
      <c r="C472" s="1">
        <v>582</v>
      </c>
      <c r="D472" s="9"/>
      <c r="E472" s="8">
        <v>6.93</v>
      </c>
      <c r="F472" s="8">
        <v>6.99</v>
      </c>
      <c r="H472" s="132"/>
      <c r="I472" s="132"/>
      <c r="J472" s="132"/>
      <c r="K472" s="132"/>
      <c r="L472" s="132"/>
      <c r="M472" s="132"/>
      <c r="N472" s="11">
        <f t="shared" si="74"/>
        <v>6.0000000000000497E-2</v>
      </c>
      <c r="O472" s="11" t="str">
        <f t="shared" si="78"/>
        <v xml:space="preserve"> </v>
      </c>
      <c r="P472" s="11">
        <f t="shared" si="75"/>
        <v>0.12000000000000099</v>
      </c>
      <c r="Q472" s="11"/>
      <c r="R472" s="11" t="str">
        <f t="shared" si="79"/>
        <v xml:space="preserve"> </v>
      </c>
      <c r="S472" s="11"/>
      <c r="T472" s="12" t="str">
        <f t="shared" si="80"/>
        <v xml:space="preserve"> </v>
      </c>
      <c r="V472" s="9"/>
      <c r="W472" s="9">
        <v>2</v>
      </c>
      <c r="X472" s="9"/>
      <c r="Y472" s="9"/>
      <c r="Z472" s="9"/>
      <c r="AA472" s="9">
        <v>1</v>
      </c>
      <c r="AB472" s="9"/>
      <c r="AC472" s="9"/>
      <c r="AD472" s="9"/>
      <c r="AE472" s="9">
        <v>1</v>
      </c>
      <c r="AF472" s="9"/>
      <c r="AG472" s="9"/>
      <c r="AH472" s="9">
        <v>1</v>
      </c>
      <c r="AI472" s="9"/>
      <c r="AJ472" s="9"/>
      <c r="AK472" s="9"/>
      <c r="AL472" s="9"/>
      <c r="AM472" s="9"/>
      <c r="AN472" s="9"/>
      <c r="AO472" s="9"/>
      <c r="AQ472" s="9"/>
      <c r="AR472" s="9"/>
      <c r="AS472" s="327"/>
      <c r="AT472" s="327"/>
    </row>
    <row r="473" spans="1:46" s="1" customFormat="1" ht="12.75" customHeight="1" x14ac:dyDescent="0.25">
      <c r="A473" s="54" t="s">
        <v>276</v>
      </c>
      <c r="B473"/>
      <c r="C473" s="1">
        <v>582</v>
      </c>
      <c r="D473" s="9"/>
      <c r="E473" s="8">
        <v>6.99</v>
      </c>
      <c r="F473" s="8">
        <v>7.41</v>
      </c>
      <c r="H473" s="132"/>
      <c r="I473" s="132"/>
      <c r="J473" s="132"/>
      <c r="K473" s="132"/>
      <c r="L473" s="132"/>
      <c r="M473" s="132"/>
      <c r="N473" s="11">
        <f t="shared" ref="N473:N508" si="81">IF(F473&gt;0,(F473-E473)*(AD473+AE473+AF473)," ")</f>
        <v>0.41999999999999993</v>
      </c>
      <c r="O473" s="11" t="str">
        <f t="shared" si="78"/>
        <v xml:space="preserve"> </v>
      </c>
      <c r="P473" s="11">
        <f t="shared" ref="P473:P508" si="82">IF(($F473-$E473)*(AA473+AH473)&gt;0,($F473-$E473)*(AA473+AH473)," ")</f>
        <v>0.83999999999999986</v>
      </c>
      <c r="Q473" s="11"/>
      <c r="R473" s="11" t="str">
        <f t="shared" si="79"/>
        <v xml:space="preserve"> </v>
      </c>
      <c r="S473" s="11"/>
      <c r="T473" s="12" t="str">
        <f t="shared" si="80"/>
        <v xml:space="preserve"> </v>
      </c>
      <c r="V473" s="9"/>
      <c r="W473" s="9">
        <v>2</v>
      </c>
      <c r="X473" s="9"/>
      <c r="Y473" s="9"/>
      <c r="Z473" s="9"/>
      <c r="AA473" s="9">
        <v>1</v>
      </c>
      <c r="AB473" s="9"/>
      <c r="AC473" s="9"/>
      <c r="AD473" s="9">
        <v>1</v>
      </c>
      <c r="AE473" s="9"/>
      <c r="AF473" s="9"/>
      <c r="AG473" s="9"/>
      <c r="AH473" s="9">
        <v>1</v>
      </c>
      <c r="AI473" s="9"/>
      <c r="AJ473" s="9"/>
      <c r="AK473" s="9"/>
      <c r="AL473" s="9"/>
      <c r="AM473" s="9"/>
      <c r="AN473" s="9"/>
      <c r="AO473" s="9"/>
      <c r="AQ473" s="9"/>
      <c r="AR473" s="9"/>
      <c r="AS473" s="327"/>
      <c r="AT473" s="327"/>
    </row>
    <row r="474" spans="1:46" s="1" customFormat="1" ht="12.75" customHeight="1" x14ac:dyDescent="0.25">
      <c r="A474" s="54" t="s">
        <v>276</v>
      </c>
      <c r="B474"/>
      <c r="C474" s="1">
        <v>582</v>
      </c>
      <c r="D474" s="9"/>
      <c r="E474" s="8">
        <v>7.41</v>
      </c>
      <c r="F474" s="8">
        <v>7.48</v>
      </c>
      <c r="H474" s="132"/>
      <c r="I474" s="132"/>
      <c r="J474" s="132"/>
      <c r="K474" s="132"/>
      <c r="L474" s="132"/>
      <c r="M474" s="132"/>
      <c r="N474" s="11">
        <f t="shared" si="81"/>
        <v>7.0000000000000284E-2</v>
      </c>
      <c r="O474" s="11" t="str">
        <f t="shared" si="78"/>
        <v xml:space="preserve"> </v>
      </c>
      <c r="P474" s="11">
        <f t="shared" si="82"/>
        <v>0.14000000000000057</v>
      </c>
      <c r="Q474" s="11"/>
      <c r="R474" s="11" t="str">
        <f t="shared" si="79"/>
        <v xml:space="preserve"> </v>
      </c>
      <c r="S474" s="11"/>
      <c r="T474" s="12" t="str">
        <f t="shared" si="80"/>
        <v xml:space="preserve"> </v>
      </c>
      <c r="V474" s="9"/>
      <c r="W474" s="9">
        <v>2</v>
      </c>
      <c r="X474" s="9"/>
      <c r="Y474" s="9"/>
      <c r="Z474" s="9"/>
      <c r="AA474" s="9">
        <v>1</v>
      </c>
      <c r="AB474" s="9"/>
      <c r="AC474" s="9"/>
      <c r="AD474" s="9"/>
      <c r="AE474" s="9">
        <v>1</v>
      </c>
      <c r="AF474" s="9"/>
      <c r="AG474" s="9"/>
      <c r="AH474" s="9">
        <v>1</v>
      </c>
      <c r="AI474" s="9"/>
      <c r="AJ474" s="9"/>
      <c r="AK474" s="9"/>
      <c r="AL474" s="9"/>
      <c r="AM474" s="9"/>
      <c r="AN474" s="9"/>
      <c r="AO474" s="9"/>
      <c r="AQ474" s="9"/>
      <c r="AR474" s="9"/>
      <c r="AS474" s="327"/>
      <c r="AT474" s="327"/>
    </row>
    <row r="475" spans="1:46" s="1" customFormat="1" ht="12.75" customHeight="1" x14ac:dyDescent="0.25">
      <c r="A475" s="54" t="s">
        <v>276</v>
      </c>
      <c r="B475"/>
      <c r="C475" s="1">
        <v>582</v>
      </c>
      <c r="D475" s="9"/>
      <c r="E475" s="8">
        <v>7.48</v>
      </c>
      <c r="F475" s="8">
        <v>7.51</v>
      </c>
      <c r="H475" s="132"/>
      <c r="I475" s="132"/>
      <c r="J475" s="132"/>
      <c r="K475" s="132"/>
      <c r="L475" s="132"/>
      <c r="M475" s="132"/>
      <c r="N475" s="11">
        <f t="shared" si="81"/>
        <v>2.9999999999999361E-2</v>
      </c>
      <c r="O475" s="11" t="str">
        <f t="shared" si="78"/>
        <v xml:space="preserve"> </v>
      </c>
      <c r="P475" s="11">
        <f t="shared" si="82"/>
        <v>5.9999999999998721E-2</v>
      </c>
      <c r="Q475" s="11"/>
      <c r="R475" s="11" t="str">
        <f t="shared" si="79"/>
        <v xml:space="preserve"> </v>
      </c>
      <c r="S475" s="11"/>
      <c r="T475" s="12" t="str">
        <f t="shared" si="80"/>
        <v xml:space="preserve"> </v>
      </c>
      <c r="V475" s="9"/>
      <c r="W475" s="9">
        <v>2</v>
      </c>
      <c r="X475" s="9"/>
      <c r="Y475" s="9"/>
      <c r="Z475" s="9"/>
      <c r="AA475" s="9">
        <v>1</v>
      </c>
      <c r="AB475" s="9"/>
      <c r="AC475" s="9"/>
      <c r="AD475" s="9"/>
      <c r="AE475" s="9"/>
      <c r="AF475" s="9">
        <v>1</v>
      </c>
      <c r="AG475" s="9"/>
      <c r="AH475" s="9">
        <v>1</v>
      </c>
      <c r="AI475" s="9"/>
      <c r="AJ475" s="9"/>
      <c r="AK475" s="9"/>
      <c r="AL475" s="9"/>
      <c r="AM475" s="9"/>
      <c r="AN475" s="9"/>
      <c r="AO475" s="9"/>
      <c r="AQ475" s="9"/>
      <c r="AR475" s="9"/>
      <c r="AS475" s="327"/>
      <c r="AT475" s="327"/>
    </row>
    <row r="476" spans="1:46" s="1" customFormat="1" ht="12.75" customHeight="1" x14ac:dyDescent="0.25">
      <c r="A476" s="54" t="s">
        <v>276</v>
      </c>
      <c r="B476"/>
      <c r="C476" s="1">
        <v>582</v>
      </c>
      <c r="D476" s="9"/>
      <c r="E476" s="8">
        <v>7.51</v>
      </c>
      <c r="F476" s="8">
        <v>7.53</v>
      </c>
      <c r="H476" s="132"/>
      <c r="I476" s="132"/>
      <c r="J476" s="132"/>
      <c r="K476" s="132"/>
      <c r="L476" s="132"/>
      <c r="M476" s="132"/>
      <c r="N476" s="11">
        <f t="shared" si="81"/>
        <v>2.0000000000000462E-2</v>
      </c>
      <c r="O476" s="11" t="str">
        <f t="shared" si="78"/>
        <v xml:space="preserve"> </v>
      </c>
      <c r="P476" s="11">
        <f t="shared" si="82"/>
        <v>4.0000000000000924E-2</v>
      </c>
      <c r="Q476" s="11"/>
      <c r="R476" s="11" t="str">
        <f t="shared" si="79"/>
        <v xml:space="preserve"> </v>
      </c>
      <c r="S476" s="11"/>
      <c r="T476" s="12" t="str">
        <f t="shared" si="80"/>
        <v xml:space="preserve"> </v>
      </c>
      <c r="V476" s="9"/>
      <c r="W476" s="9">
        <v>2</v>
      </c>
      <c r="X476" s="9"/>
      <c r="Y476" s="9"/>
      <c r="Z476" s="9"/>
      <c r="AA476" s="9">
        <v>1</v>
      </c>
      <c r="AB476" s="9"/>
      <c r="AC476" s="9"/>
      <c r="AD476" s="9"/>
      <c r="AE476" s="9"/>
      <c r="AF476" s="9">
        <v>1</v>
      </c>
      <c r="AG476" s="9"/>
      <c r="AH476" s="9">
        <v>1</v>
      </c>
      <c r="AI476" s="9"/>
      <c r="AJ476" s="9"/>
      <c r="AK476" s="9"/>
      <c r="AL476" s="9"/>
      <c r="AM476" s="9"/>
      <c r="AN476" s="9"/>
      <c r="AO476" s="9"/>
      <c r="AQ476" s="9"/>
      <c r="AR476" s="9"/>
      <c r="AS476" s="327"/>
      <c r="AT476" s="327"/>
    </row>
    <row r="477" spans="1:46" s="1" customFormat="1" ht="12.75" customHeight="1" x14ac:dyDescent="0.25">
      <c r="A477" s="54" t="s">
        <v>276</v>
      </c>
      <c r="B477"/>
      <c r="C477" s="1">
        <v>582</v>
      </c>
      <c r="D477" s="9"/>
      <c r="E477" s="8">
        <v>7.53</v>
      </c>
      <c r="F477" s="8">
        <v>7.62</v>
      </c>
      <c r="H477" s="132"/>
      <c r="I477" s="132"/>
      <c r="J477" s="132"/>
      <c r="K477" s="132"/>
      <c r="L477" s="132"/>
      <c r="M477" s="132"/>
      <c r="N477" s="11">
        <f t="shared" si="81"/>
        <v>8.9999999999999858E-2</v>
      </c>
      <c r="O477" s="11" t="str">
        <f t="shared" si="78"/>
        <v xml:space="preserve"> </v>
      </c>
      <c r="P477" s="11">
        <f t="shared" si="82"/>
        <v>0.17999999999999972</v>
      </c>
      <c r="Q477" s="11"/>
      <c r="R477" s="11" t="str">
        <f t="shared" si="79"/>
        <v xml:space="preserve"> </v>
      </c>
      <c r="S477" s="11"/>
      <c r="T477" s="12" t="str">
        <f t="shared" si="80"/>
        <v xml:space="preserve"> </v>
      </c>
      <c r="V477" s="9"/>
      <c r="W477" s="9">
        <v>2</v>
      </c>
      <c r="X477" s="9"/>
      <c r="Y477" s="9"/>
      <c r="Z477" s="9"/>
      <c r="AA477" s="9">
        <v>1</v>
      </c>
      <c r="AB477" s="9"/>
      <c r="AC477" s="9"/>
      <c r="AD477" s="9"/>
      <c r="AE477" s="9">
        <v>1</v>
      </c>
      <c r="AF477" s="9"/>
      <c r="AG477" s="9"/>
      <c r="AH477" s="9">
        <v>1</v>
      </c>
      <c r="AI477" s="9"/>
      <c r="AJ477" s="9"/>
      <c r="AK477" s="9"/>
      <c r="AL477" s="9"/>
      <c r="AM477" s="9"/>
      <c r="AN477" s="9"/>
      <c r="AO477" s="9"/>
      <c r="AQ477" s="9"/>
      <c r="AR477" s="9"/>
      <c r="AS477" s="327"/>
      <c r="AT477" s="327"/>
    </row>
    <row r="478" spans="1:46" s="1" customFormat="1" ht="12.75" customHeight="1" x14ac:dyDescent="0.25">
      <c r="A478" s="54" t="s">
        <v>276</v>
      </c>
      <c r="B478"/>
      <c r="C478" s="1">
        <v>582</v>
      </c>
      <c r="D478" s="9"/>
      <c r="E478" s="8">
        <v>7.62</v>
      </c>
      <c r="F478" s="8">
        <v>7.7</v>
      </c>
      <c r="H478" s="133"/>
      <c r="I478" s="133"/>
      <c r="J478" s="133"/>
      <c r="K478" s="133"/>
      <c r="L478" s="133"/>
      <c r="M478" s="133"/>
      <c r="N478" s="11">
        <f t="shared" si="81"/>
        <v>8.0000000000000071E-2</v>
      </c>
      <c r="O478" s="11" t="str">
        <f t="shared" si="78"/>
        <v xml:space="preserve"> </v>
      </c>
      <c r="P478" s="11">
        <f t="shared" si="82"/>
        <v>0.16000000000000014</v>
      </c>
      <c r="Q478" s="11"/>
      <c r="R478" s="11" t="str">
        <f t="shared" si="79"/>
        <v xml:space="preserve"> </v>
      </c>
      <c r="S478" s="11"/>
      <c r="T478" s="12" t="str">
        <f t="shared" si="80"/>
        <v xml:space="preserve"> </v>
      </c>
      <c r="V478" s="9"/>
      <c r="W478" s="9">
        <v>2</v>
      </c>
      <c r="X478" s="9"/>
      <c r="Y478" s="9"/>
      <c r="Z478" s="9"/>
      <c r="AA478" s="9">
        <v>1</v>
      </c>
      <c r="AB478" s="9"/>
      <c r="AC478" s="9"/>
      <c r="AD478" s="9">
        <v>1</v>
      </c>
      <c r="AE478" s="9"/>
      <c r="AF478" s="9"/>
      <c r="AG478" s="9"/>
      <c r="AH478" s="9">
        <v>1</v>
      </c>
      <c r="AI478" s="9"/>
      <c r="AJ478" s="9"/>
      <c r="AK478" s="9"/>
      <c r="AL478" s="9"/>
      <c r="AM478" s="9"/>
      <c r="AN478" s="9"/>
      <c r="AO478" s="9"/>
      <c r="AQ478" s="9"/>
      <c r="AR478" s="9"/>
      <c r="AS478" s="327"/>
      <c r="AT478" s="327"/>
    </row>
    <row r="479" spans="1:46" s="1" customFormat="1" ht="12.75" customHeight="1" x14ac:dyDescent="0.25">
      <c r="A479" s="60" t="s">
        <v>702</v>
      </c>
      <c r="B479"/>
      <c r="C479" s="1">
        <v>582</v>
      </c>
      <c r="D479" s="9"/>
      <c r="E479" s="8">
        <v>7.7</v>
      </c>
      <c r="F479" s="8">
        <v>9.99</v>
      </c>
      <c r="H479" s="132"/>
      <c r="I479" s="132"/>
      <c r="J479" s="132"/>
      <c r="K479" s="132"/>
      <c r="L479" s="132"/>
      <c r="M479" s="132"/>
      <c r="N479" s="11">
        <f t="shared" si="81"/>
        <v>2.29</v>
      </c>
      <c r="O479" s="11" t="str">
        <f t="shared" si="78"/>
        <v xml:space="preserve"> </v>
      </c>
      <c r="P479" s="11">
        <f t="shared" si="82"/>
        <v>4.58</v>
      </c>
      <c r="Q479" s="11"/>
      <c r="R479" s="11" t="str">
        <f t="shared" si="79"/>
        <v xml:space="preserve"> </v>
      </c>
      <c r="S479" s="11"/>
      <c r="T479" s="12" t="str">
        <f t="shared" si="80"/>
        <v xml:space="preserve"> </v>
      </c>
      <c r="V479" s="9"/>
      <c r="W479" s="9">
        <v>2</v>
      </c>
      <c r="X479" s="9"/>
      <c r="Y479" s="9"/>
      <c r="Z479" s="9"/>
      <c r="AA479" s="9">
        <v>1</v>
      </c>
      <c r="AB479" s="9"/>
      <c r="AC479" s="9"/>
      <c r="AD479" s="9">
        <v>1</v>
      </c>
      <c r="AE479" s="9"/>
      <c r="AF479" s="9"/>
      <c r="AG479" s="9"/>
      <c r="AH479" s="9">
        <v>1</v>
      </c>
      <c r="AI479" s="9"/>
      <c r="AJ479" s="9"/>
      <c r="AK479" s="9"/>
      <c r="AL479" s="9"/>
      <c r="AM479" s="9"/>
      <c r="AN479" s="9"/>
      <c r="AO479" s="9"/>
      <c r="AQ479" s="9"/>
      <c r="AR479" s="9"/>
      <c r="AS479" s="327"/>
      <c r="AT479" s="327"/>
    </row>
    <row r="480" spans="1:46" s="1" customFormat="1" ht="12.75" customHeight="1" x14ac:dyDescent="0.25">
      <c r="A480" s="54" t="s">
        <v>276</v>
      </c>
      <c r="B480"/>
      <c r="C480" s="1">
        <v>582</v>
      </c>
      <c r="D480" s="9"/>
      <c r="E480" s="116">
        <v>10.119999999999999</v>
      </c>
      <c r="F480" s="116">
        <v>12.51</v>
      </c>
      <c r="H480" s="133"/>
      <c r="I480" s="133"/>
      <c r="J480" s="133"/>
      <c r="K480" s="133"/>
      <c r="L480" s="133"/>
      <c r="M480" s="133"/>
      <c r="N480" s="11">
        <f t="shared" si="81"/>
        <v>2.3900000000000006</v>
      </c>
      <c r="O480" s="11" t="str">
        <f t="shared" ref="O480:O509" si="83">IF(($F480-$E480)*(Y480+AK480)&gt;0,($F480-$E480)*(Y480+AK480)," ")</f>
        <v xml:space="preserve"> </v>
      </c>
      <c r="P480" s="11">
        <f t="shared" si="82"/>
        <v>4.7800000000000011</v>
      </c>
      <c r="Q480" s="11"/>
      <c r="R480" s="11"/>
      <c r="S480" s="11"/>
      <c r="T480" s="12"/>
      <c r="V480" s="9"/>
      <c r="W480" s="117">
        <v>2</v>
      </c>
      <c r="X480" s="117"/>
      <c r="Y480" s="117"/>
      <c r="Z480" s="117"/>
      <c r="AA480" s="117">
        <v>1</v>
      </c>
      <c r="AB480" s="117"/>
      <c r="AC480" s="117"/>
      <c r="AD480" s="117">
        <v>1</v>
      </c>
      <c r="AE480" s="117"/>
      <c r="AF480" s="117"/>
      <c r="AG480" s="117"/>
      <c r="AH480" s="117">
        <v>1</v>
      </c>
      <c r="AI480" s="117"/>
      <c r="AJ480" s="117"/>
      <c r="AK480" s="117"/>
      <c r="AL480" s="117"/>
      <c r="AM480" s="9"/>
      <c r="AN480" s="9"/>
      <c r="AO480" s="9"/>
      <c r="AQ480" s="9"/>
      <c r="AR480" s="9"/>
      <c r="AS480" s="327"/>
      <c r="AT480" s="327"/>
    </row>
    <row r="481" spans="1:46" s="1" customFormat="1" ht="12.75" customHeight="1" x14ac:dyDescent="0.25">
      <c r="A481" s="54" t="s">
        <v>276</v>
      </c>
      <c r="B481"/>
      <c r="C481" s="1">
        <v>582</v>
      </c>
      <c r="D481" s="9"/>
      <c r="E481" s="116">
        <v>12.51</v>
      </c>
      <c r="F481" s="116">
        <v>12.63</v>
      </c>
      <c r="H481" s="133"/>
      <c r="I481" s="133"/>
      <c r="J481" s="133"/>
      <c r="K481" s="133"/>
      <c r="L481" s="133"/>
      <c r="M481" s="133"/>
      <c r="N481" s="11">
        <f t="shared" si="81"/>
        <v>0.12000000000000099</v>
      </c>
      <c r="O481" s="11" t="str">
        <f t="shared" si="83"/>
        <v xml:space="preserve"> </v>
      </c>
      <c r="P481" s="11">
        <f t="shared" si="82"/>
        <v>0.24000000000000199</v>
      </c>
      <c r="Q481" s="11"/>
      <c r="R481" s="11"/>
      <c r="S481" s="11"/>
      <c r="T481" s="12"/>
      <c r="V481" s="9"/>
      <c r="W481" s="117">
        <v>2</v>
      </c>
      <c r="X481" s="117"/>
      <c r="Y481" s="117"/>
      <c r="Z481" s="117"/>
      <c r="AA481" s="117">
        <v>1</v>
      </c>
      <c r="AB481" s="117"/>
      <c r="AC481" s="117"/>
      <c r="AD481" s="117"/>
      <c r="AE481" s="117">
        <v>1</v>
      </c>
      <c r="AF481" s="117"/>
      <c r="AG481" s="117"/>
      <c r="AH481" s="117">
        <v>1</v>
      </c>
      <c r="AI481" s="117"/>
      <c r="AJ481" s="117"/>
      <c r="AK481" s="117"/>
      <c r="AL481" s="117"/>
      <c r="AM481" s="9"/>
      <c r="AN481" s="9"/>
      <c r="AO481" s="9"/>
      <c r="AQ481" s="9"/>
      <c r="AR481" s="9"/>
      <c r="AS481" s="327"/>
      <c r="AT481" s="327"/>
    </row>
    <row r="482" spans="1:46" s="1" customFormat="1" ht="12.75" customHeight="1" x14ac:dyDescent="0.25">
      <c r="A482" s="54" t="s">
        <v>276</v>
      </c>
      <c r="B482"/>
      <c r="C482" s="1">
        <v>582</v>
      </c>
      <c r="D482" s="9"/>
      <c r="E482" s="116">
        <v>12.63</v>
      </c>
      <c r="F482" s="116">
        <v>13.5</v>
      </c>
      <c r="H482" s="133"/>
      <c r="I482" s="133"/>
      <c r="J482" s="133"/>
      <c r="K482" s="133"/>
      <c r="L482" s="133"/>
      <c r="M482" s="133"/>
      <c r="N482" s="11">
        <f t="shared" si="81"/>
        <v>0.86999999999999922</v>
      </c>
      <c r="O482" s="11" t="str">
        <f t="shared" si="83"/>
        <v xml:space="preserve"> </v>
      </c>
      <c r="P482" s="11">
        <f t="shared" si="82"/>
        <v>1.7399999999999984</v>
      </c>
      <c r="Q482" s="11"/>
      <c r="R482" s="11"/>
      <c r="S482" s="11"/>
      <c r="T482" s="12"/>
      <c r="V482" s="9"/>
      <c r="W482" s="117">
        <v>2</v>
      </c>
      <c r="X482" s="117"/>
      <c r="Y482" s="117"/>
      <c r="Z482" s="117"/>
      <c r="AA482" s="117">
        <v>1</v>
      </c>
      <c r="AB482" s="117"/>
      <c r="AC482" s="117"/>
      <c r="AD482" s="117">
        <v>1</v>
      </c>
      <c r="AE482" s="117"/>
      <c r="AF482" s="117"/>
      <c r="AG482" s="117"/>
      <c r="AH482" s="117">
        <v>1</v>
      </c>
      <c r="AI482" s="117"/>
      <c r="AJ482" s="117"/>
      <c r="AK482" s="117"/>
      <c r="AL482" s="117"/>
      <c r="AM482" s="9"/>
      <c r="AN482" s="9"/>
      <c r="AO482" s="9"/>
      <c r="AQ482" s="9"/>
      <c r="AR482" s="9"/>
      <c r="AS482" s="327"/>
      <c r="AT482" s="327"/>
    </row>
    <row r="483" spans="1:46" s="1" customFormat="1" ht="12.75" customHeight="1" x14ac:dyDescent="0.25">
      <c r="A483" s="54" t="s">
        <v>276</v>
      </c>
      <c r="B483"/>
      <c r="C483" s="1">
        <v>582</v>
      </c>
      <c r="D483" s="9"/>
      <c r="E483" s="116">
        <v>13.5</v>
      </c>
      <c r="F483" s="116">
        <v>13.64</v>
      </c>
      <c r="H483" s="133"/>
      <c r="I483" s="133"/>
      <c r="J483" s="133"/>
      <c r="K483" s="133"/>
      <c r="L483" s="133"/>
      <c r="M483" s="133"/>
      <c r="N483" s="11">
        <f t="shared" si="81"/>
        <v>0.14000000000000057</v>
      </c>
      <c r="O483" s="11" t="str">
        <f t="shared" si="83"/>
        <v xml:space="preserve"> </v>
      </c>
      <c r="P483" s="11">
        <f t="shared" si="82"/>
        <v>0.28000000000000114</v>
      </c>
      <c r="Q483" s="11"/>
      <c r="R483" s="11"/>
      <c r="S483" s="11"/>
      <c r="T483" s="12"/>
      <c r="V483" s="9"/>
      <c r="W483" s="117">
        <v>2</v>
      </c>
      <c r="X483" s="117"/>
      <c r="Y483" s="117"/>
      <c r="Z483" s="117"/>
      <c r="AA483" s="117">
        <v>1</v>
      </c>
      <c r="AB483" s="117"/>
      <c r="AC483" s="117"/>
      <c r="AD483" s="117"/>
      <c r="AE483" s="117">
        <v>1</v>
      </c>
      <c r="AF483" s="117"/>
      <c r="AG483" s="117"/>
      <c r="AH483" s="117">
        <v>1</v>
      </c>
      <c r="AI483" s="117"/>
      <c r="AJ483" s="117"/>
      <c r="AK483" s="117"/>
      <c r="AL483" s="117"/>
      <c r="AM483" s="9"/>
      <c r="AN483" s="9"/>
      <c r="AO483" s="9"/>
      <c r="AQ483" s="9"/>
      <c r="AR483" s="9"/>
      <c r="AS483" s="327"/>
      <c r="AT483" s="327"/>
    </row>
    <row r="484" spans="1:46" s="1" customFormat="1" ht="12.75" customHeight="1" x14ac:dyDescent="0.25">
      <c r="A484" s="54" t="s">
        <v>276</v>
      </c>
      <c r="B484"/>
      <c r="C484" s="1">
        <v>582</v>
      </c>
      <c r="D484" s="9"/>
      <c r="E484" s="116">
        <v>13.64</v>
      </c>
      <c r="F484" s="116">
        <v>13.95</v>
      </c>
      <c r="H484" s="133"/>
      <c r="I484" s="133"/>
      <c r="J484" s="133"/>
      <c r="K484" s="133"/>
      <c r="L484" s="133"/>
      <c r="M484" s="133"/>
      <c r="N484" s="11">
        <f t="shared" si="81"/>
        <v>0.30999999999999872</v>
      </c>
      <c r="O484" s="11" t="str">
        <f t="shared" si="83"/>
        <v xml:space="preserve"> </v>
      </c>
      <c r="P484" s="11">
        <f t="shared" si="82"/>
        <v>0.61999999999999744</v>
      </c>
      <c r="Q484" s="11"/>
      <c r="R484" s="11"/>
      <c r="S484" s="11"/>
      <c r="T484" s="12"/>
      <c r="V484" s="9"/>
      <c r="W484" s="117">
        <v>2</v>
      </c>
      <c r="X484" s="117"/>
      <c r="Y484" s="117"/>
      <c r="Z484" s="117"/>
      <c r="AA484" s="117">
        <v>1</v>
      </c>
      <c r="AB484" s="117"/>
      <c r="AC484" s="117"/>
      <c r="AD484" s="117">
        <v>1</v>
      </c>
      <c r="AE484" s="117"/>
      <c r="AF484" s="117"/>
      <c r="AG484" s="117"/>
      <c r="AH484" s="117">
        <v>1</v>
      </c>
      <c r="AI484" s="117"/>
      <c r="AJ484" s="117"/>
      <c r="AK484" s="117"/>
      <c r="AL484" s="117"/>
      <c r="AM484" s="9"/>
      <c r="AN484" s="9"/>
      <c r="AO484" s="9"/>
      <c r="AQ484" s="9"/>
      <c r="AR484" s="9"/>
      <c r="AS484" s="327"/>
      <c r="AT484" s="327"/>
    </row>
    <row r="485" spans="1:46" s="1" customFormat="1" ht="12.75" customHeight="1" x14ac:dyDescent="0.25">
      <c r="A485" s="54" t="s">
        <v>276</v>
      </c>
      <c r="B485"/>
      <c r="C485" s="1">
        <v>582</v>
      </c>
      <c r="D485" s="9"/>
      <c r="E485" s="116">
        <v>13.95</v>
      </c>
      <c r="F485" s="116">
        <v>14.01</v>
      </c>
      <c r="H485" s="133"/>
      <c r="I485" s="133"/>
      <c r="J485" s="133"/>
      <c r="K485" s="133"/>
      <c r="L485" s="133"/>
      <c r="M485" s="133"/>
      <c r="N485" s="11">
        <f t="shared" si="81"/>
        <v>6.0000000000000497E-2</v>
      </c>
      <c r="O485" s="11" t="str">
        <f t="shared" si="83"/>
        <v xml:space="preserve"> </v>
      </c>
      <c r="P485" s="11">
        <f t="shared" si="82"/>
        <v>0.12000000000000099</v>
      </c>
      <c r="Q485" s="11"/>
      <c r="R485" s="11"/>
      <c r="S485" s="11"/>
      <c r="T485" s="12"/>
      <c r="V485" s="9"/>
      <c r="W485" s="117">
        <v>2</v>
      </c>
      <c r="X485" s="117"/>
      <c r="Y485" s="117"/>
      <c r="Z485" s="117"/>
      <c r="AA485" s="117">
        <v>1</v>
      </c>
      <c r="AB485" s="117"/>
      <c r="AC485" s="117"/>
      <c r="AD485" s="117"/>
      <c r="AE485" s="117">
        <v>1</v>
      </c>
      <c r="AF485" s="117"/>
      <c r="AG485" s="117"/>
      <c r="AH485" s="117">
        <v>1</v>
      </c>
      <c r="AI485" s="117"/>
      <c r="AJ485" s="117"/>
      <c r="AK485" s="117"/>
      <c r="AL485" s="117"/>
      <c r="AM485" s="9"/>
      <c r="AN485" s="9"/>
      <c r="AO485" s="9"/>
      <c r="AQ485" s="9"/>
      <c r="AR485" s="9"/>
      <c r="AS485" s="327"/>
      <c r="AT485" s="327"/>
    </row>
    <row r="486" spans="1:46" s="1" customFormat="1" ht="12.75" customHeight="1" x14ac:dyDescent="0.25">
      <c r="A486" s="60" t="s">
        <v>704</v>
      </c>
      <c r="B486"/>
      <c r="C486" s="1">
        <v>582</v>
      </c>
      <c r="D486" s="9"/>
      <c r="E486" s="116">
        <v>14.01</v>
      </c>
      <c r="F486" s="116">
        <v>14.7</v>
      </c>
      <c r="H486" s="133"/>
      <c r="I486" s="133"/>
      <c r="J486" s="133"/>
      <c r="K486" s="133"/>
      <c r="L486" s="133"/>
      <c r="M486" s="133"/>
      <c r="N486" s="11">
        <f t="shared" si="81"/>
        <v>0.6899999999999995</v>
      </c>
      <c r="O486" s="11" t="str">
        <f t="shared" si="83"/>
        <v xml:space="preserve"> </v>
      </c>
      <c r="P486" s="11">
        <f t="shared" si="82"/>
        <v>1.379999999999999</v>
      </c>
      <c r="Q486" s="11"/>
      <c r="R486" s="11"/>
      <c r="S486" s="11"/>
      <c r="T486" s="12"/>
      <c r="V486" s="9"/>
      <c r="W486" s="117">
        <v>2</v>
      </c>
      <c r="X486" s="117"/>
      <c r="Y486" s="117"/>
      <c r="Z486" s="117"/>
      <c r="AA486" s="117">
        <v>1</v>
      </c>
      <c r="AB486" s="117"/>
      <c r="AC486" s="117"/>
      <c r="AD486" s="117"/>
      <c r="AE486" s="117"/>
      <c r="AF486" s="117">
        <v>1</v>
      </c>
      <c r="AG486" s="117"/>
      <c r="AH486" s="117">
        <v>1</v>
      </c>
      <c r="AI486" s="117"/>
      <c r="AJ486" s="117"/>
      <c r="AK486" s="117"/>
      <c r="AL486" s="117"/>
      <c r="AM486" s="9"/>
      <c r="AN486" s="9"/>
      <c r="AO486" s="9"/>
      <c r="AQ486" s="9"/>
      <c r="AR486" s="9"/>
      <c r="AS486" s="327"/>
      <c r="AT486" s="327"/>
    </row>
    <row r="487" spans="1:46" s="1" customFormat="1" ht="12.75" customHeight="1" x14ac:dyDescent="0.25">
      <c r="A487" s="54" t="s">
        <v>276</v>
      </c>
      <c r="B487"/>
      <c r="C487" s="1">
        <v>582</v>
      </c>
      <c r="D487" s="9"/>
      <c r="E487" s="116">
        <v>14.7</v>
      </c>
      <c r="F487" s="116">
        <v>14.79</v>
      </c>
      <c r="H487" s="133"/>
      <c r="I487" s="133"/>
      <c r="J487" s="133"/>
      <c r="K487" s="133"/>
      <c r="L487" s="133"/>
      <c r="M487" s="133"/>
      <c r="N487" s="11">
        <f t="shared" si="81"/>
        <v>8.9999999999999858E-2</v>
      </c>
      <c r="O487" s="11" t="str">
        <f t="shared" si="83"/>
        <v xml:space="preserve"> </v>
      </c>
      <c r="P487" s="11">
        <f t="shared" si="82"/>
        <v>0.17999999999999972</v>
      </c>
      <c r="Q487" s="11"/>
      <c r="R487" s="11"/>
      <c r="S487" s="11"/>
      <c r="T487" s="12"/>
      <c r="V487" s="9"/>
      <c r="W487" s="117">
        <v>2</v>
      </c>
      <c r="X487" s="117"/>
      <c r="Y487" s="117"/>
      <c r="Z487" s="117"/>
      <c r="AA487" s="117">
        <v>1</v>
      </c>
      <c r="AB487" s="117"/>
      <c r="AC487" s="117"/>
      <c r="AD487" s="117"/>
      <c r="AE487" s="117">
        <v>1</v>
      </c>
      <c r="AF487" s="117"/>
      <c r="AG487" s="117"/>
      <c r="AH487" s="117">
        <v>1</v>
      </c>
      <c r="AI487" s="117"/>
      <c r="AJ487" s="117"/>
      <c r="AK487" s="117"/>
      <c r="AL487" s="117"/>
      <c r="AM487" s="9"/>
      <c r="AN487" s="9"/>
      <c r="AO487" s="9"/>
      <c r="AQ487" s="9"/>
      <c r="AR487" s="9"/>
      <c r="AS487" s="327"/>
      <c r="AT487" s="327"/>
    </row>
    <row r="488" spans="1:46" s="1" customFormat="1" ht="12.75" customHeight="1" x14ac:dyDescent="0.25">
      <c r="A488" s="54" t="s">
        <v>276</v>
      </c>
      <c r="B488"/>
      <c r="C488" s="1">
        <v>582</v>
      </c>
      <c r="D488" s="9"/>
      <c r="E488" s="116">
        <v>14.79</v>
      </c>
      <c r="F488" s="116">
        <v>14.84</v>
      </c>
      <c r="H488" s="133"/>
      <c r="I488" s="133"/>
      <c r="J488" s="133"/>
      <c r="K488" s="133"/>
      <c r="L488" s="133"/>
      <c r="M488" s="133"/>
      <c r="N488" s="11">
        <f t="shared" si="81"/>
        <v>5.0000000000000711E-2</v>
      </c>
      <c r="O488" s="11" t="str">
        <f t="shared" si="83"/>
        <v xml:space="preserve"> </v>
      </c>
      <c r="P488" s="11">
        <f t="shared" si="82"/>
        <v>0.10000000000000142</v>
      </c>
      <c r="Q488" s="11"/>
      <c r="R488" s="11"/>
      <c r="S488" s="11"/>
      <c r="T488" s="12"/>
      <c r="V488" s="9"/>
      <c r="W488" s="117">
        <v>2</v>
      </c>
      <c r="X488" s="117"/>
      <c r="Y488" s="117"/>
      <c r="Z488" s="117"/>
      <c r="AA488" s="117">
        <v>1</v>
      </c>
      <c r="AB488" s="117"/>
      <c r="AC488" s="117"/>
      <c r="AD488" s="117">
        <v>1</v>
      </c>
      <c r="AE488" s="117"/>
      <c r="AF488" s="117"/>
      <c r="AG488" s="117"/>
      <c r="AH488" s="117">
        <v>1</v>
      </c>
      <c r="AI488" s="117"/>
      <c r="AJ488" s="117"/>
      <c r="AK488" s="117"/>
      <c r="AL488" s="117"/>
      <c r="AM488" s="9"/>
      <c r="AN488" s="9"/>
      <c r="AO488" s="9"/>
      <c r="AQ488" s="9"/>
      <c r="AR488" s="9"/>
      <c r="AS488" s="327"/>
      <c r="AT488" s="327"/>
    </row>
    <row r="489" spans="1:46" s="1" customFormat="1" ht="12.75" customHeight="1" x14ac:dyDescent="0.25">
      <c r="A489" s="54" t="s">
        <v>276</v>
      </c>
      <c r="B489"/>
      <c r="C489" s="1">
        <v>582</v>
      </c>
      <c r="D489" s="9"/>
      <c r="E489" s="116">
        <v>14.84</v>
      </c>
      <c r="F489" s="116">
        <v>14.98</v>
      </c>
      <c r="H489" s="133"/>
      <c r="I489" s="133"/>
      <c r="J489" s="133"/>
      <c r="K489" s="133"/>
      <c r="L489" s="133"/>
      <c r="M489" s="133"/>
      <c r="N489" s="11">
        <f t="shared" si="81"/>
        <v>0.14000000000000057</v>
      </c>
      <c r="O489" s="11" t="str">
        <f t="shared" si="83"/>
        <v xml:space="preserve"> </v>
      </c>
      <c r="P489" s="11">
        <f t="shared" si="82"/>
        <v>0.28000000000000114</v>
      </c>
      <c r="Q489" s="11"/>
      <c r="R489" s="11"/>
      <c r="S489" s="11"/>
      <c r="T489" s="12"/>
      <c r="V489" s="9"/>
      <c r="W489" s="117">
        <v>2</v>
      </c>
      <c r="X489" s="117"/>
      <c r="Y489" s="117"/>
      <c r="Z489" s="117"/>
      <c r="AA489" s="117">
        <v>1</v>
      </c>
      <c r="AB489" s="117"/>
      <c r="AC489" s="117"/>
      <c r="AD489" s="117"/>
      <c r="AE489" s="117">
        <v>1</v>
      </c>
      <c r="AF489" s="117"/>
      <c r="AG489" s="117"/>
      <c r="AH489" s="117">
        <v>1</v>
      </c>
      <c r="AI489" s="117"/>
      <c r="AJ489" s="117"/>
      <c r="AK489" s="117"/>
      <c r="AL489" s="117"/>
      <c r="AM489" s="9"/>
      <c r="AN489" s="9"/>
      <c r="AO489" s="9"/>
      <c r="AQ489" s="9"/>
      <c r="AR489" s="9"/>
      <c r="AS489" s="327"/>
      <c r="AT489" s="327"/>
    </row>
    <row r="490" spans="1:46" s="1" customFormat="1" ht="12.75" customHeight="1" x14ac:dyDescent="0.25">
      <c r="A490" s="54" t="s">
        <v>276</v>
      </c>
      <c r="B490"/>
      <c r="C490" s="1">
        <v>582</v>
      </c>
      <c r="D490" s="9"/>
      <c r="E490" s="116">
        <v>14.98</v>
      </c>
      <c r="F490" s="116">
        <v>15.4</v>
      </c>
      <c r="H490" s="133"/>
      <c r="I490" s="133"/>
      <c r="J490" s="133"/>
      <c r="K490" s="133"/>
      <c r="L490" s="133"/>
      <c r="M490" s="133"/>
      <c r="N490" s="11">
        <f t="shared" si="81"/>
        <v>0.41999999999999993</v>
      </c>
      <c r="O490" s="11" t="str">
        <f t="shared" si="83"/>
        <v xml:space="preserve"> </v>
      </c>
      <c r="P490" s="11">
        <f t="shared" si="82"/>
        <v>0.83999999999999986</v>
      </c>
      <c r="Q490" s="11"/>
      <c r="R490" s="11"/>
      <c r="S490" s="11"/>
      <c r="T490" s="12"/>
      <c r="V490" s="9"/>
      <c r="W490" s="117">
        <v>2</v>
      </c>
      <c r="X490" s="117"/>
      <c r="Y490" s="117"/>
      <c r="Z490" s="117"/>
      <c r="AA490" s="117">
        <v>1</v>
      </c>
      <c r="AB490" s="117"/>
      <c r="AC490" s="117"/>
      <c r="AD490" s="117">
        <v>1</v>
      </c>
      <c r="AE490" s="117"/>
      <c r="AF490" s="117"/>
      <c r="AG490" s="117"/>
      <c r="AH490" s="117">
        <v>1</v>
      </c>
      <c r="AI490" s="117"/>
      <c r="AJ490" s="117"/>
      <c r="AK490" s="117"/>
      <c r="AL490" s="117"/>
      <c r="AM490" s="9"/>
      <c r="AN490" s="9"/>
      <c r="AO490" s="9"/>
      <c r="AQ490" s="9"/>
      <c r="AR490" s="9"/>
      <c r="AS490" s="327"/>
      <c r="AT490" s="327"/>
    </row>
    <row r="491" spans="1:46" s="1" customFormat="1" ht="12.75" customHeight="1" x14ac:dyDescent="0.25">
      <c r="A491" s="54" t="s">
        <v>276</v>
      </c>
      <c r="B491"/>
      <c r="C491" s="1">
        <v>582</v>
      </c>
      <c r="D491" s="9"/>
      <c r="E491" s="116">
        <v>15.4</v>
      </c>
      <c r="F491" s="116">
        <v>15.58</v>
      </c>
      <c r="H491" s="133"/>
      <c r="I491" s="133"/>
      <c r="J491" s="133"/>
      <c r="K491" s="133"/>
      <c r="L491" s="133"/>
      <c r="M491" s="133"/>
      <c r="N491" s="11">
        <f t="shared" si="81"/>
        <v>0.17999999999999972</v>
      </c>
      <c r="O491" s="11" t="str">
        <f t="shared" si="83"/>
        <v xml:space="preserve"> </v>
      </c>
      <c r="P491" s="11">
        <f t="shared" si="82"/>
        <v>0.35999999999999943</v>
      </c>
      <c r="Q491" s="11"/>
      <c r="R491" s="11"/>
      <c r="S491" s="11"/>
      <c r="T491" s="12"/>
      <c r="V491" s="9"/>
      <c r="W491" s="117">
        <v>2</v>
      </c>
      <c r="X491" s="117"/>
      <c r="Y491" s="117"/>
      <c r="Z491" s="117"/>
      <c r="AA491" s="117">
        <v>1</v>
      </c>
      <c r="AB491" s="117"/>
      <c r="AC491" s="117"/>
      <c r="AD491" s="117"/>
      <c r="AE491" s="117">
        <v>1</v>
      </c>
      <c r="AF491" s="117"/>
      <c r="AG491" s="117"/>
      <c r="AH491" s="117">
        <v>1</v>
      </c>
      <c r="AI491" s="117"/>
      <c r="AJ491" s="117"/>
      <c r="AK491" s="117"/>
      <c r="AL491" s="117"/>
      <c r="AM491" s="9"/>
      <c r="AN491" s="9"/>
      <c r="AO491" s="9"/>
      <c r="AQ491" s="9"/>
      <c r="AR491" s="9"/>
      <c r="AS491" s="327"/>
      <c r="AT491" s="327"/>
    </row>
    <row r="492" spans="1:46" s="1" customFormat="1" ht="12.75" customHeight="1" x14ac:dyDescent="0.25">
      <c r="A492" s="54" t="s">
        <v>276</v>
      </c>
      <c r="B492"/>
      <c r="C492" s="1">
        <v>582</v>
      </c>
      <c r="D492" s="9"/>
      <c r="E492" s="116">
        <v>15.58</v>
      </c>
      <c r="F492" s="116">
        <v>15.6</v>
      </c>
      <c r="H492" s="133"/>
      <c r="I492" s="133"/>
      <c r="J492" s="133"/>
      <c r="K492" s="133"/>
      <c r="L492" s="133"/>
      <c r="M492" s="133"/>
      <c r="N492" s="11">
        <f t="shared" si="81"/>
        <v>1.9999999999999574E-2</v>
      </c>
      <c r="O492" s="11" t="str">
        <f t="shared" si="83"/>
        <v xml:space="preserve"> </v>
      </c>
      <c r="P492" s="11">
        <f t="shared" si="82"/>
        <v>3.9999999999999147E-2</v>
      </c>
      <c r="Q492" s="11"/>
      <c r="R492" s="11"/>
      <c r="S492" s="11"/>
      <c r="T492" s="12"/>
      <c r="V492" s="9"/>
      <c r="W492" s="117">
        <v>2</v>
      </c>
      <c r="X492" s="117"/>
      <c r="Y492" s="117"/>
      <c r="Z492" s="117"/>
      <c r="AA492" s="117">
        <v>1</v>
      </c>
      <c r="AB492" s="117"/>
      <c r="AC492" s="117"/>
      <c r="AD492" s="117"/>
      <c r="AE492" s="117"/>
      <c r="AF492" s="117">
        <v>1</v>
      </c>
      <c r="AG492" s="117"/>
      <c r="AH492" s="117">
        <v>1</v>
      </c>
      <c r="AI492" s="117"/>
      <c r="AJ492" s="117"/>
      <c r="AK492" s="117"/>
      <c r="AL492" s="117"/>
      <c r="AM492" s="9"/>
      <c r="AN492" s="9"/>
      <c r="AO492" s="9"/>
      <c r="AQ492" s="9"/>
      <c r="AR492" s="9"/>
      <c r="AS492" s="327"/>
      <c r="AT492" s="327"/>
    </row>
    <row r="493" spans="1:46" s="1" customFormat="1" ht="12.75" customHeight="1" x14ac:dyDescent="0.25">
      <c r="A493" s="54" t="s">
        <v>276</v>
      </c>
      <c r="B493"/>
      <c r="C493" s="1">
        <v>582</v>
      </c>
      <c r="D493" s="9"/>
      <c r="E493" s="116">
        <v>15.6</v>
      </c>
      <c r="F493" s="116">
        <v>15.74</v>
      </c>
      <c r="H493" s="133"/>
      <c r="I493" s="133"/>
      <c r="J493" s="133"/>
      <c r="K493" s="133"/>
      <c r="L493" s="133"/>
      <c r="M493" s="133"/>
      <c r="N493" s="11">
        <f t="shared" si="81"/>
        <v>0.14000000000000057</v>
      </c>
      <c r="O493" s="11" t="str">
        <f t="shared" si="83"/>
        <v xml:space="preserve"> </v>
      </c>
      <c r="P493" s="11">
        <f t="shared" si="82"/>
        <v>0.28000000000000114</v>
      </c>
      <c r="Q493" s="11"/>
      <c r="R493" s="11"/>
      <c r="S493" s="11"/>
      <c r="T493" s="12"/>
      <c r="V493" s="9"/>
      <c r="W493" s="117">
        <v>2</v>
      </c>
      <c r="X493" s="117"/>
      <c r="Y493" s="117"/>
      <c r="Z493" s="117"/>
      <c r="AA493" s="117">
        <v>1</v>
      </c>
      <c r="AB493" s="117"/>
      <c r="AC493" s="117"/>
      <c r="AD493" s="117"/>
      <c r="AE493" s="117">
        <v>1</v>
      </c>
      <c r="AF493" s="117"/>
      <c r="AG493" s="117"/>
      <c r="AH493" s="117">
        <v>1</v>
      </c>
      <c r="AI493" s="117"/>
      <c r="AJ493" s="117"/>
      <c r="AK493" s="117"/>
      <c r="AL493" s="117"/>
      <c r="AM493" s="9"/>
      <c r="AN493" s="9"/>
      <c r="AO493" s="9"/>
      <c r="AQ493" s="9"/>
      <c r="AR493" s="9"/>
      <c r="AS493" s="327"/>
      <c r="AT493" s="327"/>
    </row>
    <row r="494" spans="1:46" s="1" customFormat="1" ht="12.75" customHeight="1" x14ac:dyDescent="0.25">
      <c r="A494" s="54" t="s">
        <v>276</v>
      </c>
      <c r="B494"/>
      <c r="C494" s="1">
        <v>582</v>
      </c>
      <c r="D494" s="9"/>
      <c r="E494" s="116">
        <v>15.74</v>
      </c>
      <c r="F494" s="116">
        <v>16.03</v>
      </c>
      <c r="H494" s="133"/>
      <c r="I494" s="133"/>
      <c r="J494" s="133"/>
      <c r="K494" s="133"/>
      <c r="L494" s="133"/>
      <c r="M494" s="133"/>
      <c r="N494" s="11">
        <f t="shared" si="81"/>
        <v>0.29000000000000092</v>
      </c>
      <c r="O494" s="11" t="str">
        <f t="shared" si="83"/>
        <v xml:space="preserve"> </v>
      </c>
      <c r="P494" s="11">
        <f t="shared" si="82"/>
        <v>0.58000000000000185</v>
      </c>
      <c r="Q494" s="11"/>
      <c r="R494" s="11"/>
      <c r="S494" s="11"/>
      <c r="T494" s="12"/>
      <c r="V494" s="9"/>
      <c r="W494" s="117">
        <v>2</v>
      </c>
      <c r="X494" s="117"/>
      <c r="Y494" s="117"/>
      <c r="Z494" s="117"/>
      <c r="AA494" s="117">
        <v>1</v>
      </c>
      <c r="AB494" s="117"/>
      <c r="AC494" s="117"/>
      <c r="AD494" s="117">
        <v>1</v>
      </c>
      <c r="AE494" s="117"/>
      <c r="AF494" s="117"/>
      <c r="AG494" s="117"/>
      <c r="AH494" s="117">
        <v>1</v>
      </c>
      <c r="AI494" s="117"/>
      <c r="AJ494" s="117"/>
      <c r="AK494" s="117"/>
      <c r="AL494" s="117"/>
      <c r="AM494" s="9"/>
      <c r="AN494" s="9"/>
      <c r="AO494" s="9"/>
      <c r="AQ494" s="9"/>
      <c r="AR494" s="9"/>
      <c r="AS494" s="327"/>
      <c r="AT494" s="327"/>
    </row>
    <row r="495" spans="1:46" s="1" customFormat="1" ht="12.75" customHeight="1" x14ac:dyDescent="0.25">
      <c r="A495" s="54" t="s">
        <v>276</v>
      </c>
      <c r="B495"/>
      <c r="C495" s="1">
        <v>582</v>
      </c>
      <c r="D495" s="9"/>
      <c r="E495" s="116">
        <v>16.03</v>
      </c>
      <c r="F495" s="116">
        <v>16.170000000000002</v>
      </c>
      <c r="H495" s="133"/>
      <c r="I495" s="133"/>
      <c r="J495" s="133"/>
      <c r="K495" s="133"/>
      <c r="L495" s="133"/>
      <c r="M495" s="133"/>
      <c r="N495" s="11">
        <f t="shared" si="81"/>
        <v>0.14000000000000057</v>
      </c>
      <c r="O495" s="11" t="str">
        <f t="shared" si="83"/>
        <v xml:space="preserve"> </v>
      </c>
      <c r="P495" s="11">
        <f t="shared" si="82"/>
        <v>0.28000000000000114</v>
      </c>
      <c r="Q495" s="11"/>
      <c r="R495" s="11"/>
      <c r="S495" s="11"/>
      <c r="T495" s="12"/>
      <c r="V495" s="9"/>
      <c r="W495" s="117">
        <v>2</v>
      </c>
      <c r="X495" s="117"/>
      <c r="Y495" s="117"/>
      <c r="Z495" s="117"/>
      <c r="AA495" s="117">
        <v>1</v>
      </c>
      <c r="AB495" s="117"/>
      <c r="AC495" s="117"/>
      <c r="AD495" s="117"/>
      <c r="AE495" s="117">
        <v>1</v>
      </c>
      <c r="AF495" s="117"/>
      <c r="AG495" s="117"/>
      <c r="AH495" s="117">
        <v>1</v>
      </c>
      <c r="AI495" s="117"/>
      <c r="AJ495" s="117"/>
      <c r="AK495" s="117"/>
      <c r="AL495" s="117"/>
      <c r="AM495" s="9"/>
      <c r="AN495" s="9"/>
      <c r="AO495" s="9"/>
      <c r="AQ495" s="9"/>
      <c r="AR495" s="9"/>
      <c r="AS495" s="327"/>
      <c r="AT495" s="327"/>
    </row>
    <row r="496" spans="1:46" s="1" customFormat="1" ht="12.75" customHeight="1" x14ac:dyDescent="0.25">
      <c r="A496" s="54" t="s">
        <v>276</v>
      </c>
      <c r="B496"/>
      <c r="C496" s="1">
        <v>582</v>
      </c>
      <c r="D496" s="9"/>
      <c r="E496" s="116">
        <v>16.170000000000002</v>
      </c>
      <c r="F496" s="116">
        <v>16.28</v>
      </c>
      <c r="H496" s="133"/>
      <c r="I496" s="133"/>
      <c r="J496" s="133"/>
      <c r="K496" s="133"/>
      <c r="L496" s="133"/>
      <c r="M496" s="133"/>
      <c r="N496" s="11">
        <f t="shared" si="81"/>
        <v>0.10999999999999943</v>
      </c>
      <c r="O496" s="11" t="str">
        <f t="shared" si="83"/>
        <v xml:space="preserve"> </v>
      </c>
      <c r="P496" s="11">
        <f t="shared" si="82"/>
        <v>0.21999999999999886</v>
      </c>
      <c r="Q496" s="11"/>
      <c r="R496" s="11"/>
      <c r="S496" s="11"/>
      <c r="T496" s="12"/>
      <c r="V496" s="9"/>
      <c r="W496" s="117">
        <v>2</v>
      </c>
      <c r="X496" s="117"/>
      <c r="Y496" s="117"/>
      <c r="Z496" s="117"/>
      <c r="AA496" s="117">
        <v>1</v>
      </c>
      <c r="AB496" s="117"/>
      <c r="AC496" s="117"/>
      <c r="AD496" s="117">
        <v>1</v>
      </c>
      <c r="AE496" s="117"/>
      <c r="AF496" s="117"/>
      <c r="AG496" s="117"/>
      <c r="AH496" s="117">
        <v>1</v>
      </c>
      <c r="AI496" s="117"/>
      <c r="AJ496" s="117"/>
      <c r="AK496" s="117"/>
      <c r="AL496" s="117"/>
      <c r="AM496" s="9"/>
      <c r="AN496" s="9"/>
      <c r="AO496" s="9"/>
      <c r="AQ496" s="9"/>
      <c r="AR496" s="9"/>
      <c r="AS496" s="327"/>
      <c r="AT496" s="327"/>
    </row>
    <row r="497" spans="1:46" s="1" customFormat="1" ht="12.75" customHeight="1" x14ac:dyDescent="0.25">
      <c r="A497" s="54" t="s">
        <v>276</v>
      </c>
      <c r="B497"/>
      <c r="C497" s="1">
        <v>582</v>
      </c>
      <c r="D497" s="9"/>
      <c r="E497" s="116">
        <v>16.28</v>
      </c>
      <c r="F497" s="116">
        <v>16.34</v>
      </c>
      <c r="H497" s="133"/>
      <c r="I497" s="133"/>
      <c r="J497" s="133"/>
      <c r="K497" s="133"/>
      <c r="L497" s="133"/>
      <c r="M497" s="133"/>
      <c r="N497" s="11">
        <f t="shared" si="81"/>
        <v>5.9999999999998721E-2</v>
      </c>
      <c r="O497" s="11" t="str">
        <f t="shared" si="83"/>
        <v xml:space="preserve"> </v>
      </c>
      <c r="P497" s="11">
        <f t="shared" si="82"/>
        <v>0.11999999999999744</v>
      </c>
      <c r="Q497" s="11"/>
      <c r="R497" s="11"/>
      <c r="S497" s="11"/>
      <c r="T497" s="12"/>
      <c r="V497" s="9"/>
      <c r="W497" s="117">
        <v>2</v>
      </c>
      <c r="X497" s="117"/>
      <c r="Y497" s="117"/>
      <c r="Z497" s="117"/>
      <c r="AA497" s="117">
        <v>1</v>
      </c>
      <c r="AB497" s="117"/>
      <c r="AC497" s="117"/>
      <c r="AD497" s="117"/>
      <c r="AE497" s="117">
        <v>1</v>
      </c>
      <c r="AF497" s="117"/>
      <c r="AG497" s="117"/>
      <c r="AH497" s="117">
        <v>1</v>
      </c>
      <c r="AI497" s="117"/>
      <c r="AJ497" s="117"/>
      <c r="AK497" s="117"/>
      <c r="AL497" s="117"/>
      <c r="AM497" s="9"/>
      <c r="AN497" s="9"/>
      <c r="AO497" s="9"/>
      <c r="AQ497" s="9"/>
      <c r="AR497" s="9"/>
      <c r="AS497" s="327"/>
      <c r="AT497" s="327"/>
    </row>
    <row r="498" spans="1:46" s="1" customFormat="1" ht="12.75" customHeight="1" x14ac:dyDescent="0.25">
      <c r="A498" s="54" t="s">
        <v>276</v>
      </c>
      <c r="B498"/>
      <c r="C498" s="1">
        <v>582</v>
      </c>
      <c r="D498" s="9"/>
      <c r="E498" s="116">
        <v>16.34</v>
      </c>
      <c r="F498" s="116">
        <v>16.41</v>
      </c>
      <c r="H498" s="133"/>
      <c r="I498" s="133"/>
      <c r="J498" s="133"/>
      <c r="K498" s="133"/>
      <c r="L498" s="133"/>
      <c r="M498" s="133"/>
      <c r="N498" s="11">
        <f t="shared" si="81"/>
        <v>7.0000000000000284E-2</v>
      </c>
      <c r="O498" s="11" t="str">
        <f t="shared" si="83"/>
        <v xml:space="preserve"> </v>
      </c>
      <c r="P498" s="11">
        <f t="shared" si="82"/>
        <v>0.14000000000000057</v>
      </c>
      <c r="Q498" s="11"/>
      <c r="R498" s="11"/>
      <c r="S498" s="11"/>
      <c r="T498" s="12"/>
      <c r="V498" s="9"/>
      <c r="W498" s="117">
        <v>2</v>
      </c>
      <c r="X498" s="117"/>
      <c r="Y498" s="117"/>
      <c r="Z498" s="117"/>
      <c r="AA498" s="117">
        <v>1</v>
      </c>
      <c r="AB498" s="117"/>
      <c r="AC498" s="117"/>
      <c r="AD498" s="117"/>
      <c r="AE498" s="117">
        <v>1</v>
      </c>
      <c r="AF498" s="117"/>
      <c r="AG498" s="117"/>
      <c r="AH498" s="117">
        <v>1</v>
      </c>
      <c r="AI498" s="117"/>
      <c r="AJ498" s="117"/>
      <c r="AK498" s="117"/>
      <c r="AL498" s="117"/>
      <c r="AM498" s="9"/>
      <c r="AN498" s="9"/>
      <c r="AO498" s="9"/>
      <c r="AQ498" s="9"/>
      <c r="AR498" s="9"/>
      <c r="AS498" s="327"/>
      <c r="AT498" s="327"/>
    </row>
    <row r="499" spans="1:46" s="1" customFormat="1" ht="12.75" customHeight="1" x14ac:dyDescent="0.25">
      <c r="A499" s="54" t="s">
        <v>276</v>
      </c>
      <c r="B499"/>
      <c r="C499" s="1">
        <v>582</v>
      </c>
      <c r="D499" s="9"/>
      <c r="E499" s="116">
        <v>16.41</v>
      </c>
      <c r="F499" s="116">
        <v>16.920000000000002</v>
      </c>
      <c r="H499" s="133"/>
      <c r="I499" s="133"/>
      <c r="J499" s="133"/>
      <c r="K499" s="133"/>
      <c r="L499" s="133"/>
      <c r="M499" s="133"/>
      <c r="N499" s="11">
        <f t="shared" si="81"/>
        <v>0.51000000000000156</v>
      </c>
      <c r="O499" s="11" t="str">
        <f t="shared" si="83"/>
        <v xml:space="preserve"> </v>
      </c>
      <c r="P499" s="11">
        <f t="shared" si="82"/>
        <v>1.0200000000000031</v>
      </c>
      <c r="Q499" s="11"/>
      <c r="R499" s="11"/>
      <c r="S499" s="11"/>
      <c r="T499" s="12"/>
      <c r="V499" s="9"/>
      <c r="W499" s="117">
        <v>2</v>
      </c>
      <c r="X499" s="117"/>
      <c r="Y499" s="117"/>
      <c r="Z499" s="117"/>
      <c r="AA499" s="117">
        <v>1</v>
      </c>
      <c r="AB499" s="117"/>
      <c r="AC499" s="117"/>
      <c r="AD499" s="117">
        <v>1</v>
      </c>
      <c r="AE499" s="117"/>
      <c r="AF499" s="117"/>
      <c r="AG499" s="117"/>
      <c r="AH499" s="117">
        <v>1</v>
      </c>
      <c r="AI499" s="117"/>
      <c r="AJ499" s="117"/>
      <c r="AK499" s="117"/>
      <c r="AL499" s="117"/>
      <c r="AM499" s="9"/>
      <c r="AN499" s="9"/>
      <c r="AO499" s="9"/>
      <c r="AQ499" s="9"/>
      <c r="AR499" s="9"/>
      <c r="AS499" s="327"/>
      <c r="AT499" s="327"/>
    </row>
    <row r="500" spans="1:46" s="1" customFormat="1" ht="12.75" customHeight="1" x14ac:dyDescent="0.25">
      <c r="A500" s="54" t="s">
        <v>276</v>
      </c>
      <c r="B500"/>
      <c r="C500" s="1">
        <v>582</v>
      </c>
      <c r="D500" s="9"/>
      <c r="E500" s="116">
        <v>16.920000000000002</v>
      </c>
      <c r="F500" s="116">
        <v>17.079999999999998</v>
      </c>
      <c r="H500" s="133"/>
      <c r="I500" s="133"/>
      <c r="J500" s="133"/>
      <c r="K500" s="133"/>
      <c r="L500" s="133"/>
      <c r="M500" s="133"/>
      <c r="N500" s="11">
        <f t="shared" si="81"/>
        <v>0.15999999999999659</v>
      </c>
      <c r="O500" s="11" t="str">
        <f t="shared" si="83"/>
        <v xml:space="preserve"> </v>
      </c>
      <c r="P500" s="11">
        <f t="shared" si="82"/>
        <v>0.31999999999999318</v>
      </c>
      <c r="Q500" s="11"/>
      <c r="R500" s="11"/>
      <c r="S500" s="11"/>
      <c r="T500" s="12"/>
      <c r="V500" s="9"/>
      <c r="W500" s="117">
        <v>2</v>
      </c>
      <c r="X500" s="117"/>
      <c r="Y500" s="117"/>
      <c r="Z500" s="117"/>
      <c r="AA500" s="117">
        <v>1</v>
      </c>
      <c r="AB500" s="117"/>
      <c r="AC500" s="117"/>
      <c r="AD500" s="117"/>
      <c r="AE500" s="117">
        <v>1</v>
      </c>
      <c r="AF500" s="117"/>
      <c r="AG500" s="117"/>
      <c r="AH500" s="117">
        <v>1</v>
      </c>
      <c r="AI500" s="117"/>
      <c r="AJ500" s="117"/>
      <c r="AK500" s="117"/>
      <c r="AL500" s="117"/>
      <c r="AM500" s="9"/>
      <c r="AN500" s="9"/>
      <c r="AO500" s="9"/>
      <c r="AQ500" s="9"/>
      <c r="AR500" s="9"/>
      <c r="AS500" s="327"/>
      <c r="AT500" s="327"/>
    </row>
    <row r="501" spans="1:46" s="1" customFormat="1" ht="12.75" customHeight="1" x14ac:dyDescent="0.25">
      <c r="A501" s="54" t="s">
        <v>276</v>
      </c>
      <c r="B501"/>
      <c r="C501" s="1">
        <v>582</v>
      </c>
      <c r="D501" s="9"/>
      <c r="E501" s="116">
        <v>17.079999999999998</v>
      </c>
      <c r="F501" s="116">
        <v>17.21</v>
      </c>
      <c r="H501" s="133"/>
      <c r="I501" s="133"/>
      <c r="J501" s="133"/>
      <c r="K501" s="132"/>
      <c r="L501" s="133"/>
      <c r="M501" s="132"/>
      <c r="N501" s="11">
        <f t="shared" si="81"/>
        <v>0.13000000000000256</v>
      </c>
      <c r="O501" s="11" t="str">
        <f t="shared" si="83"/>
        <v xml:space="preserve"> </v>
      </c>
      <c r="P501" s="11">
        <f t="shared" si="82"/>
        <v>0.26000000000000512</v>
      </c>
      <c r="Q501" s="11"/>
      <c r="R501" s="11"/>
      <c r="S501" s="11"/>
      <c r="T501" s="12"/>
      <c r="V501" s="9"/>
      <c r="W501" s="117">
        <v>2</v>
      </c>
      <c r="X501" s="117"/>
      <c r="Y501" s="117"/>
      <c r="Z501" s="117"/>
      <c r="AA501" s="117">
        <v>1</v>
      </c>
      <c r="AB501" s="117"/>
      <c r="AC501" s="117"/>
      <c r="AD501" s="117"/>
      <c r="AE501" s="117"/>
      <c r="AF501" s="117">
        <v>1</v>
      </c>
      <c r="AG501" s="117"/>
      <c r="AH501" s="117">
        <v>1</v>
      </c>
      <c r="AI501" s="117"/>
      <c r="AJ501" s="117"/>
      <c r="AK501" s="117"/>
      <c r="AL501" s="117"/>
      <c r="AM501" s="9"/>
      <c r="AN501" s="9"/>
      <c r="AO501" s="9"/>
      <c r="AQ501" s="9"/>
      <c r="AR501" s="9"/>
      <c r="AS501" s="327"/>
      <c r="AT501" s="327"/>
    </row>
    <row r="502" spans="1:46" s="1" customFormat="1" ht="12.75" customHeight="1" x14ac:dyDescent="0.25">
      <c r="A502" s="54" t="s">
        <v>276</v>
      </c>
      <c r="B502"/>
      <c r="C502" s="1">
        <v>582</v>
      </c>
      <c r="D502" s="9"/>
      <c r="E502" s="116">
        <v>17.21</v>
      </c>
      <c r="F502" s="116">
        <v>17.350000000000001</v>
      </c>
      <c r="H502" s="133"/>
      <c r="I502" s="133"/>
      <c r="J502" s="133"/>
      <c r="K502" s="132"/>
      <c r="L502" s="133"/>
      <c r="M502" s="132"/>
      <c r="N502" s="11">
        <f t="shared" si="81"/>
        <v>0.14000000000000057</v>
      </c>
      <c r="O502" s="11" t="str">
        <f t="shared" si="83"/>
        <v xml:space="preserve"> </v>
      </c>
      <c r="P502" s="11">
        <f t="shared" si="82"/>
        <v>0.28000000000000114</v>
      </c>
      <c r="Q502" s="11"/>
      <c r="R502" s="11"/>
      <c r="S502" s="11"/>
      <c r="T502" s="12"/>
      <c r="V502" s="9"/>
      <c r="W502" s="117">
        <v>2</v>
      </c>
      <c r="X502" s="117"/>
      <c r="Y502" s="117"/>
      <c r="Z502" s="117"/>
      <c r="AA502" s="117">
        <v>1</v>
      </c>
      <c r="AB502" s="117"/>
      <c r="AC502" s="117"/>
      <c r="AD502" s="117"/>
      <c r="AE502" s="117">
        <v>1</v>
      </c>
      <c r="AF502" s="117"/>
      <c r="AG502" s="117"/>
      <c r="AH502" s="117">
        <v>1</v>
      </c>
      <c r="AI502" s="117"/>
      <c r="AJ502" s="117"/>
      <c r="AK502" s="117"/>
      <c r="AL502" s="117"/>
      <c r="AM502" s="9"/>
      <c r="AN502" s="9"/>
      <c r="AO502" s="9"/>
      <c r="AQ502" s="9"/>
      <c r="AR502" s="9"/>
      <c r="AS502" s="327"/>
      <c r="AT502" s="327"/>
    </row>
    <row r="503" spans="1:46" s="1" customFormat="1" ht="12.75" customHeight="1" x14ac:dyDescent="0.25">
      <c r="A503" s="54" t="s">
        <v>276</v>
      </c>
      <c r="B503"/>
      <c r="C503" s="1">
        <v>582</v>
      </c>
      <c r="D503" s="9"/>
      <c r="E503" s="116">
        <v>17.350000000000001</v>
      </c>
      <c r="F503" s="116">
        <v>17.670000000000002</v>
      </c>
      <c r="H503" s="133"/>
      <c r="I503" s="133"/>
      <c r="J503" s="133"/>
      <c r="K503" s="132"/>
      <c r="L503" s="133"/>
      <c r="M503" s="132"/>
      <c r="N503" s="11">
        <f t="shared" si="81"/>
        <v>0.32000000000000028</v>
      </c>
      <c r="O503" s="11" t="str">
        <f t="shared" si="83"/>
        <v xml:space="preserve"> </v>
      </c>
      <c r="P503" s="11">
        <f t="shared" si="82"/>
        <v>0.64000000000000057</v>
      </c>
      <c r="Q503" s="11"/>
      <c r="R503" s="11"/>
      <c r="S503" s="11"/>
      <c r="T503" s="12"/>
      <c r="V503" s="9"/>
      <c r="W503" s="117">
        <v>2</v>
      </c>
      <c r="X503" s="117"/>
      <c r="Y503" s="117"/>
      <c r="Z503" s="117"/>
      <c r="AA503" s="117">
        <v>1</v>
      </c>
      <c r="AB503" s="117"/>
      <c r="AC503" s="117"/>
      <c r="AD503" s="117">
        <v>1</v>
      </c>
      <c r="AE503" s="117"/>
      <c r="AF503" s="117"/>
      <c r="AG503" s="117"/>
      <c r="AH503" s="117">
        <v>1</v>
      </c>
      <c r="AI503" s="117"/>
      <c r="AJ503" s="117"/>
      <c r="AK503" s="117"/>
      <c r="AL503" s="117"/>
      <c r="AM503" s="9"/>
      <c r="AN503" s="9"/>
      <c r="AO503" s="9"/>
      <c r="AQ503" s="9"/>
      <c r="AR503" s="9"/>
      <c r="AS503" s="327"/>
      <c r="AT503" s="327"/>
    </row>
    <row r="504" spans="1:46" s="1" customFormat="1" ht="12.75" customHeight="1" x14ac:dyDescent="0.25">
      <c r="A504" s="54" t="s">
        <v>276</v>
      </c>
      <c r="B504"/>
      <c r="C504" s="1">
        <v>582</v>
      </c>
      <c r="D504" s="9"/>
      <c r="E504" s="116">
        <v>17.670000000000002</v>
      </c>
      <c r="F504" s="116">
        <v>17.809999999999999</v>
      </c>
      <c r="H504" s="353"/>
      <c r="I504" s="353"/>
      <c r="J504" s="207"/>
      <c r="K504" s="132"/>
      <c r="L504" s="133"/>
      <c r="M504" s="132"/>
      <c r="N504" s="11">
        <f t="shared" si="81"/>
        <v>0.13999999999999702</v>
      </c>
      <c r="O504" s="11" t="str">
        <f t="shared" si="83"/>
        <v xml:space="preserve"> </v>
      </c>
      <c r="P504" s="11">
        <f t="shared" si="82"/>
        <v>0.27999999999999403</v>
      </c>
      <c r="Q504" s="11"/>
      <c r="R504" s="11"/>
      <c r="S504" s="11"/>
      <c r="T504" s="12"/>
      <c r="V504" s="9"/>
      <c r="W504" s="117">
        <v>2</v>
      </c>
      <c r="X504" s="117"/>
      <c r="Y504" s="117"/>
      <c r="Z504" s="117"/>
      <c r="AA504" s="117">
        <v>1</v>
      </c>
      <c r="AB504" s="117"/>
      <c r="AC504" s="117"/>
      <c r="AD504" s="117"/>
      <c r="AE504" s="117">
        <v>1</v>
      </c>
      <c r="AF504" s="117"/>
      <c r="AG504" s="117"/>
      <c r="AH504" s="117">
        <v>1</v>
      </c>
      <c r="AI504" s="117"/>
      <c r="AJ504" s="117"/>
      <c r="AK504" s="117"/>
      <c r="AL504" s="117"/>
      <c r="AM504" s="9"/>
      <c r="AN504" s="9"/>
      <c r="AO504" s="9"/>
      <c r="AQ504" s="9"/>
      <c r="AR504" s="9"/>
      <c r="AS504" s="327"/>
      <c r="AT504" s="327"/>
    </row>
    <row r="505" spans="1:46" s="1" customFormat="1" ht="12.75" customHeight="1" x14ac:dyDescent="0.25">
      <c r="A505" s="54" t="s">
        <v>276</v>
      </c>
      <c r="B505"/>
      <c r="C505" s="1">
        <v>582</v>
      </c>
      <c r="D505" s="9"/>
      <c r="E505" s="116">
        <v>17.809999999999999</v>
      </c>
      <c r="F505" s="116">
        <v>17.829999999999998</v>
      </c>
      <c r="H505" s="133"/>
      <c r="I505" s="133"/>
      <c r="J505" s="133"/>
      <c r="K505" s="132"/>
      <c r="L505" s="133"/>
      <c r="M505" s="132"/>
      <c r="N505" s="11">
        <f t="shared" si="81"/>
        <v>1.9999999999999574E-2</v>
      </c>
      <c r="O505" s="11" t="str">
        <f t="shared" si="83"/>
        <v xml:space="preserve"> </v>
      </c>
      <c r="P505" s="11">
        <f t="shared" si="82"/>
        <v>3.9999999999999147E-2</v>
      </c>
      <c r="Q505" s="11"/>
      <c r="R505" s="11"/>
      <c r="S505" s="11"/>
      <c r="T505" s="12"/>
      <c r="V505" s="9"/>
      <c r="W505" s="117">
        <v>2</v>
      </c>
      <c r="X505" s="117"/>
      <c r="Y505" s="117"/>
      <c r="Z505" s="117"/>
      <c r="AA505" s="117">
        <v>1</v>
      </c>
      <c r="AB505" s="117"/>
      <c r="AC505" s="117"/>
      <c r="AD505" s="117">
        <v>1</v>
      </c>
      <c r="AE505" s="117"/>
      <c r="AF505" s="117"/>
      <c r="AG505" s="117"/>
      <c r="AH505" s="117">
        <v>1</v>
      </c>
      <c r="AI505" s="117"/>
      <c r="AJ505" s="117"/>
      <c r="AK505" s="117"/>
      <c r="AL505" s="117"/>
      <c r="AM505" s="9"/>
      <c r="AN505" s="9"/>
      <c r="AO505" s="9"/>
      <c r="AQ505" s="9"/>
      <c r="AR505" s="9"/>
      <c r="AS505" s="327"/>
      <c r="AT505" s="327"/>
    </row>
    <row r="506" spans="1:46" s="1" customFormat="1" ht="12.75" customHeight="1" x14ac:dyDescent="0.25">
      <c r="A506" s="54" t="s">
        <v>276</v>
      </c>
      <c r="B506"/>
      <c r="C506" s="1">
        <v>582</v>
      </c>
      <c r="D506" s="9"/>
      <c r="E506" s="116">
        <v>17.829999999999998</v>
      </c>
      <c r="F506" s="116">
        <v>17.97</v>
      </c>
      <c r="H506" s="133"/>
      <c r="I506" s="133"/>
      <c r="J506" s="133"/>
      <c r="K506" s="132"/>
      <c r="L506" s="133"/>
      <c r="M506" s="132"/>
      <c r="N506" s="11">
        <f t="shared" si="81"/>
        <v>0.14000000000000057</v>
      </c>
      <c r="O506" s="11" t="str">
        <f t="shared" si="83"/>
        <v xml:space="preserve"> </v>
      </c>
      <c r="P506" s="11">
        <f t="shared" si="82"/>
        <v>0.28000000000000114</v>
      </c>
      <c r="Q506" s="11"/>
      <c r="R506" s="11"/>
      <c r="S506" s="11"/>
      <c r="T506" s="12"/>
      <c r="V506" s="9"/>
      <c r="W506" s="117">
        <v>2</v>
      </c>
      <c r="X506" s="117"/>
      <c r="Y506" s="117"/>
      <c r="Z506" s="117"/>
      <c r="AA506" s="117">
        <v>1</v>
      </c>
      <c r="AB506" s="117"/>
      <c r="AC506" s="117"/>
      <c r="AD506" s="117"/>
      <c r="AE506" s="117">
        <v>1</v>
      </c>
      <c r="AF506" s="117"/>
      <c r="AG506" s="117"/>
      <c r="AH506" s="117">
        <v>1</v>
      </c>
      <c r="AI506" s="117"/>
      <c r="AJ506" s="117"/>
      <c r="AK506" s="117"/>
      <c r="AL506" s="117"/>
      <c r="AM506" s="9"/>
      <c r="AN506" s="9"/>
      <c r="AO506" s="9"/>
      <c r="AQ506" s="9"/>
      <c r="AR506" s="9"/>
      <c r="AS506" s="327"/>
      <c r="AT506" s="327"/>
    </row>
    <row r="507" spans="1:46" s="1" customFormat="1" ht="12.75" customHeight="1" x14ac:dyDescent="0.25">
      <c r="A507" s="54" t="s">
        <v>276</v>
      </c>
      <c r="B507"/>
      <c r="C507" s="1">
        <v>582</v>
      </c>
      <c r="D507" s="9"/>
      <c r="E507" s="116">
        <v>17.97</v>
      </c>
      <c r="F507" s="116">
        <v>18.27</v>
      </c>
      <c r="H507" s="133"/>
      <c r="I507" s="133"/>
      <c r="J507" s="207"/>
      <c r="K507" s="132"/>
      <c r="L507" s="133"/>
      <c r="M507" s="132"/>
      <c r="N507" s="11">
        <f t="shared" si="81"/>
        <v>0.30000000000000071</v>
      </c>
      <c r="O507" s="11" t="str">
        <f t="shared" si="83"/>
        <v xml:space="preserve"> </v>
      </c>
      <c r="P507" s="11">
        <f t="shared" si="82"/>
        <v>0.60000000000000142</v>
      </c>
      <c r="Q507" s="11"/>
      <c r="R507" s="11"/>
      <c r="S507" s="11"/>
      <c r="T507" s="12"/>
      <c r="V507" s="9"/>
      <c r="W507" s="117">
        <v>2</v>
      </c>
      <c r="X507" s="117"/>
      <c r="Y507" s="117"/>
      <c r="Z507" s="117"/>
      <c r="AA507" s="117">
        <v>1</v>
      </c>
      <c r="AB507" s="117"/>
      <c r="AC507" s="117"/>
      <c r="AD507" s="117">
        <v>1</v>
      </c>
      <c r="AE507" s="117"/>
      <c r="AF507" s="117"/>
      <c r="AG507" s="117"/>
      <c r="AH507" s="117">
        <v>1</v>
      </c>
      <c r="AI507" s="117"/>
      <c r="AJ507" s="117"/>
      <c r="AK507" s="117"/>
      <c r="AL507" s="117"/>
      <c r="AM507" s="9"/>
      <c r="AN507" s="9"/>
      <c r="AO507" s="9"/>
      <c r="AQ507" s="9"/>
      <c r="AR507" s="9"/>
      <c r="AS507" s="327"/>
      <c r="AT507" s="327"/>
    </row>
    <row r="508" spans="1:46" s="1" customFormat="1" ht="12.75" customHeight="1" x14ac:dyDescent="0.25">
      <c r="A508" s="54" t="s">
        <v>276</v>
      </c>
      <c r="B508"/>
      <c r="C508" s="1">
        <v>582</v>
      </c>
      <c r="D508" s="9"/>
      <c r="E508" s="116">
        <v>18.27</v>
      </c>
      <c r="F508" s="116">
        <v>18.39</v>
      </c>
      <c r="H508" s="133">
        <f t="shared" ref="H508:M508" si="84">SUM(N448:N509)</f>
        <v>18.399999999999999</v>
      </c>
      <c r="I508" s="133">
        <f t="shared" si="84"/>
        <v>0</v>
      </c>
      <c r="J508" s="133">
        <f t="shared" si="84"/>
        <v>36.520000000000003</v>
      </c>
      <c r="K508" s="133">
        <f t="shared" si="84"/>
        <v>0</v>
      </c>
      <c r="L508" s="133">
        <f t="shared" si="84"/>
        <v>0</v>
      </c>
      <c r="M508" s="133">
        <f t="shared" si="84"/>
        <v>0</v>
      </c>
      <c r="N508" s="11">
        <f t="shared" si="81"/>
        <v>0.12000000000000099</v>
      </c>
      <c r="O508" s="11" t="str">
        <f t="shared" si="83"/>
        <v xml:space="preserve"> </v>
      </c>
      <c r="P508" s="11">
        <f t="shared" si="82"/>
        <v>0.24000000000000199</v>
      </c>
      <c r="Q508" s="11"/>
      <c r="R508" s="11"/>
      <c r="S508" s="11"/>
      <c r="T508" s="12"/>
      <c r="V508" s="9"/>
      <c r="W508" s="117">
        <v>2</v>
      </c>
      <c r="X508" s="117"/>
      <c r="Y508" s="117"/>
      <c r="Z508" s="117"/>
      <c r="AA508" s="117">
        <v>1</v>
      </c>
      <c r="AB508" s="117"/>
      <c r="AC508" s="117"/>
      <c r="AD508" s="117"/>
      <c r="AE508" s="117">
        <v>1</v>
      </c>
      <c r="AF508" s="117"/>
      <c r="AG508" s="117"/>
      <c r="AH508" s="117">
        <v>1</v>
      </c>
      <c r="AI508" s="117"/>
      <c r="AJ508" s="9"/>
      <c r="AK508" s="9"/>
      <c r="AL508" s="9"/>
      <c r="AM508" s="9"/>
      <c r="AN508" s="9"/>
      <c r="AO508" s="9"/>
      <c r="AQ508" s="9"/>
      <c r="AR508" s="9"/>
      <c r="AS508" s="327"/>
      <c r="AT508" s="327"/>
    </row>
    <row r="509" spans="1:46" s="1" customFormat="1" ht="12.75" customHeight="1" x14ac:dyDescent="0.25">
      <c r="A509" s="54"/>
      <c r="B509"/>
      <c r="D509" s="9"/>
      <c r="E509" s="8"/>
      <c r="F509" s="8"/>
      <c r="H509" s="133"/>
      <c r="I509" s="133"/>
      <c r="J509" s="133"/>
      <c r="K509" s="132"/>
      <c r="L509" s="133"/>
      <c r="M509" s="132"/>
      <c r="N509" s="11"/>
      <c r="O509" s="11" t="str">
        <f t="shared" si="83"/>
        <v xml:space="preserve"> </v>
      </c>
      <c r="P509" s="11"/>
      <c r="Q509" s="11"/>
      <c r="R509" s="11"/>
      <c r="S509" s="11"/>
      <c r="T509" s="12"/>
      <c r="V509" s="9"/>
      <c r="W509" s="9"/>
      <c r="X509" s="9"/>
      <c r="Y509" s="9"/>
      <c r="Z509" s="9"/>
      <c r="AA509" s="9"/>
      <c r="AB509" s="9"/>
      <c r="AC509" s="9"/>
      <c r="AD509" s="9"/>
      <c r="AE509" s="9"/>
      <c r="AF509" s="9"/>
      <c r="AG509" s="9"/>
      <c r="AH509" s="9"/>
      <c r="AI509" s="9"/>
      <c r="AJ509" s="9"/>
      <c r="AK509" s="9"/>
      <c r="AL509" s="9"/>
      <c r="AM509" s="9"/>
      <c r="AN509" s="9"/>
      <c r="AO509" s="9"/>
      <c r="AQ509" s="9"/>
      <c r="AR509" s="9"/>
      <c r="AS509" s="9"/>
      <c r="AT509" s="9"/>
    </row>
    <row r="510" spans="1:46" s="1" customFormat="1" ht="12.75" customHeight="1" x14ac:dyDescent="0.25">
      <c r="A510"/>
      <c r="B510"/>
      <c r="D510" s="9"/>
      <c r="E510" s="8"/>
      <c r="F510" s="8"/>
      <c r="N510" s="11" t="str">
        <f>IF(F510&gt;0,(F510-E510)*(AD510+AE510+AF510)," ")</f>
        <v xml:space="preserve"> </v>
      </c>
      <c r="O510" s="11" t="str">
        <f>IF(($F510-$E510)*(S510+AC510)&gt;0,($F510-$E510)*(S510+AC510)," ")</f>
        <v xml:space="preserve"> </v>
      </c>
      <c r="P510" s="11" t="str">
        <f>IF(($F510-$E510)*(AA510+AH510)&gt;0,($F510-$E510)*(AA510+AH510)," ")</f>
        <v xml:space="preserve"> </v>
      </c>
      <c r="Q510" s="11"/>
      <c r="R510" s="11" t="str">
        <f>IF(($F510-$E510)*(AB510+AI510)&gt;0,($F510-$E510)*(AB510+AI510)," ")</f>
        <v xml:space="preserve"> </v>
      </c>
      <c r="S510" s="11"/>
      <c r="T510" s="12" t="str">
        <f>IF($F510&gt;0,IF(AM510&gt;0,((F510-E510)*AM510)*5280," ")," ")</f>
        <v xml:space="preserve"> </v>
      </c>
      <c r="V510" s="9"/>
      <c r="AI510" s="9"/>
      <c r="AJ510" s="9"/>
      <c r="AK510" s="9"/>
      <c r="AL510" s="9"/>
      <c r="AM510" s="9"/>
      <c r="AN510" s="9"/>
      <c r="AO510" s="9"/>
      <c r="AQ510" s="9"/>
      <c r="AR510" s="9"/>
      <c r="AS510" s="9"/>
    </row>
    <row r="511" spans="1:46" s="1" customFormat="1" ht="12.75" customHeight="1" x14ac:dyDescent="0.25">
      <c r="A511"/>
      <c r="B511"/>
      <c r="D511" s="9"/>
      <c r="E511" s="8"/>
      <c r="F511" s="8"/>
      <c r="N511" s="11" t="str">
        <f>IF(F511&gt;0,(F511-E511)*(AD511+AE511+AF511)," ")</f>
        <v xml:space="preserve"> </v>
      </c>
      <c r="O511" s="11" t="str">
        <f>IF(($F511-$E511)*(S511+AC511)&gt;0,($F511-$E511)*(S511+AC511)," ")</f>
        <v xml:space="preserve"> </v>
      </c>
      <c r="P511" s="11" t="str">
        <f>IF(($F511-$E511)*(AA511+AH511)&gt;0,($F511-$E511)*(AA511+AH511)," ")</f>
        <v xml:space="preserve"> </v>
      </c>
      <c r="Q511" s="11"/>
      <c r="R511" s="11" t="str">
        <f>IF(($F511-$E511)*(AB511+AI511)&gt;0,($F511-$E511)*(AB511+AI511)," ")</f>
        <v xml:space="preserve"> </v>
      </c>
      <c r="S511" s="11"/>
      <c r="T511" s="12" t="str">
        <f>IF($F511&gt;0,IF(AM511&gt;0,((F511-E511)*AM511)*5280," ")," ")</f>
        <v xml:space="preserve"> </v>
      </c>
      <c r="V511" s="9"/>
      <c r="AI511" s="9"/>
      <c r="AJ511" s="9"/>
      <c r="AK511" s="9"/>
      <c r="AL511" s="9"/>
      <c r="AM511" s="9"/>
      <c r="AN511" s="9"/>
      <c r="AO511" s="9"/>
      <c r="AQ511" s="9"/>
      <c r="AR511" s="9"/>
      <c r="AS511" s="9"/>
    </row>
    <row r="512" spans="1:46" s="55" customFormat="1" ht="30.75" customHeight="1" x14ac:dyDescent="0.25">
      <c r="A512" s="319" t="s">
        <v>360</v>
      </c>
      <c r="B512" s="319"/>
      <c r="C512" s="319"/>
      <c r="D512" s="319"/>
      <c r="E512" s="319"/>
      <c r="F512" s="319"/>
      <c r="H512" s="57">
        <f t="shared" ref="H512:M512" si="85">SUM(H6:H510)</f>
        <v>114.57999999999998</v>
      </c>
      <c r="I512" s="57">
        <f t="shared" si="85"/>
        <v>35.920000000000009</v>
      </c>
      <c r="J512" s="57">
        <f t="shared" si="85"/>
        <v>249.17000000000002</v>
      </c>
      <c r="K512" s="57">
        <f t="shared" si="85"/>
        <v>9.17</v>
      </c>
      <c r="L512" s="57">
        <f t="shared" si="85"/>
        <v>31.970000000000002</v>
      </c>
      <c r="M512" s="57">
        <f t="shared" si="85"/>
        <v>8.74</v>
      </c>
      <c r="V512" s="57"/>
      <c r="W512" s="57"/>
      <c r="X512" s="57"/>
      <c r="Y512" s="57"/>
      <c r="Z512" s="57"/>
      <c r="AB512" s="57"/>
      <c r="AC512" s="57"/>
      <c r="AD512" s="57"/>
      <c r="AE512" s="57"/>
      <c r="AF512" s="58"/>
    </row>
    <row r="513" spans="1:45" s="1" customFormat="1" ht="12.75" customHeight="1" x14ac:dyDescent="0.25">
      <c r="A513"/>
      <c r="B513"/>
      <c r="D513" s="9"/>
      <c r="E513" s="8"/>
      <c r="F513" s="8"/>
      <c r="N513" s="11" t="str">
        <f t="shared" ref="N513:N576" si="86">IF(F513&gt;0,(F513-E513)*(AD513+AE513+AF513)," ")</f>
        <v xml:space="preserve"> </v>
      </c>
      <c r="O513" s="11" t="str">
        <f t="shared" ref="O513:O576" si="87">IF(($F513-$E513)*(S513+AC513)&gt;0,($F513-$E513)*(S513+AC513)," ")</f>
        <v xml:space="preserve"> </v>
      </c>
      <c r="P513" s="11" t="str">
        <f t="shared" ref="P513:P576" si="88">IF(($F513-$E513)*(AA513+AH513)&gt;0,($F513-$E513)*(AA513+AH513)," ")</f>
        <v xml:space="preserve"> </v>
      </c>
      <c r="Q513" s="11"/>
      <c r="R513" s="11" t="str">
        <f t="shared" ref="R513:R576" si="89">IF(($F513-$E513)*(AB513+AI513)&gt;0,($F513-$E513)*(AB513+AI513)," ")</f>
        <v xml:space="preserve"> </v>
      </c>
      <c r="S513" s="11"/>
      <c r="T513" s="12" t="str">
        <f t="shared" ref="T513:T576" si="90">IF($F513&gt;0,IF(AM513&gt;0,((F513-E513)*AM513)*5280," ")," ")</f>
        <v xml:space="preserve"> </v>
      </c>
      <c r="V513" s="9"/>
      <c r="AI513" s="9"/>
      <c r="AJ513" s="9"/>
      <c r="AK513" s="9"/>
      <c r="AL513" s="9"/>
      <c r="AM513" s="9"/>
      <c r="AN513" s="9"/>
      <c r="AO513" s="9"/>
      <c r="AQ513" s="9"/>
      <c r="AR513" s="9"/>
      <c r="AS513" s="9"/>
    </row>
    <row r="514" spans="1:45" s="1" customFormat="1" ht="12.75" customHeight="1" x14ac:dyDescent="0.25">
      <c r="A514"/>
      <c r="B514"/>
      <c r="D514" s="9"/>
      <c r="E514" s="8"/>
      <c r="F514" s="8"/>
      <c r="N514" s="11" t="str">
        <f t="shared" si="86"/>
        <v xml:space="preserve"> </v>
      </c>
      <c r="O514" s="11" t="str">
        <f t="shared" si="87"/>
        <v xml:space="preserve"> </v>
      </c>
      <c r="P514" s="11" t="str">
        <f t="shared" si="88"/>
        <v xml:space="preserve"> </v>
      </c>
      <c r="Q514" s="11"/>
      <c r="R514" s="11" t="str">
        <f t="shared" si="89"/>
        <v xml:space="preserve"> </v>
      </c>
      <c r="S514" s="11"/>
      <c r="T514" s="12" t="str">
        <f t="shared" si="90"/>
        <v xml:space="preserve"> </v>
      </c>
      <c r="V514" s="9"/>
      <c r="AI514" s="9"/>
      <c r="AJ514" s="9"/>
      <c r="AK514" s="9"/>
      <c r="AL514" s="9"/>
      <c r="AM514" s="9"/>
      <c r="AN514" s="9"/>
      <c r="AO514" s="9"/>
      <c r="AQ514" s="9"/>
      <c r="AR514" s="9"/>
      <c r="AS514" s="9"/>
    </row>
    <row r="515" spans="1:45" s="1" customFormat="1" ht="12.75" customHeight="1" x14ac:dyDescent="0.25">
      <c r="A515"/>
      <c r="B515"/>
      <c r="D515" s="9"/>
      <c r="E515" s="8"/>
      <c r="F515" s="8"/>
      <c r="N515" s="11" t="str">
        <f t="shared" si="86"/>
        <v xml:space="preserve"> </v>
      </c>
      <c r="O515" s="11" t="str">
        <f t="shared" si="87"/>
        <v xml:space="preserve"> </v>
      </c>
      <c r="P515" s="11" t="str">
        <f t="shared" si="88"/>
        <v xml:space="preserve"> </v>
      </c>
      <c r="Q515" s="11"/>
      <c r="R515" s="11" t="str">
        <f t="shared" si="89"/>
        <v xml:space="preserve"> </v>
      </c>
      <c r="S515" s="11"/>
      <c r="T515" s="12" t="str">
        <f t="shared" si="90"/>
        <v xml:space="preserve"> </v>
      </c>
      <c r="V515" s="9"/>
      <c r="AI515" s="9"/>
      <c r="AJ515" s="9"/>
      <c r="AK515" s="9"/>
      <c r="AL515" s="9"/>
      <c r="AM515" s="9"/>
      <c r="AN515" s="9"/>
      <c r="AO515" s="9"/>
      <c r="AQ515" s="9"/>
      <c r="AR515" s="9"/>
      <c r="AS515" s="9"/>
    </row>
    <row r="516" spans="1:45" s="1" customFormat="1" ht="12.75" customHeight="1" x14ac:dyDescent="0.25">
      <c r="A516"/>
      <c r="B516"/>
      <c r="D516" s="9"/>
      <c r="E516" s="8"/>
      <c r="F516" s="8"/>
      <c r="N516" s="11" t="str">
        <f t="shared" si="86"/>
        <v xml:space="preserve"> </v>
      </c>
      <c r="O516" s="11" t="str">
        <f t="shared" si="87"/>
        <v xml:space="preserve"> </v>
      </c>
      <c r="P516" s="11" t="str">
        <f t="shared" si="88"/>
        <v xml:space="preserve"> </v>
      </c>
      <c r="Q516" s="11"/>
      <c r="R516" s="11" t="str">
        <f t="shared" si="89"/>
        <v xml:space="preserve"> </v>
      </c>
      <c r="S516" s="11"/>
      <c r="T516" s="12" t="str">
        <f t="shared" si="90"/>
        <v xml:space="preserve"> </v>
      </c>
      <c r="V516" s="9"/>
      <c r="AI516" s="9"/>
      <c r="AJ516" s="9"/>
      <c r="AK516" s="9"/>
      <c r="AL516" s="9"/>
      <c r="AM516" s="9"/>
      <c r="AN516" s="9"/>
      <c r="AO516" s="9"/>
      <c r="AQ516" s="9"/>
      <c r="AR516" s="9"/>
      <c r="AS516" s="9"/>
    </row>
    <row r="517" spans="1:45" s="1" customFormat="1" ht="12.75" customHeight="1" x14ac:dyDescent="0.25">
      <c r="A517"/>
      <c r="B517"/>
      <c r="D517" s="9"/>
      <c r="E517" s="8"/>
      <c r="F517" s="8"/>
      <c r="N517" s="11" t="str">
        <f t="shared" si="86"/>
        <v xml:space="preserve"> </v>
      </c>
      <c r="O517" s="11" t="str">
        <f t="shared" si="87"/>
        <v xml:space="preserve"> </v>
      </c>
      <c r="P517" s="11" t="str">
        <f t="shared" si="88"/>
        <v xml:space="preserve"> </v>
      </c>
      <c r="Q517" s="11"/>
      <c r="R517" s="11" t="str">
        <f t="shared" si="89"/>
        <v xml:space="preserve"> </v>
      </c>
      <c r="S517" s="11"/>
      <c r="T517" s="12" t="str">
        <f t="shared" si="90"/>
        <v xml:space="preserve"> </v>
      </c>
      <c r="V517" s="9"/>
      <c r="AI517" s="9"/>
      <c r="AJ517" s="9"/>
      <c r="AK517" s="9"/>
      <c r="AL517" s="9"/>
      <c r="AM517" s="9"/>
      <c r="AN517" s="9"/>
      <c r="AO517" s="9"/>
      <c r="AQ517" s="9"/>
      <c r="AR517" s="9"/>
      <c r="AS517" s="9"/>
    </row>
    <row r="518" spans="1:45" s="1" customFormat="1" ht="12.75" customHeight="1" x14ac:dyDescent="0.25">
      <c r="A518"/>
      <c r="B518"/>
      <c r="D518" s="9"/>
      <c r="E518" s="8"/>
      <c r="F518" s="8"/>
      <c r="N518" s="11" t="str">
        <f t="shared" si="86"/>
        <v xml:space="preserve"> </v>
      </c>
      <c r="O518" s="11" t="str">
        <f t="shared" si="87"/>
        <v xml:space="preserve"> </v>
      </c>
      <c r="P518" s="11" t="str">
        <f t="shared" si="88"/>
        <v xml:space="preserve"> </v>
      </c>
      <c r="Q518" s="11"/>
      <c r="R518" s="11" t="str">
        <f t="shared" si="89"/>
        <v xml:space="preserve"> </v>
      </c>
      <c r="S518" s="11"/>
      <c r="T518" s="12" t="str">
        <f t="shared" si="90"/>
        <v xml:space="preserve"> </v>
      </c>
      <c r="V518" s="9"/>
      <c r="AI518" s="9"/>
      <c r="AJ518" s="9"/>
      <c r="AK518" s="9"/>
      <c r="AL518" s="9"/>
      <c r="AM518" s="9"/>
      <c r="AN518" s="9"/>
      <c r="AO518" s="9"/>
      <c r="AQ518" s="9"/>
      <c r="AR518" s="9"/>
      <c r="AS518" s="9"/>
    </row>
    <row r="519" spans="1:45" s="1" customFormat="1" ht="12.75" customHeight="1" x14ac:dyDescent="0.25">
      <c r="A519"/>
      <c r="B519"/>
      <c r="D519" s="9"/>
      <c r="E519" s="8"/>
      <c r="F519" s="8"/>
      <c r="N519" s="11" t="str">
        <f t="shared" si="86"/>
        <v xml:space="preserve"> </v>
      </c>
      <c r="O519" s="11" t="str">
        <f t="shared" si="87"/>
        <v xml:space="preserve"> </v>
      </c>
      <c r="P519" s="11" t="str">
        <f t="shared" si="88"/>
        <v xml:space="preserve"> </v>
      </c>
      <c r="Q519" s="11"/>
      <c r="R519" s="11" t="str">
        <f t="shared" si="89"/>
        <v xml:space="preserve"> </v>
      </c>
      <c r="S519" s="11"/>
      <c r="T519" s="12" t="str">
        <f t="shared" si="90"/>
        <v xml:space="preserve"> </v>
      </c>
      <c r="V519" s="9"/>
      <c r="AI519" s="9"/>
      <c r="AJ519" s="9"/>
      <c r="AK519" s="9"/>
      <c r="AL519" s="9"/>
      <c r="AM519" s="9"/>
      <c r="AN519" s="9"/>
      <c r="AO519" s="9"/>
      <c r="AQ519" s="9"/>
      <c r="AR519" s="9"/>
      <c r="AS519" s="9"/>
    </row>
    <row r="520" spans="1:45" s="1" customFormat="1" ht="12.75" customHeight="1" x14ac:dyDescent="0.25">
      <c r="A520"/>
      <c r="B520"/>
      <c r="D520" s="9"/>
      <c r="E520" s="8"/>
      <c r="F520" s="8"/>
      <c r="N520" s="11" t="str">
        <f t="shared" si="86"/>
        <v xml:space="preserve"> </v>
      </c>
      <c r="O520" s="11" t="str">
        <f t="shared" si="87"/>
        <v xml:space="preserve"> </v>
      </c>
      <c r="P520" s="11" t="str">
        <f t="shared" si="88"/>
        <v xml:space="preserve"> </v>
      </c>
      <c r="Q520" s="11"/>
      <c r="R520" s="11" t="str">
        <f t="shared" si="89"/>
        <v xml:space="preserve"> </v>
      </c>
      <c r="S520" s="11"/>
      <c r="T520" s="12" t="str">
        <f t="shared" si="90"/>
        <v xml:space="preserve"> </v>
      </c>
      <c r="V520" s="9"/>
      <c r="AI520" s="9"/>
      <c r="AJ520" s="9"/>
      <c r="AK520" s="9"/>
      <c r="AL520" s="9"/>
      <c r="AM520" s="9"/>
      <c r="AN520" s="9"/>
      <c r="AO520" s="9"/>
      <c r="AQ520" s="9"/>
      <c r="AR520" s="9"/>
      <c r="AS520" s="9"/>
    </row>
    <row r="521" spans="1:45" s="1" customFormat="1" ht="12.75" customHeight="1" x14ac:dyDescent="0.25">
      <c r="A521"/>
      <c r="B521"/>
      <c r="D521" s="9"/>
      <c r="E521" s="8"/>
      <c r="F521" s="8"/>
      <c r="N521" s="11" t="str">
        <f t="shared" si="86"/>
        <v xml:space="preserve"> </v>
      </c>
      <c r="O521" s="11" t="str">
        <f t="shared" si="87"/>
        <v xml:space="preserve"> </v>
      </c>
      <c r="P521" s="11" t="str">
        <f t="shared" si="88"/>
        <v xml:space="preserve"> </v>
      </c>
      <c r="Q521" s="11"/>
      <c r="R521" s="11" t="str">
        <f t="shared" si="89"/>
        <v xml:space="preserve"> </v>
      </c>
      <c r="S521" s="11"/>
      <c r="T521" s="12" t="str">
        <f t="shared" si="90"/>
        <v xml:space="preserve"> </v>
      </c>
      <c r="V521" s="9"/>
      <c r="AI521" s="9"/>
      <c r="AJ521" s="9"/>
      <c r="AK521" s="9"/>
      <c r="AL521" s="9"/>
      <c r="AM521" s="9"/>
      <c r="AN521" s="9"/>
      <c r="AO521" s="9"/>
      <c r="AQ521" s="9"/>
      <c r="AR521" s="9"/>
      <c r="AS521" s="9"/>
    </row>
    <row r="522" spans="1:45" s="1" customFormat="1" ht="12.75" customHeight="1" x14ac:dyDescent="0.25">
      <c r="A522"/>
      <c r="B522"/>
      <c r="D522" s="9"/>
      <c r="E522" s="8"/>
      <c r="F522" s="8"/>
      <c r="N522" s="11" t="str">
        <f t="shared" si="86"/>
        <v xml:space="preserve"> </v>
      </c>
      <c r="O522" s="11" t="str">
        <f t="shared" si="87"/>
        <v xml:space="preserve"> </v>
      </c>
      <c r="P522" s="11" t="str">
        <f t="shared" si="88"/>
        <v xml:space="preserve"> </v>
      </c>
      <c r="Q522" s="11"/>
      <c r="R522" s="11" t="str">
        <f t="shared" si="89"/>
        <v xml:space="preserve"> </v>
      </c>
      <c r="S522" s="11"/>
      <c r="T522" s="12" t="str">
        <f t="shared" si="90"/>
        <v xml:space="preserve"> </v>
      </c>
      <c r="V522" s="9"/>
      <c r="AI522" s="9"/>
      <c r="AJ522" s="9"/>
      <c r="AK522" s="9"/>
      <c r="AL522" s="9"/>
      <c r="AM522" s="9"/>
      <c r="AN522" s="9"/>
      <c r="AO522" s="9"/>
      <c r="AQ522" s="9"/>
      <c r="AR522" s="9"/>
      <c r="AS522" s="9"/>
    </row>
    <row r="523" spans="1:45" s="1" customFormat="1" ht="12.75" customHeight="1" x14ac:dyDescent="0.25">
      <c r="A523"/>
      <c r="B523"/>
      <c r="D523" s="9"/>
      <c r="E523" s="8"/>
      <c r="F523" s="8"/>
      <c r="N523" s="11" t="str">
        <f t="shared" si="86"/>
        <v xml:space="preserve"> </v>
      </c>
      <c r="O523" s="11" t="str">
        <f t="shared" si="87"/>
        <v xml:space="preserve"> </v>
      </c>
      <c r="P523" s="11" t="str">
        <f t="shared" si="88"/>
        <v xml:space="preserve"> </v>
      </c>
      <c r="Q523" s="11"/>
      <c r="R523" s="11" t="str">
        <f t="shared" si="89"/>
        <v xml:space="preserve"> </v>
      </c>
      <c r="S523" s="11"/>
      <c r="T523" s="12" t="str">
        <f t="shared" si="90"/>
        <v xml:space="preserve"> </v>
      </c>
      <c r="V523" s="9"/>
      <c r="AI523" s="9"/>
      <c r="AJ523" s="9"/>
      <c r="AK523" s="9"/>
      <c r="AL523" s="9"/>
      <c r="AM523" s="9"/>
      <c r="AN523" s="9"/>
      <c r="AO523" s="9"/>
      <c r="AQ523" s="9"/>
      <c r="AR523" s="9"/>
      <c r="AS523" s="9"/>
    </row>
    <row r="524" spans="1:45" s="1" customFormat="1" ht="12.75" customHeight="1" x14ac:dyDescent="0.25">
      <c r="A524"/>
      <c r="B524"/>
      <c r="D524" s="9"/>
      <c r="E524" s="8"/>
      <c r="F524" s="8"/>
      <c r="N524" s="11" t="str">
        <f t="shared" si="86"/>
        <v xml:space="preserve"> </v>
      </c>
      <c r="O524" s="11" t="str">
        <f t="shared" si="87"/>
        <v xml:space="preserve"> </v>
      </c>
      <c r="P524" s="11" t="str">
        <f t="shared" si="88"/>
        <v xml:space="preserve"> </v>
      </c>
      <c r="Q524" s="11"/>
      <c r="R524" s="11" t="str">
        <f t="shared" si="89"/>
        <v xml:space="preserve"> </v>
      </c>
      <c r="S524" s="11"/>
      <c r="T524" s="12" t="str">
        <f t="shared" si="90"/>
        <v xml:space="preserve"> </v>
      </c>
      <c r="V524" s="9"/>
      <c r="AI524" s="9"/>
      <c r="AJ524" s="9"/>
      <c r="AK524" s="9"/>
      <c r="AL524" s="9"/>
      <c r="AM524" s="9"/>
      <c r="AN524" s="9"/>
      <c r="AO524" s="9"/>
      <c r="AQ524" s="9"/>
      <c r="AR524" s="9"/>
      <c r="AS524" s="9"/>
    </row>
    <row r="525" spans="1:45" s="1" customFormat="1" ht="12.75" customHeight="1" x14ac:dyDescent="0.25">
      <c r="A525"/>
      <c r="B525"/>
      <c r="D525" s="9"/>
      <c r="E525" s="8"/>
      <c r="F525" s="8"/>
      <c r="N525" s="11" t="str">
        <f t="shared" si="86"/>
        <v xml:space="preserve"> </v>
      </c>
      <c r="O525" s="11" t="str">
        <f t="shared" si="87"/>
        <v xml:space="preserve"> </v>
      </c>
      <c r="P525" s="11" t="str">
        <f t="shared" si="88"/>
        <v xml:space="preserve"> </v>
      </c>
      <c r="Q525" s="11"/>
      <c r="R525" s="11" t="str">
        <f t="shared" si="89"/>
        <v xml:space="preserve"> </v>
      </c>
      <c r="S525" s="11"/>
      <c r="T525" s="12" t="str">
        <f t="shared" si="90"/>
        <v xml:space="preserve"> </v>
      </c>
      <c r="V525" s="9"/>
      <c r="AI525" s="9"/>
      <c r="AJ525" s="9"/>
      <c r="AK525" s="9"/>
      <c r="AL525" s="9"/>
      <c r="AM525" s="9"/>
      <c r="AN525" s="9"/>
      <c r="AO525" s="9"/>
      <c r="AQ525" s="9"/>
      <c r="AR525" s="9"/>
      <c r="AS525" s="9"/>
    </row>
    <row r="526" spans="1:45" s="1" customFormat="1" ht="12.75" customHeight="1" x14ac:dyDescent="0.25">
      <c r="A526"/>
      <c r="B526"/>
      <c r="D526" s="9"/>
      <c r="E526" s="8"/>
      <c r="F526" s="8"/>
      <c r="N526" s="11" t="str">
        <f t="shared" si="86"/>
        <v xml:space="preserve"> </v>
      </c>
      <c r="O526" s="11" t="str">
        <f t="shared" si="87"/>
        <v xml:space="preserve"> </v>
      </c>
      <c r="P526" s="11" t="str">
        <f t="shared" si="88"/>
        <v xml:space="preserve"> </v>
      </c>
      <c r="Q526" s="11"/>
      <c r="R526" s="11" t="str">
        <f t="shared" si="89"/>
        <v xml:space="preserve"> </v>
      </c>
      <c r="S526" s="11"/>
      <c r="T526" s="12" t="str">
        <f t="shared" si="90"/>
        <v xml:space="preserve"> </v>
      </c>
      <c r="V526" s="9"/>
      <c r="AI526" s="9"/>
      <c r="AJ526" s="9"/>
      <c r="AK526" s="9"/>
      <c r="AL526" s="9"/>
      <c r="AM526" s="9"/>
      <c r="AN526" s="9"/>
      <c r="AO526" s="9"/>
      <c r="AQ526" s="9"/>
      <c r="AR526" s="9"/>
      <c r="AS526" s="9"/>
    </row>
    <row r="527" spans="1:45" s="1" customFormat="1" ht="12.75" customHeight="1" x14ac:dyDescent="0.25">
      <c r="A527"/>
      <c r="B527"/>
      <c r="D527" s="9"/>
      <c r="E527" s="8"/>
      <c r="F527" s="8"/>
      <c r="N527" s="11" t="str">
        <f t="shared" si="86"/>
        <v xml:space="preserve"> </v>
      </c>
      <c r="O527" s="11" t="str">
        <f t="shared" si="87"/>
        <v xml:space="preserve"> </v>
      </c>
      <c r="P527" s="11" t="str">
        <f t="shared" si="88"/>
        <v xml:space="preserve"> </v>
      </c>
      <c r="Q527" s="11"/>
      <c r="R527" s="11" t="str">
        <f t="shared" si="89"/>
        <v xml:space="preserve"> </v>
      </c>
      <c r="S527" s="11"/>
      <c r="T527" s="12" t="str">
        <f t="shared" si="90"/>
        <v xml:space="preserve"> </v>
      </c>
      <c r="V527" s="9"/>
      <c r="AI527" s="9"/>
      <c r="AJ527" s="9"/>
      <c r="AK527" s="9"/>
      <c r="AL527" s="9"/>
      <c r="AM527" s="9"/>
      <c r="AN527" s="9"/>
      <c r="AO527" s="9"/>
      <c r="AQ527" s="9"/>
      <c r="AR527" s="9"/>
      <c r="AS527" s="9"/>
    </row>
    <row r="528" spans="1:45" s="1" customFormat="1" ht="12.75" customHeight="1" x14ac:dyDescent="0.25">
      <c r="A528"/>
      <c r="B528"/>
      <c r="D528" s="9"/>
      <c r="E528" s="8"/>
      <c r="F528" s="8"/>
      <c r="N528" s="11" t="str">
        <f t="shared" si="86"/>
        <v xml:space="preserve"> </v>
      </c>
      <c r="O528" s="11" t="str">
        <f t="shared" si="87"/>
        <v xml:space="preserve"> </v>
      </c>
      <c r="P528" s="11" t="str">
        <f t="shared" si="88"/>
        <v xml:space="preserve"> </v>
      </c>
      <c r="Q528" s="11"/>
      <c r="R528" s="11" t="str">
        <f t="shared" si="89"/>
        <v xml:space="preserve"> </v>
      </c>
      <c r="S528" s="11"/>
      <c r="T528" s="12" t="str">
        <f t="shared" si="90"/>
        <v xml:space="preserve"> </v>
      </c>
      <c r="V528" s="9"/>
      <c r="AI528" s="9"/>
      <c r="AJ528" s="9"/>
      <c r="AK528" s="9"/>
      <c r="AL528" s="9"/>
      <c r="AM528" s="9"/>
      <c r="AN528" s="9"/>
      <c r="AO528" s="9"/>
      <c r="AQ528" s="9"/>
      <c r="AR528" s="9"/>
      <c r="AS528" s="9"/>
    </row>
    <row r="529" spans="1:45" s="1" customFormat="1" ht="12.75" customHeight="1" x14ac:dyDescent="0.25">
      <c r="A529"/>
      <c r="B529"/>
      <c r="D529" s="9"/>
      <c r="E529" s="8"/>
      <c r="F529" s="8"/>
      <c r="N529" s="11" t="str">
        <f t="shared" si="86"/>
        <v xml:space="preserve"> </v>
      </c>
      <c r="O529" s="11" t="str">
        <f t="shared" si="87"/>
        <v xml:space="preserve"> </v>
      </c>
      <c r="P529" s="11" t="str">
        <f t="shared" si="88"/>
        <v xml:space="preserve"> </v>
      </c>
      <c r="Q529" s="11"/>
      <c r="R529" s="11" t="str">
        <f t="shared" si="89"/>
        <v xml:space="preserve"> </v>
      </c>
      <c r="S529" s="11"/>
      <c r="T529" s="12" t="str">
        <f t="shared" si="90"/>
        <v xml:space="preserve"> </v>
      </c>
      <c r="V529" s="9"/>
      <c r="AI529" s="9"/>
      <c r="AJ529" s="9"/>
      <c r="AK529" s="9"/>
      <c r="AL529" s="9"/>
      <c r="AM529" s="9"/>
      <c r="AN529" s="9"/>
      <c r="AO529" s="9"/>
      <c r="AQ529" s="9"/>
      <c r="AR529" s="9"/>
      <c r="AS529" s="9"/>
    </row>
    <row r="530" spans="1:45" s="1" customFormat="1" ht="12.75" customHeight="1" x14ac:dyDescent="0.25">
      <c r="A530"/>
      <c r="B530"/>
      <c r="D530" s="9"/>
      <c r="E530" s="8"/>
      <c r="F530" s="8"/>
      <c r="N530" s="11" t="str">
        <f t="shared" si="86"/>
        <v xml:space="preserve"> </v>
      </c>
      <c r="O530" s="11" t="str">
        <f t="shared" si="87"/>
        <v xml:space="preserve"> </v>
      </c>
      <c r="P530" s="11" t="str">
        <f t="shared" si="88"/>
        <v xml:space="preserve"> </v>
      </c>
      <c r="Q530" s="11"/>
      <c r="R530" s="11" t="str">
        <f t="shared" si="89"/>
        <v xml:space="preserve"> </v>
      </c>
      <c r="S530" s="11"/>
      <c r="T530" s="12" t="str">
        <f t="shared" si="90"/>
        <v xml:space="preserve"> </v>
      </c>
      <c r="V530" s="9"/>
      <c r="W530" s="9"/>
      <c r="X530" s="9"/>
      <c r="Y530" s="9"/>
      <c r="Z530" s="9"/>
      <c r="AA530" s="9"/>
      <c r="AB530" s="9"/>
      <c r="AC530" s="9"/>
      <c r="AD530" s="9"/>
      <c r="AE530" s="9"/>
      <c r="AF530" s="9"/>
      <c r="AG530" s="9"/>
      <c r="AH530" s="9"/>
      <c r="AI530" s="9"/>
      <c r="AJ530" s="9"/>
      <c r="AK530" s="9"/>
      <c r="AL530" s="9"/>
      <c r="AM530" s="9"/>
      <c r="AN530" s="9"/>
      <c r="AO530" s="9"/>
      <c r="AQ530" s="9"/>
      <c r="AR530" s="9"/>
      <c r="AS530" s="9"/>
    </row>
    <row r="531" spans="1:45" s="1" customFormat="1" ht="12.75" customHeight="1" x14ac:dyDescent="0.25">
      <c r="A531"/>
      <c r="B531"/>
      <c r="D531" s="9"/>
      <c r="E531" s="8"/>
      <c r="F531" s="8"/>
      <c r="N531" s="11" t="str">
        <f t="shared" si="86"/>
        <v xml:space="preserve"> </v>
      </c>
      <c r="O531" s="11" t="str">
        <f t="shared" si="87"/>
        <v xml:space="preserve"> </v>
      </c>
      <c r="P531" s="11" t="str">
        <f t="shared" si="88"/>
        <v xml:space="preserve"> </v>
      </c>
      <c r="Q531" s="11"/>
      <c r="R531" s="11" t="str">
        <f t="shared" si="89"/>
        <v xml:space="preserve"> </v>
      </c>
      <c r="S531" s="11"/>
      <c r="T531" s="12" t="str">
        <f t="shared" si="90"/>
        <v xml:space="preserve"> </v>
      </c>
      <c r="V531" s="9"/>
      <c r="W531" s="9"/>
      <c r="X531" s="9"/>
      <c r="Y531" s="9"/>
      <c r="Z531" s="9"/>
      <c r="AA531" s="9"/>
      <c r="AB531" s="9"/>
      <c r="AC531" s="9"/>
      <c r="AD531" s="9"/>
      <c r="AE531" s="9"/>
      <c r="AF531" s="9"/>
      <c r="AG531" s="9"/>
      <c r="AH531" s="9"/>
      <c r="AI531" s="9"/>
      <c r="AJ531" s="9"/>
      <c r="AK531" s="9"/>
      <c r="AL531" s="9"/>
      <c r="AM531" s="9"/>
      <c r="AN531" s="9"/>
      <c r="AO531" s="9"/>
      <c r="AQ531" s="9"/>
      <c r="AR531" s="9"/>
      <c r="AS531" s="9"/>
    </row>
    <row r="532" spans="1:45" s="1" customFormat="1" ht="12.75" customHeight="1" x14ac:dyDescent="0.25">
      <c r="A532"/>
      <c r="B532"/>
      <c r="D532" s="9"/>
      <c r="E532" s="8"/>
      <c r="F532" s="8"/>
      <c r="N532" s="11" t="str">
        <f t="shared" si="86"/>
        <v xml:space="preserve"> </v>
      </c>
      <c r="O532" s="11" t="str">
        <f t="shared" si="87"/>
        <v xml:space="preserve"> </v>
      </c>
      <c r="P532" s="11" t="str">
        <f t="shared" si="88"/>
        <v xml:space="preserve"> </v>
      </c>
      <c r="Q532" s="11"/>
      <c r="R532" s="11" t="str">
        <f t="shared" si="89"/>
        <v xml:space="preserve"> </v>
      </c>
      <c r="S532" s="11"/>
      <c r="T532" s="12" t="str">
        <f t="shared" si="90"/>
        <v xml:space="preserve"> </v>
      </c>
      <c r="V532" s="9"/>
      <c r="W532" s="9"/>
      <c r="X532" s="9"/>
      <c r="Y532" s="9"/>
      <c r="Z532" s="9"/>
      <c r="AA532" s="9"/>
      <c r="AB532" s="9"/>
      <c r="AC532" s="9"/>
      <c r="AD532" s="9"/>
      <c r="AE532" s="9"/>
      <c r="AF532" s="9"/>
      <c r="AG532" s="9"/>
      <c r="AH532" s="9"/>
      <c r="AI532" s="9"/>
      <c r="AJ532" s="9"/>
      <c r="AK532" s="9"/>
      <c r="AL532" s="9"/>
      <c r="AM532" s="9"/>
      <c r="AN532" s="9"/>
      <c r="AO532" s="9"/>
      <c r="AQ532" s="9"/>
      <c r="AR532" s="9"/>
      <c r="AS532" s="9"/>
    </row>
    <row r="533" spans="1:45" s="1" customFormat="1" ht="12.75" customHeight="1" x14ac:dyDescent="0.25">
      <c r="A533"/>
      <c r="B533"/>
      <c r="D533" s="9"/>
      <c r="E533" s="8"/>
      <c r="F533" s="8"/>
      <c r="N533" s="11" t="str">
        <f t="shared" si="86"/>
        <v xml:space="preserve"> </v>
      </c>
      <c r="O533" s="11" t="str">
        <f t="shared" si="87"/>
        <v xml:space="preserve"> </v>
      </c>
      <c r="P533" s="11" t="str">
        <f t="shared" si="88"/>
        <v xml:space="preserve"> </v>
      </c>
      <c r="Q533" s="11"/>
      <c r="R533" s="11" t="str">
        <f t="shared" si="89"/>
        <v xml:space="preserve"> </v>
      </c>
      <c r="S533" s="11"/>
      <c r="T533" s="12" t="str">
        <f t="shared" si="90"/>
        <v xml:space="preserve"> </v>
      </c>
      <c r="V533" s="9"/>
      <c r="W533" s="9"/>
      <c r="X533" s="9"/>
      <c r="Y533" s="9"/>
      <c r="Z533" s="9"/>
      <c r="AA533" s="9"/>
      <c r="AB533" s="9"/>
      <c r="AC533" s="9"/>
      <c r="AD533" s="9"/>
      <c r="AE533" s="9"/>
      <c r="AF533" s="9"/>
      <c r="AG533" s="9"/>
      <c r="AH533" s="9"/>
      <c r="AI533" s="9"/>
      <c r="AJ533" s="9"/>
      <c r="AK533" s="9"/>
      <c r="AL533" s="9"/>
      <c r="AM533" s="9"/>
      <c r="AN533" s="9"/>
      <c r="AO533" s="9"/>
      <c r="AQ533" s="9"/>
      <c r="AR533" s="9"/>
      <c r="AS533" s="9"/>
    </row>
    <row r="534" spans="1:45" s="1" customFormat="1" ht="12.75" customHeight="1" x14ac:dyDescent="0.25">
      <c r="A534"/>
      <c r="B534"/>
      <c r="D534" s="9"/>
      <c r="E534" s="8"/>
      <c r="F534" s="8"/>
      <c r="N534" s="11" t="str">
        <f t="shared" si="86"/>
        <v xml:space="preserve"> </v>
      </c>
      <c r="O534" s="11" t="str">
        <f t="shared" si="87"/>
        <v xml:space="preserve"> </v>
      </c>
      <c r="P534" s="11" t="str">
        <f t="shared" si="88"/>
        <v xml:space="preserve"> </v>
      </c>
      <c r="Q534" s="11"/>
      <c r="R534" s="11" t="str">
        <f t="shared" si="89"/>
        <v xml:space="preserve"> </v>
      </c>
      <c r="S534" s="11"/>
      <c r="T534" s="12" t="str">
        <f t="shared" si="90"/>
        <v xml:space="preserve"> </v>
      </c>
      <c r="V534" s="9"/>
      <c r="W534" s="9"/>
      <c r="X534" s="9"/>
      <c r="Y534" s="9"/>
      <c r="Z534" s="9"/>
      <c r="AA534" s="9"/>
      <c r="AB534" s="9"/>
      <c r="AC534" s="9"/>
      <c r="AD534" s="9"/>
      <c r="AE534" s="9"/>
      <c r="AF534" s="9"/>
      <c r="AG534" s="9"/>
      <c r="AH534" s="9"/>
      <c r="AI534" s="9"/>
      <c r="AJ534" s="9"/>
      <c r="AK534" s="9"/>
      <c r="AL534" s="9"/>
      <c r="AM534" s="9"/>
      <c r="AN534" s="9"/>
      <c r="AO534" s="9"/>
      <c r="AQ534" s="9"/>
      <c r="AR534" s="9"/>
      <c r="AS534" s="9"/>
    </row>
    <row r="535" spans="1:45" s="1" customFormat="1" ht="12.75" customHeight="1" x14ac:dyDescent="0.25">
      <c r="A535"/>
      <c r="B535"/>
      <c r="D535" s="9"/>
      <c r="E535" s="8"/>
      <c r="F535" s="8"/>
      <c r="N535" s="11" t="str">
        <f t="shared" si="86"/>
        <v xml:space="preserve"> </v>
      </c>
      <c r="O535" s="11" t="str">
        <f t="shared" si="87"/>
        <v xml:space="preserve"> </v>
      </c>
      <c r="P535" s="11" t="str">
        <f t="shared" si="88"/>
        <v xml:space="preserve"> </v>
      </c>
      <c r="Q535" s="11"/>
      <c r="R535" s="11" t="str">
        <f t="shared" si="89"/>
        <v xml:space="preserve"> </v>
      </c>
      <c r="S535" s="11"/>
      <c r="T535" s="12" t="str">
        <f t="shared" si="90"/>
        <v xml:space="preserve"> </v>
      </c>
      <c r="V535" s="9"/>
      <c r="W535" s="9"/>
      <c r="X535" s="9"/>
      <c r="Y535" s="9"/>
      <c r="Z535" s="9"/>
      <c r="AA535" s="9"/>
      <c r="AB535" s="9"/>
      <c r="AC535" s="9"/>
      <c r="AD535" s="9"/>
      <c r="AE535" s="9"/>
      <c r="AF535" s="9"/>
      <c r="AG535" s="9"/>
      <c r="AH535" s="9"/>
      <c r="AI535" s="9"/>
      <c r="AJ535" s="9"/>
      <c r="AK535" s="9"/>
      <c r="AL535" s="9"/>
      <c r="AM535" s="9"/>
      <c r="AN535" s="9"/>
      <c r="AO535" s="9"/>
      <c r="AQ535" s="9"/>
      <c r="AR535" s="9"/>
      <c r="AS535" s="9"/>
    </row>
    <row r="536" spans="1:45" s="1" customFormat="1" ht="12.75" customHeight="1" x14ac:dyDescent="0.25">
      <c r="A536"/>
      <c r="B536"/>
      <c r="D536" s="9"/>
      <c r="E536" s="8"/>
      <c r="F536" s="8"/>
      <c r="N536" s="11" t="str">
        <f t="shared" si="86"/>
        <v xml:space="preserve"> </v>
      </c>
      <c r="O536" s="11" t="str">
        <f t="shared" si="87"/>
        <v xml:space="preserve"> </v>
      </c>
      <c r="P536" s="11" t="str">
        <f t="shared" si="88"/>
        <v xml:space="preserve"> </v>
      </c>
      <c r="Q536" s="11"/>
      <c r="R536" s="11" t="str">
        <f t="shared" si="89"/>
        <v xml:space="preserve"> </v>
      </c>
      <c r="S536" s="11"/>
      <c r="T536" s="12" t="str">
        <f t="shared" si="90"/>
        <v xml:space="preserve"> </v>
      </c>
      <c r="V536" s="9"/>
      <c r="W536" s="9"/>
      <c r="X536" s="9"/>
      <c r="Y536" s="9"/>
      <c r="Z536" s="9"/>
      <c r="AA536" s="9"/>
      <c r="AB536" s="9"/>
      <c r="AC536" s="9"/>
      <c r="AD536" s="9"/>
      <c r="AE536" s="9"/>
      <c r="AF536" s="9"/>
      <c r="AG536" s="9"/>
      <c r="AH536" s="9"/>
      <c r="AI536" s="9"/>
      <c r="AJ536" s="9"/>
      <c r="AK536" s="9"/>
      <c r="AL536" s="9"/>
      <c r="AM536" s="9"/>
      <c r="AN536" s="9"/>
      <c r="AO536" s="9"/>
      <c r="AQ536" s="9"/>
      <c r="AR536" s="9"/>
      <c r="AS536" s="9"/>
    </row>
    <row r="537" spans="1:45" s="1" customFormat="1" ht="12.75" customHeight="1" x14ac:dyDescent="0.25">
      <c r="A537"/>
      <c r="B537"/>
      <c r="D537" s="9"/>
      <c r="E537" s="8"/>
      <c r="F537" s="8"/>
      <c r="N537" s="11" t="str">
        <f t="shared" si="86"/>
        <v xml:space="preserve"> </v>
      </c>
      <c r="O537" s="11" t="str">
        <f t="shared" si="87"/>
        <v xml:space="preserve"> </v>
      </c>
      <c r="P537" s="11" t="str">
        <f t="shared" si="88"/>
        <v xml:space="preserve"> </v>
      </c>
      <c r="Q537" s="11"/>
      <c r="R537" s="11" t="str">
        <f t="shared" si="89"/>
        <v xml:space="preserve"> </v>
      </c>
      <c r="S537" s="11"/>
      <c r="T537" s="12" t="str">
        <f t="shared" si="90"/>
        <v xml:space="preserve"> </v>
      </c>
      <c r="V537" s="9"/>
      <c r="W537" s="9"/>
      <c r="X537" s="9"/>
      <c r="Y537" s="9"/>
      <c r="Z537" s="9"/>
      <c r="AA537" s="9"/>
      <c r="AB537" s="9"/>
      <c r="AC537" s="9"/>
      <c r="AD537" s="9"/>
      <c r="AE537" s="9"/>
      <c r="AF537" s="9"/>
      <c r="AG537" s="9"/>
      <c r="AH537" s="9"/>
      <c r="AI537" s="9"/>
      <c r="AJ537" s="9"/>
      <c r="AK537" s="9"/>
      <c r="AL537" s="9"/>
      <c r="AM537" s="9"/>
      <c r="AN537" s="9"/>
      <c r="AO537" s="9"/>
      <c r="AQ537" s="9"/>
      <c r="AR537" s="9"/>
      <c r="AS537" s="9"/>
    </row>
    <row r="538" spans="1:45" s="1" customFormat="1" ht="12.75" customHeight="1" x14ac:dyDescent="0.25">
      <c r="A538"/>
      <c r="B538"/>
      <c r="D538" s="9"/>
      <c r="E538" s="8"/>
      <c r="F538" s="8"/>
      <c r="N538" s="11" t="str">
        <f t="shared" si="86"/>
        <v xml:space="preserve"> </v>
      </c>
      <c r="O538" s="11" t="str">
        <f t="shared" si="87"/>
        <v xml:space="preserve"> </v>
      </c>
      <c r="P538" s="11" t="str">
        <f t="shared" si="88"/>
        <v xml:space="preserve"> </v>
      </c>
      <c r="Q538" s="11"/>
      <c r="R538" s="11" t="str">
        <f t="shared" si="89"/>
        <v xml:space="preserve"> </v>
      </c>
      <c r="S538" s="11"/>
      <c r="T538" s="12" t="str">
        <f t="shared" si="90"/>
        <v xml:space="preserve"> </v>
      </c>
      <c r="V538" s="9"/>
      <c r="W538" s="9"/>
      <c r="X538" s="9"/>
      <c r="Y538" s="9"/>
      <c r="Z538" s="9"/>
      <c r="AA538" s="9"/>
      <c r="AB538" s="9"/>
      <c r="AC538" s="9"/>
      <c r="AD538" s="9"/>
      <c r="AE538" s="9"/>
      <c r="AF538" s="9"/>
      <c r="AG538" s="9"/>
      <c r="AH538" s="9"/>
      <c r="AI538" s="9"/>
      <c r="AJ538" s="9"/>
      <c r="AK538" s="9"/>
      <c r="AL538" s="9"/>
      <c r="AM538" s="9"/>
      <c r="AN538" s="9"/>
      <c r="AO538" s="9"/>
      <c r="AQ538" s="9"/>
      <c r="AR538" s="9"/>
      <c r="AS538" s="9"/>
    </row>
    <row r="539" spans="1:45" s="1" customFormat="1" ht="12.75" customHeight="1" x14ac:dyDescent="0.25">
      <c r="A539"/>
      <c r="B539"/>
      <c r="D539" s="9"/>
      <c r="E539" s="8"/>
      <c r="F539" s="8"/>
      <c r="N539" s="11" t="str">
        <f t="shared" si="86"/>
        <v xml:space="preserve"> </v>
      </c>
      <c r="O539" s="11" t="str">
        <f t="shared" si="87"/>
        <v xml:space="preserve"> </v>
      </c>
      <c r="P539" s="11" t="str">
        <f t="shared" si="88"/>
        <v xml:space="preserve"> </v>
      </c>
      <c r="Q539" s="11"/>
      <c r="R539" s="11" t="str">
        <f t="shared" si="89"/>
        <v xml:space="preserve"> </v>
      </c>
      <c r="S539" s="11"/>
      <c r="T539" s="12" t="str">
        <f t="shared" si="90"/>
        <v xml:space="preserve"> </v>
      </c>
      <c r="V539" s="9"/>
      <c r="W539" s="9"/>
      <c r="X539" s="9"/>
      <c r="Y539" s="9"/>
      <c r="Z539" s="9"/>
      <c r="AA539" s="9"/>
      <c r="AB539" s="9"/>
      <c r="AC539" s="9"/>
      <c r="AD539" s="9"/>
      <c r="AE539" s="9"/>
      <c r="AF539" s="9"/>
      <c r="AG539" s="9"/>
      <c r="AH539" s="9"/>
      <c r="AI539" s="9"/>
      <c r="AJ539" s="9"/>
      <c r="AK539" s="9"/>
      <c r="AL539" s="9"/>
      <c r="AM539" s="9"/>
      <c r="AN539" s="9"/>
      <c r="AO539" s="9"/>
      <c r="AQ539" s="9"/>
      <c r="AR539" s="9"/>
      <c r="AS539" s="9"/>
    </row>
    <row r="540" spans="1:45" s="1" customFormat="1" ht="12.75" customHeight="1" x14ac:dyDescent="0.25">
      <c r="A540"/>
      <c r="B540"/>
      <c r="D540" s="9"/>
      <c r="E540" s="8"/>
      <c r="F540" s="8"/>
      <c r="N540" s="11" t="str">
        <f t="shared" si="86"/>
        <v xml:space="preserve"> </v>
      </c>
      <c r="O540" s="11" t="str">
        <f t="shared" si="87"/>
        <v xml:space="preserve"> </v>
      </c>
      <c r="P540" s="11" t="str">
        <f t="shared" si="88"/>
        <v xml:space="preserve"> </v>
      </c>
      <c r="Q540" s="11"/>
      <c r="R540" s="11" t="str">
        <f t="shared" si="89"/>
        <v xml:space="preserve"> </v>
      </c>
      <c r="S540" s="11"/>
      <c r="T540" s="12" t="str">
        <f t="shared" si="90"/>
        <v xml:space="preserve"> </v>
      </c>
      <c r="V540" s="9"/>
      <c r="W540" s="9"/>
      <c r="X540" s="9"/>
      <c r="Y540" s="9"/>
      <c r="Z540" s="9"/>
      <c r="AA540" s="9"/>
      <c r="AB540" s="9"/>
      <c r="AC540" s="9"/>
      <c r="AD540" s="9"/>
      <c r="AE540" s="9"/>
      <c r="AF540" s="9"/>
      <c r="AG540" s="9"/>
      <c r="AH540" s="9"/>
      <c r="AI540" s="9"/>
      <c r="AJ540" s="9"/>
      <c r="AK540" s="9"/>
      <c r="AL540" s="9"/>
      <c r="AM540" s="9"/>
      <c r="AN540" s="9"/>
      <c r="AO540" s="9"/>
      <c r="AQ540" s="9"/>
      <c r="AR540" s="9"/>
      <c r="AS540" s="9"/>
    </row>
    <row r="541" spans="1:45" s="1" customFormat="1" ht="12.75" customHeight="1" x14ac:dyDescent="0.25">
      <c r="A541"/>
      <c r="B541"/>
      <c r="D541" s="9"/>
      <c r="E541" s="8"/>
      <c r="F541" s="8"/>
      <c r="N541" s="11" t="str">
        <f t="shared" si="86"/>
        <v xml:space="preserve"> </v>
      </c>
      <c r="O541" s="11" t="str">
        <f t="shared" si="87"/>
        <v xml:space="preserve"> </v>
      </c>
      <c r="P541" s="11" t="str">
        <f t="shared" si="88"/>
        <v xml:space="preserve"> </v>
      </c>
      <c r="Q541" s="11"/>
      <c r="R541" s="11" t="str">
        <f t="shared" si="89"/>
        <v xml:space="preserve"> </v>
      </c>
      <c r="S541" s="11"/>
      <c r="T541" s="12" t="str">
        <f t="shared" si="90"/>
        <v xml:space="preserve"> </v>
      </c>
      <c r="V541" s="9"/>
      <c r="W541" s="9"/>
      <c r="X541" s="9"/>
      <c r="Y541" s="9"/>
      <c r="Z541" s="9"/>
      <c r="AA541" s="9"/>
      <c r="AB541" s="9"/>
      <c r="AC541" s="9"/>
      <c r="AD541" s="9"/>
      <c r="AE541" s="9"/>
      <c r="AF541" s="9"/>
      <c r="AG541" s="9"/>
      <c r="AH541" s="9"/>
      <c r="AI541" s="9"/>
      <c r="AJ541" s="9"/>
      <c r="AK541" s="9"/>
      <c r="AL541" s="9"/>
      <c r="AM541" s="9"/>
      <c r="AN541" s="9"/>
      <c r="AO541" s="9"/>
      <c r="AQ541" s="9"/>
      <c r="AR541" s="9"/>
      <c r="AS541" s="9"/>
    </row>
    <row r="542" spans="1:45" s="1" customFormat="1" ht="12.75" customHeight="1" x14ac:dyDescent="0.25">
      <c r="A542"/>
      <c r="B542"/>
      <c r="D542" s="9"/>
      <c r="E542" s="8"/>
      <c r="F542" s="8"/>
      <c r="N542" s="11" t="str">
        <f t="shared" si="86"/>
        <v xml:space="preserve"> </v>
      </c>
      <c r="O542" s="11" t="str">
        <f t="shared" si="87"/>
        <v xml:space="preserve"> </v>
      </c>
      <c r="P542" s="11" t="str">
        <f t="shared" si="88"/>
        <v xml:space="preserve"> </v>
      </c>
      <c r="Q542" s="11"/>
      <c r="R542" s="11" t="str">
        <f t="shared" si="89"/>
        <v xml:space="preserve"> </v>
      </c>
      <c r="S542" s="11"/>
      <c r="T542" s="12" t="str">
        <f t="shared" si="90"/>
        <v xml:space="preserve"> </v>
      </c>
      <c r="V542" s="9"/>
      <c r="W542" s="9"/>
      <c r="X542" s="9"/>
      <c r="Y542" s="9"/>
      <c r="Z542" s="9"/>
      <c r="AA542" s="9"/>
      <c r="AB542" s="9"/>
      <c r="AC542" s="9"/>
      <c r="AD542" s="9"/>
      <c r="AE542" s="9"/>
      <c r="AF542" s="9"/>
      <c r="AG542" s="9"/>
      <c r="AH542" s="9"/>
      <c r="AI542" s="9"/>
      <c r="AJ542" s="9"/>
      <c r="AK542" s="9"/>
      <c r="AL542" s="9"/>
      <c r="AM542" s="9"/>
      <c r="AN542" s="9"/>
      <c r="AO542" s="9"/>
      <c r="AQ542" s="9"/>
      <c r="AR542" s="9"/>
      <c r="AS542" s="9"/>
    </row>
    <row r="543" spans="1:45" s="1" customFormat="1" ht="12.75" customHeight="1" x14ac:dyDescent="0.25">
      <c r="A543"/>
      <c r="B543"/>
      <c r="D543" s="9"/>
      <c r="E543" s="8"/>
      <c r="F543" s="8"/>
      <c r="N543" s="11" t="str">
        <f t="shared" si="86"/>
        <v xml:space="preserve"> </v>
      </c>
      <c r="O543" s="11" t="str">
        <f t="shared" si="87"/>
        <v xml:space="preserve"> </v>
      </c>
      <c r="P543" s="11" t="str">
        <f t="shared" si="88"/>
        <v xml:space="preserve"> </v>
      </c>
      <c r="Q543" s="11"/>
      <c r="R543" s="11" t="str">
        <f t="shared" si="89"/>
        <v xml:space="preserve"> </v>
      </c>
      <c r="S543" s="11"/>
      <c r="T543" s="12" t="str">
        <f t="shared" si="90"/>
        <v xml:space="preserve"> </v>
      </c>
      <c r="V543" s="9"/>
      <c r="W543" s="9"/>
      <c r="X543" s="9"/>
      <c r="Y543" s="9"/>
      <c r="Z543" s="9"/>
      <c r="AA543" s="9"/>
      <c r="AB543" s="9"/>
      <c r="AC543" s="9"/>
      <c r="AD543" s="9"/>
      <c r="AE543" s="9"/>
      <c r="AF543" s="9"/>
      <c r="AG543" s="9"/>
      <c r="AH543" s="9"/>
      <c r="AI543" s="9"/>
      <c r="AJ543" s="9"/>
      <c r="AK543" s="9"/>
      <c r="AL543" s="9"/>
      <c r="AM543" s="9"/>
      <c r="AN543" s="9"/>
      <c r="AO543" s="9"/>
      <c r="AQ543" s="9"/>
      <c r="AR543" s="9"/>
      <c r="AS543" s="9"/>
    </row>
    <row r="544" spans="1:45" s="1" customFormat="1" ht="12.75" customHeight="1" x14ac:dyDescent="0.25">
      <c r="A544"/>
      <c r="B544"/>
      <c r="D544" s="9"/>
      <c r="E544" s="8"/>
      <c r="F544" s="8"/>
      <c r="N544" s="11" t="str">
        <f t="shared" si="86"/>
        <v xml:space="preserve"> </v>
      </c>
      <c r="O544" s="11" t="str">
        <f t="shared" si="87"/>
        <v xml:space="preserve"> </v>
      </c>
      <c r="P544" s="11" t="str">
        <f t="shared" si="88"/>
        <v xml:space="preserve"> </v>
      </c>
      <c r="Q544" s="11"/>
      <c r="R544" s="11" t="str">
        <f t="shared" si="89"/>
        <v xml:space="preserve"> </v>
      </c>
      <c r="S544" s="11"/>
      <c r="T544" s="12" t="str">
        <f t="shared" si="90"/>
        <v xml:space="preserve"> </v>
      </c>
      <c r="V544" s="9"/>
      <c r="W544" s="9"/>
      <c r="X544" s="9"/>
      <c r="Y544" s="9"/>
      <c r="Z544" s="9"/>
      <c r="AA544" s="9"/>
      <c r="AB544" s="9"/>
      <c r="AC544" s="9"/>
      <c r="AD544" s="9"/>
      <c r="AE544" s="9"/>
      <c r="AF544" s="9"/>
      <c r="AG544" s="9"/>
      <c r="AH544" s="9"/>
      <c r="AI544" s="9"/>
      <c r="AJ544" s="9"/>
      <c r="AK544" s="9"/>
      <c r="AL544" s="9"/>
      <c r="AM544" s="9"/>
      <c r="AN544" s="9"/>
      <c r="AO544" s="9"/>
      <c r="AQ544" s="9"/>
      <c r="AR544" s="9"/>
      <c r="AS544" s="9"/>
    </row>
    <row r="545" spans="1:45" s="1" customFormat="1" ht="12.75" customHeight="1" x14ac:dyDescent="0.25">
      <c r="A545"/>
      <c r="B545"/>
      <c r="D545" s="9"/>
      <c r="E545" s="8"/>
      <c r="F545" s="8"/>
      <c r="N545" s="11" t="str">
        <f t="shared" si="86"/>
        <v xml:space="preserve"> </v>
      </c>
      <c r="O545" s="11" t="str">
        <f t="shared" si="87"/>
        <v xml:space="preserve"> </v>
      </c>
      <c r="P545" s="11" t="str">
        <f t="shared" si="88"/>
        <v xml:space="preserve"> </v>
      </c>
      <c r="Q545" s="11"/>
      <c r="R545" s="11" t="str">
        <f t="shared" si="89"/>
        <v xml:space="preserve"> </v>
      </c>
      <c r="S545" s="11"/>
      <c r="T545" s="12" t="str">
        <f t="shared" si="90"/>
        <v xml:space="preserve"> </v>
      </c>
      <c r="V545" s="9"/>
      <c r="W545" s="9"/>
      <c r="X545" s="9"/>
      <c r="Y545" s="9"/>
      <c r="Z545" s="9"/>
      <c r="AA545" s="9"/>
      <c r="AB545" s="9"/>
      <c r="AC545" s="9"/>
      <c r="AD545" s="9"/>
      <c r="AE545" s="9"/>
      <c r="AF545" s="9"/>
      <c r="AG545" s="9"/>
      <c r="AH545" s="9"/>
      <c r="AI545" s="9"/>
      <c r="AJ545" s="9"/>
      <c r="AK545" s="9"/>
      <c r="AL545" s="9"/>
      <c r="AM545" s="9"/>
      <c r="AN545" s="9"/>
      <c r="AO545" s="9"/>
      <c r="AQ545" s="9"/>
      <c r="AR545" s="9"/>
      <c r="AS545" s="9"/>
    </row>
    <row r="546" spans="1:45" s="1" customFormat="1" ht="12.75" customHeight="1" x14ac:dyDescent="0.25">
      <c r="A546"/>
      <c r="B546"/>
      <c r="D546" s="9"/>
      <c r="E546" s="8"/>
      <c r="F546" s="8"/>
      <c r="N546" s="11" t="str">
        <f t="shared" si="86"/>
        <v xml:space="preserve"> </v>
      </c>
      <c r="O546" s="11" t="str">
        <f t="shared" si="87"/>
        <v xml:space="preserve"> </v>
      </c>
      <c r="P546" s="11" t="str">
        <f t="shared" si="88"/>
        <v xml:space="preserve"> </v>
      </c>
      <c r="Q546" s="11"/>
      <c r="R546" s="11" t="str">
        <f t="shared" si="89"/>
        <v xml:space="preserve"> </v>
      </c>
      <c r="S546" s="11"/>
      <c r="T546" s="12" t="str">
        <f t="shared" si="90"/>
        <v xml:space="preserve"> </v>
      </c>
      <c r="V546" s="9"/>
      <c r="W546" s="9"/>
      <c r="X546" s="9"/>
      <c r="Y546" s="9"/>
      <c r="Z546" s="9"/>
      <c r="AA546" s="9"/>
      <c r="AB546" s="9"/>
      <c r="AC546" s="9"/>
      <c r="AD546" s="9"/>
      <c r="AE546" s="9"/>
      <c r="AF546" s="9"/>
      <c r="AG546" s="9"/>
      <c r="AH546" s="9"/>
      <c r="AI546" s="9"/>
      <c r="AJ546" s="9"/>
      <c r="AK546" s="9"/>
      <c r="AL546" s="9"/>
      <c r="AM546" s="9"/>
      <c r="AN546" s="9"/>
      <c r="AO546" s="9"/>
      <c r="AQ546" s="9"/>
      <c r="AR546" s="9"/>
      <c r="AS546" s="9"/>
    </row>
    <row r="547" spans="1:45" s="1" customFormat="1" ht="12.75" customHeight="1" x14ac:dyDescent="0.25">
      <c r="A547"/>
      <c r="B547"/>
      <c r="D547" s="9"/>
      <c r="E547" s="8"/>
      <c r="F547" s="8"/>
      <c r="N547" s="11" t="str">
        <f t="shared" si="86"/>
        <v xml:space="preserve"> </v>
      </c>
      <c r="O547" s="11" t="str">
        <f t="shared" si="87"/>
        <v xml:space="preserve"> </v>
      </c>
      <c r="P547" s="11" t="str">
        <f t="shared" si="88"/>
        <v xml:space="preserve"> </v>
      </c>
      <c r="Q547" s="11"/>
      <c r="R547" s="11" t="str">
        <f t="shared" si="89"/>
        <v xml:space="preserve"> </v>
      </c>
      <c r="S547" s="11"/>
      <c r="T547" s="12" t="str">
        <f t="shared" si="90"/>
        <v xml:space="preserve"> </v>
      </c>
      <c r="V547" s="9"/>
      <c r="W547" s="9"/>
      <c r="X547" s="9"/>
      <c r="Y547" s="9"/>
      <c r="Z547" s="9"/>
      <c r="AA547" s="9"/>
      <c r="AB547" s="9"/>
      <c r="AC547" s="9"/>
      <c r="AD547" s="9"/>
      <c r="AE547" s="9"/>
      <c r="AF547" s="9"/>
      <c r="AG547" s="9"/>
      <c r="AH547" s="9"/>
      <c r="AI547" s="9"/>
      <c r="AJ547" s="9"/>
      <c r="AK547" s="9"/>
      <c r="AL547" s="9"/>
      <c r="AM547" s="9"/>
      <c r="AN547" s="9"/>
      <c r="AO547" s="9"/>
      <c r="AQ547" s="9"/>
      <c r="AR547" s="9"/>
      <c r="AS547" s="9"/>
    </row>
    <row r="548" spans="1:45" s="1" customFormat="1" ht="12.75" customHeight="1" x14ac:dyDescent="0.25">
      <c r="A548"/>
      <c r="B548"/>
      <c r="D548" s="9"/>
      <c r="E548" s="8"/>
      <c r="F548" s="8"/>
      <c r="N548" s="11" t="str">
        <f t="shared" si="86"/>
        <v xml:space="preserve"> </v>
      </c>
      <c r="O548" s="11" t="str">
        <f t="shared" si="87"/>
        <v xml:space="preserve"> </v>
      </c>
      <c r="P548" s="11" t="str">
        <f t="shared" si="88"/>
        <v xml:space="preserve"> </v>
      </c>
      <c r="Q548" s="11"/>
      <c r="R548" s="11" t="str">
        <f t="shared" si="89"/>
        <v xml:space="preserve"> </v>
      </c>
      <c r="S548" s="11"/>
      <c r="T548" s="12" t="str">
        <f t="shared" si="90"/>
        <v xml:space="preserve"> </v>
      </c>
      <c r="V548" s="9"/>
      <c r="W548" s="9"/>
      <c r="X548" s="9"/>
      <c r="Y548" s="9"/>
      <c r="Z548" s="9"/>
      <c r="AA548" s="9"/>
      <c r="AB548" s="9"/>
      <c r="AC548" s="9"/>
      <c r="AD548" s="9"/>
      <c r="AE548" s="9"/>
      <c r="AF548" s="9"/>
      <c r="AG548" s="9"/>
      <c r="AH548" s="9"/>
      <c r="AI548" s="9"/>
      <c r="AJ548" s="9"/>
      <c r="AK548" s="9"/>
      <c r="AL548" s="9"/>
      <c r="AM548" s="9"/>
      <c r="AN548" s="9"/>
      <c r="AO548" s="9"/>
      <c r="AQ548" s="9"/>
      <c r="AR548" s="9"/>
      <c r="AS548" s="9"/>
    </row>
    <row r="549" spans="1:45" s="1" customFormat="1" ht="12.75" customHeight="1" x14ac:dyDescent="0.25">
      <c r="A549"/>
      <c r="B549"/>
      <c r="D549" s="9"/>
      <c r="E549" s="8"/>
      <c r="F549" s="8"/>
      <c r="N549" s="11" t="str">
        <f t="shared" si="86"/>
        <v xml:space="preserve"> </v>
      </c>
      <c r="O549" s="11" t="str">
        <f t="shared" si="87"/>
        <v xml:space="preserve"> </v>
      </c>
      <c r="P549" s="11" t="str">
        <f t="shared" si="88"/>
        <v xml:space="preserve"> </v>
      </c>
      <c r="Q549" s="11"/>
      <c r="R549" s="11" t="str">
        <f t="shared" si="89"/>
        <v xml:space="preserve"> </v>
      </c>
      <c r="S549" s="11"/>
      <c r="T549" s="12" t="str">
        <f t="shared" si="90"/>
        <v xml:space="preserve"> </v>
      </c>
      <c r="V549" s="9"/>
      <c r="W549" s="9"/>
      <c r="X549" s="9"/>
      <c r="Y549" s="9"/>
      <c r="Z549" s="9"/>
      <c r="AA549" s="9"/>
      <c r="AB549" s="9"/>
      <c r="AC549" s="9"/>
      <c r="AD549" s="9"/>
      <c r="AE549" s="9"/>
      <c r="AF549" s="9"/>
      <c r="AG549" s="9"/>
      <c r="AH549" s="9"/>
      <c r="AI549" s="9"/>
      <c r="AJ549" s="9"/>
      <c r="AK549" s="9"/>
      <c r="AL549" s="9"/>
      <c r="AM549" s="9"/>
      <c r="AN549" s="9"/>
      <c r="AO549" s="9"/>
      <c r="AQ549" s="9"/>
      <c r="AR549" s="9"/>
      <c r="AS549" s="9"/>
    </row>
    <row r="550" spans="1:45" s="1" customFormat="1" ht="12.75" customHeight="1" x14ac:dyDescent="0.25">
      <c r="A550"/>
      <c r="B550"/>
      <c r="D550" s="9"/>
      <c r="E550" s="8"/>
      <c r="F550" s="8"/>
      <c r="N550" s="11" t="str">
        <f t="shared" si="86"/>
        <v xml:space="preserve"> </v>
      </c>
      <c r="O550" s="11" t="str">
        <f t="shared" si="87"/>
        <v xml:space="preserve"> </v>
      </c>
      <c r="P550" s="11" t="str">
        <f t="shared" si="88"/>
        <v xml:space="preserve"> </v>
      </c>
      <c r="Q550" s="11"/>
      <c r="R550" s="11" t="str">
        <f t="shared" si="89"/>
        <v xml:space="preserve"> </v>
      </c>
      <c r="S550" s="11"/>
      <c r="T550" s="12" t="str">
        <f t="shared" si="90"/>
        <v xml:space="preserve"> </v>
      </c>
      <c r="V550" s="9"/>
      <c r="W550" s="9"/>
      <c r="X550" s="9"/>
      <c r="Y550" s="9"/>
      <c r="Z550" s="9"/>
      <c r="AA550" s="9"/>
      <c r="AB550" s="9"/>
      <c r="AC550" s="9"/>
      <c r="AD550" s="9"/>
      <c r="AE550" s="9"/>
      <c r="AF550" s="9"/>
      <c r="AG550" s="9"/>
      <c r="AH550" s="9"/>
      <c r="AI550" s="9"/>
      <c r="AJ550" s="9"/>
      <c r="AK550" s="9"/>
      <c r="AL550" s="9"/>
      <c r="AM550" s="9"/>
      <c r="AN550" s="9"/>
      <c r="AO550" s="9"/>
      <c r="AQ550" s="9"/>
      <c r="AR550" s="9"/>
      <c r="AS550" s="9"/>
    </row>
    <row r="551" spans="1:45" s="1" customFormat="1" ht="12.75" customHeight="1" x14ac:dyDescent="0.25">
      <c r="A551"/>
      <c r="B551"/>
      <c r="D551" s="9"/>
      <c r="E551" s="8"/>
      <c r="F551" s="8"/>
      <c r="N551" s="11" t="str">
        <f t="shared" si="86"/>
        <v xml:space="preserve"> </v>
      </c>
      <c r="O551" s="11" t="str">
        <f t="shared" si="87"/>
        <v xml:space="preserve"> </v>
      </c>
      <c r="P551" s="11" t="str">
        <f t="shared" si="88"/>
        <v xml:space="preserve"> </v>
      </c>
      <c r="Q551" s="11"/>
      <c r="R551" s="11" t="str">
        <f t="shared" si="89"/>
        <v xml:space="preserve"> </v>
      </c>
      <c r="S551" s="11"/>
      <c r="T551" s="12" t="str">
        <f t="shared" si="90"/>
        <v xml:space="preserve"> </v>
      </c>
      <c r="V551" s="9"/>
      <c r="W551" s="9"/>
      <c r="X551" s="9"/>
      <c r="Y551" s="9"/>
      <c r="Z551" s="9"/>
      <c r="AA551" s="9"/>
      <c r="AB551" s="9"/>
      <c r="AC551" s="9"/>
      <c r="AD551" s="9"/>
      <c r="AE551" s="9"/>
      <c r="AF551" s="9"/>
      <c r="AG551" s="9"/>
      <c r="AH551" s="9"/>
      <c r="AI551" s="9"/>
      <c r="AJ551" s="9"/>
      <c r="AK551" s="9"/>
      <c r="AL551" s="9"/>
      <c r="AM551" s="9"/>
      <c r="AN551" s="9"/>
      <c r="AO551" s="9"/>
      <c r="AQ551" s="9"/>
      <c r="AR551" s="9"/>
      <c r="AS551" s="9"/>
    </row>
    <row r="552" spans="1:45" s="1" customFormat="1" ht="12.75" customHeight="1" x14ac:dyDescent="0.25">
      <c r="A552"/>
      <c r="B552"/>
      <c r="D552" s="9"/>
      <c r="E552" s="8"/>
      <c r="F552" s="8"/>
      <c r="N552" s="11" t="str">
        <f t="shared" si="86"/>
        <v xml:space="preserve"> </v>
      </c>
      <c r="O552" s="11" t="str">
        <f t="shared" si="87"/>
        <v xml:space="preserve"> </v>
      </c>
      <c r="P552" s="11" t="str">
        <f t="shared" si="88"/>
        <v xml:space="preserve"> </v>
      </c>
      <c r="Q552" s="11"/>
      <c r="R552" s="11" t="str">
        <f t="shared" si="89"/>
        <v xml:space="preserve"> </v>
      </c>
      <c r="S552" s="11"/>
      <c r="T552" s="12" t="str">
        <f t="shared" si="90"/>
        <v xml:space="preserve"> </v>
      </c>
      <c r="V552" s="9"/>
      <c r="W552" s="9"/>
      <c r="X552" s="9"/>
      <c r="Y552" s="9"/>
      <c r="Z552" s="9"/>
      <c r="AA552" s="9"/>
      <c r="AB552" s="9"/>
      <c r="AC552" s="9"/>
      <c r="AD552" s="9"/>
      <c r="AE552" s="9"/>
      <c r="AF552" s="9"/>
      <c r="AG552" s="9"/>
      <c r="AH552" s="9"/>
      <c r="AI552" s="9"/>
      <c r="AJ552" s="9"/>
      <c r="AK552" s="9"/>
      <c r="AL552" s="9"/>
      <c r="AM552" s="9"/>
      <c r="AN552" s="9"/>
      <c r="AO552" s="9"/>
      <c r="AQ552" s="9"/>
      <c r="AR552" s="9"/>
      <c r="AS552" s="9"/>
    </row>
    <row r="553" spans="1:45" s="1" customFormat="1" ht="12.75" customHeight="1" x14ac:dyDescent="0.25">
      <c r="A553"/>
      <c r="B553"/>
      <c r="D553" s="9"/>
      <c r="E553" s="8"/>
      <c r="F553" s="8"/>
      <c r="N553" s="11" t="str">
        <f t="shared" si="86"/>
        <v xml:space="preserve"> </v>
      </c>
      <c r="O553" s="11" t="str">
        <f t="shared" si="87"/>
        <v xml:space="preserve"> </v>
      </c>
      <c r="P553" s="11" t="str">
        <f t="shared" si="88"/>
        <v xml:space="preserve"> </v>
      </c>
      <c r="Q553" s="11"/>
      <c r="R553" s="11" t="str">
        <f t="shared" si="89"/>
        <v xml:space="preserve"> </v>
      </c>
      <c r="S553" s="11"/>
      <c r="T553" s="12" t="str">
        <f t="shared" si="90"/>
        <v xml:space="preserve"> </v>
      </c>
      <c r="V553" s="9"/>
      <c r="W553" s="9"/>
      <c r="X553" s="9"/>
      <c r="Y553" s="9"/>
      <c r="Z553" s="9"/>
      <c r="AA553" s="9"/>
      <c r="AB553" s="9"/>
      <c r="AC553" s="9"/>
      <c r="AD553" s="9"/>
      <c r="AE553" s="9"/>
      <c r="AF553" s="9"/>
      <c r="AG553" s="9"/>
      <c r="AH553" s="9"/>
      <c r="AI553" s="9"/>
      <c r="AJ553" s="9"/>
      <c r="AK553" s="9"/>
      <c r="AL553" s="9"/>
      <c r="AM553" s="9"/>
      <c r="AN553" s="9"/>
      <c r="AO553" s="9"/>
      <c r="AQ553" s="9"/>
      <c r="AR553" s="9"/>
      <c r="AS553" s="9"/>
    </row>
    <row r="554" spans="1:45" s="1" customFormat="1" ht="12.75" customHeight="1" x14ac:dyDescent="0.25">
      <c r="A554"/>
      <c r="B554"/>
      <c r="D554" s="9"/>
      <c r="E554" s="8"/>
      <c r="F554" s="8"/>
      <c r="N554" s="11" t="str">
        <f t="shared" si="86"/>
        <v xml:space="preserve"> </v>
      </c>
      <c r="O554" s="11" t="str">
        <f t="shared" si="87"/>
        <v xml:space="preserve"> </v>
      </c>
      <c r="P554" s="11" t="str">
        <f t="shared" si="88"/>
        <v xml:space="preserve"> </v>
      </c>
      <c r="Q554" s="11"/>
      <c r="R554" s="11" t="str">
        <f t="shared" si="89"/>
        <v xml:space="preserve"> </v>
      </c>
      <c r="S554" s="11"/>
      <c r="T554" s="12" t="str">
        <f t="shared" si="90"/>
        <v xml:space="preserve"> </v>
      </c>
      <c r="V554" s="9"/>
      <c r="W554" s="9"/>
      <c r="X554" s="9"/>
      <c r="Y554" s="9"/>
      <c r="Z554" s="9"/>
      <c r="AA554" s="9"/>
      <c r="AB554" s="9"/>
      <c r="AC554" s="9"/>
      <c r="AD554" s="9"/>
      <c r="AE554" s="9"/>
      <c r="AF554" s="9"/>
      <c r="AG554" s="9"/>
      <c r="AH554" s="9"/>
      <c r="AI554" s="9"/>
      <c r="AJ554" s="9"/>
      <c r="AK554" s="9"/>
      <c r="AL554" s="9"/>
      <c r="AM554" s="9"/>
      <c r="AN554" s="9"/>
      <c r="AO554" s="9"/>
      <c r="AQ554" s="9"/>
      <c r="AR554" s="9"/>
      <c r="AS554" s="9"/>
    </row>
    <row r="555" spans="1:45" s="1" customFormat="1" ht="12.75" customHeight="1" x14ac:dyDescent="0.25">
      <c r="A555"/>
      <c r="B555"/>
      <c r="D555" s="9"/>
      <c r="E555" s="8"/>
      <c r="F555" s="8"/>
      <c r="N555" s="11" t="str">
        <f t="shared" si="86"/>
        <v xml:space="preserve"> </v>
      </c>
      <c r="O555" s="11" t="str">
        <f t="shared" si="87"/>
        <v xml:space="preserve"> </v>
      </c>
      <c r="P555" s="11" t="str">
        <f t="shared" si="88"/>
        <v xml:space="preserve"> </v>
      </c>
      <c r="Q555" s="11"/>
      <c r="R555" s="11" t="str">
        <f t="shared" si="89"/>
        <v xml:space="preserve"> </v>
      </c>
      <c r="S555" s="11"/>
      <c r="T555" s="12" t="str">
        <f t="shared" si="90"/>
        <v xml:space="preserve"> </v>
      </c>
      <c r="V555" s="9"/>
      <c r="W555" s="9"/>
      <c r="X555" s="9"/>
      <c r="Y555" s="9"/>
      <c r="Z555" s="9"/>
      <c r="AA555" s="9"/>
      <c r="AB555" s="9"/>
      <c r="AC555" s="9"/>
      <c r="AD555" s="9"/>
      <c r="AE555" s="9"/>
      <c r="AF555" s="9"/>
      <c r="AG555" s="9"/>
      <c r="AH555" s="9"/>
      <c r="AI555" s="9"/>
      <c r="AJ555" s="9"/>
      <c r="AK555" s="9"/>
      <c r="AL555" s="9"/>
      <c r="AM555" s="9"/>
      <c r="AN555" s="9"/>
      <c r="AO555" s="9"/>
      <c r="AQ555" s="9"/>
      <c r="AR555" s="9"/>
      <c r="AS555" s="9"/>
    </row>
    <row r="556" spans="1:45" s="1" customFormat="1" ht="12.75" customHeight="1" x14ac:dyDescent="0.25">
      <c r="A556"/>
      <c r="B556"/>
      <c r="D556" s="9"/>
      <c r="E556" s="8"/>
      <c r="F556" s="8"/>
      <c r="N556" s="11" t="str">
        <f t="shared" si="86"/>
        <v xml:space="preserve"> </v>
      </c>
      <c r="O556" s="11" t="str">
        <f t="shared" si="87"/>
        <v xml:space="preserve"> </v>
      </c>
      <c r="P556" s="11" t="str">
        <f t="shared" si="88"/>
        <v xml:space="preserve"> </v>
      </c>
      <c r="Q556" s="11"/>
      <c r="R556" s="11" t="str">
        <f t="shared" si="89"/>
        <v xml:space="preserve"> </v>
      </c>
      <c r="S556" s="11"/>
      <c r="T556" s="12" t="str">
        <f t="shared" si="90"/>
        <v xml:space="preserve"> </v>
      </c>
      <c r="V556" s="9"/>
      <c r="W556" s="9"/>
      <c r="X556" s="9"/>
      <c r="Y556" s="9"/>
      <c r="Z556" s="9"/>
      <c r="AA556" s="9"/>
      <c r="AB556" s="9"/>
      <c r="AC556" s="9"/>
      <c r="AD556" s="9"/>
      <c r="AE556" s="9"/>
      <c r="AF556" s="9"/>
      <c r="AG556" s="9"/>
      <c r="AH556" s="9"/>
      <c r="AI556" s="9"/>
      <c r="AJ556" s="9"/>
      <c r="AK556" s="9"/>
      <c r="AL556" s="9"/>
      <c r="AM556" s="9"/>
      <c r="AN556" s="9"/>
      <c r="AO556" s="9"/>
      <c r="AQ556" s="9"/>
      <c r="AR556" s="9"/>
      <c r="AS556" s="9"/>
    </row>
    <row r="557" spans="1:45" s="1" customFormat="1" ht="12.75" customHeight="1" x14ac:dyDescent="0.25">
      <c r="A557"/>
      <c r="B557"/>
      <c r="D557" s="9"/>
      <c r="E557" s="8"/>
      <c r="F557" s="8"/>
      <c r="N557" s="11" t="str">
        <f t="shared" si="86"/>
        <v xml:space="preserve"> </v>
      </c>
      <c r="O557" s="11" t="str">
        <f t="shared" si="87"/>
        <v xml:space="preserve"> </v>
      </c>
      <c r="P557" s="11" t="str">
        <f t="shared" si="88"/>
        <v xml:space="preserve"> </v>
      </c>
      <c r="Q557" s="11"/>
      <c r="R557" s="11" t="str">
        <f t="shared" si="89"/>
        <v xml:space="preserve"> </v>
      </c>
      <c r="S557" s="11"/>
      <c r="T557" s="12" t="str">
        <f t="shared" si="90"/>
        <v xml:space="preserve"> </v>
      </c>
      <c r="V557" s="9"/>
      <c r="W557" s="9"/>
      <c r="X557" s="9"/>
      <c r="Y557" s="9"/>
      <c r="Z557" s="9"/>
      <c r="AA557" s="9"/>
      <c r="AB557" s="9"/>
      <c r="AC557" s="9"/>
      <c r="AD557" s="9"/>
      <c r="AE557" s="9"/>
      <c r="AF557" s="9"/>
      <c r="AG557" s="9"/>
      <c r="AH557" s="9"/>
      <c r="AI557" s="9"/>
      <c r="AJ557" s="9"/>
      <c r="AK557" s="9"/>
      <c r="AL557" s="9"/>
      <c r="AM557" s="9"/>
      <c r="AN557" s="9"/>
      <c r="AO557" s="9"/>
      <c r="AQ557" s="9"/>
      <c r="AR557" s="9"/>
      <c r="AS557" s="9"/>
    </row>
    <row r="558" spans="1:45" s="1" customFormat="1" ht="12.75" customHeight="1" x14ac:dyDescent="0.25">
      <c r="A558"/>
      <c r="B558"/>
      <c r="D558" s="9"/>
      <c r="E558" s="8"/>
      <c r="F558" s="8"/>
      <c r="N558" s="11" t="str">
        <f t="shared" si="86"/>
        <v xml:space="preserve"> </v>
      </c>
      <c r="O558" s="11" t="str">
        <f t="shared" si="87"/>
        <v xml:space="preserve"> </v>
      </c>
      <c r="P558" s="11" t="str">
        <f t="shared" si="88"/>
        <v xml:space="preserve"> </v>
      </c>
      <c r="Q558" s="11"/>
      <c r="R558" s="11" t="str">
        <f t="shared" si="89"/>
        <v xml:space="preserve"> </v>
      </c>
      <c r="S558" s="11"/>
      <c r="T558" s="12" t="str">
        <f t="shared" si="90"/>
        <v xml:space="preserve"> </v>
      </c>
      <c r="V558" s="9"/>
      <c r="W558" s="9"/>
      <c r="X558" s="9"/>
      <c r="Y558" s="9"/>
      <c r="Z558" s="9"/>
      <c r="AA558" s="9"/>
      <c r="AB558" s="9"/>
      <c r="AC558" s="9"/>
      <c r="AD558" s="9"/>
      <c r="AE558" s="9"/>
      <c r="AF558" s="9"/>
      <c r="AG558" s="9"/>
      <c r="AH558" s="9"/>
      <c r="AI558" s="9"/>
      <c r="AJ558" s="9"/>
      <c r="AK558" s="9"/>
      <c r="AL558" s="9"/>
      <c r="AM558" s="9"/>
      <c r="AN558" s="9"/>
      <c r="AO558" s="9"/>
      <c r="AQ558" s="9"/>
      <c r="AR558" s="9"/>
      <c r="AS558" s="9"/>
    </row>
    <row r="559" spans="1:45" s="1" customFormat="1" ht="12.75" customHeight="1" x14ac:dyDescent="0.25">
      <c r="A559"/>
      <c r="B559"/>
      <c r="D559" s="9"/>
      <c r="E559" s="8"/>
      <c r="F559" s="8"/>
      <c r="N559" s="11" t="str">
        <f t="shared" si="86"/>
        <v xml:space="preserve"> </v>
      </c>
      <c r="O559" s="11" t="str">
        <f t="shared" si="87"/>
        <v xml:space="preserve"> </v>
      </c>
      <c r="P559" s="11" t="str">
        <f t="shared" si="88"/>
        <v xml:space="preserve"> </v>
      </c>
      <c r="Q559" s="11"/>
      <c r="R559" s="11" t="str">
        <f t="shared" si="89"/>
        <v xml:space="preserve"> </v>
      </c>
      <c r="S559" s="11"/>
      <c r="T559" s="12" t="str">
        <f t="shared" si="90"/>
        <v xml:space="preserve"> </v>
      </c>
      <c r="V559" s="9"/>
      <c r="W559" s="9"/>
      <c r="X559" s="9"/>
      <c r="Y559" s="9"/>
      <c r="Z559" s="9"/>
      <c r="AA559" s="9"/>
      <c r="AB559" s="9"/>
      <c r="AC559" s="9"/>
      <c r="AD559" s="9"/>
      <c r="AE559" s="9"/>
      <c r="AF559" s="9"/>
      <c r="AG559" s="9"/>
      <c r="AH559" s="9"/>
      <c r="AI559" s="9"/>
      <c r="AJ559" s="9"/>
      <c r="AK559" s="9"/>
      <c r="AL559" s="9"/>
      <c r="AM559" s="9"/>
      <c r="AN559" s="9"/>
      <c r="AO559" s="9"/>
      <c r="AQ559" s="9"/>
      <c r="AR559" s="9"/>
      <c r="AS559" s="9"/>
    </row>
    <row r="560" spans="1:45" s="1" customFormat="1" ht="12.75" customHeight="1" x14ac:dyDescent="0.25">
      <c r="A560"/>
      <c r="B560"/>
      <c r="D560" s="9"/>
      <c r="E560" s="8"/>
      <c r="F560" s="8"/>
      <c r="N560" s="11" t="str">
        <f t="shared" si="86"/>
        <v xml:space="preserve"> </v>
      </c>
      <c r="O560" s="11" t="str">
        <f t="shared" si="87"/>
        <v xml:space="preserve"> </v>
      </c>
      <c r="P560" s="11" t="str">
        <f t="shared" si="88"/>
        <v xml:space="preserve"> </v>
      </c>
      <c r="Q560" s="11"/>
      <c r="R560" s="11" t="str">
        <f t="shared" si="89"/>
        <v xml:space="preserve"> </v>
      </c>
      <c r="S560" s="11"/>
      <c r="T560" s="12" t="str">
        <f t="shared" si="90"/>
        <v xml:space="preserve"> </v>
      </c>
      <c r="V560" s="9"/>
      <c r="W560" s="9"/>
      <c r="X560" s="9"/>
      <c r="Y560" s="9"/>
      <c r="Z560" s="9"/>
      <c r="AA560" s="9"/>
      <c r="AB560" s="9"/>
      <c r="AC560" s="9"/>
      <c r="AD560" s="9"/>
      <c r="AE560" s="9"/>
      <c r="AF560" s="9"/>
      <c r="AG560" s="9"/>
      <c r="AH560" s="9"/>
      <c r="AI560" s="9"/>
      <c r="AJ560" s="9"/>
      <c r="AK560" s="9"/>
      <c r="AL560" s="9"/>
      <c r="AM560" s="9"/>
      <c r="AN560" s="9"/>
      <c r="AO560" s="9"/>
      <c r="AQ560" s="9"/>
      <c r="AR560" s="9"/>
      <c r="AS560" s="9"/>
    </row>
    <row r="561" spans="1:45" s="1" customFormat="1" ht="12.75" customHeight="1" x14ac:dyDescent="0.25">
      <c r="A561"/>
      <c r="B561"/>
      <c r="D561" s="9"/>
      <c r="E561" s="8"/>
      <c r="F561" s="8"/>
      <c r="N561" s="11" t="str">
        <f t="shared" si="86"/>
        <v xml:space="preserve"> </v>
      </c>
      <c r="O561" s="11" t="str">
        <f t="shared" si="87"/>
        <v xml:space="preserve"> </v>
      </c>
      <c r="P561" s="11" t="str">
        <f t="shared" si="88"/>
        <v xml:space="preserve"> </v>
      </c>
      <c r="Q561" s="11"/>
      <c r="R561" s="11" t="str">
        <f t="shared" si="89"/>
        <v xml:space="preserve"> </v>
      </c>
      <c r="S561" s="11"/>
      <c r="T561" s="12" t="str">
        <f t="shared" si="90"/>
        <v xml:space="preserve"> </v>
      </c>
      <c r="V561" s="9"/>
      <c r="W561" s="9"/>
      <c r="X561" s="9"/>
      <c r="Y561" s="9"/>
      <c r="Z561" s="9"/>
      <c r="AA561" s="9"/>
      <c r="AB561" s="9"/>
      <c r="AC561" s="9"/>
      <c r="AD561" s="9"/>
      <c r="AE561" s="9"/>
      <c r="AF561" s="9"/>
      <c r="AG561" s="9"/>
      <c r="AH561" s="9"/>
      <c r="AI561" s="9"/>
      <c r="AJ561" s="9"/>
      <c r="AK561" s="9"/>
      <c r="AL561" s="9"/>
      <c r="AM561" s="9"/>
      <c r="AN561" s="9"/>
      <c r="AO561" s="9"/>
      <c r="AQ561" s="9"/>
      <c r="AR561" s="9"/>
      <c r="AS561" s="9"/>
    </row>
    <row r="562" spans="1:45" s="1" customFormat="1" ht="12.75" customHeight="1" x14ac:dyDescent="0.25">
      <c r="A562"/>
      <c r="B562"/>
      <c r="D562" s="9"/>
      <c r="E562" s="8"/>
      <c r="F562" s="8"/>
      <c r="N562" s="11" t="str">
        <f t="shared" si="86"/>
        <v xml:space="preserve"> </v>
      </c>
      <c r="O562" s="11" t="str">
        <f t="shared" si="87"/>
        <v xml:space="preserve"> </v>
      </c>
      <c r="P562" s="11" t="str">
        <f t="shared" si="88"/>
        <v xml:space="preserve"> </v>
      </c>
      <c r="Q562" s="11"/>
      <c r="R562" s="11" t="str">
        <f t="shared" si="89"/>
        <v xml:space="preserve"> </v>
      </c>
      <c r="S562" s="11"/>
      <c r="T562" s="12" t="str">
        <f t="shared" si="90"/>
        <v xml:space="preserve"> </v>
      </c>
      <c r="V562" s="9"/>
      <c r="W562" s="9"/>
      <c r="X562" s="9"/>
      <c r="Y562" s="9"/>
      <c r="Z562" s="9"/>
      <c r="AA562" s="9"/>
      <c r="AB562" s="9"/>
      <c r="AC562" s="9"/>
      <c r="AD562" s="9"/>
      <c r="AE562" s="9"/>
      <c r="AF562" s="9"/>
      <c r="AG562" s="9"/>
      <c r="AH562" s="9"/>
      <c r="AI562" s="9"/>
      <c r="AJ562" s="9"/>
      <c r="AK562" s="9"/>
      <c r="AL562" s="9"/>
      <c r="AM562" s="9"/>
      <c r="AN562" s="9"/>
      <c r="AO562" s="9"/>
      <c r="AQ562" s="9"/>
      <c r="AR562" s="9"/>
      <c r="AS562" s="9"/>
    </row>
    <row r="563" spans="1:45" s="1" customFormat="1" ht="12.75" customHeight="1" x14ac:dyDescent="0.25">
      <c r="A563"/>
      <c r="B563"/>
      <c r="D563" s="9"/>
      <c r="E563" s="8"/>
      <c r="F563" s="8"/>
      <c r="N563" s="11" t="str">
        <f t="shared" si="86"/>
        <v xml:space="preserve"> </v>
      </c>
      <c r="O563" s="11" t="str">
        <f t="shared" si="87"/>
        <v xml:space="preserve"> </v>
      </c>
      <c r="P563" s="11" t="str">
        <f t="shared" si="88"/>
        <v xml:space="preserve"> </v>
      </c>
      <c r="Q563" s="11"/>
      <c r="R563" s="11" t="str">
        <f t="shared" si="89"/>
        <v xml:space="preserve"> </v>
      </c>
      <c r="S563" s="11"/>
      <c r="T563" s="12" t="str">
        <f t="shared" si="90"/>
        <v xml:space="preserve"> </v>
      </c>
      <c r="V563" s="9"/>
      <c r="W563" s="9"/>
      <c r="X563" s="9"/>
      <c r="Y563" s="9"/>
      <c r="Z563" s="9"/>
      <c r="AA563" s="9"/>
      <c r="AB563" s="9"/>
      <c r="AC563" s="9"/>
      <c r="AD563" s="9"/>
      <c r="AE563" s="9"/>
      <c r="AF563" s="9"/>
      <c r="AG563" s="9"/>
      <c r="AH563" s="9"/>
      <c r="AI563" s="9"/>
      <c r="AJ563" s="9"/>
      <c r="AK563" s="9"/>
      <c r="AL563" s="9"/>
      <c r="AM563" s="9"/>
      <c r="AN563" s="9"/>
      <c r="AO563" s="9"/>
      <c r="AQ563" s="9"/>
      <c r="AR563" s="9"/>
      <c r="AS563" s="9"/>
    </row>
    <row r="564" spans="1:45" s="1" customFormat="1" ht="12.75" customHeight="1" x14ac:dyDescent="0.25">
      <c r="A564"/>
      <c r="B564"/>
      <c r="D564" s="9"/>
      <c r="E564" s="8"/>
      <c r="F564" s="8"/>
      <c r="N564" s="11" t="str">
        <f t="shared" si="86"/>
        <v xml:space="preserve"> </v>
      </c>
      <c r="O564" s="11" t="str">
        <f t="shared" si="87"/>
        <v xml:space="preserve"> </v>
      </c>
      <c r="P564" s="11" t="str">
        <f t="shared" si="88"/>
        <v xml:space="preserve"> </v>
      </c>
      <c r="Q564" s="11"/>
      <c r="R564" s="11" t="str">
        <f t="shared" si="89"/>
        <v xml:space="preserve"> </v>
      </c>
      <c r="S564" s="11"/>
      <c r="T564" s="12" t="str">
        <f t="shared" si="90"/>
        <v xml:space="preserve"> </v>
      </c>
      <c r="V564" s="9"/>
      <c r="W564" s="9"/>
      <c r="X564" s="9"/>
      <c r="Y564" s="9"/>
      <c r="Z564" s="9"/>
      <c r="AA564" s="9"/>
      <c r="AB564" s="9"/>
      <c r="AC564" s="9"/>
      <c r="AD564" s="9"/>
      <c r="AE564" s="9"/>
      <c r="AF564" s="9"/>
      <c r="AG564" s="9"/>
      <c r="AH564" s="9"/>
      <c r="AI564" s="9"/>
      <c r="AJ564" s="9"/>
      <c r="AK564" s="9"/>
      <c r="AL564" s="9"/>
      <c r="AM564" s="9"/>
      <c r="AN564" s="9"/>
      <c r="AO564" s="9"/>
      <c r="AQ564" s="9"/>
      <c r="AR564" s="9"/>
      <c r="AS564" s="9"/>
    </row>
    <row r="565" spans="1:45" s="1" customFormat="1" ht="12.75" customHeight="1" x14ac:dyDescent="0.25">
      <c r="A565"/>
      <c r="B565"/>
      <c r="D565" s="9"/>
      <c r="E565" s="8"/>
      <c r="F565" s="8"/>
      <c r="N565" s="11" t="str">
        <f t="shared" si="86"/>
        <v xml:space="preserve"> </v>
      </c>
      <c r="O565" s="11" t="str">
        <f t="shared" si="87"/>
        <v xml:space="preserve"> </v>
      </c>
      <c r="P565" s="11" t="str">
        <f t="shared" si="88"/>
        <v xml:space="preserve"> </v>
      </c>
      <c r="Q565" s="11"/>
      <c r="R565" s="11" t="str">
        <f t="shared" si="89"/>
        <v xml:space="preserve"> </v>
      </c>
      <c r="S565" s="11"/>
      <c r="T565" s="12" t="str">
        <f t="shared" si="90"/>
        <v xml:space="preserve"> </v>
      </c>
      <c r="V565" s="9"/>
      <c r="W565" s="9"/>
      <c r="X565" s="9"/>
      <c r="Y565" s="9"/>
      <c r="Z565" s="9"/>
      <c r="AA565" s="9"/>
      <c r="AB565" s="9"/>
      <c r="AC565" s="9"/>
      <c r="AD565" s="9"/>
      <c r="AE565" s="9"/>
      <c r="AF565" s="9"/>
      <c r="AG565" s="9"/>
      <c r="AH565" s="9"/>
      <c r="AI565" s="9"/>
      <c r="AJ565" s="9"/>
      <c r="AK565" s="9"/>
      <c r="AL565" s="9"/>
      <c r="AM565" s="9"/>
      <c r="AN565" s="9"/>
      <c r="AO565" s="9"/>
      <c r="AQ565" s="9"/>
      <c r="AR565" s="9"/>
      <c r="AS565" s="9"/>
    </row>
    <row r="566" spans="1:45" s="1" customFormat="1" ht="12.75" customHeight="1" x14ac:dyDescent="0.25">
      <c r="A566"/>
      <c r="B566"/>
      <c r="D566" s="9"/>
      <c r="E566" s="8"/>
      <c r="F566" s="8"/>
      <c r="N566" s="11" t="str">
        <f t="shared" si="86"/>
        <v xml:space="preserve"> </v>
      </c>
      <c r="O566" s="11" t="str">
        <f t="shared" si="87"/>
        <v xml:space="preserve"> </v>
      </c>
      <c r="P566" s="11" t="str">
        <f t="shared" si="88"/>
        <v xml:space="preserve"> </v>
      </c>
      <c r="Q566" s="11"/>
      <c r="R566" s="11" t="str">
        <f t="shared" si="89"/>
        <v xml:space="preserve"> </v>
      </c>
      <c r="S566" s="11"/>
      <c r="T566" s="12" t="str">
        <f t="shared" si="90"/>
        <v xml:space="preserve"> </v>
      </c>
      <c r="V566" s="9"/>
      <c r="W566" s="9"/>
      <c r="X566" s="9"/>
      <c r="Y566" s="9"/>
      <c r="Z566" s="9"/>
      <c r="AA566" s="9"/>
      <c r="AB566" s="9"/>
      <c r="AC566" s="9"/>
      <c r="AD566" s="9"/>
      <c r="AE566" s="9"/>
      <c r="AF566" s="9"/>
      <c r="AG566" s="9"/>
      <c r="AH566" s="9"/>
      <c r="AI566" s="9"/>
      <c r="AJ566" s="9"/>
      <c r="AK566" s="9"/>
      <c r="AL566" s="9"/>
      <c r="AM566" s="9"/>
      <c r="AN566" s="9"/>
      <c r="AO566" s="9"/>
      <c r="AQ566" s="9"/>
      <c r="AR566" s="9"/>
      <c r="AS566" s="9"/>
    </row>
    <row r="567" spans="1:45" s="1" customFormat="1" ht="12.75" customHeight="1" x14ac:dyDescent="0.25">
      <c r="A567"/>
      <c r="B567"/>
      <c r="D567" s="9"/>
      <c r="E567" s="8"/>
      <c r="F567" s="8"/>
      <c r="N567" s="11" t="str">
        <f t="shared" si="86"/>
        <v xml:space="preserve"> </v>
      </c>
      <c r="O567" s="11" t="str">
        <f t="shared" si="87"/>
        <v xml:space="preserve"> </v>
      </c>
      <c r="P567" s="11" t="str">
        <f t="shared" si="88"/>
        <v xml:space="preserve"> </v>
      </c>
      <c r="Q567" s="11"/>
      <c r="R567" s="11" t="str">
        <f t="shared" si="89"/>
        <v xml:space="preserve"> </v>
      </c>
      <c r="S567" s="11"/>
      <c r="T567" s="12" t="str">
        <f t="shared" si="90"/>
        <v xml:space="preserve"> </v>
      </c>
      <c r="V567" s="9"/>
      <c r="W567" s="9"/>
      <c r="X567" s="9"/>
      <c r="Y567" s="9"/>
      <c r="Z567" s="9"/>
      <c r="AA567" s="9"/>
      <c r="AB567" s="9"/>
      <c r="AC567" s="9"/>
      <c r="AD567" s="9"/>
      <c r="AE567" s="9"/>
      <c r="AF567" s="9"/>
      <c r="AG567" s="9"/>
      <c r="AH567" s="9"/>
      <c r="AI567" s="9"/>
      <c r="AJ567" s="9"/>
      <c r="AK567" s="9"/>
      <c r="AL567" s="9"/>
      <c r="AM567" s="9"/>
      <c r="AN567" s="9"/>
      <c r="AO567" s="9"/>
      <c r="AQ567" s="9"/>
      <c r="AR567" s="9"/>
      <c r="AS567" s="9"/>
    </row>
    <row r="568" spans="1:45" s="1" customFormat="1" ht="12.75" customHeight="1" x14ac:dyDescent="0.25">
      <c r="A568"/>
      <c r="B568"/>
      <c r="D568" s="9"/>
      <c r="E568" s="8"/>
      <c r="F568" s="8"/>
      <c r="N568" s="11" t="str">
        <f t="shared" si="86"/>
        <v xml:space="preserve"> </v>
      </c>
      <c r="O568" s="11" t="str">
        <f t="shared" si="87"/>
        <v xml:space="preserve"> </v>
      </c>
      <c r="P568" s="11" t="str">
        <f t="shared" si="88"/>
        <v xml:space="preserve"> </v>
      </c>
      <c r="Q568" s="11"/>
      <c r="R568" s="11" t="str">
        <f t="shared" si="89"/>
        <v xml:space="preserve"> </v>
      </c>
      <c r="S568" s="11"/>
      <c r="T568" s="12" t="str">
        <f t="shared" si="90"/>
        <v xml:space="preserve"> </v>
      </c>
      <c r="V568" s="9"/>
      <c r="W568" s="9"/>
      <c r="X568" s="9"/>
      <c r="Y568" s="9"/>
      <c r="Z568" s="9"/>
      <c r="AA568" s="9"/>
      <c r="AB568" s="9"/>
      <c r="AC568" s="9"/>
      <c r="AD568" s="9"/>
      <c r="AE568" s="9"/>
      <c r="AF568" s="9"/>
      <c r="AG568" s="9"/>
      <c r="AH568" s="9"/>
      <c r="AI568" s="9"/>
      <c r="AJ568" s="9"/>
      <c r="AK568" s="9"/>
      <c r="AL568" s="9"/>
      <c r="AM568" s="9"/>
      <c r="AN568" s="9"/>
      <c r="AO568" s="9"/>
      <c r="AQ568" s="9"/>
      <c r="AR568" s="9"/>
      <c r="AS568" s="9"/>
    </row>
    <row r="569" spans="1:45" s="1" customFormat="1" ht="12.75" customHeight="1" x14ac:dyDescent="0.25">
      <c r="A569"/>
      <c r="B569"/>
      <c r="D569" s="9"/>
      <c r="E569" s="8"/>
      <c r="F569" s="8"/>
      <c r="N569" s="11" t="str">
        <f t="shared" si="86"/>
        <v xml:space="preserve"> </v>
      </c>
      <c r="O569" s="11" t="str">
        <f t="shared" si="87"/>
        <v xml:space="preserve"> </v>
      </c>
      <c r="P569" s="11" t="str">
        <f t="shared" si="88"/>
        <v xml:space="preserve"> </v>
      </c>
      <c r="Q569" s="11"/>
      <c r="R569" s="11" t="str">
        <f t="shared" si="89"/>
        <v xml:space="preserve"> </v>
      </c>
      <c r="S569" s="11"/>
      <c r="T569" s="12" t="str">
        <f t="shared" si="90"/>
        <v xml:space="preserve"> </v>
      </c>
      <c r="V569" s="9"/>
      <c r="W569" s="9"/>
      <c r="X569" s="9"/>
      <c r="Y569" s="9"/>
      <c r="Z569" s="9"/>
      <c r="AA569" s="9"/>
      <c r="AB569" s="9"/>
      <c r="AC569" s="9"/>
      <c r="AD569" s="9"/>
      <c r="AE569" s="9"/>
      <c r="AF569" s="9"/>
      <c r="AG569" s="9"/>
      <c r="AH569" s="9"/>
      <c r="AI569" s="9"/>
      <c r="AJ569" s="9"/>
      <c r="AK569" s="9"/>
      <c r="AL569" s="9"/>
      <c r="AM569" s="9"/>
      <c r="AN569" s="9"/>
      <c r="AO569" s="9"/>
      <c r="AQ569" s="9"/>
      <c r="AR569" s="9"/>
      <c r="AS569" s="9"/>
    </row>
    <row r="570" spans="1:45" s="1" customFormat="1" ht="12.75" customHeight="1" x14ac:dyDescent="0.25">
      <c r="A570"/>
      <c r="B570"/>
      <c r="D570" s="9"/>
      <c r="E570" s="8"/>
      <c r="F570" s="8"/>
      <c r="N570" s="11" t="str">
        <f t="shared" si="86"/>
        <v xml:space="preserve"> </v>
      </c>
      <c r="O570" s="11" t="str">
        <f t="shared" si="87"/>
        <v xml:space="preserve"> </v>
      </c>
      <c r="P570" s="11" t="str">
        <f t="shared" si="88"/>
        <v xml:space="preserve"> </v>
      </c>
      <c r="Q570" s="11"/>
      <c r="R570" s="11" t="str">
        <f t="shared" si="89"/>
        <v xml:space="preserve"> </v>
      </c>
      <c r="S570" s="11"/>
      <c r="T570" s="12" t="str">
        <f t="shared" si="90"/>
        <v xml:space="preserve"> </v>
      </c>
      <c r="V570" s="9"/>
      <c r="W570" s="9"/>
      <c r="X570" s="9"/>
      <c r="Y570" s="9"/>
      <c r="Z570" s="9"/>
      <c r="AA570" s="9"/>
      <c r="AB570" s="9"/>
      <c r="AC570" s="9"/>
      <c r="AD570" s="9"/>
      <c r="AE570" s="9"/>
      <c r="AF570" s="9"/>
      <c r="AG570" s="9"/>
      <c r="AH570" s="9"/>
      <c r="AI570" s="9"/>
      <c r="AJ570" s="9"/>
      <c r="AK570" s="9"/>
      <c r="AL570" s="9"/>
      <c r="AM570" s="9"/>
      <c r="AN570" s="9"/>
      <c r="AO570" s="9"/>
      <c r="AQ570" s="9"/>
      <c r="AR570" s="9"/>
      <c r="AS570" s="9"/>
    </row>
    <row r="571" spans="1:45" s="1" customFormat="1" ht="12.75" customHeight="1" x14ac:dyDescent="0.25">
      <c r="A571"/>
      <c r="B571"/>
      <c r="D571" s="9"/>
      <c r="E571" s="8"/>
      <c r="F571" s="8"/>
      <c r="N571" s="11" t="str">
        <f t="shared" si="86"/>
        <v xml:space="preserve"> </v>
      </c>
      <c r="O571" s="11" t="str">
        <f t="shared" si="87"/>
        <v xml:space="preserve"> </v>
      </c>
      <c r="P571" s="11" t="str">
        <f t="shared" si="88"/>
        <v xml:space="preserve"> </v>
      </c>
      <c r="Q571" s="11"/>
      <c r="R571" s="11" t="str">
        <f t="shared" si="89"/>
        <v xml:space="preserve"> </v>
      </c>
      <c r="S571" s="11"/>
      <c r="T571" s="12" t="str">
        <f t="shared" si="90"/>
        <v xml:space="preserve"> </v>
      </c>
      <c r="V571" s="9"/>
      <c r="W571" s="9"/>
      <c r="X571" s="9"/>
      <c r="Y571" s="9"/>
      <c r="Z571" s="9"/>
      <c r="AA571" s="9"/>
      <c r="AB571" s="9"/>
      <c r="AC571" s="9"/>
      <c r="AD571" s="9"/>
      <c r="AE571" s="9"/>
      <c r="AF571" s="9"/>
      <c r="AG571" s="9"/>
      <c r="AH571" s="9"/>
      <c r="AI571" s="9"/>
      <c r="AJ571" s="9"/>
      <c r="AK571" s="9"/>
      <c r="AL571" s="9"/>
      <c r="AM571" s="9"/>
      <c r="AN571" s="9"/>
      <c r="AO571" s="9"/>
      <c r="AQ571" s="9"/>
      <c r="AR571" s="9"/>
      <c r="AS571" s="9"/>
    </row>
    <row r="572" spans="1:45" s="1" customFormat="1" ht="12.75" customHeight="1" x14ac:dyDescent="0.25">
      <c r="A572"/>
      <c r="B572"/>
      <c r="D572" s="9"/>
      <c r="E572" s="8"/>
      <c r="F572" s="8"/>
      <c r="N572" s="11" t="str">
        <f t="shared" si="86"/>
        <v xml:space="preserve"> </v>
      </c>
      <c r="O572" s="11" t="str">
        <f t="shared" si="87"/>
        <v xml:space="preserve"> </v>
      </c>
      <c r="P572" s="11" t="str">
        <f t="shared" si="88"/>
        <v xml:space="preserve"> </v>
      </c>
      <c r="Q572" s="11"/>
      <c r="R572" s="11" t="str">
        <f t="shared" si="89"/>
        <v xml:space="preserve"> </v>
      </c>
      <c r="S572" s="11"/>
      <c r="T572" s="12" t="str">
        <f t="shared" si="90"/>
        <v xml:space="preserve"> </v>
      </c>
      <c r="V572" s="9"/>
      <c r="W572" s="9"/>
      <c r="X572" s="9"/>
      <c r="Y572" s="9"/>
      <c r="Z572" s="9"/>
      <c r="AA572" s="9"/>
      <c r="AB572" s="9"/>
      <c r="AC572" s="9"/>
      <c r="AD572" s="9"/>
      <c r="AE572" s="9"/>
      <c r="AF572" s="9"/>
      <c r="AG572" s="9"/>
      <c r="AH572" s="9"/>
      <c r="AI572" s="9"/>
      <c r="AJ572" s="9"/>
      <c r="AK572" s="9"/>
      <c r="AL572" s="9"/>
      <c r="AM572" s="9"/>
      <c r="AN572" s="9"/>
      <c r="AO572" s="9"/>
      <c r="AQ572" s="9"/>
      <c r="AR572" s="9"/>
      <c r="AS572" s="9"/>
    </row>
    <row r="573" spans="1:45" s="1" customFormat="1" ht="12.75" customHeight="1" x14ac:dyDescent="0.25">
      <c r="A573"/>
      <c r="B573"/>
      <c r="D573" s="9"/>
      <c r="E573" s="8"/>
      <c r="F573" s="8"/>
      <c r="N573" s="11" t="str">
        <f t="shared" si="86"/>
        <v xml:space="preserve"> </v>
      </c>
      <c r="O573" s="11" t="str">
        <f t="shared" si="87"/>
        <v xml:space="preserve"> </v>
      </c>
      <c r="P573" s="11" t="str">
        <f t="shared" si="88"/>
        <v xml:space="preserve"> </v>
      </c>
      <c r="Q573" s="11"/>
      <c r="R573" s="11" t="str">
        <f t="shared" si="89"/>
        <v xml:space="preserve"> </v>
      </c>
      <c r="S573" s="11"/>
      <c r="T573" s="12" t="str">
        <f t="shared" si="90"/>
        <v xml:space="preserve"> </v>
      </c>
      <c r="V573" s="9"/>
      <c r="W573" s="9"/>
      <c r="X573" s="9"/>
      <c r="Y573" s="9"/>
      <c r="Z573" s="9"/>
      <c r="AA573" s="9"/>
      <c r="AB573" s="9"/>
      <c r="AC573" s="9"/>
      <c r="AD573" s="9"/>
      <c r="AE573" s="9"/>
      <c r="AF573" s="9"/>
      <c r="AG573" s="9"/>
      <c r="AH573" s="9"/>
      <c r="AI573" s="9"/>
      <c r="AJ573" s="9"/>
      <c r="AK573" s="9"/>
      <c r="AL573" s="9"/>
      <c r="AM573" s="9"/>
      <c r="AN573" s="9"/>
      <c r="AO573" s="9"/>
      <c r="AQ573" s="9"/>
      <c r="AR573" s="9"/>
      <c r="AS573" s="9"/>
    </row>
    <row r="574" spans="1:45" s="1" customFormat="1" ht="12.75" customHeight="1" x14ac:dyDescent="0.25">
      <c r="A574"/>
      <c r="B574"/>
      <c r="D574" s="9"/>
      <c r="E574" s="8"/>
      <c r="F574" s="8"/>
      <c r="N574" s="11" t="str">
        <f t="shared" si="86"/>
        <v xml:space="preserve"> </v>
      </c>
      <c r="O574" s="11" t="str">
        <f t="shared" si="87"/>
        <v xml:space="preserve"> </v>
      </c>
      <c r="P574" s="11" t="str">
        <f t="shared" si="88"/>
        <v xml:space="preserve"> </v>
      </c>
      <c r="Q574" s="11"/>
      <c r="R574" s="11" t="str">
        <f t="shared" si="89"/>
        <v xml:space="preserve"> </v>
      </c>
      <c r="S574" s="11"/>
      <c r="T574" s="12" t="str">
        <f t="shared" si="90"/>
        <v xml:space="preserve"> </v>
      </c>
      <c r="V574" s="9"/>
      <c r="W574" s="9"/>
      <c r="X574" s="9"/>
      <c r="Y574" s="9"/>
      <c r="Z574" s="9"/>
      <c r="AA574" s="9"/>
      <c r="AB574" s="9"/>
      <c r="AC574" s="9"/>
      <c r="AD574" s="9"/>
      <c r="AE574" s="9"/>
      <c r="AF574" s="9"/>
      <c r="AG574" s="9"/>
      <c r="AH574" s="9"/>
      <c r="AI574" s="9"/>
      <c r="AJ574" s="9"/>
      <c r="AK574" s="9"/>
      <c r="AL574" s="9"/>
      <c r="AM574" s="9"/>
      <c r="AN574" s="9"/>
      <c r="AO574" s="9"/>
      <c r="AQ574" s="9"/>
      <c r="AR574" s="9"/>
      <c r="AS574" s="9"/>
    </row>
    <row r="575" spans="1:45" s="1" customFormat="1" ht="12.75" customHeight="1" x14ac:dyDescent="0.25">
      <c r="A575"/>
      <c r="B575"/>
      <c r="D575" s="9"/>
      <c r="E575" s="8"/>
      <c r="F575" s="8"/>
      <c r="N575" s="11" t="str">
        <f t="shared" si="86"/>
        <v xml:space="preserve"> </v>
      </c>
      <c r="O575" s="11" t="str">
        <f t="shared" si="87"/>
        <v xml:space="preserve"> </v>
      </c>
      <c r="P575" s="11" t="str">
        <f t="shared" si="88"/>
        <v xml:space="preserve"> </v>
      </c>
      <c r="Q575" s="11"/>
      <c r="R575" s="11" t="str">
        <f t="shared" si="89"/>
        <v xml:space="preserve"> </v>
      </c>
      <c r="S575" s="11"/>
      <c r="T575" s="12" t="str">
        <f t="shared" si="90"/>
        <v xml:space="preserve"> </v>
      </c>
      <c r="V575" s="9"/>
      <c r="W575" s="9"/>
      <c r="X575" s="9"/>
      <c r="Y575" s="9"/>
      <c r="Z575" s="9"/>
      <c r="AA575" s="9"/>
      <c r="AB575" s="9"/>
      <c r="AC575" s="9"/>
      <c r="AD575" s="9"/>
      <c r="AE575" s="9"/>
      <c r="AF575" s="9"/>
      <c r="AG575" s="9"/>
      <c r="AH575" s="9"/>
      <c r="AI575" s="9"/>
      <c r="AJ575" s="9"/>
      <c r="AK575" s="9"/>
      <c r="AL575" s="9"/>
      <c r="AM575" s="9"/>
      <c r="AN575" s="9"/>
      <c r="AO575" s="9"/>
      <c r="AQ575" s="9"/>
      <c r="AR575" s="9"/>
      <c r="AS575" s="9"/>
    </row>
    <row r="576" spans="1:45" s="1" customFormat="1" ht="12.75" customHeight="1" x14ac:dyDescent="0.25">
      <c r="A576"/>
      <c r="B576"/>
      <c r="D576" s="9"/>
      <c r="E576" s="8"/>
      <c r="F576" s="8"/>
      <c r="N576" s="11" t="str">
        <f t="shared" si="86"/>
        <v xml:space="preserve"> </v>
      </c>
      <c r="O576" s="11" t="str">
        <f t="shared" si="87"/>
        <v xml:space="preserve"> </v>
      </c>
      <c r="P576" s="11" t="str">
        <f t="shared" si="88"/>
        <v xml:space="preserve"> </v>
      </c>
      <c r="Q576" s="11"/>
      <c r="R576" s="11" t="str">
        <f t="shared" si="89"/>
        <v xml:space="preserve"> </v>
      </c>
      <c r="S576" s="11"/>
      <c r="T576" s="12" t="str">
        <f t="shared" si="90"/>
        <v xml:space="preserve"> </v>
      </c>
      <c r="V576" s="9"/>
      <c r="W576" s="9"/>
      <c r="X576" s="9"/>
      <c r="Y576" s="9"/>
      <c r="Z576" s="9"/>
      <c r="AA576" s="9"/>
      <c r="AB576" s="9"/>
      <c r="AC576" s="9"/>
      <c r="AD576" s="9"/>
      <c r="AE576" s="9"/>
      <c r="AF576" s="9"/>
      <c r="AG576" s="9"/>
      <c r="AH576" s="9"/>
      <c r="AI576" s="9"/>
      <c r="AJ576" s="9"/>
      <c r="AK576" s="9"/>
      <c r="AL576" s="9"/>
      <c r="AM576" s="9"/>
      <c r="AN576" s="9"/>
      <c r="AO576" s="9"/>
      <c r="AQ576" s="9"/>
      <c r="AR576" s="9"/>
      <c r="AS576" s="9"/>
    </row>
    <row r="577" spans="1:45" s="1" customFormat="1" ht="12.75" customHeight="1" x14ac:dyDescent="0.25">
      <c r="A577"/>
      <c r="B577"/>
      <c r="D577" s="9"/>
      <c r="E577" s="8"/>
      <c r="F577" s="8"/>
      <c r="N577" s="11" t="str">
        <f t="shared" ref="N577:N640" si="91">IF(F577&gt;0,(F577-E577)*(AD577+AE577+AF577)," ")</f>
        <v xml:space="preserve"> </v>
      </c>
      <c r="O577" s="11" t="str">
        <f t="shared" ref="O577:O640" si="92">IF(($F577-$E577)*(S577+AC577)&gt;0,($F577-$E577)*(S577+AC577)," ")</f>
        <v xml:space="preserve"> </v>
      </c>
      <c r="P577" s="11" t="str">
        <f t="shared" ref="P577:P640" si="93">IF(($F577-$E577)*(AA577+AH577)&gt;0,($F577-$E577)*(AA577+AH577)," ")</f>
        <v xml:space="preserve"> </v>
      </c>
      <c r="Q577" s="11"/>
      <c r="R577" s="11" t="str">
        <f t="shared" ref="R577:R640" si="94">IF(($F577-$E577)*(AB577+AI577)&gt;0,($F577-$E577)*(AB577+AI577)," ")</f>
        <v xml:space="preserve"> </v>
      </c>
      <c r="S577" s="11"/>
      <c r="T577" s="12" t="str">
        <f t="shared" ref="T577:T640" si="95">IF($F577&gt;0,IF(AM577&gt;0,((F577-E577)*AM577)*5280," ")," ")</f>
        <v xml:space="preserve"> </v>
      </c>
      <c r="V577" s="9"/>
      <c r="W577" s="9"/>
      <c r="X577" s="9"/>
      <c r="Y577" s="9"/>
      <c r="Z577" s="9"/>
      <c r="AA577" s="9"/>
      <c r="AB577" s="9"/>
      <c r="AC577" s="9"/>
      <c r="AD577" s="9"/>
      <c r="AE577" s="9"/>
      <c r="AF577" s="9"/>
      <c r="AG577" s="9"/>
      <c r="AH577" s="9"/>
      <c r="AI577" s="9"/>
      <c r="AJ577" s="9"/>
      <c r="AK577" s="9"/>
      <c r="AL577" s="9"/>
      <c r="AM577" s="9"/>
      <c r="AN577" s="9"/>
      <c r="AO577" s="9"/>
      <c r="AQ577" s="9"/>
      <c r="AR577" s="9"/>
      <c r="AS577" s="9"/>
    </row>
    <row r="578" spans="1:45" s="1" customFormat="1" ht="12.75" customHeight="1" x14ac:dyDescent="0.25">
      <c r="A578"/>
      <c r="B578"/>
      <c r="D578" s="9"/>
      <c r="E578" s="8"/>
      <c r="F578" s="8"/>
      <c r="N578" s="11" t="str">
        <f t="shared" si="91"/>
        <v xml:space="preserve"> </v>
      </c>
      <c r="O578" s="11" t="str">
        <f t="shared" si="92"/>
        <v xml:space="preserve"> </v>
      </c>
      <c r="P578" s="11" t="str">
        <f t="shared" si="93"/>
        <v xml:space="preserve"> </v>
      </c>
      <c r="Q578" s="11"/>
      <c r="R578" s="11" t="str">
        <f t="shared" si="94"/>
        <v xml:space="preserve"> </v>
      </c>
      <c r="S578" s="11"/>
      <c r="T578" s="12" t="str">
        <f t="shared" si="95"/>
        <v xml:space="preserve"> </v>
      </c>
      <c r="V578" s="9"/>
      <c r="W578" s="9"/>
      <c r="X578" s="9"/>
      <c r="Y578" s="9"/>
      <c r="Z578" s="9"/>
      <c r="AA578" s="9"/>
      <c r="AB578" s="9"/>
      <c r="AC578" s="9"/>
      <c r="AD578" s="9"/>
      <c r="AE578" s="9"/>
      <c r="AF578" s="9"/>
      <c r="AG578" s="9"/>
      <c r="AH578" s="9"/>
      <c r="AI578" s="9"/>
      <c r="AJ578" s="9"/>
      <c r="AK578" s="9"/>
      <c r="AL578" s="9"/>
      <c r="AM578" s="9"/>
      <c r="AN578" s="9"/>
      <c r="AO578" s="9"/>
      <c r="AQ578" s="9"/>
      <c r="AR578" s="9"/>
      <c r="AS578" s="9"/>
    </row>
    <row r="579" spans="1:45" s="1" customFormat="1" ht="12.75" customHeight="1" x14ac:dyDescent="0.25">
      <c r="A579"/>
      <c r="B579"/>
      <c r="D579" s="9"/>
      <c r="E579" s="8"/>
      <c r="F579" s="8"/>
      <c r="N579" s="11" t="str">
        <f t="shared" si="91"/>
        <v xml:space="preserve"> </v>
      </c>
      <c r="O579" s="11" t="str">
        <f t="shared" si="92"/>
        <v xml:space="preserve"> </v>
      </c>
      <c r="P579" s="11" t="str">
        <f t="shared" si="93"/>
        <v xml:space="preserve"> </v>
      </c>
      <c r="Q579" s="11"/>
      <c r="R579" s="11" t="str">
        <f t="shared" si="94"/>
        <v xml:space="preserve"> </v>
      </c>
      <c r="S579" s="11"/>
      <c r="T579" s="12" t="str">
        <f t="shared" si="95"/>
        <v xml:space="preserve"> </v>
      </c>
      <c r="V579" s="9"/>
      <c r="W579" s="9"/>
      <c r="X579" s="9"/>
      <c r="Y579" s="9"/>
      <c r="Z579" s="9"/>
      <c r="AA579" s="9"/>
      <c r="AB579" s="9"/>
      <c r="AC579" s="9"/>
      <c r="AD579" s="9"/>
      <c r="AE579" s="9"/>
      <c r="AF579" s="9"/>
      <c r="AG579" s="9"/>
      <c r="AH579" s="9"/>
      <c r="AI579" s="9"/>
      <c r="AJ579" s="9"/>
      <c r="AK579" s="9"/>
      <c r="AL579" s="9"/>
      <c r="AM579" s="9"/>
      <c r="AN579" s="9"/>
      <c r="AO579" s="9"/>
      <c r="AQ579" s="9"/>
      <c r="AR579" s="9"/>
      <c r="AS579" s="9"/>
    </row>
    <row r="580" spans="1:45" s="1" customFormat="1" ht="12.75" customHeight="1" x14ac:dyDescent="0.25">
      <c r="A580"/>
      <c r="B580"/>
      <c r="D580" s="9"/>
      <c r="E580" s="8"/>
      <c r="F580" s="8"/>
      <c r="N580" s="11" t="str">
        <f t="shared" si="91"/>
        <v xml:space="preserve"> </v>
      </c>
      <c r="O580" s="11" t="str">
        <f t="shared" si="92"/>
        <v xml:space="preserve"> </v>
      </c>
      <c r="P580" s="11" t="str">
        <f t="shared" si="93"/>
        <v xml:space="preserve"> </v>
      </c>
      <c r="Q580" s="11"/>
      <c r="R580" s="11" t="str">
        <f t="shared" si="94"/>
        <v xml:space="preserve"> </v>
      </c>
      <c r="S580" s="11"/>
      <c r="T580" s="12" t="str">
        <f t="shared" si="95"/>
        <v xml:space="preserve"> </v>
      </c>
      <c r="V580" s="9"/>
      <c r="W580" s="9"/>
      <c r="X580" s="9"/>
      <c r="Y580" s="9"/>
      <c r="Z580" s="9"/>
      <c r="AA580" s="9"/>
      <c r="AB580" s="9"/>
      <c r="AC580" s="9"/>
      <c r="AD580" s="9"/>
      <c r="AE580" s="9"/>
      <c r="AF580" s="9"/>
      <c r="AG580" s="9"/>
      <c r="AH580" s="9"/>
      <c r="AI580" s="9"/>
      <c r="AJ580" s="9"/>
      <c r="AK580" s="9"/>
      <c r="AL580" s="9"/>
      <c r="AM580" s="9"/>
      <c r="AN580" s="9"/>
      <c r="AO580" s="9"/>
      <c r="AQ580" s="9"/>
      <c r="AR580" s="9"/>
      <c r="AS580" s="9"/>
    </row>
    <row r="581" spans="1:45" s="1" customFormat="1" ht="12.75" customHeight="1" x14ac:dyDescent="0.25">
      <c r="A581"/>
      <c r="B581"/>
      <c r="D581" s="9"/>
      <c r="E581" s="8"/>
      <c r="F581" s="8"/>
      <c r="N581" s="11" t="str">
        <f t="shared" si="91"/>
        <v xml:space="preserve"> </v>
      </c>
      <c r="O581" s="11" t="str">
        <f t="shared" si="92"/>
        <v xml:space="preserve"> </v>
      </c>
      <c r="P581" s="11" t="str">
        <f t="shared" si="93"/>
        <v xml:space="preserve"> </v>
      </c>
      <c r="Q581" s="11"/>
      <c r="R581" s="11" t="str">
        <f t="shared" si="94"/>
        <v xml:space="preserve"> </v>
      </c>
      <c r="S581" s="11"/>
      <c r="T581" s="12" t="str">
        <f t="shared" si="95"/>
        <v xml:space="preserve"> </v>
      </c>
      <c r="V581" s="9"/>
      <c r="W581" s="9"/>
      <c r="X581" s="9"/>
      <c r="Y581" s="9"/>
      <c r="Z581" s="9"/>
      <c r="AA581" s="9"/>
      <c r="AB581" s="9"/>
      <c r="AC581" s="9"/>
      <c r="AD581" s="9"/>
      <c r="AE581" s="9"/>
      <c r="AF581" s="9"/>
      <c r="AG581" s="9"/>
      <c r="AH581" s="9"/>
      <c r="AI581" s="9"/>
      <c r="AJ581" s="9"/>
      <c r="AK581" s="9"/>
      <c r="AL581" s="9"/>
      <c r="AM581" s="9"/>
      <c r="AN581" s="9"/>
      <c r="AO581" s="9"/>
      <c r="AQ581" s="9"/>
      <c r="AR581" s="9"/>
      <c r="AS581" s="9"/>
    </row>
    <row r="582" spans="1:45" s="1" customFormat="1" ht="12.75" customHeight="1" x14ac:dyDescent="0.25">
      <c r="A582"/>
      <c r="B582"/>
      <c r="D582" s="9"/>
      <c r="E582" s="8"/>
      <c r="F582" s="8"/>
      <c r="N582" s="11" t="str">
        <f t="shared" si="91"/>
        <v xml:space="preserve"> </v>
      </c>
      <c r="O582" s="11" t="str">
        <f t="shared" si="92"/>
        <v xml:space="preserve"> </v>
      </c>
      <c r="P582" s="11" t="str">
        <f t="shared" si="93"/>
        <v xml:space="preserve"> </v>
      </c>
      <c r="Q582" s="11"/>
      <c r="R582" s="11" t="str">
        <f t="shared" si="94"/>
        <v xml:space="preserve"> </v>
      </c>
      <c r="S582" s="11"/>
      <c r="T582" s="12" t="str">
        <f t="shared" si="95"/>
        <v xml:space="preserve"> </v>
      </c>
      <c r="V582" s="9"/>
      <c r="W582" s="9"/>
      <c r="X582" s="9"/>
      <c r="Y582" s="9"/>
      <c r="Z582" s="9"/>
      <c r="AA582" s="9"/>
      <c r="AB582" s="9"/>
      <c r="AC582" s="9"/>
      <c r="AD582" s="9"/>
      <c r="AE582" s="9"/>
      <c r="AF582" s="9"/>
      <c r="AG582" s="9"/>
      <c r="AH582" s="9"/>
      <c r="AI582" s="9"/>
      <c r="AJ582" s="9"/>
      <c r="AK582" s="9"/>
      <c r="AL582" s="9"/>
      <c r="AM582" s="9"/>
      <c r="AN582" s="9"/>
      <c r="AO582" s="9"/>
      <c r="AQ582" s="9"/>
      <c r="AR582" s="9"/>
      <c r="AS582" s="9"/>
    </row>
    <row r="583" spans="1:45" s="1" customFormat="1" ht="12.75" customHeight="1" x14ac:dyDescent="0.25">
      <c r="A583"/>
      <c r="B583"/>
      <c r="D583" s="9"/>
      <c r="E583" s="8"/>
      <c r="F583" s="8"/>
      <c r="N583" s="11" t="str">
        <f t="shared" si="91"/>
        <v xml:space="preserve"> </v>
      </c>
      <c r="O583" s="11" t="str">
        <f t="shared" si="92"/>
        <v xml:space="preserve"> </v>
      </c>
      <c r="P583" s="11" t="str">
        <f t="shared" si="93"/>
        <v xml:space="preserve"> </v>
      </c>
      <c r="Q583" s="11"/>
      <c r="R583" s="11" t="str">
        <f t="shared" si="94"/>
        <v xml:space="preserve"> </v>
      </c>
      <c r="S583" s="11"/>
      <c r="T583" s="12" t="str">
        <f t="shared" si="95"/>
        <v xml:space="preserve"> </v>
      </c>
      <c r="V583" s="9"/>
      <c r="W583" s="9"/>
      <c r="X583" s="9"/>
      <c r="Y583" s="9"/>
      <c r="Z583" s="9"/>
      <c r="AA583" s="9"/>
      <c r="AB583" s="9"/>
      <c r="AC583" s="9"/>
      <c r="AD583" s="9"/>
      <c r="AE583" s="9"/>
      <c r="AF583" s="9"/>
      <c r="AG583" s="9"/>
      <c r="AH583" s="9"/>
      <c r="AI583" s="9"/>
      <c r="AJ583" s="9"/>
      <c r="AK583" s="9"/>
      <c r="AL583" s="9"/>
      <c r="AM583" s="9"/>
      <c r="AN583" s="9"/>
      <c r="AO583" s="9"/>
      <c r="AQ583" s="9"/>
      <c r="AR583" s="9"/>
      <c r="AS583" s="9"/>
    </row>
    <row r="584" spans="1:45" s="1" customFormat="1" ht="12.75" customHeight="1" x14ac:dyDescent="0.25">
      <c r="A584"/>
      <c r="B584"/>
      <c r="D584" s="9"/>
      <c r="E584" s="8"/>
      <c r="F584" s="8"/>
      <c r="N584" s="11" t="str">
        <f t="shared" si="91"/>
        <v xml:space="preserve"> </v>
      </c>
      <c r="O584" s="11" t="str">
        <f t="shared" si="92"/>
        <v xml:space="preserve"> </v>
      </c>
      <c r="P584" s="11" t="str">
        <f t="shared" si="93"/>
        <v xml:space="preserve"> </v>
      </c>
      <c r="Q584" s="11"/>
      <c r="R584" s="11" t="str">
        <f t="shared" si="94"/>
        <v xml:space="preserve"> </v>
      </c>
      <c r="S584" s="11"/>
      <c r="T584" s="12" t="str">
        <f t="shared" si="95"/>
        <v xml:space="preserve"> </v>
      </c>
      <c r="V584" s="9"/>
      <c r="W584" s="9"/>
      <c r="X584" s="9"/>
      <c r="Y584" s="9"/>
      <c r="Z584" s="9"/>
      <c r="AA584" s="9"/>
      <c r="AB584" s="9"/>
      <c r="AC584" s="9"/>
      <c r="AD584" s="9"/>
      <c r="AE584" s="9"/>
      <c r="AF584" s="9"/>
      <c r="AG584" s="9"/>
      <c r="AH584" s="9"/>
      <c r="AI584" s="9"/>
      <c r="AJ584" s="9"/>
      <c r="AK584" s="9"/>
      <c r="AL584" s="9"/>
      <c r="AM584" s="9"/>
      <c r="AN584" s="9"/>
      <c r="AO584" s="9"/>
      <c r="AQ584" s="9"/>
      <c r="AR584" s="9"/>
      <c r="AS584" s="9"/>
    </row>
    <row r="585" spans="1:45" s="1" customFormat="1" ht="12.75" customHeight="1" x14ac:dyDescent="0.25">
      <c r="A585"/>
      <c r="B585"/>
      <c r="D585" s="9"/>
      <c r="E585" s="8"/>
      <c r="F585" s="8"/>
      <c r="N585" s="11" t="str">
        <f t="shared" si="91"/>
        <v xml:space="preserve"> </v>
      </c>
      <c r="O585" s="11" t="str">
        <f t="shared" si="92"/>
        <v xml:space="preserve"> </v>
      </c>
      <c r="P585" s="11" t="str">
        <f t="shared" si="93"/>
        <v xml:space="preserve"> </v>
      </c>
      <c r="Q585" s="11"/>
      <c r="R585" s="11" t="str">
        <f t="shared" si="94"/>
        <v xml:space="preserve"> </v>
      </c>
      <c r="S585" s="11"/>
      <c r="T585" s="12" t="str">
        <f t="shared" si="95"/>
        <v xml:space="preserve"> </v>
      </c>
      <c r="V585" s="9"/>
      <c r="W585" s="9"/>
      <c r="X585" s="9"/>
      <c r="Y585" s="9"/>
      <c r="Z585" s="9"/>
      <c r="AA585" s="9"/>
      <c r="AB585" s="9"/>
      <c r="AC585" s="9"/>
      <c r="AD585" s="9"/>
      <c r="AE585" s="9"/>
      <c r="AF585" s="9"/>
      <c r="AG585" s="9"/>
      <c r="AH585" s="9"/>
      <c r="AI585" s="9"/>
      <c r="AJ585" s="9"/>
      <c r="AK585" s="9"/>
      <c r="AL585" s="9"/>
      <c r="AM585" s="9"/>
      <c r="AN585" s="9"/>
      <c r="AO585" s="9"/>
      <c r="AQ585" s="9"/>
      <c r="AR585" s="9"/>
      <c r="AS585" s="9"/>
    </row>
    <row r="586" spans="1:45" s="1" customFormat="1" ht="12.75" customHeight="1" x14ac:dyDescent="0.25">
      <c r="A586"/>
      <c r="B586"/>
      <c r="D586" s="9"/>
      <c r="E586" s="8"/>
      <c r="F586" s="8"/>
      <c r="N586" s="11" t="str">
        <f t="shared" si="91"/>
        <v xml:space="preserve"> </v>
      </c>
      <c r="O586" s="11" t="str">
        <f t="shared" si="92"/>
        <v xml:space="preserve"> </v>
      </c>
      <c r="P586" s="11" t="str">
        <f t="shared" si="93"/>
        <v xml:space="preserve"> </v>
      </c>
      <c r="Q586" s="11"/>
      <c r="R586" s="11" t="str">
        <f t="shared" si="94"/>
        <v xml:space="preserve"> </v>
      </c>
      <c r="S586" s="11"/>
      <c r="T586" s="12" t="str">
        <f t="shared" si="95"/>
        <v xml:space="preserve"> </v>
      </c>
      <c r="V586" s="9"/>
      <c r="W586" s="9"/>
      <c r="X586" s="9"/>
      <c r="Y586" s="9"/>
      <c r="Z586" s="9"/>
      <c r="AA586" s="9"/>
      <c r="AB586" s="9"/>
      <c r="AC586" s="9"/>
      <c r="AD586" s="9"/>
      <c r="AE586" s="9"/>
      <c r="AF586" s="9"/>
      <c r="AG586" s="9"/>
      <c r="AH586" s="9"/>
      <c r="AI586" s="9"/>
      <c r="AJ586" s="9"/>
      <c r="AK586" s="9"/>
      <c r="AL586" s="9"/>
      <c r="AM586" s="9"/>
      <c r="AN586" s="9"/>
      <c r="AO586" s="9"/>
      <c r="AQ586" s="9"/>
      <c r="AR586" s="9"/>
      <c r="AS586" s="9"/>
    </row>
    <row r="587" spans="1:45" s="1" customFormat="1" ht="12.75" customHeight="1" x14ac:dyDescent="0.25">
      <c r="A587"/>
      <c r="B587"/>
      <c r="D587" s="9"/>
      <c r="E587" s="8"/>
      <c r="F587" s="8"/>
      <c r="N587" s="11" t="str">
        <f t="shared" si="91"/>
        <v xml:space="preserve"> </v>
      </c>
      <c r="O587" s="11" t="str">
        <f t="shared" si="92"/>
        <v xml:space="preserve"> </v>
      </c>
      <c r="P587" s="11" t="str">
        <f t="shared" si="93"/>
        <v xml:space="preserve"> </v>
      </c>
      <c r="Q587" s="11"/>
      <c r="R587" s="11" t="str">
        <f t="shared" si="94"/>
        <v xml:space="preserve"> </v>
      </c>
      <c r="S587" s="11"/>
      <c r="T587" s="12" t="str">
        <f t="shared" si="95"/>
        <v xml:space="preserve"> </v>
      </c>
      <c r="V587" s="9"/>
      <c r="W587" s="9"/>
      <c r="X587" s="9"/>
      <c r="Y587" s="9"/>
      <c r="Z587" s="9"/>
      <c r="AA587" s="9"/>
      <c r="AB587" s="9"/>
      <c r="AC587" s="9"/>
      <c r="AD587" s="9"/>
      <c r="AE587" s="9"/>
      <c r="AF587" s="9"/>
      <c r="AG587" s="9"/>
      <c r="AH587" s="9"/>
      <c r="AI587" s="9"/>
      <c r="AJ587" s="9"/>
      <c r="AK587" s="9"/>
      <c r="AL587" s="9"/>
      <c r="AM587" s="9"/>
      <c r="AN587" s="9"/>
      <c r="AO587" s="9"/>
      <c r="AQ587" s="9"/>
      <c r="AR587" s="9"/>
      <c r="AS587" s="9"/>
    </row>
    <row r="588" spans="1:45" s="1" customFormat="1" ht="12.75" customHeight="1" x14ac:dyDescent="0.25">
      <c r="A588"/>
      <c r="B588"/>
      <c r="D588" s="9"/>
      <c r="E588" s="8"/>
      <c r="F588" s="8"/>
      <c r="N588" s="11" t="str">
        <f t="shared" si="91"/>
        <v xml:space="preserve"> </v>
      </c>
      <c r="O588" s="11" t="str">
        <f t="shared" si="92"/>
        <v xml:space="preserve"> </v>
      </c>
      <c r="P588" s="11" t="str">
        <f t="shared" si="93"/>
        <v xml:space="preserve"> </v>
      </c>
      <c r="Q588" s="11"/>
      <c r="R588" s="11" t="str">
        <f t="shared" si="94"/>
        <v xml:space="preserve"> </v>
      </c>
      <c r="S588" s="11"/>
      <c r="T588" s="12" t="str">
        <f t="shared" si="95"/>
        <v xml:space="preserve"> </v>
      </c>
      <c r="V588" s="9"/>
      <c r="W588" s="9"/>
      <c r="X588" s="9"/>
      <c r="Y588" s="9"/>
      <c r="Z588" s="9"/>
      <c r="AA588" s="9"/>
      <c r="AB588" s="9"/>
      <c r="AC588" s="9"/>
      <c r="AD588" s="9"/>
      <c r="AE588" s="9"/>
      <c r="AF588" s="9"/>
      <c r="AG588" s="9"/>
      <c r="AH588" s="9"/>
      <c r="AI588" s="9"/>
      <c r="AJ588" s="9"/>
      <c r="AK588" s="9"/>
      <c r="AL588" s="9"/>
      <c r="AM588" s="9"/>
      <c r="AN588" s="9"/>
      <c r="AO588" s="9"/>
      <c r="AQ588" s="9"/>
      <c r="AR588" s="9"/>
      <c r="AS588" s="9"/>
    </row>
    <row r="589" spans="1:45" s="1" customFormat="1" ht="12.75" customHeight="1" x14ac:dyDescent="0.25">
      <c r="A589"/>
      <c r="B589"/>
      <c r="D589" s="9"/>
      <c r="E589" s="8"/>
      <c r="F589" s="8"/>
      <c r="N589" s="11" t="str">
        <f t="shared" si="91"/>
        <v xml:space="preserve"> </v>
      </c>
      <c r="O589" s="11" t="str">
        <f t="shared" si="92"/>
        <v xml:space="preserve"> </v>
      </c>
      <c r="P589" s="11" t="str">
        <f t="shared" si="93"/>
        <v xml:space="preserve"> </v>
      </c>
      <c r="Q589" s="11"/>
      <c r="R589" s="11" t="str">
        <f t="shared" si="94"/>
        <v xml:space="preserve"> </v>
      </c>
      <c r="S589" s="11"/>
      <c r="T589" s="12" t="str">
        <f t="shared" si="95"/>
        <v xml:space="preserve"> </v>
      </c>
      <c r="V589" s="9"/>
      <c r="W589" s="9"/>
      <c r="X589" s="9"/>
      <c r="Y589" s="9"/>
      <c r="Z589" s="9"/>
      <c r="AA589" s="9"/>
      <c r="AB589" s="9"/>
      <c r="AC589" s="9"/>
      <c r="AD589" s="9"/>
      <c r="AE589" s="9"/>
      <c r="AF589" s="9"/>
      <c r="AG589" s="9"/>
      <c r="AH589" s="9"/>
      <c r="AI589" s="9"/>
      <c r="AJ589" s="9"/>
      <c r="AK589" s="9"/>
      <c r="AL589" s="9"/>
      <c r="AM589" s="9"/>
      <c r="AN589" s="9"/>
      <c r="AO589" s="9"/>
      <c r="AQ589" s="9"/>
      <c r="AR589" s="9"/>
      <c r="AS589" s="9"/>
    </row>
    <row r="590" spans="1:45" s="1" customFormat="1" ht="12.75" customHeight="1" x14ac:dyDescent="0.25">
      <c r="A590"/>
      <c r="B590"/>
      <c r="D590" s="9"/>
      <c r="E590" s="8"/>
      <c r="F590" s="8"/>
      <c r="N590" s="11" t="str">
        <f t="shared" si="91"/>
        <v xml:space="preserve"> </v>
      </c>
      <c r="O590" s="11" t="str">
        <f t="shared" si="92"/>
        <v xml:space="preserve"> </v>
      </c>
      <c r="P590" s="11" t="str">
        <f t="shared" si="93"/>
        <v xml:space="preserve"> </v>
      </c>
      <c r="Q590" s="11"/>
      <c r="R590" s="11" t="str">
        <f t="shared" si="94"/>
        <v xml:space="preserve"> </v>
      </c>
      <c r="S590" s="11"/>
      <c r="T590" s="12" t="str">
        <f t="shared" si="95"/>
        <v xml:space="preserve"> </v>
      </c>
      <c r="V590" s="9"/>
      <c r="W590" s="9"/>
      <c r="X590" s="9"/>
      <c r="Y590" s="9"/>
      <c r="Z590" s="9"/>
      <c r="AA590" s="9"/>
      <c r="AB590" s="9"/>
      <c r="AC590" s="9"/>
      <c r="AD590" s="9"/>
      <c r="AE590" s="9"/>
      <c r="AF590" s="9"/>
      <c r="AG590" s="9"/>
      <c r="AH590" s="9"/>
      <c r="AI590" s="9"/>
      <c r="AJ590" s="9"/>
      <c r="AK590" s="9"/>
      <c r="AL590" s="9"/>
      <c r="AM590" s="9"/>
      <c r="AN590" s="9"/>
      <c r="AO590" s="9"/>
      <c r="AQ590" s="9"/>
      <c r="AR590" s="9"/>
      <c r="AS590" s="9"/>
    </row>
    <row r="591" spans="1:45" s="1" customFormat="1" ht="12.75" customHeight="1" x14ac:dyDescent="0.25">
      <c r="A591"/>
      <c r="B591"/>
      <c r="D591" s="9"/>
      <c r="E591" s="8"/>
      <c r="F591" s="8"/>
      <c r="N591" s="11" t="str">
        <f t="shared" si="91"/>
        <v xml:space="preserve"> </v>
      </c>
      <c r="O591" s="11" t="str">
        <f t="shared" si="92"/>
        <v xml:space="preserve"> </v>
      </c>
      <c r="P591" s="11" t="str">
        <f t="shared" si="93"/>
        <v xml:space="preserve"> </v>
      </c>
      <c r="Q591" s="11"/>
      <c r="R591" s="11" t="str">
        <f t="shared" si="94"/>
        <v xml:space="preserve"> </v>
      </c>
      <c r="S591" s="11"/>
      <c r="T591" s="12" t="str">
        <f t="shared" si="95"/>
        <v xml:space="preserve"> </v>
      </c>
      <c r="V591" s="9"/>
      <c r="W591" s="9"/>
      <c r="X591" s="9"/>
      <c r="Y591" s="9"/>
      <c r="Z591" s="9"/>
      <c r="AA591" s="9"/>
      <c r="AB591" s="9"/>
      <c r="AC591" s="9"/>
      <c r="AD591" s="9"/>
      <c r="AE591" s="9"/>
      <c r="AF591" s="9"/>
      <c r="AG591" s="9"/>
      <c r="AH591" s="9"/>
      <c r="AI591" s="9"/>
      <c r="AJ591" s="9"/>
      <c r="AK591" s="9"/>
      <c r="AL591" s="9"/>
      <c r="AM591" s="9"/>
      <c r="AN591" s="9"/>
      <c r="AO591" s="9"/>
      <c r="AQ591" s="9"/>
      <c r="AR591" s="9"/>
      <c r="AS591" s="9"/>
    </row>
    <row r="592" spans="1:45" s="1" customFormat="1" ht="12.75" customHeight="1" x14ac:dyDescent="0.25">
      <c r="A592"/>
      <c r="B592"/>
      <c r="D592" s="9"/>
      <c r="E592" s="8"/>
      <c r="F592" s="8"/>
      <c r="N592" s="11" t="str">
        <f t="shared" si="91"/>
        <v xml:space="preserve"> </v>
      </c>
      <c r="O592" s="11" t="str">
        <f t="shared" si="92"/>
        <v xml:space="preserve"> </v>
      </c>
      <c r="P592" s="11" t="str">
        <f t="shared" si="93"/>
        <v xml:space="preserve"> </v>
      </c>
      <c r="Q592" s="11"/>
      <c r="R592" s="11" t="str">
        <f t="shared" si="94"/>
        <v xml:space="preserve"> </v>
      </c>
      <c r="S592" s="11"/>
      <c r="T592" s="12" t="str">
        <f t="shared" si="95"/>
        <v xml:space="preserve"> </v>
      </c>
      <c r="V592" s="9"/>
      <c r="W592" s="9"/>
      <c r="X592" s="9"/>
      <c r="Y592" s="9"/>
      <c r="Z592" s="9"/>
      <c r="AA592" s="9"/>
      <c r="AB592" s="9"/>
      <c r="AC592" s="9"/>
      <c r="AD592" s="9"/>
      <c r="AE592" s="9"/>
      <c r="AF592" s="9"/>
      <c r="AG592" s="9"/>
      <c r="AH592" s="9"/>
      <c r="AI592" s="9"/>
      <c r="AJ592" s="9"/>
      <c r="AK592" s="9"/>
      <c r="AL592" s="9"/>
      <c r="AM592" s="9"/>
      <c r="AN592" s="9"/>
      <c r="AO592" s="9"/>
      <c r="AQ592" s="9"/>
      <c r="AR592" s="9"/>
      <c r="AS592" s="9"/>
    </row>
    <row r="593" spans="1:45" s="1" customFormat="1" ht="12.75" customHeight="1" x14ac:dyDescent="0.25">
      <c r="A593"/>
      <c r="B593"/>
      <c r="D593" s="9"/>
      <c r="E593" s="8"/>
      <c r="F593" s="8"/>
      <c r="N593" s="11" t="str">
        <f t="shared" si="91"/>
        <v xml:space="preserve"> </v>
      </c>
      <c r="O593" s="11" t="str">
        <f t="shared" si="92"/>
        <v xml:space="preserve"> </v>
      </c>
      <c r="P593" s="11" t="str">
        <f t="shared" si="93"/>
        <v xml:space="preserve"> </v>
      </c>
      <c r="Q593" s="11"/>
      <c r="R593" s="11" t="str">
        <f t="shared" si="94"/>
        <v xml:space="preserve"> </v>
      </c>
      <c r="S593" s="11"/>
      <c r="T593" s="12" t="str">
        <f t="shared" si="95"/>
        <v xml:space="preserve"> </v>
      </c>
      <c r="V593" s="9"/>
      <c r="W593" s="9"/>
      <c r="X593" s="9"/>
      <c r="Y593" s="9"/>
      <c r="Z593" s="9"/>
      <c r="AA593" s="9"/>
      <c r="AB593" s="9"/>
      <c r="AC593" s="9"/>
      <c r="AD593" s="9"/>
      <c r="AE593" s="9"/>
      <c r="AF593" s="9"/>
      <c r="AG593" s="9"/>
      <c r="AH593" s="9"/>
      <c r="AI593" s="9"/>
      <c r="AJ593" s="9"/>
      <c r="AK593" s="9"/>
      <c r="AL593" s="9"/>
      <c r="AM593" s="9"/>
      <c r="AN593" s="9"/>
      <c r="AO593" s="9"/>
      <c r="AQ593" s="9"/>
      <c r="AR593" s="9"/>
      <c r="AS593" s="9"/>
    </row>
    <row r="594" spans="1:45" s="1" customFormat="1" ht="12.75" customHeight="1" x14ac:dyDescent="0.25">
      <c r="A594"/>
      <c r="B594"/>
      <c r="D594" s="9"/>
      <c r="E594" s="8"/>
      <c r="F594" s="8"/>
      <c r="N594" s="11" t="str">
        <f t="shared" si="91"/>
        <v xml:space="preserve"> </v>
      </c>
      <c r="O594" s="11" t="str">
        <f t="shared" si="92"/>
        <v xml:space="preserve"> </v>
      </c>
      <c r="P594" s="11" t="str">
        <f t="shared" si="93"/>
        <v xml:space="preserve"> </v>
      </c>
      <c r="Q594" s="11"/>
      <c r="R594" s="11" t="str">
        <f t="shared" si="94"/>
        <v xml:space="preserve"> </v>
      </c>
      <c r="S594" s="11"/>
      <c r="T594" s="12" t="str">
        <f t="shared" si="95"/>
        <v xml:space="preserve"> </v>
      </c>
      <c r="V594" s="9"/>
      <c r="W594" s="9"/>
      <c r="X594" s="9"/>
      <c r="Y594" s="9"/>
      <c r="Z594" s="9"/>
      <c r="AA594" s="9"/>
      <c r="AB594" s="9"/>
      <c r="AC594" s="9"/>
      <c r="AD594" s="9"/>
      <c r="AE594" s="9"/>
      <c r="AF594" s="9"/>
      <c r="AG594" s="9"/>
      <c r="AH594" s="9"/>
      <c r="AI594" s="9"/>
      <c r="AJ594" s="9"/>
      <c r="AK594" s="9"/>
      <c r="AL594" s="9"/>
      <c r="AM594" s="9"/>
      <c r="AN594" s="9"/>
      <c r="AO594" s="9"/>
      <c r="AQ594" s="9"/>
      <c r="AR594" s="9"/>
      <c r="AS594" s="9"/>
    </row>
    <row r="595" spans="1:45" s="1" customFormat="1" ht="12.75" customHeight="1" x14ac:dyDescent="0.25">
      <c r="A595"/>
      <c r="B595"/>
      <c r="D595" s="9"/>
      <c r="E595" s="8"/>
      <c r="F595" s="8"/>
      <c r="N595" s="11" t="str">
        <f t="shared" si="91"/>
        <v xml:space="preserve"> </v>
      </c>
      <c r="O595" s="11" t="str">
        <f t="shared" si="92"/>
        <v xml:space="preserve"> </v>
      </c>
      <c r="P595" s="11" t="str">
        <f t="shared" si="93"/>
        <v xml:space="preserve"> </v>
      </c>
      <c r="Q595" s="11"/>
      <c r="R595" s="11" t="str">
        <f t="shared" si="94"/>
        <v xml:space="preserve"> </v>
      </c>
      <c r="S595" s="11"/>
      <c r="T595" s="12" t="str">
        <f t="shared" si="95"/>
        <v xml:space="preserve"> </v>
      </c>
      <c r="V595" s="9"/>
      <c r="W595" s="9"/>
      <c r="X595" s="9"/>
      <c r="Y595" s="9"/>
      <c r="Z595" s="9"/>
      <c r="AA595" s="9"/>
      <c r="AB595" s="9"/>
      <c r="AC595" s="9"/>
      <c r="AD595" s="9"/>
      <c r="AE595" s="9"/>
      <c r="AF595" s="9"/>
      <c r="AG595" s="9"/>
      <c r="AH595" s="9"/>
      <c r="AI595" s="9"/>
      <c r="AJ595" s="9"/>
      <c r="AK595" s="9"/>
      <c r="AL595" s="9"/>
      <c r="AM595" s="9"/>
      <c r="AN595" s="9"/>
      <c r="AO595" s="9"/>
      <c r="AQ595" s="9"/>
      <c r="AR595" s="9"/>
      <c r="AS595" s="9"/>
    </row>
    <row r="596" spans="1:45" s="1" customFormat="1" ht="12.75" customHeight="1" x14ac:dyDescent="0.25">
      <c r="A596"/>
      <c r="B596"/>
      <c r="D596" s="9"/>
      <c r="E596" s="8"/>
      <c r="F596" s="8"/>
      <c r="N596" s="11" t="str">
        <f t="shared" si="91"/>
        <v xml:space="preserve"> </v>
      </c>
      <c r="O596" s="11" t="str">
        <f t="shared" si="92"/>
        <v xml:space="preserve"> </v>
      </c>
      <c r="P596" s="11" t="str">
        <f t="shared" si="93"/>
        <v xml:space="preserve"> </v>
      </c>
      <c r="Q596" s="11"/>
      <c r="R596" s="11" t="str">
        <f t="shared" si="94"/>
        <v xml:space="preserve"> </v>
      </c>
      <c r="S596" s="11"/>
      <c r="T596" s="12" t="str">
        <f t="shared" si="95"/>
        <v xml:space="preserve"> </v>
      </c>
      <c r="V596" s="9"/>
      <c r="W596" s="9"/>
      <c r="X596" s="9"/>
      <c r="Y596" s="9"/>
      <c r="Z596" s="9"/>
      <c r="AA596" s="9"/>
      <c r="AB596" s="9"/>
      <c r="AC596" s="9"/>
      <c r="AD596" s="9"/>
      <c r="AE596" s="9"/>
      <c r="AF596" s="9"/>
      <c r="AG596" s="9"/>
      <c r="AH596" s="9"/>
      <c r="AI596" s="9"/>
      <c r="AJ596" s="9"/>
      <c r="AK596" s="9"/>
      <c r="AL596" s="9"/>
      <c r="AM596" s="9"/>
      <c r="AN596" s="9"/>
      <c r="AO596" s="9"/>
      <c r="AQ596" s="9"/>
      <c r="AR596" s="9"/>
      <c r="AS596" s="9"/>
    </row>
    <row r="597" spans="1:45" s="1" customFormat="1" ht="12.75" customHeight="1" x14ac:dyDescent="0.25">
      <c r="A597"/>
      <c r="B597"/>
      <c r="D597" s="9"/>
      <c r="E597" s="8"/>
      <c r="F597" s="8"/>
      <c r="N597" s="11" t="str">
        <f t="shared" si="91"/>
        <v xml:space="preserve"> </v>
      </c>
      <c r="O597" s="11" t="str">
        <f t="shared" si="92"/>
        <v xml:space="preserve"> </v>
      </c>
      <c r="P597" s="11" t="str">
        <f t="shared" si="93"/>
        <v xml:space="preserve"> </v>
      </c>
      <c r="Q597" s="11"/>
      <c r="R597" s="11" t="str">
        <f t="shared" si="94"/>
        <v xml:space="preserve"> </v>
      </c>
      <c r="S597" s="11"/>
      <c r="T597" s="12" t="str">
        <f t="shared" si="95"/>
        <v xml:space="preserve"> </v>
      </c>
      <c r="V597" s="9"/>
      <c r="W597" s="9"/>
      <c r="X597" s="9"/>
      <c r="Y597" s="9"/>
      <c r="Z597" s="9"/>
      <c r="AA597" s="9"/>
      <c r="AB597" s="9"/>
      <c r="AC597" s="9"/>
      <c r="AD597" s="9"/>
      <c r="AE597" s="9"/>
      <c r="AF597" s="9"/>
      <c r="AG597" s="9"/>
      <c r="AH597" s="9"/>
      <c r="AI597" s="9"/>
      <c r="AJ597" s="9"/>
      <c r="AK597" s="9"/>
      <c r="AL597" s="9"/>
      <c r="AM597" s="9"/>
      <c r="AN597" s="9"/>
      <c r="AO597" s="9"/>
      <c r="AQ597" s="9"/>
      <c r="AR597" s="9"/>
      <c r="AS597" s="9"/>
    </row>
    <row r="598" spans="1:45" s="1" customFormat="1" ht="12.75" customHeight="1" x14ac:dyDescent="0.25">
      <c r="A598"/>
      <c r="B598"/>
      <c r="D598" s="9"/>
      <c r="E598" s="8"/>
      <c r="F598" s="8"/>
      <c r="N598" s="11" t="str">
        <f t="shared" si="91"/>
        <v xml:space="preserve"> </v>
      </c>
      <c r="O598" s="11" t="str">
        <f t="shared" si="92"/>
        <v xml:space="preserve"> </v>
      </c>
      <c r="P598" s="11" t="str">
        <f t="shared" si="93"/>
        <v xml:space="preserve"> </v>
      </c>
      <c r="Q598" s="11"/>
      <c r="R598" s="11" t="str">
        <f t="shared" si="94"/>
        <v xml:space="preserve"> </v>
      </c>
      <c r="S598" s="11"/>
      <c r="T598" s="12" t="str">
        <f t="shared" si="95"/>
        <v xml:space="preserve"> </v>
      </c>
      <c r="V598" s="9"/>
      <c r="W598" s="9"/>
      <c r="X598" s="9"/>
      <c r="Y598" s="9"/>
      <c r="Z598" s="9"/>
      <c r="AA598" s="9"/>
      <c r="AB598" s="9"/>
      <c r="AC598" s="9"/>
      <c r="AD598" s="9"/>
      <c r="AE598" s="9"/>
      <c r="AF598" s="9"/>
      <c r="AG598" s="9"/>
      <c r="AH598" s="9"/>
      <c r="AI598" s="9"/>
      <c r="AJ598" s="9"/>
      <c r="AK598" s="9"/>
      <c r="AL598" s="9"/>
      <c r="AM598" s="9"/>
      <c r="AN598" s="9"/>
      <c r="AO598" s="9"/>
      <c r="AQ598" s="9"/>
      <c r="AR598" s="9"/>
      <c r="AS598" s="9"/>
    </row>
    <row r="599" spans="1:45" s="1" customFormat="1" ht="12.75" customHeight="1" x14ac:dyDescent="0.25">
      <c r="A599"/>
      <c r="B599"/>
      <c r="D599" s="9"/>
      <c r="E599" s="8"/>
      <c r="F599" s="8"/>
      <c r="N599" s="11" t="str">
        <f t="shared" si="91"/>
        <v xml:space="preserve"> </v>
      </c>
      <c r="O599" s="11" t="str">
        <f t="shared" si="92"/>
        <v xml:space="preserve"> </v>
      </c>
      <c r="P599" s="11" t="str">
        <f t="shared" si="93"/>
        <v xml:space="preserve"> </v>
      </c>
      <c r="Q599" s="11"/>
      <c r="R599" s="11" t="str">
        <f t="shared" si="94"/>
        <v xml:space="preserve"> </v>
      </c>
      <c r="S599" s="11"/>
      <c r="T599" s="12" t="str">
        <f t="shared" si="95"/>
        <v xml:space="preserve"> </v>
      </c>
      <c r="V599" s="9"/>
      <c r="W599" s="9"/>
      <c r="X599" s="9"/>
      <c r="Y599" s="9"/>
      <c r="Z599" s="9"/>
      <c r="AA599" s="9"/>
      <c r="AB599" s="9"/>
      <c r="AC599" s="9"/>
      <c r="AD599" s="9"/>
      <c r="AE599" s="9"/>
      <c r="AF599" s="9"/>
      <c r="AG599" s="9"/>
      <c r="AH599" s="9"/>
      <c r="AI599" s="9"/>
      <c r="AJ599" s="9"/>
      <c r="AK599" s="9"/>
      <c r="AL599" s="9"/>
      <c r="AM599" s="9"/>
      <c r="AN599" s="9"/>
      <c r="AO599" s="9"/>
      <c r="AQ599" s="9"/>
      <c r="AR599" s="9"/>
      <c r="AS599" s="9"/>
    </row>
    <row r="600" spans="1:45" s="1" customFormat="1" ht="12.75" customHeight="1" x14ac:dyDescent="0.25">
      <c r="A600"/>
      <c r="B600"/>
      <c r="D600" s="9"/>
      <c r="E600" s="8"/>
      <c r="F600" s="8"/>
      <c r="N600" s="11" t="str">
        <f t="shared" si="91"/>
        <v xml:space="preserve"> </v>
      </c>
      <c r="O600" s="11" t="str">
        <f t="shared" si="92"/>
        <v xml:space="preserve"> </v>
      </c>
      <c r="P600" s="11" t="str">
        <f t="shared" si="93"/>
        <v xml:space="preserve"> </v>
      </c>
      <c r="Q600" s="11"/>
      <c r="R600" s="11" t="str">
        <f t="shared" si="94"/>
        <v xml:space="preserve"> </v>
      </c>
      <c r="S600" s="11"/>
      <c r="T600" s="12" t="str">
        <f t="shared" si="95"/>
        <v xml:space="preserve"> </v>
      </c>
      <c r="V600" s="9"/>
      <c r="W600" s="9"/>
      <c r="X600" s="9"/>
      <c r="Y600" s="9"/>
      <c r="Z600" s="9"/>
      <c r="AA600" s="9"/>
      <c r="AB600" s="9"/>
      <c r="AC600" s="9"/>
      <c r="AD600" s="9"/>
      <c r="AE600" s="9"/>
      <c r="AF600" s="9"/>
      <c r="AG600" s="9"/>
      <c r="AH600" s="9"/>
      <c r="AI600" s="9"/>
      <c r="AJ600" s="9"/>
      <c r="AK600" s="9"/>
      <c r="AL600" s="9"/>
      <c r="AM600" s="9"/>
      <c r="AN600" s="9"/>
      <c r="AO600" s="9"/>
      <c r="AQ600" s="9"/>
      <c r="AR600" s="9"/>
      <c r="AS600" s="9"/>
    </row>
    <row r="601" spans="1:45" s="1" customFormat="1" ht="12.75" customHeight="1" x14ac:dyDescent="0.25">
      <c r="A601"/>
      <c r="B601"/>
      <c r="D601" s="9"/>
      <c r="E601" s="8"/>
      <c r="F601" s="8"/>
      <c r="N601" s="11" t="str">
        <f t="shared" si="91"/>
        <v xml:space="preserve"> </v>
      </c>
      <c r="O601" s="11" t="str">
        <f t="shared" si="92"/>
        <v xml:space="preserve"> </v>
      </c>
      <c r="P601" s="11" t="str">
        <f t="shared" si="93"/>
        <v xml:space="preserve"> </v>
      </c>
      <c r="Q601" s="11"/>
      <c r="R601" s="11" t="str">
        <f t="shared" si="94"/>
        <v xml:space="preserve"> </v>
      </c>
      <c r="S601" s="11"/>
      <c r="T601" s="12" t="str">
        <f t="shared" si="95"/>
        <v xml:space="preserve"> </v>
      </c>
      <c r="V601" s="9"/>
      <c r="W601" s="9"/>
      <c r="X601" s="9"/>
      <c r="Y601" s="9"/>
      <c r="Z601" s="9"/>
      <c r="AA601" s="9"/>
      <c r="AB601" s="9"/>
      <c r="AC601" s="9"/>
      <c r="AD601" s="9"/>
      <c r="AE601" s="9"/>
      <c r="AF601" s="9"/>
      <c r="AG601" s="9"/>
      <c r="AH601" s="9"/>
      <c r="AI601" s="9"/>
      <c r="AJ601" s="9"/>
      <c r="AK601" s="9"/>
      <c r="AL601" s="9"/>
      <c r="AM601" s="9"/>
      <c r="AN601" s="9"/>
      <c r="AO601" s="9"/>
      <c r="AQ601" s="9"/>
      <c r="AR601" s="9"/>
      <c r="AS601" s="9"/>
    </row>
    <row r="602" spans="1:45" s="1" customFormat="1" ht="12.75" customHeight="1" x14ac:dyDescent="0.25">
      <c r="A602"/>
      <c r="B602"/>
      <c r="D602" s="9"/>
      <c r="E602" s="8"/>
      <c r="F602" s="8"/>
      <c r="N602" s="11" t="str">
        <f t="shared" si="91"/>
        <v xml:space="preserve"> </v>
      </c>
      <c r="O602" s="11" t="str">
        <f t="shared" si="92"/>
        <v xml:space="preserve"> </v>
      </c>
      <c r="P602" s="11" t="str">
        <f t="shared" si="93"/>
        <v xml:space="preserve"> </v>
      </c>
      <c r="Q602" s="11"/>
      <c r="R602" s="11" t="str">
        <f t="shared" si="94"/>
        <v xml:space="preserve"> </v>
      </c>
      <c r="S602" s="11"/>
      <c r="T602" s="12" t="str">
        <f t="shared" si="95"/>
        <v xml:space="preserve"> </v>
      </c>
      <c r="V602" s="9"/>
      <c r="W602" s="9"/>
      <c r="X602" s="9"/>
      <c r="Y602" s="9"/>
      <c r="Z602" s="9"/>
      <c r="AA602" s="9"/>
      <c r="AB602" s="9"/>
      <c r="AC602" s="9"/>
      <c r="AD602" s="9"/>
      <c r="AE602" s="9"/>
      <c r="AF602" s="9"/>
      <c r="AG602" s="9"/>
      <c r="AH602" s="9"/>
      <c r="AI602" s="9"/>
      <c r="AJ602" s="9"/>
      <c r="AK602" s="9"/>
      <c r="AL602" s="9"/>
      <c r="AM602" s="9"/>
      <c r="AN602" s="9"/>
      <c r="AO602" s="9"/>
      <c r="AQ602" s="9"/>
      <c r="AR602" s="9"/>
      <c r="AS602" s="9"/>
    </row>
    <row r="603" spans="1:45" s="1" customFormat="1" ht="12.75" customHeight="1" x14ac:dyDescent="0.25">
      <c r="A603"/>
      <c r="B603"/>
      <c r="D603" s="9"/>
      <c r="E603" s="8"/>
      <c r="F603" s="8"/>
      <c r="N603" s="11" t="str">
        <f t="shared" si="91"/>
        <v xml:space="preserve"> </v>
      </c>
      <c r="O603" s="11" t="str">
        <f t="shared" si="92"/>
        <v xml:space="preserve"> </v>
      </c>
      <c r="P603" s="11" t="str">
        <f t="shared" si="93"/>
        <v xml:space="preserve"> </v>
      </c>
      <c r="Q603" s="11"/>
      <c r="R603" s="11" t="str">
        <f t="shared" si="94"/>
        <v xml:space="preserve"> </v>
      </c>
      <c r="S603" s="11"/>
      <c r="T603" s="12" t="str">
        <f t="shared" si="95"/>
        <v xml:space="preserve"> </v>
      </c>
      <c r="V603" s="9"/>
      <c r="W603" s="9"/>
      <c r="X603" s="9"/>
      <c r="Y603" s="9"/>
      <c r="Z603" s="9"/>
      <c r="AA603" s="9"/>
      <c r="AB603" s="9"/>
      <c r="AC603" s="9"/>
      <c r="AD603" s="9"/>
      <c r="AE603" s="9"/>
      <c r="AF603" s="9"/>
      <c r="AG603" s="9"/>
      <c r="AH603" s="9"/>
      <c r="AI603" s="9"/>
      <c r="AJ603" s="9"/>
      <c r="AK603" s="9"/>
      <c r="AL603" s="9"/>
      <c r="AM603" s="9"/>
      <c r="AN603" s="9"/>
      <c r="AO603" s="9"/>
      <c r="AQ603" s="9"/>
      <c r="AR603" s="9"/>
      <c r="AS603" s="9"/>
    </row>
    <row r="604" spans="1:45" s="1" customFormat="1" ht="12.75" customHeight="1" x14ac:dyDescent="0.25">
      <c r="A604"/>
      <c r="B604"/>
      <c r="D604" s="9"/>
      <c r="E604" s="8"/>
      <c r="F604" s="8"/>
      <c r="N604" s="11" t="str">
        <f t="shared" si="91"/>
        <v xml:space="preserve"> </v>
      </c>
      <c r="O604" s="11" t="str">
        <f t="shared" si="92"/>
        <v xml:space="preserve"> </v>
      </c>
      <c r="P604" s="11" t="str">
        <f t="shared" si="93"/>
        <v xml:space="preserve"> </v>
      </c>
      <c r="Q604" s="11"/>
      <c r="R604" s="11" t="str">
        <f t="shared" si="94"/>
        <v xml:space="preserve"> </v>
      </c>
      <c r="S604" s="11"/>
      <c r="T604" s="12" t="str">
        <f t="shared" si="95"/>
        <v xml:space="preserve"> </v>
      </c>
      <c r="V604" s="9"/>
      <c r="W604" s="9"/>
      <c r="X604" s="9"/>
      <c r="Y604" s="9"/>
      <c r="Z604" s="9"/>
      <c r="AA604" s="9"/>
      <c r="AB604" s="9"/>
      <c r="AC604" s="9"/>
      <c r="AD604" s="9"/>
      <c r="AE604" s="9"/>
      <c r="AF604" s="9"/>
      <c r="AG604" s="9"/>
      <c r="AH604" s="9"/>
      <c r="AI604" s="9"/>
      <c r="AJ604" s="9"/>
      <c r="AK604" s="9"/>
      <c r="AL604" s="9"/>
      <c r="AM604" s="9"/>
      <c r="AN604" s="9"/>
      <c r="AO604" s="9"/>
      <c r="AQ604" s="9"/>
      <c r="AR604" s="9"/>
      <c r="AS604" s="9"/>
    </row>
    <row r="605" spans="1:45" s="1" customFormat="1" ht="12.75" customHeight="1" x14ac:dyDescent="0.25">
      <c r="A605"/>
      <c r="B605"/>
      <c r="D605" s="9"/>
      <c r="E605" s="8"/>
      <c r="F605" s="8"/>
      <c r="N605" s="11" t="str">
        <f t="shared" si="91"/>
        <v xml:space="preserve"> </v>
      </c>
      <c r="O605" s="11" t="str">
        <f t="shared" si="92"/>
        <v xml:space="preserve"> </v>
      </c>
      <c r="P605" s="11" t="str">
        <f t="shared" si="93"/>
        <v xml:space="preserve"> </v>
      </c>
      <c r="Q605" s="11"/>
      <c r="R605" s="11" t="str">
        <f t="shared" si="94"/>
        <v xml:space="preserve"> </v>
      </c>
      <c r="S605" s="11"/>
      <c r="T605" s="12" t="str">
        <f t="shared" si="95"/>
        <v xml:space="preserve"> </v>
      </c>
      <c r="V605" s="9"/>
      <c r="W605" s="9"/>
      <c r="X605" s="9"/>
      <c r="Y605" s="9"/>
      <c r="Z605" s="9"/>
      <c r="AA605" s="9"/>
      <c r="AB605" s="9"/>
      <c r="AC605" s="9"/>
      <c r="AD605" s="9"/>
      <c r="AE605" s="9"/>
      <c r="AF605" s="9"/>
      <c r="AG605" s="9"/>
      <c r="AH605" s="9"/>
      <c r="AI605" s="9"/>
      <c r="AJ605" s="9"/>
      <c r="AK605" s="9"/>
      <c r="AL605" s="9"/>
      <c r="AM605" s="9"/>
      <c r="AN605" s="9"/>
      <c r="AO605" s="9"/>
      <c r="AQ605" s="9"/>
      <c r="AR605" s="9"/>
      <c r="AS605" s="9"/>
    </row>
    <row r="606" spans="1:45" s="1" customFormat="1" ht="12.75" customHeight="1" x14ac:dyDescent="0.25">
      <c r="A606"/>
      <c r="B606"/>
      <c r="D606" s="9"/>
      <c r="E606" s="8"/>
      <c r="F606" s="8"/>
      <c r="N606" s="11" t="str">
        <f t="shared" si="91"/>
        <v xml:space="preserve"> </v>
      </c>
      <c r="O606" s="11" t="str">
        <f t="shared" si="92"/>
        <v xml:space="preserve"> </v>
      </c>
      <c r="P606" s="11" t="str">
        <f t="shared" si="93"/>
        <v xml:space="preserve"> </v>
      </c>
      <c r="Q606" s="11"/>
      <c r="R606" s="11" t="str">
        <f t="shared" si="94"/>
        <v xml:space="preserve"> </v>
      </c>
      <c r="S606" s="11"/>
      <c r="T606" s="12" t="str">
        <f t="shared" si="95"/>
        <v xml:space="preserve"> </v>
      </c>
      <c r="V606" s="9"/>
      <c r="W606" s="9"/>
      <c r="X606" s="9"/>
      <c r="Y606" s="9"/>
      <c r="Z606" s="9"/>
      <c r="AA606" s="9"/>
      <c r="AB606" s="9"/>
      <c r="AC606" s="9"/>
      <c r="AD606" s="9"/>
      <c r="AE606" s="9"/>
      <c r="AF606" s="9"/>
      <c r="AG606" s="9"/>
      <c r="AH606" s="9"/>
      <c r="AI606" s="9"/>
      <c r="AJ606" s="9"/>
      <c r="AK606" s="9"/>
      <c r="AL606" s="9"/>
      <c r="AM606" s="9"/>
      <c r="AN606" s="9"/>
      <c r="AO606" s="9"/>
      <c r="AQ606" s="9"/>
      <c r="AR606" s="9"/>
      <c r="AS606" s="9"/>
    </row>
    <row r="607" spans="1:45" s="1" customFormat="1" ht="12.75" customHeight="1" x14ac:dyDescent="0.25">
      <c r="A607"/>
      <c r="B607"/>
      <c r="D607" s="9"/>
      <c r="E607" s="8"/>
      <c r="F607" s="8"/>
      <c r="N607" s="11" t="str">
        <f t="shared" si="91"/>
        <v xml:space="preserve"> </v>
      </c>
      <c r="O607" s="11" t="str">
        <f t="shared" si="92"/>
        <v xml:space="preserve"> </v>
      </c>
      <c r="P607" s="11" t="str">
        <f t="shared" si="93"/>
        <v xml:space="preserve"> </v>
      </c>
      <c r="Q607" s="11"/>
      <c r="R607" s="11" t="str">
        <f t="shared" si="94"/>
        <v xml:space="preserve"> </v>
      </c>
      <c r="S607" s="11"/>
      <c r="T607" s="12" t="str">
        <f t="shared" si="95"/>
        <v xml:space="preserve"> </v>
      </c>
      <c r="V607" s="9"/>
      <c r="W607" s="9"/>
      <c r="X607" s="9"/>
      <c r="Y607" s="9"/>
      <c r="Z607" s="9"/>
      <c r="AA607" s="9"/>
      <c r="AB607" s="9"/>
      <c r="AC607" s="9"/>
      <c r="AD607" s="9"/>
      <c r="AE607" s="9"/>
      <c r="AF607" s="9"/>
      <c r="AG607" s="9"/>
      <c r="AH607" s="9"/>
      <c r="AI607" s="9"/>
      <c r="AJ607" s="9"/>
      <c r="AK607" s="9"/>
      <c r="AL607" s="9"/>
      <c r="AM607" s="9"/>
      <c r="AN607" s="9"/>
      <c r="AO607" s="9"/>
      <c r="AQ607" s="9"/>
      <c r="AR607" s="9"/>
      <c r="AS607" s="9"/>
    </row>
    <row r="608" spans="1:45" s="1" customFormat="1" ht="12.75" customHeight="1" x14ac:dyDescent="0.25">
      <c r="A608"/>
      <c r="B608"/>
      <c r="D608" s="9"/>
      <c r="E608" s="8"/>
      <c r="F608" s="8"/>
      <c r="N608" s="11" t="str">
        <f t="shared" si="91"/>
        <v xml:space="preserve"> </v>
      </c>
      <c r="O608" s="11" t="str">
        <f t="shared" si="92"/>
        <v xml:space="preserve"> </v>
      </c>
      <c r="P608" s="11" t="str">
        <f t="shared" si="93"/>
        <v xml:space="preserve"> </v>
      </c>
      <c r="Q608" s="11"/>
      <c r="R608" s="11" t="str">
        <f t="shared" si="94"/>
        <v xml:space="preserve"> </v>
      </c>
      <c r="S608" s="11"/>
      <c r="T608" s="12" t="str">
        <f t="shared" si="95"/>
        <v xml:space="preserve"> </v>
      </c>
      <c r="V608" s="9"/>
      <c r="W608" s="9"/>
      <c r="X608" s="9"/>
      <c r="Y608" s="9"/>
      <c r="Z608" s="9"/>
      <c r="AA608" s="9"/>
      <c r="AB608" s="9"/>
      <c r="AC608" s="9"/>
      <c r="AD608" s="9"/>
      <c r="AE608" s="9"/>
      <c r="AF608" s="9"/>
      <c r="AG608" s="9"/>
      <c r="AH608" s="9"/>
      <c r="AI608" s="9"/>
      <c r="AJ608" s="9"/>
      <c r="AK608" s="9"/>
      <c r="AL608" s="9"/>
      <c r="AM608" s="9"/>
      <c r="AN608" s="9"/>
      <c r="AO608" s="9"/>
      <c r="AQ608" s="9"/>
      <c r="AR608" s="9"/>
      <c r="AS608" s="9"/>
    </row>
    <row r="609" spans="1:45" s="1" customFormat="1" ht="12.75" customHeight="1" x14ac:dyDescent="0.25">
      <c r="A609"/>
      <c r="B609"/>
      <c r="D609" s="9"/>
      <c r="E609" s="8"/>
      <c r="F609" s="8"/>
      <c r="N609" s="11" t="str">
        <f t="shared" si="91"/>
        <v xml:space="preserve"> </v>
      </c>
      <c r="O609" s="11" t="str">
        <f t="shared" si="92"/>
        <v xml:space="preserve"> </v>
      </c>
      <c r="P609" s="11" t="str">
        <f t="shared" si="93"/>
        <v xml:space="preserve"> </v>
      </c>
      <c r="Q609" s="11"/>
      <c r="R609" s="11" t="str">
        <f t="shared" si="94"/>
        <v xml:space="preserve"> </v>
      </c>
      <c r="S609" s="11"/>
      <c r="T609" s="12" t="str">
        <f t="shared" si="95"/>
        <v xml:space="preserve"> </v>
      </c>
      <c r="V609" s="9"/>
      <c r="W609" s="9"/>
      <c r="X609" s="9"/>
      <c r="Y609" s="9"/>
      <c r="Z609" s="9"/>
      <c r="AA609" s="9"/>
      <c r="AB609" s="9"/>
      <c r="AC609" s="9"/>
      <c r="AD609" s="9"/>
      <c r="AE609" s="9"/>
      <c r="AF609" s="9"/>
      <c r="AG609" s="9"/>
      <c r="AH609" s="9"/>
      <c r="AI609" s="9"/>
      <c r="AJ609" s="9"/>
      <c r="AK609" s="9"/>
      <c r="AL609" s="9"/>
      <c r="AM609" s="9"/>
      <c r="AN609" s="9"/>
      <c r="AO609" s="9"/>
      <c r="AQ609" s="9"/>
      <c r="AR609" s="9"/>
      <c r="AS609" s="9"/>
    </row>
    <row r="610" spans="1:45" x14ac:dyDescent="0.25">
      <c r="C610" s="1"/>
      <c r="E610" s="8"/>
      <c r="F610" s="8"/>
      <c r="N610" s="11" t="str">
        <f t="shared" si="91"/>
        <v xml:space="preserve"> </v>
      </c>
      <c r="O610" s="11" t="str">
        <f t="shared" si="92"/>
        <v xml:space="preserve"> </v>
      </c>
      <c r="P610" s="11" t="str">
        <f t="shared" si="93"/>
        <v xml:space="preserve"> </v>
      </c>
      <c r="Q610" s="11"/>
      <c r="R610" s="11" t="str">
        <f t="shared" si="94"/>
        <v xml:space="preserve"> </v>
      </c>
      <c r="S610" s="11"/>
      <c r="T610" s="12" t="str">
        <f t="shared" si="95"/>
        <v xml:space="preserve"> </v>
      </c>
      <c r="W610" s="9"/>
      <c r="AA610" s="9"/>
      <c r="AH610" s="9"/>
    </row>
    <row r="611" spans="1:45" x14ac:dyDescent="0.25">
      <c r="C611" s="1"/>
      <c r="E611" s="8"/>
      <c r="F611" s="8"/>
      <c r="N611" s="11" t="str">
        <f t="shared" si="91"/>
        <v xml:space="preserve"> </v>
      </c>
      <c r="O611" s="11" t="str">
        <f t="shared" si="92"/>
        <v xml:space="preserve"> </v>
      </c>
      <c r="P611" s="11" t="str">
        <f t="shared" si="93"/>
        <v xml:space="preserve"> </v>
      </c>
      <c r="Q611" s="11"/>
      <c r="R611" s="11" t="str">
        <f t="shared" si="94"/>
        <v xml:space="preserve"> </v>
      </c>
      <c r="S611" s="11"/>
      <c r="T611" s="12" t="str">
        <f t="shared" si="95"/>
        <v xml:space="preserve"> </v>
      </c>
      <c r="W611" s="9"/>
      <c r="AA611" s="9"/>
      <c r="AH611" s="9"/>
    </row>
    <row r="612" spans="1:45" x14ac:dyDescent="0.25">
      <c r="C612" s="1"/>
      <c r="E612" s="8"/>
      <c r="F612" s="8"/>
      <c r="N612" s="11" t="str">
        <f t="shared" si="91"/>
        <v xml:space="preserve"> </v>
      </c>
      <c r="O612" s="11" t="str">
        <f t="shared" si="92"/>
        <v xml:space="preserve"> </v>
      </c>
      <c r="P612" s="11" t="str">
        <f t="shared" si="93"/>
        <v xml:space="preserve"> </v>
      </c>
      <c r="Q612" s="11"/>
      <c r="R612" s="11" t="str">
        <f t="shared" si="94"/>
        <v xml:space="preserve"> </v>
      </c>
      <c r="S612" s="11"/>
      <c r="T612" s="12" t="str">
        <f t="shared" si="95"/>
        <v xml:space="preserve"> </v>
      </c>
      <c r="W612" s="9"/>
      <c r="AA612" s="9"/>
      <c r="AH612" s="9"/>
    </row>
    <row r="613" spans="1:45" x14ac:dyDescent="0.25">
      <c r="C613" s="1"/>
      <c r="E613" s="8"/>
      <c r="F613" s="8"/>
      <c r="N613" s="11" t="str">
        <f t="shared" si="91"/>
        <v xml:space="preserve"> </v>
      </c>
      <c r="O613" s="11" t="str">
        <f t="shared" si="92"/>
        <v xml:space="preserve"> </v>
      </c>
      <c r="P613" s="11" t="str">
        <f t="shared" si="93"/>
        <v xml:space="preserve"> </v>
      </c>
      <c r="Q613" s="11"/>
      <c r="R613" s="11" t="str">
        <f t="shared" si="94"/>
        <v xml:space="preserve"> </v>
      </c>
      <c r="S613" s="11"/>
      <c r="T613" s="12" t="str">
        <f t="shared" si="95"/>
        <v xml:space="preserve"> </v>
      </c>
      <c r="W613" s="9"/>
      <c r="AA613" s="9"/>
      <c r="AH613" s="9"/>
    </row>
    <row r="614" spans="1:45" x14ac:dyDescent="0.25">
      <c r="C614" s="1"/>
      <c r="E614" s="8"/>
      <c r="F614" s="8"/>
      <c r="N614" s="11" t="str">
        <f t="shared" si="91"/>
        <v xml:space="preserve"> </v>
      </c>
      <c r="O614" s="11" t="str">
        <f t="shared" si="92"/>
        <v xml:space="preserve"> </v>
      </c>
      <c r="P614" s="11" t="str">
        <f t="shared" si="93"/>
        <v xml:space="preserve"> </v>
      </c>
      <c r="Q614" s="11"/>
      <c r="R614" s="11" t="str">
        <f t="shared" si="94"/>
        <v xml:space="preserve"> </v>
      </c>
      <c r="S614" s="11"/>
      <c r="T614" s="12" t="str">
        <f t="shared" si="95"/>
        <v xml:space="preserve"> </v>
      </c>
      <c r="W614" s="9"/>
      <c r="AA614" s="9"/>
      <c r="AH614" s="9"/>
    </row>
    <row r="615" spans="1:45" x14ac:dyDescent="0.25">
      <c r="C615" s="1"/>
      <c r="E615" s="8"/>
      <c r="F615" s="8"/>
      <c r="N615" s="11" t="str">
        <f t="shared" si="91"/>
        <v xml:space="preserve"> </v>
      </c>
      <c r="O615" s="11" t="str">
        <f t="shared" si="92"/>
        <v xml:space="preserve"> </v>
      </c>
      <c r="P615" s="11" t="str">
        <f t="shared" si="93"/>
        <v xml:space="preserve"> </v>
      </c>
      <c r="Q615" s="11"/>
      <c r="R615" s="11" t="str">
        <f t="shared" si="94"/>
        <v xml:space="preserve"> </v>
      </c>
      <c r="S615" s="11"/>
      <c r="T615" s="12" t="str">
        <f t="shared" si="95"/>
        <v xml:space="preserve"> </v>
      </c>
      <c r="W615" s="9"/>
      <c r="AA615" s="9"/>
      <c r="AH615" s="9"/>
    </row>
    <row r="616" spans="1:45" x14ac:dyDescent="0.25">
      <c r="C616" s="1"/>
      <c r="E616" s="8"/>
      <c r="F616" s="8"/>
      <c r="N616" s="11" t="str">
        <f t="shared" si="91"/>
        <v xml:space="preserve"> </v>
      </c>
      <c r="O616" s="11" t="str">
        <f t="shared" si="92"/>
        <v xml:space="preserve"> </v>
      </c>
      <c r="P616" s="11" t="str">
        <f t="shared" si="93"/>
        <v xml:space="preserve"> </v>
      </c>
      <c r="Q616" s="11"/>
      <c r="R616" s="11" t="str">
        <f t="shared" si="94"/>
        <v xml:space="preserve"> </v>
      </c>
      <c r="S616" s="11"/>
      <c r="T616" s="12" t="str">
        <f t="shared" si="95"/>
        <v xml:space="preserve"> </v>
      </c>
      <c r="W616" s="9"/>
      <c r="AA616" s="9"/>
      <c r="AH616" s="9"/>
    </row>
    <row r="617" spans="1:45" x14ac:dyDescent="0.25">
      <c r="C617" s="1"/>
      <c r="E617" s="8"/>
      <c r="F617" s="8"/>
      <c r="N617" s="11" t="str">
        <f t="shared" si="91"/>
        <v xml:space="preserve"> </v>
      </c>
      <c r="O617" s="11" t="str">
        <f t="shared" si="92"/>
        <v xml:space="preserve"> </v>
      </c>
      <c r="P617" s="11" t="str">
        <f t="shared" si="93"/>
        <v xml:space="preserve"> </v>
      </c>
      <c r="Q617" s="11"/>
      <c r="R617" s="11" t="str">
        <f t="shared" si="94"/>
        <v xml:space="preserve"> </v>
      </c>
      <c r="S617" s="11"/>
      <c r="T617" s="12" t="str">
        <f t="shared" si="95"/>
        <v xml:space="preserve"> </v>
      </c>
      <c r="W617" s="9"/>
      <c r="AA617" s="9"/>
      <c r="AH617" s="9"/>
    </row>
    <row r="618" spans="1:45" x14ac:dyDescent="0.25">
      <c r="C618" s="1"/>
      <c r="E618" s="8"/>
      <c r="F618" s="8"/>
      <c r="N618" s="11" t="str">
        <f t="shared" si="91"/>
        <v xml:space="preserve"> </v>
      </c>
      <c r="O618" s="11" t="str">
        <f t="shared" si="92"/>
        <v xml:space="preserve"> </v>
      </c>
      <c r="P618" s="11" t="str">
        <f t="shared" si="93"/>
        <v xml:space="preserve"> </v>
      </c>
      <c r="Q618" s="11"/>
      <c r="R618" s="11" t="str">
        <f t="shared" si="94"/>
        <v xml:space="preserve"> </v>
      </c>
      <c r="S618" s="11"/>
      <c r="T618" s="12" t="str">
        <f t="shared" si="95"/>
        <v xml:space="preserve"> </v>
      </c>
      <c r="W618" s="9"/>
      <c r="AA618" s="9"/>
      <c r="AH618" s="9"/>
    </row>
    <row r="619" spans="1:45" x14ac:dyDescent="0.25">
      <c r="C619" s="1"/>
      <c r="E619" s="8"/>
      <c r="F619" s="8"/>
      <c r="N619" s="11" t="str">
        <f t="shared" si="91"/>
        <v xml:space="preserve"> </v>
      </c>
      <c r="O619" s="11" t="str">
        <f t="shared" si="92"/>
        <v xml:space="preserve"> </v>
      </c>
      <c r="P619" s="11" t="str">
        <f t="shared" si="93"/>
        <v xml:space="preserve"> </v>
      </c>
      <c r="Q619" s="11"/>
      <c r="R619" s="11" t="str">
        <f t="shared" si="94"/>
        <v xml:space="preserve"> </v>
      </c>
      <c r="S619" s="11"/>
      <c r="T619" s="12" t="str">
        <f t="shared" si="95"/>
        <v xml:space="preserve"> </v>
      </c>
      <c r="W619" s="9"/>
      <c r="AA619" s="9"/>
      <c r="AH619" s="9"/>
    </row>
    <row r="620" spans="1:45" x14ac:dyDescent="0.25">
      <c r="C620" s="1"/>
      <c r="E620" s="8"/>
      <c r="F620" s="8"/>
      <c r="N620" s="11" t="str">
        <f t="shared" si="91"/>
        <v xml:space="preserve"> </v>
      </c>
      <c r="O620" s="11" t="str">
        <f t="shared" si="92"/>
        <v xml:space="preserve"> </v>
      </c>
      <c r="P620" s="11" t="str">
        <f t="shared" si="93"/>
        <v xml:space="preserve"> </v>
      </c>
      <c r="Q620" s="11"/>
      <c r="R620" s="11" t="str">
        <f t="shared" si="94"/>
        <v xml:space="preserve"> </v>
      </c>
      <c r="S620" s="11"/>
      <c r="T620" s="12" t="str">
        <f t="shared" si="95"/>
        <v xml:space="preserve"> </v>
      </c>
      <c r="W620" s="9"/>
      <c r="AA620" s="9"/>
      <c r="AH620" s="9"/>
    </row>
    <row r="621" spans="1:45" x14ac:dyDescent="0.25">
      <c r="C621" s="1"/>
      <c r="E621" s="8"/>
      <c r="F621" s="8"/>
      <c r="N621" s="11" t="str">
        <f t="shared" si="91"/>
        <v xml:space="preserve"> </v>
      </c>
      <c r="O621" s="11" t="str">
        <f t="shared" si="92"/>
        <v xml:space="preserve"> </v>
      </c>
      <c r="P621" s="11" t="str">
        <f t="shared" si="93"/>
        <v xml:space="preserve"> </v>
      </c>
      <c r="Q621" s="11"/>
      <c r="R621" s="11" t="str">
        <f t="shared" si="94"/>
        <v xml:space="preserve"> </v>
      </c>
      <c r="S621" s="11"/>
      <c r="T621" s="12" t="str">
        <f t="shared" si="95"/>
        <v xml:space="preserve"> </v>
      </c>
      <c r="W621" s="9"/>
      <c r="AA621" s="9"/>
      <c r="AH621" s="9"/>
    </row>
    <row r="622" spans="1:45" x14ac:dyDescent="0.25">
      <c r="C622" s="1"/>
      <c r="E622" s="8"/>
      <c r="F622" s="8"/>
      <c r="N622" s="11" t="str">
        <f t="shared" si="91"/>
        <v xml:space="preserve"> </v>
      </c>
      <c r="O622" s="11" t="str">
        <f t="shared" si="92"/>
        <v xml:space="preserve"> </v>
      </c>
      <c r="P622" s="11" t="str">
        <f t="shared" si="93"/>
        <v xml:space="preserve"> </v>
      </c>
      <c r="Q622" s="11"/>
      <c r="R622" s="11" t="str">
        <f t="shared" si="94"/>
        <v xml:space="preserve"> </v>
      </c>
      <c r="S622" s="11"/>
      <c r="T622" s="12" t="str">
        <f t="shared" si="95"/>
        <v xml:space="preserve"> </v>
      </c>
      <c r="W622" s="9"/>
      <c r="AA622" s="9"/>
      <c r="AH622" s="9"/>
    </row>
    <row r="623" spans="1:45" x14ac:dyDescent="0.25">
      <c r="C623" s="1"/>
      <c r="E623" s="8"/>
      <c r="F623" s="8"/>
      <c r="N623" s="11" t="str">
        <f t="shared" si="91"/>
        <v xml:space="preserve"> </v>
      </c>
      <c r="O623" s="11" t="str">
        <f t="shared" si="92"/>
        <v xml:space="preserve"> </v>
      </c>
      <c r="P623" s="11" t="str">
        <f t="shared" si="93"/>
        <v xml:space="preserve"> </v>
      </c>
      <c r="Q623" s="11"/>
      <c r="R623" s="11" t="str">
        <f t="shared" si="94"/>
        <v xml:space="preserve"> </v>
      </c>
      <c r="S623" s="11"/>
      <c r="T623" s="12" t="str">
        <f t="shared" si="95"/>
        <v xml:space="preserve"> </v>
      </c>
      <c r="W623" s="9"/>
      <c r="AA623" s="9"/>
      <c r="AH623" s="9"/>
    </row>
    <row r="624" spans="1:45" x14ac:dyDescent="0.25">
      <c r="C624" s="1"/>
      <c r="E624" s="8"/>
      <c r="F624" s="8"/>
      <c r="N624" s="11" t="str">
        <f t="shared" si="91"/>
        <v xml:space="preserve"> </v>
      </c>
      <c r="O624" s="11" t="str">
        <f t="shared" si="92"/>
        <v xml:space="preserve"> </v>
      </c>
      <c r="P624" s="11" t="str">
        <f t="shared" si="93"/>
        <v xml:space="preserve"> </v>
      </c>
      <c r="Q624" s="11"/>
      <c r="R624" s="11" t="str">
        <f t="shared" si="94"/>
        <v xml:space="preserve"> </v>
      </c>
      <c r="S624" s="11"/>
      <c r="T624" s="12" t="str">
        <f t="shared" si="95"/>
        <v xml:space="preserve"> </v>
      </c>
      <c r="W624" s="9"/>
      <c r="AA624" s="9"/>
      <c r="AH624" s="9"/>
    </row>
    <row r="625" spans="3:34" x14ac:dyDescent="0.25">
      <c r="C625" s="1"/>
      <c r="E625" s="8"/>
      <c r="F625" s="8"/>
      <c r="N625" s="11" t="str">
        <f t="shared" si="91"/>
        <v xml:space="preserve"> </v>
      </c>
      <c r="O625" s="11" t="str">
        <f t="shared" si="92"/>
        <v xml:space="preserve"> </v>
      </c>
      <c r="P625" s="11" t="str">
        <f t="shared" si="93"/>
        <v xml:space="preserve"> </v>
      </c>
      <c r="Q625" s="11"/>
      <c r="R625" s="11" t="str">
        <f t="shared" si="94"/>
        <v xml:space="preserve"> </v>
      </c>
      <c r="S625" s="11"/>
      <c r="T625" s="12" t="str">
        <f t="shared" si="95"/>
        <v xml:space="preserve"> </v>
      </c>
      <c r="W625" s="9"/>
      <c r="AA625" s="9"/>
      <c r="AH625" s="9"/>
    </row>
    <row r="626" spans="3:34" x14ac:dyDescent="0.25">
      <c r="C626" s="1"/>
      <c r="E626" s="8"/>
      <c r="F626" s="8"/>
      <c r="N626" s="11" t="str">
        <f t="shared" si="91"/>
        <v xml:space="preserve"> </v>
      </c>
      <c r="O626" s="11" t="str">
        <f t="shared" si="92"/>
        <v xml:space="preserve"> </v>
      </c>
      <c r="P626" s="11" t="str">
        <f t="shared" si="93"/>
        <v xml:space="preserve"> </v>
      </c>
      <c r="Q626" s="11"/>
      <c r="R626" s="11" t="str">
        <f t="shared" si="94"/>
        <v xml:space="preserve"> </v>
      </c>
      <c r="S626" s="11"/>
      <c r="T626" s="12" t="str">
        <f t="shared" si="95"/>
        <v xml:space="preserve"> </v>
      </c>
      <c r="W626" s="9"/>
      <c r="AA626" s="9"/>
      <c r="AH626" s="9"/>
    </row>
    <row r="627" spans="3:34" x14ac:dyDescent="0.25">
      <c r="C627" s="1"/>
      <c r="E627" s="8"/>
      <c r="F627" s="8"/>
      <c r="N627" s="11" t="str">
        <f t="shared" si="91"/>
        <v xml:space="preserve"> </v>
      </c>
      <c r="O627" s="11" t="str">
        <f t="shared" si="92"/>
        <v xml:space="preserve"> </v>
      </c>
      <c r="P627" s="11" t="str">
        <f t="shared" si="93"/>
        <v xml:space="preserve"> </v>
      </c>
      <c r="Q627" s="11"/>
      <c r="R627" s="11" t="str">
        <f t="shared" si="94"/>
        <v xml:space="preserve"> </v>
      </c>
      <c r="S627" s="11"/>
      <c r="T627" s="12" t="str">
        <f t="shared" si="95"/>
        <v xml:space="preserve"> </v>
      </c>
      <c r="W627" s="9"/>
      <c r="AA627" s="9"/>
      <c r="AH627" s="9"/>
    </row>
    <row r="628" spans="3:34" x14ac:dyDescent="0.25">
      <c r="C628" s="1"/>
      <c r="E628" s="8"/>
      <c r="F628" s="8"/>
      <c r="N628" s="11" t="str">
        <f t="shared" si="91"/>
        <v xml:space="preserve"> </v>
      </c>
      <c r="O628" s="11" t="str">
        <f t="shared" si="92"/>
        <v xml:space="preserve"> </v>
      </c>
      <c r="P628" s="11" t="str">
        <f t="shared" si="93"/>
        <v xml:space="preserve"> </v>
      </c>
      <c r="Q628" s="11"/>
      <c r="R628" s="11" t="str">
        <f t="shared" si="94"/>
        <v xml:space="preserve"> </v>
      </c>
      <c r="S628" s="11"/>
      <c r="T628" s="12" t="str">
        <f t="shared" si="95"/>
        <v xml:space="preserve"> </v>
      </c>
      <c r="W628" s="9"/>
      <c r="AA628" s="9"/>
      <c r="AH628" s="9"/>
    </row>
    <row r="629" spans="3:34" x14ac:dyDescent="0.25">
      <c r="C629" s="1"/>
      <c r="E629" s="8"/>
      <c r="F629" s="8"/>
      <c r="N629" s="11" t="str">
        <f t="shared" si="91"/>
        <v xml:space="preserve"> </v>
      </c>
      <c r="O629" s="11" t="str">
        <f t="shared" si="92"/>
        <v xml:space="preserve"> </v>
      </c>
      <c r="P629" s="11" t="str">
        <f t="shared" si="93"/>
        <v xml:space="preserve"> </v>
      </c>
      <c r="Q629" s="11"/>
      <c r="R629" s="11" t="str">
        <f t="shared" si="94"/>
        <v xml:space="preserve"> </v>
      </c>
      <c r="S629" s="11"/>
      <c r="T629" s="12" t="str">
        <f t="shared" si="95"/>
        <v xml:space="preserve"> </v>
      </c>
      <c r="W629" s="9"/>
      <c r="AA629" s="9"/>
      <c r="AH629" s="9"/>
    </row>
    <row r="630" spans="3:34" x14ac:dyDescent="0.25">
      <c r="C630" s="1"/>
      <c r="E630" s="8"/>
      <c r="F630" s="8"/>
      <c r="N630" s="11" t="str">
        <f t="shared" si="91"/>
        <v xml:space="preserve"> </v>
      </c>
      <c r="O630" s="11" t="str">
        <f t="shared" si="92"/>
        <v xml:space="preserve"> </v>
      </c>
      <c r="P630" s="11" t="str">
        <f t="shared" si="93"/>
        <v xml:space="preserve"> </v>
      </c>
      <c r="Q630" s="11"/>
      <c r="R630" s="11" t="str">
        <f t="shared" si="94"/>
        <v xml:space="preserve"> </v>
      </c>
      <c r="S630" s="11"/>
      <c r="T630" s="12" t="str">
        <f t="shared" si="95"/>
        <v xml:space="preserve"> </v>
      </c>
      <c r="W630" s="9"/>
      <c r="AA630" s="9"/>
      <c r="AH630" s="9"/>
    </row>
    <row r="631" spans="3:34" x14ac:dyDescent="0.25">
      <c r="C631" s="1"/>
      <c r="E631" s="8"/>
      <c r="F631" s="8"/>
      <c r="N631" s="11" t="str">
        <f t="shared" si="91"/>
        <v xml:space="preserve"> </v>
      </c>
      <c r="O631" s="11" t="str">
        <f t="shared" si="92"/>
        <v xml:space="preserve"> </v>
      </c>
      <c r="P631" s="11" t="str">
        <f t="shared" si="93"/>
        <v xml:space="preserve"> </v>
      </c>
      <c r="Q631" s="11"/>
      <c r="R631" s="11" t="str">
        <f t="shared" si="94"/>
        <v xml:space="preserve"> </v>
      </c>
      <c r="S631" s="11"/>
      <c r="T631" s="12" t="str">
        <f t="shared" si="95"/>
        <v xml:space="preserve"> </v>
      </c>
      <c r="W631" s="9"/>
      <c r="AA631" s="9"/>
      <c r="AH631" s="9"/>
    </row>
    <row r="632" spans="3:34" x14ac:dyDescent="0.25">
      <c r="C632" s="1"/>
      <c r="E632" s="8"/>
      <c r="F632" s="8"/>
      <c r="N632" s="11" t="str">
        <f t="shared" si="91"/>
        <v xml:space="preserve"> </v>
      </c>
      <c r="O632" s="11" t="str">
        <f t="shared" si="92"/>
        <v xml:space="preserve"> </v>
      </c>
      <c r="P632" s="11" t="str">
        <f t="shared" si="93"/>
        <v xml:space="preserve"> </v>
      </c>
      <c r="Q632" s="11"/>
      <c r="R632" s="11" t="str">
        <f t="shared" si="94"/>
        <v xml:space="preserve"> </v>
      </c>
      <c r="S632" s="11"/>
      <c r="T632" s="12" t="str">
        <f t="shared" si="95"/>
        <v xml:space="preserve"> </v>
      </c>
      <c r="W632" s="9"/>
      <c r="AA632" s="9"/>
      <c r="AH632" s="9"/>
    </row>
    <row r="633" spans="3:34" x14ac:dyDescent="0.25">
      <c r="C633" s="1"/>
      <c r="E633" s="8"/>
      <c r="F633" s="8"/>
      <c r="N633" s="11" t="str">
        <f t="shared" si="91"/>
        <v xml:space="preserve"> </v>
      </c>
      <c r="O633" s="11" t="str">
        <f t="shared" si="92"/>
        <v xml:space="preserve"> </v>
      </c>
      <c r="P633" s="11" t="str">
        <f t="shared" si="93"/>
        <v xml:space="preserve"> </v>
      </c>
      <c r="Q633" s="11"/>
      <c r="R633" s="11" t="str">
        <f t="shared" si="94"/>
        <v xml:space="preserve"> </v>
      </c>
      <c r="S633" s="11"/>
      <c r="T633" s="12" t="str">
        <f t="shared" si="95"/>
        <v xml:space="preserve"> </v>
      </c>
      <c r="W633" s="9"/>
      <c r="AA633" s="9"/>
      <c r="AH633" s="9"/>
    </row>
    <row r="634" spans="3:34" x14ac:dyDescent="0.25">
      <c r="C634" s="1"/>
      <c r="E634" s="8"/>
      <c r="F634" s="8"/>
      <c r="N634" s="11" t="str">
        <f t="shared" si="91"/>
        <v xml:space="preserve"> </v>
      </c>
      <c r="O634" s="11" t="str">
        <f t="shared" si="92"/>
        <v xml:space="preserve"> </v>
      </c>
      <c r="P634" s="11" t="str">
        <f t="shared" si="93"/>
        <v xml:space="preserve"> </v>
      </c>
      <c r="Q634" s="11"/>
      <c r="R634" s="11" t="str">
        <f t="shared" si="94"/>
        <v xml:space="preserve"> </v>
      </c>
      <c r="S634" s="11"/>
      <c r="T634" s="12" t="str">
        <f t="shared" si="95"/>
        <v xml:space="preserve"> </v>
      </c>
      <c r="W634" s="9"/>
      <c r="AA634" s="9"/>
      <c r="AH634" s="9"/>
    </row>
    <row r="635" spans="3:34" x14ac:dyDescent="0.25">
      <c r="C635" s="1"/>
      <c r="E635" s="8"/>
      <c r="F635" s="8"/>
      <c r="N635" s="11" t="str">
        <f t="shared" si="91"/>
        <v xml:space="preserve"> </v>
      </c>
      <c r="O635" s="11" t="str">
        <f t="shared" si="92"/>
        <v xml:space="preserve"> </v>
      </c>
      <c r="P635" s="11" t="str">
        <f t="shared" si="93"/>
        <v xml:space="preserve"> </v>
      </c>
      <c r="Q635" s="11"/>
      <c r="R635" s="11" t="str">
        <f t="shared" si="94"/>
        <v xml:space="preserve"> </v>
      </c>
      <c r="S635" s="11"/>
      <c r="T635" s="12" t="str">
        <f t="shared" si="95"/>
        <v xml:space="preserve"> </v>
      </c>
      <c r="W635" s="9"/>
      <c r="AA635" s="9"/>
      <c r="AH635" s="9"/>
    </row>
    <row r="636" spans="3:34" x14ac:dyDescent="0.25">
      <c r="C636" s="1"/>
      <c r="E636" s="8"/>
      <c r="F636" s="8"/>
      <c r="N636" s="11" t="str">
        <f t="shared" si="91"/>
        <v xml:space="preserve"> </v>
      </c>
      <c r="O636" s="11" t="str">
        <f t="shared" si="92"/>
        <v xml:space="preserve"> </v>
      </c>
      <c r="P636" s="11" t="str">
        <f t="shared" si="93"/>
        <v xml:space="preserve"> </v>
      </c>
      <c r="Q636" s="11"/>
      <c r="R636" s="11" t="str">
        <f t="shared" si="94"/>
        <v xml:space="preserve"> </v>
      </c>
      <c r="S636" s="11"/>
      <c r="T636" s="12" t="str">
        <f t="shared" si="95"/>
        <v xml:space="preserve"> </v>
      </c>
      <c r="W636" s="9"/>
      <c r="AA636" s="9"/>
      <c r="AH636" s="9"/>
    </row>
    <row r="637" spans="3:34" x14ac:dyDescent="0.25">
      <c r="C637" s="1"/>
      <c r="E637" s="8"/>
      <c r="F637" s="8"/>
      <c r="N637" s="11" t="str">
        <f t="shared" si="91"/>
        <v xml:space="preserve"> </v>
      </c>
      <c r="O637" s="11" t="str">
        <f t="shared" si="92"/>
        <v xml:space="preserve"> </v>
      </c>
      <c r="P637" s="11" t="str">
        <f t="shared" si="93"/>
        <v xml:space="preserve"> </v>
      </c>
      <c r="Q637" s="11"/>
      <c r="R637" s="11" t="str">
        <f t="shared" si="94"/>
        <v xml:space="preserve"> </v>
      </c>
      <c r="S637" s="11"/>
      <c r="T637" s="12" t="str">
        <f t="shared" si="95"/>
        <v xml:space="preserve"> </v>
      </c>
      <c r="W637" s="9"/>
      <c r="AA637" s="9"/>
      <c r="AH637" s="9"/>
    </row>
    <row r="638" spans="3:34" x14ac:dyDescent="0.25">
      <c r="C638" s="1"/>
      <c r="E638" s="8"/>
      <c r="F638" s="8"/>
      <c r="N638" s="11" t="str">
        <f t="shared" si="91"/>
        <v xml:space="preserve"> </v>
      </c>
      <c r="O638" s="11" t="str">
        <f t="shared" si="92"/>
        <v xml:space="preserve"> </v>
      </c>
      <c r="P638" s="11" t="str">
        <f t="shared" si="93"/>
        <v xml:space="preserve"> </v>
      </c>
      <c r="Q638" s="11"/>
      <c r="R638" s="11" t="str">
        <f t="shared" si="94"/>
        <v xml:space="preserve"> </v>
      </c>
      <c r="S638" s="11"/>
      <c r="T638" s="12" t="str">
        <f t="shared" si="95"/>
        <v xml:space="preserve"> </v>
      </c>
      <c r="W638" s="9"/>
      <c r="AA638" s="9"/>
      <c r="AH638" s="9"/>
    </row>
    <row r="639" spans="3:34" x14ac:dyDescent="0.25">
      <c r="C639" s="1"/>
      <c r="E639" s="8"/>
      <c r="F639" s="8"/>
      <c r="N639" s="11" t="str">
        <f t="shared" si="91"/>
        <v xml:space="preserve"> </v>
      </c>
      <c r="O639" s="11" t="str">
        <f t="shared" si="92"/>
        <v xml:space="preserve"> </v>
      </c>
      <c r="P639" s="11" t="str">
        <f t="shared" si="93"/>
        <v xml:space="preserve"> </v>
      </c>
      <c r="Q639" s="11"/>
      <c r="R639" s="11" t="str">
        <f t="shared" si="94"/>
        <v xml:space="preserve"> </v>
      </c>
      <c r="S639" s="11"/>
      <c r="T639" s="12" t="str">
        <f t="shared" si="95"/>
        <v xml:space="preserve"> </v>
      </c>
      <c r="W639" s="9"/>
      <c r="AA639" s="9"/>
      <c r="AH639" s="9"/>
    </row>
    <row r="640" spans="3:34" x14ac:dyDescent="0.25">
      <c r="C640" s="1"/>
      <c r="E640" s="8"/>
      <c r="F640" s="8"/>
      <c r="N640" s="11" t="str">
        <f t="shared" si="91"/>
        <v xml:space="preserve"> </v>
      </c>
      <c r="O640" s="11" t="str">
        <f t="shared" si="92"/>
        <v xml:space="preserve"> </v>
      </c>
      <c r="P640" s="11" t="str">
        <f t="shared" si="93"/>
        <v xml:space="preserve"> </v>
      </c>
      <c r="Q640" s="11"/>
      <c r="R640" s="11" t="str">
        <f t="shared" si="94"/>
        <v xml:space="preserve"> </v>
      </c>
      <c r="S640" s="11"/>
      <c r="T640" s="12" t="str">
        <f t="shared" si="95"/>
        <v xml:space="preserve"> </v>
      </c>
      <c r="W640" s="9"/>
      <c r="AA640" s="9"/>
      <c r="AH640" s="9"/>
    </row>
    <row r="641" spans="3:34" x14ac:dyDescent="0.25">
      <c r="C641" s="1"/>
      <c r="E641" s="8"/>
      <c r="F641" s="8"/>
      <c r="N641" s="11" t="str">
        <f t="shared" ref="N641:N704" si="96">IF(F641&gt;0,(F641-E641)*(AD641+AE641+AF641)," ")</f>
        <v xml:space="preserve"> </v>
      </c>
      <c r="O641" s="11" t="str">
        <f t="shared" ref="O641:O704" si="97">IF(($F641-$E641)*(S641+AC641)&gt;0,($F641-$E641)*(S641+AC641)," ")</f>
        <v xml:space="preserve"> </v>
      </c>
      <c r="P641" s="11" t="str">
        <f t="shared" ref="P641:P704" si="98">IF(($F641-$E641)*(AA641+AH641)&gt;0,($F641-$E641)*(AA641+AH641)," ")</f>
        <v xml:space="preserve"> </v>
      </c>
      <c r="Q641" s="11"/>
      <c r="R641" s="11" t="str">
        <f t="shared" ref="R641:R704" si="99">IF(($F641-$E641)*(AB641+AI641)&gt;0,($F641-$E641)*(AB641+AI641)," ")</f>
        <v xml:space="preserve"> </v>
      </c>
      <c r="S641" s="11"/>
      <c r="T641" s="12" t="str">
        <f t="shared" ref="T641:T704" si="100">IF($F641&gt;0,IF(AM641&gt;0,((F641-E641)*AM641)*5280," ")," ")</f>
        <v xml:space="preserve"> </v>
      </c>
      <c r="W641" s="9"/>
      <c r="AA641" s="9"/>
      <c r="AH641" s="9"/>
    </row>
    <row r="642" spans="3:34" x14ac:dyDescent="0.25">
      <c r="C642" s="1"/>
      <c r="E642" s="8"/>
      <c r="F642" s="8"/>
      <c r="N642" s="11" t="str">
        <f t="shared" si="96"/>
        <v xml:space="preserve"> </v>
      </c>
      <c r="O642" s="11" t="str">
        <f t="shared" si="97"/>
        <v xml:space="preserve"> </v>
      </c>
      <c r="P642" s="11" t="str">
        <f t="shared" si="98"/>
        <v xml:space="preserve"> </v>
      </c>
      <c r="Q642" s="11"/>
      <c r="R642" s="11" t="str">
        <f t="shared" si="99"/>
        <v xml:space="preserve"> </v>
      </c>
      <c r="S642" s="11"/>
      <c r="T642" s="12" t="str">
        <f t="shared" si="100"/>
        <v xml:space="preserve"> </v>
      </c>
      <c r="W642" s="9"/>
      <c r="AA642" s="9"/>
      <c r="AH642" s="9"/>
    </row>
    <row r="643" spans="3:34" x14ac:dyDescent="0.25">
      <c r="C643" s="1"/>
      <c r="E643" s="8"/>
      <c r="F643" s="8"/>
      <c r="N643" s="11" t="str">
        <f t="shared" si="96"/>
        <v xml:space="preserve"> </v>
      </c>
      <c r="O643" s="11" t="str">
        <f t="shared" si="97"/>
        <v xml:space="preserve"> </v>
      </c>
      <c r="P643" s="11" t="str">
        <f t="shared" si="98"/>
        <v xml:space="preserve"> </v>
      </c>
      <c r="Q643" s="11"/>
      <c r="R643" s="11" t="str">
        <f t="shared" si="99"/>
        <v xml:space="preserve"> </v>
      </c>
      <c r="S643" s="11"/>
      <c r="T643" s="12" t="str">
        <f t="shared" si="100"/>
        <v xml:space="preserve"> </v>
      </c>
      <c r="W643" s="9"/>
      <c r="AA643" s="9"/>
      <c r="AH643" s="9"/>
    </row>
    <row r="644" spans="3:34" x14ac:dyDescent="0.25">
      <c r="C644" s="1"/>
      <c r="E644" s="8"/>
      <c r="F644" s="8"/>
      <c r="N644" s="11" t="str">
        <f t="shared" si="96"/>
        <v xml:space="preserve"> </v>
      </c>
      <c r="O644" s="11" t="str">
        <f t="shared" si="97"/>
        <v xml:space="preserve"> </v>
      </c>
      <c r="P644" s="11" t="str">
        <f t="shared" si="98"/>
        <v xml:space="preserve"> </v>
      </c>
      <c r="Q644" s="11"/>
      <c r="R644" s="11" t="str">
        <f t="shared" si="99"/>
        <v xml:space="preserve"> </v>
      </c>
      <c r="S644" s="11"/>
      <c r="T644" s="12" t="str">
        <f t="shared" si="100"/>
        <v xml:space="preserve"> </v>
      </c>
      <c r="W644" s="9"/>
      <c r="AA644" s="9"/>
      <c r="AH644" s="9"/>
    </row>
    <row r="645" spans="3:34" x14ac:dyDescent="0.25">
      <c r="C645" s="1"/>
      <c r="E645" s="8"/>
      <c r="F645" s="8"/>
      <c r="N645" s="11" t="str">
        <f t="shared" si="96"/>
        <v xml:space="preserve"> </v>
      </c>
      <c r="O645" s="11" t="str">
        <f t="shared" si="97"/>
        <v xml:space="preserve"> </v>
      </c>
      <c r="P645" s="11" t="str">
        <f t="shared" si="98"/>
        <v xml:space="preserve"> </v>
      </c>
      <c r="Q645" s="11"/>
      <c r="R645" s="11" t="str">
        <f t="shared" si="99"/>
        <v xml:space="preserve"> </v>
      </c>
      <c r="S645" s="11"/>
      <c r="T645" s="12" t="str">
        <f t="shared" si="100"/>
        <v xml:space="preserve"> </v>
      </c>
      <c r="W645" s="9"/>
      <c r="AA645" s="9"/>
      <c r="AH645" s="9"/>
    </row>
    <row r="646" spans="3:34" x14ac:dyDescent="0.25">
      <c r="C646" s="1"/>
      <c r="E646" s="8"/>
      <c r="F646" s="8"/>
      <c r="N646" s="11" t="str">
        <f t="shared" si="96"/>
        <v xml:space="preserve"> </v>
      </c>
      <c r="O646" s="11" t="str">
        <f t="shared" si="97"/>
        <v xml:space="preserve"> </v>
      </c>
      <c r="P646" s="11" t="str">
        <f t="shared" si="98"/>
        <v xml:space="preserve"> </v>
      </c>
      <c r="Q646" s="11"/>
      <c r="R646" s="11" t="str">
        <f t="shared" si="99"/>
        <v xml:space="preserve"> </v>
      </c>
      <c r="S646" s="11"/>
      <c r="T646" s="12" t="str">
        <f t="shared" si="100"/>
        <v xml:space="preserve"> </v>
      </c>
      <c r="W646" s="9"/>
      <c r="AA646" s="9"/>
      <c r="AH646" s="9"/>
    </row>
    <row r="647" spans="3:34" x14ac:dyDescent="0.25">
      <c r="C647" s="1"/>
      <c r="E647" s="8"/>
      <c r="F647" s="8"/>
      <c r="N647" s="11" t="str">
        <f t="shared" si="96"/>
        <v xml:space="preserve"> </v>
      </c>
      <c r="O647" s="11" t="str">
        <f t="shared" si="97"/>
        <v xml:space="preserve"> </v>
      </c>
      <c r="P647" s="11" t="str">
        <f t="shared" si="98"/>
        <v xml:space="preserve"> </v>
      </c>
      <c r="Q647" s="11"/>
      <c r="R647" s="11" t="str">
        <f t="shared" si="99"/>
        <v xml:space="preserve"> </v>
      </c>
      <c r="S647" s="11"/>
      <c r="T647" s="12" t="str">
        <f t="shared" si="100"/>
        <v xml:space="preserve"> </v>
      </c>
      <c r="W647" s="9"/>
      <c r="AA647" s="9"/>
      <c r="AH647" s="9"/>
    </row>
    <row r="648" spans="3:34" x14ac:dyDescent="0.25">
      <c r="C648" s="1"/>
      <c r="E648" s="8"/>
      <c r="F648" s="8"/>
      <c r="N648" s="11" t="str">
        <f t="shared" si="96"/>
        <v xml:space="preserve"> </v>
      </c>
      <c r="O648" s="11" t="str">
        <f t="shared" si="97"/>
        <v xml:space="preserve"> </v>
      </c>
      <c r="P648" s="11" t="str">
        <f t="shared" si="98"/>
        <v xml:space="preserve"> </v>
      </c>
      <c r="Q648" s="11"/>
      <c r="R648" s="11" t="str">
        <f t="shared" si="99"/>
        <v xml:space="preserve"> </v>
      </c>
      <c r="S648" s="11"/>
      <c r="T648" s="12" t="str">
        <f t="shared" si="100"/>
        <v xml:space="preserve"> </v>
      </c>
      <c r="W648" s="9"/>
      <c r="AA648" s="9"/>
      <c r="AH648" s="9"/>
    </row>
    <row r="649" spans="3:34" x14ac:dyDescent="0.25">
      <c r="E649" s="8"/>
      <c r="F649" s="8"/>
      <c r="N649" s="11" t="str">
        <f t="shared" si="96"/>
        <v xml:space="preserve"> </v>
      </c>
      <c r="O649" s="11" t="str">
        <f t="shared" si="97"/>
        <v xml:space="preserve"> </v>
      </c>
      <c r="P649" s="11" t="str">
        <f t="shared" si="98"/>
        <v xml:space="preserve"> </v>
      </c>
      <c r="Q649" s="11"/>
      <c r="R649" s="11" t="str">
        <f t="shared" si="99"/>
        <v xml:space="preserve"> </v>
      </c>
      <c r="S649" s="11"/>
      <c r="T649" s="12" t="str">
        <f t="shared" si="100"/>
        <v xml:space="preserve"> </v>
      </c>
      <c r="W649" s="9"/>
      <c r="AA649" s="9"/>
      <c r="AH649" s="9"/>
    </row>
    <row r="650" spans="3:34" x14ac:dyDescent="0.25">
      <c r="E650" s="8"/>
      <c r="F650" s="8"/>
      <c r="N650" s="11" t="str">
        <f t="shared" si="96"/>
        <v xml:space="preserve"> </v>
      </c>
      <c r="O650" s="11" t="str">
        <f t="shared" si="97"/>
        <v xml:space="preserve"> </v>
      </c>
      <c r="P650" s="11" t="str">
        <f t="shared" si="98"/>
        <v xml:space="preserve"> </v>
      </c>
      <c r="Q650" s="11"/>
      <c r="R650" s="11" t="str">
        <f t="shared" si="99"/>
        <v xml:space="preserve"> </v>
      </c>
      <c r="S650" s="11"/>
      <c r="T650" s="12" t="str">
        <f t="shared" si="100"/>
        <v xml:space="preserve"> </v>
      </c>
      <c r="W650" s="9"/>
      <c r="AA650" s="9"/>
      <c r="AH650" s="9"/>
    </row>
    <row r="651" spans="3:34" x14ac:dyDescent="0.25">
      <c r="E651" s="8"/>
      <c r="F651" s="8"/>
      <c r="N651" s="11" t="str">
        <f t="shared" si="96"/>
        <v xml:space="preserve"> </v>
      </c>
      <c r="O651" s="11" t="str">
        <f t="shared" si="97"/>
        <v xml:space="preserve"> </v>
      </c>
      <c r="P651" s="11" t="str">
        <f t="shared" si="98"/>
        <v xml:space="preserve"> </v>
      </c>
      <c r="Q651" s="11"/>
      <c r="R651" s="11" t="str">
        <f t="shared" si="99"/>
        <v xml:space="preserve"> </v>
      </c>
      <c r="S651" s="11"/>
      <c r="T651" s="12" t="str">
        <f t="shared" si="100"/>
        <v xml:space="preserve"> </v>
      </c>
      <c r="W651" s="9"/>
      <c r="AA651" s="9"/>
      <c r="AH651" s="9"/>
    </row>
    <row r="652" spans="3:34" x14ac:dyDescent="0.25">
      <c r="E652" s="8"/>
      <c r="F652" s="8"/>
      <c r="N652" s="11" t="str">
        <f t="shared" si="96"/>
        <v xml:space="preserve"> </v>
      </c>
      <c r="O652" s="11" t="str">
        <f t="shared" si="97"/>
        <v xml:space="preserve"> </v>
      </c>
      <c r="P652" s="11" t="str">
        <f t="shared" si="98"/>
        <v xml:space="preserve"> </v>
      </c>
      <c r="Q652" s="11"/>
      <c r="R652" s="11" t="str">
        <f t="shared" si="99"/>
        <v xml:space="preserve"> </v>
      </c>
      <c r="S652" s="11"/>
      <c r="T652" s="12" t="str">
        <f t="shared" si="100"/>
        <v xml:space="preserve"> </v>
      </c>
      <c r="W652" s="9"/>
      <c r="AA652" s="9"/>
      <c r="AH652" s="9"/>
    </row>
    <row r="653" spans="3:34" x14ac:dyDescent="0.25">
      <c r="E653" s="8"/>
      <c r="F653" s="8"/>
      <c r="N653" s="11" t="str">
        <f t="shared" si="96"/>
        <v xml:space="preserve"> </v>
      </c>
      <c r="O653" s="11" t="str">
        <f t="shared" si="97"/>
        <v xml:space="preserve"> </v>
      </c>
      <c r="P653" s="11" t="str">
        <f t="shared" si="98"/>
        <v xml:space="preserve"> </v>
      </c>
      <c r="Q653" s="11"/>
      <c r="R653" s="11" t="str">
        <f t="shared" si="99"/>
        <v xml:space="preserve"> </v>
      </c>
      <c r="S653" s="11"/>
      <c r="T653" s="12" t="str">
        <f t="shared" si="100"/>
        <v xml:space="preserve"> </v>
      </c>
      <c r="W653" s="9"/>
      <c r="AA653" s="9"/>
      <c r="AH653" s="9"/>
    </row>
    <row r="654" spans="3:34" x14ac:dyDescent="0.25">
      <c r="E654" s="8"/>
      <c r="F654" s="8"/>
      <c r="N654" s="11" t="str">
        <f t="shared" si="96"/>
        <v xml:space="preserve"> </v>
      </c>
      <c r="O654" s="11" t="str">
        <f t="shared" si="97"/>
        <v xml:space="preserve"> </v>
      </c>
      <c r="P654" s="11" t="str">
        <f t="shared" si="98"/>
        <v xml:space="preserve"> </v>
      </c>
      <c r="Q654" s="11"/>
      <c r="R654" s="11" t="str">
        <f t="shared" si="99"/>
        <v xml:space="preserve"> </v>
      </c>
      <c r="S654" s="11"/>
      <c r="T654" s="12" t="str">
        <f t="shared" si="100"/>
        <v xml:space="preserve"> </v>
      </c>
      <c r="W654" s="9"/>
      <c r="AA654" s="9"/>
      <c r="AH654" s="9"/>
    </row>
    <row r="655" spans="3:34" x14ac:dyDescent="0.25">
      <c r="E655" s="8"/>
      <c r="F655" s="8"/>
      <c r="N655" s="11" t="str">
        <f t="shared" si="96"/>
        <v xml:space="preserve"> </v>
      </c>
      <c r="O655" s="11" t="str">
        <f t="shared" si="97"/>
        <v xml:space="preserve"> </v>
      </c>
      <c r="P655" s="11" t="str">
        <f t="shared" si="98"/>
        <v xml:space="preserve"> </v>
      </c>
      <c r="Q655" s="11"/>
      <c r="R655" s="11" t="str">
        <f t="shared" si="99"/>
        <v xml:space="preserve"> </v>
      </c>
      <c r="S655" s="11"/>
      <c r="T655" s="12" t="str">
        <f t="shared" si="100"/>
        <v xml:space="preserve"> </v>
      </c>
      <c r="W655" s="9"/>
      <c r="AA655" s="9"/>
      <c r="AH655" s="9"/>
    </row>
    <row r="656" spans="3:34" x14ac:dyDescent="0.25">
      <c r="E656" s="8"/>
      <c r="F656" s="8"/>
      <c r="N656" s="11" t="str">
        <f t="shared" si="96"/>
        <v xml:space="preserve"> </v>
      </c>
      <c r="O656" s="11" t="str">
        <f t="shared" si="97"/>
        <v xml:space="preserve"> </v>
      </c>
      <c r="P656" s="11" t="str">
        <f t="shared" si="98"/>
        <v xml:space="preserve"> </v>
      </c>
      <c r="Q656" s="11"/>
      <c r="R656" s="11" t="str">
        <f t="shared" si="99"/>
        <v xml:space="preserve"> </v>
      </c>
      <c r="S656" s="11"/>
      <c r="T656" s="12" t="str">
        <f t="shared" si="100"/>
        <v xml:space="preserve"> </v>
      </c>
      <c r="W656" s="9"/>
      <c r="AA656" s="9"/>
      <c r="AH656" s="9"/>
    </row>
    <row r="657" spans="5:34" x14ac:dyDescent="0.25">
      <c r="E657" s="8"/>
      <c r="F657" s="8"/>
      <c r="N657" s="11" t="str">
        <f t="shared" si="96"/>
        <v xml:space="preserve"> </v>
      </c>
      <c r="O657" s="11" t="str">
        <f t="shared" si="97"/>
        <v xml:space="preserve"> </v>
      </c>
      <c r="P657" s="11" t="str">
        <f t="shared" si="98"/>
        <v xml:space="preserve"> </v>
      </c>
      <c r="Q657" s="11"/>
      <c r="R657" s="11" t="str">
        <f t="shared" si="99"/>
        <v xml:space="preserve"> </v>
      </c>
      <c r="S657" s="11"/>
      <c r="T657" s="12" t="str">
        <f t="shared" si="100"/>
        <v xml:space="preserve"> </v>
      </c>
      <c r="W657" s="9"/>
      <c r="AA657" s="9"/>
      <c r="AH657" s="9"/>
    </row>
    <row r="658" spans="5:34" x14ac:dyDescent="0.25">
      <c r="E658" s="8"/>
      <c r="F658" s="8"/>
      <c r="N658" s="11" t="str">
        <f t="shared" si="96"/>
        <v xml:space="preserve"> </v>
      </c>
      <c r="O658" s="11" t="str">
        <f t="shared" si="97"/>
        <v xml:space="preserve"> </v>
      </c>
      <c r="P658" s="11" t="str">
        <f t="shared" si="98"/>
        <v xml:space="preserve"> </v>
      </c>
      <c r="Q658" s="11"/>
      <c r="R658" s="11" t="str">
        <f t="shared" si="99"/>
        <v xml:space="preserve"> </v>
      </c>
      <c r="S658" s="11"/>
      <c r="T658" s="12" t="str">
        <f t="shared" si="100"/>
        <v xml:space="preserve"> </v>
      </c>
      <c r="W658" s="9"/>
      <c r="AA658" s="9"/>
      <c r="AH658" s="9"/>
    </row>
    <row r="659" spans="5:34" x14ac:dyDescent="0.25">
      <c r="E659" s="8"/>
      <c r="F659" s="8"/>
      <c r="N659" s="11" t="str">
        <f t="shared" si="96"/>
        <v xml:space="preserve"> </v>
      </c>
      <c r="O659" s="11" t="str">
        <f t="shared" si="97"/>
        <v xml:space="preserve"> </v>
      </c>
      <c r="P659" s="11" t="str">
        <f t="shared" si="98"/>
        <v xml:space="preserve"> </v>
      </c>
      <c r="Q659" s="11"/>
      <c r="R659" s="11" t="str">
        <f t="shared" si="99"/>
        <v xml:space="preserve"> </v>
      </c>
      <c r="S659" s="11"/>
      <c r="T659" s="12" t="str">
        <f t="shared" si="100"/>
        <v xml:space="preserve"> </v>
      </c>
      <c r="W659" s="9"/>
      <c r="AA659" s="9"/>
      <c r="AH659" s="9"/>
    </row>
    <row r="660" spans="5:34" x14ac:dyDescent="0.25">
      <c r="E660" s="8"/>
      <c r="F660" s="8"/>
      <c r="N660" s="11" t="str">
        <f t="shared" si="96"/>
        <v xml:space="preserve"> </v>
      </c>
      <c r="O660" s="11" t="str">
        <f t="shared" si="97"/>
        <v xml:space="preserve"> </v>
      </c>
      <c r="P660" s="11" t="str">
        <f t="shared" si="98"/>
        <v xml:space="preserve"> </v>
      </c>
      <c r="Q660" s="11"/>
      <c r="R660" s="11" t="str">
        <f t="shared" si="99"/>
        <v xml:space="preserve"> </v>
      </c>
      <c r="S660" s="11"/>
      <c r="T660" s="12" t="str">
        <f t="shared" si="100"/>
        <v xml:space="preserve"> </v>
      </c>
      <c r="W660" s="9"/>
      <c r="AA660" s="9"/>
      <c r="AH660" s="9"/>
    </row>
    <row r="661" spans="5:34" x14ac:dyDescent="0.25">
      <c r="E661" s="8"/>
      <c r="F661" s="8"/>
      <c r="N661" s="11" t="str">
        <f t="shared" si="96"/>
        <v xml:space="preserve"> </v>
      </c>
      <c r="O661" s="11" t="str">
        <f t="shared" si="97"/>
        <v xml:space="preserve"> </v>
      </c>
      <c r="P661" s="11" t="str">
        <f t="shared" si="98"/>
        <v xml:space="preserve"> </v>
      </c>
      <c r="Q661" s="11"/>
      <c r="R661" s="11" t="str">
        <f t="shared" si="99"/>
        <v xml:space="preserve"> </v>
      </c>
      <c r="S661" s="11"/>
      <c r="T661" s="12" t="str">
        <f t="shared" si="100"/>
        <v xml:space="preserve"> </v>
      </c>
      <c r="W661" s="9"/>
      <c r="AA661" s="9"/>
      <c r="AH661" s="9"/>
    </row>
    <row r="662" spans="5:34" x14ac:dyDescent="0.25">
      <c r="E662" s="8"/>
      <c r="F662" s="8"/>
      <c r="N662" s="11" t="str">
        <f t="shared" si="96"/>
        <v xml:space="preserve"> </v>
      </c>
      <c r="O662" s="11" t="str">
        <f t="shared" si="97"/>
        <v xml:space="preserve"> </v>
      </c>
      <c r="P662" s="11" t="str">
        <f t="shared" si="98"/>
        <v xml:space="preserve"> </v>
      </c>
      <c r="Q662" s="11"/>
      <c r="R662" s="11" t="str">
        <f t="shared" si="99"/>
        <v xml:space="preserve"> </v>
      </c>
      <c r="S662" s="11"/>
      <c r="T662" s="12" t="str">
        <f t="shared" si="100"/>
        <v xml:space="preserve"> </v>
      </c>
      <c r="W662" s="9"/>
      <c r="AA662" s="9"/>
      <c r="AH662" s="9"/>
    </row>
    <row r="663" spans="5:34" x14ac:dyDescent="0.25">
      <c r="E663" s="8"/>
      <c r="F663" s="8"/>
      <c r="N663" s="11" t="str">
        <f t="shared" si="96"/>
        <v xml:space="preserve"> </v>
      </c>
      <c r="O663" s="11" t="str">
        <f t="shared" si="97"/>
        <v xml:space="preserve"> </v>
      </c>
      <c r="P663" s="11" t="str">
        <f t="shared" si="98"/>
        <v xml:space="preserve"> </v>
      </c>
      <c r="Q663" s="11"/>
      <c r="R663" s="11" t="str">
        <f t="shared" si="99"/>
        <v xml:space="preserve"> </v>
      </c>
      <c r="S663" s="11"/>
      <c r="T663" s="12" t="str">
        <f t="shared" si="100"/>
        <v xml:space="preserve"> </v>
      </c>
      <c r="W663" s="9"/>
      <c r="AA663" s="9"/>
      <c r="AH663" s="9"/>
    </row>
    <row r="664" spans="5:34" x14ac:dyDescent="0.25">
      <c r="E664" s="8"/>
      <c r="F664" s="8"/>
      <c r="N664" s="11" t="str">
        <f t="shared" si="96"/>
        <v xml:space="preserve"> </v>
      </c>
      <c r="O664" s="11" t="str">
        <f t="shared" si="97"/>
        <v xml:space="preserve"> </v>
      </c>
      <c r="P664" s="11" t="str">
        <f t="shared" si="98"/>
        <v xml:space="preserve"> </v>
      </c>
      <c r="Q664" s="11"/>
      <c r="R664" s="11" t="str">
        <f t="shared" si="99"/>
        <v xml:space="preserve"> </v>
      </c>
      <c r="S664" s="11"/>
      <c r="T664" s="12" t="str">
        <f t="shared" si="100"/>
        <v xml:space="preserve"> </v>
      </c>
      <c r="W664" s="9"/>
      <c r="AA664" s="9"/>
      <c r="AH664" s="9"/>
    </row>
    <row r="665" spans="5:34" x14ac:dyDescent="0.25">
      <c r="E665" s="8"/>
      <c r="F665" s="8"/>
      <c r="N665" s="11" t="str">
        <f t="shared" si="96"/>
        <v xml:space="preserve"> </v>
      </c>
      <c r="O665" s="11" t="str">
        <f t="shared" si="97"/>
        <v xml:space="preserve"> </v>
      </c>
      <c r="P665" s="11" t="str">
        <f t="shared" si="98"/>
        <v xml:space="preserve"> </v>
      </c>
      <c r="Q665" s="11"/>
      <c r="R665" s="11" t="str">
        <f t="shared" si="99"/>
        <v xml:space="preserve"> </v>
      </c>
      <c r="S665" s="11"/>
      <c r="T665" s="12" t="str">
        <f t="shared" si="100"/>
        <v xml:space="preserve"> </v>
      </c>
      <c r="W665" s="9"/>
      <c r="AA665" s="9"/>
      <c r="AH665" s="9"/>
    </row>
    <row r="666" spans="5:34" x14ac:dyDescent="0.25">
      <c r="E666" s="8"/>
      <c r="F666" s="8"/>
      <c r="N666" s="11" t="str">
        <f t="shared" si="96"/>
        <v xml:space="preserve"> </v>
      </c>
      <c r="O666" s="11" t="str">
        <f t="shared" si="97"/>
        <v xml:space="preserve"> </v>
      </c>
      <c r="P666" s="11" t="str">
        <f t="shared" si="98"/>
        <v xml:space="preserve"> </v>
      </c>
      <c r="Q666" s="11"/>
      <c r="R666" s="11" t="str">
        <f t="shared" si="99"/>
        <v xml:space="preserve"> </v>
      </c>
      <c r="S666" s="11"/>
      <c r="T666" s="12" t="str">
        <f t="shared" si="100"/>
        <v xml:space="preserve"> </v>
      </c>
      <c r="W666" s="9"/>
      <c r="AA666" s="9"/>
      <c r="AH666" s="9"/>
    </row>
    <row r="667" spans="5:34" x14ac:dyDescent="0.25">
      <c r="E667" s="8"/>
      <c r="F667" s="8"/>
      <c r="N667" s="11" t="str">
        <f t="shared" si="96"/>
        <v xml:space="preserve"> </v>
      </c>
      <c r="O667" s="11" t="str">
        <f t="shared" si="97"/>
        <v xml:space="preserve"> </v>
      </c>
      <c r="P667" s="11" t="str">
        <f t="shared" si="98"/>
        <v xml:space="preserve"> </v>
      </c>
      <c r="Q667" s="11"/>
      <c r="R667" s="11" t="str">
        <f t="shared" si="99"/>
        <v xml:space="preserve"> </v>
      </c>
      <c r="S667" s="11"/>
      <c r="T667" s="12" t="str">
        <f t="shared" si="100"/>
        <v xml:space="preserve"> </v>
      </c>
      <c r="W667" s="9"/>
      <c r="AA667" s="9"/>
      <c r="AH667" s="9"/>
    </row>
    <row r="668" spans="5:34" x14ac:dyDescent="0.25">
      <c r="E668" s="8"/>
      <c r="F668" s="8"/>
      <c r="N668" s="11" t="str">
        <f t="shared" si="96"/>
        <v xml:space="preserve"> </v>
      </c>
      <c r="O668" s="11" t="str">
        <f t="shared" si="97"/>
        <v xml:space="preserve"> </v>
      </c>
      <c r="P668" s="11" t="str">
        <f t="shared" si="98"/>
        <v xml:space="preserve"> </v>
      </c>
      <c r="Q668" s="11"/>
      <c r="R668" s="11" t="str">
        <f t="shared" si="99"/>
        <v xml:space="preserve"> </v>
      </c>
      <c r="S668" s="11"/>
      <c r="T668" s="12" t="str">
        <f t="shared" si="100"/>
        <v xml:space="preserve"> </v>
      </c>
      <c r="W668" s="9"/>
      <c r="AA668" s="9"/>
      <c r="AH668" s="9"/>
    </row>
    <row r="669" spans="5:34" x14ac:dyDescent="0.25">
      <c r="E669" s="8"/>
      <c r="F669" s="8"/>
      <c r="N669" s="11" t="str">
        <f t="shared" si="96"/>
        <v xml:space="preserve"> </v>
      </c>
      <c r="O669" s="11" t="str">
        <f t="shared" si="97"/>
        <v xml:space="preserve"> </v>
      </c>
      <c r="P669" s="11" t="str">
        <f t="shared" si="98"/>
        <v xml:space="preserve"> </v>
      </c>
      <c r="Q669" s="11"/>
      <c r="R669" s="11" t="str">
        <f t="shared" si="99"/>
        <v xml:space="preserve"> </v>
      </c>
      <c r="S669" s="11"/>
      <c r="T669" s="12" t="str">
        <f t="shared" si="100"/>
        <v xml:space="preserve"> </v>
      </c>
      <c r="W669" s="9"/>
      <c r="AA669" s="9"/>
      <c r="AH669" s="9"/>
    </row>
    <row r="670" spans="5:34" x14ac:dyDescent="0.25">
      <c r="E670" s="8"/>
      <c r="F670" s="8"/>
      <c r="N670" s="11" t="str">
        <f t="shared" si="96"/>
        <v xml:space="preserve"> </v>
      </c>
      <c r="O670" s="11" t="str">
        <f t="shared" si="97"/>
        <v xml:space="preserve"> </v>
      </c>
      <c r="P670" s="11" t="str">
        <f t="shared" si="98"/>
        <v xml:space="preserve"> </v>
      </c>
      <c r="Q670" s="11"/>
      <c r="R670" s="11" t="str">
        <f t="shared" si="99"/>
        <v xml:space="preserve"> </v>
      </c>
      <c r="S670" s="11"/>
      <c r="T670" s="12" t="str">
        <f t="shared" si="100"/>
        <v xml:space="preserve"> </v>
      </c>
      <c r="W670" s="9"/>
      <c r="AA670" s="9"/>
      <c r="AH670" s="9"/>
    </row>
    <row r="671" spans="5:34" x14ac:dyDescent="0.25">
      <c r="E671" s="8"/>
      <c r="F671" s="8"/>
      <c r="N671" s="11" t="str">
        <f t="shared" si="96"/>
        <v xml:space="preserve"> </v>
      </c>
      <c r="O671" s="11" t="str">
        <f t="shared" si="97"/>
        <v xml:space="preserve"> </v>
      </c>
      <c r="P671" s="11" t="str">
        <f t="shared" si="98"/>
        <v xml:space="preserve"> </v>
      </c>
      <c r="Q671" s="11"/>
      <c r="R671" s="11" t="str">
        <f t="shared" si="99"/>
        <v xml:space="preserve"> </v>
      </c>
      <c r="S671" s="11"/>
      <c r="T671" s="12" t="str">
        <f t="shared" si="100"/>
        <v xml:space="preserve"> </v>
      </c>
      <c r="W671" s="9"/>
      <c r="AA671" s="9"/>
      <c r="AH671" s="9"/>
    </row>
    <row r="672" spans="5:34" x14ac:dyDescent="0.25">
      <c r="E672" s="8"/>
      <c r="F672" s="8"/>
      <c r="N672" s="11" t="str">
        <f t="shared" si="96"/>
        <v xml:space="preserve"> </v>
      </c>
      <c r="O672" s="11" t="str">
        <f t="shared" si="97"/>
        <v xml:space="preserve"> </v>
      </c>
      <c r="P672" s="11" t="str">
        <f t="shared" si="98"/>
        <v xml:space="preserve"> </v>
      </c>
      <c r="Q672" s="11"/>
      <c r="R672" s="11" t="str">
        <f t="shared" si="99"/>
        <v xml:space="preserve"> </v>
      </c>
      <c r="S672" s="11"/>
      <c r="T672" s="12" t="str">
        <f t="shared" si="100"/>
        <v xml:space="preserve"> </v>
      </c>
      <c r="W672" s="9"/>
      <c r="AA672" s="9"/>
      <c r="AH672" s="9"/>
    </row>
    <row r="673" spans="3:34" x14ac:dyDescent="0.25">
      <c r="E673" s="8"/>
      <c r="F673" s="8"/>
      <c r="N673" s="11" t="str">
        <f t="shared" si="96"/>
        <v xml:space="preserve"> </v>
      </c>
      <c r="O673" s="11" t="str">
        <f t="shared" si="97"/>
        <v xml:space="preserve"> </v>
      </c>
      <c r="P673" s="11" t="str">
        <f t="shared" si="98"/>
        <v xml:space="preserve"> </v>
      </c>
      <c r="Q673" s="11"/>
      <c r="R673" s="11" t="str">
        <f t="shared" si="99"/>
        <v xml:space="preserve"> </v>
      </c>
      <c r="S673" s="11"/>
      <c r="T673" s="12" t="str">
        <f t="shared" si="100"/>
        <v xml:space="preserve"> </v>
      </c>
      <c r="W673" s="9"/>
      <c r="AA673" s="9"/>
      <c r="AH673" s="9"/>
    </row>
    <row r="674" spans="3:34" x14ac:dyDescent="0.25">
      <c r="C674" s="1"/>
      <c r="N674" s="11" t="str">
        <f t="shared" si="96"/>
        <v xml:space="preserve"> </v>
      </c>
      <c r="O674" s="11" t="str">
        <f t="shared" si="97"/>
        <v xml:space="preserve"> </v>
      </c>
      <c r="P674" s="11" t="str">
        <f t="shared" si="98"/>
        <v xml:space="preserve"> </v>
      </c>
      <c r="Q674" s="11"/>
      <c r="R674" s="11" t="str">
        <f t="shared" si="99"/>
        <v xml:space="preserve"> </v>
      </c>
      <c r="S674" s="11"/>
      <c r="T674" s="12" t="str">
        <f t="shared" si="100"/>
        <v xml:space="preserve"> </v>
      </c>
    </row>
    <row r="675" spans="3:34" x14ac:dyDescent="0.25">
      <c r="C675" s="1"/>
      <c r="N675" s="11" t="str">
        <f t="shared" si="96"/>
        <v xml:space="preserve"> </v>
      </c>
      <c r="O675" s="11" t="str">
        <f t="shared" si="97"/>
        <v xml:space="preserve"> </v>
      </c>
      <c r="P675" s="11" t="str">
        <f t="shared" si="98"/>
        <v xml:space="preserve"> </v>
      </c>
      <c r="Q675" s="11"/>
      <c r="R675" s="11" t="str">
        <f t="shared" si="99"/>
        <v xml:space="preserve"> </v>
      </c>
      <c r="S675" s="11"/>
      <c r="T675" s="12" t="str">
        <f t="shared" si="100"/>
        <v xml:space="preserve"> </v>
      </c>
    </row>
    <row r="676" spans="3:34" x14ac:dyDescent="0.25">
      <c r="C676" s="1"/>
      <c r="N676" s="11" t="str">
        <f t="shared" si="96"/>
        <v xml:space="preserve"> </v>
      </c>
      <c r="O676" s="11" t="str">
        <f t="shared" si="97"/>
        <v xml:space="preserve"> </v>
      </c>
      <c r="P676" s="11" t="str">
        <f t="shared" si="98"/>
        <v xml:space="preserve"> </v>
      </c>
      <c r="Q676" s="11"/>
      <c r="R676" s="11" t="str">
        <f t="shared" si="99"/>
        <v xml:space="preserve"> </v>
      </c>
      <c r="S676" s="11"/>
      <c r="T676" s="12" t="str">
        <f t="shared" si="100"/>
        <v xml:space="preserve"> </v>
      </c>
    </row>
    <row r="677" spans="3:34" x14ac:dyDescent="0.25">
      <c r="C677" s="1"/>
      <c r="N677" s="11" t="str">
        <f t="shared" si="96"/>
        <v xml:space="preserve"> </v>
      </c>
      <c r="O677" s="11" t="str">
        <f t="shared" si="97"/>
        <v xml:space="preserve"> </v>
      </c>
      <c r="P677" s="11" t="str">
        <f t="shared" si="98"/>
        <v xml:space="preserve"> </v>
      </c>
      <c r="Q677" s="11"/>
      <c r="R677" s="11" t="str">
        <f t="shared" si="99"/>
        <v xml:space="preserve"> </v>
      </c>
      <c r="S677" s="11"/>
      <c r="T677" s="12" t="str">
        <f t="shared" si="100"/>
        <v xml:space="preserve"> </v>
      </c>
    </row>
    <row r="678" spans="3:34" x14ac:dyDescent="0.25">
      <c r="C678" s="1"/>
      <c r="N678" s="11" t="str">
        <f t="shared" si="96"/>
        <v xml:space="preserve"> </v>
      </c>
      <c r="O678" s="11" t="str">
        <f t="shared" si="97"/>
        <v xml:space="preserve"> </v>
      </c>
      <c r="P678" s="11" t="str">
        <f t="shared" si="98"/>
        <v xml:space="preserve"> </v>
      </c>
      <c r="Q678" s="11"/>
      <c r="R678" s="11" t="str">
        <f t="shared" si="99"/>
        <v xml:space="preserve"> </v>
      </c>
      <c r="S678" s="11"/>
      <c r="T678" s="12" t="str">
        <f t="shared" si="100"/>
        <v xml:space="preserve"> </v>
      </c>
    </row>
    <row r="679" spans="3:34" x14ac:dyDescent="0.25">
      <c r="C679" s="1"/>
      <c r="N679" s="11" t="str">
        <f t="shared" si="96"/>
        <v xml:space="preserve"> </v>
      </c>
      <c r="O679" s="11" t="str">
        <f t="shared" si="97"/>
        <v xml:space="preserve"> </v>
      </c>
      <c r="P679" s="11" t="str">
        <f t="shared" si="98"/>
        <v xml:space="preserve"> </v>
      </c>
      <c r="Q679" s="11"/>
      <c r="R679" s="11" t="str">
        <f t="shared" si="99"/>
        <v xml:space="preserve"> </v>
      </c>
      <c r="S679" s="11"/>
      <c r="T679" s="12" t="str">
        <f t="shared" si="100"/>
        <v xml:space="preserve"> </v>
      </c>
    </row>
    <row r="680" spans="3:34" x14ac:dyDescent="0.25">
      <c r="C680" s="1"/>
      <c r="N680" s="11" t="str">
        <f t="shared" si="96"/>
        <v xml:space="preserve"> </v>
      </c>
      <c r="O680" s="11" t="str">
        <f t="shared" si="97"/>
        <v xml:space="preserve"> </v>
      </c>
      <c r="P680" s="11" t="str">
        <f t="shared" si="98"/>
        <v xml:space="preserve"> </v>
      </c>
      <c r="Q680" s="11"/>
      <c r="R680" s="11" t="str">
        <f t="shared" si="99"/>
        <v xml:space="preserve"> </v>
      </c>
      <c r="S680" s="11"/>
      <c r="T680" s="12" t="str">
        <f t="shared" si="100"/>
        <v xml:space="preserve"> </v>
      </c>
    </row>
    <row r="681" spans="3:34" x14ac:dyDescent="0.25">
      <c r="C681" s="1"/>
      <c r="N681" s="11" t="str">
        <f t="shared" si="96"/>
        <v xml:space="preserve"> </v>
      </c>
      <c r="O681" s="11" t="str">
        <f t="shared" si="97"/>
        <v xml:space="preserve"> </v>
      </c>
      <c r="P681" s="11" t="str">
        <f t="shared" si="98"/>
        <v xml:space="preserve"> </v>
      </c>
      <c r="Q681" s="11"/>
      <c r="R681" s="11" t="str">
        <f t="shared" si="99"/>
        <v xml:space="preserve"> </v>
      </c>
      <c r="S681" s="11"/>
      <c r="T681" s="12" t="str">
        <f t="shared" si="100"/>
        <v xml:space="preserve"> </v>
      </c>
    </row>
    <row r="682" spans="3:34" x14ac:dyDescent="0.25">
      <c r="C682" s="1"/>
      <c r="N682" s="11" t="str">
        <f t="shared" si="96"/>
        <v xml:space="preserve"> </v>
      </c>
      <c r="O682" s="11" t="str">
        <f t="shared" si="97"/>
        <v xml:space="preserve"> </v>
      </c>
      <c r="P682" s="11" t="str">
        <f t="shared" si="98"/>
        <v xml:space="preserve"> </v>
      </c>
      <c r="Q682" s="11"/>
      <c r="R682" s="11" t="str">
        <f t="shared" si="99"/>
        <v xml:space="preserve"> </v>
      </c>
      <c r="S682" s="11"/>
      <c r="T682" s="12" t="str">
        <f t="shared" si="100"/>
        <v xml:space="preserve"> </v>
      </c>
    </row>
    <row r="683" spans="3:34" x14ac:dyDescent="0.25">
      <c r="C683" s="1"/>
      <c r="N683" s="11" t="str">
        <f t="shared" si="96"/>
        <v xml:space="preserve"> </v>
      </c>
      <c r="O683" s="11" t="str">
        <f t="shared" si="97"/>
        <v xml:space="preserve"> </v>
      </c>
      <c r="P683" s="11" t="str">
        <f t="shared" si="98"/>
        <v xml:space="preserve"> </v>
      </c>
      <c r="Q683" s="11"/>
      <c r="R683" s="11" t="str">
        <f t="shared" si="99"/>
        <v xml:space="preserve"> </v>
      </c>
      <c r="S683" s="11"/>
      <c r="T683" s="12" t="str">
        <f t="shared" si="100"/>
        <v xml:space="preserve"> </v>
      </c>
    </row>
    <row r="684" spans="3:34" x14ac:dyDescent="0.25">
      <c r="C684" s="1"/>
      <c r="N684" s="11" t="str">
        <f t="shared" si="96"/>
        <v xml:space="preserve"> </v>
      </c>
      <c r="O684" s="11" t="str">
        <f t="shared" si="97"/>
        <v xml:space="preserve"> </v>
      </c>
      <c r="P684" s="11" t="str">
        <f t="shared" si="98"/>
        <v xml:space="preserve"> </v>
      </c>
      <c r="Q684" s="11"/>
      <c r="R684" s="11" t="str">
        <f t="shared" si="99"/>
        <v xml:space="preserve"> </v>
      </c>
      <c r="S684" s="11"/>
      <c r="T684" s="12" t="str">
        <f t="shared" si="100"/>
        <v xml:space="preserve"> </v>
      </c>
    </row>
    <row r="685" spans="3:34" x14ac:dyDescent="0.25">
      <c r="C685" s="1"/>
      <c r="N685" s="11" t="str">
        <f t="shared" si="96"/>
        <v xml:space="preserve"> </v>
      </c>
      <c r="O685" s="11" t="str">
        <f t="shared" si="97"/>
        <v xml:space="preserve"> </v>
      </c>
      <c r="P685" s="11" t="str">
        <f t="shared" si="98"/>
        <v xml:space="preserve"> </v>
      </c>
      <c r="Q685" s="11"/>
      <c r="R685" s="11" t="str">
        <f t="shared" si="99"/>
        <v xml:space="preserve"> </v>
      </c>
      <c r="S685" s="11"/>
      <c r="T685" s="12" t="str">
        <f t="shared" si="100"/>
        <v xml:space="preserve"> </v>
      </c>
    </row>
    <row r="686" spans="3:34" x14ac:dyDescent="0.25">
      <c r="C686" s="1"/>
      <c r="N686" s="11" t="str">
        <f t="shared" si="96"/>
        <v xml:space="preserve"> </v>
      </c>
      <c r="O686" s="11" t="str">
        <f t="shared" si="97"/>
        <v xml:space="preserve"> </v>
      </c>
      <c r="P686" s="11" t="str">
        <f t="shared" si="98"/>
        <v xml:space="preserve"> </v>
      </c>
      <c r="Q686" s="11"/>
      <c r="R686" s="11" t="str">
        <f t="shared" si="99"/>
        <v xml:space="preserve"> </v>
      </c>
      <c r="S686" s="11"/>
      <c r="T686" s="12" t="str">
        <f t="shared" si="100"/>
        <v xml:space="preserve"> </v>
      </c>
    </row>
    <row r="687" spans="3:34" x14ac:dyDescent="0.25">
      <c r="C687" s="1"/>
      <c r="N687" s="11" t="str">
        <f t="shared" si="96"/>
        <v xml:space="preserve"> </v>
      </c>
      <c r="O687" s="11" t="str">
        <f t="shared" si="97"/>
        <v xml:space="preserve"> </v>
      </c>
      <c r="P687" s="11" t="str">
        <f t="shared" si="98"/>
        <v xml:space="preserve"> </v>
      </c>
      <c r="Q687" s="11"/>
      <c r="R687" s="11" t="str">
        <f t="shared" si="99"/>
        <v xml:space="preserve"> </v>
      </c>
      <c r="S687" s="11"/>
      <c r="T687" s="12" t="str">
        <f t="shared" si="100"/>
        <v xml:space="preserve"> </v>
      </c>
    </row>
    <row r="688" spans="3:34" x14ac:dyDescent="0.25">
      <c r="C688" s="1"/>
      <c r="N688" s="11" t="str">
        <f t="shared" si="96"/>
        <v xml:space="preserve"> </v>
      </c>
      <c r="O688" s="11" t="str">
        <f t="shared" si="97"/>
        <v xml:space="preserve"> </v>
      </c>
      <c r="P688" s="11" t="str">
        <f t="shared" si="98"/>
        <v xml:space="preserve"> </v>
      </c>
      <c r="Q688" s="11"/>
      <c r="R688" s="11" t="str">
        <f t="shared" si="99"/>
        <v xml:space="preserve"> </v>
      </c>
      <c r="S688" s="11"/>
      <c r="T688" s="12" t="str">
        <f t="shared" si="100"/>
        <v xml:space="preserve"> </v>
      </c>
    </row>
    <row r="689" spans="3:20" x14ac:dyDescent="0.25">
      <c r="C689" s="1"/>
      <c r="N689" s="11" t="str">
        <f t="shared" si="96"/>
        <v xml:space="preserve"> </v>
      </c>
      <c r="O689" s="11" t="str">
        <f t="shared" si="97"/>
        <v xml:space="preserve"> </v>
      </c>
      <c r="P689" s="11" t="str">
        <f t="shared" si="98"/>
        <v xml:space="preserve"> </v>
      </c>
      <c r="Q689" s="11"/>
      <c r="R689" s="11" t="str">
        <f t="shared" si="99"/>
        <v xml:space="preserve"> </v>
      </c>
      <c r="S689" s="11"/>
      <c r="T689" s="12" t="str">
        <f t="shared" si="100"/>
        <v xml:space="preserve"> </v>
      </c>
    </row>
    <row r="690" spans="3:20" x14ac:dyDescent="0.25">
      <c r="C690" s="1"/>
      <c r="N690" s="11" t="str">
        <f t="shared" si="96"/>
        <v xml:space="preserve"> </v>
      </c>
      <c r="O690" s="11" t="str">
        <f t="shared" si="97"/>
        <v xml:space="preserve"> </v>
      </c>
      <c r="P690" s="11" t="str">
        <f t="shared" si="98"/>
        <v xml:space="preserve"> </v>
      </c>
      <c r="Q690" s="11"/>
      <c r="R690" s="11" t="str">
        <f t="shared" si="99"/>
        <v xml:space="preserve"> </v>
      </c>
      <c r="S690" s="11"/>
      <c r="T690" s="12" t="str">
        <f t="shared" si="100"/>
        <v xml:space="preserve"> </v>
      </c>
    </row>
    <row r="691" spans="3:20" x14ac:dyDescent="0.25">
      <c r="C691" s="1"/>
      <c r="N691" s="11" t="str">
        <f t="shared" si="96"/>
        <v xml:space="preserve"> </v>
      </c>
      <c r="O691" s="11" t="str">
        <f t="shared" si="97"/>
        <v xml:space="preserve"> </v>
      </c>
      <c r="P691" s="11" t="str">
        <f t="shared" si="98"/>
        <v xml:space="preserve"> </v>
      </c>
      <c r="Q691" s="11"/>
      <c r="R691" s="11" t="str">
        <f t="shared" si="99"/>
        <v xml:space="preserve"> </v>
      </c>
      <c r="S691" s="11"/>
      <c r="T691" s="12" t="str">
        <f t="shared" si="100"/>
        <v xml:space="preserve"> </v>
      </c>
    </row>
    <row r="692" spans="3:20" x14ac:dyDescent="0.25">
      <c r="C692" s="1"/>
      <c r="N692" s="11" t="str">
        <f t="shared" si="96"/>
        <v xml:space="preserve"> </v>
      </c>
      <c r="O692" s="11" t="str">
        <f t="shared" si="97"/>
        <v xml:space="preserve"> </v>
      </c>
      <c r="P692" s="11" t="str">
        <f t="shared" si="98"/>
        <v xml:space="preserve"> </v>
      </c>
      <c r="Q692" s="11"/>
      <c r="R692" s="11" t="str">
        <f t="shared" si="99"/>
        <v xml:space="preserve"> </v>
      </c>
      <c r="S692" s="11"/>
      <c r="T692" s="12" t="str">
        <f t="shared" si="100"/>
        <v xml:space="preserve"> </v>
      </c>
    </row>
    <row r="693" spans="3:20" x14ac:dyDescent="0.25">
      <c r="C693" s="1"/>
      <c r="N693" s="11" t="str">
        <f t="shared" si="96"/>
        <v xml:space="preserve"> </v>
      </c>
      <c r="O693" s="11" t="str">
        <f t="shared" si="97"/>
        <v xml:space="preserve"> </v>
      </c>
      <c r="P693" s="11" t="str">
        <f t="shared" si="98"/>
        <v xml:space="preserve"> </v>
      </c>
      <c r="Q693" s="11"/>
      <c r="R693" s="11" t="str">
        <f t="shared" si="99"/>
        <v xml:space="preserve"> </v>
      </c>
      <c r="S693" s="11"/>
      <c r="T693" s="12" t="str">
        <f t="shared" si="100"/>
        <v xml:space="preserve"> </v>
      </c>
    </row>
    <row r="694" spans="3:20" x14ac:dyDescent="0.25">
      <c r="C694" s="1"/>
      <c r="N694" s="11" t="str">
        <f t="shared" si="96"/>
        <v xml:space="preserve"> </v>
      </c>
      <c r="O694" s="11" t="str">
        <f t="shared" si="97"/>
        <v xml:space="preserve"> </v>
      </c>
      <c r="P694" s="11" t="str">
        <f t="shared" si="98"/>
        <v xml:space="preserve"> </v>
      </c>
      <c r="Q694" s="11"/>
      <c r="R694" s="11" t="str">
        <f t="shared" si="99"/>
        <v xml:space="preserve"> </v>
      </c>
      <c r="S694" s="11"/>
      <c r="T694" s="12" t="str">
        <f t="shared" si="100"/>
        <v xml:space="preserve"> </v>
      </c>
    </row>
    <row r="695" spans="3:20" x14ac:dyDescent="0.25">
      <c r="C695" s="1"/>
      <c r="N695" s="11" t="str">
        <f t="shared" si="96"/>
        <v xml:space="preserve"> </v>
      </c>
      <c r="O695" s="11" t="str">
        <f t="shared" si="97"/>
        <v xml:space="preserve"> </v>
      </c>
      <c r="P695" s="11" t="str">
        <f t="shared" si="98"/>
        <v xml:space="preserve"> </v>
      </c>
      <c r="Q695" s="11"/>
      <c r="R695" s="11" t="str">
        <f t="shared" si="99"/>
        <v xml:space="preserve"> </v>
      </c>
      <c r="S695" s="11"/>
      <c r="T695" s="12" t="str">
        <f t="shared" si="100"/>
        <v xml:space="preserve"> </v>
      </c>
    </row>
    <row r="696" spans="3:20" x14ac:dyDescent="0.25">
      <c r="C696" s="1"/>
      <c r="N696" s="11" t="str">
        <f t="shared" si="96"/>
        <v xml:space="preserve"> </v>
      </c>
      <c r="O696" s="11" t="str">
        <f t="shared" si="97"/>
        <v xml:space="preserve"> </v>
      </c>
      <c r="P696" s="11" t="str">
        <f t="shared" si="98"/>
        <v xml:space="preserve"> </v>
      </c>
      <c r="Q696" s="11"/>
      <c r="R696" s="11" t="str">
        <f t="shared" si="99"/>
        <v xml:space="preserve"> </v>
      </c>
      <c r="S696" s="11"/>
      <c r="T696" s="12" t="str">
        <f t="shared" si="100"/>
        <v xml:space="preserve"> </v>
      </c>
    </row>
    <row r="697" spans="3:20" x14ac:dyDescent="0.25">
      <c r="C697" s="1"/>
      <c r="N697" s="11" t="str">
        <f t="shared" si="96"/>
        <v xml:space="preserve"> </v>
      </c>
      <c r="O697" s="11" t="str">
        <f t="shared" si="97"/>
        <v xml:space="preserve"> </v>
      </c>
      <c r="P697" s="11" t="str">
        <f t="shared" si="98"/>
        <v xml:space="preserve"> </v>
      </c>
      <c r="Q697" s="11"/>
      <c r="R697" s="11" t="str">
        <f t="shared" si="99"/>
        <v xml:space="preserve"> </v>
      </c>
      <c r="S697" s="11"/>
      <c r="T697" s="12" t="str">
        <f t="shared" si="100"/>
        <v xml:space="preserve"> </v>
      </c>
    </row>
    <row r="698" spans="3:20" x14ac:dyDescent="0.25">
      <c r="C698" s="1"/>
      <c r="N698" s="11" t="str">
        <f t="shared" si="96"/>
        <v xml:space="preserve"> </v>
      </c>
      <c r="O698" s="11" t="str">
        <f t="shared" si="97"/>
        <v xml:space="preserve"> </v>
      </c>
      <c r="P698" s="11" t="str">
        <f t="shared" si="98"/>
        <v xml:space="preserve"> </v>
      </c>
      <c r="Q698" s="11"/>
      <c r="R698" s="11" t="str">
        <f t="shared" si="99"/>
        <v xml:space="preserve"> </v>
      </c>
      <c r="S698" s="11"/>
      <c r="T698" s="12" t="str">
        <f t="shared" si="100"/>
        <v xml:space="preserve"> </v>
      </c>
    </row>
    <row r="699" spans="3:20" x14ac:dyDescent="0.25">
      <c r="C699" s="1"/>
      <c r="N699" s="11" t="str">
        <f t="shared" si="96"/>
        <v xml:space="preserve"> </v>
      </c>
      <c r="O699" s="11" t="str">
        <f t="shared" si="97"/>
        <v xml:space="preserve"> </v>
      </c>
      <c r="P699" s="11" t="str">
        <f t="shared" si="98"/>
        <v xml:space="preserve"> </v>
      </c>
      <c r="Q699" s="11"/>
      <c r="R699" s="11" t="str">
        <f t="shared" si="99"/>
        <v xml:space="preserve"> </v>
      </c>
      <c r="S699" s="11"/>
      <c r="T699" s="12" t="str">
        <f t="shared" si="100"/>
        <v xml:space="preserve"> </v>
      </c>
    </row>
    <row r="700" spans="3:20" x14ac:dyDescent="0.25">
      <c r="C700" s="1"/>
      <c r="N700" s="11" t="str">
        <f t="shared" si="96"/>
        <v xml:space="preserve"> </v>
      </c>
      <c r="O700" s="11" t="str">
        <f t="shared" si="97"/>
        <v xml:space="preserve"> </v>
      </c>
      <c r="P700" s="11" t="str">
        <f t="shared" si="98"/>
        <v xml:space="preserve"> </v>
      </c>
      <c r="Q700" s="11"/>
      <c r="R700" s="11" t="str">
        <f t="shared" si="99"/>
        <v xml:space="preserve"> </v>
      </c>
      <c r="S700" s="11"/>
      <c r="T700" s="12" t="str">
        <f t="shared" si="100"/>
        <v xml:space="preserve"> </v>
      </c>
    </row>
    <row r="701" spans="3:20" x14ac:dyDescent="0.25">
      <c r="C701" s="1"/>
      <c r="N701" s="11" t="str">
        <f t="shared" si="96"/>
        <v xml:space="preserve"> </v>
      </c>
      <c r="O701" s="11" t="str">
        <f t="shared" si="97"/>
        <v xml:space="preserve"> </v>
      </c>
      <c r="P701" s="11" t="str">
        <f t="shared" si="98"/>
        <v xml:space="preserve"> </v>
      </c>
      <c r="Q701" s="11"/>
      <c r="R701" s="11" t="str">
        <f t="shared" si="99"/>
        <v xml:space="preserve"> </v>
      </c>
      <c r="S701" s="11"/>
      <c r="T701" s="12" t="str">
        <f t="shared" si="100"/>
        <v xml:space="preserve"> </v>
      </c>
    </row>
    <row r="702" spans="3:20" x14ac:dyDescent="0.25">
      <c r="C702" s="1"/>
      <c r="N702" s="11" t="str">
        <f t="shared" si="96"/>
        <v xml:space="preserve"> </v>
      </c>
      <c r="O702" s="11" t="str">
        <f t="shared" si="97"/>
        <v xml:space="preserve"> </v>
      </c>
      <c r="P702" s="11" t="str">
        <f t="shared" si="98"/>
        <v xml:space="preserve"> </v>
      </c>
      <c r="Q702" s="11"/>
      <c r="R702" s="11" t="str">
        <f t="shared" si="99"/>
        <v xml:space="preserve"> </v>
      </c>
      <c r="S702" s="11"/>
      <c r="T702" s="12" t="str">
        <f t="shared" si="100"/>
        <v xml:space="preserve"> </v>
      </c>
    </row>
    <row r="703" spans="3:20" x14ac:dyDescent="0.25">
      <c r="C703" s="1"/>
      <c r="N703" s="11" t="str">
        <f t="shared" si="96"/>
        <v xml:space="preserve"> </v>
      </c>
      <c r="O703" s="11" t="str">
        <f t="shared" si="97"/>
        <v xml:space="preserve"> </v>
      </c>
      <c r="P703" s="11" t="str">
        <f t="shared" si="98"/>
        <v xml:space="preserve"> </v>
      </c>
      <c r="Q703" s="11"/>
      <c r="R703" s="11" t="str">
        <f t="shared" si="99"/>
        <v xml:space="preserve"> </v>
      </c>
      <c r="S703" s="11"/>
      <c r="T703" s="12" t="str">
        <f t="shared" si="100"/>
        <v xml:space="preserve"> </v>
      </c>
    </row>
    <row r="704" spans="3:20" x14ac:dyDescent="0.25">
      <c r="C704" s="1"/>
      <c r="N704" s="11" t="str">
        <f t="shared" si="96"/>
        <v xml:space="preserve"> </v>
      </c>
      <c r="O704" s="11" t="str">
        <f t="shared" si="97"/>
        <v xml:space="preserve"> </v>
      </c>
      <c r="P704" s="11" t="str">
        <f t="shared" si="98"/>
        <v xml:space="preserve"> </v>
      </c>
      <c r="Q704" s="11"/>
      <c r="R704" s="11" t="str">
        <f t="shared" si="99"/>
        <v xml:space="preserve"> </v>
      </c>
      <c r="S704" s="11"/>
      <c r="T704" s="12" t="str">
        <f t="shared" si="100"/>
        <v xml:space="preserve"> </v>
      </c>
    </row>
    <row r="705" spans="3:20" x14ac:dyDescent="0.25">
      <c r="C705" s="1"/>
      <c r="N705" s="11" t="str">
        <f t="shared" ref="N705:N768" si="101">IF(F705&gt;0,(F705-E705)*(AD705+AE705+AF705)," ")</f>
        <v xml:space="preserve"> </v>
      </c>
      <c r="O705" s="11" t="str">
        <f t="shared" ref="O705:O768" si="102">IF(($F705-$E705)*(S705+AC705)&gt;0,($F705-$E705)*(S705+AC705)," ")</f>
        <v xml:space="preserve"> </v>
      </c>
      <c r="P705" s="11" t="str">
        <f t="shared" ref="P705:P768" si="103">IF(($F705-$E705)*(AA705+AH705)&gt;0,($F705-$E705)*(AA705+AH705)," ")</f>
        <v xml:space="preserve"> </v>
      </c>
      <c r="Q705" s="11"/>
      <c r="R705" s="11" t="str">
        <f t="shared" ref="R705:R768" si="104">IF(($F705-$E705)*(AB705+AI705)&gt;0,($F705-$E705)*(AB705+AI705)," ")</f>
        <v xml:space="preserve"> </v>
      </c>
      <c r="S705" s="11"/>
      <c r="T705" s="12" t="str">
        <f t="shared" ref="T705:T768" si="105">IF($F705&gt;0,IF(AM705&gt;0,((F705-E705)*AM705)*5280," ")," ")</f>
        <v xml:space="preserve"> </v>
      </c>
    </row>
    <row r="706" spans="3:20" x14ac:dyDescent="0.25">
      <c r="C706" s="1"/>
      <c r="N706" s="11" t="str">
        <f t="shared" si="101"/>
        <v xml:space="preserve"> </v>
      </c>
      <c r="O706" s="11" t="str">
        <f t="shared" si="102"/>
        <v xml:space="preserve"> </v>
      </c>
      <c r="P706" s="11" t="str">
        <f t="shared" si="103"/>
        <v xml:space="preserve"> </v>
      </c>
      <c r="Q706" s="11"/>
      <c r="R706" s="11" t="str">
        <f t="shared" si="104"/>
        <v xml:space="preserve"> </v>
      </c>
      <c r="S706" s="11"/>
      <c r="T706" s="12" t="str">
        <f t="shared" si="105"/>
        <v xml:space="preserve"> </v>
      </c>
    </row>
    <row r="707" spans="3:20" x14ac:dyDescent="0.25">
      <c r="C707" s="1"/>
      <c r="N707" s="11" t="str">
        <f t="shared" si="101"/>
        <v xml:space="preserve"> </v>
      </c>
      <c r="O707" s="11" t="str">
        <f t="shared" si="102"/>
        <v xml:space="preserve"> </v>
      </c>
      <c r="P707" s="11" t="str">
        <f t="shared" si="103"/>
        <v xml:space="preserve"> </v>
      </c>
      <c r="Q707" s="11"/>
      <c r="R707" s="11" t="str">
        <f t="shared" si="104"/>
        <v xml:space="preserve"> </v>
      </c>
      <c r="S707" s="11"/>
      <c r="T707" s="12" t="str">
        <f t="shared" si="105"/>
        <v xml:space="preserve"> </v>
      </c>
    </row>
    <row r="708" spans="3:20" x14ac:dyDescent="0.25">
      <c r="C708" s="1"/>
      <c r="N708" s="11" t="str">
        <f t="shared" si="101"/>
        <v xml:space="preserve"> </v>
      </c>
      <c r="O708" s="11" t="str">
        <f t="shared" si="102"/>
        <v xml:space="preserve"> </v>
      </c>
      <c r="P708" s="11" t="str">
        <f t="shared" si="103"/>
        <v xml:space="preserve"> </v>
      </c>
      <c r="Q708" s="11"/>
      <c r="R708" s="11" t="str">
        <f t="shared" si="104"/>
        <v xml:space="preserve"> </v>
      </c>
      <c r="S708" s="11"/>
      <c r="T708" s="12" t="str">
        <f t="shared" si="105"/>
        <v xml:space="preserve"> </v>
      </c>
    </row>
    <row r="709" spans="3:20" x14ac:dyDescent="0.25">
      <c r="C709" s="1"/>
      <c r="N709" s="11" t="str">
        <f t="shared" si="101"/>
        <v xml:space="preserve"> </v>
      </c>
      <c r="O709" s="11" t="str">
        <f t="shared" si="102"/>
        <v xml:space="preserve"> </v>
      </c>
      <c r="P709" s="11" t="str">
        <f t="shared" si="103"/>
        <v xml:space="preserve"> </v>
      </c>
      <c r="Q709" s="11"/>
      <c r="R709" s="11" t="str">
        <f t="shared" si="104"/>
        <v xml:space="preserve"> </v>
      </c>
      <c r="S709" s="11"/>
      <c r="T709" s="12" t="str">
        <f t="shared" si="105"/>
        <v xml:space="preserve"> </v>
      </c>
    </row>
    <row r="710" spans="3:20" x14ac:dyDescent="0.25">
      <c r="C710" s="1"/>
      <c r="N710" s="11" t="str">
        <f t="shared" si="101"/>
        <v xml:space="preserve"> </v>
      </c>
      <c r="O710" s="11" t="str">
        <f t="shared" si="102"/>
        <v xml:space="preserve"> </v>
      </c>
      <c r="P710" s="11" t="str">
        <f t="shared" si="103"/>
        <v xml:space="preserve"> </v>
      </c>
      <c r="Q710" s="11"/>
      <c r="R710" s="11" t="str">
        <f t="shared" si="104"/>
        <v xml:space="preserve"> </v>
      </c>
      <c r="S710" s="11"/>
      <c r="T710" s="12" t="str">
        <f t="shared" si="105"/>
        <v xml:space="preserve"> </v>
      </c>
    </row>
    <row r="711" spans="3:20" x14ac:dyDescent="0.25">
      <c r="C711" s="1"/>
      <c r="N711" s="11" t="str">
        <f t="shared" si="101"/>
        <v xml:space="preserve"> </v>
      </c>
      <c r="O711" s="11" t="str">
        <f t="shared" si="102"/>
        <v xml:space="preserve"> </v>
      </c>
      <c r="P711" s="11" t="str">
        <f t="shared" si="103"/>
        <v xml:space="preserve"> </v>
      </c>
      <c r="Q711" s="11"/>
      <c r="R711" s="11" t="str">
        <f t="shared" si="104"/>
        <v xml:space="preserve"> </v>
      </c>
      <c r="S711" s="11"/>
      <c r="T711" s="12" t="str">
        <f t="shared" si="105"/>
        <v xml:space="preserve"> </v>
      </c>
    </row>
    <row r="712" spans="3:20" x14ac:dyDescent="0.25">
      <c r="C712" s="1"/>
      <c r="N712" s="11" t="str">
        <f t="shared" si="101"/>
        <v xml:space="preserve"> </v>
      </c>
      <c r="O712" s="11" t="str">
        <f t="shared" si="102"/>
        <v xml:space="preserve"> </v>
      </c>
      <c r="P712" s="11" t="str">
        <f t="shared" si="103"/>
        <v xml:space="preserve"> </v>
      </c>
      <c r="Q712" s="11"/>
      <c r="R712" s="11" t="str">
        <f t="shared" si="104"/>
        <v xml:space="preserve"> </v>
      </c>
      <c r="S712" s="11"/>
      <c r="T712" s="12" t="str">
        <f t="shared" si="105"/>
        <v xml:space="preserve"> </v>
      </c>
    </row>
    <row r="713" spans="3:20" x14ac:dyDescent="0.25">
      <c r="C713" s="1"/>
      <c r="N713" s="11" t="str">
        <f t="shared" si="101"/>
        <v xml:space="preserve"> </v>
      </c>
      <c r="O713" s="11" t="str">
        <f t="shared" si="102"/>
        <v xml:space="preserve"> </v>
      </c>
      <c r="P713" s="11" t="str">
        <f t="shared" si="103"/>
        <v xml:space="preserve"> </v>
      </c>
      <c r="Q713" s="11"/>
      <c r="R713" s="11" t="str">
        <f t="shared" si="104"/>
        <v xml:space="preserve"> </v>
      </c>
      <c r="S713" s="11"/>
      <c r="T713" s="12" t="str">
        <f t="shared" si="105"/>
        <v xml:space="preserve"> </v>
      </c>
    </row>
    <row r="714" spans="3:20" x14ac:dyDescent="0.25">
      <c r="C714" s="1"/>
      <c r="N714" s="11" t="str">
        <f t="shared" si="101"/>
        <v xml:space="preserve"> </v>
      </c>
      <c r="O714" s="11" t="str">
        <f t="shared" si="102"/>
        <v xml:space="preserve"> </v>
      </c>
      <c r="P714" s="11" t="str">
        <f t="shared" si="103"/>
        <v xml:space="preserve"> </v>
      </c>
      <c r="Q714" s="11"/>
      <c r="R714" s="11" t="str">
        <f t="shared" si="104"/>
        <v xml:space="preserve"> </v>
      </c>
      <c r="S714" s="11"/>
      <c r="T714" s="12" t="str">
        <f t="shared" si="105"/>
        <v xml:space="preserve"> </v>
      </c>
    </row>
    <row r="715" spans="3:20" x14ac:dyDescent="0.25">
      <c r="C715" s="1"/>
      <c r="N715" s="11" t="str">
        <f t="shared" si="101"/>
        <v xml:space="preserve"> </v>
      </c>
      <c r="O715" s="11" t="str">
        <f t="shared" si="102"/>
        <v xml:space="preserve"> </v>
      </c>
      <c r="P715" s="11" t="str">
        <f t="shared" si="103"/>
        <v xml:space="preserve"> </v>
      </c>
      <c r="Q715" s="11"/>
      <c r="R715" s="11" t="str">
        <f t="shared" si="104"/>
        <v xml:space="preserve"> </v>
      </c>
      <c r="S715" s="11"/>
      <c r="T715" s="12" t="str">
        <f t="shared" si="105"/>
        <v xml:space="preserve"> </v>
      </c>
    </row>
    <row r="716" spans="3:20" x14ac:dyDescent="0.25">
      <c r="C716" s="1"/>
      <c r="N716" s="11" t="str">
        <f t="shared" si="101"/>
        <v xml:space="preserve"> </v>
      </c>
      <c r="O716" s="11" t="str">
        <f t="shared" si="102"/>
        <v xml:space="preserve"> </v>
      </c>
      <c r="P716" s="11" t="str">
        <f t="shared" si="103"/>
        <v xml:space="preserve"> </v>
      </c>
      <c r="Q716" s="11"/>
      <c r="R716" s="11" t="str">
        <f t="shared" si="104"/>
        <v xml:space="preserve"> </v>
      </c>
      <c r="S716" s="11"/>
      <c r="T716" s="12" t="str">
        <f t="shared" si="105"/>
        <v xml:space="preserve"> </v>
      </c>
    </row>
    <row r="717" spans="3:20" x14ac:dyDescent="0.25">
      <c r="C717" s="1"/>
      <c r="N717" s="11" t="str">
        <f t="shared" si="101"/>
        <v xml:space="preserve"> </v>
      </c>
      <c r="O717" s="11" t="str">
        <f t="shared" si="102"/>
        <v xml:space="preserve"> </v>
      </c>
      <c r="P717" s="11" t="str">
        <f t="shared" si="103"/>
        <v xml:space="preserve"> </v>
      </c>
      <c r="Q717" s="11"/>
      <c r="R717" s="11" t="str">
        <f t="shared" si="104"/>
        <v xml:space="preserve"> </v>
      </c>
      <c r="S717" s="11"/>
      <c r="T717" s="12" t="str">
        <f t="shared" si="105"/>
        <v xml:space="preserve"> </v>
      </c>
    </row>
    <row r="718" spans="3:20" x14ac:dyDescent="0.25">
      <c r="C718" s="1"/>
      <c r="N718" s="11" t="str">
        <f t="shared" si="101"/>
        <v xml:space="preserve"> </v>
      </c>
      <c r="O718" s="11" t="str">
        <f t="shared" si="102"/>
        <v xml:space="preserve"> </v>
      </c>
      <c r="P718" s="11" t="str">
        <f t="shared" si="103"/>
        <v xml:space="preserve"> </v>
      </c>
      <c r="Q718" s="11"/>
      <c r="R718" s="11" t="str">
        <f t="shared" si="104"/>
        <v xml:space="preserve"> </v>
      </c>
      <c r="S718" s="11"/>
      <c r="T718" s="12" t="str">
        <f t="shared" si="105"/>
        <v xml:space="preserve"> </v>
      </c>
    </row>
    <row r="719" spans="3:20" x14ac:dyDescent="0.25">
      <c r="C719" s="1"/>
      <c r="N719" s="11" t="str">
        <f t="shared" si="101"/>
        <v xml:space="preserve"> </v>
      </c>
      <c r="O719" s="11" t="str">
        <f t="shared" si="102"/>
        <v xml:space="preserve"> </v>
      </c>
      <c r="P719" s="11" t="str">
        <f t="shared" si="103"/>
        <v xml:space="preserve"> </v>
      </c>
      <c r="Q719" s="11"/>
      <c r="R719" s="11" t="str">
        <f t="shared" si="104"/>
        <v xml:space="preserve"> </v>
      </c>
      <c r="S719" s="11"/>
      <c r="T719" s="12" t="str">
        <f t="shared" si="105"/>
        <v xml:space="preserve"> </v>
      </c>
    </row>
    <row r="720" spans="3:20" x14ac:dyDescent="0.25">
      <c r="C720" s="1"/>
      <c r="N720" s="11" t="str">
        <f t="shared" si="101"/>
        <v xml:space="preserve"> </v>
      </c>
      <c r="O720" s="11" t="str">
        <f t="shared" si="102"/>
        <v xml:space="preserve"> </v>
      </c>
      <c r="P720" s="11" t="str">
        <f t="shared" si="103"/>
        <v xml:space="preserve"> </v>
      </c>
      <c r="Q720" s="11"/>
      <c r="R720" s="11" t="str">
        <f t="shared" si="104"/>
        <v xml:space="preserve"> </v>
      </c>
      <c r="S720" s="11"/>
      <c r="T720" s="12" t="str">
        <f t="shared" si="105"/>
        <v xml:space="preserve"> </v>
      </c>
    </row>
    <row r="721" spans="3:20" x14ac:dyDescent="0.25">
      <c r="C721" s="1"/>
      <c r="N721" s="11" t="str">
        <f t="shared" si="101"/>
        <v xml:space="preserve"> </v>
      </c>
      <c r="O721" s="11" t="str">
        <f t="shared" si="102"/>
        <v xml:space="preserve"> </v>
      </c>
      <c r="P721" s="11" t="str">
        <f t="shared" si="103"/>
        <v xml:space="preserve"> </v>
      </c>
      <c r="Q721" s="11"/>
      <c r="R721" s="11" t="str">
        <f t="shared" si="104"/>
        <v xml:space="preserve"> </v>
      </c>
      <c r="S721" s="11"/>
      <c r="T721" s="12" t="str">
        <f t="shared" si="105"/>
        <v xml:space="preserve"> </v>
      </c>
    </row>
    <row r="722" spans="3:20" x14ac:dyDescent="0.25">
      <c r="C722" s="1"/>
      <c r="N722" s="11" t="str">
        <f t="shared" si="101"/>
        <v xml:space="preserve"> </v>
      </c>
      <c r="O722" s="11" t="str">
        <f t="shared" si="102"/>
        <v xml:space="preserve"> </v>
      </c>
      <c r="P722" s="11" t="str">
        <f t="shared" si="103"/>
        <v xml:space="preserve"> </v>
      </c>
      <c r="Q722" s="11"/>
      <c r="R722" s="11" t="str">
        <f t="shared" si="104"/>
        <v xml:space="preserve"> </v>
      </c>
      <c r="S722" s="11"/>
      <c r="T722" s="12" t="str">
        <f t="shared" si="105"/>
        <v xml:space="preserve"> </v>
      </c>
    </row>
    <row r="723" spans="3:20" x14ac:dyDescent="0.25">
      <c r="C723" s="1"/>
      <c r="N723" s="11" t="str">
        <f t="shared" si="101"/>
        <v xml:space="preserve"> </v>
      </c>
      <c r="O723" s="11" t="str">
        <f t="shared" si="102"/>
        <v xml:space="preserve"> </v>
      </c>
      <c r="P723" s="11" t="str">
        <f t="shared" si="103"/>
        <v xml:space="preserve"> </v>
      </c>
      <c r="Q723" s="11"/>
      <c r="R723" s="11" t="str">
        <f t="shared" si="104"/>
        <v xml:space="preserve"> </v>
      </c>
      <c r="S723" s="11"/>
      <c r="T723" s="12" t="str">
        <f t="shared" si="105"/>
        <v xml:space="preserve"> </v>
      </c>
    </row>
    <row r="724" spans="3:20" x14ac:dyDescent="0.25">
      <c r="C724" s="1"/>
      <c r="N724" s="11" t="str">
        <f t="shared" si="101"/>
        <v xml:space="preserve"> </v>
      </c>
      <c r="O724" s="11" t="str">
        <f t="shared" si="102"/>
        <v xml:space="preserve"> </v>
      </c>
      <c r="P724" s="11" t="str">
        <f t="shared" si="103"/>
        <v xml:space="preserve"> </v>
      </c>
      <c r="Q724" s="11"/>
      <c r="R724" s="11" t="str">
        <f t="shared" si="104"/>
        <v xml:space="preserve"> </v>
      </c>
      <c r="S724" s="11"/>
      <c r="T724" s="12" t="str">
        <f t="shared" si="105"/>
        <v xml:space="preserve"> </v>
      </c>
    </row>
    <row r="725" spans="3:20" x14ac:dyDescent="0.25">
      <c r="C725" s="1"/>
      <c r="N725" s="11" t="str">
        <f t="shared" si="101"/>
        <v xml:space="preserve"> </v>
      </c>
      <c r="O725" s="11" t="str">
        <f t="shared" si="102"/>
        <v xml:space="preserve"> </v>
      </c>
      <c r="P725" s="11" t="str">
        <f t="shared" si="103"/>
        <v xml:space="preserve"> </v>
      </c>
      <c r="Q725" s="11"/>
      <c r="R725" s="11" t="str">
        <f t="shared" si="104"/>
        <v xml:space="preserve"> </v>
      </c>
      <c r="S725" s="11"/>
      <c r="T725" s="12" t="str">
        <f t="shared" si="105"/>
        <v xml:space="preserve"> </v>
      </c>
    </row>
    <row r="726" spans="3:20" x14ac:dyDescent="0.25">
      <c r="C726" s="1"/>
      <c r="N726" s="11" t="str">
        <f t="shared" si="101"/>
        <v xml:space="preserve"> </v>
      </c>
      <c r="O726" s="11" t="str">
        <f t="shared" si="102"/>
        <v xml:space="preserve"> </v>
      </c>
      <c r="P726" s="11" t="str">
        <f t="shared" si="103"/>
        <v xml:space="preserve"> </v>
      </c>
      <c r="Q726" s="11"/>
      <c r="R726" s="11" t="str">
        <f t="shared" si="104"/>
        <v xml:space="preserve"> </v>
      </c>
      <c r="S726" s="11"/>
      <c r="T726" s="12" t="str">
        <f t="shared" si="105"/>
        <v xml:space="preserve"> </v>
      </c>
    </row>
    <row r="727" spans="3:20" x14ac:dyDescent="0.25">
      <c r="C727" s="1"/>
      <c r="N727" s="11" t="str">
        <f t="shared" si="101"/>
        <v xml:space="preserve"> </v>
      </c>
      <c r="O727" s="11" t="str">
        <f t="shared" si="102"/>
        <v xml:space="preserve"> </v>
      </c>
      <c r="P727" s="11" t="str">
        <f t="shared" si="103"/>
        <v xml:space="preserve"> </v>
      </c>
      <c r="Q727" s="11"/>
      <c r="R727" s="11" t="str">
        <f t="shared" si="104"/>
        <v xml:space="preserve"> </v>
      </c>
      <c r="S727" s="11"/>
      <c r="T727" s="12" t="str">
        <f t="shared" si="105"/>
        <v xml:space="preserve"> </v>
      </c>
    </row>
    <row r="728" spans="3:20" x14ac:dyDescent="0.25">
      <c r="C728" s="1"/>
      <c r="N728" s="11" t="str">
        <f t="shared" si="101"/>
        <v xml:space="preserve"> </v>
      </c>
      <c r="O728" s="11" t="str">
        <f t="shared" si="102"/>
        <v xml:space="preserve"> </v>
      </c>
      <c r="P728" s="11" t="str">
        <f t="shared" si="103"/>
        <v xml:space="preserve"> </v>
      </c>
      <c r="Q728" s="11"/>
      <c r="R728" s="11" t="str">
        <f t="shared" si="104"/>
        <v xml:space="preserve"> </v>
      </c>
      <c r="S728" s="11"/>
      <c r="T728" s="12" t="str">
        <f t="shared" si="105"/>
        <v xml:space="preserve"> </v>
      </c>
    </row>
    <row r="729" spans="3:20" x14ac:dyDescent="0.25">
      <c r="C729" s="1"/>
      <c r="N729" s="11" t="str">
        <f t="shared" si="101"/>
        <v xml:space="preserve"> </v>
      </c>
      <c r="O729" s="11" t="str">
        <f t="shared" si="102"/>
        <v xml:space="preserve"> </v>
      </c>
      <c r="P729" s="11" t="str">
        <f t="shared" si="103"/>
        <v xml:space="preserve"> </v>
      </c>
      <c r="Q729" s="11"/>
      <c r="R729" s="11" t="str">
        <f t="shared" si="104"/>
        <v xml:space="preserve"> </v>
      </c>
      <c r="S729" s="11"/>
      <c r="T729" s="12" t="str">
        <f t="shared" si="105"/>
        <v xml:space="preserve"> </v>
      </c>
    </row>
    <row r="730" spans="3:20" x14ac:dyDescent="0.25">
      <c r="C730" s="1"/>
      <c r="N730" s="11" t="str">
        <f t="shared" si="101"/>
        <v xml:space="preserve"> </v>
      </c>
      <c r="O730" s="11" t="str">
        <f t="shared" si="102"/>
        <v xml:space="preserve"> </v>
      </c>
      <c r="P730" s="11" t="str">
        <f t="shared" si="103"/>
        <v xml:space="preserve"> </v>
      </c>
      <c r="Q730" s="11"/>
      <c r="R730" s="11" t="str">
        <f t="shared" si="104"/>
        <v xml:space="preserve"> </v>
      </c>
      <c r="S730" s="11"/>
      <c r="T730" s="12" t="str">
        <f t="shared" si="105"/>
        <v xml:space="preserve"> </v>
      </c>
    </row>
    <row r="731" spans="3:20" x14ac:dyDescent="0.25">
      <c r="C731" s="1"/>
      <c r="N731" s="11" t="str">
        <f t="shared" si="101"/>
        <v xml:space="preserve"> </v>
      </c>
      <c r="O731" s="11" t="str">
        <f t="shared" si="102"/>
        <v xml:space="preserve"> </v>
      </c>
      <c r="P731" s="11" t="str">
        <f t="shared" si="103"/>
        <v xml:space="preserve"> </v>
      </c>
      <c r="Q731" s="11"/>
      <c r="R731" s="11" t="str">
        <f t="shared" si="104"/>
        <v xml:space="preserve"> </v>
      </c>
      <c r="S731" s="11"/>
      <c r="T731" s="12" t="str">
        <f t="shared" si="105"/>
        <v xml:space="preserve"> </v>
      </c>
    </row>
    <row r="732" spans="3:20" x14ac:dyDescent="0.25">
      <c r="C732" s="1"/>
      <c r="N732" s="11" t="str">
        <f t="shared" si="101"/>
        <v xml:space="preserve"> </v>
      </c>
      <c r="O732" s="11" t="str">
        <f t="shared" si="102"/>
        <v xml:space="preserve"> </v>
      </c>
      <c r="P732" s="11" t="str">
        <f t="shared" si="103"/>
        <v xml:space="preserve"> </v>
      </c>
      <c r="Q732" s="11"/>
      <c r="R732" s="11" t="str">
        <f t="shared" si="104"/>
        <v xml:space="preserve"> </v>
      </c>
      <c r="S732" s="11"/>
      <c r="T732" s="12" t="str">
        <f t="shared" si="105"/>
        <v xml:space="preserve"> </v>
      </c>
    </row>
    <row r="733" spans="3:20" x14ac:dyDescent="0.25">
      <c r="C733" s="1"/>
      <c r="N733" s="11" t="str">
        <f t="shared" si="101"/>
        <v xml:space="preserve"> </v>
      </c>
      <c r="O733" s="11" t="str">
        <f t="shared" si="102"/>
        <v xml:space="preserve"> </v>
      </c>
      <c r="P733" s="11" t="str">
        <f t="shared" si="103"/>
        <v xml:space="preserve"> </v>
      </c>
      <c r="Q733" s="11"/>
      <c r="R733" s="11" t="str">
        <f t="shared" si="104"/>
        <v xml:space="preserve"> </v>
      </c>
      <c r="S733" s="11"/>
      <c r="T733" s="12" t="str">
        <f t="shared" si="105"/>
        <v xml:space="preserve"> </v>
      </c>
    </row>
    <row r="734" spans="3:20" x14ac:dyDescent="0.25">
      <c r="C734" s="1"/>
      <c r="N734" s="11" t="str">
        <f t="shared" si="101"/>
        <v xml:space="preserve"> </v>
      </c>
      <c r="O734" s="11" t="str">
        <f t="shared" si="102"/>
        <v xml:space="preserve"> </v>
      </c>
      <c r="P734" s="11" t="str">
        <f t="shared" si="103"/>
        <v xml:space="preserve"> </v>
      </c>
      <c r="Q734" s="11"/>
      <c r="R734" s="11" t="str">
        <f t="shared" si="104"/>
        <v xml:space="preserve"> </v>
      </c>
      <c r="S734" s="11"/>
      <c r="T734" s="12" t="str">
        <f t="shared" si="105"/>
        <v xml:space="preserve"> </v>
      </c>
    </row>
    <row r="735" spans="3:20" x14ac:dyDescent="0.25">
      <c r="C735" s="1"/>
      <c r="N735" s="11" t="str">
        <f t="shared" si="101"/>
        <v xml:space="preserve"> </v>
      </c>
      <c r="O735" s="11" t="str">
        <f t="shared" si="102"/>
        <v xml:space="preserve"> </v>
      </c>
      <c r="P735" s="11" t="str">
        <f t="shared" si="103"/>
        <v xml:space="preserve"> </v>
      </c>
      <c r="Q735" s="11"/>
      <c r="R735" s="11" t="str">
        <f t="shared" si="104"/>
        <v xml:space="preserve"> </v>
      </c>
      <c r="S735" s="11"/>
      <c r="T735" s="12" t="str">
        <f t="shared" si="105"/>
        <v xml:space="preserve"> </v>
      </c>
    </row>
    <row r="736" spans="3:20" x14ac:dyDescent="0.25">
      <c r="C736" s="1"/>
      <c r="N736" s="11" t="str">
        <f t="shared" si="101"/>
        <v xml:space="preserve"> </v>
      </c>
      <c r="O736" s="11" t="str">
        <f t="shared" si="102"/>
        <v xml:space="preserve"> </v>
      </c>
      <c r="P736" s="11" t="str">
        <f t="shared" si="103"/>
        <v xml:space="preserve"> </v>
      </c>
      <c r="Q736" s="11"/>
      <c r="R736" s="11" t="str">
        <f t="shared" si="104"/>
        <v xml:space="preserve"> </v>
      </c>
      <c r="S736" s="11"/>
      <c r="T736" s="12" t="str">
        <f t="shared" si="105"/>
        <v xml:space="preserve"> </v>
      </c>
    </row>
    <row r="737" spans="3:20" x14ac:dyDescent="0.25">
      <c r="C737" s="1"/>
      <c r="N737" s="11" t="str">
        <f t="shared" si="101"/>
        <v xml:space="preserve"> </v>
      </c>
      <c r="O737" s="11" t="str">
        <f t="shared" si="102"/>
        <v xml:space="preserve"> </v>
      </c>
      <c r="P737" s="11" t="str">
        <f t="shared" si="103"/>
        <v xml:space="preserve"> </v>
      </c>
      <c r="Q737" s="11"/>
      <c r="R737" s="11" t="str">
        <f t="shared" si="104"/>
        <v xml:space="preserve"> </v>
      </c>
      <c r="S737" s="11"/>
      <c r="T737" s="12" t="str">
        <f t="shared" si="105"/>
        <v xml:space="preserve"> </v>
      </c>
    </row>
    <row r="738" spans="3:20" x14ac:dyDescent="0.25">
      <c r="C738" s="1"/>
      <c r="N738" s="11" t="str">
        <f t="shared" si="101"/>
        <v xml:space="preserve"> </v>
      </c>
      <c r="O738" s="11" t="str">
        <f t="shared" si="102"/>
        <v xml:space="preserve"> </v>
      </c>
      <c r="P738" s="11" t="str">
        <f t="shared" si="103"/>
        <v xml:space="preserve"> </v>
      </c>
      <c r="Q738" s="11"/>
      <c r="R738" s="11" t="str">
        <f t="shared" si="104"/>
        <v xml:space="preserve"> </v>
      </c>
      <c r="S738" s="11"/>
      <c r="T738" s="12" t="str">
        <f t="shared" si="105"/>
        <v xml:space="preserve"> </v>
      </c>
    </row>
    <row r="739" spans="3:20" x14ac:dyDescent="0.25">
      <c r="C739" s="1"/>
      <c r="N739" s="11" t="str">
        <f t="shared" si="101"/>
        <v xml:space="preserve"> </v>
      </c>
      <c r="O739" s="11" t="str">
        <f t="shared" si="102"/>
        <v xml:space="preserve"> </v>
      </c>
      <c r="P739" s="11" t="str">
        <f t="shared" si="103"/>
        <v xml:space="preserve"> </v>
      </c>
      <c r="Q739" s="11"/>
      <c r="R739" s="11" t="str">
        <f t="shared" si="104"/>
        <v xml:space="preserve"> </v>
      </c>
      <c r="S739" s="11"/>
      <c r="T739" s="12" t="str">
        <f t="shared" si="105"/>
        <v xml:space="preserve"> </v>
      </c>
    </row>
    <row r="740" spans="3:20" x14ac:dyDescent="0.25">
      <c r="C740" s="1"/>
      <c r="N740" s="11" t="str">
        <f t="shared" si="101"/>
        <v xml:space="preserve"> </v>
      </c>
      <c r="O740" s="11" t="str">
        <f t="shared" si="102"/>
        <v xml:space="preserve"> </v>
      </c>
      <c r="P740" s="11" t="str">
        <f t="shared" si="103"/>
        <v xml:space="preserve"> </v>
      </c>
      <c r="Q740" s="11"/>
      <c r="R740" s="11" t="str">
        <f t="shared" si="104"/>
        <v xml:space="preserve"> </v>
      </c>
      <c r="S740" s="11"/>
      <c r="T740" s="12" t="str">
        <f t="shared" si="105"/>
        <v xml:space="preserve"> </v>
      </c>
    </row>
    <row r="741" spans="3:20" x14ac:dyDescent="0.25">
      <c r="C741" s="1"/>
      <c r="N741" s="11" t="str">
        <f t="shared" si="101"/>
        <v xml:space="preserve"> </v>
      </c>
      <c r="O741" s="11" t="str">
        <f t="shared" si="102"/>
        <v xml:space="preserve"> </v>
      </c>
      <c r="P741" s="11" t="str">
        <f t="shared" si="103"/>
        <v xml:space="preserve"> </v>
      </c>
      <c r="Q741" s="11"/>
      <c r="R741" s="11" t="str">
        <f t="shared" si="104"/>
        <v xml:space="preserve"> </v>
      </c>
      <c r="S741" s="11"/>
      <c r="T741" s="12" t="str">
        <f t="shared" si="105"/>
        <v xml:space="preserve"> </v>
      </c>
    </row>
    <row r="742" spans="3:20" x14ac:dyDescent="0.25">
      <c r="C742" s="1"/>
      <c r="N742" s="11" t="str">
        <f t="shared" si="101"/>
        <v xml:space="preserve"> </v>
      </c>
      <c r="O742" s="11" t="str">
        <f t="shared" si="102"/>
        <v xml:space="preserve"> </v>
      </c>
      <c r="P742" s="11" t="str">
        <f t="shared" si="103"/>
        <v xml:space="preserve"> </v>
      </c>
      <c r="Q742" s="11"/>
      <c r="R742" s="11" t="str">
        <f t="shared" si="104"/>
        <v xml:space="preserve"> </v>
      </c>
      <c r="S742" s="11"/>
      <c r="T742" s="12" t="str">
        <f t="shared" si="105"/>
        <v xml:space="preserve"> </v>
      </c>
    </row>
    <row r="743" spans="3:20" x14ac:dyDescent="0.25">
      <c r="C743" s="1"/>
      <c r="N743" s="11" t="str">
        <f t="shared" si="101"/>
        <v xml:space="preserve"> </v>
      </c>
      <c r="O743" s="11" t="str">
        <f t="shared" si="102"/>
        <v xml:space="preserve"> </v>
      </c>
      <c r="P743" s="11" t="str">
        <f t="shared" si="103"/>
        <v xml:space="preserve"> </v>
      </c>
      <c r="Q743" s="11"/>
      <c r="R743" s="11" t="str">
        <f t="shared" si="104"/>
        <v xml:space="preserve"> </v>
      </c>
      <c r="S743" s="11"/>
      <c r="T743" s="12" t="str">
        <f t="shared" si="105"/>
        <v xml:space="preserve"> </v>
      </c>
    </row>
    <row r="744" spans="3:20" x14ac:dyDescent="0.25">
      <c r="C744" s="1"/>
      <c r="N744" s="11" t="str">
        <f t="shared" si="101"/>
        <v xml:space="preserve"> </v>
      </c>
      <c r="O744" s="11" t="str">
        <f t="shared" si="102"/>
        <v xml:space="preserve"> </v>
      </c>
      <c r="P744" s="11" t="str">
        <f t="shared" si="103"/>
        <v xml:space="preserve"> </v>
      </c>
      <c r="Q744" s="11"/>
      <c r="R744" s="11" t="str">
        <f t="shared" si="104"/>
        <v xml:space="preserve"> </v>
      </c>
      <c r="S744" s="11"/>
      <c r="T744" s="12" t="str">
        <f t="shared" si="105"/>
        <v xml:space="preserve"> </v>
      </c>
    </row>
    <row r="745" spans="3:20" x14ac:dyDescent="0.25">
      <c r="C745" s="1"/>
      <c r="N745" s="11" t="str">
        <f t="shared" si="101"/>
        <v xml:space="preserve"> </v>
      </c>
      <c r="O745" s="11" t="str">
        <f t="shared" si="102"/>
        <v xml:space="preserve"> </v>
      </c>
      <c r="P745" s="11" t="str">
        <f t="shared" si="103"/>
        <v xml:space="preserve"> </v>
      </c>
      <c r="Q745" s="11"/>
      <c r="R745" s="11" t="str">
        <f t="shared" si="104"/>
        <v xml:space="preserve"> </v>
      </c>
      <c r="S745" s="11"/>
      <c r="T745" s="12" t="str">
        <f t="shared" si="105"/>
        <v xml:space="preserve"> </v>
      </c>
    </row>
    <row r="746" spans="3:20" x14ac:dyDescent="0.25">
      <c r="C746" s="1"/>
      <c r="N746" s="11" t="str">
        <f t="shared" si="101"/>
        <v xml:space="preserve"> </v>
      </c>
      <c r="O746" s="11" t="str">
        <f t="shared" si="102"/>
        <v xml:space="preserve"> </v>
      </c>
      <c r="P746" s="11" t="str">
        <f t="shared" si="103"/>
        <v xml:space="preserve"> </v>
      </c>
      <c r="Q746" s="11"/>
      <c r="R746" s="11" t="str">
        <f t="shared" si="104"/>
        <v xml:space="preserve"> </v>
      </c>
      <c r="S746" s="11"/>
      <c r="T746" s="12" t="str">
        <f t="shared" si="105"/>
        <v xml:space="preserve"> </v>
      </c>
    </row>
    <row r="747" spans="3:20" x14ac:dyDescent="0.25">
      <c r="C747" s="1"/>
      <c r="N747" s="11" t="str">
        <f t="shared" si="101"/>
        <v xml:space="preserve"> </v>
      </c>
      <c r="O747" s="11" t="str">
        <f t="shared" si="102"/>
        <v xml:space="preserve"> </v>
      </c>
      <c r="P747" s="11" t="str">
        <f t="shared" si="103"/>
        <v xml:space="preserve"> </v>
      </c>
      <c r="Q747" s="11"/>
      <c r="R747" s="11" t="str">
        <f t="shared" si="104"/>
        <v xml:space="preserve"> </v>
      </c>
      <c r="S747" s="11"/>
      <c r="T747" s="12" t="str">
        <f t="shared" si="105"/>
        <v xml:space="preserve"> </v>
      </c>
    </row>
    <row r="748" spans="3:20" x14ac:dyDescent="0.25">
      <c r="C748" s="1"/>
      <c r="N748" s="11" t="str">
        <f t="shared" si="101"/>
        <v xml:space="preserve"> </v>
      </c>
      <c r="O748" s="11" t="str">
        <f t="shared" si="102"/>
        <v xml:space="preserve"> </v>
      </c>
      <c r="P748" s="11" t="str">
        <f t="shared" si="103"/>
        <v xml:space="preserve"> </v>
      </c>
      <c r="Q748" s="11"/>
      <c r="R748" s="11" t="str">
        <f t="shared" si="104"/>
        <v xml:space="preserve"> </v>
      </c>
      <c r="S748" s="11"/>
      <c r="T748" s="12" t="str">
        <f t="shared" si="105"/>
        <v xml:space="preserve"> </v>
      </c>
    </row>
    <row r="749" spans="3:20" x14ac:dyDescent="0.25">
      <c r="C749" s="1"/>
      <c r="N749" s="11" t="str">
        <f t="shared" si="101"/>
        <v xml:space="preserve"> </v>
      </c>
      <c r="O749" s="11" t="str">
        <f t="shared" si="102"/>
        <v xml:space="preserve"> </v>
      </c>
      <c r="P749" s="11" t="str">
        <f t="shared" si="103"/>
        <v xml:space="preserve"> </v>
      </c>
      <c r="Q749" s="11"/>
      <c r="R749" s="11" t="str">
        <f t="shared" si="104"/>
        <v xml:space="preserve"> </v>
      </c>
      <c r="S749" s="11"/>
      <c r="T749" s="12" t="str">
        <f t="shared" si="105"/>
        <v xml:space="preserve"> </v>
      </c>
    </row>
    <row r="750" spans="3:20" x14ac:dyDescent="0.25">
      <c r="C750" s="1"/>
      <c r="N750" s="11" t="str">
        <f t="shared" si="101"/>
        <v xml:space="preserve"> </v>
      </c>
      <c r="O750" s="11" t="str">
        <f t="shared" si="102"/>
        <v xml:space="preserve"> </v>
      </c>
      <c r="P750" s="11" t="str">
        <f t="shared" si="103"/>
        <v xml:space="preserve"> </v>
      </c>
      <c r="Q750" s="11"/>
      <c r="R750" s="11" t="str">
        <f t="shared" si="104"/>
        <v xml:space="preserve"> </v>
      </c>
      <c r="S750" s="11"/>
      <c r="T750" s="12" t="str">
        <f t="shared" si="105"/>
        <v xml:space="preserve"> </v>
      </c>
    </row>
    <row r="751" spans="3:20" x14ac:dyDescent="0.25">
      <c r="C751" s="1"/>
      <c r="N751" s="11" t="str">
        <f t="shared" si="101"/>
        <v xml:space="preserve"> </v>
      </c>
      <c r="O751" s="11" t="str">
        <f t="shared" si="102"/>
        <v xml:space="preserve"> </v>
      </c>
      <c r="P751" s="11" t="str">
        <f t="shared" si="103"/>
        <v xml:space="preserve"> </v>
      </c>
      <c r="Q751" s="11"/>
      <c r="R751" s="11" t="str">
        <f t="shared" si="104"/>
        <v xml:space="preserve"> </v>
      </c>
      <c r="S751" s="11"/>
      <c r="T751" s="12" t="str">
        <f t="shared" si="105"/>
        <v xml:space="preserve"> </v>
      </c>
    </row>
    <row r="752" spans="3:20" x14ac:dyDescent="0.25">
      <c r="C752" s="1"/>
      <c r="N752" s="11" t="str">
        <f t="shared" si="101"/>
        <v xml:space="preserve"> </v>
      </c>
      <c r="O752" s="11" t="str">
        <f t="shared" si="102"/>
        <v xml:space="preserve"> </v>
      </c>
      <c r="P752" s="11" t="str">
        <f t="shared" si="103"/>
        <v xml:space="preserve"> </v>
      </c>
      <c r="Q752" s="11"/>
      <c r="R752" s="11" t="str">
        <f t="shared" si="104"/>
        <v xml:space="preserve"> </v>
      </c>
      <c r="S752" s="11"/>
      <c r="T752" s="12" t="str">
        <f t="shared" si="105"/>
        <v xml:space="preserve"> </v>
      </c>
    </row>
    <row r="753" spans="3:20" x14ac:dyDescent="0.25">
      <c r="C753" s="1"/>
      <c r="N753" s="11" t="str">
        <f t="shared" si="101"/>
        <v xml:space="preserve"> </v>
      </c>
      <c r="O753" s="11" t="str">
        <f t="shared" si="102"/>
        <v xml:space="preserve"> </v>
      </c>
      <c r="P753" s="11" t="str">
        <f t="shared" si="103"/>
        <v xml:space="preserve"> </v>
      </c>
      <c r="Q753" s="11"/>
      <c r="R753" s="11" t="str">
        <f t="shared" si="104"/>
        <v xml:space="preserve"> </v>
      </c>
      <c r="S753" s="11"/>
      <c r="T753" s="12" t="str">
        <f t="shared" si="105"/>
        <v xml:space="preserve"> </v>
      </c>
    </row>
    <row r="754" spans="3:20" x14ac:dyDescent="0.25">
      <c r="C754" s="1"/>
      <c r="N754" s="11" t="str">
        <f t="shared" si="101"/>
        <v xml:space="preserve"> </v>
      </c>
      <c r="O754" s="11" t="str">
        <f t="shared" si="102"/>
        <v xml:space="preserve"> </v>
      </c>
      <c r="P754" s="11" t="str">
        <f t="shared" si="103"/>
        <v xml:space="preserve"> </v>
      </c>
      <c r="Q754" s="11"/>
      <c r="R754" s="11" t="str">
        <f t="shared" si="104"/>
        <v xml:space="preserve"> </v>
      </c>
      <c r="S754" s="11"/>
      <c r="T754" s="12" t="str">
        <f t="shared" si="105"/>
        <v xml:space="preserve"> </v>
      </c>
    </row>
    <row r="755" spans="3:20" x14ac:dyDescent="0.25">
      <c r="C755" s="1"/>
      <c r="N755" s="11" t="str">
        <f t="shared" si="101"/>
        <v xml:space="preserve"> </v>
      </c>
      <c r="O755" s="11" t="str">
        <f t="shared" si="102"/>
        <v xml:space="preserve"> </v>
      </c>
      <c r="P755" s="11" t="str">
        <f t="shared" si="103"/>
        <v xml:space="preserve"> </v>
      </c>
      <c r="Q755" s="11"/>
      <c r="R755" s="11" t="str">
        <f t="shared" si="104"/>
        <v xml:space="preserve"> </v>
      </c>
      <c r="S755" s="11"/>
      <c r="T755" s="12" t="str">
        <f t="shared" si="105"/>
        <v xml:space="preserve"> </v>
      </c>
    </row>
    <row r="756" spans="3:20" x14ac:dyDescent="0.25">
      <c r="C756" s="1"/>
      <c r="N756" s="11" t="str">
        <f t="shared" si="101"/>
        <v xml:space="preserve"> </v>
      </c>
      <c r="O756" s="11" t="str">
        <f t="shared" si="102"/>
        <v xml:space="preserve"> </v>
      </c>
      <c r="P756" s="11" t="str">
        <f t="shared" si="103"/>
        <v xml:space="preserve"> </v>
      </c>
      <c r="Q756" s="11"/>
      <c r="R756" s="11" t="str">
        <f t="shared" si="104"/>
        <v xml:space="preserve"> </v>
      </c>
      <c r="S756" s="11"/>
      <c r="T756" s="12" t="str">
        <f t="shared" si="105"/>
        <v xml:space="preserve"> </v>
      </c>
    </row>
    <row r="757" spans="3:20" x14ac:dyDescent="0.25">
      <c r="C757" s="1"/>
      <c r="N757" s="11" t="str">
        <f t="shared" si="101"/>
        <v xml:space="preserve"> </v>
      </c>
      <c r="O757" s="11" t="str">
        <f t="shared" si="102"/>
        <v xml:space="preserve"> </v>
      </c>
      <c r="P757" s="11" t="str">
        <f t="shared" si="103"/>
        <v xml:space="preserve"> </v>
      </c>
      <c r="Q757" s="11"/>
      <c r="R757" s="11" t="str">
        <f t="shared" si="104"/>
        <v xml:space="preserve"> </v>
      </c>
      <c r="S757" s="11"/>
      <c r="T757" s="12" t="str">
        <f t="shared" si="105"/>
        <v xml:space="preserve"> </v>
      </c>
    </row>
    <row r="758" spans="3:20" x14ac:dyDescent="0.25">
      <c r="C758" s="1"/>
      <c r="N758" s="11" t="str">
        <f t="shared" si="101"/>
        <v xml:space="preserve"> </v>
      </c>
      <c r="O758" s="11" t="str">
        <f t="shared" si="102"/>
        <v xml:space="preserve"> </v>
      </c>
      <c r="P758" s="11" t="str">
        <f t="shared" si="103"/>
        <v xml:space="preserve"> </v>
      </c>
      <c r="Q758" s="11"/>
      <c r="R758" s="11" t="str">
        <f t="shared" si="104"/>
        <v xml:space="preserve"> </v>
      </c>
      <c r="S758" s="11"/>
      <c r="T758" s="12" t="str">
        <f t="shared" si="105"/>
        <v xml:space="preserve"> </v>
      </c>
    </row>
    <row r="759" spans="3:20" x14ac:dyDescent="0.25">
      <c r="C759" s="1"/>
      <c r="N759" s="11" t="str">
        <f t="shared" si="101"/>
        <v xml:space="preserve"> </v>
      </c>
      <c r="O759" s="11" t="str">
        <f t="shared" si="102"/>
        <v xml:space="preserve"> </v>
      </c>
      <c r="P759" s="11" t="str">
        <f t="shared" si="103"/>
        <v xml:space="preserve"> </v>
      </c>
      <c r="Q759" s="11"/>
      <c r="R759" s="11" t="str">
        <f t="shared" si="104"/>
        <v xml:space="preserve"> </v>
      </c>
      <c r="S759" s="11"/>
      <c r="T759" s="12" t="str">
        <f t="shared" si="105"/>
        <v xml:space="preserve"> </v>
      </c>
    </row>
    <row r="760" spans="3:20" x14ac:dyDescent="0.25">
      <c r="C760" s="1"/>
      <c r="N760" s="11" t="str">
        <f t="shared" si="101"/>
        <v xml:space="preserve"> </v>
      </c>
      <c r="O760" s="11" t="str">
        <f t="shared" si="102"/>
        <v xml:space="preserve"> </v>
      </c>
      <c r="P760" s="11" t="str">
        <f t="shared" si="103"/>
        <v xml:space="preserve"> </v>
      </c>
      <c r="Q760" s="11"/>
      <c r="R760" s="11" t="str">
        <f t="shared" si="104"/>
        <v xml:space="preserve"> </v>
      </c>
      <c r="S760" s="11"/>
      <c r="T760" s="12" t="str">
        <f t="shared" si="105"/>
        <v xml:space="preserve"> </v>
      </c>
    </row>
    <row r="761" spans="3:20" x14ac:dyDescent="0.25">
      <c r="C761" s="1"/>
      <c r="N761" s="11" t="str">
        <f t="shared" si="101"/>
        <v xml:space="preserve"> </v>
      </c>
      <c r="O761" s="11" t="str">
        <f t="shared" si="102"/>
        <v xml:space="preserve"> </v>
      </c>
      <c r="P761" s="11" t="str">
        <f t="shared" si="103"/>
        <v xml:space="preserve"> </v>
      </c>
      <c r="Q761" s="11"/>
      <c r="R761" s="11" t="str">
        <f t="shared" si="104"/>
        <v xml:space="preserve"> </v>
      </c>
      <c r="S761" s="11"/>
      <c r="T761" s="12" t="str">
        <f t="shared" si="105"/>
        <v xml:space="preserve"> </v>
      </c>
    </row>
    <row r="762" spans="3:20" x14ac:dyDescent="0.25">
      <c r="C762" s="1"/>
      <c r="N762" s="11" t="str">
        <f t="shared" si="101"/>
        <v xml:space="preserve"> </v>
      </c>
      <c r="O762" s="11" t="str">
        <f t="shared" si="102"/>
        <v xml:space="preserve"> </v>
      </c>
      <c r="P762" s="11" t="str">
        <f t="shared" si="103"/>
        <v xml:space="preserve"> </v>
      </c>
      <c r="Q762" s="11"/>
      <c r="R762" s="11" t="str">
        <f t="shared" si="104"/>
        <v xml:space="preserve"> </v>
      </c>
      <c r="S762" s="11"/>
      <c r="T762" s="12" t="str">
        <f t="shared" si="105"/>
        <v xml:space="preserve"> </v>
      </c>
    </row>
    <row r="763" spans="3:20" x14ac:dyDescent="0.25">
      <c r="C763" s="1"/>
      <c r="N763" s="11" t="str">
        <f t="shared" si="101"/>
        <v xml:space="preserve"> </v>
      </c>
      <c r="O763" s="11" t="str">
        <f t="shared" si="102"/>
        <v xml:space="preserve"> </v>
      </c>
      <c r="P763" s="11" t="str">
        <f t="shared" si="103"/>
        <v xml:space="preserve"> </v>
      </c>
      <c r="Q763" s="11"/>
      <c r="R763" s="11" t="str">
        <f t="shared" si="104"/>
        <v xml:space="preserve"> </v>
      </c>
      <c r="S763" s="11"/>
      <c r="T763" s="12" t="str">
        <f t="shared" si="105"/>
        <v xml:space="preserve"> </v>
      </c>
    </row>
    <row r="764" spans="3:20" x14ac:dyDescent="0.25">
      <c r="C764" s="1"/>
      <c r="N764" s="11" t="str">
        <f t="shared" si="101"/>
        <v xml:space="preserve"> </v>
      </c>
      <c r="O764" s="11" t="str">
        <f t="shared" si="102"/>
        <v xml:space="preserve"> </v>
      </c>
      <c r="P764" s="11" t="str">
        <f t="shared" si="103"/>
        <v xml:space="preserve"> </v>
      </c>
      <c r="Q764" s="11"/>
      <c r="R764" s="11" t="str">
        <f t="shared" si="104"/>
        <v xml:space="preserve"> </v>
      </c>
      <c r="S764" s="11"/>
      <c r="T764" s="12" t="str">
        <f t="shared" si="105"/>
        <v xml:space="preserve"> </v>
      </c>
    </row>
    <row r="765" spans="3:20" x14ac:dyDescent="0.25">
      <c r="C765" s="1"/>
      <c r="N765" s="11" t="str">
        <f t="shared" si="101"/>
        <v xml:space="preserve"> </v>
      </c>
      <c r="O765" s="11" t="str">
        <f t="shared" si="102"/>
        <v xml:space="preserve"> </v>
      </c>
      <c r="P765" s="11" t="str">
        <f t="shared" si="103"/>
        <v xml:space="preserve"> </v>
      </c>
      <c r="Q765" s="11"/>
      <c r="R765" s="11" t="str">
        <f t="shared" si="104"/>
        <v xml:space="preserve"> </v>
      </c>
      <c r="S765" s="11"/>
      <c r="T765" s="12" t="str">
        <f t="shared" si="105"/>
        <v xml:space="preserve"> </v>
      </c>
    </row>
    <row r="766" spans="3:20" x14ac:dyDescent="0.25">
      <c r="C766" s="1"/>
      <c r="N766" s="11" t="str">
        <f t="shared" si="101"/>
        <v xml:space="preserve"> </v>
      </c>
      <c r="O766" s="11" t="str">
        <f t="shared" si="102"/>
        <v xml:space="preserve"> </v>
      </c>
      <c r="P766" s="11" t="str">
        <f t="shared" si="103"/>
        <v xml:space="preserve"> </v>
      </c>
      <c r="Q766" s="11"/>
      <c r="R766" s="11" t="str">
        <f t="shared" si="104"/>
        <v xml:space="preserve"> </v>
      </c>
      <c r="S766" s="11"/>
      <c r="T766" s="12" t="str">
        <f t="shared" si="105"/>
        <v xml:space="preserve"> </v>
      </c>
    </row>
    <row r="767" spans="3:20" x14ac:dyDescent="0.25">
      <c r="C767" s="1"/>
      <c r="N767" s="11" t="str">
        <f t="shared" si="101"/>
        <v xml:space="preserve"> </v>
      </c>
      <c r="O767" s="11" t="str">
        <f t="shared" si="102"/>
        <v xml:space="preserve"> </v>
      </c>
      <c r="P767" s="11" t="str">
        <f t="shared" si="103"/>
        <v xml:space="preserve"> </v>
      </c>
      <c r="Q767" s="11"/>
      <c r="R767" s="11" t="str">
        <f t="shared" si="104"/>
        <v xml:space="preserve"> </v>
      </c>
      <c r="S767" s="11"/>
      <c r="T767" s="12" t="str">
        <f t="shared" si="105"/>
        <v xml:space="preserve"> </v>
      </c>
    </row>
    <row r="768" spans="3:20" x14ac:dyDescent="0.25">
      <c r="C768" s="1"/>
      <c r="N768" s="11" t="str">
        <f t="shared" si="101"/>
        <v xml:space="preserve"> </v>
      </c>
      <c r="O768" s="11" t="str">
        <f t="shared" si="102"/>
        <v xml:space="preserve"> </v>
      </c>
      <c r="P768" s="11" t="str">
        <f t="shared" si="103"/>
        <v xml:space="preserve"> </v>
      </c>
      <c r="Q768" s="11"/>
      <c r="R768" s="11" t="str">
        <f t="shared" si="104"/>
        <v xml:space="preserve"> </v>
      </c>
      <c r="S768" s="11"/>
      <c r="T768" s="12" t="str">
        <f t="shared" si="105"/>
        <v xml:space="preserve"> </v>
      </c>
    </row>
    <row r="769" spans="3:20" x14ac:dyDescent="0.25">
      <c r="C769" s="1"/>
      <c r="N769" s="11" t="str">
        <f t="shared" ref="N769:N832" si="106">IF(F769&gt;0,(F769-E769)*(AD769+AE769+AF769)," ")</f>
        <v xml:space="preserve"> </v>
      </c>
      <c r="O769" s="11" t="str">
        <f t="shared" ref="O769:O832" si="107">IF(($F769-$E769)*(S769+AC769)&gt;0,($F769-$E769)*(S769+AC769)," ")</f>
        <v xml:space="preserve"> </v>
      </c>
      <c r="P769" s="11" t="str">
        <f t="shared" ref="P769:P832" si="108">IF(($F769-$E769)*(AA769+AH769)&gt;0,($F769-$E769)*(AA769+AH769)," ")</f>
        <v xml:space="preserve"> </v>
      </c>
      <c r="Q769" s="11"/>
      <c r="R769" s="11" t="str">
        <f t="shared" ref="R769:R832" si="109">IF(($F769-$E769)*(AB769+AI769)&gt;0,($F769-$E769)*(AB769+AI769)," ")</f>
        <v xml:space="preserve"> </v>
      </c>
      <c r="S769" s="11"/>
      <c r="T769" s="12" t="str">
        <f t="shared" ref="T769:T832" si="110">IF($F769&gt;0,IF(AM769&gt;0,((F769-E769)*AM769)*5280," ")," ")</f>
        <v xml:space="preserve"> </v>
      </c>
    </row>
    <row r="770" spans="3:20" x14ac:dyDescent="0.25">
      <c r="C770" s="1"/>
      <c r="N770" s="11" t="str">
        <f t="shared" si="106"/>
        <v xml:space="preserve"> </v>
      </c>
      <c r="O770" s="11" t="str">
        <f t="shared" si="107"/>
        <v xml:space="preserve"> </v>
      </c>
      <c r="P770" s="11" t="str">
        <f t="shared" si="108"/>
        <v xml:space="preserve"> </v>
      </c>
      <c r="Q770" s="11"/>
      <c r="R770" s="11" t="str">
        <f t="shared" si="109"/>
        <v xml:space="preserve"> </v>
      </c>
      <c r="S770" s="11"/>
      <c r="T770" s="12" t="str">
        <f t="shared" si="110"/>
        <v xml:space="preserve"> </v>
      </c>
    </row>
    <row r="771" spans="3:20" x14ac:dyDescent="0.25">
      <c r="C771" s="1"/>
      <c r="N771" s="11" t="str">
        <f t="shared" si="106"/>
        <v xml:space="preserve"> </v>
      </c>
      <c r="O771" s="11" t="str">
        <f t="shared" si="107"/>
        <v xml:space="preserve"> </v>
      </c>
      <c r="P771" s="11" t="str">
        <f t="shared" si="108"/>
        <v xml:space="preserve"> </v>
      </c>
      <c r="Q771" s="11"/>
      <c r="R771" s="11" t="str">
        <f t="shared" si="109"/>
        <v xml:space="preserve"> </v>
      </c>
      <c r="S771" s="11"/>
      <c r="T771" s="12" t="str">
        <f t="shared" si="110"/>
        <v xml:space="preserve"> </v>
      </c>
    </row>
    <row r="772" spans="3:20" x14ac:dyDescent="0.25">
      <c r="C772" s="1"/>
      <c r="N772" s="11" t="str">
        <f t="shared" si="106"/>
        <v xml:space="preserve"> </v>
      </c>
      <c r="O772" s="11" t="str">
        <f t="shared" si="107"/>
        <v xml:space="preserve"> </v>
      </c>
      <c r="P772" s="11" t="str">
        <f t="shared" si="108"/>
        <v xml:space="preserve"> </v>
      </c>
      <c r="Q772" s="11"/>
      <c r="R772" s="11" t="str">
        <f t="shared" si="109"/>
        <v xml:space="preserve"> </v>
      </c>
      <c r="S772" s="11"/>
      <c r="T772" s="12" t="str">
        <f t="shared" si="110"/>
        <v xml:space="preserve"> </v>
      </c>
    </row>
    <row r="773" spans="3:20" x14ac:dyDescent="0.25">
      <c r="C773" s="1"/>
      <c r="N773" s="11" t="str">
        <f t="shared" si="106"/>
        <v xml:space="preserve"> </v>
      </c>
      <c r="O773" s="11" t="str">
        <f t="shared" si="107"/>
        <v xml:space="preserve"> </v>
      </c>
      <c r="P773" s="11" t="str">
        <f t="shared" si="108"/>
        <v xml:space="preserve"> </v>
      </c>
      <c r="Q773" s="11"/>
      <c r="R773" s="11" t="str">
        <f t="shared" si="109"/>
        <v xml:space="preserve"> </v>
      </c>
      <c r="S773" s="11"/>
      <c r="T773" s="12" t="str">
        <f t="shared" si="110"/>
        <v xml:space="preserve"> </v>
      </c>
    </row>
    <row r="774" spans="3:20" x14ac:dyDescent="0.25">
      <c r="C774" s="1"/>
      <c r="N774" s="11" t="str">
        <f t="shared" si="106"/>
        <v xml:space="preserve"> </v>
      </c>
      <c r="O774" s="11" t="str">
        <f t="shared" si="107"/>
        <v xml:space="preserve"> </v>
      </c>
      <c r="P774" s="11" t="str">
        <f t="shared" si="108"/>
        <v xml:space="preserve"> </v>
      </c>
      <c r="Q774" s="11"/>
      <c r="R774" s="11" t="str">
        <f t="shared" si="109"/>
        <v xml:space="preserve"> </v>
      </c>
      <c r="S774" s="11"/>
      <c r="T774" s="12" t="str">
        <f t="shared" si="110"/>
        <v xml:space="preserve"> </v>
      </c>
    </row>
    <row r="775" spans="3:20" x14ac:dyDescent="0.25">
      <c r="C775" s="1"/>
      <c r="N775" s="11" t="str">
        <f t="shared" si="106"/>
        <v xml:space="preserve"> </v>
      </c>
      <c r="O775" s="11" t="str">
        <f t="shared" si="107"/>
        <v xml:space="preserve"> </v>
      </c>
      <c r="P775" s="11" t="str">
        <f t="shared" si="108"/>
        <v xml:space="preserve"> </v>
      </c>
      <c r="Q775" s="11"/>
      <c r="R775" s="11" t="str">
        <f t="shared" si="109"/>
        <v xml:space="preserve"> </v>
      </c>
      <c r="S775" s="11"/>
      <c r="T775" s="12" t="str">
        <f t="shared" si="110"/>
        <v xml:space="preserve"> </v>
      </c>
    </row>
    <row r="776" spans="3:20" x14ac:dyDescent="0.25">
      <c r="C776" s="1"/>
      <c r="N776" s="11" t="str">
        <f t="shared" si="106"/>
        <v xml:space="preserve"> </v>
      </c>
      <c r="O776" s="11" t="str">
        <f t="shared" si="107"/>
        <v xml:space="preserve"> </v>
      </c>
      <c r="P776" s="11" t="str">
        <f t="shared" si="108"/>
        <v xml:space="preserve"> </v>
      </c>
      <c r="Q776" s="11"/>
      <c r="R776" s="11" t="str">
        <f t="shared" si="109"/>
        <v xml:space="preserve"> </v>
      </c>
      <c r="S776" s="11"/>
      <c r="T776" s="12" t="str">
        <f t="shared" si="110"/>
        <v xml:space="preserve"> </v>
      </c>
    </row>
    <row r="777" spans="3:20" x14ac:dyDescent="0.25">
      <c r="C777" s="1"/>
      <c r="N777" s="11" t="str">
        <f t="shared" si="106"/>
        <v xml:space="preserve"> </v>
      </c>
      <c r="O777" s="11" t="str">
        <f t="shared" si="107"/>
        <v xml:space="preserve"> </v>
      </c>
      <c r="P777" s="11" t="str">
        <f t="shared" si="108"/>
        <v xml:space="preserve"> </v>
      </c>
      <c r="Q777" s="11"/>
      <c r="R777" s="11" t="str">
        <f t="shared" si="109"/>
        <v xml:space="preserve"> </v>
      </c>
      <c r="S777" s="11"/>
      <c r="T777" s="12" t="str">
        <f t="shared" si="110"/>
        <v xml:space="preserve"> </v>
      </c>
    </row>
    <row r="778" spans="3:20" x14ac:dyDescent="0.25">
      <c r="C778" s="1"/>
      <c r="N778" s="11" t="str">
        <f t="shared" si="106"/>
        <v xml:space="preserve"> </v>
      </c>
      <c r="O778" s="11" t="str">
        <f t="shared" si="107"/>
        <v xml:space="preserve"> </v>
      </c>
      <c r="P778" s="11" t="str">
        <f t="shared" si="108"/>
        <v xml:space="preserve"> </v>
      </c>
      <c r="Q778" s="11"/>
      <c r="R778" s="11" t="str">
        <f t="shared" si="109"/>
        <v xml:space="preserve"> </v>
      </c>
      <c r="S778" s="11"/>
      <c r="T778" s="12" t="str">
        <f t="shared" si="110"/>
        <v xml:space="preserve"> </v>
      </c>
    </row>
    <row r="779" spans="3:20" x14ac:dyDescent="0.25">
      <c r="C779" s="1"/>
      <c r="N779" s="11" t="str">
        <f t="shared" si="106"/>
        <v xml:space="preserve"> </v>
      </c>
      <c r="O779" s="11" t="str">
        <f t="shared" si="107"/>
        <v xml:space="preserve"> </v>
      </c>
      <c r="P779" s="11" t="str">
        <f t="shared" si="108"/>
        <v xml:space="preserve"> </v>
      </c>
      <c r="Q779" s="11"/>
      <c r="R779" s="11" t="str">
        <f t="shared" si="109"/>
        <v xml:space="preserve"> </v>
      </c>
      <c r="S779" s="11"/>
      <c r="T779" s="12" t="str">
        <f t="shared" si="110"/>
        <v xml:space="preserve"> </v>
      </c>
    </row>
    <row r="780" spans="3:20" x14ac:dyDescent="0.25">
      <c r="C780" s="1"/>
      <c r="N780" s="11" t="str">
        <f t="shared" si="106"/>
        <v xml:space="preserve"> </v>
      </c>
      <c r="O780" s="11" t="str">
        <f t="shared" si="107"/>
        <v xml:space="preserve"> </v>
      </c>
      <c r="P780" s="11" t="str">
        <f t="shared" si="108"/>
        <v xml:space="preserve"> </v>
      </c>
      <c r="Q780" s="11"/>
      <c r="R780" s="11" t="str">
        <f t="shared" si="109"/>
        <v xml:space="preserve"> </v>
      </c>
      <c r="S780" s="11"/>
      <c r="T780" s="12" t="str">
        <f t="shared" si="110"/>
        <v xml:space="preserve"> </v>
      </c>
    </row>
    <row r="781" spans="3:20" x14ac:dyDescent="0.25">
      <c r="C781" s="1"/>
      <c r="N781" s="11" t="str">
        <f t="shared" si="106"/>
        <v xml:space="preserve"> </v>
      </c>
      <c r="O781" s="11" t="str">
        <f t="shared" si="107"/>
        <v xml:space="preserve"> </v>
      </c>
      <c r="P781" s="11" t="str">
        <f t="shared" si="108"/>
        <v xml:space="preserve"> </v>
      </c>
      <c r="Q781" s="11"/>
      <c r="R781" s="11" t="str">
        <f t="shared" si="109"/>
        <v xml:space="preserve"> </v>
      </c>
      <c r="S781" s="11"/>
      <c r="T781" s="12" t="str">
        <f t="shared" si="110"/>
        <v xml:space="preserve"> </v>
      </c>
    </row>
    <row r="782" spans="3:20" x14ac:dyDescent="0.25">
      <c r="C782" s="1"/>
      <c r="N782" s="11" t="str">
        <f t="shared" si="106"/>
        <v xml:space="preserve"> </v>
      </c>
      <c r="O782" s="11" t="str">
        <f t="shared" si="107"/>
        <v xml:space="preserve"> </v>
      </c>
      <c r="P782" s="11" t="str">
        <f t="shared" si="108"/>
        <v xml:space="preserve"> </v>
      </c>
      <c r="Q782" s="11"/>
      <c r="R782" s="11" t="str">
        <f t="shared" si="109"/>
        <v xml:space="preserve"> </v>
      </c>
      <c r="S782" s="11"/>
      <c r="T782" s="12" t="str">
        <f t="shared" si="110"/>
        <v xml:space="preserve"> </v>
      </c>
    </row>
    <row r="783" spans="3:20" x14ac:dyDescent="0.25">
      <c r="C783" s="1"/>
      <c r="N783" s="11" t="str">
        <f t="shared" si="106"/>
        <v xml:space="preserve"> </v>
      </c>
      <c r="O783" s="11" t="str">
        <f t="shared" si="107"/>
        <v xml:space="preserve"> </v>
      </c>
      <c r="P783" s="11" t="str">
        <f t="shared" si="108"/>
        <v xml:space="preserve"> </v>
      </c>
      <c r="Q783" s="11"/>
      <c r="R783" s="11" t="str">
        <f t="shared" si="109"/>
        <v xml:space="preserve"> </v>
      </c>
      <c r="S783" s="11"/>
      <c r="T783" s="12" t="str">
        <f t="shared" si="110"/>
        <v xml:space="preserve"> </v>
      </c>
    </row>
    <row r="784" spans="3:20" x14ac:dyDescent="0.25">
      <c r="C784" s="1"/>
      <c r="N784" s="11" t="str">
        <f t="shared" si="106"/>
        <v xml:space="preserve"> </v>
      </c>
      <c r="O784" s="11" t="str">
        <f t="shared" si="107"/>
        <v xml:space="preserve"> </v>
      </c>
      <c r="P784" s="11" t="str">
        <f t="shared" si="108"/>
        <v xml:space="preserve"> </v>
      </c>
      <c r="Q784" s="11"/>
      <c r="R784" s="11" t="str">
        <f t="shared" si="109"/>
        <v xml:space="preserve"> </v>
      </c>
      <c r="S784" s="11"/>
      <c r="T784" s="12" t="str">
        <f t="shared" si="110"/>
        <v xml:space="preserve"> </v>
      </c>
    </row>
    <row r="785" spans="3:20" x14ac:dyDescent="0.25">
      <c r="C785" s="1"/>
      <c r="N785" s="11" t="str">
        <f t="shared" si="106"/>
        <v xml:space="preserve"> </v>
      </c>
      <c r="O785" s="11" t="str">
        <f t="shared" si="107"/>
        <v xml:space="preserve"> </v>
      </c>
      <c r="P785" s="11" t="str">
        <f t="shared" si="108"/>
        <v xml:space="preserve"> </v>
      </c>
      <c r="Q785" s="11"/>
      <c r="R785" s="11" t="str">
        <f t="shared" si="109"/>
        <v xml:space="preserve"> </v>
      </c>
      <c r="S785" s="11"/>
      <c r="T785" s="12" t="str">
        <f t="shared" si="110"/>
        <v xml:space="preserve"> </v>
      </c>
    </row>
    <row r="786" spans="3:20" x14ac:dyDescent="0.25">
      <c r="C786" s="1"/>
      <c r="N786" s="11" t="str">
        <f t="shared" si="106"/>
        <v xml:space="preserve"> </v>
      </c>
      <c r="O786" s="11" t="str">
        <f t="shared" si="107"/>
        <v xml:space="preserve"> </v>
      </c>
      <c r="P786" s="11" t="str">
        <f t="shared" si="108"/>
        <v xml:space="preserve"> </v>
      </c>
      <c r="Q786" s="11"/>
      <c r="R786" s="11" t="str">
        <f t="shared" si="109"/>
        <v xml:space="preserve"> </v>
      </c>
      <c r="S786" s="11"/>
      <c r="T786" s="12" t="str">
        <f t="shared" si="110"/>
        <v xml:space="preserve"> </v>
      </c>
    </row>
    <row r="787" spans="3:20" x14ac:dyDescent="0.25">
      <c r="C787" s="1"/>
      <c r="N787" s="11" t="str">
        <f t="shared" si="106"/>
        <v xml:space="preserve"> </v>
      </c>
      <c r="O787" s="11" t="str">
        <f t="shared" si="107"/>
        <v xml:space="preserve"> </v>
      </c>
      <c r="P787" s="11" t="str">
        <f t="shared" si="108"/>
        <v xml:space="preserve"> </v>
      </c>
      <c r="Q787" s="11"/>
      <c r="R787" s="11" t="str">
        <f t="shared" si="109"/>
        <v xml:space="preserve"> </v>
      </c>
      <c r="S787" s="11"/>
      <c r="T787" s="12" t="str">
        <f t="shared" si="110"/>
        <v xml:space="preserve"> </v>
      </c>
    </row>
    <row r="788" spans="3:20" x14ac:dyDescent="0.25">
      <c r="C788" s="1"/>
      <c r="N788" s="11" t="str">
        <f t="shared" si="106"/>
        <v xml:space="preserve"> </v>
      </c>
      <c r="O788" s="11" t="str">
        <f t="shared" si="107"/>
        <v xml:space="preserve"> </v>
      </c>
      <c r="P788" s="11" t="str">
        <f t="shared" si="108"/>
        <v xml:space="preserve"> </v>
      </c>
      <c r="Q788" s="11"/>
      <c r="R788" s="11" t="str">
        <f t="shared" si="109"/>
        <v xml:space="preserve"> </v>
      </c>
      <c r="S788" s="11"/>
      <c r="T788" s="12" t="str">
        <f t="shared" si="110"/>
        <v xml:space="preserve"> </v>
      </c>
    </row>
    <row r="789" spans="3:20" x14ac:dyDescent="0.25">
      <c r="C789" s="1"/>
      <c r="N789" s="11" t="str">
        <f t="shared" si="106"/>
        <v xml:space="preserve"> </v>
      </c>
      <c r="O789" s="11" t="str">
        <f t="shared" si="107"/>
        <v xml:space="preserve"> </v>
      </c>
      <c r="P789" s="11" t="str">
        <f t="shared" si="108"/>
        <v xml:space="preserve"> </v>
      </c>
      <c r="Q789" s="11"/>
      <c r="R789" s="11" t="str">
        <f t="shared" si="109"/>
        <v xml:space="preserve"> </v>
      </c>
      <c r="S789" s="11"/>
      <c r="T789" s="12" t="str">
        <f t="shared" si="110"/>
        <v xml:space="preserve"> </v>
      </c>
    </row>
    <row r="790" spans="3:20" x14ac:dyDescent="0.25">
      <c r="C790" s="1"/>
      <c r="N790" s="11" t="str">
        <f t="shared" si="106"/>
        <v xml:space="preserve"> </v>
      </c>
      <c r="O790" s="11" t="str">
        <f t="shared" si="107"/>
        <v xml:space="preserve"> </v>
      </c>
      <c r="P790" s="11" t="str">
        <f t="shared" si="108"/>
        <v xml:space="preserve"> </v>
      </c>
      <c r="Q790" s="11"/>
      <c r="R790" s="11" t="str">
        <f t="shared" si="109"/>
        <v xml:space="preserve"> </v>
      </c>
      <c r="S790" s="11"/>
      <c r="T790" s="12" t="str">
        <f t="shared" si="110"/>
        <v xml:space="preserve"> </v>
      </c>
    </row>
    <row r="791" spans="3:20" x14ac:dyDescent="0.25">
      <c r="C791" s="1"/>
      <c r="N791" s="11" t="str">
        <f t="shared" si="106"/>
        <v xml:space="preserve"> </v>
      </c>
      <c r="O791" s="11" t="str">
        <f t="shared" si="107"/>
        <v xml:space="preserve"> </v>
      </c>
      <c r="P791" s="11" t="str">
        <f t="shared" si="108"/>
        <v xml:space="preserve"> </v>
      </c>
      <c r="Q791" s="11"/>
      <c r="R791" s="11" t="str">
        <f t="shared" si="109"/>
        <v xml:space="preserve"> </v>
      </c>
      <c r="S791" s="11"/>
      <c r="T791" s="12" t="str">
        <f t="shared" si="110"/>
        <v xml:space="preserve"> </v>
      </c>
    </row>
    <row r="792" spans="3:20" x14ac:dyDescent="0.25">
      <c r="C792" s="1"/>
      <c r="N792" s="11" t="str">
        <f t="shared" si="106"/>
        <v xml:space="preserve"> </v>
      </c>
      <c r="O792" s="11" t="str">
        <f t="shared" si="107"/>
        <v xml:space="preserve"> </v>
      </c>
      <c r="P792" s="11" t="str">
        <f t="shared" si="108"/>
        <v xml:space="preserve"> </v>
      </c>
      <c r="Q792" s="11"/>
      <c r="R792" s="11" t="str">
        <f t="shared" si="109"/>
        <v xml:space="preserve"> </v>
      </c>
      <c r="S792" s="11"/>
      <c r="T792" s="12" t="str">
        <f t="shared" si="110"/>
        <v xml:space="preserve"> </v>
      </c>
    </row>
    <row r="793" spans="3:20" x14ac:dyDescent="0.25">
      <c r="C793" s="1"/>
      <c r="N793" s="11" t="str">
        <f t="shared" si="106"/>
        <v xml:space="preserve"> </v>
      </c>
      <c r="O793" s="11" t="str">
        <f t="shared" si="107"/>
        <v xml:space="preserve"> </v>
      </c>
      <c r="P793" s="11" t="str">
        <f t="shared" si="108"/>
        <v xml:space="preserve"> </v>
      </c>
      <c r="Q793" s="11"/>
      <c r="R793" s="11" t="str">
        <f t="shared" si="109"/>
        <v xml:space="preserve"> </v>
      </c>
      <c r="S793" s="11"/>
      <c r="T793" s="12" t="str">
        <f t="shared" si="110"/>
        <v xml:space="preserve"> </v>
      </c>
    </row>
    <row r="794" spans="3:20" x14ac:dyDescent="0.25">
      <c r="C794" s="1"/>
      <c r="N794" s="11" t="str">
        <f t="shared" si="106"/>
        <v xml:space="preserve"> </v>
      </c>
      <c r="O794" s="11" t="str">
        <f t="shared" si="107"/>
        <v xml:space="preserve"> </v>
      </c>
      <c r="P794" s="11" t="str">
        <f t="shared" si="108"/>
        <v xml:space="preserve"> </v>
      </c>
      <c r="Q794" s="11"/>
      <c r="R794" s="11" t="str">
        <f t="shared" si="109"/>
        <v xml:space="preserve"> </v>
      </c>
      <c r="S794" s="11"/>
      <c r="T794" s="12" t="str">
        <f t="shared" si="110"/>
        <v xml:space="preserve"> </v>
      </c>
    </row>
    <row r="795" spans="3:20" x14ac:dyDescent="0.25">
      <c r="C795" s="1"/>
      <c r="N795" s="11" t="str">
        <f t="shared" si="106"/>
        <v xml:space="preserve"> </v>
      </c>
      <c r="O795" s="11" t="str">
        <f t="shared" si="107"/>
        <v xml:space="preserve"> </v>
      </c>
      <c r="P795" s="11" t="str">
        <f t="shared" si="108"/>
        <v xml:space="preserve"> </v>
      </c>
      <c r="Q795" s="11"/>
      <c r="R795" s="11" t="str">
        <f t="shared" si="109"/>
        <v xml:space="preserve"> </v>
      </c>
      <c r="S795" s="11"/>
      <c r="T795" s="12" t="str">
        <f t="shared" si="110"/>
        <v xml:space="preserve"> </v>
      </c>
    </row>
    <row r="796" spans="3:20" x14ac:dyDescent="0.25">
      <c r="C796" s="1"/>
      <c r="N796" s="11" t="str">
        <f t="shared" si="106"/>
        <v xml:space="preserve"> </v>
      </c>
      <c r="O796" s="11" t="str">
        <f t="shared" si="107"/>
        <v xml:space="preserve"> </v>
      </c>
      <c r="P796" s="11" t="str">
        <f t="shared" si="108"/>
        <v xml:space="preserve"> </v>
      </c>
      <c r="Q796" s="11"/>
      <c r="R796" s="11" t="str">
        <f t="shared" si="109"/>
        <v xml:space="preserve"> </v>
      </c>
      <c r="S796" s="11"/>
      <c r="T796" s="12" t="str">
        <f t="shared" si="110"/>
        <v xml:space="preserve"> </v>
      </c>
    </row>
    <row r="797" spans="3:20" x14ac:dyDescent="0.25">
      <c r="C797" s="1"/>
      <c r="N797" s="11" t="str">
        <f t="shared" si="106"/>
        <v xml:space="preserve"> </v>
      </c>
      <c r="O797" s="11" t="str">
        <f t="shared" si="107"/>
        <v xml:space="preserve"> </v>
      </c>
      <c r="P797" s="11" t="str">
        <f t="shared" si="108"/>
        <v xml:space="preserve"> </v>
      </c>
      <c r="Q797" s="11"/>
      <c r="R797" s="11" t="str">
        <f t="shared" si="109"/>
        <v xml:space="preserve"> </v>
      </c>
      <c r="S797" s="11"/>
      <c r="T797" s="12" t="str">
        <f t="shared" si="110"/>
        <v xml:space="preserve"> </v>
      </c>
    </row>
    <row r="798" spans="3:20" x14ac:dyDescent="0.25">
      <c r="C798" s="1"/>
      <c r="N798" s="11" t="str">
        <f t="shared" si="106"/>
        <v xml:space="preserve"> </v>
      </c>
      <c r="O798" s="11" t="str">
        <f t="shared" si="107"/>
        <v xml:space="preserve"> </v>
      </c>
      <c r="P798" s="11" t="str">
        <f t="shared" si="108"/>
        <v xml:space="preserve"> </v>
      </c>
      <c r="Q798" s="11"/>
      <c r="R798" s="11" t="str">
        <f t="shared" si="109"/>
        <v xml:space="preserve"> </v>
      </c>
      <c r="S798" s="11"/>
      <c r="T798" s="12" t="str">
        <f t="shared" si="110"/>
        <v xml:space="preserve"> </v>
      </c>
    </row>
    <row r="799" spans="3:20" x14ac:dyDescent="0.25">
      <c r="C799" s="1"/>
      <c r="N799" s="11" t="str">
        <f t="shared" si="106"/>
        <v xml:space="preserve"> </v>
      </c>
      <c r="O799" s="11" t="str">
        <f t="shared" si="107"/>
        <v xml:space="preserve"> </v>
      </c>
      <c r="P799" s="11" t="str">
        <f t="shared" si="108"/>
        <v xml:space="preserve"> </v>
      </c>
      <c r="Q799" s="11"/>
      <c r="R799" s="11" t="str">
        <f t="shared" si="109"/>
        <v xml:space="preserve"> </v>
      </c>
      <c r="S799" s="11"/>
      <c r="T799" s="12" t="str">
        <f t="shared" si="110"/>
        <v xml:space="preserve"> </v>
      </c>
    </row>
    <row r="800" spans="3:20" x14ac:dyDescent="0.25">
      <c r="C800" s="1"/>
      <c r="N800" s="11" t="str">
        <f t="shared" si="106"/>
        <v xml:space="preserve"> </v>
      </c>
      <c r="O800" s="11" t="str">
        <f t="shared" si="107"/>
        <v xml:space="preserve"> </v>
      </c>
      <c r="P800" s="11" t="str">
        <f t="shared" si="108"/>
        <v xml:space="preserve"> </v>
      </c>
      <c r="Q800" s="11"/>
      <c r="R800" s="11" t="str">
        <f t="shared" si="109"/>
        <v xml:space="preserve"> </v>
      </c>
      <c r="S800" s="11"/>
      <c r="T800" s="12" t="str">
        <f t="shared" si="110"/>
        <v xml:space="preserve"> </v>
      </c>
    </row>
    <row r="801" spans="3:20" x14ac:dyDescent="0.25">
      <c r="C801" s="1"/>
      <c r="N801" s="11" t="str">
        <f t="shared" si="106"/>
        <v xml:space="preserve"> </v>
      </c>
      <c r="O801" s="11" t="str">
        <f t="shared" si="107"/>
        <v xml:space="preserve"> </v>
      </c>
      <c r="P801" s="11" t="str">
        <f t="shared" si="108"/>
        <v xml:space="preserve"> </v>
      </c>
      <c r="Q801" s="11"/>
      <c r="R801" s="11" t="str">
        <f t="shared" si="109"/>
        <v xml:space="preserve"> </v>
      </c>
      <c r="S801" s="11"/>
      <c r="T801" s="12" t="str">
        <f t="shared" si="110"/>
        <v xml:space="preserve"> </v>
      </c>
    </row>
    <row r="802" spans="3:20" x14ac:dyDescent="0.25">
      <c r="C802" s="1"/>
      <c r="N802" s="11" t="str">
        <f t="shared" si="106"/>
        <v xml:space="preserve"> </v>
      </c>
      <c r="O802" s="11" t="str">
        <f t="shared" si="107"/>
        <v xml:space="preserve"> </v>
      </c>
      <c r="P802" s="11" t="str">
        <f t="shared" si="108"/>
        <v xml:space="preserve"> </v>
      </c>
      <c r="Q802" s="11"/>
      <c r="R802" s="11" t="str">
        <f t="shared" si="109"/>
        <v xml:space="preserve"> </v>
      </c>
      <c r="S802" s="11"/>
      <c r="T802" s="12" t="str">
        <f t="shared" si="110"/>
        <v xml:space="preserve"> </v>
      </c>
    </row>
    <row r="803" spans="3:20" x14ac:dyDescent="0.25">
      <c r="C803" s="1"/>
      <c r="N803" s="11" t="str">
        <f t="shared" si="106"/>
        <v xml:space="preserve"> </v>
      </c>
      <c r="O803" s="11" t="str">
        <f t="shared" si="107"/>
        <v xml:space="preserve"> </v>
      </c>
      <c r="P803" s="11" t="str">
        <f t="shared" si="108"/>
        <v xml:space="preserve"> </v>
      </c>
      <c r="Q803" s="11"/>
      <c r="R803" s="11" t="str">
        <f t="shared" si="109"/>
        <v xml:space="preserve"> </v>
      </c>
      <c r="S803" s="11"/>
      <c r="T803" s="12" t="str">
        <f t="shared" si="110"/>
        <v xml:space="preserve"> </v>
      </c>
    </row>
    <row r="804" spans="3:20" x14ac:dyDescent="0.25">
      <c r="C804" s="1"/>
      <c r="N804" s="11" t="str">
        <f t="shared" si="106"/>
        <v xml:space="preserve"> </v>
      </c>
      <c r="O804" s="11" t="str">
        <f t="shared" si="107"/>
        <v xml:space="preserve"> </v>
      </c>
      <c r="P804" s="11" t="str">
        <f t="shared" si="108"/>
        <v xml:space="preserve"> </v>
      </c>
      <c r="Q804" s="11"/>
      <c r="R804" s="11" t="str">
        <f t="shared" si="109"/>
        <v xml:space="preserve"> </v>
      </c>
      <c r="S804" s="11"/>
      <c r="T804" s="12" t="str">
        <f t="shared" si="110"/>
        <v xml:space="preserve"> </v>
      </c>
    </row>
    <row r="805" spans="3:20" x14ac:dyDescent="0.25">
      <c r="C805" s="1"/>
      <c r="N805" s="11" t="str">
        <f t="shared" si="106"/>
        <v xml:space="preserve"> </v>
      </c>
      <c r="O805" s="11" t="str">
        <f t="shared" si="107"/>
        <v xml:space="preserve"> </v>
      </c>
      <c r="P805" s="11" t="str">
        <f t="shared" si="108"/>
        <v xml:space="preserve"> </v>
      </c>
      <c r="Q805" s="11"/>
      <c r="R805" s="11" t="str">
        <f t="shared" si="109"/>
        <v xml:space="preserve"> </v>
      </c>
      <c r="S805" s="11"/>
      <c r="T805" s="12" t="str">
        <f t="shared" si="110"/>
        <v xml:space="preserve"> </v>
      </c>
    </row>
    <row r="806" spans="3:20" x14ac:dyDescent="0.25">
      <c r="C806" s="1"/>
      <c r="N806" s="11" t="str">
        <f t="shared" si="106"/>
        <v xml:space="preserve"> </v>
      </c>
      <c r="O806" s="11" t="str">
        <f t="shared" si="107"/>
        <v xml:space="preserve"> </v>
      </c>
      <c r="P806" s="11" t="str">
        <f t="shared" si="108"/>
        <v xml:space="preserve"> </v>
      </c>
      <c r="Q806" s="11"/>
      <c r="R806" s="11" t="str">
        <f t="shared" si="109"/>
        <v xml:space="preserve"> </v>
      </c>
      <c r="S806" s="11"/>
      <c r="T806" s="12" t="str">
        <f t="shared" si="110"/>
        <v xml:space="preserve"> </v>
      </c>
    </row>
    <row r="807" spans="3:20" x14ac:dyDescent="0.25">
      <c r="C807" s="1"/>
      <c r="N807" s="11" t="str">
        <f t="shared" si="106"/>
        <v xml:space="preserve"> </v>
      </c>
      <c r="O807" s="11" t="str">
        <f t="shared" si="107"/>
        <v xml:space="preserve"> </v>
      </c>
      <c r="P807" s="11" t="str">
        <f t="shared" si="108"/>
        <v xml:space="preserve"> </v>
      </c>
      <c r="Q807" s="11"/>
      <c r="R807" s="11" t="str">
        <f t="shared" si="109"/>
        <v xml:space="preserve"> </v>
      </c>
      <c r="S807" s="11"/>
      <c r="T807" s="12" t="str">
        <f t="shared" si="110"/>
        <v xml:space="preserve"> </v>
      </c>
    </row>
    <row r="808" spans="3:20" x14ac:dyDescent="0.25">
      <c r="C808" s="1"/>
      <c r="N808" s="11" t="str">
        <f t="shared" si="106"/>
        <v xml:space="preserve"> </v>
      </c>
      <c r="O808" s="11" t="str">
        <f t="shared" si="107"/>
        <v xml:space="preserve"> </v>
      </c>
      <c r="P808" s="11" t="str">
        <f t="shared" si="108"/>
        <v xml:space="preserve"> </v>
      </c>
      <c r="Q808" s="11"/>
      <c r="R808" s="11" t="str">
        <f t="shared" si="109"/>
        <v xml:space="preserve"> </v>
      </c>
      <c r="S808" s="11"/>
      <c r="T808" s="12" t="str">
        <f t="shared" si="110"/>
        <v xml:space="preserve"> </v>
      </c>
    </row>
    <row r="809" spans="3:20" x14ac:dyDescent="0.25">
      <c r="C809" s="1"/>
      <c r="N809" s="11" t="str">
        <f t="shared" si="106"/>
        <v xml:space="preserve"> </v>
      </c>
      <c r="O809" s="11" t="str">
        <f t="shared" si="107"/>
        <v xml:space="preserve"> </v>
      </c>
      <c r="P809" s="11" t="str">
        <f t="shared" si="108"/>
        <v xml:space="preserve"> </v>
      </c>
      <c r="Q809" s="11"/>
      <c r="R809" s="11" t="str">
        <f t="shared" si="109"/>
        <v xml:space="preserve"> </v>
      </c>
      <c r="S809" s="11"/>
      <c r="T809" s="12" t="str">
        <f t="shared" si="110"/>
        <v xml:space="preserve"> </v>
      </c>
    </row>
    <row r="810" spans="3:20" x14ac:dyDescent="0.25">
      <c r="C810" s="1"/>
      <c r="N810" s="11" t="str">
        <f t="shared" si="106"/>
        <v xml:space="preserve"> </v>
      </c>
      <c r="O810" s="11" t="str">
        <f t="shared" si="107"/>
        <v xml:space="preserve"> </v>
      </c>
      <c r="P810" s="11" t="str">
        <f t="shared" si="108"/>
        <v xml:space="preserve"> </v>
      </c>
      <c r="Q810" s="11"/>
      <c r="R810" s="11" t="str">
        <f t="shared" si="109"/>
        <v xml:space="preserve"> </v>
      </c>
      <c r="S810" s="11"/>
      <c r="T810" s="12" t="str">
        <f t="shared" si="110"/>
        <v xml:space="preserve"> </v>
      </c>
    </row>
    <row r="811" spans="3:20" x14ac:dyDescent="0.25">
      <c r="C811" s="1"/>
      <c r="N811" s="11" t="str">
        <f t="shared" si="106"/>
        <v xml:space="preserve"> </v>
      </c>
      <c r="O811" s="11" t="str">
        <f t="shared" si="107"/>
        <v xml:space="preserve"> </v>
      </c>
      <c r="P811" s="11" t="str">
        <f t="shared" si="108"/>
        <v xml:space="preserve"> </v>
      </c>
      <c r="Q811" s="11"/>
      <c r="R811" s="11" t="str">
        <f t="shared" si="109"/>
        <v xml:space="preserve"> </v>
      </c>
      <c r="S811" s="11"/>
      <c r="T811" s="12" t="str">
        <f t="shared" si="110"/>
        <v xml:space="preserve"> </v>
      </c>
    </row>
    <row r="812" spans="3:20" x14ac:dyDescent="0.25">
      <c r="C812" s="1"/>
      <c r="N812" s="11" t="str">
        <f t="shared" si="106"/>
        <v xml:space="preserve"> </v>
      </c>
      <c r="O812" s="11" t="str">
        <f t="shared" si="107"/>
        <v xml:space="preserve"> </v>
      </c>
      <c r="P812" s="11" t="str">
        <f t="shared" si="108"/>
        <v xml:space="preserve"> </v>
      </c>
      <c r="Q812" s="11"/>
      <c r="R812" s="11" t="str">
        <f t="shared" si="109"/>
        <v xml:space="preserve"> </v>
      </c>
      <c r="S812" s="11"/>
      <c r="T812" s="12" t="str">
        <f t="shared" si="110"/>
        <v xml:space="preserve"> </v>
      </c>
    </row>
    <row r="813" spans="3:20" x14ac:dyDescent="0.25">
      <c r="C813" s="1"/>
      <c r="N813" s="11" t="str">
        <f t="shared" si="106"/>
        <v xml:space="preserve"> </v>
      </c>
      <c r="O813" s="11" t="str">
        <f t="shared" si="107"/>
        <v xml:space="preserve"> </v>
      </c>
      <c r="P813" s="11" t="str">
        <f t="shared" si="108"/>
        <v xml:space="preserve"> </v>
      </c>
      <c r="Q813" s="11"/>
      <c r="R813" s="11" t="str">
        <f t="shared" si="109"/>
        <v xml:space="preserve"> </v>
      </c>
      <c r="S813" s="11"/>
      <c r="T813" s="12" t="str">
        <f t="shared" si="110"/>
        <v xml:space="preserve"> </v>
      </c>
    </row>
    <row r="814" spans="3:20" x14ac:dyDescent="0.25">
      <c r="C814" s="1"/>
      <c r="N814" s="11" t="str">
        <f t="shared" si="106"/>
        <v xml:space="preserve"> </v>
      </c>
      <c r="O814" s="11" t="str">
        <f t="shared" si="107"/>
        <v xml:space="preserve"> </v>
      </c>
      <c r="P814" s="11" t="str">
        <f t="shared" si="108"/>
        <v xml:space="preserve"> </v>
      </c>
      <c r="Q814" s="11"/>
      <c r="R814" s="11" t="str">
        <f t="shared" si="109"/>
        <v xml:space="preserve"> </v>
      </c>
      <c r="S814" s="11"/>
      <c r="T814" s="12" t="str">
        <f t="shared" si="110"/>
        <v xml:space="preserve"> </v>
      </c>
    </row>
    <row r="815" spans="3:20" x14ac:dyDescent="0.25">
      <c r="C815" s="1"/>
      <c r="N815" s="11" t="str">
        <f t="shared" si="106"/>
        <v xml:space="preserve"> </v>
      </c>
      <c r="O815" s="11" t="str">
        <f t="shared" si="107"/>
        <v xml:space="preserve"> </v>
      </c>
      <c r="P815" s="11" t="str">
        <f t="shared" si="108"/>
        <v xml:space="preserve"> </v>
      </c>
      <c r="Q815" s="11"/>
      <c r="R815" s="11" t="str">
        <f t="shared" si="109"/>
        <v xml:space="preserve"> </v>
      </c>
      <c r="S815" s="11"/>
      <c r="T815" s="12" t="str">
        <f t="shared" si="110"/>
        <v xml:space="preserve"> </v>
      </c>
    </row>
    <row r="816" spans="3:20" x14ac:dyDescent="0.25">
      <c r="C816" s="1"/>
      <c r="N816" s="11" t="str">
        <f t="shared" si="106"/>
        <v xml:space="preserve"> </v>
      </c>
      <c r="O816" s="11" t="str">
        <f t="shared" si="107"/>
        <v xml:space="preserve"> </v>
      </c>
      <c r="P816" s="11" t="str">
        <f t="shared" si="108"/>
        <v xml:space="preserve"> </v>
      </c>
      <c r="Q816" s="11"/>
      <c r="R816" s="11" t="str">
        <f t="shared" si="109"/>
        <v xml:space="preserve"> </v>
      </c>
      <c r="S816" s="11"/>
      <c r="T816" s="12" t="str">
        <f t="shared" si="110"/>
        <v xml:space="preserve"> </v>
      </c>
    </row>
    <row r="817" spans="3:20" x14ac:dyDescent="0.25">
      <c r="C817" s="1"/>
      <c r="N817" s="11" t="str">
        <f t="shared" si="106"/>
        <v xml:space="preserve"> </v>
      </c>
      <c r="O817" s="11" t="str">
        <f t="shared" si="107"/>
        <v xml:space="preserve"> </v>
      </c>
      <c r="P817" s="11" t="str">
        <f t="shared" si="108"/>
        <v xml:space="preserve"> </v>
      </c>
      <c r="Q817" s="11"/>
      <c r="R817" s="11" t="str">
        <f t="shared" si="109"/>
        <v xml:space="preserve"> </v>
      </c>
      <c r="S817" s="11"/>
      <c r="T817" s="12" t="str">
        <f t="shared" si="110"/>
        <v xml:space="preserve"> </v>
      </c>
    </row>
    <row r="818" spans="3:20" x14ac:dyDescent="0.25">
      <c r="C818" s="1"/>
      <c r="N818" s="11" t="str">
        <f t="shared" si="106"/>
        <v xml:space="preserve"> </v>
      </c>
      <c r="O818" s="11" t="str">
        <f t="shared" si="107"/>
        <v xml:space="preserve"> </v>
      </c>
      <c r="P818" s="11" t="str">
        <f t="shared" si="108"/>
        <v xml:space="preserve"> </v>
      </c>
      <c r="Q818" s="11"/>
      <c r="R818" s="11" t="str">
        <f t="shared" si="109"/>
        <v xml:space="preserve"> </v>
      </c>
      <c r="S818" s="11"/>
      <c r="T818" s="12" t="str">
        <f t="shared" si="110"/>
        <v xml:space="preserve"> </v>
      </c>
    </row>
    <row r="819" spans="3:20" x14ac:dyDescent="0.25">
      <c r="C819" s="1"/>
      <c r="N819" s="11" t="str">
        <f t="shared" si="106"/>
        <v xml:space="preserve"> </v>
      </c>
      <c r="O819" s="11" t="str">
        <f t="shared" si="107"/>
        <v xml:space="preserve"> </v>
      </c>
      <c r="P819" s="11" t="str">
        <f t="shared" si="108"/>
        <v xml:space="preserve"> </v>
      </c>
      <c r="Q819" s="11"/>
      <c r="R819" s="11" t="str">
        <f t="shared" si="109"/>
        <v xml:space="preserve"> </v>
      </c>
      <c r="S819" s="11"/>
      <c r="T819" s="12" t="str">
        <f t="shared" si="110"/>
        <v xml:space="preserve"> </v>
      </c>
    </row>
    <row r="820" spans="3:20" x14ac:dyDescent="0.25">
      <c r="C820" s="1"/>
      <c r="N820" s="11" t="str">
        <f t="shared" si="106"/>
        <v xml:space="preserve"> </v>
      </c>
      <c r="O820" s="11" t="str">
        <f t="shared" si="107"/>
        <v xml:space="preserve"> </v>
      </c>
      <c r="P820" s="11" t="str">
        <f t="shared" si="108"/>
        <v xml:space="preserve"> </v>
      </c>
      <c r="Q820" s="11"/>
      <c r="R820" s="11" t="str">
        <f t="shared" si="109"/>
        <v xml:space="preserve"> </v>
      </c>
      <c r="S820" s="11"/>
      <c r="T820" s="12" t="str">
        <f t="shared" si="110"/>
        <v xml:space="preserve"> </v>
      </c>
    </row>
    <row r="821" spans="3:20" x14ac:dyDescent="0.25">
      <c r="C821" s="1"/>
      <c r="N821" s="11" t="str">
        <f t="shared" si="106"/>
        <v xml:space="preserve"> </v>
      </c>
      <c r="O821" s="11" t="str">
        <f t="shared" si="107"/>
        <v xml:space="preserve"> </v>
      </c>
      <c r="P821" s="11" t="str">
        <f t="shared" si="108"/>
        <v xml:space="preserve"> </v>
      </c>
      <c r="Q821" s="11"/>
      <c r="R821" s="11" t="str">
        <f t="shared" si="109"/>
        <v xml:space="preserve"> </v>
      </c>
      <c r="S821" s="11"/>
      <c r="T821" s="12" t="str">
        <f t="shared" si="110"/>
        <v xml:space="preserve"> </v>
      </c>
    </row>
    <row r="822" spans="3:20" x14ac:dyDescent="0.25">
      <c r="C822" s="1"/>
      <c r="N822" s="11" t="str">
        <f t="shared" si="106"/>
        <v xml:space="preserve"> </v>
      </c>
      <c r="O822" s="11" t="str">
        <f t="shared" si="107"/>
        <v xml:space="preserve"> </v>
      </c>
      <c r="P822" s="11" t="str">
        <f t="shared" si="108"/>
        <v xml:space="preserve"> </v>
      </c>
      <c r="Q822" s="11"/>
      <c r="R822" s="11" t="str">
        <f t="shared" si="109"/>
        <v xml:space="preserve"> </v>
      </c>
      <c r="S822" s="11"/>
      <c r="T822" s="12" t="str">
        <f t="shared" si="110"/>
        <v xml:space="preserve"> </v>
      </c>
    </row>
    <row r="823" spans="3:20" x14ac:dyDescent="0.25">
      <c r="C823" s="1"/>
      <c r="N823" s="11" t="str">
        <f t="shared" si="106"/>
        <v xml:space="preserve"> </v>
      </c>
      <c r="O823" s="11" t="str">
        <f t="shared" si="107"/>
        <v xml:space="preserve"> </v>
      </c>
      <c r="P823" s="11" t="str">
        <f t="shared" si="108"/>
        <v xml:space="preserve"> </v>
      </c>
      <c r="Q823" s="11"/>
      <c r="R823" s="11" t="str">
        <f t="shared" si="109"/>
        <v xml:space="preserve"> </v>
      </c>
      <c r="S823" s="11"/>
      <c r="T823" s="12" t="str">
        <f t="shared" si="110"/>
        <v xml:space="preserve"> </v>
      </c>
    </row>
    <row r="824" spans="3:20" x14ac:dyDescent="0.25">
      <c r="C824" s="1"/>
      <c r="N824" s="11" t="str">
        <f t="shared" si="106"/>
        <v xml:space="preserve"> </v>
      </c>
      <c r="O824" s="11" t="str">
        <f t="shared" si="107"/>
        <v xml:space="preserve"> </v>
      </c>
      <c r="P824" s="11" t="str">
        <f t="shared" si="108"/>
        <v xml:space="preserve"> </v>
      </c>
      <c r="Q824" s="11"/>
      <c r="R824" s="11" t="str">
        <f t="shared" si="109"/>
        <v xml:space="preserve"> </v>
      </c>
      <c r="S824" s="11"/>
      <c r="T824" s="12" t="str">
        <f t="shared" si="110"/>
        <v xml:space="preserve"> </v>
      </c>
    </row>
    <row r="825" spans="3:20" x14ac:dyDescent="0.25">
      <c r="C825" s="1"/>
      <c r="N825" s="11" t="str">
        <f t="shared" si="106"/>
        <v xml:space="preserve"> </v>
      </c>
      <c r="O825" s="11" t="str">
        <f t="shared" si="107"/>
        <v xml:space="preserve"> </v>
      </c>
      <c r="P825" s="11" t="str">
        <f t="shared" si="108"/>
        <v xml:space="preserve"> </v>
      </c>
      <c r="Q825" s="11"/>
      <c r="R825" s="11" t="str">
        <f t="shared" si="109"/>
        <v xml:space="preserve"> </v>
      </c>
      <c r="S825" s="11"/>
      <c r="T825" s="12" t="str">
        <f t="shared" si="110"/>
        <v xml:space="preserve"> </v>
      </c>
    </row>
    <row r="826" spans="3:20" x14ac:dyDescent="0.25">
      <c r="C826" s="1"/>
      <c r="N826" s="11" t="str">
        <f t="shared" si="106"/>
        <v xml:space="preserve"> </v>
      </c>
      <c r="O826" s="11" t="str">
        <f t="shared" si="107"/>
        <v xml:space="preserve"> </v>
      </c>
      <c r="P826" s="11" t="str">
        <f t="shared" si="108"/>
        <v xml:space="preserve"> </v>
      </c>
      <c r="Q826" s="11"/>
      <c r="R826" s="11" t="str">
        <f t="shared" si="109"/>
        <v xml:space="preserve"> </v>
      </c>
      <c r="S826" s="11"/>
      <c r="T826" s="12" t="str">
        <f t="shared" si="110"/>
        <v xml:space="preserve"> </v>
      </c>
    </row>
    <row r="827" spans="3:20" x14ac:dyDescent="0.25">
      <c r="C827" s="1"/>
      <c r="N827" s="11" t="str">
        <f t="shared" si="106"/>
        <v xml:space="preserve"> </v>
      </c>
      <c r="O827" s="11" t="str">
        <f t="shared" si="107"/>
        <v xml:space="preserve"> </v>
      </c>
      <c r="P827" s="11" t="str">
        <f t="shared" si="108"/>
        <v xml:space="preserve"> </v>
      </c>
      <c r="Q827" s="11"/>
      <c r="R827" s="11" t="str">
        <f t="shared" si="109"/>
        <v xml:space="preserve"> </v>
      </c>
      <c r="S827" s="11"/>
      <c r="T827" s="12" t="str">
        <f t="shared" si="110"/>
        <v xml:space="preserve"> </v>
      </c>
    </row>
    <row r="828" spans="3:20" x14ac:dyDescent="0.25">
      <c r="C828" s="1"/>
      <c r="N828" s="11" t="str">
        <f t="shared" si="106"/>
        <v xml:space="preserve"> </v>
      </c>
      <c r="O828" s="11" t="str">
        <f t="shared" si="107"/>
        <v xml:space="preserve"> </v>
      </c>
      <c r="P828" s="11" t="str">
        <f t="shared" si="108"/>
        <v xml:space="preserve"> </v>
      </c>
      <c r="Q828" s="11"/>
      <c r="R828" s="11" t="str">
        <f t="shared" si="109"/>
        <v xml:space="preserve"> </v>
      </c>
      <c r="S828" s="11"/>
      <c r="T828" s="12" t="str">
        <f t="shared" si="110"/>
        <v xml:space="preserve"> </v>
      </c>
    </row>
    <row r="829" spans="3:20" x14ac:dyDescent="0.25">
      <c r="C829" s="1"/>
      <c r="N829" s="11" t="str">
        <f t="shared" si="106"/>
        <v xml:space="preserve"> </v>
      </c>
      <c r="O829" s="11" t="str">
        <f t="shared" si="107"/>
        <v xml:space="preserve"> </v>
      </c>
      <c r="P829" s="11" t="str">
        <f t="shared" si="108"/>
        <v xml:space="preserve"> </v>
      </c>
      <c r="Q829" s="11"/>
      <c r="R829" s="11" t="str">
        <f t="shared" si="109"/>
        <v xml:space="preserve"> </v>
      </c>
      <c r="S829" s="11"/>
      <c r="T829" s="12" t="str">
        <f t="shared" si="110"/>
        <v xml:space="preserve"> </v>
      </c>
    </row>
    <row r="830" spans="3:20" x14ac:dyDescent="0.25">
      <c r="C830" s="1"/>
      <c r="N830" s="11" t="str">
        <f t="shared" si="106"/>
        <v xml:space="preserve"> </v>
      </c>
      <c r="O830" s="11" t="str">
        <f t="shared" si="107"/>
        <v xml:space="preserve"> </v>
      </c>
      <c r="P830" s="11" t="str">
        <f t="shared" si="108"/>
        <v xml:space="preserve"> </v>
      </c>
      <c r="Q830" s="11"/>
      <c r="R830" s="11" t="str">
        <f t="shared" si="109"/>
        <v xml:space="preserve"> </v>
      </c>
      <c r="S830" s="11"/>
      <c r="T830" s="12" t="str">
        <f t="shared" si="110"/>
        <v xml:space="preserve"> </v>
      </c>
    </row>
    <row r="831" spans="3:20" x14ac:dyDescent="0.25">
      <c r="C831" s="1"/>
      <c r="N831" s="11" t="str">
        <f t="shared" si="106"/>
        <v xml:space="preserve"> </v>
      </c>
      <c r="O831" s="11" t="str">
        <f t="shared" si="107"/>
        <v xml:space="preserve"> </v>
      </c>
      <c r="P831" s="11" t="str">
        <f t="shared" si="108"/>
        <v xml:space="preserve"> </v>
      </c>
      <c r="Q831" s="11"/>
      <c r="R831" s="11" t="str">
        <f t="shared" si="109"/>
        <v xml:space="preserve"> </v>
      </c>
      <c r="S831" s="11"/>
      <c r="T831" s="12" t="str">
        <f t="shared" si="110"/>
        <v xml:space="preserve"> </v>
      </c>
    </row>
    <row r="832" spans="3:20" x14ac:dyDescent="0.25">
      <c r="C832" s="1"/>
      <c r="N832" s="11" t="str">
        <f t="shared" si="106"/>
        <v xml:space="preserve"> </v>
      </c>
      <c r="O832" s="11" t="str">
        <f t="shared" si="107"/>
        <v xml:space="preserve"> </v>
      </c>
      <c r="P832" s="11" t="str">
        <f t="shared" si="108"/>
        <v xml:space="preserve"> </v>
      </c>
      <c r="Q832" s="11"/>
      <c r="R832" s="11" t="str">
        <f t="shared" si="109"/>
        <v xml:space="preserve"> </v>
      </c>
      <c r="S832" s="11"/>
      <c r="T832" s="12" t="str">
        <f t="shared" si="110"/>
        <v xml:space="preserve"> </v>
      </c>
    </row>
    <row r="833" spans="3:20" x14ac:dyDescent="0.25">
      <c r="C833" s="1"/>
      <c r="N833" s="11" t="str">
        <f t="shared" ref="N833:N896" si="111">IF(F833&gt;0,(F833-E833)*(AD833+AE833+AF833)," ")</f>
        <v xml:space="preserve"> </v>
      </c>
      <c r="O833" s="11" t="str">
        <f t="shared" ref="O833:O896" si="112">IF(($F833-$E833)*(S833+AC833)&gt;0,($F833-$E833)*(S833+AC833)," ")</f>
        <v xml:space="preserve"> </v>
      </c>
      <c r="P833" s="11" t="str">
        <f t="shared" ref="P833:P896" si="113">IF(($F833-$E833)*(AA833+AH833)&gt;0,($F833-$E833)*(AA833+AH833)," ")</f>
        <v xml:space="preserve"> </v>
      </c>
      <c r="Q833" s="11"/>
      <c r="R833" s="11" t="str">
        <f t="shared" ref="R833:R896" si="114">IF(($F833-$E833)*(AB833+AI833)&gt;0,($F833-$E833)*(AB833+AI833)," ")</f>
        <v xml:space="preserve"> </v>
      </c>
      <c r="S833" s="11"/>
      <c r="T833" s="12" t="str">
        <f t="shared" ref="T833:T896" si="115">IF($F833&gt;0,IF(AM833&gt;0,((F833-E833)*AM833)*5280," ")," ")</f>
        <v xml:space="preserve"> </v>
      </c>
    </row>
    <row r="834" spans="3:20" x14ac:dyDescent="0.25">
      <c r="C834" s="1"/>
      <c r="N834" s="11" t="str">
        <f t="shared" si="111"/>
        <v xml:space="preserve"> </v>
      </c>
      <c r="O834" s="11" t="str">
        <f t="shared" si="112"/>
        <v xml:space="preserve"> </v>
      </c>
      <c r="P834" s="11" t="str">
        <f t="shared" si="113"/>
        <v xml:space="preserve"> </v>
      </c>
      <c r="Q834" s="11"/>
      <c r="R834" s="11" t="str">
        <f t="shared" si="114"/>
        <v xml:space="preserve"> </v>
      </c>
      <c r="S834" s="11"/>
      <c r="T834" s="12" t="str">
        <f t="shared" si="115"/>
        <v xml:space="preserve"> </v>
      </c>
    </row>
    <row r="835" spans="3:20" x14ac:dyDescent="0.25">
      <c r="C835" s="1"/>
      <c r="N835" s="11" t="str">
        <f t="shared" si="111"/>
        <v xml:space="preserve"> </v>
      </c>
      <c r="O835" s="11" t="str">
        <f t="shared" si="112"/>
        <v xml:space="preserve"> </v>
      </c>
      <c r="P835" s="11" t="str">
        <f t="shared" si="113"/>
        <v xml:space="preserve"> </v>
      </c>
      <c r="Q835" s="11"/>
      <c r="R835" s="11" t="str">
        <f t="shared" si="114"/>
        <v xml:space="preserve"> </v>
      </c>
      <c r="S835" s="11"/>
      <c r="T835" s="12" t="str">
        <f t="shared" si="115"/>
        <v xml:space="preserve"> </v>
      </c>
    </row>
    <row r="836" spans="3:20" x14ac:dyDescent="0.25">
      <c r="C836" s="1"/>
      <c r="N836" s="11" t="str">
        <f t="shared" si="111"/>
        <v xml:space="preserve"> </v>
      </c>
      <c r="O836" s="11" t="str">
        <f t="shared" si="112"/>
        <v xml:space="preserve"> </v>
      </c>
      <c r="P836" s="11" t="str">
        <f t="shared" si="113"/>
        <v xml:space="preserve"> </v>
      </c>
      <c r="Q836" s="11"/>
      <c r="R836" s="11" t="str">
        <f t="shared" si="114"/>
        <v xml:space="preserve"> </v>
      </c>
      <c r="S836" s="11"/>
      <c r="T836" s="12" t="str">
        <f t="shared" si="115"/>
        <v xml:space="preserve"> </v>
      </c>
    </row>
    <row r="837" spans="3:20" x14ac:dyDescent="0.25">
      <c r="C837" s="1"/>
      <c r="N837" s="11" t="str">
        <f t="shared" si="111"/>
        <v xml:space="preserve"> </v>
      </c>
      <c r="O837" s="11" t="str">
        <f t="shared" si="112"/>
        <v xml:space="preserve"> </v>
      </c>
      <c r="P837" s="11" t="str">
        <f t="shared" si="113"/>
        <v xml:space="preserve"> </v>
      </c>
      <c r="Q837" s="11"/>
      <c r="R837" s="11" t="str">
        <f t="shared" si="114"/>
        <v xml:space="preserve"> </v>
      </c>
      <c r="S837" s="11"/>
      <c r="T837" s="12" t="str">
        <f t="shared" si="115"/>
        <v xml:space="preserve"> </v>
      </c>
    </row>
    <row r="838" spans="3:20" x14ac:dyDescent="0.25">
      <c r="C838" s="1"/>
      <c r="N838" s="11" t="str">
        <f t="shared" si="111"/>
        <v xml:space="preserve"> </v>
      </c>
      <c r="O838" s="11" t="str">
        <f t="shared" si="112"/>
        <v xml:space="preserve"> </v>
      </c>
      <c r="P838" s="11" t="str">
        <f t="shared" si="113"/>
        <v xml:space="preserve"> </v>
      </c>
      <c r="Q838" s="11"/>
      <c r="R838" s="11" t="str">
        <f t="shared" si="114"/>
        <v xml:space="preserve"> </v>
      </c>
      <c r="S838" s="11"/>
      <c r="T838" s="12" t="str">
        <f t="shared" si="115"/>
        <v xml:space="preserve"> </v>
      </c>
    </row>
    <row r="839" spans="3:20" x14ac:dyDescent="0.25">
      <c r="C839" s="1"/>
      <c r="N839" s="11" t="str">
        <f t="shared" si="111"/>
        <v xml:space="preserve"> </v>
      </c>
      <c r="O839" s="11" t="str">
        <f t="shared" si="112"/>
        <v xml:space="preserve"> </v>
      </c>
      <c r="P839" s="11" t="str">
        <f t="shared" si="113"/>
        <v xml:space="preserve"> </v>
      </c>
      <c r="Q839" s="11"/>
      <c r="R839" s="11" t="str">
        <f t="shared" si="114"/>
        <v xml:space="preserve"> </v>
      </c>
      <c r="S839" s="11"/>
      <c r="T839" s="12" t="str">
        <f t="shared" si="115"/>
        <v xml:space="preserve"> </v>
      </c>
    </row>
    <row r="840" spans="3:20" x14ac:dyDescent="0.25">
      <c r="C840" s="1"/>
      <c r="N840" s="11" t="str">
        <f t="shared" si="111"/>
        <v xml:space="preserve"> </v>
      </c>
      <c r="O840" s="11" t="str">
        <f t="shared" si="112"/>
        <v xml:space="preserve"> </v>
      </c>
      <c r="P840" s="11" t="str">
        <f t="shared" si="113"/>
        <v xml:space="preserve"> </v>
      </c>
      <c r="Q840" s="11"/>
      <c r="R840" s="11" t="str">
        <f t="shared" si="114"/>
        <v xml:space="preserve"> </v>
      </c>
      <c r="S840" s="11"/>
      <c r="T840" s="12" t="str">
        <f t="shared" si="115"/>
        <v xml:space="preserve"> </v>
      </c>
    </row>
    <row r="841" spans="3:20" x14ac:dyDescent="0.25">
      <c r="C841" s="1"/>
      <c r="N841" s="11" t="str">
        <f t="shared" si="111"/>
        <v xml:space="preserve"> </v>
      </c>
      <c r="O841" s="11" t="str">
        <f t="shared" si="112"/>
        <v xml:space="preserve"> </v>
      </c>
      <c r="P841" s="11" t="str">
        <f t="shared" si="113"/>
        <v xml:space="preserve"> </v>
      </c>
      <c r="Q841" s="11"/>
      <c r="R841" s="11" t="str">
        <f t="shared" si="114"/>
        <v xml:space="preserve"> </v>
      </c>
      <c r="S841" s="11"/>
      <c r="T841" s="12" t="str">
        <f t="shared" si="115"/>
        <v xml:space="preserve"> </v>
      </c>
    </row>
    <row r="842" spans="3:20" x14ac:dyDescent="0.25">
      <c r="C842" s="1"/>
      <c r="N842" s="11" t="str">
        <f t="shared" si="111"/>
        <v xml:space="preserve"> </v>
      </c>
      <c r="O842" s="11" t="str">
        <f t="shared" si="112"/>
        <v xml:space="preserve"> </v>
      </c>
      <c r="P842" s="11" t="str">
        <f t="shared" si="113"/>
        <v xml:space="preserve"> </v>
      </c>
      <c r="Q842" s="11"/>
      <c r="R842" s="11" t="str">
        <f t="shared" si="114"/>
        <v xml:space="preserve"> </v>
      </c>
      <c r="S842" s="11"/>
      <c r="T842" s="12" t="str">
        <f t="shared" si="115"/>
        <v xml:space="preserve"> </v>
      </c>
    </row>
    <row r="843" spans="3:20" x14ac:dyDescent="0.25">
      <c r="C843" s="1"/>
      <c r="N843" s="11" t="str">
        <f t="shared" si="111"/>
        <v xml:space="preserve"> </v>
      </c>
      <c r="O843" s="11" t="str">
        <f t="shared" si="112"/>
        <v xml:space="preserve"> </v>
      </c>
      <c r="P843" s="11" t="str">
        <f t="shared" si="113"/>
        <v xml:space="preserve"> </v>
      </c>
      <c r="Q843" s="11"/>
      <c r="R843" s="11" t="str">
        <f t="shared" si="114"/>
        <v xml:space="preserve"> </v>
      </c>
      <c r="S843" s="11"/>
      <c r="T843" s="12" t="str">
        <f t="shared" si="115"/>
        <v xml:space="preserve"> </v>
      </c>
    </row>
    <row r="844" spans="3:20" x14ac:dyDescent="0.25">
      <c r="C844" s="1"/>
      <c r="N844" s="11" t="str">
        <f t="shared" si="111"/>
        <v xml:space="preserve"> </v>
      </c>
      <c r="O844" s="11" t="str">
        <f t="shared" si="112"/>
        <v xml:space="preserve"> </v>
      </c>
      <c r="P844" s="11" t="str">
        <f t="shared" si="113"/>
        <v xml:space="preserve"> </v>
      </c>
      <c r="Q844" s="11"/>
      <c r="R844" s="11" t="str">
        <f t="shared" si="114"/>
        <v xml:space="preserve"> </v>
      </c>
      <c r="S844" s="11"/>
      <c r="T844" s="12" t="str">
        <f t="shared" si="115"/>
        <v xml:space="preserve"> </v>
      </c>
    </row>
    <row r="845" spans="3:20" x14ac:dyDescent="0.25">
      <c r="C845" s="1"/>
      <c r="N845" s="11" t="str">
        <f t="shared" si="111"/>
        <v xml:space="preserve"> </v>
      </c>
      <c r="O845" s="11" t="str">
        <f t="shared" si="112"/>
        <v xml:space="preserve"> </v>
      </c>
      <c r="P845" s="11" t="str">
        <f t="shared" si="113"/>
        <v xml:space="preserve"> </v>
      </c>
      <c r="Q845" s="11"/>
      <c r="R845" s="11" t="str">
        <f t="shared" si="114"/>
        <v xml:space="preserve"> </v>
      </c>
      <c r="S845" s="11"/>
      <c r="T845" s="12" t="str">
        <f t="shared" si="115"/>
        <v xml:space="preserve"> </v>
      </c>
    </row>
    <row r="846" spans="3:20" x14ac:dyDescent="0.25">
      <c r="C846" s="1"/>
      <c r="N846" s="11" t="str">
        <f t="shared" si="111"/>
        <v xml:space="preserve"> </v>
      </c>
      <c r="O846" s="11" t="str">
        <f t="shared" si="112"/>
        <v xml:space="preserve"> </v>
      </c>
      <c r="P846" s="11" t="str">
        <f t="shared" si="113"/>
        <v xml:space="preserve"> </v>
      </c>
      <c r="Q846" s="11"/>
      <c r="R846" s="11" t="str">
        <f t="shared" si="114"/>
        <v xml:space="preserve"> </v>
      </c>
      <c r="S846" s="11"/>
      <c r="T846" s="12" t="str">
        <f t="shared" si="115"/>
        <v xml:space="preserve"> </v>
      </c>
    </row>
    <row r="847" spans="3:20" x14ac:dyDescent="0.25">
      <c r="C847" s="1"/>
      <c r="N847" s="11" t="str">
        <f t="shared" si="111"/>
        <v xml:space="preserve"> </v>
      </c>
      <c r="O847" s="11" t="str">
        <f t="shared" si="112"/>
        <v xml:space="preserve"> </v>
      </c>
      <c r="P847" s="11" t="str">
        <f t="shared" si="113"/>
        <v xml:space="preserve"> </v>
      </c>
      <c r="Q847" s="11"/>
      <c r="R847" s="11" t="str">
        <f t="shared" si="114"/>
        <v xml:space="preserve"> </v>
      </c>
      <c r="S847" s="11"/>
      <c r="T847" s="12" t="str">
        <f t="shared" si="115"/>
        <v xml:space="preserve"> </v>
      </c>
    </row>
    <row r="848" spans="3:20" x14ac:dyDescent="0.25">
      <c r="C848" s="1"/>
      <c r="N848" s="11" t="str">
        <f t="shared" si="111"/>
        <v xml:space="preserve"> </v>
      </c>
      <c r="O848" s="11" t="str">
        <f t="shared" si="112"/>
        <v xml:space="preserve"> </v>
      </c>
      <c r="P848" s="11" t="str">
        <f t="shared" si="113"/>
        <v xml:space="preserve"> </v>
      </c>
      <c r="Q848" s="11"/>
      <c r="R848" s="11" t="str">
        <f t="shared" si="114"/>
        <v xml:space="preserve"> </v>
      </c>
      <c r="S848" s="11"/>
      <c r="T848" s="12" t="str">
        <f t="shared" si="115"/>
        <v xml:space="preserve"> </v>
      </c>
    </row>
    <row r="849" spans="3:20" x14ac:dyDescent="0.25">
      <c r="C849" s="1"/>
      <c r="N849" s="11" t="str">
        <f t="shared" si="111"/>
        <v xml:space="preserve"> </v>
      </c>
      <c r="O849" s="11" t="str">
        <f t="shared" si="112"/>
        <v xml:space="preserve"> </v>
      </c>
      <c r="P849" s="11" t="str">
        <f t="shared" si="113"/>
        <v xml:space="preserve"> </v>
      </c>
      <c r="Q849" s="11"/>
      <c r="R849" s="11" t="str">
        <f t="shared" si="114"/>
        <v xml:space="preserve"> </v>
      </c>
      <c r="S849" s="11"/>
      <c r="T849" s="12" t="str">
        <f t="shared" si="115"/>
        <v xml:space="preserve"> </v>
      </c>
    </row>
    <row r="850" spans="3:20" x14ac:dyDescent="0.25">
      <c r="C850" s="1"/>
      <c r="N850" s="11" t="str">
        <f t="shared" si="111"/>
        <v xml:space="preserve"> </v>
      </c>
      <c r="O850" s="11" t="str">
        <f t="shared" si="112"/>
        <v xml:space="preserve"> </v>
      </c>
      <c r="P850" s="11" t="str">
        <f t="shared" si="113"/>
        <v xml:space="preserve"> </v>
      </c>
      <c r="Q850" s="11"/>
      <c r="R850" s="11" t="str">
        <f t="shared" si="114"/>
        <v xml:space="preserve"> </v>
      </c>
      <c r="S850" s="11"/>
      <c r="T850" s="12" t="str">
        <f t="shared" si="115"/>
        <v xml:space="preserve"> </v>
      </c>
    </row>
    <row r="851" spans="3:20" x14ac:dyDescent="0.25">
      <c r="C851" s="1"/>
      <c r="N851" s="11" t="str">
        <f t="shared" si="111"/>
        <v xml:space="preserve"> </v>
      </c>
      <c r="O851" s="11" t="str">
        <f t="shared" si="112"/>
        <v xml:space="preserve"> </v>
      </c>
      <c r="P851" s="11" t="str">
        <f t="shared" si="113"/>
        <v xml:space="preserve"> </v>
      </c>
      <c r="Q851" s="11"/>
      <c r="R851" s="11" t="str">
        <f t="shared" si="114"/>
        <v xml:space="preserve"> </v>
      </c>
      <c r="S851" s="11"/>
      <c r="T851" s="12" t="str">
        <f t="shared" si="115"/>
        <v xml:space="preserve"> </v>
      </c>
    </row>
    <row r="852" spans="3:20" x14ac:dyDescent="0.25">
      <c r="C852" s="1"/>
      <c r="N852" s="11" t="str">
        <f t="shared" si="111"/>
        <v xml:space="preserve"> </v>
      </c>
      <c r="O852" s="11" t="str">
        <f t="shared" si="112"/>
        <v xml:space="preserve"> </v>
      </c>
      <c r="P852" s="11" t="str">
        <f t="shared" si="113"/>
        <v xml:space="preserve"> </v>
      </c>
      <c r="Q852" s="11"/>
      <c r="R852" s="11" t="str">
        <f t="shared" si="114"/>
        <v xml:space="preserve"> </v>
      </c>
      <c r="S852" s="11"/>
      <c r="T852" s="12" t="str">
        <f t="shared" si="115"/>
        <v xml:space="preserve"> </v>
      </c>
    </row>
    <row r="853" spans="3:20" x14ac:dyDescent="0.25">
      <c r="C853" s="1"/>
      <c r="N853" s="11" t="str">
        <f t="shared" si="111"/>
        <v xml:space="preserve"> </v>
      </c>
      <c r="O853" s="11" t="str">
        <f t="shared" si="112"/>
        <v xml:space="preserve"> </v>
      </c>
      <c r="P853" s="11" t="str">
        <f t="shared" si="113"/>
        <v xml:space="preserve"> </v>
      </c>
      <c r="Q853" s="11"/>
      <c r="R853" s="11" t="str">
        <f t="shared" si="114"/>
        <v xml:space="preserve"> </v>
      </c>
      <c r="S853" s="11"/>
      <c r="T853" s="12" t="str">
        <f t="shared" si="115"/>
        <v xml:space="preserve"> </v>
      </c>
    </row>
    <row r="854" spans="3:20" x14ac:dyDescent="0.25">
      <c r="C854" s="1"/>
      <c r="N854" s="11" t="str">
        <f t="shared" si="111"/>
        <v xml:space="preserve"> </v>
      </c>
      <c r="O854" s="11" t="str">
        <f t="shared" si="112"/>
        <v xml:space="preserve"> </v>
      </c>
      <c r="P854" s="11" t="str">
        <f t="shared" si="113"/>
        <v xml:space="preserve"> </v>
      </c>
      <c r="Q854" s="11"/>
      <c r="R854" s="11" t="str">
        <f t="shared" si="114"/>
        <v xml:space="preserve"> </v>
      </c>
      <c r="S854" s="11"/>
      <c r="T854" s="12" t="str">
        <f t="shared" si="115"/>
        <v xml:space="preserve"> </v>
      </c>
    </row>
    <row r="855" spans="3:20" x14ac:dyDescent="0.25">
      <c r="C855" s="1"/>
      <c r="N855" s="11" t="str">
        <f t="shared" si="111"/>
        <v xml:space="preserve"> </v>
      </c>
      <c r="O855" s="11" t="str">
        <f t="shared" si="112"/>
        <v xml:space="preserve"> </v>
      </c>
      <c r="P855" s="11" t="str">
        <f t="shared" si="113"/>
        <v xml:space="preserve"> </v>
      </c>
      <c r="Q855" s="11"/>
      <c r="R855" s="11" t="str">
        <f t="shared" si="114"/>
        <v xml:space="preserve"> </v>
      </c>
      <c r="S855" s="11"/>
      <c r="T855" s="12" t="str">
        <f t="shared" si="115"/>
        <v xml:space="preserve"> </v>
      </c>
    </row>
    <row r="856" spans="3:20" x14ac:dyDescent="0.25">
      <c r="C856" s="1"/>
      <c r="N856" s="11" t="str">
        <f t="shared" si="111"/>
        <v xml:space="preserve"> </v>
      </c>
      <c r="O856" s="11" t="str">
        <f t="shared" si="112"/>
        <v xml:space="preserve"> </v>
      </c>
      <c r="P856" s="11" t="str">
        <f t="shared" si="113"/>
        <v xml:space="preserve"> </v>
      </c>
      <c r="Q856" s="11"/>
      <c r="R856" s="11" t="str">
        <f t="shared" si="114"/>
        <v xml:space="preserve"> </v>
      </c>
      <c r="S856" s="11"/>
      <c r="T856" s="12" t="str">
        <f t="shared" si="115"/>
        <v xml:space="preserve"> </v>
      </c>
    </row>
    <row r="857" spans="3:20" x14ac:dyDescent="0.25">
      <c r="C857" s="1"/>
      <c r="N857" s="11" t="str">
        <f t="shared" si="111"/>
        <v xml:space="preserve"> </v>
      </c>
      <c r="O857" s="11" t="str">
        <f t="shared" si="112"/>
        <v xml:space="preserve"> </v>
      </c>
      <c r="P857" s="11" t="str">
        <f t="shared" si="113"/>
        <v xml:space="preserve"> </v>
      </c>
      <c r="Q857" s="11"/>
      <c r="R857" s="11" t="str">
        <f t="shared" si="114"/>
        <v xml:space="preserve"> </v>
      </c>
      <c r="S857" s="11"/>
      <c r="T857" s="12" t="str">
        <f t="shared" si="115"/>
        <v xml:space="preserve"> </v>
      </c>
    </row>
    <row r="858" spans="3:20" x14ac:dyDescent="0.25">
      <c r="C858" s="1"/>
      <c r="N858" s="11" t="str">
        <f t="shared" si="111"/>
        <v xml:space="preserve"> </v>
      </c>
      <c r="O858" s="11" t="str">
        <f t="shared" si="112"/>
        <v xml:space="preserve"> </v>
      </c>
      <c r="P858" s="11" t="str">
        <f t="shared" si="113"/>
        <v xml:space="preserve"> </v>
      </c>
      <c r="Q858" s="11"/>
      <c r="R858" s="11" t="str">
        <f t="shared" si="114"/>
        <v xml:space="preserve"> </v>
      </c>
      <c r="S858" s="11"/>
      <c r="T858" s="12" t="str">
        <f t="shared" si="115"/>
        <v xml:space="preserve"> </v>
      </c>
    </row>
    <row r="859" spans="3:20" x14ac:dyDescent="0.25">
      <c r="C859" s="1"/>
      <c r="N859" s="11" t="str">
        <f t="shared" si="111"/>
        <v xml:space="preserve"> </v>
      </c>
      <c r="O859" s="11" t="str">
        <f t="shared" si="112"/>
        <v xml:space="preserve"> </v>
      </c>
      <c r="P859" s="11" t="str">
        <f t="shared" si="113"/>
        <v xml:space="preserve"> </v>
      </c>
      <c r="Q859" s="11"/>
      <c r="R859" s="11" t="str">
        <f t="shared" si="114"/>
        <v xml:space="preserve"> </v>
      </c>
      <c r="S859" s="11"/>
      <c r="T859" s="12" t="str">
        <f t="shared" si="115"/>
        <v xml:space="preserve"> </v>
      </c>
    </row>
    <row r="860" spans="3:20" x14ac:dyDescent="0.25">
      <c r="C860" s="1"/>
      <c r="N860" s="11" t="str">
        <f t="shared" si="111"/>
        <v xml:space="preserve"> </v>
      </c>
      <c r="O860" s="11" t="str">
        <f t="shared" si="112"/>
        <v xml:space="preserve"> </v>
      </c>
      <c r="P860" s="11" t="str">
        <f t="shared" si="113"/>
        <v xml:space="preserve"> </v>
      </c>
      <c r="Q860" s="11"/>
      <c r="R860" s="11" t="str">
        <f t="shared" si="114"/>
        <v xml:space="preserve"> </v>
      </c>
      <c r="S860" s="11"/>
      <c r="T860" s="12" t="str">
        <f t="shared" si="115"/>
        <v xml:space="preserve"> </v>
      </c>
    </row>
    <row r="861" spans="3:20" x14ac:dyDescent="0.25">
      <c r="C861" s="1"/>
      <c r="N861" s="11" t="str">
        <f t="shared" si="111"/>
        <v xml:space="preserve"> </v>
      </c>
      <c r="O861" s="11" t="str">
        <f t="shared" si="112"/>
        <v xml:space="preserve"> </v>
      </c>
      <c r="P861" s="11" t="str">
        <f t="shared" si="113"/>
        <v xml:space="preserve"> </v>
      </c>
      <c r="Q861" s="11"/>
      <c r="R861" s="11" t="str">
        <f t="shared" si="114"/>
        <v xml:space="preserve"> </v>
      </c>
      <c r="S861" s="11"/>
      <c r="T861" s="12" t="str">
        <f t="shared" si="115"/>
        <v xml:space="preserve"> </v>
      </c>
    </row>
    <row r="862" spans="3:20" x14ac:dyDescent="0.25">
      <c r="C862" s="1"/>
      <c r="N862" s="11" t="str">
        <f t="shared" si="111"/>
        <v xml:space="preserve"> </v>
      </c>
      <c r="O862" s="11" t="str">
        <f t="shared" si="112"/>
        <v xml:space="preserve"> </v>
      </c>
      <c r="P862" s="11" t="str">
        <f t="shared" si="113"/>
        <v xml:space="preserve"> </v>
      </c>
      <c r="Q862" s="11"/>
      <c r="R862" s="11" t="str">
        <f t="shared" si="114"/>
        <v xml:space="preserve"> </v>
      </c>
      <c r="S862" s="11"/>
      <c r="T862" s="12" t="str">
        <f t="shared" si="115"/>
        <v xml:space="preserve"> </v>
      </c>
    </row>
    <row r="863" spans="3:20" x14ac:dyDescent="0.25">
      <c r="C863" s="1"/>
      <c r="N863" s="11" t="str">
        <f t="shared" si="111"/>
        <v xml:space="preserve"> </v>
      </c>
      <c r="O863" s="11" t="str">
        <f t="shared" si="112"/>
        <v xml:space="preserve"> </v>
      </c>
      <c r="P863" s="11" t="str">
        <f t="shared" si="113"/>
        <v xml:space="preserve"> </v>
      </c>
      <c r="Q863" s="11"/>
      <c r="R863" s="11" t="str">
        <f t="shared" si="114"/>
        <v xml:space="preserve"> </v>
      </c>
      <c r="S863" s="11"/>
      <c r="T863" s="12" t="str">
        <f t="shared" si="115"/>
        <v xml:space="preserve"> </v>
      </c>
    </row>
    <row r="864" spans="3:20" x14ac:dyDescent="0.25">
      <c r="C864" s="1"/>
      <c r="N864" s="11" t="str">
        <f t="shared" si="111"/>
        <v xml:space="preserve"> </v>
      </c>
      <c r="O864" s="11" t="str">
        <f t="shared" si="112"/>
        <v xml:space="preserve"> </v>
      </c>
      <c r="P864" s="11" t="str">
        <f t="shared" si="113"/>
        <v xml:space="preserve"> </v>
      </c>
      <c r="Q864" s="11"/>
      <c r="R864" s="11" t="str">
        <f t="shared" si="114"/>
        <v xml:space="preserve"> </v>
      </c>
      <c r="S864" s="11"/>
      <c r="T864" s="12" t="str">
        <f t="shared" si="115"/>
        <v xml:space="preserve"> </v>
      </c>
    </row>
    <row r="865" spans="3:20" x14ac:dyDescent="0.25">
      <c r="C865" s="1"/>
      <c r="N865" s="11" t="str">
        <f t="shared" si="111"/>
        <v xml:space="preserve"> </v>
      </c>
      <c r="O865" s="11" t="str">
        <f t="shared" si="112"/>
        <v xml:space="preserve"> </v>
      </c>
      <c r="P865" s="11" t="str">
        <f t="shared" si="113"/>
        <v xml:space="preserve"> </v>
      </c>
      <c r="Q865" s="11"/>
      <c r="R865" s="11" t="str">
        <f t="shared" si="114"/>
        <v xml:space="preserve"> </v>
      </c>
      <c r="S865" s="11"/>
      <c r="T865" s="12" t="str">
        <f t="shared" si="115"/>
        <v xml:space="preserve"> </v>
      </c>
    </row>
    <row r="866" spans="3:20" x14ac:dyDescent="0.25">
      <c r="C866" s="1"/>
      <c r="N866" s="11" t="str">
        <f t="shared" si="111"/>
        <v xml:space="preserve"> </v>
      </c>
      <c r="O866" s="11" t="str">
        <f t="shared" si="112"/>
        <v xml:space="preserve"> </v>
      </c>
      <c r="P866" s="11" t="str">
        <f t="shared" si="113"/>
        <v xml:space="preserve"> </v>
      </c>
      <c r="Q866" s="11"/>
      <c r="R866" s="11" t="str">
        <f t="shared" si="114"/>
        <v xml:space="preserve"> </v>
      </c>
      <c r="S866" s="11"/>
      <c r="T866" s="12" t="str">
        <f t="shared" si="115"/>
        <v xml:space="preserve"> </v>
      </c>
    </row>
    <row r="867" spans="3:20" x14ac:dyDescent="0.25">
      <c r="C867" s="1"/>
      <c r="N867" s="11" t="str">
        <f t="shared" si="111"/>
        <v xml:space="preserve"> </v>
      </c>
      <c r="O867" s="11" t="str">
        <f t="shared" si="112"/>
        <v xml:space="preserve"> </v>
      </c>
      <c r="P867" s="11" t="str">
        <f t="shared" si="113"/>
        <v xml:space="preserve"> </v>
      </c>
      <c r="Q867" s="11"/>
      <c r="R867" s="11" t="str">
        <f t="shared" si="114"/>
        <v xml:space="preserve"> </v>
      </c>
      <c r="S867" s="11"/>
      <c r="T867" s="12" t="str">
        <f t="shared" si="115"/>
        <v xml:space="preserve"> </v>
      </c>
    </row>
    <row r="868" spans="3:20" x14ac:dyDescent="0.25">
      <c r="C868" s="1"/>
      <c r="N868" s="11" t="str">
        <f t="shared" si="111"/>
        <v xml:space="preserve"> </v>
      </c>
      <c r="O868" s="11" t="str">
        <f t="shared" si="112"/>
        <v xml:space="preserve"> </v>
      </c>
      <c r="P868" s="11" t="str">
        <f t="shared" si="113"/>
        <v xml:space="preserve"> </v>
      </c>
      <c r="Q868" s="11"/>
      <c r="R868" s="11" t="str">
        <f t="shared" si="114"/>
        <v xml:space="preserve"> </v>
      </c>
      <c r="S868" s="11"/>
      <c r="T868" s="12" t="str">
        <f t="shared" si="115"/>
        <v xml:space="preserve"> </v>
      </c>
    </row>
    <row r="869" spans="3:20" x14ac:dyDescent="0.25">
      <c r="C869" s="1"/>
      <c r="N869" s="11" t="str">
        <f t="shared" si="111"/>
        <v xml:space="preserve"> </v>
      </c>
      <c r="O869" s="11" t="str">
        <f t="shared" si="112"/>
        <v xml:space="preserve"> </v>
      </c>
      <c r="P869" s="11" t="str">
        <f t="shared" si="113"/>
        <v xml:space="preserve"> </v>
      </c>
      <c r="Q869" s="11"/>
      <c r="R869" s="11" t="str">
        <f t="shared" si="114"/>
        <v xml:space="preserve"> </v>
      </c>
      <c r="S869" s="11"/>
      <c r="T869" s="12" t="str">
        <f t="shared" si="115"/>
        <v xml:space="preserve"> </v>
      </c>
    </row>
    <row r="870" spans="3:20" x14ac:dyDescent="0.25">
      <c r="C870" s="1"/>
      <c r="N870" s="11" t="str">
        <f t="shared" si="111"/>
        <v xml:space="preserve"> </v>
      </c>
      <c r="O870" s="11" t="str">
        <f t="shared" si="112"/>
        <v xml:space="preserve"> </v>
      </c>
      <c r="P870" s="11" t="str">
        <f t="shared" si="113"/>
        <v xml:space="preserve"> </v>
      </c>
      <c r="Q870" s="11"/>
      <c r="R870" s="11" t="str">
        <f t="shared" si="114"/>
        <v xml:space="preserve"> </v>
      </c>
      <c r="S870" s="11"/>
      <c r="T870" s="12" t="str">
        <f t="shared" si="115"/>
        <v xml:space="preserve"> </v>
      </c>
    </row>
    <row r="871" spans="3:20" x14ac:dyDescent="0.25">
      <c r="C871" s="1"/>
      <c r="N871" s="11" t="str">
        <f t="shared" si="111"/>
        <v xml:space="preserve"> </v>
      </c>
      <c r="O871" s="11" t="str">
        <f t="shared" si="112"/>
        <v xml:space="preserve"> </v>
      </c>
      <c r="P871" s="11" t="str">
        <f t="shared" si="113"/>
        <v xml:space="preserve"> </v>
      </c>
      <c r="Q871" s="11"/>
      <c r="R871" s="11" t="str">
        <f t="shared" si="114"/>
        <v xml:space="preserve"> </v>
      </c>
      <c r="S871" s="11"/>
      <c r="T871" s="12" t="str">
        <f t="shared" si="115"/>
        <v xml:space="preserve"> </v>
      </c>
    </row>
    <row r="872" spans="3:20" x14ac:dyDescent="0.25">
      <c r="C872" s="1"/>
      <c r="N872" s="11" t="str">
        <f t="shared" si="111"/>
        <v xml:space="preserve"> </v>
      </c>
      <c r="O872" s="11" t="str">
        <f t="shared" si="112"/>
        <v xml:space="preserve"> </v>
      </c>
      <c r="P872" s="11" t="str">
        <f t="shared" si="113"/>
        <v xml:space="preserve"> </v>
      </c>
      <c r="Q872" s="11"/>
      <c r="R872" s="11" t="str">
        <f t="shared" si="114"/>
        <v xml:space="preserve"> </v>
      </c>
      <c r="S872" s="11"/>
      <c r="T872" s="12" t="str">
        <f t="shared" si="115"/>
        <v xml:space="preserve"> </v>
      </c>
    </row>
    <row r="873" spans="3:20" x14ac:dyDescent="0.25">
      <c r="C873" s="1"/>
      <c r="N873" s="11" t="str">
        <f t="shared" si="111"/>
        <v xml:space="preserve"> </v>
      </c>
      <c r="O873" s="11" t="str">
        <f t="shared" si="112"/>
        <v xml:space="preserve"> </v>
      </c>
      <c r="P873" s="11" t="str">
        <f t="shared" si="113"/>
        <v xml:space="preserve"> </v>
      </c>
      <c r="Q873" s="11"/>
      <c r="R873" s="11" t="str">
        <f t="shared" si="114"/>
        <v xml:space="preserve"> </v>
      </c>
      <c r="S873" s="11"/>
      <c r="T873" s="12" t="str">
        <f t="shared" si="115"/>
        <v xml:space="preserve"> </v>
      </c>
    </row>
    <row r="874" spans="3:20" x14ac:dyDescent="0.25">
      <c r="C874" s="1"/>
      <c r="N874" s="11" t="str">
        <f t="shared" si="111"/>
        <v xml:space="preserve"> </v>
      </c>
      <c r="O874" s="11" t="str">
        <f t="shared" si="112"/>
        <v xml:space="preserve"> </v>
      </c>
      <c r="P874" s="11" t="str">
        <f t="shared" si="113"/>
        <v xml:space="preserve"> </v>
      </c>
      <c r="Q874" s="11"/>
      <c r="R874" s="11" t="str">
        <f t="shared" si="114"/>
        <v xml:space="preserve"> </v>
      </c>
      <c r="S874" s="11"/>
      <c r="T874" s="12" t="str">
        <f t="shared" si="115"/>
        <v xml:space="preserve"> </v>
      </c>
    </row>
    <row r="875" spans="3:20" x14ac:dyDescent="0.25">
      <c r="C875" s="1"/>
      <c r="N875" s="11" t="str">
        <f t="shared" si="111"/>
        <v xml:space="preserve"> </v>
      </c>
      <c r="O875" s="11" t="str">
        <f t="shared" si="112"/>
        <v xml:space="preserve"> </v>
      </c>
      <c r="P875" s="11" t="str">
        <f t="shared" si="113"/>
        <v xml:space="preserve"> </v>
      </c>
      <c r="Q875" s="11"/>
      <c r="R875" s="11" t="str">
        <f t="shared" si="114"/>
        <v xml:space="preserve"> </v>
      </c>
      <c r="S875" s="11"/>
      <c r="T875" s="12" t="str">
        <f t="shared" si="115"/>
        <v xml:space="preserve"> </v>
      </c>
    </row>
    <row r="876" spans="3:20" x14ac:dyDescent="0.25">
      <c r="C876" s="1"/>
      <c r="N876" s="11" t="str">
        <f t="shared" si="111"/>
        <v xml:space="preserve"> </v>
      </c>
      <c r="O876" s="11" t="str">
        <f t="shared" si="112"/>
        <v xml:space="preserve"> </v>
      </c>
      <c r="P876" s="11" t="str">
        <f t="shared" si="113"/>
        <v xml:space="preserve"> </v>
      </c>
      <c r="Q876" s="11"/>
      <c r="R876" s="11" t="str">
        <f t="shared" si="114"/>
        <v xml:space="preserve"> </v>
      </c>
      <c r="S876" s="11"/>
      <c r="T876" s="12" t="str">
        <f t="shared" si="115"/>
        <v xml:space="preserve"> </v>
      </c>
    </row>
    <row r="877" spans="3:20" x14ac:dyDescent="0.25">
      <c r="C877" s="1"/>
      <c r="N877" s="11" t="str">
        <f t="shared" si="111"/>
        <v xml:space="preserve"> </v>
      </c>
      <c r="O877" s="11" t="str">
        <f t="shared" si="112"/>
        <v xml:space="preserve"> </v>
      </c>
      <c r="P877" s="11" t="str">
        <f t="shared" si="113"/>
        <v xml:space="preserve"> </v>
      </c>
      <c r="Q877" s="11"/>
      <c r="R877" s="11" t="str">
        <f t="shared" si="114"/>
        <v xml:space="preserve"> </v>
      </c>
      <c r="S877" s="11"/>
      <c r="T877" s="12" t="str">
        <f t="shared" si="115"/>
        <v xml:space="preserve"> </v>
      </c>
    </row>
    <row r="878" spans="3:20" x14ac:dyDescent="0.25">
      <c r="C878" s="1"/>
      <c r="N878" s="11" t="str">
        <f t="shared" si="111"/>
        <v xml:space="preserve"> </v>
      </c>
      <c r="O878" s="11" t="str">
        <f t="shared" si="112"/>
        <v xml:space="preserve"> </v>
      </c>
      <c r="P878" s="11" t="str">
        <f t="shared" si="113"/>
        <v xml:space="preserve"> </v>
      </c>
      <c r="Q878" s="11"/>
      <c r="R878" s="11" t="str">
        <f t="shared" si="114"/>
        <v xml:space="preserve"> </v>
      </c>
      <c r="S878" s="11"/>
      <c r="T878" s="12" t="str">
        <f t="shared" si="115"/>
        <v xml:space="preserve"> </v>
      </c>
    </row>
    <row r="879" spans="3:20" x14ac:dyDescent="0.25">
      <c r="C879" s="1"/>
      <c r="N879" s="11" t="str">
        <f t="shared" si="111"/>
        <v xml:space="preserve"> </v>
      </c>
      <c r="O879" s="11" t="str">
        <f t="shared" si="112"/>
        <v xml:space="preserve"> </v>
      </c>
      <c r="P879" s="11" t="str">
        <f t="shared" si="113"/>
        <v xml:space="preserve"> </v>
      </c>
      <c r="Q879" s="11"/>
      <c r="R879" s="11" t="str">
        <f t="shared" si="114"/>
        <v xml:space="preserve"> </v>
      </c>
      <c r="S879" s="11"/>
      <c r="T879" s="12" t="str">
        <f t="shared" si="115"/>
        <v xml:space="preserve"> </v>
      </c>
    </row>
    <row r="880" spans="3:20" x14ac:dyDescent="0.25">
      <c r="C880" s="1"/>
      <c r="N880" s="11" t="str">
        <f t="shared" si="111"/>
        <v xml:space="preserve"> </v>
      </c>
      <c r="O880" s="11" t="str">
        <f t="shared" si="112"/>
        <v xml:space="preserve"> </v>
      </c>
      <c r="P880" s="11" t="str">
        <f t="shared" si="113"/>
        <v xml:space="preserve"> </v>
      </c>
      <c r="Q880" s="11"/>
      <c r="R880" s="11" t="str">
        <f t="shared" si="114"/>
        <v xml:space="preserve"> </v>
      </c>
      <c r="S880" s="11"/>
      <c r="T880" s="12" t="str">
        <f t="shared" si="115"/>
        <v xml:space="preserve"> </v>
      </c>
    </row>
    <row r="881" spans="3:20" x14ac:dyDescent="0.25">
      <c r="C881" s="1"/>
      <c r="N881" s="11" t="str">
        <f t="shared" si="111"/>
        <v xml:space="preserve"> </v>
      </c>
      <c r="O881" s="11" t="str">
        <f t="shared" si="112"/>
        <v xml:space="preserve"> </v>
      </c>
      <c r="P881" s="11" t="str">
        <f t="shared" si="113"/>
        <v xml:space="preserve"> </v>
      </c>
      <c r="Q881" s="11"/>
      <c r="R881" s="11" t="str">
        <f t="shared" si="114"/>
        <v xml:space="preserve"> </v>
      </c>
      <c r="S881" s="11"/>
      <c r="T881" s="12" t="str">
        <f t="shared" si="115"/>
        <v xml:space="preserve"> </v>
      </c>
    </row>
    <row r="882" spans="3:20" x14ac:dyDescent="0.25">
      <c r="C882" s="1"/>
      <c r="N882" s="11" t="str">
        <f t="shared" si="111"/>
        <v xml:space="preserve"> </v>
      </c>
      <c r="O882" s="11" t="str">
        <f t="shared" si="112"/>
        <v xml:space="preserve"> </v>
      </c>
      <c r="P882" s="11" t="str">
        <f t="shared" si="113"/>
        <v xml:space="preserve"> </v>
      </c>
      <c r="Q882" s="11"/>
      <c r="R882" s="11" t="str">
        <f t="shared" si="114"/>
        <v xml:space="preserve"> </v>
      </c>
      <c r="S882" s="11"/>
      <c r="T882" s="12" t="str">
        <f t="shared" si="115"/>
        <v xml:space="preserve"> </v>
      </c>
    </row>
    <row r="883" spans="3:20" x14ac:dyDescent="0.25">
      <c r="C883" s="1"/>
      <c r="N883" s="11" t="str">
        <f t="shared" si="111"/>
        <v xml:space="preserve"> </v>
      </c>
      <c r="O883" s="11" t="str">
        <f t="shared" si="112"/>
        <v xml:space="preserve"> </v>
      </c>
      <c r="P883" s="11" t="str">
        <f t="shared" si="113"/>
        <v xml:space="preserve"> </v>
      </c>
      <c r="Q883" s="11"/>
      <c r="R883" s="11" t="str">
        <f t="shared" si="114"/>
        <v xml:space="preserve"> </v>
      </c>
      <c r="S883" s="11"/>
      <c r="T883" s="12" t="str">
        <f t="shared" si="115"/>
        <v xml:space="preserve"> </v>
      </c>
    </row>
    <row r="884" spans="3:20" x14ac:dyDescent="0.25">
      <c r="C884" s="1"/>
      <c r="N884" s="11" t="str">
        <f t="shared" si="111"/>
        <v xml:space="preserve"> </v>
      </c>
      <c r="O884" s="11" t="str">
        <f t="shared" si="112"/>
        <v xml:space="preserve"> </v>
      </c>
      <c r="P884" s="11" t="str">
        <f t="shared" si="113"/>
        <v xml:space="preserve"> </v>
      </c>
      <c r="Q884" s="11"/>
      <c r="R884" s="11" t="str">
        <f t="shared" si="114"/>
        <v xml:space="preserve"> </v>
      </c>
      <c r="S884" s="11"/>
      <c r="T884" s="12" t="str">
        <f t="shared" si="115"/>
        <v xml:space="preserve"> </v>
      </c>
    </row>
    <row r="885" spans="3:20" x14ac:dyDescent="0.25">
      <c r="C885" s="1"/>
      <c r="N885" s="11" t="str">
        <f t="shared" si="111"/>
        <v xml:space="preserve"> </v>
      </c>
      <c r="O885" s="11" t="str">
        <f t="shared" si="112"/>
        <v xml:space="preserve"> </v>
      </c>
      <c r="P885" s="11" t="str">
        <f t="shared" si="113"/>
        <v xml:space="preserve"> </v>
      </c>
      <c r="Q885" s="11"/>
      <c r="R885" s="11" t="str">
        <f t="shared" si="114"/>
        <v xml:space="preserve"> </v>
      </c>
      <c r="S885" s="11"/>
      <c r="T885" s="12" t="str">
        <f t="shared" si="115"/>
        <v xml:space="preserve"> </v>
      </c>
    </row>
    <row r="886" spans="3:20" x14ac:dyDescent="0.25">
      <c r="C886" s="1"/>
      <c r="N886" s="11" t="str">
        <f t="shared" si="111"/>
        <v xml:space="preserve"> </v>
      </c>
      <c r="O886" s="11" t="str">
        <f t="shared" si="112"/>
        <v xml:space="preserve"> </v>
      </c>
      <c r="P886" s="11" t="str">
        <f t="shared" si="113"/>
        <v xml:space="preserve"> </v>
      </c>
      <c r="Q886" s="11"/>
      <c r="R886" s="11" t="str">
        <f t="shared" si="114"/>
        <v xml:space="preserve"> </v>
      </c>
      <c r="S886" s="11"/>
      <c r="T886" s="12" t="str">
        <f t="shared" si="115"/>
        <v xml:space="preserve"> </v>
      </c>
    </row>
    <row r="887" spans="3:20" x14ac:dyDescent="0.25">
      <c r="C887" s="1"/>
      <c r="N887" s="11" t="str">
        <f t="shared" si="111"/>
        <v xml:space="preserve"> </v>
      </c>
      <c r="O887" s="11" t="str">
        <f t="shared" si="112"/>
        <v xml:space="preserve"> </v>
      </c>
      <c r="P887" s="11" t="str">
        <f t="shared" si="113"/>
        <v xml:space="preserve"> </v>
      </c>
      <c r="Q887" s="11"/>
      <c r="R887" s="11" t="str">
        <f t="shared" si="114"/>
        <v xml:space="preserve"> </v>
      </c>
      <c r="S887" s="11"/>
      <c r="T887" s="12" t="str">
        <f t="shared" si="115"/>
        <v xml:space="preserve"> </v>
      </c>
    </row>
    <row r="888" spans="3:20" x14ac:dyDescent="0.25">
      <c r="C888" s="1"/>
      <c r="N888" s="11" t="str">
        <f t="shared" si="111"/>
        <v xml:space="preserve"> </v>
      </c>
      <c r="O888" s="11" t="str">
        <f t="shared" si="112"/>
        <v xml:space="preserve"> </v>
      </c>
      <c r="P888" s="11" t="str">
        <f t="shared" si="113"/>
        <v xml:space="preserve"> </v>
      </c>
      <c r="Q888" s="11"/>
      <c r="R888" s="11" t="str">
        <f t="shared" si="114"/>
        <v xml:space="preserve"> </v>
      </c>
      <c r="S888" s="11"/>
      <c r="T888" s="12" t="str">
        <f t="shared" si="115"/>
        <v xml:space="preserve"> </v>
      </c>
    </row>
    <row r="889" spans="3:20" x14ac:dyDescent="0.25">
      <c r="C889" s="1"/>
      <c r="N889" s="11" t="str">
        <f t="shared" si="111"/>
        <v xml:space="preserve"> </v>
      </c>
      <c r="O889" s="11" t="str">
        <f t="shared" si="112"/>
        <v xml:space="preserve"> </v>
      </c>
      <c r="P889" s="11" t="str">
        <f t="shared" si="113"/>
        <v xml:space="preserve"> </v>
      </c>
      <c r="Q889" s="11"/>
      <c r="R889" s="11" t="str">
        <f t="shared" si="114"/>
        <v xml:space="preserve"> </v>
      </c>
      <c r="S889" s="11"/>
      <c r="T889" s="12" t="str">
        <f t="shared" si="115"/>
        <v xml:space="preserve"> </v>
      </c>
    </row>
    <row r="890" spans="3:20" x14ac:dyDescent="0.25">
      <c r="C890" s="1"/>
      <c r="N890" s="11" t="str">
        <f t="shared" si="111"/>
        <v xml:space="preserve"> </v>
      </c>
      <c r="O890" s="11" t="str">
        <f t="shared" si="112"/>
        <v xml:space="preserve"> </v>
      </c>
      <c r="P890" s="11" t="str">
        <f t="shared" si="113"/>
        <v xml:space="preserve"> </v>
      </c>
      <c r="Q890" s="11"/>
      <c r="R890" s="11" t="str">
        <f t="shared" si="114"/>
        <v xml:space="preserve"> </v>
      </c>
      <c r="S890" s="11"/>
      <c r="T890" s="12" t="str">
        <f t="shared" si="115"/>
        <v xml:space="preserve"> </v>
      </c>
    </row>
    <row r="891" spans="3:20" x14ac:dyDescent="0.25">
      <c r="C891" s="1"/>
      <c r="N891" s="11" t="str">
        <f t="shared" si="111"/>
        <v xml:space="preserve"> </v>
      </c>
      <c r="O891" s="11" t="str">
        <f t="shared" si="112"/>
        <v xml:space="preserve"> </v>
      </c>
      <c r="P891" s="11" t="str">
        <f t="shared" si="113"/>
        <v xml:space="preserve"> </v>
      </c>
      <c r="Q891" s="11"/>
      <c r="R891" s="11" t="str">
        <f t="shared" si="114"/>
        <v xml:space="preserve"> </v>
      </c>
      <c r="S891" s="11"/>
      <c r="T891" s="12" t="str">
        <f t="shared" si="115"/>
        <v xml:space="preserve"> </v>
      </c>
    </row>
    <row r="892" spans="3:20" x14ac:dyDescent="0.25">
      <c r="C892" s="1"/>
      <c r="N892" s="11" t="str">
        <f t="shared" si="111"/>
        <v xml:space="preserve"> </v>
      </c>
      <c r="O892" s="11" t="str">
        <f t="shared" si="112"/>
        <v xml:space="preserve"> </v>
      </c>
      <c r="P892" s="11" t="str">
        <f t="shared" si="113"/>
        <v xml:space="preserve"> </v>
      </c>
      <c r="Q892" s="11"/>
      <c r="R892" s="11" t="str">
        <f t="shared" si="114"/>
        <v xml:space="preserve"> </v>
      </c>
      <c r="S892" s="11"/>
      <c r="T892" s="12" t="str">
        <f t="shared" si="115"/>
        <v xml:space="preserve"> </v>
      </c>
    </row>
    <row r="893" spans="3:20" x14ac:dyDescent="0.25">
      <c r="C893" s="1"/>
      <c r="N893" s="11" t="str">
        <f t="shared" si="111"/>
        <v xml:space="preserve"> </v>
      </c>
      <c r="O893" s="11" t="str">
        <f t="shared" si="112"/>
        <v xml:space="preserve"> </v>
      </c>
      <c r="P893" s="11" t="str">
        <f t="shared" si="113"/>
        <v xml:space="preserve"> </v>
      </c>
      <c r="Q893" s="11"/>
      <c r="R893" s="11" t="str">
        <f t="shared" si="114"/>
        <v xml:space="preserve"> </v>
      </c>
      <c r="S893" s="11"/>
      <c r="T893" s="12" t="str">
        <f t="shared" si="115"/>
        <v xml:space="preserve"> </v>
      </c>
    </row>
    <row r="894" spans="3:20" x14ac:dyDescent="0.25">
      <c r="C894" s="1"/>
      <c r="N894" s="11" t="str">
        <f t="shared" si="111"/>
        <v xml:space="preserve"> </v>
      </c>
      <c r="O894" s="11" t="str">
        <f t="shared" si="112"/>
        <v xml:space="preserve"> </v>
      </c>
      <c r="P894" s="11" t="str">
        <f t="shared" si="113"/>
        <v xml:space="preserve"> </v>
      </c>
      <c r="Q894" s="11"/>
      <c r="R894" s="11" t="str">
        <f t="shared" si="114"/>
        <v xml:space="preserve"> </v>
      </c>
      <c r="S894" s="11"/>
      <c r="T894" s="12" t="str">
        <f t="shared" si="115"/>
        <v xml:space="preserve"> </v>
      </c>
    </row>
    <row r="895" spans="3:20" x14ac:dyDescent="0.25">
      <c r="C895" s="1"/>
      <c r="N895" s="11" t="str">
        <f t="shared" si="111"/>
        <v xml:space="preserve"> </v>
      </c>
      <c r="O895" s="11" t="str">
        <f t="shared" si="112"/>
        <v xml:space="preserve"> </v>
      </c>
      <c r="P895" s="11" t="str">
        <f t="shared" si="113"/>
        <v xml:space="preserve"> </v>
      </c>
      <c r="Q895" s="11"/>
      <c r="R895" s="11" t="str">
        <f t="shared" si="114"/>
        <v xml:space="preserve"> </v>
      </c>
      <c r="S895" s="11"/>
      <c r="T895" s="12" t="str">
        <f t="shared" si="115"/>
        <v xml:space="preserve"> </v>
      </c>
    </row>
    <row r="896" spans="3:20" x14ac:dyDescent="0.25">
      <c r="C896" s="1"/>
      <c r="N896" s="11" t="str">
        <f t="shared" si="111"/>
        <v xml:space="preserve"> </v>
      </c>
      <c r="O896" s="11" t="str">
        <f t="shared" si="112"/>
        <v xml:space="preserve"> </v>
      </c>
      <c r="P896" s="11" t="str">
        <f t="shared" si="113"/>
        <v xml:space="preserve"> </v>
      </c>
      <c r="Q896" s="11"/>
      <c r="R896" s="11" t="str">
        <f t="shared" si="114"/>
        <v xml:space="preserve"> </v>
      </c>
      <c r="S896" s="11"/>
      <c r="T896" s="12" t="str">
        <f t="shared" si="115"/>
        <v xml:space="preserve"> </v>
      </c>
    </row>
    <row r="897" spans="3:20" x14ac:dyDescent="0.25">
      <c r="C897" s="1"/>
      <c r="N897" s="11" t="str">
        <f t="shared" ref="N897:N960" si="116">IF(F897&gt;0,(F897-E897)*(AD897+AE897+AF897)," ")</f>
        <v xml:space="preserve"> </v>
      </c>
      <c r="O897" s="11" t="str">
        <f t="shared" ref="O897:O960" si="117">IF(($F897-$E897)*(S897+AC897)&gt;0,($F897-$E897)*(S897+AC897)," ")</f>
        <v xml:space="preserve"> </v>
      </c>
      <c r="P897" s="11" t="str">
        <f t="shared" ref="P897:P960" si="118">IF(($F897-$E897)*(AA897+AH897)&gt;0,($F897-$E897)*(AA897+AH897)," ")</f>
        <v xml:space="preserve"> </v>
      </c>
      <c r="Q897" s="11"/>
      <c r="R897" s="11" t="str">
        <f t="shared" ref="R897:R960" si="119">IF(($F897-$E897)*(AB897+AI897)&gt;0,($F897-$E897)*(AB897+AI897)," ")</f>
        <v xml:space="preserve"> </v>
      </c>
      <c r="S897" s="11"/>
      <c r="T897" s="12" t="str">
        <f t="shared" ref="T897:T960" si="120">IF($F897&gt;0,IF(AM897&gt;0,((F897-E897)*AM897)*5280," ")," ")</f>
        <v xml:space="preserve"> </v>
      </c>
    </row>
    <row r="898" spans="3:20" x14ac:dyDescent="0.25">
      <c r="C898" s="1"/>
      <c r="N898" s="11" t="str">
        <f t="shared" si="116"/>
        <v xml:space="preserve"> </v>
      </c>
      <c r="O898" s="11" t="str">
        <f t="shared" si="117"/>
        <v xml:space="preserve"> </v>
      </c>
      <c r="P898" s="11" t="str">
        <f t="shared" si="118"/>
        <v xml:space="preserve"> </v>
      </c>
      <c r="Q898" s="11"/>
      <c r="R898" s="11" t="str">
        <f t="shared" si="119"/>
        <v xml:space="preserve"> </v>
      </c>
      <c r="S898" s="11"/>
      <c r="T898" s="12" t="str">
        <f t="shared" si="120"/>
        <v xml:space="preserve"> </v>
      </c>
    </row>
    <row r="899" spans="3:20" x14ac:dyDescent="0.25">
      <c r="C899" s="1"/>
      <c r="N899" s="11" t="str">
        <f t="shared" si="116"/>
        <v xml:space="preserve"> </v>
      </c>
      <c r="O899" s="11" t="str">
        <f t="shared" si="117"/>
        <v xml:space="preserve"> </v>
      </c>
      <c r="P899" s="11" t="str">
        <f t="shared" si="118"/>
        <v xml:space="preserve"> </v>
      </c>
      <c r="Q899" s="11"/>
      <c r="R899" s="11" t="str">
        <f t="shared" si="119"/>
        <v xml:space="preserve"> </v>
      </c>
      <c r="S899" s="11"/>
      <c r="T899" s="12" t="str">
        <f t="shared" si="120"/>
        <v xml:space="preserve"> </v>
      </c>
    </row>
    <row r="900" spans="3:20" x14ac:dyDescent="0.25">
      <c r="C900" s="1"/>
      <c r="N900" s="11" t="str">
        <f t="shared" si="116"/>
        <v xml:space="preserve"> </v>
      </c>
      <c r="O900" s="11" t="str">
        <f t="shared" si="117"/>
        <v xml:space="preserve"> </v>
      </c>
      <c r="P900" s="11" t="str">
        <f t="shared" si="118"/>
        <v xml:space="preserve"> </v>
      </c>
      <c r="Q900" s="11"/>
      <c r="R900" s="11" t="str">
        <f t="shared" si="119"/>
        <v xml:space="preserve"> </v>
      </c>
      <c r="S900" s="11"/>
      <c r="T900" s="12" t="str">
        <f t="shared" si="120"/>
        <v xml:space="preserve"> </v>
      </c>
    </row>
    <row r="901" spans="3:20" x14ac:dyDescent="0.25">
      <c r="C901" s="1"/>
      <c r="N901" s="11" t="str">
        <f t="shared" si="116"/>
        <v xml:space="preserve"> </v>
      </c>
      <c r="O901" s="11" t="str">
        <f t="shared" si="117"/>
        <v xml:space="preserve"> </v>
      </c>
      <c r="P901" s="11" t="str">
        <f t="shared" si="118"/>
        <v xml:space="preserve"> </v>
      </c>
      <c r="Q901" s="11"/>
      <c r="R901" s="11" t="str">
        <f t="shared" si="119"/>
        <v xml:space="preserve"> </v>
      </c>
      <c r="S901" s="11"/>
      <c r="T901" s="12" t="str">
        <f t="shared" si="120"/>
        <v xml:space="preserve"> </v>
      </c>
    </row>
    <row r="902" spans="3:20" x14ac:dyDescent="0.25">
      <c r="C902" s="1"/>
      <c r="N902" s="11" t="str">
        <f t="shared" si="116"/>
        <v xml:space="preserve"> </v>
      </c>
      <c r="O902" s="11" t="str">
        <f t="shared" si="117"/>
        <v xml:space="preserve"> </v>
      </c>
      <c r="P902" s="11" t="str">
        <f t="shared" si="118"/>
        <v xml:space="preserve"> </v>
      </c>
      <c r="Q902" s="11"/>
      <c r="R902" s="11" t="str">
        <f t="shared" si="119"/>
        <v xml:space="preserve"> </v>
      </c>
      <c r="S902" s="11"/>
      <c r="T902" s="12" t="str">
        <f t="shared" si="120"/>
        <v xml:space="preserve"> </v>
      </c>
    </row>
    <row r="903" spans="3:20" x14ac:dyDescent="0.25">
      <c r="C903" s="1"/>
      <c r="N903" s="11" t="str">
        <f t="shared" si="116"/>
        <v xml:space="preserve"> </v>
      </c>
      <c r="O903" s="11" t="str">
        <f t="shared" si="117"/>
        <v xml:space="preserve"> </v>
      </c>
      <c r="P903" s="11" t="str">
        <f t="shared" si="118"/>
        <v xml:space="preserve"> </v>
      </c>
      <c r="Q903" s="11"/>
      <c r="R903" s="11" t="str">
        <f t="shared" si="119"/>
        <v xml:space="preserve"> </v>
      </c>
      <c r="S903" s="11"/>
      <c r="T903" s="12" t="str">
        <f t="shared" si="120"/>
        <v xml:space="preserve"> </v>
      </c>
    </row>
    <row r="904" spans="3:20" x14ac:dyDescent="0.25">
      <c r="C904" s="1"/>
      <c r="N904" s="11" t="str">
        <f t="shared" si="116"/>
        <v xml:space="preserve"> </v>
      </c>
      <c r="O904" s="11" t="str">
        <f t="shared" si="117"/>
        <v xml:space="preserve"> </v>
      </c>
      <c r="P904" s="11" t="str">
        <f t="shared" si="118"/>
        <v xml:space="preserve"> </v>
      </c>
      <c r="Q904" s="11"/>
      <c r="R904" s="11" t="str">
        <f t="shared" si="119"/>
        <v xml:space="preserve"> </v>
      </c>
      <c r="S904" s="11"/>
      <c r="T904" s="12" t="str">
        <f t="shared" si="120"/>
        <v xml:space="preserve"> </v>
      </c>
    </row>
    <row r="905" spans="3:20" x14ac:dyDescent="0.25">
      <c r="C905" s="1"/>
      <c r="N905" s="11" t="str">
        <f t="shared" si="116"/>
        <v xml:space="preserve"> </v>
      </c>
      <c r="O905" s="11" t="str">
        <f t="shared" si="117"/>
        <v xml:space="preserve"> </v>
      </c>
      <c r="P905" s="11" t="str">
        <f t="shared" si="118"/>
        <v xml:space="preserve"> </v>
      </c>
      <c r="Q905" s="11"/>
      <c r="R905" s="11" t="str">
        <f t="shared" si="119"/>
        <v xml:space="preserve"> </v>
      </c>
      <c r="S905" s="11"/>
      <c r="T905" s="12" t="str">
        <f t="shared" si="120"/>
        <v xml:space="preserve"> </v>
      </c>
    </row>
    <row r="906" spans="3:20" x14ac:dyDescent="0.25">
      <c r="C906" s="1"/>
      <c r="N906" s="11" t="str">
        <f t="shared" si="116"/>
        <v xml:space="preserve"> </v>
      </c>
      <c r="O906" s="11" t="str">
        <f t="shared" si="117"/>
        <v xml:space="preserve"> </v>
      </c>
      <c r="P906" s="11" t="str">
        <f t="shared" si="118"/>
        <v xml:space="preserve"> </v>
      </c>
      <c r="Q906" s="11"/>
      <c r="R906" s="11" t="str">
        <f t="shared" si="119"/>
        <v xml:space="preserve"> </v>
      </c>
      <c r="S906" s="11"/>
      <c r="T906" s="12" t="str">
        <f t="shared" si="120"/>
        <v xml:space="preserve"> </v>
      </c>
    </row>
    <row r="907" spans="3:20" x14ac:dyDescent="0.25">
      <c r="C907" s="1"/>
      <c r="N907" s="11" t="str">
        <f t="shared" si="116"/>
        <v xml:space="preserve"> </v>
      </c>
      <c r="O907" s="11" t="str">
        <f t="shared" si="117"/>
        <v xml:space="preserve"> </v>
      </c>
      <c r="P907" s="11" t="str">
        <f t="shared" si="118"/>
        <v xml:space="preserve"> </v>
      </c>
      <c r="Q907" s="11"/>
      <c r="R907" s="11" t="str">
        <f t="shared" si="119"/>
        <v xml:space="preserve"> </v>
      </c>
      <c r="S907" s="11"/>
      <c r="T907" s="12" t="str">
        <f t="shared" si="120"/>
        <v xml:space="preserve"> </v>
      </c>
    </row>
    <row r="908" spans="3:20" x14ac:dyDescent="0.25">
      <c r="C908" s="1"/>
      <c r="N908" s="11" t="str">
        <f t="shared" si="116"/>
        <v xml:space="preserve"> </v>
      </c>
      <c r="O908" s="11" t="str">
        <f t="shared" si="117"/>
        <v xml:space="preserve"> </v>
      </c>
      <c r="P908" s="11" t="str">
        <f t="shared" si="118"/>
        <v xml:space="preserve"> </v>
      </c>
      <c r="Q908" s="11"/>
      <c r="R908" s="11" t="str">
        <f t="shared" si="119"/>
        <v xml:space="preserve"> </v>
      </c>
      <c r="S908" s="11"/>
      <c r="T908" s="12" t="str">
        <f t="shared" si="120"/>
        <v xml:space="preserve"> </v>
      </c>
    </row>
    <row r="909" spans="3:20" x14ac:dyDescent="0.25">
      <c r="C909" s="1"/>
      <c r="N909" s="11" t="str">
        <f t="shared" si="116"/>
        <v xml:space="preserve"> </v>
      </c>
      <c r="O909" s="11" t="str">
        <f t="shared" si="117"/>
        <v xml:space="preserve"> </v>
      </c>
      <c r="P909" s="11" t="str">
        <f t="shared" si="118"/>
        <v xml:space="preserve"> </v>
      </c>
      <c r="Q909" s="11"/>
      <c r="R909" s="11" t="str">
        <f t="shared" si="119"/>
        <v xml:space="preserve"> </v>
      </c>
      <c r="S909" s="11"/>
      <c r="T909" s="12" t="str">
        <f t="shared" si="120"/>
        <v xml:space="preserve"> </v>
      </c>
    </row>
    <row r="910" spans="3:20" x14ac:dyDescent="0.25">
      <c r="C910" s="1"/>
      <c r="N910" s="11" t="str">
        <f t="shared" si="116"/>
        <v xml:space="preserve"> </v>
      </c>
      <c r="O910" s="11" t="str">
        <f t="shared" si="117"/>
        <v xml:space="preserve"> </v>
      </c>
      <c r="P910" s="11" t="str">
        <f t="shared" si="118"/>
        <v xml:space="preserve"> </v>
      </c>
      <c r="Q910" s="11"/>
      <c r="R910" s="11" t="str">
        <f t="shared" si="119"/>
        <v xml:space="preserve"> </v>
      </c>
      <c r="S910" s="11"/>
      <c r="T910" s="12" t="str">
        <f t="shared" si="120"/>
        <v xml:space="preserve"> </v>
      </c>
    </row>
    <row r="911" spans="3:20" x14ac:dyDescent="0.25">
      <c r="C911" s="1"/>
      <c r="N911" s="11" t="str">
        <f t="shared" si="116"/>
        <v xml:space="preserve"> </v>
      </c>
      <c r="O911" s="11" t="str">
        <f t="shared" si="117"/>
        <v xml:space="preserve"> </v>
      </c>
      <c r="P911" s="11" t="str">
        <f t="shared" si="118"/>
        <v xml:space="preserve"> </v>
      </c>
      <c r="Q911" s="11"/>
      <c r="R911" s="11" t="str">
        <f t="shared" si="119"/>
        <v xml:space="preserve"> </v>
      </c>
      <c r="S911" s="11"/>
      <c r="T911" s="12" t="str">
        <f t="shared" si="120"/>
        <v xml:space="preserve"> </v>
      </c>
    </row>
    <row r="912" spans="3:20" x14ac:dyDescent="0.25">
      <c r="C912" s="1"/>
      <c r="N912" s="11" t="str">
        <f t="shared" si="116"/>
        <v xml:space="preserve"> </v>
      </c>
      <c r="O912" s="11" t="str">
        <f t="shared" si="117"/>
        <v xml:space="preserve"> </v>
      </c>
      <c r="P912" s="11" t="str">
        <f t="shared" si="118"/>
        <v xml:space="preserve"> </v>
      </c>
      <c r="Q912" s="11"/>
      <c r="R912" s="11" t="str">
        <f t="shared" si="119"/>
        <v xml:space="preserve"> </v>
      </c>
      <c r="S912" s="11"/>
      <c r="T912" s="12" t="str">
        <f t="shared" si="120"/>
        <v xml:space="preserve"> </v>
      </c>
    </row>
    <row r="913" spans="3:20" x14ac:dyDescent="0.25">
      <c r="C913" s="1"/>
      <c r="N913" s="11" t="str">
        <f t="shared" si="116"/>
        <v xml:space="preserve"> </v>
      </c>
      <c r="O913" s="11" t="str">
        <f t="shared" si="117"/>
        <v xml:space="preserve"> </v>
      </c>
      <c r="P913" s="11" t="str">
        <f t="shared" si="118"/>
        <v xml:space="preserve"> </v>
      </c>
      <c r="Q913" s="11"/>
      <c r="R913" s="11" t="str">
        <f t="shared" si="119"/>
        <v xml:space="preserve"> </v>
      </c>
      <c r="S913" s="11"/>
      <c r="T913" s="12" t="str">
        <f t="shared" si="120"/>
        <v xml:space="preserve"> </v>
      </c>
    </row>
    <row r="914" spans="3:20" x14ac:dyDescent="0.25">
      <c r="C914" s="1"/>
      <c r="N914" s="11" t="str">
        <f t="shared" si="116"/>
        <v xml:space="preserve"> </v>
      </c>
      <c r="O914" s="11" t="str">
        <f t="shared" si="117"/>
        <v xml:space="preserve"> </v>
      </c>
      <c r="P914" s="11" t="str">
        <f t="shared" si="118"/>
        <v xml:space="preserve"> </v>
      </c>
      <c r="Q914" s="11"/>
      <c r="R914" s="11" t="str">
        <f t="shared" si="119"/>
        <v xml:space="preserve"> </v>
      </c>
      <c r="S914" s="11"/>
      <c r="T914" s="12" t="str">
        <f t="shared" si="120"/>
        <v xml:space="preserve"> </v>
      </c>
    </row>
    <row r="915" spans="3:20" x14ac:dyDescent="0.25">
      <c r="C915" s="1"/>
      <c r="N915" s="11" t="str">
        <f t="shared" si="116"/>
        <v xml:space="preserve"> </v>
      </c>
      <c r="O915" s="11" t="str">
        <f t="shared" si="117"/>
        <v xml:space="preserve"> </v>
      </c>
      <c r="P915" s="11" t="str">
        <f t="shared" si="118"/>
        <v xml:space="preserve"> </v>
      </c>
      <c r="Q915" s="11"/>
      <c r="R915" s="11" t="str">
        <f t="shared" si="119"/>
        <v xml:space="preserve"> </v>
      </c>
      <c r="S915" s="11"/>
      <c r="T915" s="12" t="str">
        <f t="shared" si="120"/>
        <v xml:space="preserve"> </v>
      </c>
    </row>
    <row r="916" spans="3:20" x14ac:dyDescent="0.25">
      <c r="C916" s="1"/>
      <c r="N916" s="11" t="str">
        <f t="shared" si="116"/>
        <v xml:space="preserve"> </v>
      </c>
      <c r="O916" s="11" t="str">
        <f t="shared" si="117"/>
        <v xml:space="preserve"> </v>
      </c>
      <c r="P916" s="11" t="str">
        <f t="shared" si="118"/>
        <v xml:space="preserve"> </v>
      </c>
      <c r="Q916" s="11"/>
      <c r="R916" s="11" t="str">
        <f t="shared" si="119"/>
        <v xml:space="preserve"> </v>
      </c>
      <c r="S916" s="11"/>
      <c r="T916" s="12" t="str">
        <f t="shared" si="120"/>
        <v xml:space="preserve"> </v>
      </c>
    </row>
    <row r="917" spans="3:20" x14ac:dyDescent="0.25">
      <c r="C917" s="1"/>
      <c r="N917" s="11" t="str">
        <f t="shared" si="116"/>
        <v xml:space="preserve"> </v>
      </c>
      <c r="O917" s="11" t="str">
        <f t="shared" si="117"/>
        <v xml:space="preserve"> </v>
      </c>
      <c r="P917" s="11" t="str">
        <f t="shared" si="118"/>
        <v xml:space="preserve"> </v>
      </c>
      <c r="Q917" s="11"/>
      <c r="R917" s="11" t="str">
        <f t="shared" si="119"/>
        <v xml:space="preserve"> </v>
      </c>
      <c r="S917" s="11"/>
      <c r="T917" s="12" t="str">
        <f t="shared" si="120"/>
        <v xml:space="preserve"> </v>
      </c>
    </row>
    <row r="918" spans="3:20" x14ac:dyDescent="0.25">
      <c r="C918" s="1"/>
      <c r="N918" s="11" t="str">
        <f t="shared" si="116"/>
        <v xml:space="preserve"> </v>
      </c>
      <c r="O918" s="11" t="str">
        <f t="shared" si="117"/>
        <v xml:space="preserve"> </v>
      </c>
      <c r="P918" s="11" t="str">
        <f t="shared" si="118"/>
        <v xml:space="preserve"> </v>
      </c>
      <c r="Q918" s="11"/>
      <c r="R918" s="11" t="str">
        <f t="shared" si="119"/>
        <v xml:space="preserve"> </v>
      </c>
      <c r="S918" s="11"/>
      <c r="T918" s="12" t="str">
        <f t="shared" si="120"/>
        <v xml:space="preserve"> </v>
      </c>
    </row>
    <row r="919" spans="3:20" x14ac:dyDescent="0.25">
      <c r="C919" s="1"/>
      <c r="N919" s="11" t="str">
        <f t="shared" si="116"/>
        <v xml:space="preserve"> </v>
      </c>
      <c r="O919" s="11" t="str">
        <f t="shared" si="117"/>
        <v xml:space="preserve"> </v>
      </c>
      <c r="P919" s="11" t="str">
        <f t="shared" si="118"/>
        <v xml:space="preserve"> </v>
      </c>
      <c r="Q919" s="11"/>
      <c r="R919" s="11" t="str">
        <f t="shared" si="119"/>
        <v xml:space="preserve"> </v>
      </c>
      <c r="S919" s="11"/>
      <c r="T919" s="12" t="str">
        <f t="shared" si="120"/>
        <v xml:space="preserve"> </v>
      </c>
    </row>
    <row r="920" spans="3:20" x14ac:dyDescent="0.25">
      <c r="C920" s="1"/>
      <c r="N920" s="11" t="str">
        <f t="shared" si="116"/>
        <v xml:space="preserve"> </v>
      </c>
      <c r="O920" s="11" t="str">
        <f t="shared" si="117"/>
        <v xml:space="preserve"> </v>
      </c>
      <c r="P920" s="11" t="str">
        <f t="shared" si="118"/>
        <v xml:space="preserve"> </v>
      </c>
      <c r="Q920" s="11"/>
      <c r="R920" s="11" t="str">
        <f t="shared" si="119"/>
        <v xml:space="preserve"> </v>
      </c>
      <c r="S920" s="11"/>
      <c r="T920" s="12" t="str">
        <f t="shared" si="120"/>
        <v xml:space="preserve"> </v>
      </c>
    </row>
    <row r="921" spans="3:20" x14ac:dyDescent="0.25">
      <c r="C921" s="1"/>
      <c r="N921" s="11" t="str">
        <f t="shared" si="116"/>
        <v xml:space="preserve"> </v>
      </c>
      <c r="O921" s="11" t="str">
        <f t="shared" si="117"/>
        <v xml:space="preserve"> </v>
      </c>
      <c r="P921" s="11" t="str">
        <f t="shared" si="118"/>
        <v xml:space="preserve"> </v>
      </c>
      <c r="Q921" s="11"/>
      <c r="R921" s="11" t="str">
        <f t="shared" si="119"/>
        <v xml:space="preserve"> </v>
      </c>
      <c r="S921" s="11"/>
      <c r="T921" s="12" t="str">
        <f t="shared" si="120"/>
        <v xml:space="preserve"> </v>
      </c>
    </row>
    <row r="922" spans="3:20" x14ac:dyDescent="0.25">
      <c r="C922" s="1"/>
      <c r="N922" s="11" t="str">
        <f t="shared" si="116"/>
        <v xml:space="preserve"> </v>
      </c>
      <c r="O922" s="11" t="str">
        <f t="shared" si="117"/>
        <v xml:space="preserve"> </v>
      </c>
      <c r="P922" s="11" t="str">
        <f t="shared" si="118"/>
        <v xml:space="preserve"> </v>
      </c>
      <c r="Q922" s="11"/>
      <c r="R922" s="11" t="str">
        <f t="shared" si="119"/>
        <v xml:space="preserve"> </v>
      </c>
      <c r="S922" s="11"/>
      <c r="T922" s="12" t="str">
        <f t="shared" si="120"/>
        <v xml:space="preserve"> </v>
      </c>
    </row>
    <row r="923" spans="3:20" x14ac:dyDescent="0.25">
      <c r="C923" s="1"/>
      <c r="N923" s="11" t="str">
        <f t="shared" si="116"/>
        <v xml:space="preserve"> </v>
      </c>
      <c r="O923" s="11" t="str">
        <f t="shared" si="117"/>
        <v xml:space="preserve"> </v>
      </c>
      <c r="P923" s="11" t="str">
        <f t="shared" si="118"/>
        <v xml:space="preserve"> </v>
      </c>
      <c r="Q923" s="11"/>
      <c r="R923" s="11" t="str">
        <f t="shared" si="119"/>
        <v xml:space="preserve"> </v>
      </c>
      <c r="S923" s="11"/>
      <c r="T923" s="12" t="str">
        <f t="shared" si="120"/>
        <v xml:space="preserve"> </v>
      </c>
    </row>
    <row r="924" spans="3:20" x14ac:dyDescent="0.25">
      <c r="C924" s="1"/>
      <c r="N924" s="11" t="str">
        <f t="shared" si="116"/>
        <v xml:space="preserve"> </v>
      </c>
      <c r="O924" s="11" t="str">
        <f t="shared" si="117"/>
        <v xml:space="preserve"> </v>
      </c>
      <c r="P924" s="11" t="str">
        <f t="shared" si="118"/>
        <v xml:space="preserve"> </v>
      </c>
      <c r="Q924" s="11"/>
      <c r="R924" s="11" t="str">
        <f t="shared" si="119"/>
        <v xml:space="preserve"> </v>
      </c>
      <c r="S924" s="11"/>
      <c r="T924" s="12" t="str">
        <f t="shared" si="120"/>
        <v xml:space="preserve"> </v>
      </c>
    </row>
    <row r="925" spans="3:20" x14ac:dyDescent="0.25">
      <c r="C925" s="1"/>
      <c r="N925" s="11" t="str">
        <f t="shared" si="116"/>
        <v xml:space="preserve"> </v>
      </c>
      <c r="O925" s="11" t="str">
        <f t="shared" si="117"/>
        <v xml:space="preserve"> </v>
      </c>
      <c r="P925" s="11" t="str">
        <f t="shared" si="118"/>
        <v xml:space="preserve"> </v>
      </c>
      <c r="Q925" s="11"/>
      <c r="R925" s="11" t="str">
        <f t="shared" si="119"/>
        <v xml:space="preserve"> </v>
      </c>
      <c r="S925" s="11"/>
      <c r="T925" s="12" t="str">
        <f t="shared" si="120"/>
        <v xml:space="preserve"> </v>
      </c>
    </row>
    <row r="926" spans="3:20" x14ac:dyDescent="0.25">
      <c r="C926" s="1"/>
      <c r="N926" s="11" t="str">
        <f t="shared" si="116"/>
        <v xml:space="preserve"> </v>
      </c>
      <c r="O926" s="11" t="str">
        <f t="shared" si="117"/>
        <v xml:space="preserve"> </v>
      </c>
      <c r="P926" s="11" t="str">
        <f t="shared" si="118"/>
        <v xml:space="preserve"> </v>
      </c>
      <c r="Q926" s="11"/>
      <c r="R926" s="11" t="str">
        <f t="shared" si="119"/>
        <v xml:space="preserve"> </v>
      </c>
      <c r="S926" s="11"/>
      <c r="T926" s="12" t="str">
        <f t="shared" si="120"/>
        <v xml:space="preserve"> </v>
      </c>
    </row>
    <row r="927" spans="3:20" x14ac:dyDescent="0.25">
      <c r="C927" s="1"/>
      <c r="N927" s="11" t="str">
        <f t="shared" si="116"/>
        <v xml:space="preserve"> </v>
      </c>
      <c r="O927" s="11" t="str">
        <f t="shared" si="117"/>
        <v xml:space="preserve"> </v>
      </c>
      <c r="P927" s="11" t="str">
        <f t="shared" si="118"/>
        <v xml:space="preserve"> </v>
      </c>
      <c r="Q927" s="11"/>
      <c r="R927" s="11" t="str">
        <f t="shared" si="119"/>
        <v xml:space="preserve"> </v>
      </c>
      <c r="S927" s="11"/>
      <c r="T927" s="12" t="str">
        <f t="shared" si="120"/>
        <v xml:space="preserve"> </v>
      </c>
    </row>
    <row r="928" spans="3:20" x14ac:dyDescent="0.25">
      <c r="C928" s="1"/>
      <c r="N928" s="11" t="str">
        <f t="shared" si="116"/>
        <v xml:space="preserve"> </v>
      </c>
      <c r="O928" s="11" t="str">
        <f t="shared" si="117"/>
        <v xml:space="preserve"> </v>
      </c>
      <c r="P928" s="11" t="str">
        <f t="shared" si="118"/>
        <v xml:space="preserve"> </v>
      </c>
      <c r="Q928" s="11"/>
      <c r="R928" s="11" t="str">
        <f t="shared" si="119"/>
        <v xml:space="preserve"> </v>
      </c>
      <c r="S928" s="11"/>
      <c r="T928" s="12" t="str">
        <f t="shared" si="120"/>
        <v xml:space="preserve"> </v>
      </c>
    </row>
    <row r="929" spans="3:20" x14ac:dyDescent="0.25">
      <c r="C929" s="1"/>
      <c r="N929" s="11" t="str">
        <f t="shared" si="116"/>
        <v xml:space="preserve"> </v>
      </c>
      <c r="O929" s="11" t="str">
        <f t="shared" si="117"/>
        <v xml:space="preserve"> </v>
      </c>
      <c r="P929" s="11" t="str">
        <f t="shared" si="118"/>
        <v xml:space="preserve"> </v>
      </c>
      <c r="Q929" s="11"/>
      <c r="R929" s="11" t="str">
        <f t="shared" si="119"/>
        <v xml:space="preserve"> </v>
      </c>
      <c r="S929" s="11"/>
      <c r="T929" s="12" t="str">
        <f t="shared" si="120"/>
        <v xml:space="preserve"> </v>
      </c>
    </row>
    <row r="930" spans="3:20" x14ac:dyDescent="0.25">
      <c r="C930" s="1"/>
      <c r="N930" s="11" t="str">
        <f t="shared" si="116"/>
        <v xml:space="preserve"> </v>
      </c>
      <c r="O930" s="11" t="str">
        <f t="shared" si="117"/>
        <v xml:space="preserve"> </v>
      </c>
      <c r="P930" s="11" t="str">
        <f t="shared" si="118"/>
        <v xml:space="preserve"> </v>
      </c>
      <c r="Q930" s="11"/>
      <c r="R930" s="11" t="str">
        <f t="shared" si="119"/>
        <v xml:space="preserve"> </v>
      </c>
      <c r="S930" s="11"/>
      <c r="T930" s="12" t="str">
        <f t="shared" si="120"/>
        <v xml:space="preserve"> </v>
      </c>
    </row>
    <row r="931" spans="3:20" x14ac:dyDescent="0.25">
      <c r="C931" s="1"/>
      <c r="N931" s="11" t="str">
        <f t="shared" si="116"/>
        <v xml:space="preserve"> </v>
      </c>
      <c r="O931" s="11" t="str">
        <f t="shared" si="117"/>
        <v xml:space="preserve"> </v>
      </c>
      <c r="P931" s="11" t="str">
        <f t="shared" si="118"/>
        <v xml:space="preserve"> </v>
      </c>
      <c r="Q931" s="11"/>
      <c r="R931" s="11" t="str">
        <f t="shared" si="119"/>
        <v xml:space="preserve"> </v>
      </c>
      <c r="S931" s="11"/>
      <c r="T931" s="12" t="str">
        <f t="shared" si="120"/>
        <v xml:space="preserve"> </v>
      </c>
    </row>
    <row r="932" spans="3:20" x14ac:dyDescent="0.25">
      <c r="C932" s="1"/>
      <c r="N932" s="11" t="str">
        <f t="shared" si="116"/>
        <v xml:space="preserve"> </v>
      </c>
      <c r="O932" s="11" t="str">
        <f t="shared" si="117"/>
        <v xml:space="preserve"> </v>
      </c>
      <c r="P932" s="11" t="str">
        <f t="shared" si="118"/>
        <v xml:space="preserve"> </v>
      </c>
      <c r="Q932" s="11"/>
      <c r="R932" s="11" t="str">
        <f t="shared" si="119"/>
        <v xml:space="preserve"> </v>
      </c>
      <c r="S932" s="11"/>
      <c r="T932" s="12" t="str">
        <f t="shared" si="120"/>
        <v xml:space="preserve"> </v>
      </c>
    </row>
    <row r="933" spans="3:20" x14ac:dyDescent="0.25">
      <c r="C933" s="1"/>
      <c r="N933" s="11" t="str">
        <f t="shared" si="116"/>
        <v xml:space="preserve"> </v>
      </c>
      <c r="O933" s="11" t="str">
        <f t="shared" si="117"/>
        <v xml:space="preserve"> </v>
      </c>
      <c r="P933" s="11" t="str">
        <f t="shared" si="118"/>
        <v xml:space="preserve"> </v>
      </c>
      <c r="Q933" s="11"/>
      <c r="R933" s="11" t="str">
        <f t="shared" si="119"/>
        <v xml:space="preserve"> </v>
      </c>
      <c r="S933" s="11"/>
      <c r="T933" s="12" t="str">
        <f t="shared" si="120"/>
        <v xml:space="preserve"> </v>
      </c>
    </row>
    <row r="934" spans="3:20" x14ac:dyDescent="0.25">
      <c r="C934" s="1"/>
      <c r="N934" s="11" t="str">
        <f t="shared" si="116"/>
        <v xml:space="preserve"> </v>
      </c>
      <c r="O934" s="11" t="str">
        <f t="shared" si="117"/>
        <v xml:space="preserve"> </v>
      </c>
      <c r="P934" s="11" t="str">
        <f t="shared" si="118"/>
        <v xml:space="preserve"> </v>
      </c>
      <c r="Q934" s="11"/>
      <c r="R934" s="11" t="str">
        <f t="shared" si="119"/>
        <v xml:space="preserve"> </v>
      </c>
      <c r="S934" s="11"/>
      <c r="T934" s="12" t="str">
        <f t="shared" si="120"/>
        <v xml:space="preserve"> </v>
      </c>
    </row>
    <row r="935" spans="3:20" x14ac:dyDescent="0.25">
      <c r="C935" s="1"/>
      <c r="N935" s="11" t="str">
        <f t="shared" si="116"/>
        <v xml:space="preserve"> </v>
      </c>
      <c r="O935" s="11" t="str">
        <f t="shared" si="117"/>
        <v xml:space="preserve"> </v>
      </c>
      <c r="P935" s="11" t="str">
        <f t="shared" si="118"/>
        <v xml:space="preserve"> </v>
      </c>
      <c r="Q935" s="11"/>
      <c r="R935" s="11" t="str">
        <f t="shared" si="119"/>
        <v xml:space="preserve"> </v>
      </c>
      <c r="S935" s="11"/>
      <c r="T935" s="12" t="str">
        <f t="shared" si="120"/>
        <v xml:space="preserve"> </v>
      </c>
    </row>
    <row r="936" spans="3:20" x14ac:dyDescent="0.25">
      <c r="C936" s="1"/>
      <c r="N936" s="11" t="str">
        <f t="shared" si="116"/>
        <v xml:space="preserve"> </v>
      </c>
      <c r="O936" s="11" t="str">
        <f t="shared" si="117"/>
        <v xml:space="preserve"> </v>
      </c>
      <c r="P936" s="11" t="str">
        <f t="shared" si="118"/>
        <v xml:space="preserve"> </v>
      </c>
      <c r="Q936" s="11"/>
      <c r="R936" s="11" t="str">
        <f t="shared" si="119"/>
        <v xml:space="preserve"> </v>
      </c>
      <c r="S936" s="11"/>
      <c r="T936" s="12" t="str">
        <f t="shared" si="120"/>
        <v xml:space="preserve"> </v>
      </c>
    </row>
    <row r="937" spans="3:20" x14ac:dyDescent="0.25">
      <c r="C937" s="1"/>
      <c r="N937" s="11" t="str">
        <f t="shared" si="116"/>
        <v xml:space="preserve"> </v>
      </c>
      <c r="O937" s="11" t="str">
        <f t="shared" si="117"/>
        <v xml:space="preserve"> </v>
      </c>
      <c r="P937" s="11" t="str">
        <f t="shared" si="118"/>
        <v xml:space="preserve"> </v>
      </c>
      <c r="Q937" s="11"/>
      <c r="R937" s="11" t="str">
        <f t="shared" si="119"/>
        <v xml:space="preserve"> </v>
      </c>
      <c r="S937" s="11"/>
      <c r="T937" s="12" t="str">
        <f t="shared" si="120"/>
        <v xml:space="preserve"> </v>
      </c>
    </row>
    <row r="938" spans="3:20" x14ac:dyDescent="0.25">
      <c r="C938" s="1"/>
      <c r="N938" s="11" t="str">
        <f t="shared" si="116"/>
        <v xml:space="preserve"> </v>
      </c>
      <c r="O938" s="11" t="str">
        <f t="shared" si="117"/>
        <v xml:space="preserve"> </v>
      </c>
      <c r="P938" s="11" t="str">
        <f t="shared" si="118"/>
        <v xml:space="preserve"> </v>
      </c>
      <c r="Q938" s="11"/>
      <c r="R938" s="11" t="str">
        <f t="shared" si="119"/>
        <v xml:space="preserve"> </v>
      </c>
      <c r="S938" s="11"/>
      <c r="T938" s="12" t="str">
        <f t="shared" si="120"/>
        <v xml:space="preserve"> </v>
      </c>
    </row>
    <row r="939" spans="3:20" x14ac:dyDescent="0.25">
      <c r="C939" s="1"/>
      <c r="N939" s="11" t="str">
        <f t="shared" si="116"/>
        <v xml:space="preserve"> </v>
      </c>
      <c r="O939" s="11" t="str">
        <f t="shared" si="117"/>
        <v xml:space="preserve"> </v>
      </c>
      <c r="P939" s="11" t="str">
        <f t="shared" si="118"/>
        <v xml:space="preserve"> </v>
      </c>
      <c r="Q939" s="11"/>
      <c r="R939" s="11" t="str">
        <f t="shared" si="119"/>
        <v xml:space="preserve"> </v>
      </c>
      <c r="S939" s="11"/>
      <c r="T939" s="12" t="str">
        <f t="shared" si="120"/>
        <v xml:space="preserve"> </v>
      </c>
    </row>
    <row r="940" spans="3:20" x14ac:dyDescent="0.25">
      <c r="C940" s="1"/>
      <c r="N940" s="11" t="str">
        <f t="shared" si="116"/>
        <v xml:space="preserve"> </v>
      </c>
      <c r="O940" s="11" t="str">
        <f t="shared" si="117"/>
        <v xml:space="preserve"> </v>
      </c>
      <c r="P940" s="11" t="str">
        <f t="shared" si="118"/>
        <v xml:space="preserve"> </v>
      </c>
      <c r="Q940" s="11"/>
      <c r="R940" s="11" t="str">
        <f t="shared" si="119"/>
        <v xml:space="preserve"> </v>
      </c>
      <c r="S940" s="11"/>
      <c r="T940" s="12" t="str">
        <f t="shared" si="120"/>
        <v xml:space="preserve"> </v>
      </c>
    </row>
    <row r="941" spans="3:20" x14ac:dyDescent="0.25">
      <c r="C941" s="1"/>
      <c r="N941" s="11" t="str">
        <f t="shared" si="116"/>
        <v xml:space="preserve"> </v>
      </c>
      <c r="O941" s="11" t="str">
        <f t="shared" si="117"/>
        <v xml:space="preserve"> </v>
      </c>
      <c r="P941" s="11" t="str">
        <f t="shared" si="118"/>
        <v xml:space="preserve"> </v>
      </c>
      <c r="Q941" s="11"/>
      <c r="R941" s="11" t="str">
        <f t="shared" si="119"/>
        <v xml:space="preserve"> </v>
      </c>
      <c r="S941" s="11"/>
      <c r="T941" s="12" t="str">
        <f t="shared" si="120"/>
        <v xml:space="preserve"> </v>
      </c>
    </row>
    <row r="942" spans="3:20" x14ac:dyDescent="0.25">
      <c r="C942" s="1"/>
      <c r="N942" s="11" t="str">
        <f t="shared" si="116"/>
        <v xml:space="preserve"> </v>
      </c>
      <c r="O942" s="11" t="str">
        <f t="shared" si="117"/>
        <v xml:space="preserve"> </v>
      </c>
      <c r="P942" s="11" t="str">
        <f t="shared" si="118"/>
        <v xml:space="preserve"> </v>
      </c>
      <c r="Q942" s="11"/>
      <c r="R942" s="11" t="str">
        <f t="shared" si="119"/>
        <v xml:space="preserve"> </v>
      </c>
      <c r="S942" s="11"/>
      <c r="T942" s="12" t="str">
        <f t="shared" si="120"/>
        <v xml:space="preserve"> </v>
      </c>
    </row>
    <row r="943" spans="3:20" x14ac:dyDescent="0.25">
      <c r="C943" s="1"/>
      <c r="N943" s="11" t="str">
        <f t="shared" si="116"/>
        <v xml:space="preserve"> </v>
      </c>
      <c r="O943" s="11" t="str">
        <f t="shared" si="117"/>
        <v xml:space="preserve"> </v>
      </c>
      <c r="P943" s="11" t="str">
        <f t="shared" si="118"/>
        <v xml:space="preserve"> </v>
      </c>
      <c r="Q943" s="11"/>
      <c r="R943" s="11" t="str">
        <f t="shared" si="119"/>
        <v xml:space="preserve"> </v>
      </c>
      <c r="S943" s="11"/>
      <c r="T943" s="12" t="str">
        <f t="shared" si="120"/>
        <v xml:space="preserve"> </v>
      </c>
    </row>
    <row r="944" spans="3:20" x14ac:dyDescent="0.25">
      <c r="C944" s="1"/>
      <c r="N944" s="11" t="str">
        <f t="shared" si="116"/>
        <v xml:space="preserve"> </v>
      </c>
      <c r="O944" s="11" t="str">
        <f t="shared" si="117"/>
        <v xml:space="preserve"> </v>
      </c>
      <c r="P944" s="11" t="str">
        <f t="shared" si="118"/>
        <v xml:space="preserve"> </v>
      </c>
      <c r="Q944" s="11"/>
      <c r="R944" s="11" t="str">
        <f t="shared" si="119"/>
        <v xml:space="preserve"> </v>
      </c>
      <c r="S944" s="11"/>
      <c r="T944" s="12" t="str">
        <f t="shared" si="120"/>
        <v xml:space="preserve"> </v>
      </c>
    </row>
    <row r="945" spans="3:20" x14ac:dyDescent="0.25">
      <c r="C945" s="1"/>
      <c r="N945" s="11" t="str">
        <f t="shared" si="116"/>
        <v xml:space="preserve"> </v>
      </c>
      <c r="O945" s="11" t="str">
        <f t="shared" si="117"/>
        <v xml:space="preserve"> </v>
      </c>
      <c r="P945" s="11" t="str">
        <f t="shared" si="118"/>
        <v xml:space="preserve"> </v>
      </c>
      <c r="Q945" s="11"/>
      <c r="R945" s="11" t="str">
        <f t="shared" si="119"/>
        <v xml:space="preserve"> </v>
      </c>
      <c r="S945" s="11"/>
      <c r="T945" s="12" t="str">
        <f t="shared" si="120"/>
        <v xml:space="preserve"> </v>
      </c>
    </row>
    <row r="946" spans="3:20" x14ac:dyDescent="0.25">
      <c r="C946" s="1"/>
      <c r="N946" s="11" t="str">
        <f t="shared" si="116"/>
        <v xml:space="preserve"> </v>
      </c>
      <c r="O946" s="11" t="str">
        <f t="shared" si="117"/>
        <v xml:space="preserve"> </v>
      </c>
      <c r="P946" s="11" t="str">
        <f t="shared" si="118"/>
        <v xml:space="preserve"> </v>
      </c>
      <c r="Q946" s="11"/>
      <c r="R946" s="11" t="str">
        <f t="shared" si="119"/>
        <v xml:space="preserve"> </v>
      </c>
      <c r="S946" s="11"/>
      <c r="T946" s="12" t="str">
        <f t="shared" si="120"/>
        <v xml:space="preserve"> </v>
      </c>
    </row>
    <row r="947" spans="3:20" x14ac:dyDescent="0.25">
      <c r="C947" s="1"/>
      <c r="N947" s="11" t="str">
        <f t="shared" si="116"/>
        <v xml:space="preserve"> </v>
      </c>
      <c r="O947" s="11" t="str">
        <f t="shared" si="117"/>
        <v xml:space="preserve"> </v>
      </c>
      <c r="P947" s="11" t="str">
        <f t="shared" si="118"/>
        <v xml:space="preserve"> </v>
      </c>
      <c r="Q947" s="11"/>
      <c r="R947" s="11" t="str">
        <f t="shared" si="119"/>
        <v xml:space="preserve"> </v>
      </c>
      <c r="S947" s="11"/>
      <c r="T947" s="12" t="str">
        <f t="shared" si="120"/>
        <v xml:space="preserve"> </v>
      </c>
    </row>
    <row r="948" spans="3:20" x14ac:dyDescent="0.25">
      <c r="C948" s="1"/>
      <c r="N948" s="11" t="str">
        <f t="shared" si="116"/>
        <v xml:space="preserve"> </v>
      </c>
      <c r="O948" s="11" t="str">
        <f t="shared" si="117"/>
        <v xml:space="preserve"> </v>
      </c>
      <c r="P948" s="11" t="str">
        <f t="shared" si="118"/>
        <v xml:space="preserve"> </v>
      </c>
      <c r="Q948" s="11"/>
      <c r="R948" s="11" t="str">
        <f t="shared" si="119"/>
        <v xml:space="preserve"> </v>
      </c>
      <c r="S948" s="11"/>
      <c r="T948" s="12" t="str">
        <f t="shared" si="120"/>
        <v xml:space="preserve"> </v>
      </c>
    </row>
    <row r="949" spans="3:20" x14ac:dyDescent="0.25">
      <c r="C949" s="1"/>
      <c r="N949" s="11" t="str">
        <f t="shared" si="116"/>
        <v xml:space="preserve"> </v>
      </c>
      <c r="O949" s="11" t="str">
        <f t="shared" si="117"/>
        <v xml:space="preserve"> </v>
      </c>
      <c r="P949" s="11" t="str">
        <f t="shared" si="118"/>
        <v xml:space="preserve"> </v>
      </c>
      <c r="Q949" s="11"/>
      <c r="R949" s="11" t="str">
        <f t="shared" si="119"/>
        <v xml:space="preserve"> </v>
      </c>
      <c r="S949" s="11"/>
      <c r="T949" s="12" t="str">
        <f t="shared" si="120"/>
        <v xml:space="preserve"> </v>
      </c>
    </row>
    <row r="950" spans="3:20" x14ac:dyDescent="0.25">
      <c r="C950" s="1"/>
      <c r="N950" s="11" t="str">
        <f t="shared" si="116"/>
        <v xml:space="preserve"> </v>
      </c>
      <c r="O950" s="11" t="str">
        <f t="shared" si="117"/>
        <v xml:space="preserve"> </v>
      </c>
      <c r="P950" s="11" t="str">
        <f t="shared" si="118"/>
        <v xml:space="preserve"> </v>
      </c>
      <c r="Q950" s="11"/>
      <c r="R950" s="11" t="str">
        <f t="shared" si="119"/>
        <v xml:space="preserve"> </v>
      </c>
      <c r="S950" s="11"/>
      <c r="T950" s="12" t="str">
        <f t="shared" si="120"/>
        <v xml:space="preserve"> </v>
      </c>
    </row>
    <row r="951" spans="3:20" x14ac:dyDescent="0.25">
      <c r="C951" s="1"/>
      <c r="N951" s="11" t="str">
        <f t="shared" si="116"/>
        <v xml:space="preserve"> </v>
      </c>
      <c r="O951" s="11" t="str">
        <f t="shared" si="117"/>
        <v xml:space="preserve"> </v>
      </c>
      <c r="P951" s="11" t="str">
        <f t="shared" si="118"/>
        <v xml:space="preserve"> </v>
      </c>
      <c r="Q951" s="11"/>
      <c r="R951" s="11" t="str">
        <f t="shared" si="119"/>
        <v xml:space="preserve"> </v>
      </c>
      <c r="S951" s="11"/>
      <c r="T951" s="12" t="str">
        <f t="shared" si="120"/>
        <v xml:space="preserve"> </v>
      </c>
    </row>
    <row r="952" spans="3:20" x14ac:dyDescent="0.25">
      <c r="C952" s="1"/>
      <c r="N952" s="11" t="str">
        <f t="shared" si="116"/>
        <v xml:space="preserve"> </v>
      </c>
      <c r="O952" s="11" t="str">
        <f t="shared" si="117"/>
        <v xml:space="preserve"> </v>
      </c>
      <c r="P952" s="11" t="str">
        <f t="shared" si="118"/>
        <v xml:space="preserve"> </v>
      </c>
      <c r="Q952" s="11"/>
      <c r="R952" s="11" t="str">
        <f t="shared" si="119"/>
        <v xml:space="preserve"> </v>
      </c>
      <c r="S952" s="11"/>
      <c r="T952" s="12" t="str">
        <f t="shared" si="120"/>
        <v xml:space="preserve"> </v>
      </c>
    </row>
    <row r="953" spans="3:20" x14ac:dyDescent="0.25">
      <c r="C953" s="1"/>
      <c r="N953" s="11" t="str">
        <f t="shared" si="116"/>
        <v xml:space="preserve"> </v>
      </c>
      <c r="O953" s="11" t="str">
        <f t="shared" si="117"/>
        <v xml:space="preserve"> </v>
      </c>
      <c r="P953" s="11" t="str">
        <f t="shared" si="118"/>
        <v xml:space="preserve"> </v>
      </c>
      <c r="Q953" s="11"/>
      <c r="R953" s="11" t="str">
        <f t="shared" si="119"/>
        <v xml:space="preserve"> </v>
      </c>
      <c r="S953" s="11"/>
      <c r="T953" s="12" t="str">
        <f t="shared" si="120"/>
        <v xml:space="preserve"> </v>
      </c>
    </row>
    <row r="954" spans="3:20" x14ac:dyDescent="0.25">
      <c r="C954" s="1"/>
      <c r="N954" s="11" t="str">
        <f t="shared" si="116"/>
        <v xml:space="preserve"> </v>
      </c>
      <c r="O954" s="11" t="str">
        <f t="shared" si="117"/>
        <v xml:space="preserve"> </v>
      </c>
      <c r="P954" s="11" t="str">
        <f t="shared" si="118"/>
        <v xml:space="preserve"> </v>
      </c>
      <c r="Q954" s="11"/>
      <c r="R954" s="11" t="str">
        <f t="shared" si="119"/>
        <v xml:space="preserve"> </v>
      </c>
      <c r="S954" s="11"/>
      <c r="T954" s="12" t="str">
        <f t="shared" si="120"/>
        <v xml:space="preserve"> </v>
      </c>
    </row>
    <row r="955" spans="3:20" x14ac:dyDescent="0.25">
      <c r="C955" s="1"/>
      <c r="N955" s="11" t="str">
        <f t="shared" si="116"/>
        <v xml:space="preserve"> </v>
      </c>
      <c r="O955" s="11" t="str">
        <f t="shared" si="117"/>
        <v xml:space="preserve"> </v>
      </c>
      <c r="P955" s="11" t="str">
        <f t="shared" si="118"/>
        <v xml:space="preserve"> </v>
      </c>
      <c r="Q955" s="11"/>
      <c r="R955" s="11" t="str">
        <f t="shared" si="119"/>
        <v xml:space="preserve"> </v>
      </c>
      <c r="S955" s="11"/>
      <c r="T955" s="12" t="str">
        <f t="shared" si="120"/>
        <v xml:space="preserve"> </v>
      </c>
    </row>
    <row r="956" spans="3:20" x14ac:dyDescent="0.25">
      <c r="C956" s="1"/>
      <c r="N956" s="11" t="str">
        <f t="shared" si="116"/>
        <v xml:space="preserve"> </v>
      </c>
      <c r="O956" s="11" t="str">
        <f t="shared" si="117"/>
        <v xml:space="preserve"> </v>
      </c>
      <c r="P956" s="11" t="str">
        <f t="shared" si="118"/>
        <v xml:space="preserve"> </v>
      </c>
      <c r="Q956" s="11"/>
      <c r="R956" s="11" t="str">
        <f t="shared" si="119"/>
        <v xml:space="preserve"> </v>
      </c>
      <c r="S956" s="11"/>
      <c r="T956" s="12" t="str">
        <f t="shared" si="120"/>
        <v xml:space="preserve"> </v>
      </c>
    </row>
    <row r="957" spans="3:20" x14ac:dyDescent="0.25">
      <c r="C957" s="1"/>
      <c r="N957" s="11" t="str">
        <f t="shared" si="116"/>
        <v xml:space="preserve"> </v>
      </c>
      <c r="O957" s="11" t="str">
        <f t="shared" si="117"/>
        <v xml:space="preserve"> </v>
      </c>
      <c r="P957" s="11" t="str">
        <f t="shared" si="118"/>
        <v xml:space="preserve"> </v>
      </c>
      <c r="Q957" s="11"/>
      <c r="R957" s="11" t="str">
        <f t="shared" si="119"/>
        <v xml:space="preserve"> </v>
      </c>
      <c r="S957" s="11"/>
      <c r="T957" s="12" t="str">
        <f t="shared" si="120"/>
        <v xml:space="preserve"> </v>
      </c>
    </row>
    <row r="958" spans="3:20" x14ac:dyDescent="0.25">
      <c r="C958" s="1"/>
      <c r="N958" s="11" t="str">
        <f t="shared" si="116"/>
        <v xml:space="preserve"> </v>
      </c>
      <c r="O958" s="11" t="str">
        <f t="shared" si="117"/>
        <v xml:space="preserve"> </v>
      </c>
      <c r="P958" s="11" t="str">
        <f t="shared" si="118"/>
        <v xml:space="preserve"> </v>
      </c>
      <c r="Q958" s="11"/>
      <c r="R958" s="11" t="str">
        <f t="shared" si="119"/>
        <v xml:space="preserve"> </v>
      </c>
      <c r="S958" s="11"/>
      <c r="T958" s="12" t="str">
        <f t="shared" si="120"/>
        <v xml:space="preserve"> </v>
      </c>
    </row>
    <row r="959" spans="3:20" x14ac:dyDescent="0.25">
      <c r="C959" s="1"/>
      <c r="N959" s="11" t="str">
        <f t="shared" si="116"/>
        <v xml:space="preserve"> </v>
      </c>
      <c r="O959" s="11" t="str">
        <f t="shared" si="117"/>
        <v xml:space="preserve"> </v>
      </c>
      <c r="P959" s="11" t="str">
        <f t="shared" si="118"/>
        <v xml:space="preserve"> </v>
      </c>
      <c r="Q959" s="11"/>
      <c r="R959" s="11" t="str">
        <f t="shared" si="119"/>
        <v xml:space="preserve"> </v>
      </c>
      <c r="S959" s="11"/>
      <c r="T959" s="12" t="str">
        <f t="shared" si="120"/>
        <v xml:space="preserve"> </v>
      </c>
    </row>
    <row r="960" spans="3:20" x14ac:dyDescent="0.25">
      <c r="C960" s="1"/>
      <c r="N960" s="11" t="str">
        <f t="shared" si="116"/>
        <v xml:space="preserve"> </v>
      </c>
      <c r="O960" s="11" t="str">
        <f t="shared" si="117"/>
        <v xml:space="preserve"> </v>
      </c>
      <c r="P960" s="11" t="str">
        <f t="shared" si="118"/>
        <v xml:space="preserve"> </v>
      </c>
      <c r="Q960" s="11"/>
      <c r="R960" s="11" t="str">
        <f t="shared" si="119"/>
        <v xml:space="preserve"> </v>
      </c>
      <c r="S960" s="11"/>
      <c r="T960" s="12" t="str">
        <f t="shared" si="120"/>
        <v xml:space="preserve"> </v>
      </c>
    </row>
    <row r="961" spans="3:20" x14ac:dyDescent="0.25">
      <c r="C961" s="1"/>
      <c r="N961" s="11" t="str">
        <f t="shared" ref="N961:N1024" si="121">IF(F961&gt;0,(F961-E961)*(AD961+AE961+AF961)," ")</f>
        <v xml:space="preserve"> </v>
      </c>
      <c r="O961" s="11" t="str">
        <f t="shared" ref="O961:O1024" si="122">IF(($F961-$E961)*(S961+AC961)&gt;0,($F961-$E961)*(S961+AC961)," ")</f>
        <v xml:space="preserve"> </v>
      </c>
      <c r="P961" s="11" t="str">
        <f t="shared" ref="P961:P1024" si="123">IF(($F961-$E961)*(AA961+AH961)&gt;0,($F961-$E961)*(AA961+AH961)," ")</f>
        <v xml:space="preserve"> </v>
      </c>
      <c r="Q961" s="11"/>
      <c r="R961" s="11" t="str">
        <f t="shared" ref="R961:R1024" si="124">IF(($F961-$E961)*(AB961+AI961)&gt;0,($F961-$E961)*(AB961+AI961)," ")</f>
        <v xml:space="preserve"> </v>
      </c>
      <c r="S961" s="11"/>
      <c r="T961" s="12" t="str">
        <f t="shared" ref="T961:T1024" si="125">IF($F961&gt;0,IF(AM961&gt;0,((F961-E961)*AM961)*5280," ")," ")</f>
        <v xml:space="preserve"> </v>
      </c>
    </row>
    <row r="962" spans="3:20" x14ac:dyDescent="0.25">
      <c r="C962" s="1"/>
      <c r="N962" s="11" t="str">
        <f t="shared" si="121"/>
        <v xml:space="preserve"> </v>
      </c>
      <c r="O962" s="11" t="str">
        <f t="shared" si="122"/>
        <v xml:space="preserve"> </v>
      </c>
      <c r="P962" s="11" t="str">
        <f t="shared" si="123"/>
        <v xml:space="preserve"> </v>
      </c>
      <c r="Q962" s="11"/>
      <c r="R962" s="11" t="str">
        <f t="shared" si="124"/>
        <v xml:space="preserve"> </v>
      </c>
      <c r="S962" s="11"/>
      <c r="T962" s="12" t="str">
        <f t="shared" si="125"/>
        <v xml:space="preserve"> </v>
      </c>
    </row>
    <row r="963" spans="3:20" x14ac:dyDescent="0.25">
      <c r="C963" s="1"/>
      <c r="N963" s="11" t="str">
        <f t="shared" si="121"/>
        <v xml:space="preserve"> </v>
      </c>
      <c r="O963" s="11" t="str">
        <f t="shared" si="122"/>
        <v xml:space="preserve"> </v>
      </c>
      <c r="P963" s="11" t="str">
        <f t="shared" si="123"/>
        <v xml:space="preserve"> </v>
      </c>
      <c r="Q963" s="11"/>
      <c r="R963" s="11" t="str">
        <f t="shared" si="124"/>
        <v xml:space="preserve"> </v>
      </c>
      <c r="S963" s="11"/>
      <c r="T963" s="12" t="str">
        <f t="shared" si="125"/>
        <v xml:space="preserve"> </v>
      </c>
    </row>
    <row r="964" spans="3:20" x14ac:dyDescent="0.25">
      <c r="C964" s="1"/>
      <c r="N964" s="11" t="str">
        <f t="shared" si="121"/>
        <v xml:space="preserve"> </v>
      </c>
      <c r="O964" s="11" t="str">
        <f t="shared" si="122"/>
        <v xml:space="preserve"> </v>
      </c>
      <c r="P964" s="11" t="str">
        <f t="shared" si="123"/>
        <v xml:space="preserve"> </v>
      </c>
      <c r="Q964" s="11"/>
      <c r="R964" s="11" t="str">
        <f t="shared" si="124"/>
        <v xml:space="preserve"> </v>
      </c>
      <c r="S964" s="11"/>
      <c r="T964" s="12" t="str">
        <f t="shared" si="125"/>
        <v xml:space="preserve"> </v>
      </c>
    </row>
    <row r="965" spans="3:20" x14ac:dyDescent="0.25">
      <c r="C965" s="1"/>
      <c r="N965" s="11" t="str">
        <f t="shared" si="121"/>
        <v xml:space="preserve"> </v>
      </c>
      <c r="O965" s="11" t="str">
        <f t="shared" si="122"/>
        <v xml:space="preserve"> </v>
      </c>
      <c r="P965" s="11" t="str">
        <f t="shared" si="123"/>
        <v xml:space="preserve"> </v>
      </c>
      <c r="Q965" s="11"/>
      <c r="R965" s="11" t="str">
        <f t="shared" si="124"/>
        <v xml:space="preserve"> </v>
      </c>
      <c r="S965" s="11"/>
      <c r="T965" s="12" t="str">
        <f t="shared" si="125"/>
        <v xml:space="preserve"> </v>
      </c>
    </row>
    <row r="966" spans="3:20" x14ac:dyDescent="0.25">
      <c r="C966" s="1"/>
      <c r="N966" s="11" t="str">
        <f t="shared" si="121"/>
        <v xml:space="preserve"> </v>
      </c>
      <c r="O966" s="11" t="str">
        <f t="shared" si="122"/>
        <v xml:space="preserve"> </v>
      </c>
      <c r="P966" s="11" t="str">
        <f t="shared" si="123"/>
        <v xml:space="preserve"> </v>
      </c>
      <c r="Q966" s="11"/>
      <c r="R966" s="11" t="str">
        <f t="shared" si="124"/>
        <v xml:space="preserve"> </v>
      </c>
      <c r="S966" s="11"/>
      <c r="T966" s="12" t="str">
        <f t="shared" si="125"/>
        <v xml:space="preserve"> </v>
      </c>
    </row>
    <row r="967" spans="3:20" x14ac:dyDescent="0.25">
      <c r="C967" s="1"/>
      <c r="N967" s="11" t="str">
        <f t="shared" si="121"/>
        <v xml:space="preserve"> </v>
      </c>
      <c r="O967" s="11" t="str">
        <f t="shared" si="122"/>
        <v xml:space="preserve"> </v>
      </c>
      <c r="P967" s="11" t="str">
        <f t="shared" si="123"/>
        <v xml:space="preserve"> </v>
      </c>
      <c r="Q967" s="11"/>
      <c r="R967" s="11" t="str">
        <f t="shared" si="124"/>
        <v xml:space="preserve"> </v>
      </c>
      <c r="S967" s="11"/>
      <c r="T967" s="12" t="str">
        <f t="shared" si="125"/>
        <v xml:space="preserve"> </v>
      </c>
    </row>
    <row r="968" spans="3:20" x14ac:dyDescent="0.25">
      <c r="C968" s="1"/>
      <c r="N968" s="11" t="str">
        <f t="shared" si="121"/>
        <v xml:space="preserve"> </v>
      </c>
      <c r="O968" s="11" t="str">
        <f t="shared" si="122"/>
        <v xml:space="preserve"> </v>
      </c>
      <c r="P968" s="11" t="str">
        <f t="shared" si="123"/>
        <v xml:space="preserve"> </v>
      </c>
      <c r="Q968" s="11"/>
      <c r="R968" s="11" t="str">
        <f t="shared" si="124"/>
        <v xml:space="preserve"> </v>
      </c>
      <c r="S968" s="11"/>
      <c r="T968" s="12" t="str">
        <f t="shared" si="125"/>
        <v xml:space="preserve"> </v>
      </c>
    </row>
    <row r="969" spans="3:20" x14ac:dyDescent="0.25">
      <c r="C969" s="1"/>
      <c r="N969" s="11" t="str">
        <f t="shared" si="121"/>
        <v xml:space="preserve"> </v>
      </c>
      <c r="O969" s="11" t="str">
        <f t="shared" si="122"/>
        <v xml:space="preserve"> </v>
      </c>
      <c r="P969" s="11" t="str">
        <f t="shared" si="123"/>
        <v xml:space="preserve"> </v>
      </c>
      <c r="Q969" s="11"/>
      <c r="R969" s="11" t="str">
        <f t="shared" si="124"/>
        <v xml:space="preserve"> </v>
      </c>
      <c r="S969" s="11"/>
      <c r="T969" s="12" t="str">
        <f t="shared" si="125"/>
        <v xml:space="preserve"> </v>
      </c>
    </row>
    <row r="970" spans="3:20" x14ac:dyDescent="0.25">
      <c r="C970" s="1"/>
      <c r="N970" s="11" t="str">
        <f t="shared" si="121"/>
        <v xml:space="preserve"> </v>
      </c>
      <c r="O970" s="11" t="str">
        <f t="shared" si="122"/>
        <v xml:space="preserve"> </v>
      </c>
      <c r="P970" s="11" t="str">
        <f t="shared" si="123"/>
        <v xml:space="preserve"> </v>
      </c>
      <c r="Q970" s="11"/>
      <c r="R970" s="11" t="str">
        <f t="shared" si="124"/>
        <v xml:space="preserve"> </v>
      </c>
      <c r="S970" s="11"/>
      <c r="T970" s="12" t="str">
        <f t="shared" si="125"/>
        <v xml:space="preserve"> </v>
      </c>
    </row>
    <row r="971" spans="3:20" x14ac:dyDescent="0.25">
      <c r="C971" s="1"/>
      <c r="N971" s="11" t="str">
        <f t="shared" si="121"/>
        <v xml:space="preserve"> </v>
      </c>
      <c r="O971" s="11" t="str">
        <f t="shared" si="122"/>
        <v xml:space="preserve"> </v>
      </c>
      <c r="P971" s="11" t="str">
        <f t="shared" si="123"/>
        <v xml:space="preserve"> </v>
      </c>
      <c r="Q971" s="11"/>
      <c r="R971" s="11" t="str">
        <f t="shared" si="124"/>
        <v xml:space="preserve"> </v>
      </c>
      <c r="S971" s="11"/>
      <c r="T971" s="12" t="str">
        <f t="shared" si="125"/>
        <v xml:space="preserve"> </v>
      </c>
    </row>
    <row r="972" spans="3:20" x14ac:dyDescent="0.25">
      <c r="C972" s="1"/>
      <c r="N972" s="11" t="str">
        <f t="shared" si="121"/>
        <v xml:space="preserve"> </v>
      </c>
      <c r="O972" s="11" t="str">
        <f t="shared" si="122"/>
        <v xml:space="preserve"> </v>
      </c>
      <c r="P972" s="11" t="str">
        <f t="shared" si="123"/>
        <v xml:space="preserve"> </v>
      </c>
      <c r="Q972" s="11"/>
      <c r="R972" s="11" t="str">
        <f t="shared" si="124"/>
        <v xml:space="preserve"> </v>
      </c>
      <c r="S972" s="11"/>
      <c r="T972" s="12" t="str">
        <f t="shared" si="125"/>
        <v xml:space="preserve"> </v>
      </c>
    </row>
    <row r="973" spans="3:20" x14ac:dyDescent="0.25">
      <c r="C973" s="1"/>
      <c r="N973" s="11" t="str">
        <f t="shared" si="121"/>
        <v xml:space="preserve"> </v>
      </c>
      <c r="O973" s="11" t="str">
        <f t="shared" si="122"/>
        <v xml:space="preserve"> </v>
      </c>
      <c r="P973" s="11" t="str">
        <f t="shared" si="123"/>
        <v xml:space="preserve"> </v>
      </c>
      <c r="Q973" s="11"/>
      <c r="R973" s="11" t="str">
        <f t="shared" si="124"/>
        <v xml:space="preserve"> </v>
      </c>
      <c r="S973" s="11"/>
      <c r="T973" s="12" t="str">
        <f t="shared" si="125"/>
        <v xml:space="preserve"> </v>
      </c>
    </row>
    <row r="974" spans="3:20" x14ac:dyDescent="0.25">
      <c r="C974" s="1"/>
      <c r="N974" s="11" t="str">
        <f t="shared" si="121"/>
        <v xml:space="preserve"> </v>
      </c>
      <c r="O974" s="11" t="str">
        <f t="shared" si="122"/>
        <v xml:space="preserve"> </v>
      </c>
      <c r="P974" s="11" t="str">
        <f t="shared" si="123"/>
        <v xml:space="preserve"> </v>
      </c>
      <c r="Q974" s="11"/>
      <c r="R974" s="11" t="str">
        <f t="shared" si="124"/>
        <v xml:space="preserve"> </v>
      </c>
      <c r="S974" s="11"/>
      <c r="T974" s="12" t="str">
        <f t="shared" si="125"/>
        <v xml:space="preserve"> </v>
      </c>
    </row>
    <row r="975" spans="3:20" x14ac:dyDescent="0.25">
      <c r="C975" s="1"/>
      <c r="N975" s="11" t="str">
        <f t="shared" si="121"/>
        <v xml:space="preserve"> </v>
      </c>
      <c r="O975" s="11" t="str">
        <f t="shared" si="122"/>
        <v xml:space="preserve"> </v>
      </c>
      <c r="P975" s="11" t="str">
        <f t="shared" si="123"/>
        <v xml:space="preserve"> </v>
      </c>
      <c r="Q975" s="11"/>
      <c r="R975" s="11" t="str">
        <f t="shared" si="124"/>
        <v xml:space="preserve"> </v>
      </c>
      <c r="S975" s="11"/>
      <c r="T975" s="12" t="str">
        <f t="shared" si="125"/>
        <v xml:space="preserve"> </v>
      </c>
    </row>
    <row r="976" spans="3:20" x14ac:dyDescent="0.25">
      <c r="C976" s="1"/>
      <c r="N976" s="11" t="str">
        <f t="shared" si="121"/>
        <v xml:space="preserve"> </v>
      </c>
      <c r="O976" s="11" t="str">
        <f t="shared" si="122"/>
        <v xml:space="preserve"> </v>
      </c>
      <c r="P976" s="11" t="str">
        <f t="shared" si="123"/>
        <v xml:space="preserve"> </v>
      </c>
      <c r="Q976" s="11"/>
      <c r="R976" s="11" t="str">
        <f t="shared" si="124"/>
        <v xml:space="preserve"> </v>
      </c>
      <c r="S976" s="11"/>
      <c r="T976" s="12" t="str">
        <f t="shared" si="125"/>
        <v xml:space="preserve"> </v>
      </c>
    </row>
    <row r="977" spans="3:20" x14ac:dyDescent="0.25">
      <c r="C977" s="1"/>
      <c r="N977" s="11" t="str">
        <f t="shared" si="121"/>
        <v xml:space="preserve"> </v>
      </c>
      <c r="O977" s="11" t="str">
        <f t="shared" si="122"/>
        <v xml:space="preserve"> </v>
      </c>
      <c r="P977" s="11" t="str">
        <f t="shared" si="123"/>
        <v xml:space="preserve"> </v>
      </c>
      <c r="Q977" s="11"/>
      <c r="R977" s="11" t="str">
        <f t="shared" si="124"/>
        <v xml:space="preserve"> </v>
      </c>
      <c r="S977" s="11"/>
      <c r="T977" s="12" t="str">
        <f t="shared" si="125"/>
        <v xml:space="preserve"> </v>
      </c>
    </row>
    <row r="978" spans="3:20" x14ac:dyDescent="0.25">
      <c r="C978" s="1"/>
      <c r="N978" s="11" t="str">
        <f t="shared" si="121"/>
        <v xml:space="preserve"> </v>
      </c>
      <c r="O978" s="11" t="str">
        <f t="shared" si="122"/>
        <v xml:space="preserve"> </v>
      </c>
      <c r="P978" s="11" t="str">
        <f t="shared" si="123"/>
        <v xml:space="preserve"> </v>
      </c>
      <c r="Q978" s="11"/>
      <c r="R978" s="11" t="str">
        <f t="shared" si="124"/>
        <v xml:space="preserve"> </v>
      </c>
      <c r="S978" s="11"/>
      <c r="T978" s="12" t="str">
        <f t="shared" si="125"/>
        <v xml:space="preserve"> </v>
      </c>
    </row>
    <row r="979" spans="3:20" x14ac:dyDescent="0.25">
      <c r="C979" s="1"/>
      <c r="N979" s="11" t="str">
        <f t="shared" si="121"/>
        <v xml:space="preserve"> </v>
      </c>
      <c r="O979" s="11" t="str">
        <f t="shared" si="122"/>
        <v xml:space="preserve"> </v>
      </c>
      <c r="P979" s="11" t="str">
        <f t="shared" si="123"/>
        <v xml:space="preserve"> </v>
      </c>
      <c r="Q979" s="11"/>
      <c r="R979" s="11" t="str">
        <f t="shared" si="124"/>
        <v xml:space="preserve"> </v>
      </c>
      <c r="S979" s="11"/>
      <c r="T979" s="12" t="str">
        <f t="shared" si="125"/>
        <v xml:space="preserve"> </v>
      </c>
    </row>
    <row r="980" spans="3:20" x14ac:dyDescent="0.25">
      <c r="C980" s="1"/>
      <c r="N980" s="11" t="str">
        <f t="shared" si="121"/>
        <v xml:space="preserve"> </v>
      </c>
      <c r="O980" s="11" t="str">
        <f t="shared" si="122"/>
        <v xml:space="preserve"> </v>
      </c>
      <c r="P980" s="11" t="str">
        <f t="shared" si="123"/>
        <v xml:space="preserve"> </v>
      </c>
      <c r="Q980" s="11"/>
      <c r="R980" s="11" t="str">
        <f t="shared" si="124"/>
        <v xml:space="preserve"> </v>
      </c>
      <c r="S980" s="11"/>
      <c r="T980" s="12" t="str">
        <f t="shared" si="125"/>
        <v xml:space="preserve"> </v>
      </c>
    </row>
    <row r="981" spans="3:20" x14ac:dyDescent="0.25">
      <c r="C981" s="1"/>
      <c r="N981" s="11" t="str">
        <f t="shared" si="121"/>
        <v xml:space="preserve"> </v>
      </c>
      <c r="O981" s="11" t="str">
        <f t="shared" si="122"/>
        <v xml:space="preserve"> </v>
      </c>
      <c r="P981" s="11" t="str">
        <f t="shared" si="123"/>
        <v xml:space="preserve"> </v>
      </c>
      <c r="Q981" s="11"/>
      <c r="R981" s="11" t="str">
        <f t="shared" si="124"/>
        <v xml:space="preserve"> </v>
      </c>
      <c r="S981" s="11"/>
      <c r="T981" s="12" t="str">
        <f t="shared" si="125"/>
        <v xml:space="preserve"> </v>
      </c>
    </row>
    <row r="982" spans="3:20" x14ac:dyDescent="0.25">
      <c r="C982" s="1"/>
      <c r="N982" s="11" t="str">
        <f t="shared" si="121"/>
        <v xml:space="preserve"> </v>
      </c>
      <c r="O982" s="11" t="str">
        <f t="shared" si="122"/>
        <v xml:space="preserve"> </v>
      </c>
      <c r="P982" s="11" t="str">
        <f t="shared" si="123"/>
        <v xml:space="preserve"> </v>
      </c>
      <c r="Q982" s="11"/>
      <c r="R982" s="11" t="str">
        <f t="shared" si="124"/>
        <v xml:space="preserve"> </v>
      </c>
      <c r="S982" s="11"/>
      <c r="T982" s="12" t="str">
        <f t="shared" si="125"/>
        <v xml:space="preserve"> </v>
      </c>
    </row>
    <row r="983" spans="3:20" x14ac:dyDescent="0.25">
      <c r="C983" s="1"/>
      <c r="N983" s="11" t="str">
        <f t="shared" si="121"/>
        <v xml:space="preserve"> </v>
      </c>
      <c r="O983" s="11" t="str">
        <f t="shared" si="122"/>
        <v xml:space="preserve"> </v>
      </c>
      <c r="P983" s="11" t="str">
        <f t="shared" si="123"/>
        <v xml:space="preserve"> </v>
      </c>
      <c r="Q983" s="11"/>
      <c r="R983" s="11" t="str">
        <f t="shared" si="124"/>
        <v xml:space="preserve"> </v>
      </c>
      <c r="S983" s="11"/>
      <c r="T983" s="12" t="str">
        <f t="shared" si="125"/>
        <v xml:space="preserve"> </v>
      </c>
    </row>
    <row r="984" spans="3:20" x14ac:dyDescent="0.25">
      <c r="C984" s="1"/>
      <c r="N984" s="11" t="str">
        <f t="shared" si="121"/>
        <v xml:space="preserve"> </v>
      </c>
      <c r="O984" s="11" t="str">
        <f t="shared" si="122"/>
        <v xml:space="preserve"> </v>
      </c>
      <c r="P984" s="11" t="str">
        <f t="shared" si="123"/>
        <v xml:space="preserve"> </v>
      </c>
      <c r="Q984" s="11"/>
      <c r="R984" s="11" t="str">
        <f t="shared" si="124"/>
        <v xml:space="preserve"> </v>
      </c>
      <c r="S984" s="11"/>
      <c r="T984" s="12" t="str">
        <f t="shared" si="125"/>
        <v xml:space="preserve"> </v>
      </c>
    </row>
    <row r="985" spans="3:20" x14ac:dyDescent="0.25">
      <c r="C985" s="1"/>
      <c r="N985" s="11" t="str">
        <f t="shared" si="121"/>
        <v xml:space="preserve"> </v>
      </c>
      <c r="O985" s="11" t="str">
        <f t="shared" si="122"/>
        <v xml:space="preserve"> </v>
      </c>
      <c r="P985" s="11" t="str">
        <f t="shared" si="123"/>
        <v xml:space="preserve"> </v>
      </c>
      <c r="Q985" s="11"/>
      <c r="R985" s="11" t="str">
        <f t="shared" si="124"/>
        <v xml:space="preserve"> </v>
      </c>
      <c r="S985" s="11"/>
      <c r="T985" s="12" t="str">
        <f t="shared" si="125"/>
        <v xml:space="preserve"> </v>
      </c>
    </row>
    <row r="986" spans="3:20" x14ac:dyDescent="0.25">
      <c r="C986" s="1"/>
      <c r="N986" s="11" t="str">
        <f t="shared" si="121"/>
        <v xml:space="preserve"> </v>
      </c>
      <c r="O986" s="11" t="str">
        <f t="shared" si="122"/>
        <v xml:space="preserve"> </v>
      </c>
      <c r="P986" s="11" t="str">
        <f t="shared" si="123"/>
        <v xml:space="preserve"> </v>
      </c>
      <c r="Q986" s="11"/>
      <c r="R986" s="11" t="str">
        <f t="shared" si="124"/>
        <v xml:space="preserve"> </v>
      </c>
      <c r="S986" s="11"/>
      <c r="T986" s="12" t="str">
        <f t="shared" si="125"/>
        <v xml:space="preserve"> </v>
      </c>
    </row>
    <row r="987" spans="3:20" x14ac:dyDescent="0.25">
      <c r="C987" s="1"/>
      <c r="N987" s="11" t="str">
        <f t="shared" si="121"/>
        <v xml:space="preserve"> </v>
      </c>
      <c r="O987" s="11" t="str">
        <f t="shared" si="122"/>
        <v xml:space="preserve"> </v>
      </c>
      <c r="P987" s="11" t="str">
        <f t="shared" si="123"/>
        <v xml:space="preserve"> </v>
      </c>
      <c r="Q987" s="11"/>
      <c r="R987" s="11" t="str">
        <f t="shared" si="124"/>
        <v xml:space="preserve"> </v>
      </c>
      <c r="S987" s="11"/>
      <c r="T987" s="12" t="str">
        <f t="shared" si="125"/>
        <v xml:space="preserve"> </v>
      </c>
    </row>
    <row r="988" spans="3:20" x14ac:dyDescent="0.25">
      <c r="C988" s="1"/>
      <c r="N988" s="11" t="str">
        <f t="shared" si="121"/>
        <v xml:space="preserve"> </v>
      </c>
      <c r="O988" s="11" t="str">
        <f t="shared" si="122"/>
        <v xml:space="preserve"> </v>
      </c>
      <c r="P988" s="11" t="str">
        <f t="shared" si="123"/>
        <v xml:space="preserve"> </v>
      </c>
      <c r="Q988" s="11"/>
      <c r="R988" s="11" t="str">
        <f t="shared" si="124"/>
        <v xml:space="preserve"> </v>
      </c>
      <c r="S988" s="11"/>
      <c r="T988" s="12" t="str">
        <f t="shared" si="125"/>
        <v xml:space="preserve"> </v>
      </c>
    </row>
    <row r="989" spans="3:20" x14ac:dyDescent="0.25">
      <c r="C989" s="1"/>
      <c r="N989" s="11" t="str">
        <f t="shared" si="121"/>
        <v xml:space="preserve"> </v>
      </c>
      <c r="O989" s="11" t="str">
        <f t="shared" si="122"/>
        <v xml:space="preserve"> </v>
      </c>
      <c r="P989" s="11" t="str">
        <f t="shared" si="123"/>
        <v xml:space="preserve"> </v>
      </c>
      <c r="Q989" s="11"/>
      <c r="R989" s="11" t="str">
        <f t="shared" si="124"/>
        <v xml:space="preserve"> </v>
      </c>
      <c r="S989" s="11"/>
      <c r="T989" s="12" t="str">
        <f t="shared" si="125"/>
        <v xml:space="preserve"> </v>
      </c>
    </row>
    <row r="990" spans="3:20" x14ac:dyDescent="0.25">
      <c r="C990" s="1"/>
      <c r="N990" s="11" t="str">
        <f t="shared" si="121"/>
        <v xml:space="preserve"> </v>
      </c>
      <c r="O990" s="11" t="str">
        <f t="shared" si="122"/>
        <v xml:space="preserve"> </v>
      </c>
      <c r="P990" s="11" t="str">
        <f t="shared" si="123"/>
        <v xml:space="preserve"> </v>
      </c>
      <c r="Q990" s="11"/>
      <c r="R990" s="11" t="str">
        <f t="shared" si="124"/>
        <v xml:space="preserve"> </v>
      </c>
      <c r="S990" s="11"/>
      <c r="T990" s="12" t="str">
        <f t="shared" si="125"/>
        <v xml:space="preserve"> </v>
      </c>
    </row>
    <row r="991" spans="3:20" x14ac:dyDescent="0.25">
      <c r="C991" s="1"/>
      <c r="N991" s="11" t="str">
        <f t="shared" si="121"/>
        <v xml:space="preserve"> </v>
      </c>
      <c r="O991" s="11" t="str">
        <f t="shared" si="122"/>
        <v xml:space="preserve"> </v>
      </c>
      <c r="P991" s="11" t="str">
        <f t="shared" si="123"/>
        <v xml:space="preserve"> </v>
      </c>
      <c r="Q991" s="11"/>
      <c r="R991" s="11" t="str">
        <f t="shared" si="124"/>
        <v xml:space="preserve"> </v>
      </c>
      <c r="S991" s="11"/>
      <c r="T991" s="12" t="str">
        <f t="shared" si="125"/>
        <v xml:space="preserve"> </v>
      </c>
    </row>
    <row r="992" spans="3:20" x14ac:dyDescent="0.25">
      <c r="C992" s="1"/>
      <c r="N992" s="11" t="str">
        <f t="shared" si="121"/>
        <v xml:space="preserve"> </v>
      </c>
      <c r="O992" s="11" t="str">
        <f t="shared" si="122"/>
        <v xml:space="preserve"> </v>
      </c>
      <c r="P992" s="11" t="str">
        <f t="shared" si="123"/>
        <v xml:space="preserve"> </v>
      </c>
      <c r="Q992" s="11"/>
      <c r="R992" s="11" t="str">
        <f t="shared" si="124"/>
        <v xml:space="preserve"> </v>
      </c>
      <c r="S992" s="11"/>
      <c r="T992" s="12" t="str">
        <f t="shared" si="125"/>
        <v xml:space="preserve"> </v>
      </c>
    </row>
    <row r="993" spans="3:20" x14ac:dyDescent="0.25">
      <c r="C993" s="1"/>
      <c r="N993" s="11" t="str">
        <f t="shared" si="121"/>
        <v xml:space="preserve"> </v>
      </c>
      <c r="O993" s="11" t="str">
        <f t="shared" si="122"/>
        <v xml:space="preserve"> </v>
      </c>
      <c r="P993" s="11" t="str">
        <f t="shared" si="123"/>
        <v xml:space="preserve"> </v>
      </c>
      <c r="Q993" s="11"/>
      <c r="R993" s="11" t="str">
        <f t="shared" si="124"/>
        <v xml:space="preserve"> </v>
      </c>
      <c r="S993" s="11"/>
      <c r="T993" s="12" t="str">
        <f t="shared" si="125"/>
        <v xml:space="preserve"> </v>
      </c>
    </row>
    <row r="994" spans="3:20" x14ac:dyDescent="0.25">
      <c r="C994" s="1"/>
      <c r="N994" s="11" t="str">
        <f t="shared" si="121"/>
        <v xml:space="preserve"> </v>
      </c>
      <c r="O994" s="11" t="str">
        <f t="shared" si="122"/>
        <v xml:space="preserve"> </v>
      </c>
      <c r="P994" s="11" t="str">
        <f t="shared" si="123"/>
        <v xml:space="preserve"> </v>
      </c>
      <c r="Q994" s="11"/>
      <c r="R994" s="11" t="str">
        <f t="shared" si="124"/>
        <v xml:space="preserve"> </v>
      </c>
      <c r="S994" s="11"/>
      <c r="T994" s="12" t="str">
        <f t="shared" si="125"/>
        <v xml:space="preserve"> </v>
      </c>
    </row>
    <row r="995" spans="3:20" x14ac:dyDescent="0.25">
      <c r="C995" s="1"/>
      <c r="N995" s="11" t="str">
        <f t="shared" si="121"/>
        <v xml:space="preserve"> </v>
      </c>
      <c r="O995" s="11" t="str">
        <f t="shared" si="122"/>
        <v xml:space="preserve"> </v>
      </c>
      <c r="P995" s="11" t="str">
        <f t="shared" si="123"/>
        <v xml:space="preserve"> </v>
      </c>
      <c r="Q995" s="11"/>
      <c r="R995" s="11" t="str">
        <f t="shared" si="124"/>
        <v xml:space="preserve"> </v>
      </c>
      <c r="S995" s="11"/>
      <c r="T995" s="12" t="str">
        <f t="shared" si="125"/>
        <v xml:space="preserve"> </v>
      </c>
    </row>
    <row r="996" spans="3:20" x14ac:dyDescent="0.25">
      <c r="C996" s="1"/>
      <c r="N996" s="11" t="str">
        <f t="shared" si="121"/>
        <v xml:space="preserve"> </v>
      </c>
      <c r="O996" s="11" t="str">
        <f t="shared" si="122"/>
        <v xml:space="preserve"> </v>
      </c>
      <c r="P996" s="11" t="str">
        <f t="shared" si="123"/>
        <v xml:space="preserve"> </v>
      </c>
      <c r="Q996" s="11"/>
      <c r="R996" s="11" t="str">
        <f t="shared" si="124"/>
        <v xml:space="preserve"> </v>
      </c>
      <c r="S996" s="11"/>
      <c r="T996" s="12" t="str">
        <f t="shared" si="125"/>
        <v xml:space="preserve"> </v>
      </c>
    </row>
    <row r="997" spans="3:20" x14ac:dyDescent="0.25">
      <c r="C997" s="1"/>
      <c r="N997" s="11" t="str">
        <f t="shared" si="121"/>
        <v xml:space="preserve"> </v>
      </c>
      <c r="O997" s="11" t="str">
        <f t="shared" si="122"/>
        <v xml:space="preserve"> </v>
      </c>
      <c r="P997" s="11" t="str">
        <f t="shared" si="123"/>
        <v xml:space="preserve"> </v>
      </c>
      <c r="Q997" s="11"/>
      <c r="R997" s="11" t="str">
        <f t="shared" si="124"/>
        <v xml:space="preserve"> </v>
      </c>
      <c r="S997" s="11"/>
      <c r="T997" s="12" t="str">
        <f t="shared" si="125"/>
        <v xml:space="preserve"> </v>
      </c>
    </row>
    <row r="998" spans="3:20" x14ac:dyDescent="0.25">
      <c r="C998" s="1"/>
      <c r="N998" s="11" t="str">
        <f t="shared" si="121"/>
        <v xml:space="preserve"> </v>
      </c>
      <c r="O998" s="11" t="str">
        <f t="shared" si="122"/>
        <v xml:space="preserve"> </v>
      </c>
      <c r="P998" s="11" t="str">
        <f t="shared" si="123"/>
        <v xml:space="preserve"> </v>
      </c>
      <c r="Q998" s="11"/>
      <c r="R998" s="11" t="str">
        <f t="shared" si="124"/>
        <v xml:space="preserve"> </v>
      </c>
      <c r="S998" s="11"/>
      <c r="T998" s="12" t="str">
        <f t="shared" si="125"/>
        <v xml:space="preserve"> </v>
      </c>
    </row>
    <row r="999" spans="3:20" x14ac:dyDescent="0.25">
      <c r="C999" s="1"/>
      <c r="N999" s="11" t="str">
        <f t="shared" si="121"/>
        <v xml:space="preserve"> </v>
      </c>
      <c r="O999" s="11" t="str">
        <f t="shared" si="122"/>
        <v xml:space="preserve"> </v>
      </c>
      <c r="P999" s="11" t="str">
        <f t="shared" si="123"/>
        <v xml:space="preserve"> </v>
      </c>
      <c r="Q999" s="11"/>
      <c r="R999" s="11" t="str">
        <f t="shared" si="124"/>
        <v xml:space="preserve"> </v>
      </c>
      <c r="S999" s="11"/>
      <c r="T999" s="12" t="str">
        <f t="shared" si="125"/>
        <v xml:space="preserve"> </v>
      </c>
    </row>
    <row r="1000" spans="3:20" x14ac:dyDescent="0.25">
      <c r="C1000" s="1"/>
      <c r="N1000" s="11" t="str">
        <f t="shared" si="121"/>
        <v xml:space="preserve"> </v>
      </c>
      <c r="O1000" s="11" t="str">
        <f t="shared" si="122"/>
        <v xml:space="preserve"> </v>
      </c>
      <c r="P1000" s="11" t="str">
        <f t="shared" si="123"/>
        <v xml:space="preserve"> </v>
      </c>
      <c r="Q1000" s="11"/>
      <c r="R1000" s="11" t="str">
        <f t="shared" si="124"/>
        <v xml:space="preserve"> </v>
      </c>
      <c r="S1000" s="11"/>
      <c r="T1000" s="12" t="str">
        <f t="shared" si="125"/>
        <v xml:space="preserve"> </v>
      </c>
    </row>
    <row r="1001" spans="3:20" x14ac:dyDescent="0.25">
      <c r="C1001" s="1"/>
      <c r="N1001" s="11" t="str">
        <f t="shared" si="121"/>
        <v xml:space="preserve"> </v>
      </c>
      <c r="O1001" s="11" t="str">
        <f t="shared" si="122"/>
        <v xml:space="preserve"> </v>
      </c>
      <c r="P1001" s="11" t="str">
        <f t="shared" si="123"/>
        <v xml:space="preserve"> </v>
      </c>
      <c r="Q1001" s="11"/>
      <c r="R1001" s="11" t="str">
        <f t="shared" si="124"/>
        <v xml:space="preserve"> </v>
      </c>
      <c r="S1001" s="11"/>
      <c r="T1001" s="12" t="str">
        <f t="shared" si="125"/>
        <v xml:space="preserve"> </v>
      </c>
    </row>
    <row r="1002" spans="3:20" x14ac:dyDescent="0.25">
      <c r="C1002" s="1"/>
      <c r="N1002" s="11" t="str">
        <f t="shared" si="121"/>
        <v xml:space="preserve"> </v>
      </c>
      <c r="O1002" s="11" t="str">
        <f t="shared" si="122"/>
        <v xml:space="preserve"> </v>
      </c>
      <c r="P1002" s="11" t="str">
        <f t="shared" si="123"/>
        <v xml:space="preserve"> </v>
      </c>
      <c r="Q1002" s="11"/>
      <c r="R1002" s="11" t="str">
        <f t="shared" si="124"/>
        <v xml:space="preserve"> </v>
      </c>
      <c r="S1002" s="11"/>
      <c r="T1002" s="12" t="str">
        <f t="shared" si="125"/>
        <v xml:space="preserve"> </v>
      </c>
    </row>
    <row r="1003" spans="3:20" x14ac:dyDescent="0.25">
      <c r="C1003" s="1"/>
      <c r="N1003" s="11" t="str">
        <f t="shared" si="121"/>
        <v xml:space="preserve"> </v>
      </c>
      <c r="O1003" s="11" t="str">
        <f t="shared" si="122"/>
        <v xml:space="preserve"> </v>
      </c>
      <c r="P1003" s="11" t="str">
        <f t="shared" si="123"/>
        <v xml:space="preserve"> </v>
      </c>
      <c r="Q1003" s="11"/>
      <c r="R1003" s="11" t="str">
        <f t="shared" si="124"/>
        <v xml:space="preserve"> </v>
      </c>
      <c r="S1003" s="11"/>
      <c r="T1003" s="12" t="str">
        <f t="shared" si="125"/>
        <v xml:space="preserve"> </v>
      </c>
    </row>
    <row r="1004" spans="3:20" x14ac:dyDescent="0.25">
      <c r="C1004" s="1"/>
      <c r="N1004" s="11" t="str">
        <f t="shared" si="121"/>
        <v xml:space="preserve"> </v>
      </c>
      <c r="O1004" s="11" t="str">
        <f t="shared" si="122"/>
        <v xml:space="preserve"> </v>
      </c>
      <c r="P1004" s="11" t="str">
        <f t="shared" si="123"/>
        <v xml:space="preserve"> </v>
      </c>
      <c r="Q1004" s="11"/>
      <c r="R1004" s="11" t="str">
        <f t="shared" si="124"/>
        <v xml:space="preserve"> </v>
      </c>
      <c r="S1004" s="11"/>
      <c r="T1004" s="12" t="str">
        <f t="shared" si="125"/>
        <v xml:space="preserve"> </v>
      </c>
    </row>
    <row r="1005" spans="3:20" x14ac:dyDescent="0.25">
      <c r="C1005" s="1"/>
      <c r="N1005" s="11" t="str">
        <f t="shared" si="121"/>
        <v xml:space="preserve"> </v>
      </c>
      <c r="O1005" s="11" t="str">
        <f t="shared" si="122"/>
        <v xml:space="preserve"> </v>
      </c>
      <c r="P1005" s="11" t="str">
        <f t="shared" si="123"/>
        <v xml:space="preserve"> </v>
      </c>
      <c r="Q1005" s="11"/>
      <c r="R1005" s="11" t="str">
        <f t="shared" si="124"/>
        <v xml:space="preserve"> </v>
      </c>
      <c r="S1005" s="11"/>
      <c r="T1005" s="12" t="str">
        <f t="shared" si="125"/>
        <v xml:space="preserve"> </v>
      </c>
    </row>
    <row r="1006" spans="3:20" x14ac:dyDescent="0.25">
      <c r="C1006" s="1"/>
      <c r="N1006" s="11" t="str">
        <f t="shared" si="121"/>
        <v xml:space="preserve"> </v>
      </c>
      <c r="O1006" s="11" t="str">
        <f t="shared" si="122"/>
        <v xml:space="preserve"> </v>
      </c>
      <c r="P1006" s="11" t="str">
        <f t="shared" si="123"/>
        <v xml:space="preserve"> </v>
      </c>
      <c r="Q1006" s="11"/>
      <c r="R1006" s="11" t="str">
        <f t="shared" si="124"/>
        <v xml:space="preserve"> </v>
      </c>
      <c r="S1006" s="11"/>
      <c r="T1006" s="12" t="str">
        <f t="shared" si="125"/>
        <v xml:space="preserve"> </v>
      </c>
    </row>
    <row r="1007" spans="3:20" x14ac:dyDescent="0.25">
      <c r="C1007" s="1"/>
      <c r="N1007" s="11" t="str">
        <f t="shared" si="121"/>
        <v xml:space="preserve"> </v>
      </c>
      <c r="O1007" s="11" t="str">
        <f t="shared" si="122"/>
        <v xml:space="preserve"> </v>
      </c>
      <c r="P1007" s="11" t="str">
        <f t="shared" si="123"/>
        <v xml:space="preserve"> </v>
      </c>
      <c r="Q1007" s="11"/>
      <c r="R1007" s="11" t="str">
        <f t="shared" si="124"/>
        <v xml:space="preserve"> </v>
      </c>
      <c r="S1007" s="11"/>
      <c r="T1007" s="12" t="str">
        <f t="shared" si="125"/>
        <v xml:space="preserve"> </v>
      </c>
    </row>
    <row r="1008" spans="3:20" x14ac:dyDescent="0.25">
      <c r="C1008" s="1"/>
      <c r="N1008" s="11" t="str">
        <f t="shared" si="121"/>
        <v xml:space="preserve"> </v>
      </c>
      <c r="O1008" s="11" t="str">
        <f t="shared" si="122"/>
        <v xml:space="preserve"> </v>
      </c>
      <c r="P1008" s="11" t="str">
        <f t="shared" si="123"/>
        <v xml:space="preserve"> </v>
      </c>
      <c r="Q1008" s="11"/>
      <c r="R1008" s="11" t="str">
        <f t="shared" si="124"/>
        <v xml:space="preserve"> </v>
      </c>
      <c r="S1008" s="11"/>
      <c r="T1008" s="12" t="str">
        <f t="shared" si="125"/>
        <v xml:space="preserve"> </v>
      </c>
    </row>
    <row r="1009" spans="3:20" x14ac:dyDescent="0.25">
      <c r="C1009" s="1"/>
      <c r="N1009" s="11" t="str">
        <f t="shared" si="121"/>
        <v xml:space="preserve"> </v>
      </c>
      <c r="O1009" s="11" t="str">
        <f t="shared" si="122"/>
        <v xml:space="preserve"> </v>
      </c>
      <c r="P1009" s="11" t="str">
        <f t="shared" si="123"/>
        <v xml:space="preserve"> </v>
      </c>
      <c r="Q1009" s="11"/>
      <c r="R1009" s="11" t="str">
        <f t="shared" si="124"/>
        <v xml:space="preserve"> </v>
      </c>
      <c r="S1009" s="11"/>
      <c r="T1009" s="12" t="str">
        <f t="shared" si="125"/>
        <v xml:space="preserve"> </v>
      </c>
    </row>
    <row r="1010" spans="3:20" x14ac:dyDescent="0.25">
      <c r="C1010" s="1"/>
      <c r="N1010" s="11" t="str">
        <f t="shared" si="121"/>
        <v xml:space="preserve"> </v>
      </c>
      <c r="O1010" s="11" t="str">
        <f t="shared" si="122"/>
        <v xml:space="preserve"> </v>
      </c>
      <c r="P1010" s="11" t="str">
        <f t="shared" si="123"/>
        <v xml:space="preserve"> </v>
      </c>
      <c r="Q1010" s="11"/>
      <c r="R1010" s="11" t="str">
        <f t="shared" si="124"/>
        <v xml:space="preserve"> </v>
      </c>
      <c r="S1010" s="11"/>
      <c r="T1010" s="12" t="str">
        <f t="shared" si="125"/>
        <v xml:space="preserve"> </v>
      </c>
    </row>
    <row r="1011" spans="3:20" x14ac:dyDescent="0.25">
      <c r="C1011" s="1"/>
      <c r="N1011" s="11" t="str">
        <f t="shared" si="121"/>
        <v xml:space="preserve"> </v>
      </c>
      <c r="O1011" s="11" t="str">
        <f t="shared" si="122"/>
        <v xml:space="preserve"> </v>
      </c>
      <c r="P1011" s="11" t="str">
        <f t="shared" si="123"/>
        <v xml:space="preserve"> </v>
      </c>
      <c r="Q1011" s="11"/>
      <c r="R1011" s="11" t="str">
        <f t="shared" si="124"/>
        <v xml:space="preserve"> </v>
      </c>
      <c r="S1011" s="11"/>
      <c r="T1011" s="12" t="str">
        <f t="shared" si="125"/>
        <v xml:space="preserve"> </v>
      </c>
    </row>
    <row r="1012" spans="3:20" x14ac:dyDescent="0.25">
      <c r="C1012" s="1"/>
      <c r="N1012" s="11" t="str">
        <f t="shared" si="121"/>
        <v xml:space="preserve"> </v>
      </c>
      <c r="O1012" s="11" t="str">
        <f t="shared" si="122"/>
        <v xml:space="preserve"> </v>
      </c>
      <c r="P1012" s="11" t="str">
        <f t="shared" si="123"/>
        <v xml:space="preserve"> </v>
      </c>
      <c r="Q1012" s="11"/>
      <c r="R1012" s="11" t="str">
        <f t="shared" si="124"/>
        <v xml:space="preserve"> </v>
      </c>
      <c r="S1012" s="11"/>
      <c r="T1012" s="12" t="str">
        <f t="shared" si="125"/>
        <v xml:space="preserve"> </v>
      </c>
    </row>
    <row r="1013" spans="3:20" x14ac:dyDescent="0.25">
      <c r="C1013" s="1"/>
      <c r="N1013" s="11" t="str">
        <f t="shared" si="121"/>
        <v xml:space="preserve"> </v>
      </c>
      <c r="O1013" s="11" t="str">
        <f t="shared" si="122"/>
        <v xml:space="preserve"> </v>
      </c>
      <c r="P1013" s="11" t="str">
        <f t="shared" si="123"/>
        <v xml:space="preserve"> </v>
      </c>
      <c r="Q1013" s="11"/>
      <c r="R1013" s="11" t="str">
        <f t="shared" si="124"/>
        <v xml:space="preserve"> </v>
      </c>
      <c r="S1013" s="11"/>
      <c r="T1013" s="12" t="str">
        <f t="shared" si="125"/>
        <v xml:space="preserve"> </v>
      </c>
    </row>
    <row r="1014" spans="3:20" x14ac:dyDescent="0.25">
      <c r="C1014" s="1"/>
      <c r="N1014" s="11" t="str">
        <f t="shared" si="121"/>
        <v xml:space="preserve"> </v>
      </c>
      <c r="O1014" s="11" t="str">
        <f t="shared" si="122"/>
        <v xml:space="preserve"> </v>
      </c>
      <c r="P1014" s="11" t="str">
        <f t="shared" si="123"/>
        <v xml:space="preserve"> </v>
      </c>
      <c r="Q1014" s="11"/>
      <c r="R1014" s="11" t="str">
        <f t="shared" si="124"/>
        <v xml:space="preserve"> </v>
      </c>
      <c r="S1014" s="11"/>
      <c r="T1014" s="12" t="str">
        <f t="shared" si="125"/>
        <v xml:space="preserve"> </v>
      </c>
    </row>
    <row r="1015" spans="3:20" x14ac:dyDescent="0.25">
      <c r="C1015" s="1"/>
      <c r="N1015" s="11" t="str">
        <f t="shared" si="121"/>
        <v xml:space="preserve"> </v>
      </c>
      <c r="O1015" s="11" t="str">
        <f t="shared" si="122"/>
        <v xml:space="preserve"> </v>
      </c>
      <c r="P1015" s="11" t="str">
        <f t="shared" si="123"/>
        <v xml:space="preserve"> </v>
      </c>
      <c r="Q1015" s="11"/>
      <c r="R1015" s="11" t="str">
        <f t="shared" si="124"/>
        <v xml:space="preserve"> </v>
      </c>
      <c r="S1015" s="11"/>
      <c r="T1015" s="12" t="str">
        <f t="shared" si="125"/>
        <v xml:space="preserve"> </v>
      </c>
    </row>
    <row r="1016" spans="3:20" x14ac:dyDescent="0.25">
      <c r="C1016" s="1"/>
      <c r="N1016" s="11" t="str">
        <f t="shared" si="121"/>
        <v xml:space="preserve"> </v>
      </c>
      <c r="O1016" s="11" t="str">
        <f t="shared" si="122"/>
        <v xml:space="preserve"> </v>
      </c>
      <c r="P1016" s="11" t="str">
        <f t="shared" si="123"/>
        <v xml:space="preserve"> </v>
      </c>
      <c r="Q1016" s="11"/>
      <c r="R1016" s="11" t="str">
        <f t="shared" si="124"/>
        <v xml:space="preserve"> </v>
      </c>
      <c r="S1016" s="11"/>
      <c r="T1016" s="12" t="str">
        <f t="shared" si="125"/>
        <v xml:space="preserve"> </v>
      </c>
    </row>
    <row r="1017" spans="3:20" x14ac:dyDescent="0.25">
      <c r="C1017" s="1"/>
      <c r="N1017" s="11" t="str">
        <f t="shared" si="121"/>
        <v xml:space="preserve"> </v>
      </c>
      <c r="O1017" s="11" t="str">
        <f t="shared" si="122"/>
        <v xml:space="preserve"> </v>
      </c>
      <c r="P1017" s="11" t="str">
        <f t="shared" si="123"/>
        <v xml:space="preserve"> </v>
      </c>
      <c r="Q1017" s="11"/>
      <c r="R1017" s="11" t="str">
        <f t="shared" si="124"/>
        <v xml:space="preserve"> </v>
      </c>
      <c r="S1017" s="11"/>
      <c r="T1017" s="12" t="str">
        <f t="shared" si="125"/>
        <v xml:space="preserve"> </v>
      </c>
    </row>
    <row r="1018" spans="3:20" x14ac:dyDescent="0.25">
      <c r="C1018" s="1"/>
      <c r="N1018" s="11" t="str">
        <f t="shared" si="121"/>
        <v xml:space="preserve"> </v>
      </c>
      <c r="O1018" s="11" t="str">
        <f t="shared" si="122"/>
        <v xml:space="preserve"> </v>
      </c>
      <c r="P1018" s="11" t="str">
        <f t="shared" si="123"/>
        <v xml:space="preserve"> </v>
      </c>
      <c r="Q1018" s="11"/>
      <c r="R1018" s="11" t="str">
        <f t="shared" si="124"/>
        <v xml:space="preserve"> </v>
      </c>
      <c r="S1018" s="11"/>
      <c r="T1018" s="12" t="str">
        <f t="shared" si="125"/>
        <v xml:space="preserve"> </v>
      </c>
    </row>
    <row r="1019" spans="3:20" x14ac:dyDescent="0.25">
      <c r="C1019" s="1"/>
      <c r="N1019" s="11" t="str">
        <f t="shared" si="121"/>
        <v xml:space="preserve"> </v>
      </c>
      <c r="O1019" s="11" t="str">
        <f t="shared" si="122"/>
        <v xml:space="preserve"> </v>
      </c>
      <c r="P1019" s="11" t="str">
        <f t="shared" si="123"/>
        <v xml:space="preserve"> </v>
      </c>
      <c r="Q1019" s="11"/>
      <c r="R1019" s="11" t="str">
        <f t="shared" si="124"/>
        <v xml:space="preserve"> </v>
      </c>
      <c r="S1019" s="11"/>
      <c r="T1019" s="12" t="str">
        <f t="shared" si="125"/>
        <v xml:space="preserve"> </v>
      </c>
    </row>
    <row r="1020" spans="3:20" x14ac:dyDescent="0.25">
      <c r="C1020" s="1"/>
      <c r="N1020" s="11" t="str">
        <f t="shared" si="121"/>
        <v xml:space="preserve"> </v>
      </c>
      <c r="O1020" s="11" t="str">
        <f t="shared" si="122"/>
        <v xml:space="preserve"> </v>
      </c>
      <c r="P1020" s="11" t="str">
        <f t="shared" si="123"/>
        <v xml:space="preserve"> </v>
      </c>
      <c r="Q1020" s="11"/>
      <c r="R1020" s="11" t="str">
        <f t="shared" si="124"/>
        <v xml:space="preserve"> </v>
      </c>
      <c r="S1020" s="11"/>
      <c r="T1020" s="12" t="str">
        <f t="shared" si="125"/>
        <v xml:space="preserve"> </v>
      </c>
    </row>
    <row r="1021" spans="3:20" x14ac:dyDescent="0.25">
      <c r="C1021" s="1"/>
      <c r="N1021" s="11" t="str">
        <f t="shared" si="121"/>
        <v xml:space="preserve"> </v>
      </c>
      <c r="O1021" s="11" t="str">
        <f t="shared" si="122"/>
        <v xml:space="preserve"> </v>
      </c>
      <c r="P1021" s="11" t="str">
        <f t="shared" si="123"/>
        <v xml:space="preserve"> </v>
      </c>
      <c r="Q1021" s="11"/>
      <c r="R1021" s="11" t="str">
        <f t="shared" si="124"/>
        <v xml:space="preserve"> </v>
      </c>
      <c r="S1021" s="11"/>
      <c r="T1021" s="12" t="str">
        <f t="shared" si="125"/>
        <v xml:space="preserve"> </v>
      </c>
    </row>
    <row r="1022" spans="3:20" x14ac:dyDescent="0.25">
      <c r="C1022" s="1"/>
      <c r="N1022" s="11" t="str">
        <f t="shared" si="121"/>
        <v xml:space="preserve"> </v>
      </c>
      <c r="O1022" s="11" t="str">
        <f t="shared" si="122"/>
        <v xml:space="preserve"> </v>
      </c>
      <c r="P1022" s="11" t="str">
        <f t="shared" si="123"/>
        <v xml:space="preserve"> </v>
      </c>
      <c r="Q1022" s="11"/>
      <c r="R1022" s="11" t="str">
        <f t="shared" si="124"/>
        <v xml:space="preserve"> </v>
      </c>
      <c r="S1022" s="11"/>
      <c r="T1022" s="12" t="str">
        <f t="shared" si="125"/>
        <v xml:space="preserve"> </v>
      </c>
    </row>
    <row r="1023" spans="3:20" x14ac:dyDescent="0.25">
      <c r="C1023" s="1"/>
      <c r="N1023" s="11" t="str">
        <f t="shared" si="121"/>
        <v xml:space="preserve"> </v>
      </c>
      <c r="O1023" s="11" t="str">
        <f t="shared" si="122"/>
        <v xml:space="preserve"> </v>
      </c>
      <c r="P1023" s="11" t="str">
        <f t="shared" si="123"/>
        <v xml:space="preserve"> </v>
      </c>
      <c r="Q1023" s="11"/>
      <c r="R1023" s="11" t="str">
        <f t="shared" si="124"/>
        <v xml:space="preserve"> </v>
      </c>
      <c r="S1023" s="11"/>
      <c r="T1023" s="12" t="str">
        <f t="shared" si="125"/>
        <v xml:space="preserve"> </v>
      </c>
    </row>
    <row r="1024" spans="3:20" x14ac:dyDescent="0.25">
      <c r="C1024" s="1"/>
      <c r="N1024" s="11" t="str">
        <f t="shared" si="121"/>
        <v xml:space="preserve"> </v>
      </c>
      <c r="O1024" s="11" t="str">
        <f t="shared" si="122"/>
        <v xml:space="preserve"> </v>
      </c>
      <c r="P1024" s="11" t="str">
        <f t="shared" si="123"/>
        <v xml:space="preserve"> </v>
      </c>
      <c r="Q1024" s="11"/>
      <c r="R1024" s="11" t="str">
        <f t="shared" si="124"/>
        <v xml:space="preserve"> </v>
      </c>
      <c r="S1024" s="11"/>
      <c r="T1024" s="12" t="str">
        <f t="shared" si="125"/>
        <v xml:space="preserve"> </v>
      </c>
    </row>
    <row r="1025" spans="3:20" x14ac:dyDescent="0.25">
      <c r="C1025" s="1"/>
      <c r="N1025" s="11" t="str">
        <f t="shared" ref="N1025:N1088" si="126">IF(F1025&gt;0,(F1025-E1025)*(AD1025+AE1025+AF1025)," ")</f>
        <v xml:space="preserve"> </v>
      </c>
      <c r="O1025" s="11" t="str">
        <f t="shared" ref="O1025:O1088" si="127">IF(($F1025-$E1025)*(S1025+AC1025)&gt;0,($F1025-$E1025)*(S1025+AC1025)," ")</f>
        <v xml:space="preserve"> </v>
      </c>
      <c r="P1025" s="11" t="str">
        <f t="shared" ref="P1025:P1088" si="128">IF(($F1025-$E1025)*(AA1025+AH1025)&gt;0,($F1025-$E1025)*(AA1025+AH1025)," ")</f>
        <v xml:space="preserve"> </v>
      </c>
      <c r="Q1025" s="11"/>
      <c r="R1025" s="11" t="str">
        <f t="shared" ref="R1025:R1088" si="129">IF(($F1025-$E1025)*(AB1025+AI1025)&gt;0,($F1025-$E1025)*(AB1025+AI1025)," ")</f>
        <v xml:space="preserve"> </v>
      </c>
      <c r="S1025" s="11"/>
      <c r="T1025" s="12" t="str">
        <f t="shared" ref="T1025:T1088" si="130">IF($F1025&gt;0,IF(AM1025&gt;0,((F1025-E1025)*AM1025)*5280," ")," ")</f>
        <v xml:space="preserve"> </v>
      </c>
    </row>
    <row r="1026" spans="3:20" x14ac:dyDescent="0.25">
      <c r="C1026" s="1"/>
      <c r="N1026" s="11" t="str">
        <f t="shared" si="126"/>
        <v xml:space="preserve"> </v>
      </c>
      <c r="O1026" s="11" t="str">
        <f t="shared" si="127"/>
        <v xml:space="preserve"> </v>
      </c>
      <c r="P1026" s="11" t="str">
        <f t="shared" si="128"/>
        <v xml:space="preserve"> </v>
      </c>
      <c r="Q1026" s="11"/>
      <c r="R1026" s="11" t="str">
        <f t="shared" si="129"/>
        <v xml:space="preserve"> </v>
      </c>
      <c r="S1026" s="11"/>
      <c r="T1026" s="12" t="str">
        <f t="shared" si="130"/>
        <v xml:space="preserve"> </v>
      </c>
    </row>
    <row r="1027" spans="3:20" x14ac:dyDescent="0.25">
      <c r="C1027" s="1"/>
      <c r="N1027" s="11" t="str">
        <f t="shared" si="126"/>
        <v xml:space="preserve"> </v>
      </c>
      <c r="O1027" s="11" t="str">
        <f t="shared" si="127"/>
        <v xml:space="preserve"> </v>
      </c>
      <c r="P1027" s="11" t="str">
        <f t="shared" si="128"/>
        <v xml:space="preserve"> </v>
      </c>
      <c r="Q1027" s="11"/>
      <c r="R1027" s="11" t="str">
        <f t="shared" si="129"/>
        <v xml:space="preserve"> </v>
      </c>
      <c r="S1027" s="11"/>
      <c r="T1027" s="12" t="str">
        <f t="shared" si="130"/>
        <v xml:space="preserve"> </v>
      </c>
    </row>
    <row r="1028" spans="3:20" x14ac:dyDescent="0.25">
      <c r="C1028" s="1"/>
      <c r="N1028" s="11" t="str">
        <f t="shared" si="126"/>
        <v xml:space="preserve"> </v>
      </c>
      <c r="O1028" s="11" t="str">
        <f t="shared" si="127"/>
        <v xml:space="preserve"> </v>
      </c>
      <c r="P1028" s="11" t="str">
        <f t="shared" si="128"/>
        <v xml:space="preserve"> </v>
      </c>
      <c r="Q1028" s="11"/>
      <c r="R1028" s="11" t="str">
        <f t="shared" si="129"/>
        <v xml:space="preserve"> </v>
      </c>
      <c r="S1028" s="11"/>
      <c r="T1028" s="12" t="str">
        <f t="shared" si="130"/>
        <v xml:space="preserve"> </v>
      </c>
    </row>
    <row r="1029" spans="3:20" x14ac:dyDescent="0.25">
      <c r="C1029" s="1"/>
      <c r="N1029" s="11" t="str">
        <f t="shared" si="126"/>
        <v xml:space="preserve"> </v>
      </c>
      <c r="O1029" s="11" t="str">
        <f t="shared" si="127"/>
        <v xml:space="preserve"> </v>
      </c>
      <c r="P1029" s="11" t="str">
        <f t="shared" si="128"/>
        <v xml:space="preserve"> </v>
      </c>
      <c r="Q1029" s="11"/>
      <c r="R1029" s="11" t="str">
        <f t="shared" si="129"/>
        <v xml:space="preserve"> </v>
      </c>
      <c r="S1029" s="11"/>
      <c r="T1029" s="12" t="str">
        <f t="shared" si="130"/>
        <v xml:space="preserve"> </v>
      </c>
    </row>
    <row r="1030" spans="3:20" x14ac:dyDescent="0.25">
      <c r="C1030" s="1"/>
      <c r="N1030" s="11" t="str">
        <f t="shared" si="126"/>
        <v xml:space="preserve"> </v>
      </c>
      <c r="O1030" s="11" t="str">
        <f t="shared" si="127"/>
        <v xml:space="preserve"> </v>
      </c>
      <c r="P1030" s="11" t="str">
        <f t="shared" si="128"/>
        <v xml:space="preserve"> </v>
      </c>
      <c r="Q1030" s="11"/>
      <c r="R1030" s="11" t="str">
        <f t="shared" si="129"/>
        <v xml:space="preserve"> </v>
      </c>
      <c r="S1030" s="11"/>
      <c r="T1030" s="12" t="str">
        <f t="shared" si="130"/>
        <v xml:space="preserve"> </v>
      </c>
    </row>
    <row r="1031" spans="3:20" x14ac:dyDescent="0.25">
      <c r="C1031" s="1"/>
      <c r="N1031" s="11" t="str">
        <f t="shared" si="126"/>
        <v xml:space="preserve"> </v>
      </c>
      <c r="O1031" s="11" t="str">
        <f t="shared" si="127"/>
        <v xml:space="preserve"> </v>
      </c>
      <c r="P1031" s="11" t="str">
        <f t="shared" si="128"/>
        <v xml:space="preserve"> </v>
      </c>
      <c r="Q1031" s="11"/>
      <c r="R1031" s="11" t="str">
        <f t="shared" si="129"/>
        <v xml:space="preserve"> </v>
      </c>
      <c r="S1031" s="11"/>
      <c r="T1031" s="12" t="str">
        <f t="shared" si="130"/>
        <v xml:space="preserve"> </v>
      </c>
    </row>
    <row r="1032" spans="3:20" x14ac:dyDescent="0.25">
      <c r="C1032" s="1"/>
      <c r="N1032" s="11" t="str">
        <f t="shared" si="126"/>
        <v xml:space="preserve"> </v>
      </c>
      <c r="O1032" s="11" t="str">
        <f t="shared" si="127"/>
        <v xml:space="preserve"> </v>
      </c>
      <c r="P1032" s="11" t="str">
        <f t="shared" si="128"/>
        <v xml:space="preserve"> </v>
      </c>
      <c r="Q1032" s="11"/>
      <c r="R1032" s="11" t="str">
        <f t="shared" si="129"/>
        <v xml:space="preserve"> </v>
      </c>
      <c r="S1032" s="11"/>
      <c r="T1032" s="12" t="str">
        <f t="shared" si="130"/>
        <v xml:space="preserve"> </v>
      </c>
    </row>
    <row r="1033" spans="3:20" x14ac:dyDescent="0.25">
      <c r="C1033" s="1"/>
      <c r="N1033" s="11" t="str">
        <f t="shared" si="126"/>
        <v xml:space="preserve"> </v>
      </c>
      <c r="O1033" s="11" t="str">
        <f t="shared" si="127"/>
        <v xml:space="preserve"> </v>
      </c>
      <c r="P1033" s="11" t="str">
        <f t="shared" si="128"/>
        <v xml:space="preserve"> </v>
      </c>
      <c r="Q1033" s="11"/>
      <c r="R1033" s="11" t="str">
        <f t="shared" si="129"/>
        <v xml:space="preserve"> </v>
      </c>
      <c r="S1033" s="11"/>
      <c r="T1033" s="12" t="str">
        <f t="shared" si="130"/>
        <v xml:space="preserve"> </v>
      </c>
    </row>
    <row r="1034" spans="3:20" x14ac:dyDescent="0.25">
      <c r="C1034" s="1"/>
      <c r="N1034" s="11" t="str">
        <f t="shared" si="126"/>
        <v xml:space="preserve"> </v>
      </c>
      <c r="O1034" s="11" t="str">
        <f t="shared" si="127"/>
        <v xml:space="preserve"> </v>
      </c>
      <c r="P1034" s="11" t="str">
        <f t="shared" si="128"/>
        <v xml:space="preserve"> </v>
      </c>
      <c r="Q1034" s="11"/>
      <c r="R1034" s="11" t="str">
        <f t="shared" si="129"/>
        <v xml:space="preserve"> </v>
      </c>
      <c r="S1034" s="11"/>
      <c r="T1034" s="12" t="str">
        <f t="shared" si="130"/>
        <v xml:space="preserve"> </v>
      </c>
    </row>
    <row r="1035" spans="3:20" x14ac:dyDescent="0.25">
      <c r="C1035" s="1"/>
      <c r="N1035" s="11" t="str">
        <f t="shared" si="126"/>
        <v xml:space="preserve"> </v>
      </c>
      <c r="O1035" s="11" t="str">
        <f t="shared" si="127"/>
        <v xml:space="preserve"> </v>
      </c>
      <c r="P1035" s="11" t="str">
        <f t="shared" si="128"/>
        <v xml:space="preserve"> </v>
      </c>
      <c r="Q1035" s="11"/>
      <c r="R1035" s="11" t="str">
        <f t="shared" si="129"/>
        <v xml:space="preserve"> </v>
      </c>
      <c r="S1035" s="11"/>
      <c r="T1035" s="12" t="str">
        <f t="shared" si="130"/>
        <v xml:space="preserve"> </v>
      </c>
    </row>
    <row r="1036" spans="3:20" x14ac:dyDescent="0.25">
      <c r="C1036" s="1"/>
      <c r="N1036" s="11" t="str">
        <f t="shared" si="126"/>
        <v xml:space="preserve"> </v>
      </c>
      <c r="O1036" s="11" t="str">
        <f t="shared" si="127"/>
        <v xml:space="preserve"> </v>
      </c>
      <c r="P1036" s="11" t="str">
        <f t="shared" si="128"/>
        <v xml:space="preserve"> </v>
      </c>
      <c r="Q1036" s="11"/>
      <c r="R1036" s="11" t="str">
        <f t="shared" si="129"/>
        <v xml:space="preserve"> </v>
      </c>
      <c r="S1036" s="11"/>
      <c r="T1036" s="12" t="str">
        <f t="shared" si="130"/>
        <v xml:space="preserve"> </v>
      </c>
    </row>
    <row r="1037" spans="3:20" x14ac:dyDescent="0.25">
      <c r="C1037" s="1"/>
      <c r="N1037" s="11" t="str">
        <f t="shared" si="126"/>
        <v xml:space="preserve"> </v>
      </c>
      <c r="O1037" s="11" t="str">
        <f t="shared" si="127"/>
        <v xml:space="preserve"> </v>
      </c>
      <c r="P1037" s="11" t="str">
        <f t="shared" si="128"/>
        <v xml:space="preserve"> </v>
      </c>
      <c r="Q1037" s="11"/>
      <c r="R1037" s="11" t="str">
        <f t="shared" si="129"/>
        <v xml:space="preserve"> </v>
      </c>
      <c r="S1037" s="11"/>
      <c r="T1037" s="12" t="str">
        <f t="shared" si="130"/>
        <v xml:space="preserve"> </v>
      </c>
    </row>
    <row r="1038" spans="3:20" x14ac:dyDescent="0.25">
      <c r="C1038" s="1"/>
      <c r="N1038" s="11" t="str">
        <f t="shared" si="126"/>
        <v xml:space="preserve"> </v>
      </c>
      <c r="O1038" s="11" t="str">
        <f t="shared" si="127"/>
        <v xml:space="preserve"> </v>
      </c>
      <c r="P1038" s="11" t="str">
        <f t="shared" si="128"/>
        <v xml:space="preserve"> </v>
      </c>
      <c r="Q1038" s="11"/>
      <c r="R1038" s="11" t="str">
        <f t="shared" si="129"/>
        <v xml:space="preserve"> </v>
      </c>
      <c r="S1038" s="11"/>
      <c r="T1038" s="12" t="str">
        <f t="shared" si="130"/>
        <v xml:space="preserve"> </v>
      </c>
    </row>
    <row r="1039" spans="3:20" x14ac:dyDescent="0.25">
      <c r="C1039" s="1"/>
      <c r="N1039" s="11" t="str">
        <f t="shared" si="126"/>
        <v xml:space="preserve"> </v>
      </c>
      <c r="O1039" s="11" t="str">
        <f t="shared" si="127"/>
        <v xml:space="preserve"> </v>
      </c>
      <c r="P1039" s="11" t="str">
        <f t="shared" si="128"/>
        <v xml:space="preserve"> </v>
      </c>
      <c r="Q1039" s="11"/>
      <c r="R1039" s="11" t="str">
        <f t="shared" si="129"/>
        <v xml:space="preserve"> </v>
      </c>
      <c r="S1039" s="11"/>
      <c r="T1039" s="12" t="str">
        <f t="shared" si="130"/>
        <v xml:space="preserve"> </v>
      </c>
    </row>
    <row r="1040" spans="3:20" x14ac:dyDescent="0.25">
      <c r="C1040" s="1"/>
      <c r="N1040" s="11" t="str">
        <f t="shared" si="126"/>
        <v xml:space="preserve"> </v>
      </c>
      <c r="O1040" s="11" t="str">
        <f t="shared" si="127"/>
        <v xml:space="preserve"> </v>
      </c>
      <c r="P1040" s="11" t="str">
        <f t="shared" si="128"/>
        <v xml:space="preserve"> </v>
      </c>
      <c r="Q1040" s="11"/>
      <c r="R1040" s="11" t="str">
        <f t="shared" si="129"/>
        <v xml:space="preserve"> </v>
      </c>
      <c r="S1040" s="11"/>
      <c r="T1040" s="12" t="str">
        <f t="shared" si="130"/>
        <v xml:space="preserve"> </v>
      </c>
    </row>
    <row r="1041" spans="3:20" x14ac:dyDescent="0.25">
      <c r="C1041" s="1"/>
      <c r="N1041" s="11" t="str">
        <f t="shared" si="126"/>
        <v xml:space="preserve"> </v>
      </c>
      <c r="O1041" s="11" t="str">
        <f t="shared" si="127"/>
        <v xml:space="preserve"> </v>
      </c>
      <c r="P1041" s="11" t="str">
        <f t="shared" si="128"/>
        <v xml:space="preserve"> </v>
      </c>
      <c r="Q1041" s="11"/>
      <c r="R1041" s="11" t="str">
        <f t="shared" si="129"/>
        <v xml:space="preserve"> </v>
      </c>
      <c r="S1041" s="11"/>
      <c r="T1041" s="12" t="str">
        <f t="shared" si="130"/>
        <v xml:space="preserve"> </v>
      </c>
    </row>
    <row r="1042" spans="3:20" x14ac:dyDescent="0.25">
      <c r="C1042" s="1"/>
      <c r="N1042" s="11" t="str">
        <f t="shared" si="126"/>
        <v xml:space="preserve"> </v>
      </c>
      <c r="O1042" s="11" t="str">
        <f t="shared" si="127"/>
        <v xml:space="preserve"> </v>
      </c>
      <c r="P1042" s="11" t="str">
        <f t="shared" si="128"/>
        <v xml:space="preserve"> </v>
      </c>
      <c r="Q1042" s="11"/>
      <c r="R1042" s="11" t="str">
        <f t="shared" si="129"/>
        <v xml:space="preserve"> </v>
      </c>
      <c r="S1042" s="11"/>
      <c r="T1042" s="12" t="str">
        <f t="shared" si="130"/>
        <v xml:space="preserve"> </v>
      </c>
    </row>
    <row r="1043" spans="3:20" x14ac:dyDescent="0.25">
      <c r="C1043" s="1"/>
      <c r="N1043" s="11" t="str">
        <f t="shared" si="126"/>
        <v xml:space="preserve"> </v>
      </c>
      <c r="O1043" s="11" t="str">
        <f t="shared" si="127"/>
        <v xml:space="preserve"> </v>
      </c>
      <c r="P1043" s="11" t="str">
        <f t="shared" si="128"/>
        <v xml:space="preserve"> </v>
      </c>
      <c r="Q1043" s="11"/>
      <c r="R1043" s="11" t="str">
        <f t="shared" si="129"/>
        <v xml:space="preserve"> </v>
      </c>
      <c r="S1043" s="11"/>
      <c r="T1043" s="12" t="str">
        <f t="shared" si="130"/>
        <v xml:space="preserve"> </v>
      </c>
    </row>
    <row r="1044" spans="3:20" x14ac:dyDescent="0.25">
      <c r="C1044" s="1"/>
      <c r="N1044" s="11" t="str">
        <f t="shared" si="126"/>
        <v xml:space="preserve"> </v>
      </c>
      <c r="O1044" s="11" t="str">
        <f t="shared" si="127"/>
        <v xml:space="preserve"> </v>
      </c>
      <c r="P1044" s="11" t="str">
        <f t="shared" si="128"/>
        <v xml:space="preserve"> </v>
      </c>
      <c r="Q1044" s="11"/>
      <c r="R1044" s="11" t="str">
        <f t="shared" si="129"/>
        <v xml:space="preserve"> </v>
      </c>
      <c r="S1044" s="11"/>
      <c r="T1044" s="12" t="str">
        <f t="shared" si="130"/>
        <v xml:space="preserve"> </v>
      </c>
    </row>
    <row r="1045" spans="3:20" x14ac:dyDescent="0.25">
      <c r="C1045" s="1"/>
      <c r="N1045" s="11" t="str">
        <f t="shared" si="126"/>
        <v xml:space="preserve"> </v>
      </c>
      <c r="O1045" s="11" t="str">
        <f t="shared" si="127"/>
        <v xml:space="preserve"> </v>
      </c>
      <c r="P1045" s="11" t="str">
        <f t="shared" si="128"/>
        <v xml:space="preserve"> </v>
      </c>
      <c r="Q1045" s="11"/>
      <c r="R1045" s="11" t="str">
        <f t="shared" si="129"/>
        <v xml:space="preserve"> </v>
      </c>
      <c r="S1045" s="11"/>
      <c r="T1045" s="12" t="str">
        <f t="shared" si="130"/>
        <v xml:space="preserve"> </v>
      </c>
    </row>
    <row r="1046" spans="3:20" x14ac:dyDescent="0.25">
      <c r="C1046" s="1"/>
      <c r="N1046" s="11" t="str">
        <f t="shared" si="126"/>
        <v xml:space="preserve"> </v>
      </c>
      <c r="O1046" s="11" t="str">
        <f t="shared" si="127"/>
        <v xml:space="preserve"> </v>
      </c>
      <c r="P1046" s="11" t="str">
        <f t="shared" si="128"/>
        <v xml:space="preserve"> </v>
      </c>
      <c r="Q1046" s="11"/>
      <c r="R1046" s="11" t="str">
        <f t="shared" si="129"/>
        <v xml:space="preserve"> </v>
      </c>
      <c r="S1046" s="11"/>
      <c r="T1046" s="12" t="str">
        <f t="shared" si="130"/>
        <v xml:space="preserve"> </v>
      </c>
    </row>
    <row r="1047" spans="3:20" x14ac:dyDescent="0.25">
      <c r="C1047" s="1"/>
      <c r="N1047" s="11" t="str">
        <f t="shared" si="126"/>
        <v xml:space="preserve"> </v>
      </c>
      <c r="O1047" s="11" t="str">
        <f t="shared" si="127"/>
        <v xml:space="preserve"> </v>
      </c>
      <c r="P1047" s="11" t="str">
        <f t="shared" si="128"/>
        <v xml:space="preserve"> </v>
      </c>
      <c r="Q1047" s="11"/>
      <c r="R1047" s="11" t="str">
        <f t="shared" si="129"/>
        <v xml:space="preserve"> </v>
      </c>
      <c r="S1047" s="11"/>
      <c r="T1047" s="12" t="str">
        <f t="shared" si="130"/>
        <v xml:space="preserve"> </v>
      </c>
    </row>
    <row r="1048" spans="3:20" x14ac:dyDescent="0.25">
      <c r="C1048" s="1"/>
      <c r="N1048" s="11" t="str">
        <f t="shared" si="126"/>
        <v xml:space="preserve"> </v>
      </c>
      <c r="O1048" s="11" t="str">
        <f t="shared" si="127"/>
        <v xml:space="preserve"> </v>
      </c>
      <c r="P1048" s="11" t="str">
        <f t="shared" si="128"/>
        <v xml:space="preserve"> </v>
      </c>
      <c r="Q1048" s="11"/>
      <c r="R1048" s="11" t="str">
        <f t="shared" si="129"/>
        <v xml:space="preserve"> </v>
      </c>
      <c r="S1048" s="11"/>
      <c r="T1048" s="12" t="str">
        <f t="shared" si="130"/>
        <v xml:space="preserve"> </v>
      </c>
    </row>
    <row r="1049" spans="3:20" x14ac:dyDescent="0.25">
      <c r="C1049" s="1"/>
      <c r="N1049" s="11" t="str">
        <f t="shared" si="126"/>
        <v xml:space="preserve"> </v>
      </c>
      <c r="O1049" s="11" t="str">
        <f t="shared" si="127"/>
        <v xml:space="preserve"> </v>
      </c>
      <c r="P1049" s="11" t="str">
        <f t="shared" si="128"/>
        <v xml:space="preserve"> </v>
      </c>
      <c r="Q1049" s="11"/>
      <c r="R1049" s="11" t="str">
        <f t="shared" si="129"/>
        <v xml:space="preserve"> </v>
      </c>
      <c r="S1049" s="11"/>
      <c r="T1049" s="12" t="str">
        <f t="shared" si="130"/>
        <v xml:space="preserve"> </v>
      </c>
    </row>
    <row r="1050" spans="3:20" x14ac:dyDescent="0.25">
      <c r="C1050" s="1"/>
      <c r="N1050" s="11" t="str">
        <f t="shared" si="126"/>
        <v xml:space="preserve"> </v>
      </c>
      <c r="O1050" s="11" t="str">
        <f t="shared" si="127"/>
        <v xml:space="preserve"> </v>
      </c>
      <c r="P1050" s="11" t="str">
        <f t="shared" si="128"/>
        <v xml:space="preserve"> </v>
      </c>
      <c r="Q1050" s="11"/>
      <c r="R1050" s="11" t="str">
        <f t="shared" si="129"/>
        <v xml:space="preserve"> </v>
      </c>
      <c r="S1050" s="11"/>
      <c r="T1050" s="12" t="str">
        <f t="shared" si="130"/>
        <v xml:space="preserve"> </v>
      </c>
    </row>
    <row r="1051" spans="3:20" x14ac:dyDescent="0.25">
      <c r="C1051" s="1"/>
      <c r="N1051" s="11" t="str">
        <f t="shared" si="126"/>
        <v xml:space="preserve"> </v>
      </c>
      <c r="O1051" s="11" t="str">
        <f t="shared" si="127"/>
        <v xml:space="preserve"> </v>
      </c>
      <c r="P1051" s="11" t="str">
        <f t="shared" si="128"/>
        <v xml:space="preserve"> </v>
      </c>
      <c r="Q1051" s="11"/>
      <c r="R1051" s="11" t="str">
        <f t="shared" si="129"/>
        <v xml:space="preserve"> </v>
      </c>
      <c r="S1051" s="11"/>
      <c r="T1051" s="12" t="str">
        <f t="shared" si="130"/>
        <v xml:space="preserve"> </v>
      </c>
    </row>
    <row r="1052" spans="3:20" x14ac:dyDescent="0.25">
      <c r="C1052" s="1"/>
      <c r="N1052" s="11" t="str">
        <f t="shared" si="126"/>
        <v xml:space="preserve"> </v>
      </c>
      <c r="O1052" s="11" t="str">
        <f t="shared" si="127"/>
        <v xml:space="preserve"> </v>
      </c>
      <c r="P1052" s="11" t="str">
        <f t="shared" si="128"/>
        <v xml:space="preserve"> </v>
      </c>
      <c r="Q1052" s="11"/>
      <c r="R1052" s="11" t="str">
        <f t="shared" si="129"/>
        <v xml:space="preserve"> </v>
      </c>
      <c r="S1052" s="11"/>
      <c r="T1052" s="12" t="str">
        <f t="shared" si="130"/>
        <v xml:space="preserve"> </v>
      </c>
    </row>
    <row r="1053" spans="3:20" x14ac:dyDescent="0.25">
      <c r="C1053" s="1"/>
      <c r="N1053" s="11" t="str">
        <f t="shared" si="126"/>
        <v xml:space="preserve"> </v>
      </c>
      <c r="O1053" s="11" t="str">
        <f t="shared" si="127"/>
        <v xml:space="preserve"> </v>
      </c>
      <c r="P1053" s="11" t="str">
        <f t="shared" si="128"/>
        <v xml:space="preserve"> </v>
      </c>
      <c r="Q1053" s="11"/>
      <c r="R1053" s="11" t="str">
        <f t="shared" si="129"/>
        <v xml:space="preserve"> </v>
      </c>
      <c r="S1053" s="11"/>
      <c r="T1053" s="12" t="str">
        <f t="shared" si="130"/>
        <v xml:space="preserve"> </v>
      </c>
    </row>
    <row r="1054" spans="3:20" x14ac:dyDescent="0.25">
      <c r="C1054" s="1"/>
      <c r="N1054" s="11" t="str">
        <f t="shared" si="126"/>
        <v xml:space="preserve"> </v>
      </c>
      <c r="O1054" s="11" t="str">
        <f t="shared" si="127"/>
        <v xml:space="preserve"> </v>
      </c>
      <c r="P1054" s="11" t="str">
        <f t="shared" si="128"/>
        <v xml:space="preserve"> </v>
      </c>
      <c r="Q1054" s="11"/>
      <c r="R1054" s="11" t="str">
        <f t="shared" si="129"/>
        <v xml:space="preserve"> </v>
      </c>
      <c r="S1054" s="11"/>
      <c r="T1054" s="12" t="str">
        <f t="shared" si="130"/>
        <v xml:space="preserve"> </v>
      </c>
    </row>
    <row r="1055" spans="3:20" x14ac:dyDescent="0.25">
      <c r="C1055" s="1"/>
      <c r="N1055" s="11" t="str">
        <f t="shared" si="126"/>
        <v xml:space="preserve"> </v>
      </c>
      <c r="O1055" s="11" t="str">
        <f t="shared" si="127"/>
        <v xml:space="preserve"> </v>
      </c>
      <c r="P1055" s="11" t="str">
        <f t="shared" si="128"/>
        <v xml:space="preserve"> </v>
      </c>
      <c r="Q1055" s="11"/>
      <c r="R1055" s="11" t="str">
        <f t="shared" si="129"/>
        <v xml:space="preserve"> </v>
      </c>
      <c r="S1055" s="11"/>
      <c r="T1055" s="12" t="str">
        <f t="shared" si="130"/>
        <v xml:space="preserve"> </v>
      </c>
    </row>
    <row r="1056" spans="3:20" x14ac:dyDescent="0.25">
      <c r="C1056" s="1"/>
      <c r="N1056" s="11" t="str">
        <f t="shared" si="126"/>
        <v xml:space="preserve"> </v>
      </c>
      <c r="O1056" s="11" t="str">
        <f t="shared" si="127"/>
        <v xml:space="preserve"> </v>
      </c>
      <c r="P1056" s="11" t="str">
        <f t="shared" si="128"/>
        <v xml:space="preserve"> </v>
      </c>
      <c r="Q1056" s="11"/>
      <c r="R1056" s="11" t="str">
        <f t="shared" si="129"/>
        <v xml:space="preserve"> </v>
      </c>
      <c r="S1056" s="11"/>
      <c r="T1056" s="12" t="str">
        <f t="shared" si="130"/>
        <v xml:space="preserve"> </v>
      </c>
    </row>
    <row r="1057" spans="3:20" x14ac:dyDescent="0.25">
      <c r="C1057" s="1"/>
      <c r="N1057" s="11" t="str">
        <f t="shared" si="126"/>
        <v xml:space="preserve"> </v>
      </c>
      <c r="O1057" s="11" t="str">
        <f t="shared" si="127"/>
        <v xml:space="preserve"> </v>
      </c>
      <c r="P1057" s="11" t="str">
        <f t="shared" si="128"/>
        <v xml:space="preserve"> </v>
      </c>
      <c r="Q1057" s="11"/>
      <c r="R1057" s="11" t="str">
        <f t="shared" si="129"/>
        <v xml:space="preserve"> </v>
      </c>
      <c r="S1057" s="11"/>
      <c r="T1057" s="12" t="str">
        <f t="shared" si="130"/>
        <v xml:space="preserve"> </v>
      </c>
    </row>
    <row r="1058" spans="3:20" x14ac:dyDescent="0.25">
      <c r="C1058" s="1"/>
      <c r="N1058" s="11" t="str">
        <f t="shared" si="126"/>
        <v xml:space="preserve"> </v>
      </c>
      <c r="O1058" s="11" t="str">
        <f t="shared" si="127"/>
        <v xml:space="preserve"> </v>
      </c>
      <c r="P1058" s="11" t="str">
        <f t="shared" si="128"/>
        <v xml:space="preserve"> </v>
      </c>
      <c r="Q1058" s="11"/>
      <c r="R1058" s="11" t="str">
        <f t="shared" si="129"/>
        <v xml:space="preserve"> </v>
      </c>
      <c r="S1058" s="11"/>
      <c r="T1058" s="12" t="str">
        <f t="shared" si="130"/>
        <v xml:space="preserve"> </v>
      </c>
    </row>
    <row r="1059" spans="3:20" x14ac:dyDescent="0.25">
      <c r="C1059" s="1"/>
      <c r="N1059" s="11" t="str">
        <f t="shared" si="126"/>
        <v xml:space="preserve"> </v>
      </c>
      <c r="O1059" s="11" t="str">
        <f t="shared" si="127"/>
        <v xml:space="preserve"> </v>
      </c>
      <c r="P1059" s="11" t="str">
        <f t="shared" si="128"/>
        <v xml:space="preserve"> </v>
      </c>
      <c r="Q1059" s="11"/>
      <c r="R1059" s="11" t="str">
        <f t="shared" si="129"/>
        <v xml:space="preserve"> </v>
      </c>
      <c r="S1059" s="11"/>
      <c r="T1059" s="12" t="str">
        <f t="shared" si="130"/>
        <v xml:space="preserve"> </v>
      </c>
    </row>
    <row r="1060" spans="3:20" x14ac:dyDescent="0.25">
      <c r="C1060" s="1"/>
      <c r="N1060" s="11" t="str">
        <f t="shared" si="126"/>
        <v xml:space="preserve"> </v>
      </c>
      <c r="O1060" s="11" t="str">
        <f t="shared" si="127"/>
        <v xml:space="preserve"> </v>
      </c>
      <c r="P1060" s="11" t="str">
        <f t="shared" si="128"/>
        <v xml:space="preserve"> </v>
      </c>
      <c r="Q1060" s="11"/>
      <c r="R1060" s="11" t="str">
        <f t="shared" si="129"/>
        <v xml:space="preserve"> </v>
      </c>
      <c r="S1060" s="11"/>
      <c r="T1060" s="12" t="str">
        <f t="shared" si="130"/>
        <v xml:space="preserve"> </v>
      </c>
    </row>
    <row r="1061" spans="3:20" x14ac:dyDescent="0.25">
      <c r="C1061" s="1"/>
      <c r="N1061" s="11" t="str">
        <f t="shared" si="126"/>
        <v xml:space="preserve"> </v>
      </c>
      <c r="O1061" s="11" t="str">
        <f t="shared" si="127"/>
        <v xml:space="preserve"> </v>
      </c>
      <c r="P1061" s="11" t="str">
        <f t="shared" si="128"/>
        <v xml:space="preserve"> </v>
      </c>
      <c r="Q1061" s="11"/>
      <c r="R1061" s="11" t="str">
        <f t="shared" si="129"/>
        <v xml:space="preserve"> </v>
      </c>
      <c r="S1061" s="11"/>
      <c r="T1061" s="12" t="str">
        <f t="shared" si="130"/>
        <v xml:space="preserve"> </v>
      </c>
    </row>
    <row r="1062" spans="3:20" x14ac:dyDescent="0.25">
      <c r="C1062" s="1"/>
      <c r="N1062" s="11" t="str">
        <f t="shared" si="126"/>
        <v xml:space="preserve"> </v>
      </c>
      <c r="O1062" s="11" t="str">
        <f t="shared" si="127"/>
        <v xml:space="preserve"> </v>
      </c>
      <c r="P1062" s="11" t="str">
        <f t="shared" si="128"/>
        <v xml:space="preserve"> </v>
      </c>
      <c r="Q1062" s="11"/>
      <c r="R1062" s="11" t="str">
        <f t="shared" si="129"/>
        <v xml:space="preserve"> </v>
      </c>
      <c r="S1062" s="11"/>
      <c r="T1062" s="12" t="str">
        <f t="shared" si="130"/>
        <v xml:space="preserve"> </v>
      </c>
    </row>
    <row r="1063" spans="3:20" x14ac:dyDescent="0.25">
      <c r="C1063" s="1"/>
      <c r="N1063" s="11" t="str">
        <f t="shared" si="126"/>
        <v xml:space="preserve"> </v>
      </c>
      <c r="O1063" s="11" t="str">
        <f t="shared" si="127"/>
        <v xml:space="preserve"> </v>
      </c>
      <c r="P1063" s="11" t="str">
        <f t="shared" si="128"/>
        <v xml:space="preserve"> </v>
      </c>
      <c r="Q1063" s="11"/>
      <c r="R1063" s="11" t="str">
        <f t="shared" si="129"/>
        <v xml:space="preserve"> </v>
      </c>
      <c r="S1063" s="11"/>
      <c r="T1063" s="12" t="str">
        <f t="shared" si="130"/>
        <v xml:space="preserve"> </v>
      </c>
    </row>
    <row r="1064" spans="3:20" x14ac:dyDescent="0.25">
      <c r="C1064" s="1"/>
      <c r="N1064" s="11" t="str">
        <f t="shared" si="126"/>
        <v xml:space="preserve"> </v>
      </c>
      <c r="O1064" s="11" t="str">
        <f t="shared" si="127"/>
        <v xml:space="preserve"> </v>
      </c>
      <c r="P1064" s="11" t="str">
        <f t="shared" si="128"/>
        <v xml:space="preserve"> </v>
      </c>
      <c r="Q1064" s="11"/>
      <c r="R1064" s="11" t="str">
        <f t="shared" si="129"/>
        <v xml:space="preserve"> </v>
      </c>
      <c r="S1064" s="11"/>
      <c r="T1064" s="12" t="str">
        <f t="shared" si="130"/>
        <v xml:space="preserve"> </v>
      </c>
    </row>
    <row r="1065" spans="3:20" x14ac:dyDescent="0.25">
      <c r="C1065" s="1"/>
      <c r="N1065" s="11" t="str">
        <f t="shared" si="126"/>
        <v xml:space="preserve"> </v>
      </c>
      <c r="O1065" s="11" t="str">
        <f t="shared" si="127"/>
        <v xml:space="preserve"> </v>
      </c>
      <c r="P1065" s="11" t="str">
        <f t="shared" si="128"/>
        <v xml:space="preserve"> </v>
      </c>
      <c r="Q1065" s="11"/>
      <c r="R1065" s="11" t="str">
        <f t="shared" si="129"/>
        <v xml:space="preserve"> </v>
      </c>
      <c r="S1065" s="11"/>
      <c r="T1065" s="12" t="str">
        <f t="shared" si="130"/>
        <v xml:space="preserve"> </v>
      </c>
    </row>
    <row r="1066" spans="3:20" x14ac:dyDescent="0.25">
      <c r="C1066" s="1"/>
      <c r="N1066" s="11" t="str">
        <f t="shared" si="126"/>
        <v xml:space="preserve"> </v>
      </c>
      <c r="O1066" s="11" t="str">
        <f t="shared" si="127"/>
        <v xml:space="preserve"> </v>
      </c>
      <c r="P1066" s="11" t="str">
        <f t="shared" si="128"/>
        <v xml:space="preserve"> </v>
      </c>
      <c r="Q1066" s="11"/>
      <c r="R1066" s="11" t="str">
        <f t="shared" si="129"/>
        <v xml:space="preserve"> </v>
      </c>
      <c r="S1066" s="11"/>
      <c r="T1066" s="12" t="str">
        <f t="shared" si="130"/>
        <v xml:space="preserve"> </v>
      </c>
    </row>
    <row r="1067" spans="3:20" x14ac:dyDescent="0.25">
      <c r="C1067" s="1"/>
      <c r="N1067" s="11" t="str">
        <f t="shared" si="126"/>
        <v xml:space="preserve"> </v>
      </c>
      <c r="O1067" s="11" t="str">
        <f t="shared" si="127"/>
        <v xml:space="preserve"> </v>
      </c>
      <c r="P1067" s="11" t="str">
        <f t="shared" si="128"/>
        <v xml:space="preserve"> </v>
      </c>
      <c r="Q1067" s="11"/>
      <c r="R1067" s="11" t="str">
        <f t="shared" si="129"/>
        <v xml:space="preserve"> </v>
      </c>
      <c r="S1067" s="11"/>
      <c r="T1067" s="12" t="str">
        <f t="shared" si="130"/>
        <v xml:space="preserve"> </v>
      </c>
    </row>
    <row r="1068" spans="3:20" x14ac:dyDescent="0.25">
      <c r="C1068" s="1"/>
      <c r="N1068" s="11" t="str">
        <f t="shared" si="126"/>
        <v xml:space="preserve"> </v>
      </c>
      <c r="O1068" s="11" t="str">
        <f t="shared" si="127"/>
        <v xml:space="preserve"> </v>
      </c>
      <c r="P1068" s="11" t="str">
        <f t="shared" si="128"/>
        <v xml:space="preserve"> </v>
      </c>
      <c r="Q1068" s="11"/>
      <c r="R1068" s="11" t="str">
        <f t="shared" si="129"/>
        <v xml:space="preserve"> </v>
      </c>
      <c r="S1068" s="11"/>
      <c r="T1068" s="12" t="str">
        <f t="shared" si="130"/>
        <v xml:space="preserve"> </v>
      </c>
    </row>
    <row r="1069" spans="3:20" x14ac:dyDescent="0.25">
      <c r="C1069" s="1"/>
      <c r="N1069" s="11" t="str">
        <f t="shared" si="126"/>
        <v xml:space="preserve"> </v>
      </c>
      <c r="O1069" s="11" t="str">
        <f t="shared" si="127"/>
        <v xml:space="preserve"> </v>
      </c>
      <c r="P1069" s="11" t="str">
        <f t="shared" si="128"/>
        <v xml:space="preserve"> </v>
      </c>
      <c r="Q1069" s="11"/>
      <c r="R1069" s="11" t="str">
        <f t="shared" si="129"/>
        <v xml:space="preserve"> </v>
      </c>
      <c r="S1069" s="11"/>
      <c r="T1069" s="12" t="str">
        <f t="shared" si="130"/>
        <v xml:space="preserve"> </v>
      </c>
    </row>
    <row r="1070" spans="3:20" x14ac:dyDescent="0.25">
      <c r="C1070" s="1"/>
      <c r="N1070" s="11" t="str">
        <f t="shared" si="126"/>
        <v xml:space="preserve"> </v>
      </c>
      <c r="O1070" s="11" t="str">
        <f t="shared" si="127"/>
        <v xml:space="preserve"> </v>
      </c>
      <c r="P1070" s="11" t="str">
        <f t="shared" si="128"/>
        <v xml:space="preserve"> </v>
      </c>
      <c r="Q1070" s="11"/>
      <c r="R1070" s="11" t="str">
        <f t="shared" si="129"/>
        <v xml:space="preserve"> </v>
      </c>
      <c r="S1070" s="11"/>
      <c r="T1070" s="12" t="str">
        <f t="shared" si="130"/>
        <v xml:space="preserve"> </v>
      </c>
    </row>
    <row r="1071" spans="3:20" x14ac:dyDescent="0.25">
      <c r="C1071" s="1"/>
      <c r="N1071" s="11" t="str">
        <f t="shared" si="126"/>
        <v xml:space="preserve"> </v>
      </c>
      <c r="O1071" s="11" t="str">
        <f t="shared" si="127"/>
        <v xml:space="preserve"> </v>
      </c>
      <c r="P1071" s="11" t="str">
        <f t="shared" si="128"/>
        <v xml:space="preserve"> </v>
      </c>
      <c r="Q1071" s="11"/>
      <c r="R1071" s="11" t="str">
        <f t="shared" si="129"/>
        <v xml:space="preserve"> </v>
      </c>
      <c r="S1071" s="11"/>
      <c r="T1071" s="12" t="str">
        <f t="shared" si="130"/>
        <v xml:space="preserve"> </v>
      </c>
    </row>
    <row r="1072" spans="3:20" x14ac:dyDescent="0.25">
      <c r="C1072" s="1"/>
      <c r="N1072" s="11" t="str">
        <f t="shared" si="126"/>
        <v xml:space="preserve"> </v>
      </c>
      <c r="O1072" s="11" t="str">
        <f t="shared" si="127"/>
        <v xml:space="preserve"> </v>
      </c>
      <c r="P1072" s="11" t="str">
        <f t="shared" si="128"/>
        <v xml:space="preserve"> </v>
      </c>
      <c r="Q1072" s="11"/>
      <c r="R1072" s="11" t="str">
        <f t="shared" si="129"/>
        <v xml:space="preserve"> </v>
      </c>
      <c r="S1072" s="11"/>
      <c r="T1072" s="12" t="str">
        <f t="shared" si="130"/>
        <v xml:space="preserve"> </v>
      </c>
    </row>
    <row r="1073" spans="3:20" x14ac:dyDescent="0.25">
      <c r="C1073" s="1"/>
      <c r="N1073" s="11" t="str">
        <f t="shared" si="126"/>
        <v xml:space="preserve"> </v>
      </c>
      <c r="O1073" s="11" t="str">
        <f t="shared" si="127"/>
        <v xml:space="preserve"> </v>
      </c>
      <c r="P1073" s="11" t="str">
        <f t="shared" si="128"/>
        <v xml:space="preserve"> </v>
      </c>
      <c r="Q1073" s="11"/>
      <c r="R1073" s="11" t="str">
        <f t="shared" si="129"/>
        <v xml:space="preserve"> </v>
      </c>
      <c r="S1073" s="11"/>
      <c r="T1073" s="12" t="str">
        <f t="shared" si="130"/>
        <v xml:space="preserve"> </v>
      </c>
    </row>
    <row r="1074" spans="3:20" x14ac:dyDescent="0.25">
      <c r="C1074" s="1"/>
      <c r="N1074" s="11" t="str">
        <f t="shared" si="126"/>
        <v xml:space="preserve"> </v>
      </c>
      <c r="O1074" s="11" t="str">
        <f t="shared" si="127"/>
        <v xml:space="preserve"> </v>
      </c>
      <c r="P1074" s="11" t="str">
        <f t="shared" si="128"/>
        <v xml:space="preserve"> </v>
      </c>
      <c r="Q1074" s="11"/>
      <c r="R1074" s="11" t="str">
        <f t="shared" si="129"/>
        <v xml:space="preserve"> </v>
      </c>
      <c r="S1074" s="11"/>
      <c r="T1074" s="12" t="str">
        <f t="shared" si="130"/>
        <v xml:space="preserve"> </v>
      </c>
    </row>
    <row r="1075" spans="3:20" x14ac:dyDescent="0.25">
      <c r="C1075" s="1"/>
      <c r="N1075" s="11" t="str">
        <f t="shared" si="126"/>
        <v xml:space="preserve"> </v>
      </c>
      <c r="O1075" s="11" t="str">
        <f t="shared" si="127"/>
        <v xml:space="preserve"> </v>
      </c>
      <c r="P1075" s="11" t="str">
        <f t="shared" si="128"/>
        <v xml:space="preserve"> </v>
      </c>
      <c r="Q1075" s="11"/>
      <c r="R1075" s="11" t="str">
        <f t="shared" si="129"/>
        <v xml:space="preserve"> </v>
      </c>
      <c r="S1075" s="11"/>
      <c r="T1075" s="12" t="str">
        <f t="shared" si="130"/>
        <v xml:space="preserve"> </v>
      </c>
    </row>
    <row r="1076" spans="3:20" x14ac:dyDescent="0.25">
      <c r="C1076" s="1"/>
      <c r="N1076" s="11" t="str">
        <f t="shared" si="126"/>
        <v xml:space="preserve"> </v>
      </c>
      <c r="O1076" s="11" t="str">
        <f t="shared" si="127"/>
        <v xml:space="preserve"> </v>
      </c>
      <c r="P1076" s="11" t="str">
        <f t="shared" si="128"/>
        <v xml:space="preserve"> </v>
      </c>
      <c r="Q1076" s="11"/>
      <c r="R1076" s="11" t="str">
        <f t="shared" si="129"/>
        <v xml:space="preserve"> </v>
      </c>
      <c r="S1076" s="11"/>
      <c r="T1076" s="12" t="str">
        <f t="shared" si="130"/>
        <v xml:space="preserve"> </v>
      </c>
    </row>
    <row r="1077" spans="3:20" x14ac:dyDescent="0.25">
      <c r="C1077" s="1"/>
      <c r="N1077" s="11" t="str">
        <f t="shared" si="126"/>
        <v xml:space="preserve"> </v>
      </c>
      <c r="O1077" s="11" t="str">
        <f t="shared" si="127"/>
        <v xml:space="preserve"> </v>
      </c>
      <c r="P1077" s="11" t="str">
        <f t="shared" si="128"/>
        <v xml:space="preserve"> </v>
      </c>
      <c r="Q1077" s="11"/>
      <c r="R1077" s="11" t="str">
        <f t="shared" si="129"/>
        <v xml:space="preserve"> </v>
      </c>
      <c r="S1077" s="11"/>
      <c r="T1077" s="12" t="str">
        <f t="shared" si="130"/>
        <v xml:space="preserve"> </v>
      </c>
    </row>
    <row r="1078" spans="3:20" x14ac:dyDescent="0.25">
      <c r="C1078" s="1"/>
      <c r="N1078" s="11" t="str">
        <f t="shared" si="126"/>
        <v xml:space="preserve"> </v>
      </c>
      <c r="O1078" s="11" t="str">
        <f t="shared" si="127"/>
        <v xml:space="preserve"> </v>
      </c>
      <c r="P1078" s="11" t="str">
        <f t="shared" si="128"/>
        <v xml:space="preserve"> </v>
      </c>
      <c r="Q1078" s="11"/>
      <c r="R1078" s="11" t="str">
        <f t="shared" si="129"/>
        <v xml:space="preserve"> </v>
      </c>
      <c r="S1078" s="11"/>
      <c r="T1078" s="12" t="str">
        <f t="shared" si="130"/>
        <v xml:space="preserve"> </v>
      </c>
    </row>
    <row r="1079" spans="3:20" x14ac:dyDescent="0.25">
      <c r="C1079" s="1"/>
      <c r="N1079" s="11" t="str">
        <f t="shared" si="126"/>
        <v xml:space="preserve"> </v>
      </c>
      <c r="O1079" s="11" t="str">
        <f t="shared" si="127"/>
        <v xml:space="preserve"> </v>
      </c>
      <c r="P1079" s="11" t="str">
        <f t="shared" si="128"/>
        <v xml:space="preserve"> </v>
      </c>
      <c r="Q1079" s="11"/>
      <c r="R1079" s="11" t="str">
        <f t="shared" si="129"/>
        <v xml:space="preserve"> </v>
      </c>
      <c r="S1079" s="11"/>
      <c r="T1079" s="12" t="str">
        <f t="shared" si="130"/>
        <v xml:space="preserve"> </v>
      </c>
    </row>
    <row r="1080" spans="3:20" x14ac:dyDescent="0.25">
      <c r="C1080" s="1"/>
      <c r="N1080" s="11" t="str">
        <f t="shared" si="126"/>
        <v xml:space="preserve"> </v>
      </c>
      <c r="O1080" s="11" t="str">
        <f t="shared" si="127"/>
        <v xml:space="preserve"> </v>
      </c>
      <c r="P1080" s="11" t="str">
        <f t="shared" si="128"/>
        <v xml:space="preserve"> </v>
      </c>
      <c r="Q1080" s="11"/>
      <c r="R1080" s="11" t="str">
        <f t="shared" si="129"/>
        <v xml:space="preserve"> </v>
      </c>
      <c r="S1080" s="11"/>
      <c r="T1080" s="12" t="str">
        <f t="shared" si="130"/>
        <v xml:space="preserve"> </v>
      </c>
    </row>
    <row r="1081" spans="3:20" x14ac:dyDescent="0.25">
      <c r="C1081" s="1"/>
      <c r="N1081" s="11" t="str">
        <f t="shared" si="126"/>
        <v xml:space="preserve"> </v>
      </c>
      <c r="O1081" s="11" t="str">
        <f t="shared" si="127"/>
        <v xml:space="preserve"> </v>
      </c>
      <c r="P1081" s="11" t="str">
        <f t="shared" si="128"/>
        <v xml:space="preserve"> </v>
      </c>
      <c r="Q1081" s="11"/>
      <c r="R1081" s="11" t="str">
        <f t="shared" si="129"/>
        <v xml:space="preserve"> </v>
      </c>
      <c r="S1081" s="11"/>
      <c r="T1081" s="12" t="str">
        <f t="shared" si="130"/>
        <v xml:space="preserve"> </v>
      </c>
    </row>
    <row r="1082" spans="3:20" x14ac:dyDescent="0.25">
      <c r="C1082" s="1"/>
      <c r="N1082" s="11" t="str">
        <f t="shared" si="126"/>
        <v xml:space="preserve"> </v>
      </c>
      <c r="O1082" s="11" t="str">
        <f t="shared" si="127"/>
        <v xml:space="preserve"> </v>
      </c>
      <c r="P1082" s="11" t="str">
        <f t="shared" si="128"/>
        <v xml:space="preserve"> </v>
      </c>
      <c r="Q1082" s="11"/>
      <c r="R1082" s="11" t="str">
        <f t="shared" si="129"/>
        <v xml:space="preserve"> </v>
      </c>
      <c r="S1082" s="11"/>
      <c r="T1082" s="12" t="str">
        <f t="shared" si="130"/>
        <v xml:space="preserve"> </v>
      </c>
    </row>
    <row r="1083" spans="3:20" x14ac:dyDescent="0.25">
      <c r="C1083" s="1"/>
      <c r="N1083" s="11" t="str">
        <f t="shared" si="126"/>
        <v xml:space="preserve"> </v>
      </c>
      <c r="O1083" s="11" t="str">
        <f t="shared" si="127"/>
        <v xml:space="preserve"> </v>
      </c>
      <c r="P1083" s="11" t="str">
        <f t="shared" si="128"/>
        <v xml:space="preserve"> </v>
      </c>
      <c r="Q1083" s="11"/>
      <c r="R1083" s="11" t="str">
        <f t="shared" si="129"/>
        <v xml:space="preserve"> </v>
      </c>
      <c r="S1083" s="11"/>
      <c r="T1083" s="12" t="str">
        <f t="shared" si="130"/>
        <v xml:space="preserve"> </v>
      </c>
    </row>
    <row r="1084" spans="3:20" x14ac:dyDescent="0.25">
      <c r="C1084" s="1"/>
      <c r="N1084" s="11" t="str">
        <f t="shared" si="126"/>
        <v xml:space="preserve"> </v>
      </c>
      <c r="O1084" s="11" t="str">
        <f t="shared" si="127"/>
        <v xml:space="preserve"> </v>
      </c>
      <c r="P1084" s="11" t="str">
        <f t="shared" si="128"/>
        <v xml:space="preserve"> </v>
      </c>
      <c r="Q1084" s="11"/>
      <c r="R1084" s="11" t="str">
        <f t="shared" si="129"/>
        <v xml:space="preserve"> </v>
      </c>
      <c r="S1084" s="11"/>
      <c r="T1084" s="12" t="str">
        <f t="shared" si="130"/>
        <v xml:space="preserve"> </v>
      </c>
    </row>
    <row r="1085" spans="3:20" x14ac:dyDescent="0.25">
      <c r="C1085" s="1"/>
      <c r="N1085" s="11" t="str">
        <f t="shared" si="126"/>
        <v xml:space="preserve"> </v>
      </c>
      <c r="O1085" s="11" t="str">
        <f t="shared" si="127"/>
        <v xml:space="preserve"> </v>
      </c>
      <c r="P1085" s="11" t="str">
        <f t="shared" si="128"/>
        <v xml:space="preserve"> </v>
      </c>
      <c r="Q1085" s="11"/>
      <c r="R1085" s="11" t="str">
        <f t="shared" si="129"/>
        <v xml:space="preserve"> </v>
      </c>
      <c r="S1085" s="11"/>
      <c r="T1085" s="12" t="str">
        <f t="shared" si="130"/>
        <v xml:space="preserve"> </v>
      </c>
    </row>
    <row r="1086" spans="3:20" x14ac:dyDescent="0.25">
      <c r="C1086" s="1"/>
      <c r="N1086" s="11" t="str">
        <f t="shared" si="126"/>
        <v xml:space="preserve"> </v>
      </c>
      <c r="O1086" s="11" t="str">
        <f t="shared" si="127"/>
        <v xml:space="preserve"> </v>
      </c>
      <c r="P1086" s="11" t="str">
        <f t="shared" si="128"/>
        <v xml:space="preserve"> </v>
      </c>
      <c r="Q1086" s="11"/>
      <c r="R1086" s="11" t="str">
        <f t="shared" si="129"/>
        <v xml:space="preserve"> </v>
      </c>
      <c r="S1086" s="11"/>
      <c r="T1086" s="12" t="str">
        <f t="shared" si="130"/>
        <v xml:space="preserve"> </v>
      </c>
    </row>
    <row r="1087" spans="3:20" x14ac:dyDescent="0.25">
      <c r="C1087" s="1"/>
      <c r="N1087" s="11" t="str">
        <f t="shared" si="126"/>
        <v xml:space="preserve"> </v>
      </c>
      <c r="O1087" s="11" t="str">
        <f t="shared" si="127"/>
        <v xml:space="preserve"> </v>
      </c>
      <c r="P1087" s="11" t="str">
        <f t="shared" si="128"/>
        <v xml:space="preserve"> </v>
      </c>
      <c r="Q1087" s="11"/>
      <c r="R1087" s="11" t="str">
        <f t="shared" si="129"/>
        <v xml:space="preserve"> </v>
      </c>
      <c r="S1087" s="11"/>
      <c r="T1087" s="12" t="str">
        <f t="shared" si="130"/>
        <v xml:space="preserve"> </v>
      </c>
    </row>
    <row r="1088" spans="3:20" x14ac:dyDescent="0.25">
      <c r="C1088" s="1"/>
      <c r="N1088" s="11" t="str">
        <f t="shared" si="126"/>
        <v xml:space="preserve"> </v>
      </c>
      <c r="O1088" s="11" t="str">
        <f t="shared" si="127"/>
        <v xml:space="preserve"> </v>
      </c>
      <c r="P1088" s="11" t="str">
        <f t="shared" si="128"/>
        <v xml:space="preserve"> </v>
      </c>
      <c r="Q1088" s="11"/>
      <c r="R1088" s="11" t="str">
        <f t="shared" si="129"/>
        <v xml:space="preserve"> </v>
      </c>
      <c r="S1088" s="11"/>
      <c r="T1088" s="12" t="str">
        <f t="shared" si="130"/>
        <v xml:space="preserve"> </v>
      </c>
    </row>
    <row r="1089" spans="3:20" x14ac:dyDescent="0.25">
      <c r="C1089" s="1"/>
      <c r="N1089" s="11" t="str">
        <f t="shared" ref="N1089:N1152" si="131">IF(F1089&gt;0,(F1089-E1089)*(AD1089+AE1089+AF1089)," ")</f>
        <v xml:space="preserve"> </v>
      </c>
      <c r="O1089" s="11" t="str">
        <f t="shared" ref="O1089:O1152" si="132">IF(($F1089-$E1089)*(S1089+AC1089)&gt;0,($F1089-$E1089)*(S1089+AC1089)," ")</f>
        <v xml:space="preserve"> </v>
      </c>
      <c r="P1089" s="11" t="str">
        <f t="shared" ref="P1089:P1152" si="133">IF(($F1089-$E1089)*(AA1089+AH1089)&gt;0,($F1089-$E1089)*(AA1089+AH1089)," ")</f>
        <v xml:space="preserve"> </v>
      </c>
      <c r="Q1089" s="11"/>
      <c r="R1089" s="11" t="str">
        <f t="shared" ref="R1089:R1152" si="134">IF(($F1089-$E1089)*(AB1089+AI1089)&gt;0,($F1089-$E1089)*(AB1089+AI1089)," ")</f>
        <v xml:space="preserve"> </v>
      </c>
      <c r="S1089" s="11"/>
      <c r="T1089" s="12" t="str">
        <f t="shared" ref="T1089:T1152" si="135">IF($F1089&gt;0,IF(AM1089&gt;0,((F1089-E1089)*AM1089)*5280," ")," ")</f>
        <v xml:space="preserve"> </v>
      </c>
    </row>
    <row r="1090" spans="3:20" x14ac:dyDescent="0.25">
      <c r="C1090" s="1"/>
      <c r="N1090" s="11" t="str">
        <f t="shared" si="131"/>
        <v xml:space="preserve"> </v>
      </c>
      <c r="O1090" s="11" t="str">
        <f t="shared" si="132"/>
        <v xml:space="preserve"> </v>
      </c>
      <c r="P1090" s="11" t="str">
        <f t="shared" si="133"/>
        <v xml:space="preserve"> </v>
      </c>
      <c r="Q1090" s="11"/>
      <c r="R1090" s="11" t="str">
        <f t="shared" si="134"/>
        <v xml:space="preserve"> </v>
      </c>
      <c r="S1090" s="11"/>
      <c r="T1090" s="12" t="str">
        <f t="shared" si="135"/>
        <v xml:space="preserve"> </v>
      </c>
    </row>
    <row r="1091" spans="3:20" x14ac:dyDescent="0.25">
      <c r="C1091" s="1"/>
      <c r="N1091" s="11" t="str">
        <f t="shared" si="131"/>
        <v xml:space="preserve"> </v>
      </c>
      <c r="O1091" s="11" t="str">
        <f t="shared" si="132"/>
        <v xml:space="preserve"> </v>
      </c>
      <c r="P1091" s="11" t="str">
        <f t="shared" si="133"/>
        <v xml:space="preserve"> </v>
      </c>
      <c r="Q1091" s="11"/>
      <c r="R1091" s="11" t="str">
        <f t="shared" si="134"/>
        <v xml:space="preserve"> </v>
      </c>
      <c r="S1091" s="11"/>
      <c r="T1091" s="12" t="str">
        <f t="shared" si="135"/>
        <v xml:space="preserve"> </v>
      </c>
    </row>
    <row r="1092" spans="3:20" x14ac:dyDescent="0.25">
      <c r="C1092" s="1"/>
      <c r="N1092" s="11" t="str">
        <f t="shared" si="131"/>
        <v xml:space="preserve"> </v>
      </c>
      <c r="O1092" s="11" t="str">
        <f t="shared" si="132"/>
        <v xml:space="preserve"> </v>
      </c>
      <c r="P1092" s="11" t="str">
        <f t="shared" si="133"/>
        <v xml:space="preserve"> </v>
      </c>
      <c r="Q1092" s="11"/>
      <c r="R1092" s="11" t="str">
        <f t="shared" si="134"/>
        <v xml:space="preserve"> </v>
      </c>
      <c r="S1092" s="11"/>
      <c r="T1092" s="12" t="str">
        <f t="shared" si="135"/>
        <v xml:space="preserve"> </v>
      </c>
    </row>
    <row r="1093" spans="3:20" x14ac:dyDescent="0.25">
      <c r="C1093" s="1"/>
      <c r="N1093" s="11" t="str">
        <f t="shared" si="131"/>
        <v xml:space="preserve"> </v>
      </c>
      <c r="O1093" s="11" t="str">
        <f t="shared" si="132"/>
        <v xml:space="preserve"> </v>
      </c>
      <c r="P1093" s="11" t="str">
        <f t="shared" si="133"/>
        <v xml:space="preserve"> </v>
      </c>
      <c r="Q1093" s="11"/>
      <c r="R1093" s="11" t="str">
        <f t="shared" si="134"/>
        <v xml:space="preserve"> </v>
      </c>
      <c r="S1093" s="11"/>
      <c r="T1093" s="12" t="str">
        <f t="shared" si="135"/>
        <v xml:space="preserve"> </v>
      </c>
    </row>
    <row r="1094" spans="3:20" x14ac:dyDescent="0.25">
      <c r="C1094" s="1"/>
      <c r="N1094" s="11" t="str">
        <f t="shared" si="131"/>
        <v xml:space="preserve"> </v>
      </c>
      <c r="O1094" s="11" t="str">
        <f t="shared" si="132"/>
        <v xml:space="preserve"> </v>
      </c>
      <c r="P1094" s="11" t="str">
        <f t="shared" si="133"/>
        <v xml:space="preserve"> </v>
      </c>
      <c r="Q1094" s="11"/>
      <c r="R1094" s="11" t="str">
        <f t="shared" si="134"/>
        <v xml:space="preserve"> </v>
      </c>
      <c r="S1094" s="11"/>
      <c r="T1094" s="12" t="str">
        <f t="shared" si="135"/>
        <v xml:space="preserve"> </v>
      </c>
    </row>
    <row r="1095" spans="3:20" x14ac:dyDescent="0.25">
      <c r="C1095" s="1"/>
      <c r="N1095" s="11" t="str">
        <f t="shared" si="131"/>
        <v xml:space="preserve"> </v>
      </c>
      <c r="O1095" s="11" t="str">
        <f t="shared" si="132"/>
        <v xml:space="preserve"> </v>
      </c>
      <c r="P1095" s="11" t="str">
        <f t="shared" si="133"/>
        <v xml:space="preserve"> </v>
      </c>
      <c r="Q1095" s="11"/>
      <c r="R1095" s="11" t="str">
        <f t="shared" si="134"/>
        <v xml:space="preserve"> </v>
      </c>
      <c r="S1095" s="11"/>
      <c r="T1095" s="12" t="str">
        <f t="shared" si="135"/>
        <v xml:space="preserve"> </v>
      </c>
    </row>
    <row r="1096" spans="3:20" x14ac:dyDescent="0.25">
      <c r="C1096" s="1"/>
      <c r="N1096" s="11" t="str">
        <f t="shared" si="131"/>
        <v xml:space="preserve"> </v>
      </c>
      <c r="O1096" s="11" t="str">
        <f t="shared" si="132"/>
        <v xml:space="preserve"> </v>
      </c>
      <c r="P1096" s="11" t="str">
        <f t="shared" si="133"/>
        <v xml:space="preserve"> </v>
      </c>
      <c r="Q1096" s="11"/>
      <c r="R1096" s="11" t="str">
        <f t="shared" si="134"/>
        <v xml:space="preserve"> </v>
      </c>
      <c r="S1096" s="11"/>
      <c r="T1096" s="12" t="str">
        <f t="shared" si="135"/>
        <v xml:space="preserve"> </v>
      </c>
    </row>
    <row r="1097" spans="3:20" x14ac:dyDescent="0.25">
      <c r="C1097" s="1"/>
      <c r="N1097" s="11" t="str">
        <f t="shared" si="131"/>
        <v xml:space="preserve"> </v>
      </c>
      <c r="O1097" s="11" t="str">
        <f t="shared" si="132"/>
        <v xml:space="preserve"> </v>
      </c>
      <c r="P1097" s="11" t="str">
        <f t="shared" si="133"/>
        <v xml:space="preserve"> </v>
      </c>
      <c r="Q1097" s="11"/>
      <c r="R1097" s="11" t="str">
        <f t="shared" si="134"/>
        <v xml:space="preserve"> </v>
      </c>
      <c r="S1097" s="11"/>
      <c r="T1097" s="12" t="str">
        <f t="shared" si="135"/>
        <v xml:space="preserve"> </v>
      </c>
    </row>
    <row r="1098" spans="3:20" x14ac:dyDescent="0.25">
      <c r="C1098" s="1"/>
      <c r="N1098" s="11" t="str">
        <f t="shared" si="131"/>
        <v xml:space="preserve"> </v>
      </c>
      <c r="O1098" s="11" t="str">
        <f t="shared" si="132"/>
        <v xml:space="preserve"> </v>
      </c>
      <c r="P1098" s="11" t="str">
        <f t="shared" si="133"/>
        <v xml:space="preserve"> </v>
      </c>
      <c r="Q1098" s="11"/>
      <c r="R1098" s="11" t="str">
        <f t="shared" si="134"/>
        <v xml:space="preserve"> </v>
      </c>
      <c r="S1098" s="11"/>
      <c r="T1098" s="12" t="str">
        <f t="shared" si="135"/>
        <v xml:space="preserve"> </v>
      </c>
    </row>
    <row r="1099" spans="3:20" x14ac:dyDescent="0.25">
      <c r="C1099" s="1"/>
      <c r="N1099" s="11" t="str">
        <f t="shared" si="131"/>
        <v xml:space="preserve"> </v>
      </c>
      <c r="O1099" s="11" t="str">
        <f t="shared" si="132"/>
        <v xml:space="preserve"> </v>
      </c>
      <c r="P1099" s="11" t="str">
        <f t="shared" si="133"/>
        <v xml:space="preserve"> </v>
      </c>
      <c r="Q1099" s="11"/>
      <c r="R1099" s="11" t="str">
        <f t="shared" si="134"/>
        <v xml:space="preserve"> </v>
      </c>
      <c r="S1099" s="11"/>
      <c r="T1099" s="12" t="str">
        <f t="shared" si="135"/>
        <v xml:space="preserve"> </v>
      </c>
    </row>
    <row r="1100" spans="3:20" x14ac:dyDescent="0.25">
      <c r="C1100" s="1"/>
      <c r="N1100" s="11" t="str">
        <f t="shared" si="131"/>
        <v xml:space="preserve"> </v>
      </c>
      <c r="O1100" s="11" t="str">
        <f t="shared" si="132"/>
        <v xml:space="preserve"> </v>
      </c>
      <c r="P1100" s="11" t="str">
        <f t="shared" si="133"/>
        <v xml:space="preserve"> </v>
      </c>
      <c r="Q1100" s="11"/>
      <c r="R1100" s="11" t="str">
        <f t="shared" si="134"/>
        <v xml:space="preserve"> </v>
      </c>
      <c r="S1100" s="11"/>
      <c r="T1100" s="12" t="str">
        <f t="shared" si="135"/>
        <v xml:space="preserve"> </v>
      </c>
    </row>
    <row r="1101" spans="3:20" x14ac:dyDescent="0.25">
      <c r="C1101" s="1"/>
      <c r="N1101" s="11" t="str">
        <f t="shared" si="131"/>
        <v xml:space="preserve"> </v>
      </c>
      <c r="O1101" s="11" t="str">
        <f t="shared" si="132"/>
        <v xml:space="preserve"> </v>
      </c>
      <c r="P1101" s="11" t="str">
        <f t="shared" si="133"/>
        <v xml:space="preserve"> </v>
      </c>
      <c r="Q1101" s="11"/>
      <c r="R1101" s="11" t="str">
        <f t="shared" si="134"/>
        <v xml:space="preserve"> </v>
      </c>
      <c r="S1101" s="11"/>
      <c r="T1101" s="12" t="str">
        <f t="shared" si="135"/>
        <v xml:space="preserve"> </v>
      </c>
    </row>
    <row r="1102" spans="3:20" x14ac:dyDescent="0.25">
      <c r="C1102" s="1"/>
      <c r="N1102" s="11" t="str">
        <f t="shared" si="131"/>
        <v xml:space="preserve"> </v>
      </c>
      <c r="O1102" s="11" t="str">
        <f t="shared" si="132"/>
        <v xml:space="preserve"> </v>
      </c>
      <c r="P1102" s="11" t="str">
        <f t="shared" si="133"/>
        <v xml:space="preserve"> </v>
      </c>
      <c r="Q1102" s="11"/>
      <c r="R1102" s="11" t="str">
        <f t="shared" si="134"/>
        <v xml:space="preserve"> </v>
      </c>
      <c r="S1102" s="11"/>
      <c r="T1102" s="12" t="str">
        <f t="shared" si="135"/>
        <v xml:space="preserve"> </v>
      </c>
    </row>
    <row r="1103" spans="3:20" x14ac:dyDescent="0.25">
      <c r="C1103" s="1"/>
      <c r="N1103" s="11" t="str">
        <f t="shared" si="131"/>
        <v xml:space="preserve"> </v>
      </c>
      <c r="O1103" s="11" t="str">
        <f t="shared" si="132"/>
        <v xml:space="preserve"> </v>
      </c>
      <c r="P1103" s="11" t="str">
        <f t="shared" si="133"/>
        <v xml:space="preserve"> </v>
      </c>
      <c r="Q1103" s="11"/>
      <c r="R1103" s="11" t="str">
        <f t="shared" si="134"/>
        <v xml:space="preserve"> </v>
      </c>
      <c r="S1103" s="11"/>
      <c r="T1103" s="12" t="str">
        <f t="shared" si="135"/>
        <v xml:space="preserve"> </v>
      </c>
    </row>
    <row r="1104" spans="3:20" x14ac:dyDescent="0.25">
      <c r="C1104" s="1"/>
      <c r="N1104" s="11" t="str">
        <f t="shared" si="131"/>
        <v xml:space="preserve"> </v>
      </c>
      <c r="O1104" s="11" t="str">
        <f t="shared" si="132"/>
        <v xml:space="preserve"> </v>
      </c>
      <c r="P1104" s="11" t="str">
        <f t="shared" si="133"/>
        <v xml:space="preserve"> </v>
      </c>
      <c r="Q1104" s="11"/>
      <c r="R1104" s="11" t="str">
        <f t="shared" si="134"/>
        <v xml:space="preserve"> </v>
      </c>
      <c r="S1104" s="11"/>
      <c r="T1104" s="12" t="str">
        <f t="shared" si="135"/>
        <v xml:space="preserve"> </v>
      </c>
    </row>
    <row r="1105" spans="3:20" x14ac:dyDescent="0.25">
      <c r="C1105" s="1"/>
      <c r="N1105" s="11" t="str">
        <f t="shared" si="131"/>
        <v xml:space="preserve"> </v>
      </c>
      <c r="O1105" s="11" t="str">
        <f t="shared" si="132"/>
        <v xml:space="preserve"> </v>
      </c>
      <c r="P1105" s="11" t="str">
        <f t="shared" si="133"/>
        <v xml:space="preserve"> </v>
      </c>
      <c r="Q1105" s="11"/>
      <c r="R1105" s="11" t="str">
        <f t="shared" si="134"/>
        <v xml:space="preserve"> </v>
      </c>
      <c r="S1105" s="11"/>
      <c r="T1105" s="12" t="str">
        <f t="shared" si="135"/>
        <v xml:space="preserve"> </v>
      </c>
    </row>
    <row r="1106" spans="3:20" x14ac:dyDescent="0.25">
      <c r="C1106" s="1"/>
      <c r="N1106" s="11" t="str">
        <f t="shared" si="131"/>
        <v xml:space="preserve"> </v>
      </c>
      <c r="O1106" s="11" t="str">
        <f t="shared" si="132"/>
        <v xml:space="preserve"> </v>
      </c>
      <c r="P1106" s="11" t="str">
        <f t="shared" si="133"/>
        <v xml:space="preserve"> </v>
      </c>
      <c r="Q1106" s="11"/>
      <c r="R1106" s="11" t="str">
        <f t="shared" si="134"/>
        <v xml:space="preserve"> </v>
      </c>
      <c r="S1106" s="11"/>
      <c r="T1106" s="12" t="str">
        <f t="shared" si="135"/>
        <v xml:space="preserve"> </v>
      </c>
    </row>
    <row r="1107" spans="3:20" x14ac:dyDescent="0.25">
      <c r="C1107" s="1"/>
      <c r="N1107" s="11" t="str">
        <f t="shared" si="131"/>
        <v xml:space="preserve"> </v>
      </c>
      <c r="O1107" s="11" t="str">
        <f t="shared" si="132"/>
        <v xml:space="preserve"> </v>
      </c>
      <c r="P1107" s="11" t="str">
        <f t="shared" si="133"/>
        <v xml:space="preserve"> </v>
      </c>
      <c r="Q1107" s="11"/>
      <c r="R1107" s="11" t="str">
        <f t="shared" si="134"/>
        <v xml:space="preserve"> </v>
      </c>
      <c r="S1107" s="11"/>
      <c r="T1107" s="12" t="str">
        <f t="shared" si="135"/>
        <v xml:space="preserve"> </v>
      </c>
    </row>
    <row r="1108" spans="3:20" x14ac:dyDescent="0.25">
      <c r="C1108" s="1"/>
      <c r="N1108" s="11" t="str">
        <f t="shared" si="131"/>
        <v xml:space="preserve"> </v>
      </c>
      <c r="O1108" s="11" t="str">
        <f t="shared" si="132"/>
        <v xml:space="preserve"> </v>
      </c>
      <c r="P1108" s="11" t="str">
        <f t="shared" si="133"/>
        <v xml:space="preserve"> </v>
      </c>
      <c r="Q1108" s="11"/>
      <c r="R1108" s="11" t="str">
        <f t="shared" si="134"/>
        <v xml:space="preserve"> </v>
      </c>
      <c r="S1108" s="11"/>
      <c r="T1108" s="12" t="str">
        <f t="shared" si="135"/>
        <v xml:space="preserve"> </v>
      </c>
    </row>
    <row r="1109" spans="3:20" x14ac:dyDescent="0.25">
      <c r="C1109" s="1"/>
      <c r="N1109" s="11" t="str">
        <f t="shared" si="131"/>
        <v xml:space="preserve"> </v>
      </c>
      <c r="O1109" s="11" t="str">
        <f t="shared" si="132"/>
        <v xml:space="preserve"> </v>
      </c>
      <c r="P1109" s="11" t="str">
        <f t="shared" si="133"/>
        <v xml:space="preserve"> </v>
      </c>
      <c r="Q1109" s="11"/>
      <c r="R1109" s="11" t="str">
        <f t="shared" si="134"/>
        <v xml:space="preserve"> </v>
      </c>
      <c r="S1109" s="11"/>
      <c r="T1109" s="12" t="str">
        <f t="shared" si="135"/>
        <v xml:space="preserve"> </v>
      </c>
    </row>
    <row r="1110" spans="3:20" x14ac:dyDescent="0.25">
      <c r="C1110" s="1"/>
      <c r="N1110" s="11" t="str">
        <f t="shared" si="131"/>
        <v xml:space="preserve"> </v>
      </c>
      <c r="O1110" s="11" t="str">
        <f t="shared" si="132"/>
        <v xml:space="preserve"> </v>
      </c>
      <c r="P1110" s="11" t="str">
        <f t="shared" si="133"/>
        <v xml:space="preserve"> </v>
      </c>
      <c r="Q1110" s="11"/>
      <c r="R1110" s="11" t="str">
        <f t="shared" si="134"/>
        <v xml:space="preserve"> </v>
      </c>
      <c r="S1110" s="11"/>
      <c r="T1110" s="12" t="str">
        <f t="shared" si="135"/>
        <v xml:space="preserve"> </v>
      </c>
    </row>
    <row r="1111" spans="3:20" x14ac:dyDescent="0.25">
      <c r="C1111" s="1"/>
      <c r="N1111" s="11" t="str">
        <f t="shared" si="131"/>
        <v xml:space="preserve"> </v>
      </c>
      <c r="O1111" s="11" t="str">
        <f t="shared" si="132"/>
        <v xml:space="preserve"> </v>
      </c>
      <c r="P1111" s="11" t="str">
        <f t="shared" si="133"/>
        <v xml:space="preserve"> </v>
      </c>
      <c r="Q1111" s="11"/>
      <c r="R1111" s="11" t="str">
        <f t="shared" si="134"/>
        <v xml:space="preserve"> </v>
      </c>
      <c r="S1111" s="11"/>
      <c r="T1111" s="12" t="str">
        <f t="shared" si="135"/>
        <v xml:space="preserve"> </v>
      </c>
    </row>
    <row r="1112" spans="3:20" x14ac:dyDescent="0.25">
      <c r="C1112" s="1"/>
      <c r="N1112" s="11" t="str">
        <f t="shared" si="131"/>
        <v xml:space="preserve"> </v>
      </c>
      <c r="O1112" s="11" t="str">
        <f t="shared" si="132"/>
        <v xml:space="preserve"> </v>
      </c>
      <c r="P1112" s="11" t="str">
        <f t="shared" si="133"/>
        <v xml:space="preserve"> </v>
      </c>
      <c r="Q1112" s="11"/>
      <c r="R1112" s="11" t="str">
        <f t="shared" si="134"/>
        <v xml:space="preserve"> </v>
      </c>
      <c r="S1112" s="11"/>
      <c r="T1112" s="12" t="str">
        <f t="shared" si="135"/>
        <v xml:space="preserve"> </v>
      </c>
    </row>
    <row r="1113" spans="3:20" x14ac:dyDescent="0.25">
      <c r="C1113" s="1"/>
      <c r="N1113" s="11" t="str">
        <f t="shared" si="131"/>
        <v xml:space="preserve"> </v>
      </c>
      <c r="O1113" s="11" t="str">
        <f t="shared" si="132"/>
        <v xml:space="preserve"> </v>
      </c>
      <c r="P1113" s="11" t="str">
        <f t="shared" si="133"/>
        <v xml:space="preserve"> </v>
      </c>
      <c r="Q1113" s="11"/>
      <c r="R1113" s="11" t="str">
        <f t="shared" si="134"/>
        <v xml:space="preserve"> </v>
      </c>
      <c r="S1113" s="11"/>
      <c r="T1113" s="12" t="str">
        <f t="shared" si="135"/>
        <v xml:space="preserve"> </v>
      </c>
    </row>
    <row r="1114" spans="3:20" x14ac:dyDescent="0.25">
      <c r="C1114" s="1"/>
      <c r="N1114" s="11" t="str">
        <f t="shared" si="131"/>
        <v xml:space="preserve"> </v>
      </c>
      <c r="O1114" s="11" t="str">
        <f t="shared" si="132"/>
        <v xml:space="preserve"> </v>
      </c>
      <c r="P1114" s="11" t="str">
        <f t="shared" si="133"/>
        <v xml:space="preserve"> </v>
      </c>
      <c r="Q1114" s="11"/>
      <c r="R1114" s="11" t="str">
        <f t="shared" si="134"/>
        <v xml:space="preserve"> </v>
      </c>
      <c r="S1114" s="11"/>
      <c r="T1114" s="12" t="str">
        <f t="shared" si="135"/>
        <v xml:space="preserve"> </v>
      </c>
    </row>
    <row r="1115" spans="3:20" x14ac:dyDescent="0.25">
      <c r="C1115" s="1"/>
      <c r="N1115" s="11" t="str">
        <f t="shared" si="131"/>
        <v xml:space="preserve"> </v>
      </c>
      <c r="O1115" s="11" t="str">
        <f t="shared" si="132"/>
        <v xml:space="preserve"> </v>
      </c>
      <c r="P1115" s="11" t="str">
        <f t="shared" si="133"/>
        <v xml:space="preserve"> </v>
      </c>
      <c r="Q1115" s="11"/>
      <c r="R1115" s="11" t="str">
        <f t="shared" si="134"/>
        <v xml:space="preserve"> </v>
      </c>
      <c r="S1115" s="11"/>
      <c r="T1115" s="12" t="str">
        <f t="shared" si="135"/>
        <v xml:space="preserve"> </v>
      </c>
    </row>
    <row r="1116" spans="3:20" x14ac:dyDescent="0.25">
      <c r="C1116" s="1"/>
      <c r="N1116" s="11" t="str">
        <f t="shared" si="131"/>
        <v xml:space="preserve"> </v>
      </c>
      <c r="O1116" s="11" t="str">
        <f t="shared" si="132"/>
        <v xml:space="preserve"> </v>
      </c>
      <c r="P1116" s="11" t="str">
        <f t="shared" si="133"/>
        <v xml:space="preserve"> </v>
      </c>
      <c r="Q1116" s="11"/>
      <c r="R1116" s="11" t="str">
        <f t="shared" si="134"/>
        <v xml:space="preserve"> </v>
      </c>
      <c r="S1116" s="11"/>
      <c r="T1116" s="12" t="str">
        <f t="shared" si="135"/>
        <v xml:space="preserve"> </v>
      </c>
    </row>
    <row r="1117" spans="3:20" x14ac:dyDescent="0.25">
      <c r="C1117" s="1"/>
      <c r="N1117" s="11" t="str">
        <f t="shared" si="131"/>
        <v xml:space="preserve"> </v>
      </c>
      <c r="O1117" s="11" t="str">
        <f t="shared" si="132"/>
        <v xml:space="preserve"> </v>
      </c>
      <c r="P1117" s="11" t="str">
        <f t="shared" si="133"/>
        <v xml:space="preserve"> </v>
      </c>
      <c r="Q1117" s="11"/>
      <c r="R1117" s="11" t="str">
        <f t="shared" si="134"/>
        <v xml:space="preserve"> </v>
      </c>
      <c r="S1117" s="11"/>
      <c r="T1117" s="12" t="str">
        <f t="shared" si="135"/>
        <v xml:space="preserve"> </v>
      </c>
    </row>
    <row r="1118" spans="3:20" x14ac:dyDescent="0.25">
      <c r="C1118" s="1"/>
      <c r="N1118" s="11" t="str">
        <f t="shared" si="131"/>
        <v xml:space="preserve"> </v>
      </c>
      <c r="O1118" s="11" t="str">
        <f t="shared" si="132"/>
        <v xml:space="preserve"> </v>
      </c>
      <c r="P1118" s="11" t="str">
        <f t="shared" si="133"/>
        <v xml:space="preserve"> </v>
      </c>
      <c r="Q1118" s="11"/>
      <c r="R1118" s="11" t="str">
        <f t="shared" si="134"/>
        <v xml:space="preserve"> </v>
      </c>
      <c r="S1118" s="11"/>
      <c r="T1118" s="12" t="str">
        <f t="shared" si="135"/>
        <v xml:space="preserve"> </v>
      </c>
    </row>
    <row r="1119" spans="3:20" x14ac:dyDescent="0.25">
      <c r="C1119" s="1"/>
      <c r="N1119" s="11" t="str">
        <f t="shared" si="131"/>
        <v xml:space="preserve"> </v>
      </c>
      <c r="O1119" s="11" t="str">
        <f t="shared" si="132"/>
        <v xml:space="preserve"> </v>
      </c>
      <c r="P1119" s="11" t="str">
        <f t="shared" si="133"/>
        <v xml:space="preserve"> </v>
      </c>
      <c r="Q1119" s="11"/>
      <c r="R1119" s="11" t="str">
        <f t="shared" si="134"/>
        <v xml:space="preserve"> </v>
      </c>
      <c r="S1119" s="11"/>
      <c r="T1119" s="12" t="str">
        <f t="shared" si="135"/>
        <v xml:space="preserve"> </v>
      </c>
    </row>
    <row r="1120" spans="3:20" x14ac:dyDescent="0.25">
      <c r="C1120" s="1"/>
      <c r="N1120" s="11" t="str">
        <f t="shared" si="131"/>
        <v xml:space="preserve"> </v>
      </c>
      <c r="O1120" s="11" t="str">
        <f t="shared" si="132"/>
        <v xml:space="preserve"> </v>
      </c>
      <c r="P1120" s="11" t="str">
        <f t="shared" si="133"/>
        <v xml:space="preserve"> </v>
      </c>
      <c r="Q1120" s="11"/>
      <c r="R1120" s="11" t="str">
        <f t="shared" si="134"/>
        <v xml:space="preserve"> </v>
      </c>
      <c r="S1120" s="11"/>
      <c r="T1120" s="12" t="str">
        <f t="shared" si="135"/>
        <v xml:space="preserve"> </v>
      </c>
    </row>
    <row r="1121" spans="3:20" x14ac:dyDescent="0.25">
      <c r="C1121" s="1"/>
      <c r="N1121" s="11" t="str">
        <f t="shared" si="131"/>
        <v xml:space="preserve"> </v>
      </c>
      <c r="O1121" s="11" t="str">
        <f t="shared" si="132"/>
        <v xml:space="preserve"> </v>
      </c>
      <c r="P1121" s="11" t="str">
        <f t="shared" si="133"/>
        <v xml:space="preserve"> </v>
      </c>
      <c r="Q1121" s="11"/>
      <c r="R1121" s="11" t="str">
        <f t="shared" si="134"/>
        <v xml:space="preserve"> </v>
      </c>
      <c r="S1121" s="11"/>
      <c r="T1121" s="12" t="str">
        <f t="shared" si="135"/>
        <v xml:space="preserve"> </v>
      </c>
    </row>
    <row r="1122" spans="3:20" x14ac:dyDescent="0.25">
      <c r="C1122" s="1"/>
      <c r="N1122" s="11" t="str">
        <f t="shared" si="131"/>
        <v xml:space="preserve"> </v>
      </c>
      <c r="O1122" s="11" t="str">
        <f t="shared" si="132"/>
        <v xml:space="preserve"> </v>
      </c>
      <c r="P1122" s="11" t="str">
        <f t="shared" si="133"/>
        <v xml:space="preserve"> </v>
      </c>
      <c r="Q1122" s="11"/>
      <c r="R1122" s="11" t="str">
        <f t="shared" si="134"/>
        <v xml:space="preserve"> </v>
      </c>
      <c r="S1122" s="11"/>
      <c r="T1122" s="12" t="str">
        <f t="shared" si="135"/>
        <v xml:space="preserve"> </v>
      </c>
    </row>
    <row r="1123" spans="3:20" x14ac:dyDescent="0.25">
      <c r="C1123" s="1"/>
      <c r="N1123" s="11" t="str">
        <f t="shared" si="131"/>
        <v xml:space="preserve"> </v>
      </c>
      <c r="O1123" s="11" t="str">
        <f t="shared" si="132"/>
        <v xml:space="preserve"> </v>
      </c>
      <c r="P1123" s="11" t="str">
        <f t="shared" si="133"/>
        <v xml:space="preserve"> </v>
      </c>
      <c r="Q1123" s="11"/>
      <c r="R1123" s="11" t="str">
        <f t="shared" si="134"/>
        <v xml:space="preserve"> </v>
      </c>
      <c r="S1123" s="11"/>
      <c r="T1123" s="12" t="str">
        <f t="shared" si="135"/>
        <v xml:space="preserve"> </v>
      </c>
    </row>
    <row r="1124" spans="3:20" x14ac:dyDescent="0.25">
      <c r="C1124" s="1"/>
      <c r="N1124" s="11" t="str">
        <f t="shared" si="131"/>
        <v xml:space="preserve"> </v>
      </c>
      <c r="O1124" s="11" t="str">
        <f t="shared" si="132"/>
        <v xml:space="preserve"> </v>
      </c>
      <c r="P1124" s="11" t="str">
        <f t="shared" si="133"/>
        <v xml:space="preserve"> </v>
      </c>
      <c r="Q1124" s="11"/>
      <c r="R1124" s="11" t="str">
        <f t="shared" si="134"/>
        <v xml:space="preserve"> </v>
      </c>
      <c r="S1124" s="11"/>
      <c r="T1124" s="12" t="str">
        <f t="shared" si="135"/>
        <v xml:space="preserve"> </v>
      </c>
    </row>
    <row r="1125" spans="3:20" x14ac:dyDescent="0.25">
      <c r="C1125" s="1"/>
      <c r="N1125" s="11" t="str">
        <f t="shared" si="131"/>
        <v xml:space="preserve"> </v>
      </c>
      <c r="O1125" s="11" t="str">
        <f t="shared" si="132"/>
        <v xml:space="preserve"> </v>
      </c>
      <c r="P1125" s="11" t="str">
        <f t="shared" si="133"/>
        <v xml:space="preserve"> </v>
      </c>
      <c r="Q1125" s="11"/>
      <c r="R1125" s="11" t="str">
        <f t="shared" si="134"/>
        <v xml:space="preserve"> </v>
      </c>
      <c r="S1125" s="11"/>
      <c r="T1125" s="12" t="str">
        <f t="shared" si="135"/>
        <v xml:space="preserve"> </v>
      </c>
    </row>
    <row r="1126" spans="3:20" x14ac:dyDescent="0.25">
      <c r="C1126" s="1"/>
      <c r="N1126" s="11" t="str">
        <f t="shared" si="131"/>
        <v xml:space="preserve"> </v>
      </c>
      <c r="O1126" s="11" t="str">
        <f t="shared" si="132"/>
        <v xml:space="preserve"> </v>
      </c>
      <c r="P1126" s="11" t="str">
        <f t="shared" si="133"/>
        <v xml:space="preserve"> </v>
      </c>
      <c r="Q1126" s="11"/>
      <c r="R1126" s="11" t="str">
        <f t="shared" si="134"/>
        <v xml:space="preserve"> </v>
      </c>
      <c r="S1126" s="11"/>
      <c r="T1126" s="12" t="str">
        <f t="shared" si="135"/>
        <v xml:space="preserve"> </v>
      </c>
    </row>
    <row r="1127" spans="3:20" x14ac:dyDescent="0.25">
      <c r="C1127" s="1"/>
      <c r="N1127" s="11" t="str">
        <f t="shared" si="131"/>
        <v xml:space="preserve"> </v>
      </c>
      <c r="O1127" s="11" t="str">
        <f t="shared" si="132"/>
        <v xml:space="preserve"> </v>
      </c>
      <c r="P1127" s="11" t="str">
        <f t="shared" si="133"/>
        <v xml:space="preserve"> </v>
      </c>
      <c r="Q1127" s="11"/>
      <c r="R1127" s="11" t="str">
        <f t="shared" si="134"/>
        <v xml:space="preserve"> </v>
      </c>
      <c r="S1127" s="11"/>
      <c r="T1127" s="12" t="str">
        <f t="shared" si="135"/>
        <v xml:space="preserve"> </v>
      </c>
    </row>
    <row r="1128" spans="3:20" x14ac:dyDescent="0.25">
      <c r="C1128" s="1"/>
      <c r="N1128" s="11" t="str">
        <f t="shared" si="131"/>
        <v xml:space="preserve"> </v>
      </c>
      <c r="O1128" s="11" t="str">
        <f t="shared" si="132"/>
        <v xml:space="preserve"> </v>
      </c>
      <c r="P1128" s="11" t="str">
        <f t="shared" si="133"/>
        <v xml:space="preserve"> </v>
      </c>
      <c r="Q1128" s="11"/>
      <c r="R1128" s="11" t="str">
        <f t="shared" si="134"/>
        <v xml:space="preserve"> </v>
      </c>
      <c r="S1128" s="11"/>
      <c r="T1128" s="12" t="str">
        <f t="shared" si="135"/>
        <v xml:space="preserve"> </v>
      </c>
    </row>
    <row r="1129" spans="3:20" x14ac:dyDescent="0.25">
      <c r="C1129" s="1"/>
      <c r="N1129" s="11" t="str">
        <f t="shared" si="131"/>
        <v xml:space="preserve"> </v>
      </c>
      <c r="O1129" s="11" t="str">
        <f t="shared" si="132"/>
        <v xml:space="preserve"> </v>
      </c>
      <c r="P1129" s="11" t="str">
        <f t="shared" si="133"/>
        <v xml:space="preserve"> </v>
      </c>
      <c r="Q1129" s="11"/>
      <c r="R1129" s="11" t="str">
        <f t="shared" si="134"/>
        <v xml:space="preserve"> </v>
      </c>
      <c r="S1129" s="11"/>
      <c r="T1129" s="12" t="str">
        <f t="shared" si="135"/>
        <v xml:space="preserve"> </v>
      </c>
    </row>
    <row r="1130" spans="3:20" x14ac:dyDescent="0.25">
      <c r="C1130" s="1"/>
      <c r="N1130" s="11" t="str">
        <f t="shared" si="131"/>
        <v xml:space="preserve"> </v>
      </c>
      <c r="O1130" s="11" t="str">
        <f t="shared" si="132"/>
        <v xml:space="preserve"> </v>
      </c>
      <c r="P1130" s="11" t="str">
        <f t="shared" si="133"/>
        <v xml:space="preserve"> </v>
      </c>
      <c r="Q1130" s="11"/>
      <c r="R1130" s="11" t="str">
        <f t="shared" si="134"/>
        <v xml:space="preserve"> </v>
      </c>
      <c r="S1130" s="11"/>
      <c r="T1130" s="12" t="str">
        <f t="shared" si="135"/>
        <v xml:space="preserve"> </v>
      </c>
    </row>
    <row r="1131" spans="3:20" x14ac:dyDescent="0.25">
      <c r="C1131" s="1"/>
      <c r="N1131" s="11" t="str">
        <f t="shared" si="131"/>
        <v xml:space="preserve"> </v>
      </c>
      <c r="O1131" s="11" t="str">
        <f t="shared" si="132"/>
        <v xml:space="preserve"> </v>
      </c>
      <c r="P1131" s="11" t="str">
        <f t="shared" si="133"/>
        <v xml:space="preserve"> </v>
      </c>
      <c r="Q1131" s="11"/>
      <c r="R1131" s="11" t="str">
        <f t="shared" si="134"/>
        <v xml:space="preserve"> </v>
      </c>
      <c r="S1131" s="11"/>
      <c r="T1131" s="12" t="str">
        <f t="shared" si="135"/>
        <v xml:space="preserve"> </v>
      </c>
    </row>
    <row r="1132" spans="3:20" x14ac:dyDescent="0.25">
      <c r="C1132" s="1"/>
      <c r="N1132" s="11" t="str">
        <f t="shared" si="131"/>
        <v xml:space="preserve"> </v>
      </c>
      <c r="O1132" s="11" t="str">
        <f t="shared" si="132"/>
        <v xml:space="preserve"> </v>
      </c>
      <c r="P1132" s="11" t="str">
        <f t="shared" si="133"/>
        <v xml:space="preserve"> </v>
      </c>
      <c r="Q1132" s="11"/>
      <c r="R1132" s="11" t="str">
        <f t="shared" si="134"/>
        <v xml:space="preserve"> </v>
      </c>
      <c r="S1132" s="11"/>
      <c r="T1132" s="12" t="str">
        <f t="shared" si="135"/>
        <v xml:space="preserve"> </v>
      </c>
    </row>
    <row r="1133" spans="3:20" x14ac:dyDescent="0.25">
      <c r="C1133" s="1"/>
      <c r="N1133" s="11" t="str">
        <f t="shared" si="131"/>
        <v xml:space="preserve"> </v>
      </c>
      <c r="O1133" s="11" t="str">
        <f t="shared" si="132"/>
        <v xml:space="preserve"> </v>
      </c>
      <c r="P1133" s="11" t="str">
        <f t="shared" si="133"/>
        <v xml:space="preserve"> </v>
      </c>
      <c r="Q1133" s="11"/>
      <c r="R1133" s="11" t="str">
        <f t="shared" si="134"/>
        <v xml:space="preserve"> </v>
      </c>
      <c r="S1133" s="11"/>
      <c r="T1133" s="12" t="str">
        <f t="shared" si="135"/>
        <v xml:space="preserve"> </v>
      </c>
    </row>
    <row r="1134" spans="3:20" x14ac:dyDescent="0.25">
      <c r="C1134" s="1"/>
      <c r="N1134" s="11" t="str">
        <f t="shared" si="131"/>
        <v xml:space="preserve"> </v>
      </c>
      <c r="O1134" s="11" t="str">
        <f t="shared" si="132"/>
        <v xml:space="preserve"> </v>
      </c>
      <c r="P1134" s="11" t="str">
        <f t="shared" si="133"/>
        <v xml:space="preserve"> </v>
      </c>
      <c r="Q1134" s="11"/>
      <c r="R1134" s="11" t="str">
        <f t="shared" si="134"/>
        <v xml:space="preserve"> </v>
      </c>
      <c r="S1134" s="11"/>
      <c r="T1134" s="12" t="str">
        <f t="shared" si="135"/>
        <v xml:space="preserve"> </v>
      </c>
    </row>
    <row r="1135" spans="3:20" x14ac:dyDescent="0.25">
      <c r="C1135" s="1"/>
      <c r="N1135" s="11" t="str">
        <f t="shared" si="131"/>
        <v xml:space="preserve"> </v>
      </c>
      <c r="O1135" s="11" t="str">
        <f t="shared" si="132"/>
        <v xml:space="preserve"> </v>
      </c>
      <c r="P1135" s="11" t="str">
        <f t="shared" si="133"/>
        <v xml:space="preserve"> </v>
      </c>
      <c r="Q1135" s="11"/>
      <c r="R1135" s="11" t="str">
        <f t="shared" si="134"/>
        <v xml:space="preserve"> </v>
      </c>
      <c r="S1135" s="11"/>
      <c r="T1135" s="12" t="str">
        <f t="shared" si="135"/>
        <v xml:space="preserve"> </v>
      </c>
    </row>
    <row r="1136" spans="3:20" x14ac:dyDescent="0.25">
      <c r="C1136" s="1"/>
      <c r="N1136" s="11" t="str">
        <f t="shared" si="131"/>
        <v xml:space="preserve"> </v>
      </c>
      <c r="O1136" s="11" t="str">
        <f t="shared" si="132"/>
        <v xml:space="preserve"> </v>
      </c>
      <c r="P1136" s="11" t="str">
        <f t="shared" si="133"/>
        <v xml:space="preserve"> </v>
      </c>
      <c r="Q1136" s="11"/>
      <c r="R1136" s="11" t="str">
        <f t="shared" si="134"/>
        <v xml:space="preserve"> </v>
      </c>
      <c r="S1136" s="11"/>
      <c r="T1136" s="12" t="str">
        <f t="shared" si="135"/>
        <v xml:space="preserve"> </v>
      </c>
    </row>
    <row r="1137" spans="3:20" x14ac:dyDescent="0.25">
      <c r="C1137" s="1"/>
      <c r="N1137" s="11" t="str">
        <f t="shared" si="131"/>
        <v xml:space="preserve"> </v>
      </c>
      <c r="O1137" s="11" t="str">
        <f t="shared" si="132"/>
        <v xml:space="preserve"> </v>
      </c>
      <c r="P1137" s="11" t="str">
        <f t="shared" si="133"/>
        <v xml:space="preserve"> </v>
      </c>
      <c r="Q1137" s="11"/>
      <c r="R1137" s="11" t="str">
        <f t="shared" si="134"/>
        <v xml:space="preserve"> </v>
      </c>
      <c r="S1137" s="11"/>
      <c r="T1137" s="12" t="str">
        <f t="shared" si="135"/>
        <v xml:space="preserve"> </v>
      </c>
    </row>
    <row r="1138" spans="3:20" x14ac:dyDescent="0.25">
      <c r="C1138" s="1"/>
      <c r="N1138" s="11" t="str">
        <f t="shared" si="131"/>
        <v xml:space="preserve"> </v>
      </c>
      <c r="O1138" s="11" t="str">
        <f t="shared" si="132"/>
        <v xml:space="preserve"> </v>
      </c>
      <c r="P1138" s="11" t="str">
        <f t="shared" si="133"/>
        <v xml:space="preserve"> </v>
      </c>
      <c r="Q1138" s="11"/>
      <c r="R1138" s="11" t="str">
        <f t="shared" si="134"/>
        <v xml:space="preserve"> </v>
      </c>
      <c r="S1138" s="11"/>
      <c r="T1138" s="12" t="str">
        <f t="shared" si="135"/>
        <v xml:space="preserve"> </v>
      </c>
    </row>
    <row r="1139" spans="3:20" x14ac:dyDescent="0.25">
      <c r="C1139" s="1"/>
      <c r="N1139" s="11" t="str">
        <f t="shared" si="131"/>
        <v xml:space="preserve"> </v>
      </c>
      <c r="O1139" s="11" t="str">
        <f t="shared" si="132"/>
        <v xml:space="preserve"> </v>
      </c>
      <c r="P1139" s="11" t="str">
        <f t="shared" si="133"/>
        <v xml:space="preserve"> </v>
      </c>
      <c r="Q1139" s="11"/>
      <c r="R1139" s="11" t="str">
        <f t="shared" si="134"/>
        <v xml:space="preserve"> </v>
      </c>
      <c r="S1139" s="11"/>
      <c r="T1139" s="12" t="str">
        <f t="shared" si="135"/>
        <v xml:space="preserve"> </v>
      </c>
    </row>
    <row r="1140" spans="3:20" x14ac:dyDescent="0.25">
      <c r="C1140" s="1"/>
      <c r="N1140" s="11" t="str">
        <f t="shared" si="131"/>
        <v xml:space="preserve"> </v>
      </c>
      <c r="O1140" s="11" t="str">
        <f t="shared" si="132"/>
        <v xml:space="preserve"> </v>
      </c>
      <c r="P1140" s="11" t="str">
        <f t="shared" si="133"/>
        <v xml:space="preserve"> </v>
      </c>
      <c r="Q1140" s="11"/>
      <c r="R1140" s="11" t="str">
        <f t="shared" si="134"/>
        <v xml:space="preserve"> </v>
      </c>
      <c r="S1140" s="11"/>
      <c r="T1140" s="12" t="str">
        <f t="shared" si="135"/>
        <v xml:space="preserve"> </v>
      </c>
    </row>
    <row r="1141" spans="3:20" x14ac:dyDescent="0.25">
      <c r="C1141" s="1"/>
      <c r="N1141" s="11" t="str">
        <f t="shared" si="131"/>
        <v xml:space="preserve"> </v>
      </c>
      <c r="O1141" s="11" t="str">
        <f t="shared" si="132"/>
        <v xml:space="preserve"> </v>
      </c>
      <c r="P1141" s="11" t="str">
        <f t="shared" si="133"/>
        <v xml:space="preserve"> </v>
      </c>
      <c r="Q1141" s="11"/>
      <c r="R1141" s="11" t="str">
        <f t="shared" si="134"/>
        <v xml:space="preserve"> </v>
      </c>
      <c r="S1141" s="11"/>
      <c r="T1141" s="12" t="str">
        <f t="shared" si="135"/>
        <v xml:space="preserve"> </v>
      </c>
    </row>
    <row r="1142" spans="3:20" x14ac:dyDescent="0.25">
      <c r="C1142" s="1"/>
      <c r="N1142" s="11" t="str">
        <f t="shared" si="131"/>
        <v xml:space="preserve"> </v>
      </c>
      <c r="O1142" s="11" t="str">
        <f t="shared" si="132"/>
        <v xml:space="preserve"> </v>
      </c>
      <c r="P1142" s="11" t="str">
        <f t="shared" si="133"/>
        <v xml:space="preserve"> </v>
      </c>
      <c r="Q1142" s="11"/>
      <c r="R1142" s="11" t="str">
        <f t="shared" si="134"/>
        <v xml:space="preserve"> </v>
      </c>
      <c r="S1142" s="11"/>
      <c r="T1142" s="12" t="str">
        <f t="shared" si="135"/>
        <v xml:space="preserve"> </v>
      </c>
    </row>
    <row r="1143" spans="3:20" x14ac:dyDescent="0.25">
      <c r="C1143" s="1"/>
      <c r="N1143" s="11" t="str">
        <f t="shared" si="131"/>
        <v xml:space="preserve"> </v>
      </c>
      <c r="O1143" s="11" t="str">
        <f t="shared" si="132"/>
        <v xml:space="preserve"> </v>
      </c>
      <c r="P1143" s="11" t="str">
        <f t="shared" si="133"/>
        <v xml:space="preserve"> </v>
      </c>
      <c r="Q1143" s="11"/>
      <c r="R1143" s="11" t="str">
        <f t="shared" si="134"/>
        <v xml:space="preserve"> </v>
      </c>
      <c r="S1143" s="11"/>
      <c r="T1143" s="12" t="str">
        <f t="shared" si="135"/>
        <v xml:space="preserve"> </v>
      </c>
    </row>
    <row r="1144" spans="3:20" x14ac:dyDescent="0.25">
      <c r="C1144" s="1"/>
      <c r="N1144" s="11" t="str">
        <f t="shared" si="131"/>
        <v xml:space="preserve"> </v>
      </c>
      <c r="O1144" s="11" t="str">
        <f t="shared" si="132"/>
        <v xml:space="preserve"> </v>
      </c>
      <c r="P1144" s="11" t="str">
        <f t="shared" si="133"/>
        <v xml:space="preserve"> </v>
      </c>
      <c r="Q1144" s="11"/>
      <c r="R1144" s="11" t="str">
        <f t="shared" si="134"/>
        <v xml:space="preserve"> </v>
      </c>
      <c r="S1144" s="11"/>
      <c r="T1144" s="12" t="str">
        <f t="shared" si="135"/>
        <v xml:space="preserve"> </v>
      </c>
    </row>
    <row r="1145" spans="3:20" x14ac:dyDescent="0.25">
      <c r="C1145" s="1"/>
      <c r="N1145" s="11" t="str">
        <f t="shared" si="131"/>
        <v xml:space="preserve"> </v>
      </c>
      <c r="O1145" s="11" t="str">
        <f t="shared" si="132"/>
        <v xml:space="preserve"> </v>
      </c>
      <c r="P1145" s="11" t="str">
        <f t="shared" si="133"/>
        <v xml:space="preserve"> </v>
      </c>
      <c r="Q1145" s="11"/>
      <c r="R1145" s="11" t="str">
        <f t="shared" si="134"/>
        <v xml:space="preserve"> </v>
      </c>
      <c r="S1145" s="11"/>
      <c r="T1145" s="12" t="str">
        <f t="shared" si="135"/>
        <v xml:space="preserve"> </v>
      </c>
    </row>
    <row r="1146" spans="3:20" x14ac:dyDescent="0.25">
      <c r="C1146" s="1"/>
      <c r="N1146" s="11" t="str">
        <f t="shared" si="131"/>
        <v xml:space="preserve"> </v>
      </c>
      <c r="O1146" s="11" t="str">
        <f t="shared" si="132"/>
        <v xml:space="preserve"> </v>
      </c>
      <c r="P1146" s="11" t="str">
        <f t="shared" si="133"/>
        <v xml:space="preserve"> </v>
      </c>
      <c r="Q1146" s="11"/>
      <c r="R1146" s="11" t="str">
        <f t="shared" si="134"/>
        <v xml:space="preserve"> </v>
      </c>
      <c r="S1146" s="11"/>
      <c r="T1146" s="12" t="str">
        <f t="shared" si="135"/>
        <v xml:space="preserve"> </v>
      </c>
    </row>
    <row r="1147" spans="3:20" x14ac:dyDescent="0.25">
      <c r="C1147" s="1"/>
      <c r="N1147" s="11" t="str">
        <f t="shared" si="131"/>
        <v xml:space="preserve"> </v>
      </c>
      <c r="O1147" s="11" t="str">
        <f t="shared" si="132"/>
        <v xml:space="preserve"> </v>
      </c>
      <c r="P1147" s="11" t="str">
        <f t="shared" si="133"/>
        <v xml:space="preserve"> </v>
      </c>
      <c r="Q1147" s="11"/>
      <c r="R1147" s="11" t="str">
        <f t="shared" si="134"/>
        <v xml:space="preserve"> </v>
      </c>
      <c r="S1147" s="11"/>
      <c r="T1147" s="12" t="str">
        <f t="shared" si="135"/>
        <v xml:space="preserve"> </v>
      </c>
    </row>
    <row r="1148" spans="3:20" x14ac:dyDescent="0.25">
      <c r="C1148" s="1"/>
      <c r="N1148" s="11" t="str">
        <f t="shared" si="131"/>
        <v xml:space="preserve"> </v>
      </c>
      <c r="O1148" s="11" t="str">
        <f t="shared" si="132"/>
        <v xml:space="preserve"> </v>
      </c>
      <c r="P1148" s="11" t="str">
        <f t="shared" si="133"/>
        <v xml:space="preserve"> </v>
      </c>
      <c r="Q1148" s="11"/>
      <c r="R1148" s="11" t="str">
        <f t="shared" si="134"/>
        <v xml:space="preserve"> </v>
      </c>
      <c r="S1148" s="11"/>
      <c r="T1148" s="12" t="str">
        <f t="shared" si="135"/>
        <v xml:space="preserve"> </v>
      </c>
    </row>
    <row r="1149" spans="3:20" x14ac:dyDescent="0.25">
      <c r="C1149" s="1"/>
      <c r="N1149" s="11" t="str">
        <f t="shared" si="131"/>
        <v xml:space="preserve"> </v>
      </c>
      <c r="O1149" s="11" t="str">
        <f t="shared" si="132"/>
        <v xml:space="preserve"> </v>
      </c>
      <c r="P1149" s="11" t="str">
        <f t="shared" si="133"/>
        <v xml:space="preserve"> </v>
      </c>
      <c r="Q1149" s="11"/>
      <c r="R1149" s="11" t="str">
        <f t="shared" si="134"/>
        <v xml:space="preserve"> </v>
      </c>
      <c r="S1149" s="11"/>
      <c r="T1149" s="12" t="str">
        <f t="shared" si="135"/>
        <v xml:space="preserve"> </v>
      </c>
    </row>
    <row r="1150" spans="3:20" x14ac:dyDescent="0.25">
      <c r="C1150" s="1"/>
      <c r="N1150" s="11" t="str">
        <f t="shared" si="131"/>
        <v xml:space="preserve"> </v>
      </c>
      <c r="O1150" s="11" t="str">
        <f t="shared" si="132"/>
        <v xml:space="preserve"> </v>
      </c>
      <c r="P1150" s="11" t="str">
        <f t="shared" si="133"/>
        <v xml:space="preserve"> </v>
      </c>
      <c r="Q1150" s="11"/>
      <c r="R1150" s="11" t="str">
        <f t="shared" si="134"/>
        <v xml:space="preserve"> </v>
      </c>
      <c r="S1150" s="11"/>
      <c r="T1150" s="12" t="str">
        <f t="shared" si="135"/>
        <v xml:space="preserve"> </v>
      </c>
    </row>
    <row r="1151" spans="3:20" x14ac:dyDescent="0.25">
      <c r="C1151" s="1"/>
      <c r="N1151" s="11" t="str">
        <f t="shared" si="131"/>
        <v xml:space="preserve"> </v>
      </c>
      <c r="O1151" s="11" t="str">
        <f t="shared" si="132"/>
        <v xml:space="preserve"> </v>
      </c>
      <c r="P1151" s="11" t="str">
        <f t="shared" si="133"/>
        <v xml:space="preserve"> </v>
      </c>
      <c r="Q1151" s="11"/>
      <c r="R1151" s="11" t="str">
        <f t="shared" si="134"/>
        <v xml:space="preserve"> </v>
      </c>
      <c r="S1151" s="11"/>
      <c r="T1151" s="12" t="str">
        <f t="shared" si="135"/>
        <v xml:space="preserve"> </v>
      </c>
    </row>
    <row r="1152" spans="3:20" x14ac:dyDescent="0.25">
      <c r="C1152" s="1"/>
      <c r="N1152" s="11" t="str">
        <f t="shared" si="131"/>
        <v xml:space="preserve"> </v>
      </c>
      <c r="O1152" s="11" t="str">
        <f t="shared" si="132"/>
        <v xml:space="preserve"> </v>
      </c>
      <c r="P1152" s="11" t="str">
        <f t="shared" si="133"/>
        <v xml:space="preserve"> </v>
      </c>
      <c r="Q1152" s="11"/>
      <c r="R1152" s="11" t="str">
        <f t="shared" si="134"/>
        <v xml:space="preserve"> </v>
      </c>
      <c r="S1152" s="11"/>
      <c r="T1152" s="12" t="str">
        <f t="shared" si="135"/>
        <v xml:space="preserve"> </v>
      </c>
    </row>
    <row r="1153" spans="3:20" x14ac:dyDescent="0.25">
      <c r="C1153" s="1"/>
      <c r="N1153" s="11" t="str">
        <f t="shared" ref="N1153:N1216" si="136">IF(F1153&gt;0,(F1153-E1153)*(AD1153+AE1153+AF1153)," ")</f>
        <v xml:space="preserve"> </v>
      </c>
      <c r="O1153" s="11" t="str">
        <f t="shared" ref="O1153:O1216" si="137">IF(($F1153-$E1153)*(S1153+AC1153)&gt;0,($F1153-$E1153)*(S1153+AC1153)," ")</f>
        <v xml:space="preserve"> </v>
      </c>
      <c r="P1153" s="11" t="str">
        <f t="shared" ref="P1153:P1216" si="138">IF(($F1153-$E1153)*(AA1153+AH1153)&gt;0,($F1153-$E1153)*(AA1153+AH1153)," ")</f>
        <v xml:space="preserve"> </v>
      </c>
      <c r="Q1153" s="11"/>
      <c r="R1153" s="11" t="str">
        <f t="shared" ref="R1153:R1216" si="139">IF(($F1153-$E1153)*(AB1153+AI1153)&gt;0,($F1153-$E1153)*(AB1153+AI1153)," ")</f>
        <v xml:space="preserve"> </v>
      </c>
      <c r="S1153" s="11"/>
      <c r="T1153" s="12" t="str">
        <f t="shared" ref="T1153:T1216" si="140">IF($F1153&gt;0,IF(AM1153&gt;0,((F1153-E1153)*AM1153)*5280," ")," ")</f>
        <v xml:space="preserve"> </v>
      </c>
    </row>
    <row r="1154" spans="3:20" x14ac:dyDescent="0.25">
      <c r="C1154" s="1"/>
      <c r="N1154" s="11" t="str">
        <f t="shared" si="136"/>
        <v xml:space="preserve"> </v>
      </c>
      <c r="O1154" s="11" t="str">
        <f t="shared" si="137"/>
        <v xml:space="preserve"> </v>
      </c>
      <c r="P1154" s="11" t="str">
        <f t="shared" si="138"/>
        <v xml:space="preserve"> </v>
      </c>
      <c r="Q1154" s="11"/>
      <c r="R1154" s="11" t="str">
        <f t="shared" si="139"/>
        <v xml:space="preserve"> </v>
      </c>
      <c r="S1154" s="11"/>
      <c r="T1154" s="12" t="str">
        <f t="shared" si="140"/>
        <v xml:space="preserve"> </v>
      </c>
    </row>
    <row r="1155" spans="3:20" x14ac:dyDescent="0.25">
      <c r="C1155" s="1"/>
      <c r="N1155" s="11" t="str">
        <f t="shared" si="136"/>
        <v xml:space="preserve"> </v>
      </c>
      <c r="O1155" s="11" t="str">
        <f t="shared" si="137"/>
        <v xml:space="preserve"> </v>
      </c>
      <c r="P1155" s="11" t="str">
        <f t="shared" si="138"/>
        <v xml:space="preserve"> </v>
      </c>
      <c r="Q1155" s="11"/>
      <c r="R1155" s="11" t="str">
        <f t="shared" si="139"/>
        <v xml:space="preserve"> </v>
      </c>
      <c r="S1155" s="11"/>
      <c r="T1155" s="12" t="str">
        <f t="shared" si="140"/>
        <v xml:space="preserve"> </v>
      </c>
    </row>
    <row r="1156" spans="3:20" x14ac:dyDescent="0.25">
      <c r="C1156" s="1"/>
      <c r="N1156" s="11" t="str">
        <f t="shared" si="136"/>
        <v xml:space="preserve"> </v>
      </c>
      <c r="O1156" s="11" t="str">
        <f t="shared" si="137"/>
        <v xml:space="preserve"> </v>
      </c>
      <c r="P1156" s="11" t="str">
        <f t="shared" si="138"/>
        <v xml:space="preserve"> </v>
      </c>
      <c r="Q1156" s="11"/>
      <c r="R1156" s="11" t="str">
        <f t="shared" si="139"/>
        <v xml:space="preserve"> </v>
      </c>
      <c r="S1156" s="11"/>
      <c r="T1156" s="12" t="str">
        <f t="shared" si="140"/>
        <v xml:space="preserve"> </v>
      </c>
    </row>
    <row r="1157" spans="3:20" x14ac:dyDescent="0.25">
      <c r="C1157" s="1"/>
      <c r="N1157" s="11" t="str">
        <f t="shared" si="136"/>
        <v xml:space="preserve"> </v>
      </c>
      <c r="O1157" s="11" t="str">
        <f t="shared" si="137"/>
        <v xml:space="preserve"> </v>
      </c>
      <c r="P1157" s="11" t="str">
        <f t="shared" si="138"/>
        <v xml:space="preserve"> </v>
      </c>
      <c r="Q1157" s="11"/>
      <c r="R1157" s="11" t="str">
        <f t="shared" si="139"/>
        <v xml:space="preserve"> </v>
      </c>
      <c r="S1157" s="11"/>
      <c r="T1157" s="12" t="str">
        <f t="shared" si="140"/>
        <v xml:space="preserve"> </v>
      </c>
    </row>
    <row r="1158" spans="3:20" x14ac:dyDescent="0.25">
      <c r="C1158" s="1"/>
      <c r="N1158" s="11" t="str">
        <f t="shared" si="136"/>
        <v xml:space="preserve"> </v>
      </c>
      <c r="O1158" s="11" t="str">
        <f t="shared" si="137"/>
        <v xml:space="preserve"> </v>
      </c>
      <c r="P1158" s="11" t="str">
        <f t="shared" si="138"/>
        <v xml:space="preserve"> </v>
      </c>
      <c r="Q1158" s="11"/>
      <c r="R1158" s="11" t="str">
        <f t="shared" si="139"/>
        <v xml:space="preserve"> </v>
      </c>
      <c r="S1158" s="11"/>
      <c r="T1158" s="12" t="str">
        <f t="shared" si="140"/>
        <v xml:space="preserve"> </v>
      </c>
    </row>
    <row r="1159" spans="3:20" x14ac:dyDescent="0.25">
      <c r="C1159" s="1"/>
      <c r="N1159" s="11" t="str">
        <f t="shared" si="136"/>
        <v xml:space="preserve"> </v>
      </c>
      <c r="O1159" s="11" t="str">
        <f t="shared" si="137"/>
        <v xml:space="preserve"> </v>
      </c>
      <c r="P1159" s="11" t="str">
        <f t="shared" si="138"/>
        <v xml:space="preserve"> </v>
      </c>
      <c r="Q1159" s="11"/>
      <c r="R1159" s="11" t="str">
        <f t="shared" si="139"/>
        <v xml:space="preserve"> </v>
      </c>
      <c r="S1159" s="11"/>
      <c r="T1159" s="12" t="str">
        <f t="shared" si="140"/>
        <v xml:space="preserve"> </v>
      </c>
    </row>
    <row r="1160" spans="3:20" x14ac:dyDescent="0.25">
      <c r="C1160" s="1"/>
      <c r="N1160" s="11" t="str">
        <f t="shared" si="136"/>
        <v xml:space="preserve"> </v>
      </c>
      <c r="O1160" s="11" t="str">
        <f t="shared" si="137"/>
        <v xml:space="preserve"> </v>
      </c>
      <c r="P1160" s="11" t="str">
        <f t="shared" si="138"/>
        <v xml:space="preserve"> </v>
      </c>
      <c r="Q1160" s="11"/>
      <c r="R1160" s="11" t="str">
        <f t="shared" si="139"/>
        <v xml:space="preserve"> </v>
      </c>
      <c r="S1160" s="11"/>
      <c r="T1160" s="12" t="str">
        <f t="shared" si="140"/>
        <v xml:space="preserve"> </v>
      </c>
    </row>
    <row r="1161" spans="3:20" x14ac:dyDescent="0.25">
      <c r="C1161" s="1"/>
      <c r="N1161" s="11" t="str">
        <f t="shared" si="136"/>
        <v xml:space="preserve"> </v>
      </c>
      <c r="O1161" s="11" t="str">
        <f t="shared" si="137"/>
        <v xml:space="preserve"> </v>
      </c>
      <c r="P1161" s="11" t="str">
        <f t="shared" si="138"/>
        <v xml:space="preserve"> </v>
      </c>
      <c r="Q1161" s="11"/>
      <c r="R1161" s="11" t="str">
        <f t="shared" si="139"/>
        <v xml:space="preserve"> </v>
      </c>
      <c r="S1161" s="11"/>
      <c r="T1161" s="12" t="str">
        <f t="shared" si="140"/>
        <v xml:space="preserve"> </v>
      </c>
    </row>
    <row r="1162" spans="3:20" x14ac:dyDescent="0.25">
      <c r="C1162" s="1"/>
      <c r="N1162" s="11" t="str">
        <f t="shared" si="136"/>
        <v xml:space="preserve"> </v>
      </c>
      <c r="O1162" s="11" t="str">
        <f t="shared" si="137"/>
        <v xml:space="preserve"> </v>
      </c>
      <c r="P1162" s="11" t="str">
        <f t="shared" si="138"/>
        <v xml:space="preserve"> </v>
      </c>
      <c r="Q1162" s="11"/>
      <c r="R1162" s="11" t="str">
        <f t="shared" si="139"/>
        <v xml:space="preserve"> </v>
      </c>
      <c r="S1162" s="11"/>
      <c r="T1162" s="12" t="str">
        <f t="shared" si="140"/>
        <v xml:space="preserve"> </v>
      </c>
    </row>
    <row r="1163" spans="3:20" x14ac:dyDescent="0.25">
      <c r="C1163" s="1"/>
      <c r="N1163" s="11" t="str">
        <f t="shared" si="136"/>
        <v xml:space="preserve"> </v>
      </c>
      <c r="O1163" s="11" t="str">
        <f t="shared" si="137"/>
        <v xml:space="preserve"> </v>
      </c>
      <c r="P1163" s="11" t="str">
        <f t="shared" si="138"/>
        <v xml:space="preserve"> </v>
      </c>
      <c r="Q1163" s="11"/>
      <c r="R1163" s="11" t="str">
        <f t="shared" si="139"/>
        <v xml:space="preserve"> </v>
      </c>
      <c r="S1163" s="11"/>
      <c r="T1163" s="12" t="str">
        <f t="shared" si="140"/>
        <v xml:space="preserve"> </v>
      </c>
    </row>
    <row r="1164" spans="3:20" x14ac:dyDescent="0.25">
      <c r="C1164" s="1"/>
      <c r="N1164" s="11" t="str">
        <f t="shared" si="136"/>
        <v xml:space="preserve"> </v>
      </c>
      <c r="O1164" s="11" t="str">
        <f t="shared" si="137"/>
        <v xml:space="preserve"> </v>
      </c>
      <c r="P1164" s="11" t="str">
        <f t="shared" si="138"/>
        <v xml:space="preserve"> </v>
      </c>
      <c r="Q1164" s="11"/>
      <c r="R1164" s="11" t="str">
        <f t="shared" si="139"/>
        <v xml:space="preserve"> </v>
      </c>
      <c r="S1164" s="11"/>
      <c r="T1164" s="12" t="str">
        <f t="shared" si="140"/>
        <v xml:space="preserve"> </v>
      </c>
    </row>
    <row r="1165" spans="3:20" x14ac:dyDescent="0.25">
      <c r="C1165" s="1"/>
      <c r="N1165" s="11" t="str">
        <f t="shared" si="136"/>
        <v xml:space="preserve"> </v>
      </c>
      <c r="O1165" s="11" t="str">
        <f t="shared" si="137"/>
        <v xml:space="preserve"> </v>
      </c>
      <c r="P1165" s="11" t="str">
        <f t="shared" si="138"/>
        <v xml:space="preserve"> </v>
      </c>
      <c r="Q1165" s="11"/>
      <c r="R1165" s="11" t="str">
        <f t="shared" si="139"/>
        <v xml:space="preserve"> </v>
      </c>
      <c r="S1165" s="11"/>
      <c r="T1165" s="12" t="str">
        <f t="shared" si="140"/>
        <v xml:space="preserve"> </v>
      </c>
    </row>
    <row r="1166" spans="3:20" x14ac:dyDescent="0.25">
      <c r="C1166" s="1"/>
      <c r="N1166" s="11" t="str">
        <f t="shared" si="136"/>
        <v xml:space="preserve"> </v>
      </c>
      <c r="O1166" s="11" t="str">
        <f t="shared" si="137"/>
        <v xml:space="preserve"> </v>
      </c>
      <c r="P1166" s="11" t="str">
        <f t="shared" si="138"/>
        <v xml:space="preserve"> </v>
      </c>
      <c r="Q1166" s="11"/>
      <c r="R1166" s="11" t="str">
        <f t="shared" si="139"/>
        <v xml:space="preserve"> </v>
      </c>
      <c r="S1166" s="11"/>
      <c r="T1166" s="12" t="str">
        <f t="shared" si="140"/>
        <v xml:space="preserve"> </v>
      </c>
    </row>
    <row r="1167" spans="3:20" x14ac:dyDescent="0.25">
      <c r="C1167" s="1"/>
      <c r="N1167" s="11" t="str">
        <f t="shared" si="136"/>
        <v xml:space="preserve"> </v>
      </c>
      <c r="O1167" s="11" t="str">
        <f t="shared" si="137"/>
        <v xml:space="preserve"> </v>
      </c>
      <c r="P1167" s="11" t="str">
        <f t="shared" si="138"/>
        <v xml:space="preserve"> </v>
      </c>
      <c r="Q1167" s="11"/>
      <c r="R1167" s="11" t="str">
        <f t="shared" si="139"/>
        <v xml:space="preserve"> </v>
      </c>
      <c r="S1167" s="11"/>
      <c r="T1167" s="12" t="str">
        <f t="shared" si="140"/>
        <v xml:space="preserve"> </v>
      </c>
    </row>
    <row r="1168" spans="3:20" x14ac:dyDescent="0.25">
      <c r="C1168" s="1"/>
      <c r="N1168" s="11" t="str">
        <f t="shared" si="136"/>
        <v xml:space="preserve"> </v>
      </c>
      <c r="O1168" s="11" t="str">
        <f t="shared" si="137"/>
        <v xml:space="preserve"> </v>
      </c>
      <c r="P1168" s="11" t="str">
        <f t="shared" si="138"/>
        <v xml:space="preserve"> </v>
      </c>
      <c r="Q1168" s="11"/>
      <c r="R1168" s="11" t="str">
        <f t="shared" si="139"/>
        <v xml:space="preserve"> </v>
      </c>
      <c r="S1168" s="11"/>
      <c r="T1168" s="12" t="str">
        <f t="shared" si="140"/>
        <v xml:space="preserve"> </v>
      </c>
    </row>
    <row r="1169" spans="3:20" x14ac:dyDescent="0.25">
      <c r="C1169" s="1"/>
      <c r="N1169" s="11" t="str">
        <f t="shared" si="136"/>
        <v xml:space="preserve"> </v>
      </c>
      <c r="O1169" s="11" t="str">
        <f t="shared" si="137"/>
        <v xml:space="preserve"> </v>
      </c>
      <c r="P1169" s="11" t="str">
        <f t="shared" si="138"/>
        <v xml:space="preserve"> </v>
      </c>
      <c r="Q1169" s="11"/>
      <c r="R1169" s="11" t="str">
        <f t="shared" si="139"/>
        <v xml:space="preserve"> </v>
      </c>
      <c r="S1169" s="11"/>
      <c r="T1169" s="12" t="str">
        <f t="shared" si="140"/>
        <v xml:space="preserve"> </v>
      </c>
    </row>
    <row r="1170" spans="3:20" x14ac:dyDescent="0.25">
      <c r="C1170" s="1"/>
      <c r="N1170" s="11" t="str">
        <f t="shared" si="136"/>
        <v xml:space="preserve"> </v>
      </c>
      <c r="O1170" s="11" t="str">
        <f t="shared" si="137"/>
        <v xml:space="preserve"> </v>
      </c>
      <c r="P1170" s="11" t="str">
        <f t="shared" si="138"/>
        <v xml:space="preserve"> </v>
      </c>
      <c r="Q1170" s="11"/>
      <c r="R1170" s="11" t="str">
        <f t="shared" si="139"/>
        <v xml:space="preserve"> </v>
      </c>
      <c r="S1170" s="11"/>
      <c r="T1170" s="12" t="str">
        <f t="shared" si="140"/>
        <v xml:space="preserve"> </v>
      </c>
    </row>
    <row r="1171" spans="3:20" x14ac:dyDescent="0.25">
      <c r="C1171" s="1"/>
      <c r="N1171" s="11" t="str">
        <f t="shared" si="136"/>
        <v xml:space="preserve"> </v>
      </c>
      <c r="O1171" s="11" t="str">
        <f t="shared" si="137"/>
        <v xml:space="preserve"> </v>
      </c>
      <c r="P1171" s="11" t="str">
        <f t="shared" si="138"/>
        <v xml:space="preserve"> </v>
      </c>
      <c r="Q1171" s="11"/>
      <c r="R1171" s="11" t="str">
        <f t="shared" si="139"/>
        <v xml:space="preserve"> </v>
      </c>
      <c r="S1171" s="11"/>
      <c r="T1171" s="12" t="str">
        <f t="shared" si="140"/>
        <v xml:space="preserve"> </v>
      </c>
    </row>
    <row r="1172" spans="3:20" x14ac:dyDescent="0.25">
      <c r="C1172" s="1"/>
      <c r="N1172" s="11" t="str">
        <f t="shared" si="136"/>
        <v xml:space="preserve"> </v>
      </c>
      <c r="O1172" s="11" t="str">
        <f t="shared" si="137"/>
        <v xml:space="preserve"> </v>
      </c>
      <c r="P1172" s="11" t="str">
        <f t="shared" si="138"/>
        <v xml:space="preserve"> </v>
      </c>
      <c r="Q1172" s="11"/>
      <c r="R1172" s="11" t="str">
        <f t="shared" si="139"/>
        <v xml:space="preserve"> </v>
      </c>
      <c r="S1172" s="11"/>
      <c r="T1172" s="12" t="str">
        <f t="shared" si="140"/>
        <v xml:space="preserve"> </v>
      </c>
    </row>
    <row r="1173" spans="3:20" x14ac:dyDescent="0.25">
      <c r="C1173" s="1"/>
      <c r="N1173" s="11" t="str">
        <f t="shared" si="136"/>
        <v xml:space="preserve"> </v>
      </c>
      <c r="O1173" s="11" t="str">
        <f t="shared" si="137"/>
        <v xml:space="preserve"> </v>
      </c>
      <c r="P1173" s="11" t="str">
        <f t="shared" si="138"/>
        <v xml:space="preserve"> </v>
      </c>
      <c r="Q1173" s="11"/>
      <c r="R1173" s="11" t="str">
        <f t="shared" si="139"/>
        <v xml:space="preserve"> </v>
      </c>
      <c r="S1173" s="11"/>
      <c r="T1173" s="12" t="str">
        <f t="shared" si="140"/>
        <v xml:space="preserve"> </v>
      </c>
    </row>
    <row r="1174" spans="3:20" x14ac:dyDescent="0.25">
      <c r="C1174" s="1"/>
      <c r="N1174" s="11" t="str">
        <f t="shared" si="136"/>
        <v xml:space="preserve"> </v>
      </c>
      <c r="O1174" s="11" t="str">
        <f t="shared" si="137"/>
        <v xml:space="preserve"> </v>
      </c>
      <c r="P1174" s="11" t="str">
        <f t="shared" si="138"/>
        <v xml:space="preserve"> </v>
      </c>
      <c r="Q1174" s="11"/>
      <c r="R1174" s="11" t="str">
        <f t="shared" si="139"/>
        <v xml:space="preserve"> </v>
      </c>
      <c r="S1174" s="11"/>
      <c r="T1174" s="12" t="str">
        <f t="shared" si="140"/>
        <v xml:space="preserve"> </v>
      </c>
    </row>
    <row r="1175" spans="3:20" x14ac:dyDescent="0.25">
      <c r="C1175" s="1"/>
      <c r="N1175" s="11" t="str">
        <f t="shared" si="136"/>
        <v xml:space="preserve"> </v>
      </c>
      <c r="O1175" s="11" t="str">
        <f t="shared" si="137"/>
        <v xml:space="preserve"> </v>
      </c>
      <c r="P1175" s="11" t="str">
        <f t="shared" si="138"/>
        <v xml:space="preserve"> </v>
      </c>
      <c r="Q1175" s="11"/>
      <c r="R1175" s="11" t="str">
        <f t="shared" si="139"/>
        <v xml:space="preserve"> </v>
      </c>
      <c r="S1175" s="11"/>
      <c r="T1175" s="12" t="str">
        <f t="shared" si="140"/>
        <v xml:space="preserve"> </v>
      </c>
    </row>
    <row r="1176" spans="3:20" x14ac:dyDescent="0.25">
      <c r="C1176" s="1"/>
      <c r="N1176" s="11" t="str">
        <f t="shared" si="136"/>
        <v xml:space="preserve"> </v>
      </c>
      <c r="O1176" s="11" t="str">
        <f t="shared" si="137"/>
        <v xml:space="preserve"> </v>
      </c>
      <c r="P1176" s="11" t="str">
        <f t="shared" si="138"/>
        <v xml:space="preserve"> </v>
      </c>
      <c r="Q1176" s="11"/>
      <c r="R1176" s="11" t="str">
        <f t="shared" si="139"/>
        <v xml:space="preserve"> </v>
      </c>
      <c r="S1176" s="11"/>
      <c r="T1176" s="12" t="str">
        <f t="shared" si="140"/>
        <v xml:space="preserve"> </v>
      </c>
    </row>
    <row r="1177" spans="3:20" x14ac:dyDescent="0.25">
      <c r="C1177" s="1"/>
      <c r="N1177" s="11" t="str">
        <f t="shared" si="136"/>
        <v xml:space="preserve"> </v>
      </c>
      <c r="O1177" s="11" t="str">
        <f t="shared" si="137"/>
        <v xml:space="preserve"> </v>
      </c>
      <c r="P1177" s="11" t="str">
        <f t="shared" si="138"/>
        <v xml:space="preserve"> </v>
      </c>
      <c r="Q1177" s="11"/>
      <c r="R1177" s="11" t="str">
        <f t="shared" si="139"/>
        <v xml:space="preserve"> </v>
      </c>
      <c r="S1177" s="11"/>
      <c r="T1177" s="12" t="str">
        <f t="shared" si="140"/>
        <v xml:space="preserve"> </v>
      </c>
    </row>
    <row r="1178" spans="3:20" x14ac:dyDescent="0.25">
      <c r="C1178" s="1"/>
      <c r="N1178" s="11" t="str">
        <f t="shared" si="136"/>
        <v xml:space="preserve"> </v>
      </c>
      <c r="O1178" s="11" t="str">
        <f t="shared" si="137"/>
        <v xml:space="preserve"> </v>
      </c>
      <c r="P1178" s="11" t="str">
        <f t="shared" si="138"/>
        <v xml:space="preserve"> </v>
      </c>
      <c r="Q1178" s="11"/>
      <c r="R1178" s="11" t="str">
        <f t="shared" si="139"/>
        <v xml:space="preserve"> </v>
      </c>
      <c r="S1178" s="11"/>
      <c r="T1178" s="12" t="str">
        <f t="shared" si="140"/>
        <v xml:space="preserve"> </v>
      </c>
    </row>
    <row r="1179" spans="3:20" x14ac:dyDescent="0.25">
      <c r="C1179" s="1"/>
      <c r="N1179" s="11" t="str">
        <f t="shared" si="136"/>
        <v xml:space="preserve"> </v>
      </c>
      <c r="O1179" s="11" t="str">
        <f t="shared" si="137"/>
        <v xml:space="preserve"> </v>
      </c>
      <c r="P1179" s="11" t="str">
        <f t="shared" si="138"/>
        <v xml:space="preserve"> </v>
      </c>
      <c r="Q1179" s="11"/>
      <c r="R1179" s="11" t="str">
        <f t="shared" si="139"/>
        <v xml:space="preserve"> </v>
      </c>
      <c r="S1179" s="11"/>
      <c r="T1179" s="12" t="str">
        <f t="shared" si="140"/>
        <v xml:space="preserve"> </v>
      </c>
    </row>
    <row r="1180" spans="3:20" x14ac:dyDescent="0.25">
      <c r="C1180" s="1"/>
      <c r="N1180" s="11" t="str">
        <f t="shared" si="136"/>
        <v xml:space="preserve"> </v>
      </c>
      <c r="O1180" s="11" t="str">
        <f t="shared" si="137"/>
        <v xml:space="preserve"> </v>
      </c>
      <c r="P1180" s="11" t="str">
        <f t="shared" si="138"/>
        <v xml:space="preserve"> </v>
      </c>
      <c r="Q1180" s="11"/>
      <c r="R1180" s="11" t="str">
        <f t="shared" si="139"/>
        <v xml:space="preserve"> </v>
      </c>
      <c r="S1180" s="11"/>
      <c r="T1180" s="12" t="str">
        <f t="shared" si="140"/>
        <v xml:space="preserve"> </v>
      </c>
    </row>
    <row r="1181" spans="3:20" x14ac:dyDescent="0.25">
      <c r="C1181" s="1"/>
      <c r="N1181" s="11" t="str">
        <f t="shared" si="136"/>
        <v xml:space="preserve"> </v>
      </c>
      <c r="O1181" s="11" t="str">
        <f t="shared" si="137"/>
        <v xml:space="preserve"> </v>
      </c>
      <c r="P1181" s="11" t="str">
        <f t="shared" si="138"/>
        <v xml:space="preserve"> </v>
      </c>
      <c r="Q1181" s="11"/>
      <c r="R1181" s="11" t="str">
        <f t="shared" si="139"/>
        <v xml:space="preserve"> </v>
      </c>
      <c r="S1181" s="11"/>
      <c r="T1181" s="12" t="str">
        <f t="shared" si="140"/>
        <v xml:space="preserve"> </v>
      </c>
    </row>
    <row r="1182" spans="3:20" x14ac:dyDescent="0.25">
      <c r="C1182" s="1"/>
      <c r="N1182" s="11" t="str">
        <f t="shared" si="136"/>
        <v xml:space="preserve"> </v>
      </c>
      <c r="O1182" s="11" t="str">
        <f t="shared" si="137"/>
        <v xml:space="preserve"> </v>
      </c>
      <c r="P1182" s="11" t="str">
        <f t="shared" si="138"/>
        <v xml:space="preserve"> </v>
      </c>
      <c r="Q1182" s="11"/>
      <c r="R1182" s="11" t="str">
        <f t="shared" si="139"/>
        <v xml:space="preserve"> </v>
      </c>
      <c r="S1182" s="11"/>
      <c r="T1182" s="12" t="str">
        <f t="shared" si="140"/>
        <v xml:space="preserve"> </v>
      </c>
    </row>
    <row r="1183" spans="3:20" x14ac:dyDescent="0.25">
      <c r="C1183" s="1"/>
      <c r="N1183" s="11" t="str">
        <f t="shared" si="136"/>
        <v xml:space="preserve"> </v>
      </c>
      <c r="O1183" s="11" t="str">
        <f t="shared" si="137"/>
        <v xml:space="preserve"> </v>
      </c>
      <c r="P1183" s="11" t="str">
        <f t="shared" si="138"/>
        <v xml:space="preserve"> </v>
      </c>
      <c r="Q1183" s="11"/>
      <c r="R1183" s="11" t="str">
        <f t="shared" si="139"/>
        <v xml:space="preserve"> </v>
      </c>
      <c r="S1183" s="11"/>
      <c r="T1183" s="12" t="str">
        <f t="shared" si="140"/>
        <v xml:space="preserve"> </v>
      </c>
    </row>
    <row r="1184" spans="3:20" x14ac:dyDescent="0.25">
      <c r="C1184" s="1"/>
      <c r="N1184" s="11" t="str">
        <f t="shared" si="136"/>
        <v xml:space="preserve"> </v>
      </c>
      <c r="O1184" s="11" t="str">
        <f t="shared" si="137"/>
        <v xml:space="preserve"> </v>
      </c>
      <c r="P1184" s="11" t="str">
        <f t="shared" si="138"/>
        <v xml:space="preserve"> </v>
      </c>
      <c r="Q1184" s="11"/>
      <c r="R1184" s="11" t="str">
        <f t="shared" si="139"/>
        <v xml:space="preserve"> </v>
      </c>
      <c r="S1184" s="11"/>
      <c r="T1184" s="12" t="str">
        <f t="shared" si="140"/>
        <v xml:space="preserve"> </v>
      </c>
    </row>
    <row r="1185" spans="3:20" x14ac:dyDescent="0.25">
      <c r="C1185" s="1"/>
      <c r="N1185" s="11" t="str">
        <f t="shared" si="136"/>
        <v xml:space="preserve"> </v>
      </c>
      <c r="O1185" s="11" t="str">
        <f t="shared" si="137"/>
        <v xml:space="preserve"> </v>
      </c>
      <c r="P1185" s="11" t="str">
        <f t="shared" si="138"/>
        <v xml:space="preserve"> </v>
      </c>
      <c r="Q1185" s="11"/>
      <c r="R1185" s="11" t="str">
        <f t="shared" si="139"/>
        <v xml:space="preserve"> </v>
      </c>
      <c r="S1185" s="11"/>
      <c r="T1185" s="12" t="str">
        <f t="shared" si="140"/>
        <v xml:space="preserve"> </v>
      </c>
    </row>
    <row r="1186" spans="3:20" x14ac:dyDescent="0.25">
      <c r="C1186" s="1"/>
      <c r="N1186" s="11" t="str">
        <f t="shared" si="136"/>
        <v xml:space="preserve"> </v>
      </c>
      <c r="O1186" s="11" t="str">
        <f t="shared" si="137"/>
        <v xml:space="preserve"> </v>
      </c>
      <c r="P1186" s="11" t="str">
        <f t="shared" si="138"/>
        <v xml:space="preserve"> </v>
      </c>
      <c r="Q1186" s="11"/>
      <c r="R1186" s="11" t="str">
        <f t="shared" si="139"/>
        <v xml:space="preserve"> </v>
      </c>
      <c r="S1186" s="11"/>
      <c r="T1186" s="12" t="str">
        <f t="shared" si="140"/>
        <v xml:space="preserve"> </v>
      </c>
    </row>
    <row r="1187" spans="3:20" x14ac:dyDescent="0.25">
      <c r="C1187" s="1"/>
      <c r="N1187" s="11" t="str">
        <f t="shared" si="136"/>
        <v xml:space="preserve"> </v>
      </c>
      <c r="O1187" s="11" t="str">
        <f t="shared" si="137"/>
        <v xml:space="preserve"> </v>
      </c>
      <c r="P1187" s="11" t="str">
        <f t="shared" si="138"/>
        <v xml:space="preserve"> </v>
      </c>
      <c r="Q1187" s="11"/>
      <c r="R1187" s="11" t="str">
        <f t="shared" si="139"/>
        <v xml:space="preserve"> </v>
      </c>
      <c r="S1187" s="11"/>
      <c r="T1187" s="12" t="str">
        <f t="shared" si="140"/>
        <v xml:space="preserve"> </v>
      </c>
    </row>
    <row r="1188" spans="3:20" x14ac:dyDescent="0.25">
      <c r="C1188" s="1"/>
      <c r="N1188" s="11" t="str">
        <f t="shared" si="136"/>
        <v xml:space="preserve"> </v>
      </c>
      <c r="O1188" s="11" t="str">
        <f t="shared" si="137"/>
        <v xml:space="preserve"> </v>
      </c>
      <c r="P1188" s="11" t="str">
        <f t="shared" si="138"/>
        <v xml:space="preserve"> </v>
      </c>
      <c r="Q1188" s="11"/>
      <c r="R1188" s="11" t="str">
        <f t="shared" si="139"/>
        <v xml:space="preserve"> </v>
      </c>
      <c r="S1188" s="11"/>
      <c r="T1188" s="12" t="str">
        <f t="shared" si="140"/>
        <v xml:space="preserve"> </v>
      </c>
    </row>
    <row r="1189" spans="3:20" x14ac:dyDescent="0.25">
      <c r="C1189" s="1"/>
      <c r="N1189" s="11" t="str">
        <f t="shared" si="136"/>
        <v xml:space="preserve"> </v>
      </c>
      <c r="O1189" s="11" t="str">
        <f t="shared" si="137"/>
        <v xml:space="preserve"> </v>
      </c>
      <c r="P1189" s="11" t="str">
        <f t="shared" si="138"/>
        <v xml:space="preserve"> </v>
      </c>
      <c r="Q1189" s="11"/>
      <c r="R1189" s="11" t="str">
        <f t="shared" si="139"/>
        <v xml:space="preserve"> </v>
      </c>
      <c r="S1189" s="11"/>
      <c r="T1189" s="12" t="str">
        <f t="shared" si="140"/>
        <v xml:space="preserve"> </v>
      </c>
    </row>
    <row r="1190" spans="3:20" x14ac:dyDescent="0.25">
      <c r="C1190" s="1"/>
      <c r="N1190" s="11" t="str">
        <f t="shared" si="136"/>
        <v xml:space="preserve"> </v>
      </c>
      <c r="O1190" s="11" t="str">
        <f t="shared" si="137"/>
        <v xml:space="preserve"> </v>
      </c>
      <c r="P1190" s="11" t="str">
        <f t="shared" si="138"/>
        <v xml:space="preserve"> </v>
      </c>
      <c r="Q1190" s="11"/>
      <c r="R1190" s="11" t="str">
        <f t="shared" si="139"/>
        <v xml:space="preserve"> </v>
      </c>
      <c r="S1190" s="11"/>
      <c r="T1190" s="12" t="str">
        <f t="shared" si="140"/>
        <v xml:space="preserve"> </v>
      </c>
    </row>
    <row r="1191" spans="3:20" x14ac:dyDescent="0.25">
      <c r="C1191" s="1"/>
      <c r="N1191" s="11" t="str">
        <f t="shared" si="136"/>
        <v xml:space="preserve"> </v>
      </c>
      <c r="O1191" s="11" t="str">
        <f t="shared" si="137"/>
        <v xml:space="preserve"> </v>
      </c>
      <c r="P1191" s="11" t="str">
        <f t="shared" si="138"/>
        <v xml:space="preserve"> </v>
      </c>
      <c r="Q1191" s="11"/>
      <c r="R1191" s="11" t="str">
        <f t="shared" si="139"/>
        <v xml:space="preserve"> </v>
      </c>
      <c r="S1191" s="11"/>
      <c r="T1191" s="12" t="str">
        <f t="shared" si="140"/>
        <v xml:space="preserve"> </v>
      </c>
    </row>
    <row r="1192" spans="3:20" x14ac:dyDescent="0.25">
      <c r="C1192" s="1"/>
      <c r="N1192" s="11" t="str">
        <f t="shared" si="136"/>
        <v xml:space="preserve"> </v>
      </c>
      <c r="O1192" s="11" t="str">
        <f t="shared" si="137"/>
        <v xml:space="preserve"> </v>
      </c>
      <c r="P1192" s="11" t="str">
        <f t="shared" si="138"/>
        <v xml:space="preserve"> </v>
      </c>
      <c r="Q1192" s="11"/>
      <c r="R1192" s="11" t="str">
        <f t="shared" si="139"/>
        <v xml:space="preserve"> </v>
      </c>
      <c r="S1192" s="11"/>
      <c r="T1192" s="12" t="str">
        <f t="shared" si="140"/>
        <v xml:space="preserve"> </v>
      </c>
    </row>
    <row r="1193" spans="3:20" x14ac:dyDescent="0.25">
      <c r="C1193" s="1"/>
      <c r="N1193" s="11" t="str">
        <f t="shared" si="136"/>
        <v xml:space="preserve"> </v>
      </c>
      <c r="O1193" s="11" t="str">
        <f t="shared" si="137"/>
        <v xml:space="preserve"> </v>
      </c>
      <c r="P1193" s="11" t="str">
        <f t="shared" si="138"/>
        <v xml:space="preserve"> </v>
      </c>
      <c r="Q1193" s="11"/>
      <c r="R1193" s="11" t="str">
        <f t="shared" si="139"/>
        <v xml:space="preserve"> </v>
      </c>
      <c r="S1193" s="11"/>
      <c r="T1193" s="12" t="str">
        <f t="shared" si="140"/>
        <v xml:space="preserve"> </v>
      </c>
    </row>
    <row r="1194" spans="3:20" x14ac:dyDescent="0.25">
      <c r="C1194" s="1"/>
      <c r="N1194" s="11" t="str">
        <f t="shared" si="136"/>
        <v xml:space="preserve"> </v>
      </c>
      <c r="O1194" s="11" t="str">
        <f t="shared" si="137"/>
        <v xml:space="preserve"> </v>
      </c>
      <c r="P1194" s="11" t="str">
        <f t="shared" si="138"/>
        <v xml:space="preserve"> </v>
      </c>
      <c r="Q1194" s="11"/>
      <c r="R1194" s="11" t="str">
        <f t="shared" si="139"/>
        <v xml:space="preserve"> </v>
      </c>
      <c r="S1194" s="11"/>
      <c r="T1194" s="12" t="str">
        <f t="shared" si="140"/>
        <v xml:space="preserve"> </v>
      </c>
    </row>
    <row r="1195" spans="3:20" x14ac:dyDescent="0.25">
      <c r="C1195" s="1"/>
      <c r="N1195" s="11" t="str">
        <f t="shared" si="136"/>
        <v xml:space="preserve"> </v>
      </c>
      <c r="O1195" s="11" t="str">
        <f t="shared" si="137"/>
        <v xml:space="preserve"> </v>
      </c>
      <c r="P1195" s="11" t="str">
        <f t="shared" si="138"/>
        <v xml:space="preserve"> </v>
      </c>
      <c r="Q1195" s="11"/>
      <c r="R1195" s="11" t="str">
        <f t="shared" si="139"/>
        <v xml:space="preserve"> </v>
      </c>
      <c r="S1195" s="11"/>
      <c r="T1195" s="12" t="str">
        <f t="shared" si="140"/>
        <v xml:space="preserve"> </v>
      </c>
    </row>
    <row r="1196" spans="3:20" x14ac:dyDescent="0.25">
      <c r="C1196" s="1"/>
      <c r="N1196" s="11" t="str">
        <f t="shared" si="136"/>
        <v xml:space="preserve"> </v>
      </c>
      <c r="O1196" s="11" t="str">
        <f t="shared" si="137"/>
        <v xml:space="preserve"> </v>
      </c>
      <c r="P1196" s="11" t="str">
        <f t="shared" si="138"/>
        <v xml:space="preserve"> </v>
      </c>
      <c r="Q1196" s="11"/>
      <c r="R1196" s="11" t="str">
        <f t="shared" si="139"/>
        <v xml:space="preserve"> </v>
      </c>
      <c r="S1196" s="11"/>
      <c r="T1196" s="12" t="str">
        <f t="shared" si="140"/>
        <v xml:space="preserve"> </v>
      </c>
    </row>
    <row r="1197" spans="3:20" x14ac:dyDescent="0.25">
      <c r="C1197" s="1"/>
      <c r="N1197" s="11" t="str">
        <f t="shared" si="136"/>
        <v xml:space="preserve"> </v>
      </c>
      <c r="O1197" s="11" t="str">
        <f t="shared" si="137"/>
        <v xml:space="preserve"> </v>
      </c>
      <c r="P1197" s="11" t="str">
        <f t="shared" si="138"/>
        <v xml:space="preserve"> </v>
      </c>
      <c r="Q1197" s="11"/>
      <c r="R1197" s="11" t="str">
        <f t="shared" si="139"/>
        <v xml:space="preserve"> </v>
      </c>
      <c r="S1197" s="11"/>
      <c r="T1197" s="12" t="str">
        <f t="shared" si="140"/>
        <v xml:space="preserve"> </v>
      </c>
    </row>
    <row r="1198" spans="3:20" x14ac:dyDescent="0.25">
      <c r="C1198" s="1"/>
      <c r="N1198" s="11" t="str">
        <f t="shared" si="136"/>
        <v xml:space="preserve"> </v>
      </c>
      <c r="O1198" s="11" t="str">
        <f t="shared" si="137"/>
        <v xml:space="preserve"> </v>
      </c>
      <c r="P1198" s="11" t="str">
        <f t="shared" si="138"/>
        <v xml:space="preserve"> </v>
      </c>
      <c r="Q1198" s="11"/>
      <c r="R1198" s="11" t="str">
        <f t="shared" si="139"/>
        <v xml:space="preserve"> </v>
      </c>
      <c r="S1198" s="11"/>
      <c r="T1198" s="12" t="str">
        <f t="shared" si="140"/>
        <v xml:space="preserve"> </v>
      </c>
    </row>
    <row r="1199" spans="3:20" x14ac:dyDescent="0.25">
      <c r="C1199" s="1"/>
      <c r="N1199" s="11" t="str">
        <f t="shared" si="136"/>
        <v xml:space="preserve"> </v>
      </c>
      <c r="O1199" s="11" t="str">
        <f t="shared" si="137"/>
        <v xml:space="preserve"> </v>
      </c>
      <c r="P1199" s="11" t="str">
        <f t="shared" si="138"/>
        <v xml:space="preserve"> </v>
      </c>
      <c r="Q1199" s="11"/>
      <c r="R1199" s="11" t="str">
        <f t="shared" si="139"/>
        <v xml:space="preserve"> </v>
      </c>
      <c r="S1199" s="11"/>
      <c r="T1199" s="12" t="str">
        <f t="shared" si="140"/>
        <v xml:space="preserve"> </v>
      </c>
    </row>
    <row r="1200" spans="3:20" x14ac:dyDescent="0.25">
      <c r="C1200" s="1"/>
      <c r="N1200" s="11" t="str">
        <f t="shared" si="136"/>
        <v xml:space="preserve"> </v>
      </c>
      <c r="O1200" s="11" t="str">
        <f t="shared" si="137"/>
        <v xml:space="preserve"> </v>
      </c>
      <c r="P1200" s="11" t="str">
        <f t="shared" si="138"/>
        <v xml:space="preserve"> </v>
      </c>
      <c r="Q1200" s="11"/>
      <c r="R1200" s="11" t="str">
        <f t="shared" si="139"/>
        <v xml:space="preserve"> </v>
      </c>
      <c r="S1200" s="11"/>
      <c r="T1200" s="12" t="str">
        <f t="shared" si="140"/>
        <v xml:space="preserve"> </v>
      </c>
    </row>
    <row r="1201" spans="3:20" x14ac:dyDescent="0.25">
      <c r="C1201" s="1"/>
      <c r="N1201" s="11" t="str">
        <f t="shared" si="136"/>
        <v xml:space="preserve"> </v>
      </c>
      <c r="O1201" s="11" t="str">
        <f t="shared" si="137"/>
        <v xml:space="preserve"> </v>
      </c>
      <c r="P1201" s="11" t="str">
        <f t="shared" si="138"/>
        <v xml:space="preserve"> </v>
      </c>
      <c r="Q1201" s="11"/>
      <c r="R1201" s="11" t="str">
        <f t="shared" si="139"/>
        <v xml:space="preserve"> </v>
      </c>
      <c r="S1201" s="11"/>
      <c r="T1201" s="12" t="str">
        <f t="shared" si="140"/>
        <v xml:space="preserve"> </v>
      </c>
    </row>
    <row r="1202" spans="3:20" x14ac:dyDescent="0.25">
      <c r="C1202" s="1"/>
      <c r="N1202" s="11" t="str">
        <f t="shared" si="136"/>
        <v xml:space="preserve"> </v>
      </c>
      <c r="O1202" s="11" t="str">
        <f t="shared" si="137"/>
        <v xml:space="preserve"> </v>
      </c>
      <c r="P1202" s="11" t="str">
        <f t="shared" si="138"/>
        <v xml:space="preserve"> </v>
      </c>
      <c r="Q1202" s="11"/>
      <c r="R1202" s="11" t="str">
        <f t="shared" si="139"/>
        <v xml:space="preserve"> </v>
      </c>
      <c r="S1202" s="11"/>
      <c r="T1202" s="12" t="str">
        <f t="shared" si="140"/>
        <v xml:space="preserve"> </v>
      </c>
    </row>
    <row r="1203" spans="3:20" x14ac:dyDescent="0.25">
      <c r="C1203" s="1"/>
      <c r="N1203" s="11" t="str">
        <f t="shared" si="136"/>
        <v xml:space="preserve"> </v>
      </c>
      <c r="O1203" s="11" t="str">
        <f t="shared" si="137"/>
        <v xml:space="preserve"> </v>
      </c>
      <c r="P1203" s="11" t="str">
        <f t="shared" si="138"/>
        <v xml:space="preserve"> </v>
      </c>
      <c r="Q1203" s="11"/>
      <c r="R1203" s="11" t="str">
        <f t="shared" si="139"/>
        <v xml:space="preserve"> </v>
      </c>
      <c r="S1203" s="11"/>
      <c r="T1203" s="12" t="str">
        <f t="shared" si="140"/>
        <v xml:space="preserve"> </v>
      </c>
    </row>
    <row r="1204" spans="3:20" x14ac:dyDescent="0.25">
      <c r="C1204" s="1"/>
      <c r="N1204" s="11" t="str">
        <f t="shared" si="136"/>
        <v xml:space="preserve"> </v>
      </c>
      <c r="O1204" s="11" t="str">
        <f t="shared" si="137"/>
        <v xml:space="preserve"> </v>
      </c>
      <c r="P1204" s="11" t="str">
        <f t="shared" si="138"/>
        <v xml:space="preserve"> </v>
      </c>
      <c r="Q1204" s="11"/>
      <c r="R1204" s="11" t="str">
        <f t="shared" si="139"/>
        <v xml:space="preserve"> </v>
      </c>
      <c r="S1204" s="11"/>
      <c r="T1204" s="12" t="str">
        <f t="shared" si="140"/>
        <v xml:space="preserve"> </v>
      </c>
    </row>
    <row r="1205" spans="3:20" x14ac:dyDescent="0.25">
      <c r="C1205" s="1"/>
      <c r="N1205" s="11" t="str">
        <f t="shared" si="136"/>
        <v xml:space="preserve"> </v>
      </c>
      <c r="O1205" s="11" t="str">
        <f t="shared" si="137"/>
        <v xml:space="preserve"> </v>
      </c>
      <c r="P1205" s="11" t="str">
        <f t="shared" si="138"/>
        <v xml:space="preserve"> </v>
      </c>
      <c r="Q1205" s="11"/>
      <c r="R1205" s="11" t="str">
        <f t="shared" si="139"/>
        <v xml:space="preserve"> </v>
      </c>
      <c r="S1205" s="11"/>
      <c r="T1205" s="12" t="str">
        <f t="shared" si="140"/>
        <v xml:space="preserve"> </v>
      </c>
    </row>
    <row r="1206" spans="3:20" x14ac:dyDescent="0.25">
      <c r="C1206" s="1"/>
      <c r="N1206" s="11" t="str">
        <f t="shared" si="136"/>
        <v xml:space="preserve"> </v>
      </c>
      <c r="O1206" s="11" t="str">
        <f t="shared" si="137"/>
        <v xml:space="preserve"> </v>
      </c>
      <c r="P1206" s="11" t="str">
        <f t="shared" si="138"/>
        <v xml:space="preserve"> </v>
      </c>
      <c r="Q1206" s="11"/>
      <c r="R1206" s="11" t="str">
        <f t="shared" si="139"/>
        <v xml:space="preserve"> </v>
      </c>
      <c r="S1206" s="11"/>
      <c r="T1206" s="12" t="str">
        <f t="shared" si="140"/>
        <v xml:space="preserve"> </v>
      </c>
    </row>
    <row r="1207" spans="3:20" x14ac:dyDescent="0.25">
      <c r="C1207" s="1"/>
      <c r="N1207" s="11" t="str">
        <f t="shared" si="136"/>
        <v xml:space="preserve"> </v>
      </c>
      <c r="O1207" s="11" t="str">
        <f t="shared" si="137"/>
        <v xml:space="preserve"> </v>
      </c>
      <c r="P1207" s="11" t="str">
        <f t="shared" si="138"/>
        <v xml:space="preserve"> </v>
      </c>
      <c r="Q1207" s="11"/>
      <c r="R1207" s="11" t="str">
        <f t="shared" si="139"/>
        <v xml:space="preserve"> </v>
      </c>
      <c r="S1207" s="11"/>
      <c r="T1207" s="12" t="str">
        <f t="shared" si="140"/>
        <v xml:space="preserve"> </v>
      </c>
    </row>
    <row r="1208" spans="3:20" x14ac:dyDescent="0.25">
      <c r="C1208" s="1"/>
      <c r="N1208" s="11" t="str">
        <f t="shared" si="136"/>
        <v xml:space="preserve"> </v>
      </c>
      <c r="O1208" s="11" t="str">
        <f t="shared" si="137"/>
        <v xml:space="preserve"> </v>
      </c>
      <c r="P1208" s="11" t="str">
        <f t="shared" si="138"/>
        <v xml:space="preserve"> </v>
      </c>
      <c r="Q1208" s="11"/>
      <c r="R1208" s="11" t="str">
        <f t="shared" si="139"/>
        <v xml:space="preserve"> </v>
      </c>
      <c r="S1208" s="11"/>
      <c r="T1208" s="12" t="str">
        <f t="shared" si="140"/>
        <v xml:space="preserve"> </v>
      </c>
    </row>
    <row r="1209" spans="3:20" x14ac:dyDescent="0.25">
      <c r="C1209" s="1"/>
      <c r="N1209" s="11" t="str">
        <f t="shared" si="136"/>
        <v xml:space="preserve"> </v>
      </c>
      <c r="O1209" s="11" t="str">
        <f t="shared" si="137"/>
        <v xml:space="preserve"> </v>
      </c>
      <c r="P1209" s="11" t="str">
        <f t="shared" si="138"/>
        <v xml:space="preserve"> </v>
      </c>
      <c r="Q1209" s="11"/>
      <c r="R1209" s="11" t="str">
        <f t="shared" si="139"/>
        <v xml:space="preserve"> </v>
      </c>
      <c r="S1209" s="11"/>
      <c r="T1209" s="12" t="str">
        <f t="shared" si="140"/>
        <v xml:space="preserve"> </v>
      </c>
    </row>
    <row r="1210" spans="3:20" x14ac:dyDescent="0.25">
      <c r="C1210" s="1"/>
      <c r="N1210" s="11" t="str">
        <f t="shared" si="136"/>
        <v xml:space="preserve"> </v>
      </c>
      <c r="O1210" s="11" t="str">
        <f t="shared" si="137"/>
        <v xml:space="preserve"> </v>
      </c>
      <c r="P1210" s="11" t="str">
        <f t="shared" si="138"/>
        <v xml:space="preserve"> </v>
      </c>
      <c r="Q1210" s="11"/>
      <c r="R1210" s="11" t="str">
        <f t="shared" si="139"/>
        <v xml:space="preserve"> </v>
      </c>
      <c r="S1210" s="11"/>
      <c r="T1210" s="12" t="str">
        <f t="shared" si="140"/>
        <v xml:space="preserve"> </v>
      </c>
    </row>
    <row r="1211" spans="3:20" x14ac:dyDescent="0.25">
      <c r="C1211" s="1"/>
      <c r="N1211" s="11" t="str">
        <f t="shared" si="136"/>
        <v xml:space="preserve"> </v>
      </c>
      <c r="O1211" s="11" t="str">
        <f t="shared" si="137"/>
        <v xml:space="preserve"> </v>
      </c>
      <c r="P1211" s="11" t="str">
        <f t="shared" si="138"/>
        <v xml:space="preserve"> </v>
      </c>
      <c r="Q1211" s="11"/>
      <c r="R1211" s="11" t="str">
        <f t="shared" si="139"/>
        <v xml:space="preserve"> </v>
      </c>
      <c r="S1211" s="11"/>
      <c r="T1211" s="12" t="str">
        <f t="shared" si="140"/>
        <v xml:space="preserve"> </v>
      </c>
    </row>
    <row r="1212" spans="3:20" x14ac:dyDescent="0.25">
      <c r="C1212" s="1"/>
      <c r="N1212" s="11" t="str">
        <f t="shared" si="136"/>
        <v xml:space="preserve"> </v>
      </c>
      <c r="O1212" s="11" t="str">
        <f t="shared" si="137"/>
        <v xml:space="preserve"> </v>
      </c>
      <c r="P1212" s="11" t="str">
        <f t="shared" si="138"/>
        <v xml:space="preserve"> </v>
      </c>
      <c r="Q1212" s="11"/>
      <c r="R1212" s="11" t="str">
        <f t="shared" si="139"/>
        <v xml:space="preserve"> </v>
      </c>
      <c r="S1212" s="11"/>
      <c r="T1212" s="12" t="str">
        <f t="shared" si="140"/>
        <v xml:space="preserve"> </v>
      </c>
    </row>
    <row r="1213" spans="3:20" x14ac:dyDescent="0.25">
      <c r="C1213" s="1"/>
      <c r="N1213" s="11" t="str">
        <f t="shared" si="136"/>
        <v xml:space="preserve"> </v>
      </c>
      <c r="O1213" s="11" t="str">
        <f t="shared" si="137"/>
        <v xml:space="preserve"> </v>
      </c>
      <c r="P1213" s="11" t="str">
        <f t="shared" si="138"/>
        <v xml:space="preserve"> </v>
      </c>
      <c r="Q1213" s="11"/>
      <c r="R1213" s="11" t="str">
        <f t="shared" si="139"/>
        <v xml:space="preserve"> </v>
      </c>
      <c r="S1213" s="11"/>
      <c r="T1213" s="12" t="str">
        <f t="shared" si="140"/>
        <v xml:space="preserve"> </v>
      </c>
    </row>
    <row r="1214" spans="3:20" x14ac:dyDescent="0.25">
      <c r="C1214" s="1"/>
      <c r="N1214" s="11" t="str">
        <f t="shared" si="136"/>
        <v xml:space="preserve"> </v>
      </c>
      <c r="O1214" s="11" t="str">
        <f t="shared" si="137"/>
        <v xml:space="preserve"> </v>
      </c>
      <c r="P1214" s="11" t="str">
        <f t="shared" si="138"/>
        <v xml:space="preserve"> </v>
      </c>
      <c r="Q1214" s="11"/>
      <c r="R1214" s="11" t="str">
        <f t="shared" si="139"/>
        <v xml:space="preserve"> </v>
      </c>
      <c r="S1214" s="11"/>
      <c r="T1214" s="12" t="str">
        <f t="shared" si="140"/>
        <v xml:space="preserve"> </v>
      </c>
    </row>
    <row r="1215" spans="3:20" x14ac:dyDescent="0.25">
      <c r="C1215" s="1"/>
      <c r="N1215" s="11" t="str">
        <f t="shared" si="136"/>
        <v xml:space="preserve"> </v>
      </c>
      <c r="O1215" s="11" t="str">
        <f t="shared" si="137"/>
        <v xml:space="preserve"> </v>
      </c>
      <c r="P1215" s="11" t="str">
        <f t="shared" si="138"/>
        <v xml:space="preserve"> </v>
      </c>
      <c r="Q1215" s="11"/>
      <c r="R1215" s="11" t="str">
        <f t="shared" si="139"/>
        <v xml:space="preserve"> </v>
      </c>
      <c r="S1215" s="11"/>
      <c r="T1215" s="12" t="str">
        <f t="shared" si="140"/>
        <v xml:space="preserve"> </v>
      </c>
    </row>
    <row r="1216" spans="3:20" x14ac:dyDescent="0.25">
      <c r="C1216" s="1"/>
      <c r="N1216" s="11" t="str">
        <f t="shared" si="136"/>
        <v xml:space="preserve"> </v>
      </c>
      <c r="O1216" s="11" t="str">
        <f t="shared" si="137"/>
        <v xml:space="preserve"> </v>
      </c>
      <c r="P1216" s="11" t="str">
        <f t="shared" si="138"/>
        <v xml:space="preserve"> </v>
      </c>
      <c r="Q1216" s="11"/>
      <c r="R1216" s="11" t="str">
        <f t="shared" si="139"/>
        <v xml:space="preserve"> </v>
      </c>
      <c r="S1216" s="11"/>
      <c r="T1216" s="12" t="str">
        <f t="shared" si="140"/>
        <v xml:space="preserve"> </v>
      </c>
    </row>
    <row r="1217" spans="3:20" x14ac:dyDescent="0.25">
      <c r="C1217" s="1"/>
      <c r="N1217" s="11" t="str">
        <f t="shared" ref="N1217:N1280" si="141">IF(F1217&gt;0,(F1217-E1217)*(AD1217+AE1217+AF1217)," ")</f>
        <v xml:space="preserve"> </v>
      </c>
      <c r="O1217" s="11" t="str">
        <f t="shared" ref="O1217:O1280" si="142">IF(($F1217-$E1217)*(S1217+AC1217)&gt;0,($F1217-$E1217)*(S1217+AC1217)," ")</f>
        <v xml:space="preserve"> </v>
      </c>
      <c r="P1217" s="11" t="str">
        <f t="shared" ref="P1217:P1280" si="143">IF(($F1217-$E1217)*(AA1217+AH1217)&gt;0,($F1217-$E1217)*(AA1217+AH1217)," ")</f>
        <v xml:space="preserve"> </v>
      </c>
      <c r="Q1217" s="11"/>
      <c r="R1217" s="11" t="str">
        <f t="shared" ref="R1217:R1280" si="144">IF(($F1217-$E1217)*(AB1217+AI1217)&gt;0,($F1217-$E1217)*(AB1217+AI1217)," ")</f>
        <v xml:space="preserve"> </v>
      </c>
      <c r="S1217" s="11"/>
      <c r="T1217" s="12" t="str">
        <f t="shared" ref="T1217:T1280" si="145">IF($F1217&gt;0,IF(AM1217&gt;0,((F1217-E1217)*AM1217)*5280," ")," ")</f>
        <v xml:space="preserve"> </v>
      </c>
    </row>
    <row r="1218" spans="3:20" x14ac:dyDescent="0.25">
      <c r="C1218" s="1"/>
      <c r="N1218" s="11" t="str">
        <f t="shared" si="141"/>
        <v xml:space="preserve"> </v>
      </c>
      <c r="O1218" s="11" t="str">
        <f t="shared" si="142"/>
        <v xml:space="preserve"> </v>
      </c>
      <c r="P1218" s="11" t="str">
        <f t="shared" si="143"/>
        <v xml:space="preserve"> </v>
      </c>
      <c r="Q1218" s="11"/>
      <c r="R1218" s="11" t="str">
        <f t="shared" si="144"/>
        <v xml:space="preserve"> </v>
      </c>
      <c r="S1218" s="11"/>
      <c r="T1218" s="12" t="str">
        <f t="shared" si="145"/>
        <v xml:space="preserve"> </v>
      </c>
    </row>
    <row r="1219" spans="3:20" x14ac:dyDescent="0.25">
      <c r="C1219" s="1"/>
      <c r="N1219" s="11" t="str">
        <f t="shared" si="141"/>
        <v xml:space="preserve"> </v>
      </c>
      <c r="O1219" s="11" t="str">
        <f t="shared" si="142"/>
        <v xml:space="preserve"> </v>
      </c>
      <c r="P1219" s="11" t="str">
        <f t="shared" si="143"/>
        <v xml:space="preserve"> </v>
      </c>
      <c r="Q1219" s="11"/>
      <c r="R1219" s="11" t="str">
        <f t="shared" si="144"/>
        <v xml:space="preserve"> </v>
      </c>
      <c r="S1219" s="11"/>
      <c r="T1219" s="12" t="str">
        <f t="shared" si="145"/>
        <v xml:space="preserve"> </v>
      </c>
    </row>
    <row r="1220" spans="3:20" x14ac:dyDescent="0.25">
      <c r="C1220" s="1"/>
      <c r="N1220" s="11" t="str">
        <f t="shared" si="141"/>
        <v xml:space="preserve"> </v>
      </c>
      <c r="O1220" s="11" t="str">
        <f t="shared" si="142"/>
        <v xml:space="preserve"> </v>
      </c>
      <c r="P1220" s="11" t="str">
        <f t="shared" si="143"/>
        <v xml:space="preserve"> </v>
      </c>
      <c r="Q1220" s="11"/>
      <c r="R1220" s="11" t="str">
        <f t="shared" si="144"/>
        <v xml:space="preserve"> </v>
      </c>
      <c r="S1220" s="11"/>
      <c r="T1220" s="12" t="str">
        <f t="shared" si="145"/>
        <v xml:space="preserve"> </v>
      </c>
    </row>
    <row r="1221" spans="3:20" x14ac:dyDescent="0.25">
      <c r="C1221" s="1"/>
      <c r="N1221" s="11" t="str">
        <f t="shared" si="141"/>
        <v xml:space="preserve"> </v>
      </c>
      <c r="O1221" s="11" t="str">
        <f t="shared" si="142"/>
        <v xml:space="preserve"> </v>
      </c>
      <c r="P1221" s="11" t="str">
        <f t="shared" si="143"/>
        <v xml:space="preserve"> </v>
      </c>
      <c r="Q1221" s="11"/>
      <c r="R1221" s="11" t="str">
        <f t="shared" si="144"/>
        <v xml:space="preserve"> </v>
      </c>
      <c r="S1221" s="11"/>
      <c r="T1221" s="12" t="str">
        <f t="shared" si="145"/>
        <v xml:space="preserve"> </v>
      </c>
    </row>
    <row r="1222" spans="3:20" x14ac:dyDescent="0.25">
      <c r="C1222" s="1"/>
      <c r="N1222" s="11" t="str">
        <f t="shared" si="141"/>
        <v xml:space="preserve"> </v>
      </c>
      <c r="O1222" s="11" t="str">
        <f t="shared" si="142"/>
        <v xml:space="preserve"> </v>
      </c>
      <c r="P1222" s="11" t="str">
        <f t="shared" si="143"/>
        <v xml:space="preserve"> </v>
      </c>
      <c r="Q1222" s="11"/>
      <c r="R1222" s="11" t="str">
        <f t="shared" si="144"/>
        <v xml:space="preserve"> </v>
      </c>
      <c r="S1222" s="11"/>
      <c r="T1222" s="12" t="str">
        <f t="shared" si="145"/>
        <v xml:space="preserve"> </v>
      </c>
    </row>
    <row r="1223" spans="3:20" x14ac:dyDescent="0.25">
      <c r="C1223" s="1"/>
      <c r="N1223" s="11" t="str">
        <f t="shared" si="141"/>
        <v xml:space="preserve"> </v>
      </c>
      <c r="O1223" s="11" t="str">
        <f t="shared" si="142"/>
        <v xml:space="preserve"> </v>
      </c>
      <c r="P1223" s="11" t="str">
        <f t="shared" si="143"/>
        <v xml:space="preserve"> </v>
      </c>
      <c r="Q1223" s="11"/>
      <c r="R1223" s="11" t="str">
        <f t="shared" si="144"/>
        <v xml:space="preserve"> </v>
      </c>
      <c r="S1223" s="11"/>
      <c r="T1223" s="12" t="str">
        <f t="shared" si="145"/>
        <v xml:space="preserve"> </v>
      </c>
    </row>
    <row r="1224" spans="3:20" x14ac:dyDescent="0.25">
      <c r="C1224" s="1"/>
      <c r="N1224" s="11" t="str">
        <f t="shared" si="141"/>
        <v xml:space="preserve"> </v>
      </c>
      <c r="O1224" s="11" t="str">
        <f t="shared" si="142"/>
        <v xml:space="preserve"> </v>
      </c>
      <c r="P1224" s="11" t="str">
        <f t="shared" si="143"/>
        <v xml:space="preserve"> </v>
      </c>
      <c r="Q1224" s="11"/>
      <c r="R1224" s="11" t="str">
        <f t="shared" si="144"/>
        <v xml:space="preserve"> </v>
      </c>
      <c r="S1224" s="11"/>
      <c r="T1224" s="12" t="str">
        <f t="shared" si="145"/>
        <v xml:space="preserve"> </v>
      </c>
    </row>
    <row r="1225" spans="3:20" x14ac:dyDescent="0.25">
      <c r="C1225" s="1"/>
      <c r="N1225" s="11" t="str">
        <f t="shared" si="141"/>
        <v xml:space="preserve"> </v>
      </c>
      <c r="O1225" s="11" t="str">
        <f t="shared" si="142"/>
        <v xml:space="preserve"> </v>
      </c>
      <c r="P1225" s="11" t="str">
        <f t="shared" si="143"/>
        <v xml:space="preserve"> </v>
      </c>
      <c r="Q1225" s="11"/>
      <c r="R1225" s="11" t="str">
        <f t="shared" si="144"/>
        <v xml:space="preserve"> </v>
      </c>
      <c r="S1225" s="11"/>
      <c r="T1225" s="12" t="str">
        <f t="shared" si="145"/>
        <v xml:space="preserve"> </v>
      </c>
    </row>
    <row r="1226" spans="3:20" x14ac:dyDescent="0.25">
      <c r="C1226" s="1"/>
      <c r="N1226" s="11" t="str">
        <f t="shared" si="141"/>
        <v xml:space="preserve"> </v>
      </c>
      <c r="O1226" s="11" t="str">
        <f t="shared" si="142"/>
        <v xml:space="preserve"> </v>
      </c>
      <c r="P1226" s="11" t="str">
        <f t="shared" si="143"/>
        <v xml:space="preserve"> </v>
      </c>
      <c r="Q1226" s="11"/>
      <c r="R1226" s="11" t="str">
        <f t="shared" si="144"/>
        <v xml:space="preserve"> </v>
      </c>
      <c r="S1226" s="11"/>
      <c r="T1226" s="12" t="str">
        <f t="shared" si="145"/>
        <v xml:space="preserve"> </v>
      </c>
    </row>
    <row r="1227" spans="3:20" x14ac:dyDescent="0.25">
      <c r="C1227" s="1"/>
      <c r="N1227" s="11" t="str">
        <f t="shared" si="141"/>
        <v xml:space="preserve"> </v>
      </c>
      <c r="O1227" s="11" t="str">
        <f t="shared" si="142"/>
        <v xml:space="preserve"> </v>
      </c>
      <c r="P1227" s="11" t="str">
        <f t="shared" si="143"/>
        <v xml:space="preserve"> </v>
      </c>
      <c r="Q1227" s="11"/>
      <c r="R1227" s="11" t="str">
        <f t="shared" si="144"/>
        <v xml:space="preserve"> </v>
      </c>
      <c r="S1227" s="11"/>
      <c r="T1227" s="12" t="str">
        <f t="shared" si="145"/>
        <v xml:space="preserve"> </v>
      </c>
    </row>
    <row r="1228" spans="3:20" x14ac:dyDescent="0.25">
      <c r="C1228" s="1"/>
      <c r="N1228" s="11" t="str">
        <f t="shared" si="141"/>
        <v xml:space="preserve"> </v>
      </c>
      <c r="O1228" s="11" t="str">
        <f t="shared" si="142"/>
        <v xml:space="preserve"> </v>
      </c>
      <c r="P1228" s="11" t="str">
        <f t="shared" si="143"/>
        <v xml:space="preserve"> </v>
      </c>
      <c r="Q1228" s="11"/>
      <c r="R1228" s="11" t="str">
        <f t="shared" si="144"/>
        <v xml:space="preserve"> </v>
      </c>
      <c r="S1228" s="11"/>
      <c r="T1228" s="12" t="str">
        <f t="shared" si="145"/>
        <v xml:space="preserve"> </v>
      </c>
    </row>
    <row r="1229" spans="3:20" x14ac:dyDescent="0.25">
      <c r="C1229" s="1"/>
      <c r="N1229" s="11" t="str">
        <f t="shared" si="141"/>
        <v xml:space="preserve"> </v>
      </c>
      <c r="O1229" s="11" t="str">
        <f t="shared" si="142"/>
        <v xml:space="preserve"> </v>
      </c>
      <c r="P1229" s="11" t="str">
        <f t="shared" si="143"/>
        <v xml:space="preserve"> </v>
      </c>
      <c r="Q1229" s="11"/>
      <c r="R1229" s="11" t="str">
        <f t="shared" si="144"/>
        <v xml:space="preserve"> </v>
      </c>
      <c r="S1229" s="11"/>
      <c r="T1229" s="12" t="str">
        <f t="shared" si="145"/>
        <v xml:space="preserve"> </v>
      </c>
    </row>
    <row r="1230" spans="3:20" x14ac:dyDescent="0.25">
      <c r="C1230" s="1"/>
      <c r="N1230" s="11" t="str">
        <f t="shared" si="141"/>
        <v xml:space="preserve"> </v>
      </c>
      <c r="O1230" s="11" t="str">
        <f t="shared" si="142"/>
        <v xml:space="preserve"> </v>
      </c>
      <c r="P1230" s="11" t="str">
        <f t="shared" si="143"/>
        <v xml:space="preserve"> </v>
      </c>
      <c r="Q1230" s="11"/>
      <c r="R1230" s="11" t="str">
        <f t="shared" si="144"/>
        <v xml:space="preserve"> </v>
      </c>
      <c r="S1230" s="11"/>
      <c r="T1230" s="12" t="str">
        <f t="shared" si="145"/>
        <v xml:space="preserve"> </v>
      </c>
    </row>
    <row r="1231" spans="3:20" x14ac:dyDescent="0.25">
      <c r="C1231" s="1"/>
      <c r="N1231" s="11" t="str">
        <f t="shared" si="141"/>
        <v xml:space="preserve"> </v>
      </c>
      <c r="O1231" s="11" t="str">
        <f t="shared" si="142"/>
        <v xml:space="preserve"> </v>
      </c>
      <c r="P1231" s="11" t="str">
        <f t="shared" si="143"/>
        <v xml:space="preserve"> </v>
      </c>
      <c r="Q1231" s="11"/>
      <c r="R1231" s="11" t="str">
        <f t="shared" si="144"/>
        <v xml:space="preserve"> </v>
      </c>
      <c r="S1231" s="11"/>
      <c r="T1231" s="12" t="str">
        <f t="shared" si="145"/>
        <v xml:space="preserve"> </v>
      </c>
    </row>
    <row r="1232" spans="3:20" x14ac:dyDescent="0.25">
      <c r="C1232" s="1"/>
      <c r="N1232" s="11" t="str">
        <f t="shared" si="141"/>
        <v xml:space="preserve"> </v>
      </c>
      <c r="O1232" s="11" t="str">
        <f t="shared" si="142"/>
        <v xml:space="preserve"> </v>
      </c>
      <c r="P1232" s="11" t="str">
        <f t="shared" si="143"/>
        <v xml:space="preserve"> </v>
      </c>
      <c r="Q1232" s="11"/>
      <c r="R1232" s="11" t="str">
        <f t="shared" si="144"/>
        <v xml:space="preserve"> </v>
      </c>
      <c r="S1232" s="11"/>
      <c r="T1232" s="12" t="str">
        <f t="shared" si="145"/>
        <v xml:space="preserve"> </v>
      </c>
    </row>
    <row r="1233" spans="3:20" x14ac:dyDescent="0.25">
      <c r="C1233" s="1"/>
      <c r="N1233" s="11" t="str">
        <f t="shared" si="141"/>
        <v xml:space="preserve"> </v>
      </c>
      <c r="O1233" s="11" t="str">
        <f t="shared" si="142"/>
        <v xml:space="preserve"> </v>
      </c>
      <c r="P1233" s="11" t="str">
        <f t="shared" si="143"/>
        <v xml:space="preserve"> </v>
      </c>
      <c r="Q1233" s="11"/>
      <c r="R1233" s="11" t="str">
        <f t="shared" si="144"/>
        <v xml:space="preserve"> </v>
      </c>
      <c r="S1233" s="11"/>
      <c r="T1233" s="12" t="str">
        <f t="shared" si="145"/>
        <v xml:space="preserve"> </v>
      </c>
    </row>
    <row r="1234" spans="3:20" x14ac:dyDescent="0.25">
      <c r="C1234" s="1"/>
      <c r="N1234" s="11" t="str">
        <f t="shared" si="141"/>
        <v xml:space="preserve"> </v>
      </c>
      <c r="O1234" s="11" t="str">
        <f t="shared" si="142"/>
        <v xml:space="preserve"> </v>
      </c>
      <c r="P1234" s="11" t="str">
        <f t="shared" si="143"/>
        <v xml:space="preserve"> </v>
      </c>
      <c r="Q1234" s="11"/>
      <c r="R1234" s="11" t="str">
        <f t="shared" si="144"/>
        <v xml:space="preserve"> </v>
      </c>
      <c r="S1234" s="11"/>
      <c r="T1234" s="12" t="str">
        <f t="shared" si="145"/>
        <v xml:space="preserve"> </v>
      </c>
    </row>
    <row r="1235" spans="3:20" x14ac:dyDescent="0.25">
      <c r="C1235" s="1"/>
      <c r="N1235" s="11" t="str">
        <f t="shared" si="141"/>
        <v xml:space="preserve"> </v>
      </c>
      <c r="O1235" s="11" t="str">
        <f t="shared" si="142"/>
        <v xml:space="preserve"> </v>
      </c>
      <c r="P1235" s="11" t="str">
        <f t="shared" si="143"/>
        <v xml:space="preserve"> </v>
      </c>
      <c r="Q1235" s="11"/>
      <c r="R1235" s="11" t="str">
        <f t="shared" si="144"/>
        <v xml:space="preserve"> </v>
      </c>
      <c r="S1235" s="11"/>
      <c r="T1235" s="12" t="str">
        <f t="shared" si="145"/>
        <v xml:space="preserve"> </v>
      </c>
    </row>
    <row r="1236" spans="3:20" x14ac:dyDescent="0.25">
      <c r="C1236" s="1"/>
      <c r="N1236" s="11" t="str">
        <f t="shared" si="141"/>
        <v xml:space="preserve"> </v>
      </c>
      <c r="O1236" s="11" t="str">
        <f t="shared" si="142"/>
        <v xml:space="preserve"> </v>
      </c>
      <c r="P1236" s="11" t="str">
        <f t="shared" si="143"/>
        <v xml:space="preserve"> </v>
      </c>
      <c r="Q1236" s="11"/>
      <c r="R1236" s="11" t="str">
        <f t="shared" si="144"/>
        <v xml:space="preserve"> </v>
      </c>
      <c r="S1236" s="11"/>
      <c r="T1236" s="12" t="str">
        <f t="shared" si="145"/>
        <v xml:space="preserve"> </v>
      </c>
    </row>
    <row r="1237" spans="3:20" x14ac:dyDescent="0.25">
      <c r="C1237" s="1"/>
      <c r="N1237" s="11" t="str">
        <f t="shared" si="141"/>
        <v xml:space="preserve"> </v>
      </c>
      <c r="O1237" s="11" t="str">
        <f t="shared" si="142"/>
        <v xml:space="preserve"> </v>
      </c>
      <c r="P1237" s="11" t="str">
        <f t="shared" si="143"/>
        <v xml:space="preserve"> </v>
      </c>
      <c r="Q1237" s="11"/>
      <c r="R1237" s="11" t="str">
        <f t="shared" si="144"/>
        <v xml:space="preserve"> </v>
      </c>
      <c r="S1237" s="11"/>
      <c r="T1237" s="12" t="str">
        <f t="shared" si="145"/>
        <v xml:space="preserve"> </v>
      </c>
    </row>
    <row r="1238" spans="3:20" x14ac:dyDescent="0.25">
      <c r="C1238" s="1"/>
      <c r="N1238" s="11" t="str">
        <f t="shared" si="141"/>
        <v xml:space="preserve"> </v>
      </c>
      <c r="O1238" s="11" t="str">
        <f t="shared" si="142"/>
        <v xml:space="preserve"> </v>
      </c>
      <c r="P1238" s="11" t="str">
        <f t="shared" si="143"/>
        <v xml:space="preserve"> </v>
      </c>
      <c r="Q1238" s="11"/>
      <c r="R1238" s="11" t="str">
        <f t="shared" si="144"/>
        <v xml:space="preserve"> </v>
      </c>
      <c r="S1238" s="11"/>
      <c r="T1238" s="12" t="str">
        <f t="shared" si="145"/>
        <v xml:space="preserve"> </v>
      </c>
    </row>
    <row r="1239" spans="3:20" x14ac:dyDescent="0.25">
      <c r="C1239" s="1"/>
      <c r="N1239" s="11" t="str">
        <f t="shared" si="141"/>
        <v xml:space="preserve"> </v>
      </c>
      <c r="O1239" s="11" t="str">
        <f t="shared" si="142"/>
        <v xml:space="preserve"> </v>
      </c>
      <c r="P1239" s="11" t="str">
        <f t="shared" si="143"/>
        <v xml:space="preserve"> </v>
      </c>
      <c r="Q1239" s="11"/>
      <c r="R1239" s="11" t="str">
        <f t="shared" si="144"/>
        <v xml:space="preserve"> </v>
      </c>
      <c r="S1239" s="11"/>
      <c r="T1239" s="12" t="str">
        <f t="shared" si="145"/>
        <v xml:space="preserve"> </v>
      </c>
    </row>
    <row r="1240" spans="3:20" x14ac:dyDescent="0.25">
      <c r="C1240" s="1"/>
      <c r="N1240" s="11" t="str">
        <f t="shared" si="141"/>
        <v xml:space="preserve"> </v>
      </c>
      <c r="O1240" s="11" t="str">
        <f t="shared" si="142"/>
        <v xml:space="preserve"> </v>
      </c>
      <c r="P1240" s="11" t="str">
        <f t="shared" si="143"/>
        <v xml:space="preserve"> </v>
      </c>
      <c r="Q1240" s="11"/>
      <c r="R1240" s="11" t="str">
        <f t="shared" si="144"/>
        <v xml:space="preserve"> </v>
      </c>
      <c r="S1240" s="11"/>
      <c r="T1240" s="12" t="str">
        <f t="shared" si="145"/>
        <v xml:space="preserve"> </v>
      </c>
    </row>
    <row r="1241" spans="3:20" x14ac:dyDescent="0.25">
      <c r="C1241" s="1"/>
      <c r="N1241" s="11" t="str">
        <f t="shared" si="141"/>
        <v xml:space="preserve"> </v>
      </c>
      <c r="O1241" s="11" t="str">
        <f t="shared" si="142"/>
        <v xml:space="preserve"> </v>
      </c>
      <c r="P1241" s="11" t="str">
        <f t="shared" si="143"/>
        <v xml:space="preserve"> </v>
      </c>
      <c r="Q1241" s="11"/>
      <c r="R1241" s="11" t="str">
        <f t="shared" si="144"/>
        <v xml:space="preserve"> </v>
      </c>
      <c r="S1241" s="11"/>
      <c r="T1241" s="12" t="str">
        <f t="shared" si="145"/>
        <v xml:space="preserve"> </v>
      </c>
    </row>
    <row r="1242" spans="3:20" x14ac:dyDescent="0.25">
      <c r="C1242" s="1"/>
      <c r="N1242" s="11" t="str">
        <f t="shared" si="141"/>
        <v xml:space="preserve"> </v>
      </c>
      <c r="O1242" s="11" t="str">
        <f t="shared" si="142"/>
        <v xml:space="preserve"> </v>
      </c>
      <c r="P1242" s="11" t="str">
        <f t="shared" si="143"/>
        <v xml:space="preserve"> </v>
      </c>
      <c r="Q1242" s="11"/>
      <c r="R1242" s="11" t="str">
        <f t="shared" si="144"/>
        <v xml:space="preserve"> </v>
      </c>
      <c r="S1242" s="11"/>
      <c r="T1242" s="12" t="str">
        <f t="shared" si="145"/>
        <v xml:space="preserve"> </v>
      </c>
    </row>
    <row r="1243" spans="3:20" x14ac:dyDescent="0.25">
      <c r="C1243" s="1"/>
      <c r="N1243" s="11" t="str">
        <f t="shared" si="141"/>
        <v xml:space="preserve"> </v>
      </c>
      <c r="O1243" s="11" t="str">
        <f t="shared" si="142"/>
        <v xml:space="preserve"> </v>
      </c>
      <c r="P1243" s="11" t="str">
        <f t="shared" si="143"/>
        <v xml:space="preserve"> </v>
      </c>
      <c r="Q1243" s="11"/>
      <c r="R1243" s="11" t="str">
        <f t="shared" si="144"/>
        <v xml:space="preserve"> </v>
      </c>
      <c r="S1243" s="11"/>
      <c r="T1243" s="12" t="str">
        <f t="shared" si="145"/>
        <v xml:space="preserve"> </v>
      </c>
    </row>
    <row r="1244" spans="3:20" x14ac:dyDescent="0.25">
      <c r="C1244" s="1"/>
      <c r="N1244" s="11" t="str">
        <f t="shared" si="141"/>
        <v xml:space="preserve"> </v>
      </c>
      <c r="O1244" s="11" t="str">
        <f t="shared" si="142"/>
        <v xml:space="preserve"> </v>
      </c>
      <c r="P1244" s="11" t="str">
        <f t="shared" si="143"/>
        <v xml:space="preserve"> </v>
      </c>
      <c r="Q1244" s="11"/>
      <c r="R1244" s="11" t="str">
        <f t="shared" si="144"/>
        <v xml:space="preserve"> </v>
      </c>
      <c r="S1244" s="11"/>
      <c r="T1244" s="12" t="str">
        <f t="shared" si="145"/>
        <v xml:space="preserve"> </v>
      </c>
    </row>
    <row r="1245" spans="3:20" x14ac:dyDescent="0.25">
      <c r="C1245" s="1"/>
      <c r="N1245" s="11" t="str">
        <f t="shared" si="141"/>
        <v xml:space="preserve"> </v>
      </c>
      <c r="O1245" s="11" t="str">
        <f t="shared" si="142"/>
        <v xml:space="preserve"> </v>
      </c>
      <c r="P1245" s="11" t="str">
        <f t="shared" si="143"/>
        <v xml:space="preserve"> </v>
      </c>
      <c r="Q1245" s="11"/>
      <c r="R1245" s="11" t="str">
        <f t="shared" si="144"/>
        <v xml:space="preserve"> </v>
      </c>
      <c r="S1245" s="11"/>
      <c r="T1245" s="12" t="str">
        <f t="shared" si="145"/>
        <v xml:space="preserve"> </v>
      </c>
    </row>
    <row r="1246" spans="3:20" x14ac:dyDescent="0.25">
      <c r="C1246" s="1"/>
      <c r="N1246" s="11" t="str">
        <f t="shared" si="141"/>
        <v xml:space="preserve"> </v>
      </c>
      <c r="O1246" s="11" t="str">
        <f t="shared" si="142"/>
        <v xml:space="preserve"> </v>
      </c>
      <c r="P1246" s="11" t="str">
        <f t="shared" si="143"/>
        <v xml:space="preserve"> </v>
      </c>
      <c r="Q1246" s="11"/>
      <c r="R1246" s="11" t="str">
        <f t="shared" si="144"/>
        <v xml:space="preserve"> </v>
      </c>
      <c r="S1246" s="11"/>
      <c r="T1246" s="12" t="str">
        <f t="shared" si="145"/>
        <v xml:space="preserve"> </v>
      </c>
    </row>
    <row r="1247" spans="3:20" x14ac:dyDescent="0.25">
      <c r="C1247" s="1"/>
      <c r="N1247" s="11" t="str">
        <f t="shared" si="141"/>
        <v xml:space="preserve"> </v>
      </c>
      <c r="O1247" s="11" t="str">
        <f t="shared" si="142"/>
        <v xml:space="preserve"> </v>
      </c>
      <c r="P1247" s="11" t="str">
        <f t="shared" si="143"/>
        <v xml:space="preserve"> </v>
      </c>
      <c r="Q1247" s="11"/>
      <c r="R1247" s="11" t="str">
        <f t="shared" si="144"/>
        <v xml:space="preserve"> </v>
      </c>
      <c r="S1247" s="11"/>
      <c r="T1247" s="12" t="str">
        <f t="shared" si="145"/>
        <v xml:space="preserve"> </v>
      </c>
    </row>
    <row r="1248" spans="3:20" x14ac:dyDescent="0.25">
      <c r="C1248" s="1"/>
      <c r="N1248" s="11" t="str">
        <f t="shared" si="141"/>
        <v xml:space="preserve"> </v>
      </c>
      <c r="O1248" s="11" t="str">
        <f t="shared" si="142"/>
        <v xml:space="preserve"> </v>
      </c>
      <c r="P1248" s="11" t="str">
        <f t="shared" si="143"/>
        <v xml:space="preserve"> </v>
      </c>
      <c r="Q1248" s="11"/>
      <c r="R1248" s="11" t="str">
        <f t="shared" si="144"/>
        <v xml:space="preserve"> </v>
      </c>
      <c r="S1248" s="11"/>
      <c r="T1248" s="12" t="str">
        <f t="shared" si="145"/>
        <v xml:space="preserve"> </v>
      </c>
    </row>
    <row r="1249" spans="3:20" x14ac:dyDescent="0.25">
      <c r="C1249" s="1"/>
      <c r="N1249" s="11" t="str">
        <f t="shared" si="141"/>
        <v xml:space="preserve"> </v>
      </c>
      <c r="O1249" s="11" t="str">
        <f t="shared" si="142"/>
        <v xml:space="preserve"> </v>
      </c>
      <c r="P1249" s="11" t="str">
        <f t="shared" si="143"/>
        <v xml:space="preserve"> </v>
      </c>
      <c r="Q1249" s="11"/>
      <c r="R1249" s="11" t="str">
        <f t="shared" si="144"/>
        <v xml:space="preserve"> </v>
      </c>
      <c r="S1249" s="11"/>
      <c r="T1249" s="12" t="str">
        <f t="shared" si="145"/>
        <v xml:space="preserve"> </v>
      </c>
    </row>
    <row r="1250" spans="3:20" x14ac:dyDescent="0.25">
      <c r="C1250" s="1"/>
      <c r="N1250" s="11" t="str">
        <f t="shared" si="141"/>
        <v xml:space="preserve"> </v>
      </c>
      <c r="O1250" s="11" t="str">
        <f t="shared" si="142"/>
        <v xml:space="preserve"> </v>
      </c>
      <c r="P1250" s="11" t="str">
        <f t="shared" si="143"/>
        <v xml:space="preserve"> </v>
      </c>
      <c r="Q1250" s="11"/>
      <c r="R1250" s="11" t="str">
        <f t="shared" si="144"/>
        <v xml:space="preserve"> </v>
      </c>
      <c r="S1250" s="11"/>
      <c r="T1250" s="12" t="str">
        <f t="shared" si="145"/>
        <v xml:space="preserve"> </v>
      </c>
    </row>
    <row r="1251" spans="3:20" x14ac:dyDescent="0.25">
      <c r="C1251" s="1"/>
      <c r="N1251" s="11" t="str">
        <f t="shared" si="141"/>
        <v xml:space="preserve"> </v>
      </c>
      <c r="O1251" s="11" t="str">
        <f t="shared" si="142"/>
        <v xml:space="preserve"> </v>
      </c>
      <c r="P1251" s="11" t="str">
        <f t="shared" si="143"/>
        <v xml:space="preserve"> </v>
      </c>
      <c r="Q1251" s="11"/>
      <c r="R1251" s="11" t="str">
        <f t="shared" si="144"/>
        <v xml:space="preserve"> </v>
      </c>
      <c r="S1251" s="11"/>
      <c r="T1251" s="12" t="str">
        <f t="shared" si="145"/>
        <v xml:space="preserve"> </v>
      </c>
    </row>
    <row r="1252" spans="3:20" x14ac:dyDescent="0.25">
      <c r="C1252" s="1"/>
      <c r="N1252" s="11" t="str">
        <f t="shared" si="141"/>
        <v xml:space="preserve"> </v>
      </c>
      <c r="O1252" s="11" t="str">
        <f t="shared" si="142"/>
        <v xml:space="preserve"> </v>
      </c>
      <c r="P1252" s="11" t="str">
        <f t="shared" si="143"/>
        <v xml:space="preserve"> </v>
      </c>
      <c r="Q1252" s="11"/>
      <c r="R1252" s="11" t="str">
        <f t="shared" si="144"/>
        <v xml:space="preserve"> </v>
      </c>
      <c r="S1252" s="11"/>
      <c r="T1252" s="12" t="str">
        <f t="shared" si="145"/>
        <v xml:space="preserve"> </v>
      </c>
    </row>
    <row r="1253" spans="3:20" x14ac:dyDescent="0.25">
      <c r="C1253" s="1"/>
      <c r="N1253" s="11" t="str">
        <f t="shared" si="141"/>
        <v xml:space="preserve"> </v>
      </c>
      <c r="O1253" s="11" t="str">
        <f t="shared" si="142"/>
        <v xml:space="preserve"> </v>
      </c>
      <c r="P1253" s="11" t="str">
        <f t="shared" si="143"/>
        <v xml:space="preserve"> </v>
      </c>
      <c r="Q1253" s="11"/>
      <c r="R1253" s="11" t="str">
        <f t="shared" si="144"/>
        <v xml:space="preserve"> </v>
      </c>
      <c r="S1253" s="11"/>
      <c r="T1253" s="12" t="str">
        <f t="shared" si="145"/>
        <v xml:space="preserve"> </v>
      </c>
    </row>
    <row r="1254" spans="3:20" x14ac:dyDescent="0.25">
      <c r="C1254" s="1"/>
      <c r="N1254" s="11" t="str">
        <f t="shared" si="141"/>
        <v xml:space="preserve"> </v>
      </c>
      <c r="O1254" s="11" t="str">
        <f t="shared" si="142"/>
        <v xml:space="preserve"> </v>
      </c>
      <c r="P1254" s="11" t="str">
        <f t="shared" si="143"/>
        <v xml:space="preserve"> </v>
      </c>
      <c r="Q1254" s="11"/>
      <c r="R1254" s="11" t="str">
        <f t="shared" si="144"/>
        <v xml:space="preserve"> </v>
      </c>
      <c r="S1254" s="11"/>
      <c r="T1254" s="12" t="str">
        <f t="shared" si="145"/>
        <v xml:space="preserve"> </v>
      </c>
    </row>
    <row r="1255" spans="3:20" x14ac:dyDescent="0.25">
      <c r="C1255" s="1"/>
      <c r="N1255" s="11" t="str">
        <f t="shared" si="141"/>
        <v xml:space="preserve"> </v>
      </c>
      <c r="O1255" s="11" t="str">
        <f t="shared" si="142"/>
        <v xml:space="preserve"> </v>
      </c>
      <c r="P1255" s="11" t="str">
        <f t="shared" si="143"/>
        <v xml:space="preserve"> </v>
      </c>
      <c r="Q1255" s="11"/>
      <c r="R1255" s="11" t="str">
        <f t="shared" si="144"/>
        <v xml:space="preserve"> </v>
      </c>
      <c r="S1255" s="11"/>
      <c r="T1255" s="12" t="str">
        <f t="shared" si="145"/>
        <v xml:space="preserve"> </v>
      </c>
    </row>
    <row r="1256" spans="3:20" x14ac:dyDescent="0.25">
      <c r="C1256" s="1"/>
      <c r="N1256" s="11" t="str">
        <f t="shared" si="141"/>
        <v xml:space="preserve"> </v>
      </c>
      <c r="O1256" s="11" t="str">
        <f t="shared" si="142"/>
        <v xml:space="preserve"> </v>
      </c>
      <c r="P1256" s="11" t="str">
        <f t="shared" si="143"/>
        <v xml:space="preserve"> </v>
      </c>
      <c r="Q1256" s="11"/>
      <c r="R1256" s="11" t="str">
        <f t="shared" si="144"/>
        <v xml:space="preserve"> </v>
      </c>
      <c r="S1256" s="11"/>
      <c r="T1256" s="12" t="str">
        <f t="shared" si="145"/>
        <v xml:space="preserve"> </v>
      </c>
    </row>
    <row r="1257" spans="3:20" x14ac:dyDescent="0.25">
      <c r="C1257" s="1"/>
      <c r="N1257" s="11" t="str">
        <f t="shared" si="141"/>
        <v xml:space="preserve"> </v>
      </c>
      <c r="O1257" s="11" t="str">
        <f t="shared" si="142"/>
        <v xml:space="preserve"> </v>
      </c>
      <c r="P1257" s="11" t="str">
        <f t="shared" si="143"/>
        <v xml:space="preserve"> </v>
      </c>
      <c r="Q1257" s="11"/>
      <c r="R1257" s="11" t="str">
        <f t="shared" si="144"/>
        <v xml:space="preserve"> </v>
      </c>
      <c r="S1257" s="11"/>
      <c r="T1257" s="12" t="str">
        <f t="shared" si="145"/>
        <v xml:space="preserve"> </v>
      </c>
    </row>
    <row r="1258" spans="3:20" x14ac:dyDescent="0.25">
      <c r="C1258" s="1"/>
      <c r="N1258" s="11" t="str">
        <f t="shared" si="141"/>
        <v xml:space="preserve"> </v>
      </c>
      <c r="O1258" s="11" t="str">
        <f t="shared" si="142"/>
        <v xml:space="preserve"> </v>
      </c>
      <c r="P1258" s="11" t="str">
        <f t="shared" si="143"/>
        <v xml:space="preserve"> </v>
      </c>
      <c r="Q1258" s="11"/>
      <c r="R1258" s="11" t="str">
        <f t="shared" si="144"/>
        <v xml:space="preserve"> </v>
      </c>
      <c r="S1258" s="11"/>
      <c r="T1258" s="12" t="str">
        <f t="shared" si="145"/>
        <v xml:space="preserve"> </v>
      </c>
    </row>
    <row r="1259" spans="3:20" x14ac:dyDescent="0.25">
      <c r="C1259" s="1"/>
      <c r="N1259" s="11" t="str">
        <f t="shared" si="141"/>
        <v xml:space="preserve"> </v>
      </c>
      <c r="O1259" s="11" t="str">
        <f t="shared" si="142"/>
        <v xml:space="preserve"> </v>
      </c>
      <c r="P1259" s="11" t="str">
        <f t="shared" si="143"/>
        <v xml:space="preserve"> </v>
      </c>
      <c r="Q1259" s="11"/>
      <c r="R1259" s="11" t="str">
        <f t="shared" si="144"/>
        <v xml:space="preserve"> </v>
      </c>
      <c r="S1259" s="11"/>
      <c r="T1259" s="12" t="str">
        <f t="shared" si="145"/>
        <v xml:space="preserve"> </v>
      </c>
    </row>
    <row r="1260" spans="3:20" x14ac:dyDescent="0.25">
      <c r="C1260" s="1"/>
      <c r="N1260" s="11" t="str">
        <f t="shared" si="141"/>
        <v xml:space="preserve"> </v>
      </c>
      <c r="O1260" s="11" t="str">
        <f t="shared" si="142"/>
        <v xml:space="preserve"> </v>
      </c>
      <c r="P1260" s="11" t="str">
        <f t="shared" si="143"/>
        <v xml:space="preserve"> </v>
      </c>
      <c r="Q1260" s="11"/>
      <c r="R1260" s="11" t="str">
        <f t="shared" si="144"/>
        <v xml:space="preserve"> </v>
      </c>
      <c r="S1260" s="11"/>
      <c r="T1260" s="12" t="str">
        <f t="shared" si="145"/>
        <v xml:space="preserve"> </v>
      </c>
    </row>
    <row r="1261" spans="3:20" x14ac:dyDescent="0.25">
      <c r="C1261" s="1"/>
      <c r="N1261" s="11" t="str">
        <f t="shared" si="141"/>
        <v xml:space="preserve"> </v>
      </c>
      <c r="O1261" s="11" t="str">
        <f t="shared" si="142"/>
        <v xml:space="preserve"> </v>
      </c>
      <c r="P1261" s="11" t="str">
        <f t="shared" si="143"/>
        <v xml:space="preserve"> </v>
      </c>
      <c r="Q1261" s="11"/>
      <c r="R1261" s="11" t="str">
        <f t="shared" si="144"/>
        <v xml:space="preserve"> </v>
      </c>
      <c r="S1261" s="11"/>
      <c r="T1261" s="12" t="str">
        <f t="shared" si="145"/>
        <v xml:space="preserve"> </v>
      </c>
    </row>
    <row r="1262" spans="3:20" x14ac:dyDescent="0.25">
      <c r="C1262" s="1"/>
      <c r="N1262" s="11" t="str">
        <f t="shared" si="141"/>
        <v xml:space="preserve"> </v>
      </c>
      <c r="O1262" s="11" t="str">
        <f t="shared" si="142"/>
        <v xml:space="preserve"> </v>
      </c>
      <c r="P1262" s="11" t="str">
        <f t="shared" si="143"/>
        <v xml:space="preserve"> </v>
      </c>
      <c r="Q1262" s="11"/>
      <c r="R1262" s="11" t="str">
        <f t="shared" si="144"/>
        <v xml:space="preserve"> </v>
      </c>
      <c r="S1262" s="11"/>
      <c r="T1262" s="12" t="str">
        <f t="shared" si="145"/>
        <v xml:space="preserve"> </v>
      </c>
    </row>
    <row r="1263" spans="3:20" x14ac:dyDescent="0.25">
      <c r="C1263" s="1"/>
      <c r="N1263" s="11" t="str">
        <f t="shared" si="141"/>
        <v xml:space="preserve"> </v>
      </c>
      <c r="O1263" s="11" t="str">
        <f t="shared" si="142"/>
        <v xml:space="preserve"> </v>
      </c>
      <c r="P1263" s="11" t="str">
        <f t="shared" si="143"/>
        <v xml:space="preserve"> </v>
      </c>
      <c r="Q1263" s="11"/>
      <c r="R1263" s="11" t="str">
        <f t="shared" si="144"/>
        <v xml:space="preserve"> </v>
      </c>
      <c r="S1263" s="11"/>
      <c r="T1263" s="12" t="str">
        <f t="shared" si="145"/>
        <v xml:space="preserve"> </v>
      </c>
    </row>
    <row r="1264" spans="3:20" x14ac:dyDescent="0.25">
      <c r="C1264" s="1"/>
      <c r="N1264" s="11" t="str">
        <f t="shared" si="141"/>
        <v xml:space="preserve"> </v>
      </c>
      <c r="O1264" s="11" t="str">
        <f t="shared" si="142"/>
        <v xml:space="preserve"> </v>
      </c>
      <c r="P1264" s="11" t="str">
        <f t="shared" si="143"/>
        <v xml:space="preserve"> </v>
      </c>
      <c r="Q1264" s="11"/>
      <c r="R1264" s="11" t="str">
        <f t="shared" si="144"/>
        <v xml:space="preserve"> </v>
      </c>
      <c r="S1264" s="11"/>
      <c r="T1264" s="12" t="str">
        <f t="shared" si="145"/>
        <v xml:space="preserve"> </v>
      </c>
    </row>
    <row r="1265" spans="3:20" x14ac:dyDescent="0.25">
      <c r="C1265" s="1"/>
      <c r="N1265" s="11" t="str">
        <f t="shared" si="141"/>
        <v xml:space="preserve"> </v>
      </c>
      <c r="O1265" s="11" t="str">
        <f t="shared" si="142"/>
        <v xml:space="preserve"> </v>
      </c>
      <c r="P1265" s="11" t="str">
        <f t="shared" si="143"/>
        <v xml:space="preserve"> </v>
      </c>
      <c r="Q1265" s="11"/>
      <c r="R1265" s="11" t="str">
        <f t="shared" si="144"/>
        <v xml:space="preserve"> </v>
      </c>
      <c r="S1265" s="11"/>
      <c r="T1265" s="12" t="str">
        <f t="shared" si="145"/>
        <v xml:space="preserve"> </v>
      </c>
    </row>
    <row r="1266" spans="3:20" x14ac:dyDescent="0.25">
      <c r="C1266" s="1"/>
      <c r="N1266" s="11" t="str">
        <f t="shared" si="141"/>
        <v xml:space="preserve"> </v>
      </c>
      <c r="O1266" s="11" t="str">
        <f t="shared" si="142"/>
        <v xml:space="preserve"> </v>
      </c>
      <c r="P1266" s="11" t="str">
        <f t="shared" si="143"/>
        <v xml:space="preserve"> </v>
      </c>
      <c r="Q1266" s="11"/>
      <c r="R1266" s="11" t="str">
        <f t="shared" si="144"/>
        <v xml:space="preserve"> </v>
      </c>
      <c r="S1266" s="11"/>
      <c r="T1266" s="12" t="str">
        <f t="shared" si="145"/>
        <v xml:space="preserve"> </v>
      </c>
    </row>
    <row r="1267" spans="3:20" x14ac:dyDescent="0.25">
      <c r="C1267" s="1"/>
      <c r="N1267" s="11" t="str">
        <f t="shared" si="141"/>
        <v xml:space="preserve"> </v>
      </c>
      <c r="O1267" s="11" t="str">
        <f t="shared" si="142"/>
        <v xml:space="preserve"> </v>
      </c>
      <c r="P1267" s="11" t="str">
        <f t="shared" si="143"/>
        <v xml:space="preserve"> </v>
      </c>
      <c r="Q1267" s="11"/>
      <c r="R1267" s="11" t="str">
        <f t="shared" si="144"/>
        <v xml:space="preserve"> </v>
      </c>
      <c r="S1267" s="11"/>
      <c r="T1267" s="12" t="str">
        <f t="shared" si="145"/>
        <v xml:space="preserve"> </v>
      </c>
    </row>
    <row r="1268" spans="3:20" x14ac:dyDescent="0.25">
      <c r="C1268" s="1"/>
      <c r="N1268" s="11" t="str">
        <f t="shared" si="141"/>
        <v xml:space="preserve"> </v>
      </c>
      <c r="O1268" s="11" t="str">
        <f t="shared" si="142"/>
        <v xml:space="preserve"> </v>
      </c>
      <c r="P1268" s="11" t="str">
        <f t="shared" si="143"/>
        <v xml:space="preserve"> </v>
      </c>
      <c r="Q1268" s="11"/>
      <c r="R1268" s="11" t="str">
        <f t="shared" si="144"/>
        <v xml:space="preserve"> </v>
      </c>
      <c r="S1268" s="11"/>
      <c r="T1268" s="12" t="str">
        <f t="shared" si="145"/>
        <v xml:space="preserve"> </v>
      </c>
    </row>
    <row r="1269" spans="3:20" x14ac:dyDescent="0.25">
      <c r="C1269" s="1"/>
      <c r="N1269" s="11" t="str">
        <f t="shared" si="141"/>
        <v xml:space="preserve"> </v>
      </c>
      <c r="O1269" s="11" t="str">
        <f t="shared" si="142"/>
        <v xml:space="preserve"> </v>
      </c>
      <c r="P1269" s="11" t="str">
        <f t="shared" si="143"/>
        <v xml:space="preserve"> </v>
      </c>
      <c r="Q1269" s="11"/>
      <c r="R1269" s="11" t="str">
        <f t="shared" si="144"/>
        <v xml:space="preserve"> </v>
      </c>
      <c r="S1269" s="11"/>
      <c r="T1269" s="12" t="str">
        <f t="shared" si="145"/>
        <v xml:space="preserve"> </v>
      </c>
    </row>
    <row r="1270" spans="3:20" x14ac:dyDescent="0.25">
      <c r="C1270" s="1"/>
      <c r="N1270" s="11" t="str">
        <f t="shared" si="141"/>
        <v xml:space="preserve"> </v>
      </c>
      <c r="O1270" s="11" t="str">
        <f t="shared" si="142"/>
        <v xml:space="preserve"> </v>
      </c>
      <c r="P1270" s="11" t="str">
        <f t="shared" si="143"/>
        <v xml:space="preserve"> </v>
      </c>
      <c r="Q1270" s="11"/>
      <c r="R1270" s="11" t="str">
        <f t="shared" si="144"/>
        <v xml:space="preserve"> </v>
      </c>
      <c r="S1270" s="11"/>
      <c r="T1270" s="12" t="str">
        <f t="shared" si="145"/>
        <v xml:space="preserve"> </v>
      </c>
    </row>
    <row r="1271" spans="3:20" x14ac:dyDescent="0.25">
      <c r="C1271" s="1"/>
      <c r="N1271" s="11" t="str">
        <f t="shared" si="141"/>
        <v xml:space="preserve"> </v>
      </c>
      <c r="O1271" s="11" t="str">
        <f t="shared" si="142"/>
        <v xml:space="preserve"> </v>
      </c>
      <c r="P1271" s="11" t="str">
        <f t="shared" si="143"/>
        <v xml:space="preserve"> </v>
      </c>
      <c r="Q1271" s="11"/>
      <c r="R1271" s="11" t="str">
        <f t="shared" si="144"/>
        <v xml:space="preserve"> </v>
      </c>
      <c r="S1271" s="11"/>
      <c r="T1271" s="12" t="str">
        <f t="shared" si="145"/>
        <v xml:space="preserve"> </v>
      </c>
    </row>
    <row r="1272" spans="3:20" x14ac:dyDescent="0.25">
      <c r="C1272" s="1"/>
      <c r="N1272" s="11" t="str">
        <f t="shared" si="141"/>
        <v xml:space="preserve"> </v>
      </c>
      <c r="O1272" s="11" t="str">
        <f t="shared" si="142"/>
        <v xml:space="preserve"> </v>
      </c>
      <c r="P1272" s="11" t="str">
        <f t="shared" si="143"/>
        <v xml:space="preserve"> </v>
      </c>
      <c r="Q1272" s="11"/>
      <c r="R1272" s="11" t="str">
        <f t="shared" si="144"/>
        <v xml:space="preserve"> </v>
      </c>
      <c r="S1272" s="11"/>
      <c r="T1272" s="12" t="str">
        <f t="shared" si="145"/>
        <v xml:space="preserve"> </v>
      </c>
    </row>
    <row r="1273" spans="3:20" x14ac:dyDescent="0.25">
      <c r="C1273" s="1"/>
      <c r="N1273" s="11" t="str">
        <f t="shared" si="141"/>
        <v xml:space="preserve"> </v>
      </c>
      <c r="O1273" s="11" t="str">
        <f t="shared" si="142"/>
        <v xml:space="preserve"> </v>
      </c>
      <c r="P1273" s="11" t="str">
        <f t="shared" si="143"/>
        <v xml:space="preserve"> </v>
      </c>
      <c r="Q1273" s="11"/>
      <c r="R1273" s="11" t="str">
        <f t="shared" si="144"/>
        <v xml:space="preserve"> </v>
      </c>
      <c r="S1273" s="11"/>
      <c r="T1273" s="12" t="str">
        <f t="shared" si="145"/>
        <v xml:space="preserve"> </v>
      </c>
    </row>
    <row r="1274" spans="3:20" x14ac:dyDescent="0.25">
      <c r="C1274" s="1"/>
      <c r="N1274" s="11" t="str">
        <f t="shared" si="141"/>
        <v xml:space="preserve"> </v>
      </c>
      <c r="O1274" s="11" t="str">
        <f t="shared" si="142"/>
        <v xml:space="preserve"> </v>
      </c>
      <c r="P1274" s="11" t="str">
        <f t="shared" si="143"/>
        <v xml:space="preserve"> </v>
      </c>
      <c r="Q1274" s="11"/>
      <c r="R1274" s="11" t="str">
        <f t="shared" si="144"/>
        <v xml:space="preserve"> </v>
      </c>
      <c r="S1274" s="11"/>
      <c r="T1274" s="12" t="str">
        <f t="shared" si="145"/>
        <v xml:space="preserve"> </v>
      </c>
    </row>
    <row r="1275" spans="3:20" x14ac:dyDescent="0.25">
      <c r="C1275" s="1"/>
      <c r="N1275" s="11" t="str">
        <f t="shared" si="141"/>
        <v xml:space="preserve"> </v>
      </c>
      <c r="O1275" s="11" t="str">
        <f t="shared" si="142"/>
        <v xml:space="preserve"> </v>
      </c>
      <c r="P1275" s="11" t="str">
        <f t="shared" si="143"/>
        <v xml:space="preserve"> </v>
      </c>
      <c r="Q1275" s="11"/>
      <c r="R1275" s="11" t="str">
        <f t="shared" si="144"/>
        <v xml:space="preserve"> </v>
      </c>
      <c r="S1275" s="11"/>
      <c r="T1275" s="12" t="str">
        <f t="shared" si="145"/>
        <v xml:space="preserve"> </v>
      </c>
    </row>
    <row r="1276" spans="3:20" x14ac:dyDescent="0.25">
      <c r="C1276" s="1"/>
      <c r="N1276" s="11" t="str">
        <f t="shared" si="141"/>
        <v xml:space="preserve"> </v>
      </c>
      <c r="O1276" s="11" t="str">
        <f t="shared" si="142"/>
        <v xml:space="preserve"> </v>
      </c>
      <c r="P1276" s="11" t="str">
        <f t="shared" si="143"/>
        <v xml:space="preserve"> </v>
      </c>
      <c r="Q1276" s="11"/>
      <c r="R1276" s="11" t="str">
        <f t="shared" si="144"/>
        <v xml:space="preserve"> </v>
      </c>
      <c r="S1276" s="11"/>
      <c r="T1276" s="12" t="str">
        <f t="shared" si="145"/>
        <v xml:space="preserve"> </v>
      </c>
    </row>
    <row r="1277" spans="3:20" x14ac:dyDescent="0.25">
      <c r="C1277" s="1"/>
      <c r="N1277" s="11" t="str">
        <f t="shared" si="141"/>
        <v xml:space="preserve"> </v>
      </c>
      <c r="O1277" s="11" t="str">
        <f t="shared" si="142"/>
        <v xml:space="preserve"> </v>
      </c>
      <c r="P1277" s="11" t="str">
        <f t="shared" si="143"/>
        <v xml:space="preserve"> </v>
      </c>
      <c r="Q1277" s="11"/>
      <c r="R1277" s="11" t="str">
        <f t="shared" si="144"/>
        <v xml:space="preserve"> </v>
      </c>
      <c r="S1277" s="11"/>
      <c r="T1277" s="12" t="str">
        <f t="shared" si="145"/>
        <v xml:space="preserve"> </v>
      </c>
    </row>
    <row r="1278" spans="3:20" x14ac:dyDescent="0.25">
      <c r="C1278" s="1"/>
      <c r="N1278" s="11" t="str">
        <f t="shared" si="141"/>
        <v xml:space="preserve"> </v>
      </c>
      <c r="O1278" s="11" t="str">
        <f t="shared" si="142"/>
        <v xml:space="preserve"> </v>
      </c>
      <c r="P1278" s="11" t="str">
        <f t="shared" si="143"/>
        <v xml:space="preserve"> </v>
      </c>
      <c r="Q1278" s="11"/>
      <c r="R1278" s="11" t="str">
        <f t="shared" si="144"/>
        <v xml:space="preserve"> </v>
      </c>
      <c r="S1278" s="11"/>
      <c r="T1278" s="12" t="str">
        <f t="shared" si="145"/>
        <v xml:space="preserve"> </v>
      </c>
    </row>
    <row r="1279" spans="3:20" x14ac:dyDescent="0.25">
      <c r="C1279" s="1"/>
      <c r="N1279" s="11" t="str">
        <f t="shared" si="141"/>
        <v xml:space="preserve"> </v>
      </c>
      <c r="O1279" s="11" t="str">
        <f t="shared" si="142"/>
        <v xml:space="preserve"> </v>
      </c>
      <c r="P1279" s="11" t="str">
        <f t="shared" si="143"/>
        <v xml:space="preserve"> </v>
      </c>
      <c r="Q1279" s="11"/>
      <c r="R1279" s="11" t="str">
        <f t="shared" si="144"/>
        <v xml:space="preserve"> </v>
      </c>
      <c r="S1279" s="11"/>
      <c r="T1279" s="12" t="str">
        <f t="shared" si="145"/>
        <v xml:space="preserve"> </v>
      </c>
    </row>
    <row r="1280" spans="3:20" x14ac:dyDescent="0.25">
      <c r="C1280" s="1"/>
      <c r="N1280" s="11" t="str">
        <f t="shared" si="141"/>
        <v xml:space="preserve"> </v>
      </c>
      <c r="O1280" s="11" t="str">
        <f t="shared" si="142"/>
        <v xml:space="preserve"> </v>
      </c>
      <c r="P1280" s="11" t="str">
        <f t="shared" si="143"/>
        <v xml:space="preserve"> </v>
      </c>
      <c r="Q1280" s="11"/>
      <c r="R1280" s="11" t="str">
        <f t="shared" si="144"/>
        <v xml:space="preserve"> </v>
      </c>
      <c r="S1280" s="11"/>
      <c r="T1280" s="12" t="str">
        <f t="shared" si="145"/>
        <v xml:space="preserve"> </v>
      </c>
    </row>
    <row r="1281" spans="3:20" x14ac:dyDescent="0.25">
      <c r="C1281" s="1"/>
      <c r="N1281" s="11" t="str">
        <f t="shared" ref="N1281:N1344" si="146">IF(F1281&gt;0,(F1281-E1281)*(AD1281+AE1281+AF1281)," ")</f>
        <v xml:space="preserve"> </v>
      </c>
      <c r="O1281" s="11" t="str">
        <f t="shared" ref="O1281:O1344" si="147">IF(($F1281-$E1281)*(S1281+AC1281)&gt;0,($F1281-$E1281)*(S1281+AC1281)," ")</f>
        <v xml:space="preserve"> </v>
      </c>
      <c r="P1281" s="11" t="str">
        <f t="shared" ref="P1281:P1344" si="148">IF(($F1281-$E1281)*(AA1281+AH1281)&gt;0,($F1281-$E1281)*(AA1281+AH1281)," ")</f>
        <v xml:space="preserve"> </v>
      </c>
      <c r="Q1281" s="11"/>
      <c r="R1281" s="11" t="str">
        <f t="shared" ref="R1281:R1344" si="149">IF(($F1281-$E1281)*(AB1281+AI1281)&gt;0,($F1281-$E1281)*(AB1281+AI1281)," ")</f>
        <v xml:space="preserve"> </v>
      </c>
      <c r="S1281" s="11"/>
      <c r="T1281" s="12" t="str">
        <f t="shared" ref="T1281:T1344" si="150">IF($F1281&gt;0,IF(AM1281&gt;0,((F1281-E1281)*AM1281)*5280," ")," ")</f>
        <v xml:space="preserve"> </v>
      </c>
    </row>
    <row r="1282" spans="3:20" x14ac:dyDescent="0.25">
      <c r="C1282" s="1"/>
      <c r="N1282" s="11" t="str">
        <f t="shared" si="146"/>
        <v xml:space="preserve"> </v>
      </c>
      <c r="O1282" s="11" t="str">
        <f t="shared" si="147"/>
        <v xml:space="preserve"> </v>
      </c>
      <c r="P1282" s="11" t="str">
        <f t="shared" si="148"/>
        <v xml:space="preserve"> </v>
      </c>
      <c r="Q1282" s="11"/>
      <c r="R1282" s="11" t="str">
        <f t="shared" si="149"/>
        <v xml:space="preserve"> </v>
      </c>
      <c r="S1282" s="11"/>
      <c r="T1282" s="12" t="str">
        <f t="shared" si="150"/>
        <v xml:space="preserve"> </v>
      </c>
    </row>
    <row r="1283" spans="3:20" x14ac:dyDescent="0.25">
      <c r="C1283" s="1"/>
      <c r="N1283" s="11" t="str">
        <f t="shared" si="146"/>
        <v xml:space="preserve"> </v>
      </c>
      <c r="O1283" s="11" t="str">
        <f t="shared" si="147"/>
        <v xml:space="preserve"> </v>
      </c>
      <c r="P1283" s="11" t="str">
        <f t="shared" si="148"/>
        <v xml:space="preserve"> </v>
      </c>
      <c r="Q1283" s="11"/>
      <c r="R1283" s="11" t="str">
        <f t="shared" si="149"/>
        <v xml:space="preserve"> </v>
      </c>
      <c r="S1283" s="11"/>
      <c r="T1283" s="12" t="str">
        <f t="shared" si="150"/>
        <v xml:space="preserve"> </v>
      </c>
    </row>
    <row r="1284" spans="3:20" x14ac:dyDescent="0.25">
      <c r="C1284" s="1"/>
      <c r="N1284" s="11" t="str">
        <f t="shared" si="146"/>
        <v xml:space="preserve"> </v>
      </c>
      <c r="O1284" s="11" t="str">
        <f t="shared" si="147"/>
        <v xml:space="preserve"> </v>
      </c>
      <c r="P1284" s="11" t="str">
        <f t="shared" si="148"/>
        <v xml:space="preserve"> </v>
      </c>
      <c r="Q1284" s="11"/>
      <c r="R1284" s="11" t="str">
        <f t="shared" si="149"/>
        <v xml:space="preserve"> </v>
      </c>
      <c r="S1284" s="11"/>
      <c r="T1284" s="12" t="str">
        <f t="shared" si="150"/>
        <v xml:space="preserve"> </v>
      </c>
    </row>
    <row r="1285" spans="3:20" x14ac:dyDescent="0.25">
      <c r="C1285" s="1"/>
      <c r="N1285" s="11" t="str">
        <f t="shared" si="146"/>
        <v xml:space="preserve"> </v>
      </c>
      <c r="O1285" s="11" t="str">
        <f t="shared" si="147"/>
        <v xml:space="preserve"> </v>
      </c>
      <c r="P1285" s="11" t="str">
        <f t="shared" si="148"/>
        <v xml:space="preserve"> </v>
      </c>
      <c r="Q1285" s="11"/>
      <c r="R1285" s="11" t="str">
        <f t="shared" si="149"/>
        <v xml:space="preserve"> </v>
      </c>
      <c r="S1285" s="11"/>
      <c r="T1285" s="12" t="str">
        <f t="shared" si="150"/>
        <v xml:space="preserve"> </v>
      </c>
    </row>
    <row r="1286" spans="3:20" x14ac:dyDescent="0.25">
      <c r="C1286" s="1"/>
      <c r="N1286" s="11" t="str">
        <f t="shared" si="146"/>
        <v xml:space="preserve"> </v>
      </c>
      <c r="O1286" s="11" t="str">
        <f t="shared" si="147"/>
        <v xml:space="preserve"> </v>
      </c>
      <c r="P1286" s="11" t="str">
        <f t="shared" si="148"/>
        <v xml:space="preserve"> </v>
      </c>
      <c r="Q1286" s="11"/>
      <c r="R1286" s="11" t="str">
        <f t="shared" si="149"/>
        <v xml:space="preserve"> </v>
      </c>
      <c r="S1286" s="11"/>
      <c r="T1286" s="12" t="str">
        <f t="shared" si="150"/>
        <v xml:space="preserve"> </v>
      </c>
    </row>
    <row r="1287" spans="3:20" x14ac:dyDescent="0.25">
      <c r="C1287" s="1"/>
      <c r="N1287" s="11" t="str">
        <f t="shared" si="146"/>
        <v xml:space="preserve"> </v>
      </c>
      <c r="O1287" s="11" t="str">
        <f t="shared" si="147"/>
        <v xml:space="preserve"> </v>
      </c>
      <c r="P1287" s="11" t="str">
        <f t="shared" si="148"/>
        <v xml:space="preserve"> </v>
      </c>
      <c r="Q1287" s="11"/>
      <c r="R1287" s="11" t="str">
        <f t="shared" si="149"/>
        <v xml:space="preserve"> </v>
      </c>
      <c r="S1287" s="11"/>
      <c r="T1287" s="12" t="str">
        <f t="shared" si="150"/>
        <v xml:space="preserve"> </v>
      </c>
    </row>
    <row r="1288" spans="3:20" x14ac:dyDescent="0.25">
      <c r="C1288" s="1"/>
      <c r="N1288" s="11" t="str">
        <f t="shared" si="146"/>
        <v xml:space="preserve"> </v>
      </c>
      <c r="O1288" s="11" t="str">
        <f t="shared" si="147"/>
        <v xml:space="preserve"> </v>
      </c>
      <c r="P1288" s="11" t="str">
        <f t="shared" si="148"/>
        <v xml:space="preserve"> </v>
      </c>
      <c r="Q1288" s="11"/>
      <c r="R1288" s="11" t="str">
        <f t="shared" si="149"/>
        <v xml:space="preserve"> </v>
      </c>
      <c r="S1288" s="11"/>
      <c r="T1288" s="12" t="str">
        <f t="shared" si="150"/>
        <v xml:space="preserve"> </v>
      </c>
    </row>
    <row r="1289" spans="3:20" x14ac:dyDescent="0.25">
      <c r="C1289" s="1"/>
      <c r="N1289" s="11" t="str">
        <f t="shared" si="146"/>
        <v xml:space="preserve"> </v>
      </c>
      <c r="O1289" s="11" t="str">
        <f t="shared" si="147"/>
        <v xml:space="preserve"> </v>
      </c>
      <c r="P1289" s="11" t="str">
        <f t="shared" si="148"/>
        <v xml:space="preserve"> </v>
      </c>
      <c r="Q1289" s="11"/>
      <c r="R1289" s="11" t="str">
        <f t="shared" si="149"/>
        <v xml:space="preserve"> </v>
      </c>
      <c r="S1289" s="11"/>
      <c r="T1289" s="12" t="str">
        <f t="shared" si="150"/>
        <v xml:space="preserve"> </v>
      </c>
    </row>
    <row r="1290" spans="3:20" x14ac:dyDescent="0.25">
      <c r="C1290" s="1"/>
      <c r="N1290" s="11" t="str">
        <f t="shared" si="146"/>
        <v xml:space="preserve"> </v>
      </c>
      <c r="O1290" s="11" t="str">
        <f t="shared" si="147"/>
        <v xml:space="preserve"> </v>
      </c>
      <c r="P1290" s="11" t="str">
        <f t="shared" si="148"/>
        <v xml:space="preserve"> </v>
      </c>
      <c r="Q1290" s="11"/>
      <c r="R1290" s="11" t="str">
        <f t="shared" si="149"/>
        <v xml:space="preserve"> </v>
      </c>
      <c r="S1290" s="11"/>
      <c r="T1290" s="12" t="str">
        <f t="shared" si="150"/>
        <v xml:space="preserve"> </v>
      </c>
    </row>
    <row r="1291" spans="3:20" x14ac:dyDescent="0.25">
      <c r="C1291" s="1"/>
      <c r="N1291" s="11" t="str">
        <f t="shared" si="146"/>
        <v xml:space="preserve"> </v>
      </c>
      <c r="O1291" s="11" t="str">
        <f t="shared" si="147"/>
        <v xml:space="preserve"> </v>
      </c>
      <c r="P1291" s="11" t="str">
        <f t="shared" si="148"/>
        <v xml:space="preserve"> </v>
      </c>
      <c r="Q1291" s="11"/>
      <c r="R1291" s="11" t="str">
        <f t="shared" si="149"/>
        <v xml:space="preserve"> </v>
      </c>
      <c r="S1291" s="11"/>
      <c r="T1291" s="12" t="str">
        <f t="shared" si="150"/>
        <v xml:space="preserve"> </v>
      </c>
    </row>
    <row r="1292" spans="3:20" x14ac:dyDescent="0.25">
      <c r="C1292" s="1"/>
      <c r="N1292" s="11" t="str">
        <f t="shared" si="146"/>
        <v xml:space="preserve"> </v>
      </c>
      <c r="O1292" s="11" t="str">
        <f t="shared" si="147"/>
        <v xml:space="preserve"> </v>
      </c>
      <c r="P1292" s="11" t="str">
        <f t="shared" si="148"/>
        <v xml:space="preserve"> </v>
      </c>
      <c r="Q1292" s="11"/>
      <c r="R1292" s="11" t="str">
        <f t="shared" si="149"/>
        <v xml:space="preserve"> </v>
      </c>
      <c r="S1292" s="11"/>
      <c r="T1292" s="12" t="str">
        <f t="shared" si="150"/>
        <v xml:space="preserve"> </v>
      </c>
    </row>
    <row r="1293" spans="3:20" x14ac:dyDescent="0.25">
      <c r="C1293" s="1"/>
      <c r="N1293" s="11" t="str">
        <f t="shared" si="146"/>
        <v xml:space="preserve"> </v>
      </c>
      <c r="O1293" s="11" t="str">
        <f t="shared" si="147"/>
        <v xml:space="preserve"> </v>
      </c>
      <c r="P1293" s="11" t="str">
        <f t="shared" si="148"/>
        <v xml:space="preserve"> </v>
      </c>
      <c r="Q1293" s="11"/>
      <c r="R1293" s="11" t="str">
        <f t="shared" si="149"/>
        <v xml:space="preserve"> </v>
      </c>
      <c r="S1293" s="11"/>
      <c r="T1293" s="12" t="str">
        <f t="shared" si="150"/>
        <v xml:space="preserve"> </v>
      </c>
    </row>
    <row r="1294" spans="3:20" x14ac:dyDescent="0.25">
      <c r="C1294" s="1"/>
      <c r="N1294" s="11" t="str">
        <f t="shared" si="146"/>
        <v xml:space="preserve"> </v>
      </c>
      <c r="O1294" s="11" t="str">
        <f t="shared" si="147"/>
        <v xml:space="preserve"> </v>
      </c>
      <c r="P1294" s="11" t="str">
        <f t="shared" si="148"/>
        <v xml:space="preserve"> </v>
      </c>
      <c r="Q1294" s="11"/>
      <c r="R1294" s="11" t="str">
        <f t="shared" si="149"/>
        <v xml:space="preserve"> </v>
      </c>
      <c r="S1294" s="11"/>
      <c r="T1294" s="12" t="str">
        <f t="shared" si="150"/>
        <v xml:space="preserve"> </v>
      </c>
    </row>
    <row r="1295" spans="3:20" x14ac:dyDescent="0.25">
      <c r="C1295" s="1"/>
      <c r="N1295" s="11" t="str">
        <f t="shared" si="146"/>
        <v xml:space="preserve"> </v>
      </c>
      <c r="O1295" s="11" t="str">
        <f t="shared" si="147"/>
        <v xml:space="preserve"> </v>
      </c>
      <c r="P1295" s="11" t="str">
        <f t="shared" si="148"/>
        <v xml:space="preserve"> </v>
      </c>
      <c r="Q1295" s="11"/>
      <c r="R1295" s="11" t="str">
        <f t="shared" si="149"/>
        <v xml:space="preserve"> </v>
      </c>
      <c r="S1295" s="11"/>
      <c r="T1295" s="12" t="str">
        <f t="shared" si="150"/>
        <v xml:space="preserve"> </v>
      </c>
    </row>
    <row r="1296" spans="3:20" x14ac:dyDescent="0.25">
      <c r="C1296" s="1"/>
      <c r="N1296" s="11" t="str">
        <f t="shared" si="146"/>
        <v xml:space="preserve"> </v>
      </c>
      <c r="O1296" s="11" t="str">
        <f t="shared" si="147"/>
        <v xml:space="preserve"> </v>
      </c>
      <c r="P1296" s="11" t="str">
        <f t="shared" si="148"/>
        <v xml:space="preserve"> </v>
      </c>
      <c r="Q1296" s="11"/>
      <c r="R1296" s="11" t="str">
        <f t="shared" si="149"/>
        <v xml:space="preserve"> </v>
      </c>
      <c r="S1296" s="11"/>
      <c r="T1296" s="12" t="str">
        <f t="shared" si="150"/>
        <v xml:space="preserve"> </v>
      </c>
    </row>
    <row r="1297" spans="3:20" x14ac:dyDescent="0.25">
      <c r="C1297" s="1"/>
      <c r="N1297" s="11" t="str">
        <f t="shared" si="146"/>
        <v xml:space="preserve"> </v>
      </c>
      <c r="O1297" s="11" t="str">
        <f t="shared" si="147"/>
        <v xml:space="preserve"> </v>
      </c>
      <c r="P1297" s="11" t="str">
        <f t="shared" si="148"/>
        <v xml:space="preserve"> </v>
      </c>
      <c r="Q1297" s="11"/>
      <c r="R1297" s="11" t="str">
        <f t="shared" si="149"/>
        <v xml:space="preserve"> </v>
      </c>
      <c r="S1297" s="11"/>
      <c r="T1297" s="12" t="str">
        <f t="shared" si="150"/>
        <v xml:space="preserve"> </v>
      </c>
    </row>
    <row r="1298" spans="3:20" x14ac:dyDescent="0.25">
      <c r="C1298" s="1"/>
      <c r="N1298" s="11" t="str">
        <f t="shared" si="146"/>
        <v xml:space="preserve"> </v>
      </c>
      <c r="O1298" s="11" t="str">
        <f t="shared" si="147"/>
        <v xml:space="preserve"> </v>
      </c>
      <c r="P1298" s="11" t="str">
        <f t="shared" si="148"/>
        <v xml:space="preserve"> </v>
      </c>
      <c r="Q1298" s="11"/>
      <c r="R1298" s="11" t="str">
        <f t="shared" si="149"/>
        <v xml:space="preserve"> </v>
      </c>
      <c r="S1298" s="11"/>
      <c r="T1298" s="12" t="str">
        <f t="shared" si="150"/>
        <v xml:space="preserve"> </v>
      </c>
    </row>
    <row r="1299" spans="3:20" x14ac:dyDescent="0.25">
      <c r="C1299" s="1"/>
      <c r="N1299" s="11" t="str">
        <f t="shared" si="146"/>
        <v xml:space="preserve"> </v>
      </c>
      <c r="O1299" s="11" t="str">
        <f t="shared" si="147"/>
        <v xml:space="preserve"> </v>
      </c>
      <c r="P1299" s="11" t="str">
        <f t="shared" si="148"/>
        <v xml:space="preserve"> </v>
      </c>
      <c r="Q1299" s="11"/>
      <c r="R1299" s="11" t="str">
        <f t="shared" si="149"/>
        <v xml:space="preserve"> </v>
      </c>
      <c r="S1299" s="11"/>
      <c r="T1299" s="12" t="str">
        <f t="shared" si="150"/>
        <v xml:space="preserve"> </v>
      </c>
    </row>
    <row r="1300" spans="3:20" x14ac:dyDescent="0.25">
      <c r="C1300" s="1"/>
      <c r="N1300" s="11" t="str">
        <f t="shared" si="146"/>
        <v xml:space="preserve"> </v>
      </c>
      <c r="O1300" s="11" t="str">
        <f t="shared" si="147"/>
        <v xml:space="preserve"> </v>
      </c>
      <c r="P1300" s="11" t="str">
        <f t="shared" si="148"/>
        <v xml:space="preserve"> </v>
      </c>
      <c r="Q1300" s="11"/>
      <c r="R1300" s="11" t="str">
        <f t="shared" si="149"/>
        <v xml:space="preserve"> </v>
      </c>
      <c r="S1300" s="11"/>
      <c r="T1300" s="12" t="str">
        <f t="shared" si="150"/>
        <v xml:space="preserve"> </v>
      </c>
    </row>
    <row r="1301" spans="3:20" x14ac:dyDescent="0.25">
      <c r="C1301" s="1"/>
      <c r="N1301" s="11" t="str">
        <f t="shared" si="146"/>
        <v xml:space="preserve"> </v>
      </c>
      <c r="O1301" s="11" t="str">
        <f t="shared" si="147"/>
        <v xml:space="preserve"> </v>
      </c>
      <c r="P1301" s="11" t="str">
        <f t="shared" si="148"/>
        <v xml:space="preserve"> </v>
      </c>
      <c r="Q1301" s="11"/>
      <c r="R1301" s="11" t="str">
        <f t="shared" si="149"/>
        <v xml:space="preserve"> </v>
      </c>
      <c r="S1301" s="11"/>
      <c r="T1301" s="12" t="str">
        <f t="shared" si="150"/>
        <v xml:space="preserve"> </v>
      </c>
    </row>
    <row r="1302" spans="3:20" x14ac:dyDescent="0.25">
      <c r="C1302" s="1"/>
      <c r="N1302" s="11" t="str">
        <f t="shared" si="146"/>
        <v xml:space="preserve"> </v>
      </c>
      <c r="O1302" s="11" t="str">
        <f t="shared" si="147"/>
        <v xml:space="preserve"> </v>
      </c>
      <c r="P1302" s="11" t="str">
        <f t="shared" si="148"/>
        <v xml:space="preserve"> </v>
      </c>
      <c r="Q1302" s="11"/>
      <c r="R1302" s="11" t="str">
        <f t="shared" si="149"/>
        <v xml:space="preserve"> </v>
      </c>
      <c r="S1302" s="11"/>
      <c r="T1302" s="12" t="str">
        <f t="shared" si="150"/>
        <v xml:space="preserve"> </v>
      </c>
    </row>
    <row r="1303" spans="3:20" x14ac:dyDescent="0.25">
      <c r="C1303" s="1"/>
      <c r="N1303" s="11" t="str">
        <f t="shared" si="146"/>
        <v xml:space="preserve"> </v>
      </c>
      <c r="O1303" s="11" t="str">
        <f t="shared" si="147"/>
        <v xml:space="preserve"> </v>
      </c>
      <c r="P1303" s="11" t="str">
        <f t="shared" si="148"/>
        <v xml:space="preserve"> </v>
      </c>
      <c r="Q1303" s="11"/>
      <c r="R1303" s="11" t="str">
        <f t="shared" si="149"/>
        <v xml:space="preserve"> </v>
      </c>
      <c r="S1303" s="11"/>
      <c r="T1303" s="12" t="str">
        <f t="shared" si="150"/>
        <v xml:space="preserve"> </v>
      </c>
    </row>
    <row r="1304" spans="3:20" x14ac:dyDescent="0.25">
      <c r="C1304" s="1"/>
      <c r="N1304" s="11" t="str">
        <f t="shared" si="146"/>
        <v xml:space="preserve"> </v>
      </c>
      <c r="O1304" s="11" t="str">
        <f t="shared" si="147"/>
        <v xml:space="preserve"> </v>
      </c>
      <c r="P1304" s="11" t="str">
        <f t="shared" si="148"/>
        <v xml:space="preserve"> </v>
      </c>
      <c r="Q1304" s="11"/>
      <c r="R1304" s="11" t="str">
        <f t="shared" si="149"/>
        <v xml:space="preserve"> </v>
      </c>
      <c r="S1304" s="11"/>
      <c r="T1304" s="12" t="str">
        <f t="shared" si="150"/>
        <v xml:space="preserve"> </v>
      </c>
    </row>
    <row r="1305" spans="3:20" x14ac:dyDescent="0.25">
      <c r="C1305" s="1"/>
      <c r="N1305" s="11" t="str">
        <f t="shared" si="146"/>
        <v xml:space="preserve"> </v>
      </c>
      <c r="O1305" s="11" t="str">
        <f t="shared" si="147"/>
        <v xml:space="preserve"> </v>
      </c>
      <c r="P1305" s="11" t="str">
        <f t="shared" si="148"/>
        <v xml:space="preserve"> </v>
      </c>
      <c r="Q1305" s="11"/>
      <c r="R1305" s="11" t="str">
        <f t="shared" si="149"/>
        <v xml:space="preserve"> </v>
      </c>
      <c r="S1305" s="11"/>
      <c r="T1305" s="12" t="str">
        <f t="shared" si="150"/>
        <v xml:space="preserve"> </v>
      </c>
    </row>
    <row r="1306" spans="3:20" x14ac:dyDescent="0.25">
      <c r="C1306" s="1"/>
      <c r="N1306" s="11" t="str">
        <f t="shared" si="146"/>
        <v xml:space="preserve"> </v>
      </c>
      <c r="O1306" s="11" t="str">
        <f t="shared" si="147"/>
        <v xml:space="preserve"> </v>
      </c>
      <c r="P1306" s="11" t="str">
        <f t="shared" si="148"/>
        <v xml:space="preserve"> </v>
      </c>
      <c r="Q1306" s="11"/>
      <c r="R1306" s="11" t="str">
        <f t="shared" si="149"/>
        <v xml:space="preserve"> </v>
      </c>
      <c r="S1306" s="11"/>
      <c r="T1306" s="12" t="str">
        <f t="shared" si="150"/>
        <v xml:space="preserve"> </v>
      </c>
    </row>
    <row r="1307" spans="3:20" x14ac:dyDescent="0.25">
      <c r="C1307" s="1"/>
      <c r="N1307" s="11" t="str">
        <f t="shared" si="146"/>
        <v xml:space="preserve"> </v>
      </c>
      <c r="O1307" s="11" t="str">
        <f t="shared" si="147"/>
        <v xml:space="preserve"> </v>
      </c>
      <c r="P1307" s="11" t="str">
        <f t="shared" si="148"/>
        <v xml:space="preserve"> </v>
      </c>
      <c r="Q1307" s="11"/>
      <c r="R1307" s="11" t="str">
        <f t="shared" si="149"/>
        <v xml:space="preserve"> </v>
      </c>
      <c r="S1307" s="11"/>
      <c r="T1307" s="12" t="str">
        <f t="shared" si="150"/>
        <v xml:space="preserve"> </v>
      </c>
    </row>
    <row r="1308" spans="3:20" x14ac:dyDescent="0.25">
      <c r="C1308" s="1"/>
      <c r="N1308" s="11" t="str">
        <f t="shared" si="146"/>
        <v xml:space="preserve"> </v>
      </c>
      <c r="O1308" s="11" t="str">
        <f t="shared" si="147"/>
        <v xml:space="preserve"> </v>
      </c>
      <c r="P1308" s="11" t="str">
        <f t="shared" si="148"/>
        <v xml:space="preserve"> </v>
      </c>
      <c r="Q1308" s="11"/>
      <c r="R1308" s="11" t="str">
        <f t="shared" si="149"/>
        <v xml:space="preserve"> </v>
      </c>
      <c r="S1308" s="11"/>
      <c r="T1308" s="12" t="str">
        <f t="shared" si="150"/>
        <v xml:space="preserve"> </v>
      </c>
    </row>
    <row r="1309" spans="3:20" x14ac:dyDescent="0.25">
      <c r="C1309" s="1"/>
      <c r="N1309" s="11" t="str">
        <f t="shared" si="146"/>
        <v xml:space="preserve"> </v>
      </c>
      <c r="O1309" s="11" t="str">
        <f t="shared" si="147"/>
        <v xml:space="preserve"> </v>
      </c>
      <c r="P1309" s="11" t="str">
        <f t="shared" si="148"/>
        <v xml:space="preserve"> </v>
      </c>
      <c r="Q1309" s="11"/>
      <c r="R1309" s="11" t="str">
        <f t="shared" si="149"/>
        <v xml:space="preserve"> </v>
      </c>
      <c r="S1309" s="11"/>
      <c r="T1309" s="12" t="str">
        <f t="shared" si="150"/>
        <v xml:space="preserve"> </v>
      </c>
    </row>
    <row r="1310" spans="3:20" x14ac:dyDescent="0.25">
      <c r="C1310" s="1"/>
      <c r="N1310" s="11" t="str">
        <f t="shared" si="146"/>
        <v xml:space="preserve"> </v>
      </c>
      <c r="O1310" s="11" t="str">
        <f t="shared" si="147"/>
        <v xml:space="preserve"> </v>
      </c>
      <c r="P1310" s="11" t="str">
        <f t="shared" si="148"/>
        <v xml:space="preserve"> </v>
      </c>
      <c r="Q1310" s="11"/>
      <c r="R1310" s="11" t="str">
        <f t="shared" si="149"/>
        <v xml:space="preserve"> </v>
      </c>
      <c r="S1310" s="11"/>
      <c r="T1310" s="12" t="str">
        <f t="shared" si="150"/>
        <v xml:space="preserve"> </v>
      </c>
    </row>
    <row r="1311" spans="3:20" x14ac:dyDescent="0.25">
      <c r="C1311" s="1"/>
      <c r="N1311" s="11" t="str">
        <f t="shared" si="146"/>
        <v xml:space="preserve"> </v>
      </c>
      <c r="O1311" s="11" t="str">
        <f t="shared" si="147"/>
        <v xml:space="preserve"> </v>
      </c>
      <c r="P1311" s="11" t="str">
        <f t="shared" si="148"/>
        <v xml:space="preserve"> </v>
      </c>
      <c r="Q1311" s="11"/>
      <c r="R1311" s="11" t="str">
        <f t="shared" si="149"/>
        <v xml:space="preserve"> </v>
      </c>
      <c r="S1311" s="11"/>
      <c r="T1311" s="12" t="str">
        <f t="shared" si="150"/>
        <v xml:space="preserve"> </v>
      </c>
    </row>
    <row r="1312" spans="3:20" x14ac:dyDescent="0.25">
      <c r="C1312" s="1"/>
      <c r="N1312" s="11" t="str">
        <f t="shared" si="146"/>
        <v xml:space="preserve"> </v>
      </c>
      <c r="O1312" s="11" t="str">
        <f t="shared" si="147"/>
        <v xml:space="preserve"> </v>
      </c>
      <c r="P1312" s="11" t="str">
        <f t="shared" si="148"/>
        <v xml:space="preserve"> </v>
      </c>
      <c r="Q1312" s="11"/>
      <c r="R1312" s="11" t="str">
        <f t="shared" si="149"/>
        <v xml:space="preserve"> </v>
      </c>
      <c r="S1312" s="11"/>
      <c r="T1312" s="12" t="str">
        <f t="shared" si="150"/>
        <v xml:space="preserve"> </v>
      </c>
    </row>
    <row r="1313" spans="3:20" x14ac:dyDescent="0.25">
      <c r="C1313" s="1"/>
      <c r="N1313" s="11" t="str">
        <f t="shared" si="146"/>
        <v xml:space="preserve"> </v>
      </c>
      <c r="O1313" s="11" t="str">
        <f t="shared" si="147"/>
        <v xml:space="preserve"> </v>
      </c>
      <c r="P1313" s="11" t="str">
        <f t="shared" si="148"/>
        <v xml:space="preserve"> </v>
      </c>
      <c r="Q1313" s="11"/>
      <c r="R1313" s="11" t="str">
        <f t="shared" si="149"/>
        <v xml:space="preserve"> </v>
      </c>
      <c r="S1313" s="11"/>
      <c r="T1313" s="12" t="str">
        <f t="shared" si="150"/>
        <v xml:space="preserve"> </v>
      </c>
    </row>
    <row r="1314" spans="3:20" x14ac:dyDescent="0.25">
      <c r="C1314" s="1"/>
      <c r="N1314" s="11" t="str">
        <f t="shared" si="146"/>
        <v xml:space="preserve"> </v>
      </c>
      <c r="O1314" s="11" t="str">
        <f t="shared" si="147"/>
        <v xml:space="preserve"> </v>
      </c>
      <c r="P1314" s="11" t="str">
        <f t="shared" si="148"/>
        <v xml:space="preserve"> </v>
      </c>
      <c r="Q1314" s="11"/>
      <c r="R1314" s="11" t="str">
        <f t="shared" si="149"/>
        <v xml:space="preserve"> </v>
      </c>
      <c r="S1314" s="11"/>
      <c r="T1314" s="12" t="str">
        <f t="shared" si="150"/>
        <v xml:space="preserve"> </v>
      </c>
    </row>
    <row r="1315" spans="3:20" x14ac:dyDescent="0.25">
      <c r="C1315" s="1"/>
      <c r="N1315" s="11" t="str">
        <f t="shared" si="146"/>
        <v xml:space="preserve"> </v>
      </c>
      <c r="O1315" s="11" t="str">
        <f t="shared" si="147"/>
        <v xml:space="preserve"> </v>
      </c>
      <c r="P1315" s="11" t="str">
        <f t="shared" si="148"/>
        <v xml:space="preserve"> </v>
      </c>
      <c r="Q1315" s="11"/>
      <c r="R1315" s="11" t="str">
        <f t="shared" si="149"/>
        <v xml:space="preserve"> </v>
      </c>
      <c r="S1315" s="11"/>
      <c r="T1315" s="12" t="str">
        <f t="shared" si="150"/>
        <v xml:space="preserve"> </v>
      </c>
    </row>
    <row r="1316" spans="3:20" x14ac:dyDescent="0.25">
      <c r="C1316" s="1"/>
      <c r="N1316" s="11" t="str">
        <f t="shared" si="146"/>
        <v xml:space="preserve"> </v>
      </c>
      <c r="O1316" s="11" t="str">
        <f t="shared" si="147"/>
        <v xml:space="preserve"> </v>
      </c>
      <c r="P1316" s="11" t="str">
        <f t="shared" si="148"/>
        <v xml:space="preserve"> </v>
      </c>
      <c r="Q1316" s="11"/>
      <c r="R1316" s="11" t="str">
        <f t="shared" si="149"/>
        <v xml:space="preserve"> </v>
      </c>
      <c r="S1316" s="11"/>
      <c r="T1316" s="12" t="str">
        <f t="shared" si="150"/>
        <v xml:space="preserve"> </v>
      </c>
    </row>
    <row r="1317" spans="3:20" x14ac:dyDescent="0.25">
      <c r="C1317" s="1"/>
      <c r="N1317" s="11" t="str">
        <f t="shared" si="146"/>
        <v xml:space="preserve"> </v>
      </c>
      <c r="O1317" s="11" t="str">
        <f t="shared" si="147"/>
        <v xml:space="preserve"> </v>
      </c>
      <c r="P1317" s="11" t="str">
        <f t="shared" si="148"/>
        <v xml:space="preserve"> </v>
      </c>
      <c r="Q1317" s="11"/>
      <c r="R1317" s="11" t="str">
        <f t="shared" si="149"/>
        <v xml:space="preserve"> </v>
      </c>
      <c r="S1317" s="11"/>
      <c r="T1317" s="12" t="str">
        <f t="shared" si="150"/>
        <v xml:space="preserve"> </v>
      </c>
    </row>
    <row r="1318" spans="3:20" x14ac:dyDescent="0.25">
      <c r="C1318" s="1"/>
      <c r="N1318" s="11" t="str">
        <f t="shared" si="146"/>
        <v xml:space="preserve"> </v>
      </c>
      <c r="O1318" s="11" t="str">
        <f t="shared" si="147"/>
        <v xml:space="preserve"> </v>
      </c>
      <c r="P1318" s="11" t="str">
        <f t="shared" si="148"/>
        <v xml:space="preserve"> </v>
      </c>
      <c r="Q1318" s="11"/>
      <c r="R1318" s="11" t="str">
        <f t="shared" si="149"/>
        <v xml:space="preserve"> </v>
      </c>
      <c r="S1318" s="11"/>
      <c r="T1318" s="12" t="str">
        <f t="shared" si="150"/>
        <v xml:space="preserve"> </v>
      </c>
    </row>
    <row r="1319" spans="3:20" x14ac:dyDescent="0.25">
      <c r="C1319" s="1"/>
      <c r="N1319" s="11" t="str">
        <f t="shared" si="146"/>
        <v xml:space="preserve"> </v>
      </c>
      <c r="O1319" s="11" t="str">
        <f t="shared" si="147"/>
        <v xml:space="preserve"> </v>
      </c>
      <c r="P1319" s="11" t="str">
        <f t="shared" si="148"/>
        <v xml:space="preserve"> </v>
      </c>
      <c r="Q1319" s="11"/>
      <c r="R1319" s="11" t="str">
        <f t="shared" si="149"/>
        <v xml:space="preserve"> </v>
      </c>
      <c r="S1319" s="11"/>
      <c r="T1319" s="12" t="str">
        <f t="shared" si="150"/>
        <v xml:space="preserve"> </v>
      </c>
    </row>
    <row r="1320" spans="3:20" x14ac:dyDescent="0.25">
      <c r="C1320" s="1"/>
      <c r="N1320" s="11" t="str">
        <f t="shared" si="146"/>
        <v xml:space="preserve"> </v>
      </c>
      <c r="O1320" s="11" t="str">
        <f t="shared" si="147"/>
        <v xml:space="preserve"> </v>
      </c>
      <c r="P1320" s="11" t="str">
        <f t="shared" si="148"/>
        <v xml:space="preserve"> </v>
      </c>
      <c r="Q1320" s="11"/>
      <c r="R1320" s="11" t="str">
        <f t="shared" si="149"/>
        <v xml:space="preserve"> </v>
      </c>
      <c r="S1320" s="11"/>
      <c r="T1320" s="12" t="str">
        <f t="shared" si="150"/>
        <v xml:space="preserve"> </v>
      </c>
    </row>
    <row r="1321" spans="3:20" x14ac:dyDescent="0.25">
      <c r="C1321" s="1"/>
      <c r="N1321" s="11" t="str">
        <f t="shared" si="146"/>
        <v xml:space="preserve"> </v>
      </c>
      <c r="O1321" s="11" t="str">
        <f t="shared" si="147"/>
        <v xml:space="preserve"> </v>
      </c>
      <c r="P1321" s="11" t="str">
        <f t="shared" si="148"/>
        <v xml:space="preserve"> </v>
      </c>
      <c r="Q1321" s="11"/>
      <c r="R1321" s="11" t="str">
        <f t="shared" si="149"/>
        <v xml:space="preserve"> </v>
      </c>
      <c r="S1321" s="11"/>
      <c r="T1321" s="12" t="str">
        <f t="shared" si="150"/>
        <v xml:space="preserve"> </v>
      </c>
    </row>
    <row r="1322" spans="3:20" x14ac:dyDescent="0.25">
      <c r="C1322" s="1"/>
      <c r="N1322" s="11" t="str">
        <f t="shared" si="146"/>
        <v xml:space="preserve"> </v>
      </c>
      <c r="O1322" s="11" t="str">
        <f t="shared" si="147"/>
        <v xml:space="preserve"> </v>
      </c>
      <c r="P1322" s="11" t="str">
        <f t="shared" si="148"/>
        <v xml:space="preserve"> </v>
      </c>
      <c r="Q1322" s="11"/>
      <c r="R1322" s="11" t="str">
        <f t="shared" si="149"/>
        <v xml:space="preserve"> </v>
      </c>
      <c r="S1322" s="11"/>
      <c r="T1322" s="12" t="str">
        <f t="shared" si="150"/>
        <v xml:space="preserve"> </v>
      </c>
    </row>
    <row r="1323" spans="3:20" x14ac:dyDescent="0.25">
      <c r="C1323" s="1"/>
      <c r="N1323" s="11" t="str">
        <f t="shared" si="146"/>
        <v xml:space="preserve"> </v>
      </c>
      <c r="O1323" s="11" t="str">
        <f t="shared" si="147"/>
        <v xml:space="preserve"> </v>
      </c>
      <c r="P1323" s="11" t="str">
        <f t="shared" si="148"/>
        <v xml:space="preserve"> </v>
      </c>
      <c r="Q1323" s="11"/>
      <c r="R1323" s="11" t="str">
        <f t="shared" si="149"/>
        <v xml:space="preserve"> </v>
      </c>
      <c r="S1323" s="11"/>
      <c r="T1323" s="12" t="str">
        <f t="shared" si="150"/>
        <v xml:space="preserve"> </v>
      </c>
    </row>
    <row r="1324" spans="3:20" x14ac:dyDescent="0.25">
      <c r="C1324" s="1"/>
      <c r="N1324" s="11" t="str">
        <f t="shared" si="146"/>
        <v xml:space="preserve"> </v>
      </c>
      <c r="O1324" s="11" t="str">
        <f t="shared" si="147"/>
        <v xml:space="preserve"> </v>
      </c>
      <c r="P1324" s="11" t="str">
        <f t="shared" si="148"/>
        <v xml:space="preserve"> </v>
      </c>
      <c r="Q1324" s="11"/>
      <c r="R1324" s="11" t="str">
        <f t="shared" si="149"/>
        <v xml:space="preserve"> </v>
      </c>
      <c r="S1324" s="11"/>
      <c r="T1324" s="12" t="str">
        <f t="shared" si="150"/>
        <v xml:space="preserve"> </v>
      </c>
    </row>
    <row r="1325" spans="3:20" x14ac:dyDescent="0.25">
      <c r="C1325" s="1"/>
      <c r="N1325" s="11" t="str">
        <f t="shared" si="146"/>
        <v xml:space="preserve"> </v>
      </c>
      <c r="O1325" s="11" t="str">
        <f t="shared" si="147"/>
        <v xml:space="preserve"> </v>
      </c>
      <c r="P1325" s="11" t="str">
        <f t="shared" si="148"/>
        <v xml:space="preserve"> </v>
      </c>
      <c r="Q1325" s="11"/>
      <c r="R1325" s="11" t="str">
        <f t="shared" si="149"/>
        <v xml:space="preserve"> </v>
      </c>
      <c r="S1325" s="11"/>
      <c r="T1325" s="12" t="str">
        <f t="shared" si="150"/>
        <v xml:space="preserve"> </v>
      </c>
    </row>
    <row r="1326" spans="3:20" x14ac:dyDescent="0.25">
      <c r="C1326" s="1"/>
      <c r="N1326" s="11" t="str">
        <f t="shared" si="146"/>
        <v xml:space="preserve"> </v>
      </c>
      <c r="O1326" s="11" t="str">
        <f t="shared" si="147"/>
        <v xml:space="preserve"> </v>
      </c>
      <c r="P1326" s="11" t="str">
        <f t="shared" si="148"/>
        <v xml:space="preserve"> </v>
      </c>
      <c r="Q1326" s="11"/>
      <c r="R1326" s="11" t="str">
        <f t="shared" si="149"/>
        <v xml:space="preserve"> </v>
      </c>
      <c r="S1326" s="11"/>
      <c r="T1326" s="12" t="str">
        <f t="shared" si="150"/>
        <v xml:space="preserve"> </v>
      </c>
    </row>
    <row r="1327" spans="3:20" x14ac:dyDescent="0.25">
      <c r="C1327" s="1"/>
      <c r="N1327" s="11" t="str">
        <f t="shared" si="146"/>
        <v xml:space="preserve"> </v>
      </c>
      <c r="O1327" s="11" t="str">
        <f t="shared" si="147"/>
        <v xml:space="preserve"> </v>
      </c>
      <c r="P1327" s="11" t="str">
        <f t="shared" si="148"/>
        <v xml:space="preserve"> </v>
      </c>
      <c r="Q1327" s="11"/>
      <c r="R1327" s="11" t="str">
        <f t="shared" si="149"/>
        <v xml:space="preserve"> </v>
      </c>
      <c r="S1327" s="11"/>
      <c r="T1327" s="12" t="str">
        <f t="shared" si="150"/>
        <v xml:space="preserve"> </v>
      </c>
    </row>
    <row r="1328" spans="3:20" x14ac:dyDescent="0.25">
      <c r="C1328" s="1"/>
      <c r="N1328" s="11" t="str">
        <f t="shared" si="146"/>
        <v xml:space="preserve"> </v>
      </c>
      <c r="O1328" s="11" t="str">
        <f t="shared" si="147"/>
        <v xml:space="preserve"> </v>
      </c>
      <c r="P1328" s="11" t="str">
        <f t="shared" si="148"/>
        <v xml:space="preserve"> </v>
      </c>
      <c r="Q1328" s="11"/>
      <c r="R1328" s="11" t="str">
        <f t="shared" si="149"/>
        <v xml:space="preserve"> </v>
      </c>
      <c r="S1328" s="11"/>
      <c r="T1328" s="12" t="str">
        <f t="shared" si="150"/>
        <v xml:space="preserve"> </v>
      </c>
    </row>
    <row r="1329" spans="3:20" x14ac:dyDescent="0.25">
      <c r="C1329" s="1"/>
      <c r="N1329" s="11" t="str">
        <f t="shared" si="146"/>
        <v xml:space="preserve"> </v>
      </c>
      <c r="O1329" s="11" t="str">
        <f t="shared" si="147"/>
        <v xml:space="preserve"> </v>
      </c>
      <c r="P1329" s="11" t="str">
        <f t="shared" si="148"/>
        <v xml:space="preserve"> </v>
      </c>
      <c r="Q1329" s="11"/>
      <c r="R1329" s="11" t="str">
        <f t="shared" si="149"/>
        <v xml:space="preserve"> </v>
      </c>
      <c r="S1329" s="11"/>
      <c r="T1329" s="12" t="str">
        <f t="shared" si="150"/>
        <v xml:space="preserve"> </v>
      </c>
    </row>
    <row r="1330" spans="3:20" x14ac:dyDescent="0.25">
      <c r="C1330" s="1"/>
      <c r="N1330" s="11" t="str">
        <f t="shared" si="146"/>
        <v xml:space="preserve"> </v>
      </c>
      <c r="O1330" s="11" t="str">
        <f t="shared" si="147"/>
        <v xml:space="preserve"> </v>
      </c>
      <c r="P1330" s="11" t="str">
        <f t="shared" si="148"/>
        <v xml:space="preserve"> </v>
      </c>
      <c r="Q1330" s="11"/>
      <c r="R1330" s="11" t="str">
        <f t="shared" si="149"/>
        <v xml:space="preserve"> </v>
      </c>
      <c r="S1330" s="11"/>
      <c r="T1330" s="12" t="str">
        <f t="shared" si="150"/>
        <v xml:space="preserve"> </v>
      </c>
    </row>
    <row r="1331" spans="3:20" x14ac:dyDescent="0.25">
      <c r="C1331" s="1"/>
      <c r="N1331" s="11" t="str">
        <f t="shared" si="146"/>
        <v xml:space="preserve"> </v>
      </c>
      <c r="O1331" s="11" t="str">
        <f t="shared" si="147"/>
        <v xml:space="preserve"> </v>
      </c>
      <c r="P1331" s="11" t="str">
        <f t="shared" si="148"/>
        <v xml:space="preserve"> </v>
      </c>
      <c r="Q1331" s="11"/>
      <c r="R1331" s="11" t="str">
        <f t="shared" si="149"/>
        <v xml:space="preserve"> </v>
      </c>
      <c r="S1331" s="11"/>
      <c r="T1331" s="12" t="str">
        <f t="shared" si="150"/>
        <v xml:space="preserve"> </v>
      </c>
    </row>
    <row r="1332" spans="3:20" x14ac:dyDescent="0.25">
      <c r="C1332" s="1"/>
      <c r="N1332" s="11" t="str">
        <f t="shared" si="146"/>
        <v xml:space="preserve"> </v>
      </c>
      <c r="O1332" s="11" t="str">
        <f t="shared" si="147"/>
        <v xml:space="preserve"> </v>
      </c>
      <c r="P1332" s="11" t="str">
        <f t="shared" si="148"/>
        <v xml:space="preserve"> </v>
      </c>
      <c r="Q1332" s="11"/>
      <c r="R1332" s="11" t="str">
        <f t="shared" si="149"/>
        <v xml:space="preserve"> </v>
      </c>
      <c r="S1332" s="11"/>
      <c r="T1332" s="12" t="str">
        <f t="shared" si="150"/>
        <v xml:space="preserve"> </v>
      </c>
    </row>
    <row r="1333" spans="3:20" x14ac:dyDescent="0.25">
      <c r="C1333" s="1"/>
      <c r="N1333" s="11" t="str">
        <f t="shared" si="146"/>
        <v xml:space="preserve"> </v>
      </c>
      <c r="O1333" s="11" t="str">
        <f t="shared" si="147"/>
        <v xml:space="preserve"> </v>
      </c>
      <c r="P1333" s="11" t="str">
        <f t="shared" si="148"/>
        <v xml:space="preserve"> </v>
      </c>
      <c r="Q1333" s="11"/>
      <c r="R1333" s="11" t="str">
        <f t="shared" si="149"/>
        <v xml:space="preserve"> </v>
      </c>
      <c r="S1333" s="11"/>
      <c r="T1333" s="12" t="str">
        <f t="shared" si="150"/>
        <v xml:space="preserve"> </v>
      </c>
    </row>
    <row r="1334" spans="3:20" x14ac:dyDescent="0.25">
      <c r="C1334" s="1"/>
      <c r="N1334" s="11" t="str">
        <f t="shared" si="146"/>
        <v xml:space="preserve"> </v>
      </c>
      <c r="O1334" s="11" t="str">
        <f t="shared" si="147"/>
        <v xml:space="preserve"> </v>
      </c>
      <c r="P1334" s="11" t="str">
        <f t="shared" si="148"/>
        <v xml:space="preserve"> </v>
      </c>
      <c r="Q1334" s="11"/>
      <c r="R1334" s="11" t="str">
        <f t="shared" si="149"/>
        <v xml:space="preserve"> </v>
      </c>
      <c r="S1334" s="11"/>
      <c r="T1334" s="12" t="str">
        <f t="shared" si="150"/>
        <v xml:space="preserve"> </v>
      </c>
    </row>
    <row r="1335" spans="3:20" x14ac:dyDescent="0.25">
      <c r="C1335" s="1"/>
      <c r="N1335" s="11" t="str">
        <f t="shared" si="146"/>
        <v xml:space="preserve"> </v>
      </c>
      <c r="O1335" s="11" t="str">
        <f t="shared" si="147"/>
        <v xml:space="preserve"> </v>
      </c>
      <c r="P1335" s="11" t="str">
        <f t="shared" si="148"/>
        <v xml:space="preserve"> </v>
      </c>
      <c r="Q1335" s="11"/>
      <c r="R1335" s="11" t="str">
        <f t="shared" si="149"/>
        <v xml:space="preserve"> </v>
      </c>
      <c r="S1335" s="11"/>
      <c r="T1335" s="12" t="str">
        <f t="shared" si="150"/>
        <v xml:space="preserve"> </v>
      </c>
    </row>
    <row r="1336" spans="3:20" x14ac:dyDescent="0.25">
      <c r="C1336" s="1"/>
      <c r="N1336" s="11" t="str">
        <f t="shared" si="146"/>
        <v xml:space="preserve"> </v>
      </c>
      <c r="O1336" s="11" t="str">
        <f t="shared" si="147"/>
        <v xml:space="preserve"> </v>
      </c>
      <c r="P1336" s="11" t="str">
        <f t="shared" si="148"/>
        <v xml:space="preserve"> </v>
      </c>
      <c r="Q1336" s="11"/>
      <c r="R1336" s="11" t="str">
        <f t="shared" si="149"/>
        <v xml:space="preserve"> </v>
      </c>
      <c r="S1336" s="11"/>
      <c r="T1336" s="12" t="str">
        <f t="shared" si="150"/>
        <v xml:space="preserve"> </v>
      </c>
    </row>
    <row r="1337" spans="3:20" x14ac:dyDescent="0.25">
      <c r="C1337" s="1"/>
      <c r="N1337" s="11" t="str">
        <f t="shared" si="146"/>
        <v xml:space="preserve"> </v>
      </c>
      <c r="O1337" s="11" t="str">
        <f t="shared" si="147"/>
        <v xml:space="preserve"> </v>
      </c>
      <c r="P1337" s="11" t="str">
        <f t="shared" si="148"/>
        <v xml:space="preserve"> </v>
      </c>
      <c r="Q1337" s="11"/>
      <c r="R1337" s="11" t="str">
        <f t="shared" si="149"/>
        <v xml:space="preserve"> </v>
      </c>
      <c r="S1337" s="11"/>
      <c r="T1337" s="12" t="str">
        <f t="shared" si="150"/>
        <v xml:space="preserve"> </v>
      </c>
    </row>
    <row r="1338" spans="3:20" x14ac:dyDescent="0.25">
      <c r="C1338" s="1"/>
      <c r="N1338" s="11" t="str">
        <f t="shared" si="146"/>
        <v xml:space="preserve"> </v>
      </c>
      <c r="O1338" s="11" t="str">
        <f t="shared" si="147"/>
        <v xml:space="preserve"> </v>
      </c>
      <c r="P1338" s="11" t="str">
        <f t="shared" si="148"/>
        <v xml:space="preserve"> </v>
      </c>
      <c r="Q1338" s="11"/>
      <c r="R1338" s="11" t="str">
        <f t="shared" si="149"/>
        <v xml:space="preserve"> </v>
      </c>
      <c r="S1338" s="11"/>
      <c r="T1338" s="12" t="str">
        <f t="shared" si="150"/>
        <v xml:space="preserve"> </v>
      </c>
    </row>
    <row r="1339" spans="3:20" x14ac:dyDescent="0.25">
      <c r="C1339" s="1"/>
      <c r="N1339" s="11" t="str">
        <f t="shared" si="146"/>
        <v xml:space="preserve"> </v>
      </c>
      <c r="O1339" s="11" t="str">
        <f t="shared" si="147"/>
        <v xml:space="preserve"> </v>
      </c>
      <c r="P1339" s="11" t="str">
        <f t="shared" si="148"/>
        <v xml:space="preserve"> </v>
      </c>
      <c r="Q1339" s="11"/>
      <c r="R1339" s="11" t="str">
        <f t="shared" si="149"/>
        <v xml:space="preserve"> </v>
      </c>
      <c r="S1339" s="11"/>
      <c r="T1339" s="12" t="str">
        <f t="shared" si="150"/>
        <v xml:space="preserve"> </v>
      </c>
    </row>
    <row r="1340" spans="3:20" x14ac:dyDescent="0.25">
      <c r="C1340" s="1"/>
      <c r="N1340" s="11" t="str">
        <f t="shared" si="146"/>
        <v xml:space="preserve"> </v>
      </c>
      <c r="O1340" s="11" t="str">
        <f t="shared" si="147"/>
        <v xml:space="preserve"> </v>
      </c>
      <c r="P1340" s="11" t="str">
        <f t="shared" si="148"/>
        <v xml:space="preserve"> </v>
      </c>
      <c r="Q1340" s="11"/>
      <c r="R1340" s="11" t="str">
        <f t="shared" si="149"/>
        <v xml:space="preserve"> </v>
      </c>
      <c r="S1340" s="11"/>
      <c r="T1340" s="12" t="str">
        <f t="shared" si="150"/>
        <v xml:space="preserve"> </v>
      </c>
    </row>
    <row r="1341" spans="3:20" x14ac:dyDescent="0.25">
      <c r="C1341" s="1"/>
      <c r="N1341" s="11" t="str">
        <f t="shared" si="146"/>
        <v xml:space="preserve"> </v>
      </c>
      <c r="O1341" s="11" t="str">
        <f t="shared" si="147"/>
        <v xml:space="preserve"> </v>
      </c>
      <c r="P1341" s="11" t="str">
        <f t="shared" si="148"/>
        <v xml:space="preserve"> </v>
      </c>
      <c r="Q1341" s="11"/>
      <c r="R1341" s="11" t="str">
        <f t="shared" si="149"/>
        <v xml:space="preserve"> </v>
      </c>
      <c r="S1341" s="11"/>
      <c r="T1341" s="12" t="str">
        <f t="shared" si="150"/>
        <v xml:space="preserve"> </v>
      </c>
    </row>
    <row r="1342" spans="3:20" x14ac:dyDescent="0.25">
      <c r="C1342" s="1"/>
      <c r="N1342" s="11" t="str">
        <f t="shared" si="146"/>
        <v xml:space="preserve"> </v>
      </c>
      <c r="O1342" s="11" t="str">
        <f t="shared" si="147"/>
        <v xml:space="preserve"> </v>
      </c>
      <c r="P1342" s="11" t="str">
        <f t="shared" si="148"/>
        <v xml:space="preserve"> </v>
      </c>
      <c r="Q1342" s="11"/>
      <c r="R1342" s="11" t="str">
        <f t="shared" si="149"/>
        <v xml:space="preserve"> </v>
      </c>
      <c r="S1342" s="11"/>
      <c r="T1342" s="12" t="str">
        <f t="shared" si="150"/>
        <v xml:space="preserve"> </v>
      </c>
    </row>
    <row r="1343" spans="3:20" x14ac:dyDescent="0.25">
      <c r="C1343" s="1"/>
      <c r="N1343" s="11" t="str">
        <f t="shared" si="146"/>
        <v xml:space="preserve"> </v>
      </c>
      <c r="O1343" s="11" t="str">
        <f t="shared" si="147"/>
        <v xml:space="preserve"> </v>
      </c>
      <c r="P1343" s="11" t="str">
        <f t="shared" si="148"/>
        <v xml:space="preserve"> </v>
      </c>
      <c r="Q1343" s="11"/>
      <c r="R1343" s="11" t="str">
        <f t="shared" si="149"/>
        <v xml:space="preserve"> </v>
      </c>
      <c r="S1343" s="11"/>
      <c r="T1343" s="12" t="str">
        <f t="shared" si="150"/>
        <v xml:space="preserve"> </v>
      </c>
    </row>
    <row r="1344" spans="3:20" x14ac:dyDescent="0.25">
      <c r="C1344" s="1"/>
      <c r="N1344" s="11" t="str">
        <f t="shared" si="146"/>
        <v xml:space="preserve"> </v>
      </c>
      <c r="O1344" s="11" t="str">
        <f t="shared" si="147"/>
        <v xml:space="preserve"> </v>
      </c>
      <c r="P1344" s="11" t="str">
        <f t="shared" si="148"/>
        <v xml:space="preserve"> </v>
      </c>
      <c r="Q1344" s="11"/>
      <c r="R1344" s="11" t="str">
        <f t="shared" si="149"/>
        <v xml:space="preserve"> </v>
      </c>
      <c r="S1344" s="11"/>
      <c r="T1344" s="12" t="str">
        <f t="shared" si="150"/>
        <v xml:space="preserve"> </v>
      </c>
    </row>
    <row r="1345" spans="3:20" x14ac:dyDescent="0.25">
      <c r="C1345" s="1"/>
      <c r="N1345" s="11" t="str">
        <f t="shared" ref="N1345:N1408" si="151">IF(F1345&gt;0,(F1345-E1345)*(AD1345+AE1345+AF1345)," ")</f>
        <v xml:space="preserve"> </v>
      </c>
      <c r="O1345" s="11" t="str">
        <f t="shared" ref="O1345:O1408" si="152">IF(($F1345-$E1345)*(S1345+AC1345)&gt;0,($F1345-$E1345)*(S1345+AC1345)," ")</f>
        <v xml:space="preserve"> </v>
      </c>
      <c r="P1345" s="11" t="str">
        <f t="shared" ref="P1345:P1408" si="153">IF(($F1345-$E1345)*(AA1345+AH1345)&gt;0,($F1345-$E1345)*(AA1345+AH1345)," ")</f>
        <v xml:space="preserve"> </v>
      </c>
      <c r="Q1345" s="11"/>
      <c r="R1345" s="11" t="str">
        <f t="shared" ref="R1345:R1408" si="154">IF(($F1345-$E1345)*(AB1345+AI1345)&gt;0,($F1345-$E1345)*(AB1345+AI1345)," ")</f>
        <v xml:space="preserve"> </v>
      </c>
      <c r="S1345" s="11"/>
      <c r="T1345" s="12" t="str">
        <f t="shared" ref="T1345:T1408" si="155">IF($F1345&gt;0,IF(AM1345&gt;0,((F1345-E1345)*AM1345)*5280," ")," ")</f>
        <v xml:space="preserve"> </v>
      </c>
    </row>
    <row r="1346" spans="3:20" x14ac:dyDescent="0.25">
      <c r="C1346" s="1"/>
      <c r="N1346" s="11" t="str">
        <f t="shared" si="151"/>
        <v xml:space="preserve"> </v>
      </c>
      <c r="O1346" s="11" t="str">
        <f t="shared" si="152"/>
        <v xml:space="preserve"> </v>
      </c>
      <c r="P1346" s="11" t="str">
        <f t="shared" si="153"/>
        <v xml:space="preserve"> </v>
      </c>
      <c r="Q1346" s="11"/>
      <c r="R1346" s="11" t="str">
        <f t="shared" si="154"/>
        <v xml:space="preserve"> </v>
      </c>
      <c r="S1346" s="11"/>
      <c r="T1346" s="12" t="str">
        <f t="shared" si="155"/>
        <v xml:space="preserve"> </v>
      </c>
    </row>
    <row r="1347" spans="3:20" x14ac:dyDescent="0.25">
      <c r="C1347" s="1"/>
      <c r="N1347" s="11" t="str">
        <f t="shared" si="151"/>
        <v xml:space="preserve"> </v>
      </c>
      <c r="O1347" s="11" t="str">
        <f t="shared" si="152"/>
        <v xml:space="preserve"> </v>
      </c>
      <c r="P1347" s="11" t="str">
        <f t="shared" si="153"/>
        <v xml:space="preserve"> </v>
      </c>
      <c r="Q1347" s="11"/>
      <c r="R1347" s="11" t="str">
        <f t="shared" si="154"/>
        <v xml:space="preserve"> </v>
      </c>
      <c r="S1347" s="11"/>
      <c r="T1347" s="12" t="str">
        <f t="shared" si="155"/>
        <v xml:space="preserve"> </v>
      </c>
    </row>
    <row r="1348" spans="3:20" x14ac:dyDescent="0.25">
      <c r="C1348" s="1"/>
      <c r="N1348" s="11" t="str">
        <f t="shared" si="151"/>
        <v xml:space="preserve"> </v>
      </c>
      <c r="O1348" s="11" t="str">
        <f t="shared" si="152"/>
        <v xml:space="preserve"> </v>
      </c>
      <c r="P1348" s="11" t="str">
        <f t="shared" si="153"/>
        <v xml:space="preserve"> </v>
      </c>
      <c r="Q1348" s="11"/>
      <c r="R1348" s="11" t="str">
        <f t="shared" si="154"/>
        <v xml:space="preserve"> </v>
      </c>
      <c r="S1348" s="11"/>
      <c r="T1348" s="12" t="str">
        <f t="shared" si="155"/>
        <v xml:space="preserve"> </v>
      </c>
    </row>
    <row r="1349" spans="3:20" x14ac:dyDescent="0.25">
      <c r="C1349" s="1"/>
      <c r="N1349" s="11" t="str">
        <f t="shared" si="151"/>
        <v xml:space="preserve"> </v>
      </c>
      <c r="O1349" s="11" t="str">
        <f t="shared" si="152"/>
        <v xml:space="preserve"> </v>
      </c>
      <c r="P1349" s="11" t="str">
        <f t="shared" si="153"/>
        <v xml:space="preserve"> </v>
      </c>
      <c r="Q1349" s="11"/>
      <c r="R1349" s="11" t="str">
        <f t="shared" si="154"/>
        <v xml:space="preserve"> </v>
      </c>
      <c r="S1349" s="11"/>
      <c r="T1349" s="12" t="str">
        <f t="shared" si="155"/>
        <v xml:space="preserve"> </v>
      </c>
    </row>
    <row r="1350" spans="3:20" x14ac:dyDescent="0.25">
      <c r="C1350" s="1"/>
      <c r="N1350" s="11" t="str">
        <f t="shared" si="151"/>
        <v xml:space="preserve"> </v>
      </c>
      <c r="O1350" s="11" t="str">
        <f t="shared" si="152"/>
        <v xml:space="preserve"> </v>
      </c>
      <c r="P1350" s="11" t="str">
        <f t="shared" si="153"/>
        <v xml:space="preserve"> </v>
      </c>
      <c r="Q1350" s="11"/>
      <c r="R1350" s="11" t="str">
        <f t="shared" si="154"/>
        <v xml:space="preserve"> </v>
      </c>
      <c r="S1350" s="11"/>
      <c r="T1350" s="12" t="str">
        <f t="shared" si="155"/>
        <v xml:space="preserve"> </v>
      </c>
    </row>
    <row r="1351" spans="3:20" x14ac:dyDescent="0.25">
      <c r="C1351" s="1"/>
      <c r="N1351" s="11" t="str">
        <f t="shared" si="151"/>
        <v xml:space="preserve"> </v>
      </c>
      <c r="O1351" s="11" t="str">
        <f t="shared" si="152"/>
        <v xml:space="preserve"> </v>
      </c>
      <c r="P1351" s="11" t="str">
        <f t="shared" si="153"/>
        <v xml:space="preserve"> </v>
      </c>
      <c r="Q1351" s="11"/>
      <c r="R1351" s="11" t="str">
        <f t="shared" si="154"/>
        <v xml:space="preserve"> </v>
      </c>
      <c r="S1351" s="11"/>
      <c r="T1351" s="12" t="str">
        <f t="shared" si="155"/>
        <v xml:space="preserve"> </v>
      </c>
    </row>
    <row r="1352" spans="3:20" x14ac:dyDescent="0.25">
      <c r="C1352" s="1"/>
      <c r="N1352" s="11" t="str">
        <f t="shared" si="151"/>
        <v xml:space="preserve"> </v>
      </c>
      <c r="O1352" s="11" t="str">
        <f t="shared" si="152"/>
        <v xml:space="preserve"> </v>
      </c>
      <c r="P1352" s="11" t="str">
        <f t="shared" si="153"/>
        <v xml:space="preserve"> </v>
      </c>
      <c r="Q1352" s="11"/>
      <c r="R1352" s="11" t="str">
        <f t="shared" si="154"/>
        <v xml:space="preserve"> </v>
      </c>
      <c r="S1352" s="11"/>
      <c r="T1352" s="12" t="str">
        <f t="shared" si="155"/>
        <v xml:space="preserve"> </v>
      </c>
    </row>
    <row r="1353" spans="3:20" x14ac:dyDescent="0.25">
      <c r="C1353" s="1"/>
      <c r="N1353" s="11" t="str">
        <f t="shared" si="151"/>
        <v xml:space="preserve"> </v>
      </c>
      <c r="O1353" s="11" t="str">
        <f t="shared" si="152"/>
        <v xml:space="preserve"> </v>
      </c>
      <c r="P1353" s="11" t="str">
        <f t="shared" si="153"/>
        <v xml:space="preserve"> </v>
      </c>
      <c r="Q1353" s="11"/>
      <c r="R1353" s="11" t="str">
        <f t="shared" si="154"/>
        <v xml:space="preserve"> </v>
      </c>
      <c r="S1353" s="11"/>
      <c r="T1353" s="12" t="str">
        <f t="shared" si="155"/>
        <v xml:space="preserve"> </v>
      </c>
    </row>
    <row r="1354" spans="3:20" x14ac:dyDescent="0.25">
      <c r="C1354" s="1"/>
      <c r="N1354" s="11" t="str">
        <f t="shared" si="151"/>
        <v xml:space="preserve"> </v>
      </c>
      <c r="O1354" s="11" t="str">
        <f t="shared" si="152"/>
        <v xml:space="preserve"> </v>
      </c>
      <c r="P1354" s="11" t="str">
        <f t="shared" si="153"/>
        <v xml:space="preserve"> </v>
      </c>
      <c r="Q1354" s="11"/>
      <c r="R1354" s="11" t="str">
        <f t="shared" si="154"/>
        <v xml:space="preserve"> </v>
      </c>
      <c r="S1354" s="11"/>
      <c r="T1354" s="12" t="str">
        <f t="shared" si="155"/>
        <v xml:space="preserve"> </v>
      </c>
    </row>
    <row r="1355" spans="3:20" x14ac:dyDescent="0.25">
      <c r="C1355" s="1"/>
      <c r="N1355" s="11" t="str">
        <f t="shared" si="151"/>
        <v xml:space="preserve"> </v>
      </c>
      <c r="O1355" s="11" t="str">
        <f t="shared" si="152"/>
        <v xml:space="preserve"> </v>
      </c>
      <c r="P1355" s="11" t="str">
        <f t="shared" si="153"/>
        <v xml:space="preserve"> </v>
      </c>
      <c r="Q1355" s="11"/>
      <c r="R1355" s="11" t="str">
        <f t="shared" si="154"/>
        <v xml:space="preserve"> </v>
      </c>
      <c r="S1355" s="11"/>
      <c r="T1355" s="12" t="str">
        <f t="shared" si="155"/>
        <v xml:space="preserve"> </v>
      </c>
    </row>
    <row r="1356" spans="3:20" x14ac:dyDescent="0.25">
      <c r="C1356" s="1"/>
      <c r="N1356" s="11" t="str">
        <f t="shared" si="151"/>
        <v xml:space="preserve"> </v>
      </c>
      <c r="O1356" s="11" t="str">
        <f t="shared" si="152"/>
        <v xml:space="preserve"> </v>
      </c>
      <c r="P1356" s="11" t="str">
        <f t="shared" si="153"/>
        <v xml:space="preserve"> </v>
      </c>
      <c r="Q1356" s="11"/>
      <c r="R1356" s="11" t="str">
        <f t="shared" si="154"/>
        <v xml:space="preserve"> </v>
      </c>
      <c r="S1356" s="11"/>
      <c r="T1356" s="12" t="str">
        <f t="shared" si="155"/>
        <v xml:space="preserve"> </v>
      </c>
    </row>
    <row r="1357" spans="3:20" x14ac:dyDescent="0.25">
      <c r="C1357" s="1"/>
      <c r="N1357" s="11" t="str">
        <f t="shared" si="151"/>
        <v xml:space="preserve"> </v>
      </c>
      <c r="O1357" s="11" t="str">
        <f t="shared" si="152"/>
        <v xml:space="preserve"> </v>
      </c>
      <c r="P1357" s="11" t="str">
        <f t="shared" si="153"/>
        <v xml:space="preserve"> </v>
      </c>
      <c r="Q1357" s="11"/>
      <c r="R1357" s="11" t="str">
        <f t="shared" si="154"/>
        <v xml:space="preserve"> </v>
      </c>
      <c r="S1357" s="11"/>
      <c r="T1357" s="12" t="str">
        <f t="shared" si="155"/>
        <v xml:space="preserve"> </v>
      </c>
    </row>
    <row r="1358" spans="3:20" x14ac:dyDescent="0.25">
      <c r="C1358" s="1"/>
      <c r="N1358" s="11" t="str">
        <f t="shared" si="151"/>
        <v xml:space="preserve"> </v>
      </c>
      <c r="O1358" s="11" t="str">
        <f t="shared" si="152"/>
        <v xml:space="preserve"> </v>
      </c>
      <c r="P1358" s="11" t="str">
        <f t="shared" si="153"/>
        <v xml:space="preserve"> </v>
      </c>
      <c r="Q1358" s="11"/>
      <c r="R1358" s="11" t="str">
        <f t="shared" si="154"/>
        <v xml:space="preserve"> </v>
      </c>
      <c r="S1358" s="11"/>
      <c r="T1358" s="12" t="str">
        <f t="shared" si="155"/>
        <v xml:space="preserve"> </v>
      </c>
    </row>
    <row r="1359" spans="3:20" x14ac:dyDescent="0.25">
      <c r="C1359" s="1"/>
      <c r="N1359" s="11" t="str">
        <f t="shared" si="151"/>
        <v xml:space="preserve"> </v>
      </c>
      <c r="O1359" s="11" t="str">
        <f t="shared" si="152"/>
        <v xml:space="preserve"> </v>
      </c>
      <c r="P1359" s="11" t="str">
        <f t="shared" si="153"/>
        <v xml:space="preserve"> </v>
      </c>
      <c r="Q1359" s="11"/>
      <c r="R1359" s="11" t="str">
        <f t="shared" si="154"/>
        <v xml:space="preserve"> </v>
      </c>
      <c r="S1359" s="11"/>
      <c r="T1359" s="12" t="str">
        <f t="shared" si="155"/>
        <v xml:space="preserve"> </v>
      </c>
    </row>
    <row r="1360" spans="3:20" x14ac:dyDescent="0.25">
      <c r="C1360" s="1"/>
      <c r="N1360" s="11" t="str">
        <f t="shared" si="151"/>
        <v xml:space="preserve"> </v>
      </c>
      <c r="O1360" s="11" t="str">
        <f t="shared" si="152"/>
        <v xml:space="preserve"> </v>
      </c>
      <c r="P1360" s="11" t="str">
        <f t="shared" si="153"/>
        <v xml:space="preserve"> </v>
      </c>
      <c r="Q1360" s="11"/>
      <c r="R1360" s="11" t="str">
        <f t="shared" si="154"/>
        <v xml:space="preserve"> </v>
      </c>
      <c r="S1360" s="11"/>
      <c r="T1360" s="12" t="str">
        <f t="shared" si="155"/>
        <v xml:space="preserve"> </v>
      </c>
    </row>
    <row r="1361" spans="3:20" x14ac:dyDescent="0.25">
      <c r="C1361" s="1"/>
      <c r="N1361" s="11" t="str">
        <f t="shared" si="151"/>
        <v xml:space="preserve"> </v>
      </c>
      <c r="O1361" s="11" t="str">
        <f t="shared" si="152"/>
        <v xml:space="preserve"> </v>
      </c>
      <c r="P1361" s="11" t="str">
        <f t="shared" si="153"/>
        <v xml:space="preserve"> </v>
      </c>
      <c r="Q1361" s="11"/>
      <c r="R1361" s="11" t="str">
        <f t="shared" si="154"/>
        <v xml:space="preserve"> </v>
      </c>
      <c r="S1361" s="11"/>
      <c r="T1361" s="12" t="str">
        <f t="shared" si="155"/>
        <v xml:space="preserve"> </v>
      </c>
    </row>
    <row r="1362" spans="3:20" x14ac:dyDescent="0.25">
      <c r="C1362" s="1"/>
      <c r="N1362" s="11" t="str">
        <f t="shared" si="151"/>
        <v xml:space="preserve"> </v>
      </c>
      <c r="O1362" s="11" t="str">
        <f t="shared" si="152"/>
        <v xml:space="preserve"> </v>
      </c>
      <c r="P1362" s="11" t="str">
        <f t="shared" si="153"/>
        <v xml:space="preserve"> </v>
      </c>
      <c r="Q1362" s="11"/>
      <c r="R1362" s="11" t="str">
        <f t="shared" si="154"/>
        <v xml:space="preserve"> </v>
      </c>
      <c r="S1362" s="11"/>
      <c r="T1362" s="12" t="str">
        <f t="shared" si="155"/>
        <v xml:space="preserve"> </v>
      </c>
    </row>
    <row r="1363" spans="3:20" x14ac:dyDescent="0.25">
      <c r="C1363" s="1"/>
      <c r="N1363" s="11" t="str">
        <f t="shared" si="151"/>
        <v xml:space="preserve"> </v>
      </c>
      <c r="O1363" s="11" t="str">
        <f t="shared" si="152"/>
        <v xml:space="preserve"> </v>
      </c>
      <c r="P1363" s="11" t="str">
        <f t="shared" si="153"/>
        <v xml:space="preserve"> </v>
      </c>
      <c r="Q1363" s="11"/>
      <c r="R1363" s="11" t="str">
        <f t="shared" si="154"/>
        <v xml:space="preserve"> </v>
      </c>
      <c r="S1363" s="11"/>
      <c r="T1363" s="12" t="str">
        <f t="shared" si="155"/>
        <v xml:space="preserve"> </v>
      </c>
    </row>
    <row r="1364" spans="3:20" x14ac:dyDescent="0.25">
      <c r="C1364" s="1"/>
      <c r="N1364" s="11" t="str">
        <f t="shared" si="151"/>
        <v xml:space="preserve"> </v>
      </c>
      <c r="O1364" s="11" t="str">
        <f t="shared" si="152"/>
        <v xml:space="preserve"> </v>
      </c>
      <c r="P1364" s="11" t="str">
        <f t="shared" si="153"/>
        <v xml:space="preserve"> </v>
      </c>
      <c r="Q1364" s="11"/>
      <c r="R1364" s="11" t="str">
        <f t="shared" si="154"/>
        <v xml:space="preserve"> </v>
      </c>
      <c r="S1364" s="11"/>
      <c r="T1364" s="12" t="str">
        <f t="shared" si="155"/>
        <v xml:space="preserve"> </v>
      </c>
    </row>
    <row r="1365" spans="3:20" x14ac:dyDescent="0.25">
      <c r="C1365" s="1"/>
      <c r="N1365" s="11" t="str">
        <f t="shared" si="151"/>
        <v xml:space="preserve"> </v>
      </c>
      <c r="O1365" s="11" t="str">
        <f t="shared" si="152"/>
        <v xml:space="preserve"> </v>
      </c>
      <c r="P1365" s="11" t="str">
        <f t="shared" si="153"/>
        <v xml:space="preserve"> </v>
      </c>
      <c r="Q1365" s="11"/>
      <c r="R1365" s="11" t="str">
        <f t="shared" si="154"/>
        <v xml:space="preserve"> </v>
      </c>
      <c r="S1365" s="11"/>
      <c r="T1365" s="12" t="str">
        <f t="shared" si="155"/>
        <v xml:space="preserve"> </v>
      </c>
    </row>
    <row r="1366" spans="3:20" x14ac:dyDescent="0.25">
      <c r="C1366" s="1"/>
      <c r="N1366" s="11" t="str">
        <f t="shared" si="151"/>
        <v xml:space="preserve"> </v>
      </c>
      <c r="O1366" s="11" t="str">
        <f t="shared" si="152"/>
        <v xml:space="preserve"> </v>
      </c>
      <c r="P1366" s="11" t="str">
        <f t="shared" si="153"/>
        <v xml:space="preserve"> </v>
      </c>
      <c r="Q1366" s="11"/>
      <c r="R1366" s="11" t="str">
        <f t="shared" si="154"/>
        <v xml:space="preserve"> </v>
      </c>
      <c r="S1366" s="11"/>
      <c r="T1366" s="12" t="str">
        <f t="shared" si="155"/>
        <v xml:space="preserve"> </v>
      </c>
    </row>
    <row r="1367" spans="3:20" x14ac:dyDescent="0.25">
      <c r="C1367" s="1"/>
      <c r="N1367" s="11" t="str">
        <f t="shared" si="151"/>
        <v xml:space="preserve"> </v>
      </c>
      <c r="O1367" s="11" t="str">
        <f t="shared" si="152"/>
        <v xml:space="preserve"> </v>
      </c>
      <c r="P1367" s="11" t="str">
        <f t="shared" si="153"/>
        <v xml:space="preserve"> </v>
      </c>
      <c r="Q1367" s="11"/>
      <c r="R1367" s="11" t="str">
        <f t="shared" si="154"/>
        <v xml:space="preserve"> </v>
      </c>
      <c r="S1367" s="11"/>
      <c r="T1367" s="12" t="str">
        <f t="shared" si="155"/>
        <v xml:space="preserve"> </v>
      </c>
    </row>
    <row r="1368" spans="3:20" x14ac:dyDescent="0.25">
      <c r="C1368" s="1"/>
      <c r="N1368" s="11" t="str">
        <f t="shared" si="151"/>
        <v xml:space="preserve"> </v>
      </c>
      <c r="O1368" s="11" t="str">
        <f t="shared" si="152"/>
        <v xml:space="preserve"> </v>
      </c>
      <c r="P1368" s="11" t="str">
        <f t="shared" si="153"/>
        <v xml:space="preserve"> </v>
      </c>
      <c r="Q1368" s="11"/>
      <c r="R1368" s="11" t="str">
        <f t="shared" si="154"/>
        <v xml:space="preserve"> </v>
      </c>
      <c r="S1368" s="11"/>
      <c r="T1368" s="12" t="str">
        <f t="shared" si="155"/>
        <v xml:space="preserve"> </v>
      </c>
    </row>
    <row r="1369" spans="3:20" x14ac:dyDescent="0.25">
      <c r="C1369" s="1"/>
      <c r="N1369" s="11" t="str">
        <f t="shared" si="151"/>
        <v xml:space="preserve"> </v>
      </c>
      <c r="O1369" s="11" t="str">
        <f t="shared" si="152"/>
        <v xml:space="preserve"> </v>
      </c>
      <c r="P1369" s="11" t="str">
        <f t="shared" si="153"/>
        <v xml:space="preserve"> </v>
      </c>
      <c r="Q1369" s="11"/>
      <c r="R1369" s="11" t="str">
        <f t="shared" si="154"/>
        <v xml:space="preserve"> </v>
      </c>
      <c r="S1369" s="11"/>
      <c r="T1369" s="12" t="str">
        <f t="shared" si="155"/>
        <v xml:space="preserve"> </v>
      </c>
    </row>
    <row r="1370" spans="3:20" x14ac:dyDescent="0.25">
      <c r="C1370" s="1"/>
      <c r="N1370" s="11" t="str">
        <f t="shared" si="151"/>
        <v xml:space="preserve"> </v>
      </c>
      <c r="O1370" s="11" t="str">
        <f t="shared" si="152"/>
        <v xml:space="preserve"> </v>
      </c>
      <c r="P1370" s="11" t="str">
        <f t="shared" si="153"/>
        <v xml:space="preserve"> </v>
      </c>
      <c r="Q1370" s="11"/>
      <c r="R1370" s="11" t="str">
        <f t="shared" si="154"/>
        <v xml:space="preserve"> </v>
      </c>
      <c r="S1370" s="11"/>
      <c r="T1370" s="12" t="str">
        <f t="shared" si="155"/>
        <v xml:space="preserve"> </v>
      </c>
    </row>
    <row r="1371" spans="3:20" x14ac:dyDescent="0.25">
      <c r="C1371" s="1"/>
      <c r="N1371" s="11" t="str">
        <f t="shared" si="151"/>
        <v xml:space="preserve"> </v>
      </c>
      <c r="O1371" s="11" t="str">
        <f t="shared" si="152"/>
        <v xml:space="preserve"> </v>
      </c>
      <c r="P1371" s="11" t="str">
        <f t="shared" si="153"/>
        <v xml:space="preserve"> </v>
      </c>
      <c r="Q1371" s="11"/>
      <c r="R1371" s="11" t="str">
        <f t="shared" si="154"/>
        <v xml:space="preserve"> </v>
      </c>
      <c r="S1371" s="11"/>
      <c r="T1371" s="12" t="str">
        <f t="shared" si="155"/>
        <v xml:space="preserve"> </v>
      </c>
    </row>
    <row r="1372" spans="3:20" x14ac:dyDescent="0.25">
      <c r="C1372" s="1"/>
      <c r="N1372" s="11" t="str">
        <f t="shared" si="151"/>
        <v xml:space="preserve"> </v>
      </c>
      <c r="O1372" s="11" t="str">
        <f t="shared" si="152"/>
        <v xml:space="preserve"> </v>
      </c>
      <c r="P1372" s="11" t="str">
        <f t="shared" si="153"/>
        <v xml:space="preserve"> </v>
      </c>
      <c r="Q1372" s="11"/>
      <c r="R1372" s="11" t="str">
        <f t="shared" si="154"/>
        <v xml:space="preserve"> </v>
      </c>
      <c r="S1372" s="11"/>
      <c r="T1372" s="12" t="str">
        <f t="shared" si="155"/>
        <v xml:space="preserve"> </v>
      </c>
    </row>
    <row r="1373" spans="3:20" x14ac:dyDescent="0.25">
      <c r="C1373" s="1"/>
      <c r="N1373" s="11" t="str">
        <f t="shared" si="151"/>
        <v xml:space="preserve"> </v>
      </c>
      <c r="O1373" s="11" t="str">
        <f t="shared" si="152"/>
        <v xml:space="preserve"> </v>
      </c>
      <c r="P1373" s="11" t="str">
        <f t="shared" si="153"/>
        <v xml:space="preserve"> </v>
      </c>
      <c r="Q1373" s="11"/>
      <c r="R1373" s="11" t="str">
        <f t="shared" si="154"/>
        <v xml:space="preserve"> </v>
      </c>
      <c r="S1373" s="11"/>
      <c r="T1373" s="12" t="str">
        <f t="shared" si="155"/>
        <v xml:space="preserve"> </v>
      </c>
    </row>
    <row r="1374" spans="3:20" x14ac:dyDescent="0.25">
      <c r="C1374" s="1"/>
      <c r="N1374" s="11" t="str">
        <f t="shared" si="151"/>
        <v xml:space="preserve"> </v>
      </c>
      <c r="O1374" s="11" t="str">
        <f t="shared" si="152"/>
        <v xml:space="preserve"> </v>
      </c>
      <c r="P1374" s="11" t="str">
        <f t="shared" si="153"/>
        <v xml:space="preserve"> </v>
      </c>
      <c r="Q1374" s="11"/>
      <c r="R1374" s="11" t="str">
        <f t="shared" si="154"/>
        <v xml:space="preserve"> </v>
      </c>
      <c r="S1374" s="11"/>
      <c r="T1374" s="12" t="str">
        <f t="shared" si="155"/>
        <v xml:space="preserve"> </v>
      </c>
    </row>
    <row r="1375" spans="3:20" x14ac:dyDescent="0.25">
      <c r="C1375" s="1"/>
      <c r="N1375" s="11" t="str">
        <f t="shared" si="151"/>
        <v xml:space="preserve"> </v>
      </c>
      <c r="O1375" s="11" t="str">
        <f t="shared" si="152"/>
        <v xml:space="preserve"> </v>
      </c>
      <c r="P1375" s="11" t="str">
        <f t="shared" si="153"/>
        <v xml:space="preserve"> </v>
      </c>
      <c r="Q1375" s="11"/>
      <c r="R1375" s="11" t="str">
        <f t="shared" si="154"/>
        <v xml:space="preserve"> </v>
      </c>
      <c r="S1375" s="11"/>
      <c r="T1375" s="12" t="str">
        <f t="shared" si="155"/>
        <v xml:space="preserve"> </v>
      </c>
    </row>
    <row r="1376" spans="3:20" x14ac:dyDescent="0.25">
      <c r="C1376" s="1"/>
      <c r="N1376" s="11" t="str">
        <f t="shared" si="151"/>
        <v xml:space="preserve"> </v>
      </c>
      <c r="O1376" s="11" t="str">
        <f t="shared" si="152"/>
        <v xml:space="preserve"> </v>
      </c>
      <c r="P1376" s="11" t="str">
        <f t="shared" si="153"/>
        <v xml:space="preserve"> </v>
      </c>
      <c r="Q1376" s="11"/>
      <c r="R1376" s="11" t="str">
        <f t="shared" si="154"/>
        <v xml:space="preserve"> </v>
      </c>
      <c r="S1376" s="11"/>
      <c r="T1376" s="12" t="str">
        <f t="shared" si="155"/>
        <v xml:space="preserve"> </v>
      </c>
    </row>
    <row r="1377" spans="3:20" x14ac:dyDescent="0.25">
      <c r="C1377" s="1"/>
      <c r="N1377" s="11" t="str">
        <f t="shared" si="151"/>
        <v xml:space="preserve"> </v>
      </c>
      <c r="O1377" s="11" t="str">
        <f t="shared" si="152"/>
        <v xml:space="preserve"> </v>
      </c>
      <c r="P1377" s="11" t="str">
        <f t="shared" si="153"/>
        <v xml:space="preserve"> </v>
      </c>
      <c r="Q1377" s="11"/>
      <c r="R1377" s="11" t="str">
        <f t="shared" si="154"/>
        <v xml:space="preserve"> </v>
      </c>
      <c r="S1377" s="11"/>
      <c r="T1377" s="12" t="str">
        <f t="shared" si="155"/>
        <v xml:space="preserve"> </v>
      </c>
    </row>
    <row r="1378" spans="3:20" x14ac:dyDescent="0.25">
      <c r="C1378" s="1"/>
      <c r="N1378" s="11" t="str">
        <f t="shared" si="151"/>
        <v xml:space="preserve"> </v>
      </c>
      <c r="O1378" s="11" t="str">
        <f t="shared" si="152"/>
        <v xml:space="preserve"> </v>
      </c>
      <c r="P1378" s="11" t="str">
        <f t="shared" si="153"/>
        <v xml:space="preserve"> </v>
      </c>
      <c r="Q1378" s="11"/>
      <c r="R1378" s="11" t="str">
        <f t="shared" si="154"/>
        <v xml:space="preserve"> </v>
      </c>
      <c r="S1378" s="11"/>
      <c r="T1378" s="12" t="str">
        <f t="shared" si="155"/>
        <v xml:space="preserve"> </v>
      </c>
    </row>
    <row r="1379" spans="3:20" x14ac:dyDescent="0.25">
      <c r="C1379" s="1"/>
      <c r="N1379" s="11" t="str">
        <f t="shared" si="151"/>
        <v xml:space="preserve"> </v>
      </c>
      <c r="O1379" s="11" t="str">
        <f t="shared" si="152"/>
        <v xml:space="preserve"> </v>
      </c>
      <c r="P1379" s="11" t="str">
        <f t="shared" si="153"/>
        <v xml:space="preserve"> </v>
      </c>
      <c r="Q1379" s="11"/>
      <c r="R1379" s="11" t="str">
        <f t="shared" si="154"/>
        <v xml:space="preserve"> </v>
      </c>
      <c r="S1379" s="11"/>
      <c r="T1379" s="12" t="str">
        <f t="shared" si="155"/>
        <v xml:space="preserve"> </v>
      </c>
    </row>
    <row r="1380" spans="3:20" x14ac:dyDescent="0.25">
      <c r="C1380" s="1"/>
      <c r="N1380" s="11" t="str">
        <f t="shared" si="151"/>
        <v xml:space="preserve"> </v>
      </c>
      <c r="O1380" s="11" t="str">
        <f t="shared" si="152"/>
        <v xml:space="preserve"> </v>
      </c>
      <c r="P1380" s="11" t="str">
        <f t="shared" si="153"/>
        <v xml:space="preserve"> </v>
      </c>
      <c r="Q1380" s="11"/>
      <c r="R1380" s="11" t="str">
        <f t="shared" si="154"/>
        <v xml:space="preserve"> </v>
      </c>
      <c r="S1380" s="11"/>
      <c r="T1380" s="12" t="str">
        <f t="shared" si="155"/>
        <v xml:space="preserve"> </v>
      </c>
    </row>
    <row r="1381" spans="3:20" x14ac:dyDescent="0.25">
      <c r="C1381" s="1"/>
      <c r="N1381" s="11" t="str">
        <f t="shared" si="151"/>
        <v xml:space="preserve"> </v>
      </c>
      <c r="O1381" s="11" t="str">
        <f t="shared" si="152"/>
        <v xml:space="preserve"> </v>
      </c>
      <c r="P1381" s="11" t="str">
        <f t="shared" si="153"/>
        <v xml:space="preserve"> </v>
      </c>
      <c r="Q1381" s="11"/>
      <c r="R1381" s="11" t="str">
        <f t="shared" si="154"/>
        <v xml:space="preserve"> </v>
      </c>
      <c r="S1381" s="11"/>
      <c r="T1381" s="12" t="str">
        <f t="shared" si="155"/>
        <v xml:space="preserve"> </v>
      </c>
    </row>
    <row r="1382" spans="3:20" x14ac:dyDescent="0.25">
      <c r="C1382" s="1"/>
      <c r="N1382" s="11" t="str">
        <f t="shared" si="151"/>
        <v xml:space="preserve"> </v>
      </c>
      <c r="O1382" s="11" t="str">
        <f t="shared" si="152"/>
        <v xml:space="preserve"> </v>
      </c>
      <c r="P1382" s="11" t="str">
        <f t="shared" si="153"/>
        <v xml:space="preserve"> </v>
      </c>
      <c r="Q1382" s="11"/>
      <c r="R1382" s="11" t="str">
        <f t="shared" si="154"/>
        <v xml:space="preserve"> </v>
      </c>
      <c r="S1382" s="11"/>
      <c r="T1382" s="12" t="str">
        <f t="shared" si="155"/>
        <v xml:space="preserve"> </v>
      </c>
    </row>
    <row r="1383" spans="3:20" x14ac:dyDescent="0.25">
      <c r="C1383" s="1"/>
      <c r="N1383" s="11" t="str">
        <f t="shared" si="151"/>
        <v xml:space="preserve"> </v>
      </c>
      <c r="O1383" s="11" t="str">
        <f t="shared" si="152"/>
        <v xml:space="preserve"> </v>
      </c>
      <c r="P1383" s="11" t="str">
        <f t="shared" si="153"/>
        <v xml:space="preserve"> </v>
      </c>
      <c r="Q1383" s="11"/>
      <c r="R1383" s="11" t="str">
        <f t="shared" si="154"/>
        <v xml:space="preserve"> </v>
      </c>
      <c r="S1383" s="11"/>
      <c r="T1383" s="12" t="str">
        <f t="shared" si="155"/>
        <v xml:space="preserve"> </v>
      </c>
    </row>
    <row r="1384" spans="3:20" x14ac:dyDescent="0.25">
      <c r="C1384" s="1"/>
      <c r="N1384" s="11" t="str">
        <f t="shared" si="151"/>
        <v xml:space="preserve"> </v>
      </c>
      <c r="O1384" s="11" t="str">
        <f t="shared" si="152"/>
        <v xml:space="preserve"> </v>
      </c>
      <c r="P1384" s="11" t="str">
        <f t="shared" si="153"/>
        <v xml:space="preserve"> </v>
      </c>
      <c r="Q1384" s="11"/>
      <c r="R1384" s="11" t="str">
        <f t="shared" si="154"/>
        <v xml:space="preserve"> </v>
      </c>
      <c r="S1384" s="11"/>
      <c r="T1384" s="12" t="str">
        <f t="shared" si="155"/>
        <v xml:space="preserve"> </v>
      </c>
    </row>
    <row r="1385" spans="3:20" x14ac:dyDescent="0.25">
      <c r="C1385" s="1"/>
      <c r="N1385" s="11" t="str">
        <f t="shared" si="151"/>
        <v xml:space="preserve"> </v>
      </c>
      <c r="O1385" s="11" t="str">
        <f t="shared" si="152"/>
        <v xml:space="preserve"> </v>
      </c>
      <c r="P1385" s="11" t="str">
        <f t="shared" si="153"/>
        <v xml:space="preserve"> </v>
      </c>
      <c r="Q1385" s="11"/>
      <c r="R1385" s="11" t="str">
        <f t="shared" si="154"/>
        <v xml:space="preserve"> </v>
      </c>
      <c r="S1385" s="11"/>
      <c r="T1385" s="12" t="str">
        <f t="shared" si="155"/>
        <v xml:space="preserve"> </v>
      </c>
    </row>
    <row r="1386" spans="3:20" x14ac:dyDescent="0.25">
      <c r="C1386" s="1"/>
      <c r="N1386" s="11" t="str">
        <f t="shared" si="151"/>
        <v xml:space="preserve"> </v>
      </c>
      <c r="O1386" s="11" t="str">
        <f t="shared" si="152"/>
        <v xml:space="preserve"> </v>
      </c>
      <c r="P1386" s="11" t="str">
        <f t="shared" si="153"/>
        <v xml:space="preserve"> </v>
      </c>
      <c r="Q1386" s="11"/>
      <c r="R1386" s="11" t="str">
        <f t="shared" si="154"/>
        <v xml:space="preserve"> </v>
      </c>
      <c r="S1386" s="11"/>
      <c r="T1386" s="12" t="str">
        <f t="shared" si="155"/>
        <v xml:space="preserve"> </v>
      </c>
    </row>
    <row r="1387" spans="3:20" x14ac:dyDescent="0.25">
      <c r="C1387" s="1"/>
      <c r="N1387" s="11" t="str">
        <f t="shared" si="151"/>
        <v xml:space="preserve"> </v>
      </c>
      <c r="O1387" s="11" t="str">
        <f t="shared" si="152"/>
        <v xml:space="preserve"> </v>
      </c>
      <c r="P1387" s="11" t="str">
        <f t="shared" si="153"/>
        <v xml:space="preserve"> </v>
      </c>
      <c r="Q1387" s="11"/>
      <c r="R1387" s="11" t="str">
        <f t="shared" si="154"/>
        <v xml:space="preserve"> </v>
      </c>
      <c r="S1387" s="11"/>
      <c r="T1387" s="12" t="str">
        <f t="shared" si="155"/>
        <v xml:space="preserve"> </v>
      </c>
    </row>
    <row r="1388" spans="3:20" x14ac:dyDescent="0.25">
      <c r="C1388" s="1"/>
      <c r="N1388" s="11" t="str">
        <f t="shared" si="151"/>
        <v xml:space="preserve"> </v>
      </c>
      <c r="O1388" s="11" t="str">
        <f t="shared" si="152"/>
        <v xml:space="preserve"> </v>
      </c>
      <c r="P1388" s="11" t="str">
        <f t="shared" si="153"/>
        <v xml:space="preserve"> </v>
      </c>
      <c r="Q1388" s="11"/>
      <c r="R1388" s="11" t="str">
        <f t="shared" si="154"/>
        <v xml:space="preserve"> </v>
      </c>
      <c r="S1388" s="11"/>
      <c r="T1388" s="12" t="str">
        <f t="shared" si="155"/>
        <v xml:space="preserve"> </v>
      </c>
    </row>
    <row r="1389" spans="3:20" x14ac:dyDescent="0.25">
      <c r="C1389" s="1"/>
      <c r="N1389" s="11" t="str">
        <f t="shared" si="151"/>
        <v xml:space="preserve"> </v>
      </c>
      <c r="O1389" s="11" t="str">
        <f t="shared" si="152"/>
        <v xml:space="preserve"> </v>
      </c>
      <c r="P1389" s="11" t="str">
        <f t="shared" si="153"/>
        <v xml:space="preserve"> </v>
      </c>
      <c r="Q1389" s="11"/>
      <c r="R1389" s="11" t="str">
        <f t="shared" si="154"/>
        <v xml:space="preserve"> </v>
      </c>
      <c r="S1389" s="11"/>
      <c r="T1389" s="12" t="str">
        <f t="shared" si="155"/>
        <v xml:space="preserve"> </v>
      </c>
    </row>
    <row r="1390" spans="3:20" x14ac:dyDescent="0.25">
      <c r="C1390" s="1"/>
      <c r="N1390" s="11" t="str">
        <f t="shared" si="151"/>
        <v xml:space="preserve"> </v>
      </c>
      <c r="O1390" s="11" t="str">
        <f t="shared" si="152"/>
        <v xml:space="preserve"> </v>
      </c>
      <c r="P1390" s="11" t="str">
        <f t="shared" si="153"/>
        <v xml:space="preserve"> </v>
      </c>
      <c r="Q1390" s="11"/>
      <c r="R1390" s="11" t="str">
        <f t="shared" si="154"/>
        <v xml:space="preserve"> </v>
      </c>
      <c r="S1390" s="11"/>
      <c r="T1390" s="12" t="str">
        <f t="shared" si="155"/>
        <v xml:space="preserve"> </v>
      </c>
    </row>
    <row r="1391" spans="3:20" x14ac:dyDescent="0.25">
      <c r="C1391" s="1"/>
      <c r="N1391" s="11" t="str">
        <f t="shared" si="151"/>
        <v xml:space="preserve"> </v>
      </c>
      <c r="O1391" s="11" t="str">
        <f t="shared" si="152"/>
        <v xml:space="preserve"> </v>
      </c>
      <c r="P1391" s="11" t="str">
        <f t="shared" si="153"/>
        <v xml:space="preserve"> </v>
      </c>
      <c r="Q1391" s="11"/>
      <c r="R1391" s="11" t="str">
        <f t="shared" si="154"/>
        <v xml:space="preserve"> </v>
      </c>
      <c r="S1391" s="11"/>
      <c r="T1391" s="12" t="str">
        <f t="shared" si="155"/>
        <v xml:space="preserve"> </v>
      </c>
    </row>
    <row r="1392" spans="3:20" x14ac:dyDescent="0.25">
      <c r="C1392" s="1"/>
      <c r="N1392" s="11" t="str">
        <f t="shared" si="151"/>
        <v xml:space="preserve"> </v>
      </c>
      <c r="O1392" s="11" t="str">
        <f t="shared" si="152"/>
        <v xml:space="preserve"> </v>
      </c>
      <c r="P1392" s="11" t="str">
        <f t="shared" si="153"/>
        <v xml:space="preserve"> </v>
      </c>
      <c r="Q1392" s="11"/>
      <c r="R1392" s="11" t="str">
        <f t="shared" si="154"/>
        <v xml:space="preserve"> </v>
      </c>
      <c r="S1392" s="11"/>
      <c r="T1392" s="12" t="str">
        <f t="shared" si="155"/>
        <v xml:space="preserve"> </v>
      </c>
    </row>
    <row r="1393" spans="3:20" x14ac:dyDescent="0.25">
      <c r="C1393" s="1"/>
      <c r="N1393" s="11" t="str">
        <f t="shared" si="151"/>
        <v xml:space="preserve"> </v>
      </c>
      <c r="O1393" s="11" t="str">
        <f t="shared" si="152"/>
        <v xml:space="preserve"> </v>
      </c>
      <c r="P1393" s="11" t="str">
        <f t="shared" si="153"/>
        <v xml:space="preserve"> </v>
      </c>
      <c r="Q1393" s="11"/>
      <c r="R1393" s="11" t="str">
        <f t="shared" si="154"/>
        <v xml:space="preserve"> </v>
      </c>
      <c r="S1393" s="11"/>
      <c r="T1393" s="12" t="str">
        <f t="shared" si="155"/>
        <v xml:space="preserve"> </v>
      </c>
    </row>
    <row r="1394" spans="3:20" x14ac:dyDescent="0.25">
      <c r="C1394" s="1"/>
      <c r="N1394" s="11" t="str">
        <f t="shared" si="151"/>
        <v xml:space="preserve"> </v>
      </c>
      <c r="O1394" s="11" t="str">
        <f t="shared" si="152"/>
        <v xml:space="preserve"> </v>
      </c>
      <c r="P1394" s="11" t="str">
        <f t="shared" si="153"/>
        <v xml:space="preserve"> </v>
      </c>
      <c r="Q1394" s="11"/>
      <c r="R1394" s="11" t="str">
        <f t="shared" si="154"/>
        <v xml:space="preserve"> </v>
      </c>
      <c r="S1394" s="11"/>
      <c r="T1394" s="12" t="str">
        <f t="shared" si="155"/>
        <v xml:space="preserve"> </v>
      </c>
    </row>
    <row r="1395" spans="3:20" x14ac:dyDescent="0.25">
      <c r="C1395" s="1"/>
      <c r="N1395" s="11" t="str">
        <f t="shared" si="151"/>
        <v xml:space="preserve"> </v>
      </c>
      <c r="O1395" s="11" t="str">
        <f t="shared" si="152"/>
        <v xml:space="preserve"> </v>
      </c>
      <c r="P1395" s="11" t="str">
        <f t="shared" si="153"/>
        <v xml:space="preserve"> </v>
      </c>
      <c r="Q1395" s="11"/>
      <c r="R1395" s="11" t="str">
        <f t="shared" si="154"/>
        <v xml:space="preserve"> </v>
      </c>
      <c r="S1395" s="11"/>
      <c r="T1395" s="12" t="str">
        <f t="shared" si="155"/>
        <v xml:space="preserve"> </v>
      </c>
    </row>
    <row r="1396" spans="3:20" x14ac:dyDescent="0.25">
      <c r="C1396" s="1"/>
      <c r="N1396" s="11" t="str">
        <f t="shared" si="151"/>
        <v xml:space="preserve"> </v>
      </c>
      <c r="O1396" s="11" t="str">
        <f t="shared" si="152"/>
        <v xml:space="preserve"> </v>
      </c>
      <c r="P1396" s="11" t="str">
        <f t="shared" si="153"/>
        <v xml:space="preserve"> </v>
      </c>
      <c r="Q1396" s="11"/>
      <c r="R1396" s="11" t="str">
        <f t="shared" si="154"/>
        <v xml:space="preserve"> </v>
      </c>
      <c r="S1396" s="11"/>
      <c r="T1396" s="12" t="str">
        <f t="shared" si="155"/>
        <v xml:space="preserve"> </v>
      </c>
    </row>
    <row r="1397" spans="3:20" x14ac:dyDescent="0.25">
      <c r="C1397" s="1"/>
      <c r="N1397" s="11" t="str">
        <f t="shared" si="151"/>
        <v xml:space="preserve"> </v>
      </c>
      <c r="O1397" s="11" t="str">
        <f t="shared" si="152"/>
        <v xml:space="preserve"> </v>
      </c>
      <c r="P1397" s="11" t="str">
        <f t="shared" si="153"/>
        <v xml:space="preserve"> </v>
      </c>
      <c r="Q1397" s="11"/>
      <c r="R1397" s="11" t="str">
        <f t="shared" si="154"/>
        <v xml:space="preserve"> </v>
      </c>
      <c r="S1397" s="11"/>
      <c r="T1397" s="12" t="str">
        <f t="shared" si="155"/>
        <v xml:space="preserve"> </v>
      </c>
    </row>
    <row r="1398" spans="3:20" x14ac:dyDescent="0.25">
      <c r="C1398" s="1"/>
      <c r="N1398" s="11" t="str">
        <f t="shared" si="151"/>
        <v xml:space="preserve"> </v>
      </c>
      <c r="O1398" s="11" t="str">
        <f t="shared" si="152"/>
        <v xml:space="preserve"> </v>
      </c>
      <c r="P1398" s="11" t="str">
        <f t="shared" si="153"/>
        <v xml:space="preserve"> </v>
      </c>
      <c r="Q1398" s="11"/>
      <c r="R1398" s="11" t="str">
        <f t="shared" si="154"/>
        <v xml:space="preserve"> </v>
      </c>
      <c r="S1398" s="11"/>
      <c r="T1398" s="12" t="str">
        <f t="shared" si="155"/>
        <v xml:space="preserve"> </v>
      </c>
    </row>
    <row r="1399" spans="3:20" x14ac:dyDescent="0.25">
      <c r="C1399" s="1"/>
      <c r="N1399" s="11" t="str">
        <f t="shared" si="151"/>
        <v xml:space="preserve"> </v>
      </c>
      <c r="O1399" s="11" t="str">
        <f t="shared" si="152"/>
        <v xml:space="preserve"> </v>
      </c>
      <c r="P1399" s="11" t="str">
        <f t="shared" si="153"/>
        <v xml:space="preserve"> </v>
      </c>
      <c r="Q1399" s="11"/>
      <c r="R1399" s="11" t="str">
        <f t="shared" si="154"/>
        <v xml:space="preserve"> </v>
      </c>
      <c r="S1399" s="11"/>
      <c r="T1399" s="12" t="str">
        <f t="shared" si="155"/>
        <v xml:space="preserve"> </v>
      </c>
    </row>
    <row r="1400" spans="3:20" x14ac:dyDescent="0.25">
      <c r="C1400" s="1"/>
      <c r="N1400" s="11" t="str">
        <f t="shared" si="151"/>
        <v xml:space="preserve"> </v>
      </c>
      <c r="O1400" s="11" t="str">
        <f t="shared" si="152"/>
        <v xml:space="preserve"> </v>
      </c>
      <c r="P1400" s="11" t="str">
        <f t="shared" si="153"/>
        <v xml:space="preserve"> </v>
      </c>
      <c r="Q1400" s="11"/>
      <c r="R1400" s="11" t="str">
        <f t="shared" si="154"/>
        <v xml:space="preserve"> </v>
      </c>
      <c r="S1400" s="11"/>
      <c r="T1400" s="12" t="str">
        <f t="shared" si="155"/>
        <v xml:space="preserve"> </v>
      </c>
    </row>
    <row r="1401" spans="3:20" x14ac:dyDescent="0.25">
      <c r="C1401" s="1"/>
      <c r="N1401" s="11" t="str">
        <f t="shared" si="151"/>
        <v xml:space="preserve"> </v>
      </c>
      <c r="O1401" s="11" t="str">
        <f t="shared" si="152"/>
        <v xml:space="preserve"> </v>
      </c>
      <c r="P1401" s="11" t="str">
        <f t="shared" si="153"/>
        <v xml:space="preserve"> </v>
      </c>
      <c r="Q1401" s="11"/>
      <c r="R1401" s="11" t="str">
        <f t="shared" si="154"/>
        <v xml:space="preserve"> </v>
      </c>
      <c r="S1401" s="11"/>
      <c r="T1401" s="12" t="str">
        <f t="shared" si="155"/>
        <v xml:space="preserve"> </v>
      </c>
    </row>
    <row r="1402" spans="3:20" x14ac:dyDescent="0.25">
      <c r="C1402" s="1"/>
      <c r="N1402" s="11" t="str">
        <f t="shared" si="151"/>
        <v xml:space="preserve"> </v>
      </c>
      <c r="O1402" s="11" t="str">
        <f t="shared" si="152"/>
        <v xml:space="preserve"> </v>
      </c>
      <c r="P1402" s="11" t="str">
        <f t="shared" si="153"/>
        <v xml:space="preserve"> </v>
      </c>
      <c r="Q1402" s="11"/>
      <c r="R1402" s="11" t="str">
        <f t="shared" si="154"/>
        <v xml:space="preserve"> </v>
      </c>
      <c r="S1402" s="11"/>
      <c r="T1402" s="12" t="str">
        <f t="shared" si="155"/>
        <v xml:space="preserve"> </v>
      </c>
    </row>
    <row r="1403" spans="3:20" x14ac:dyDescent="0.25">
      <c r="C1403" s="1"/>
      <c r="N1403" s="11" t="str">
        <f t="shared" si="151"/>
        <v xml:space="preserve"> </v>
      </c>
      <c r="O1403" s="11" t="str">
        <f t="shared" si="152"/>
        <v xml:space="preserve"> </v>
      </c>
      <c r="P1403" s="11" t="str">
        <f t="shared" si="153"/>
        <v xml:space="preserve"> </v>
      </c>
      <c r="Q1403" s="11"/>
      <c r="R1403" s="11" t="str">
        <f t="shared" si="154"/>
        <v xml:space="preserve"> </v>
      </c>
      <c r="S1403" s="11"/>
      <c r="T1403" s="12" t="str">
        <f t="shared" si="155"/>
        <v xml:space="preserve"> </v>
      </c>
    </row>
    <row r="1404" spans="3:20" x14ac:dyDescent="0.25">
      <c r="C1404" s="1"/>
      <c r="N1404" s="11" t="str">
        <f t="shared" si="151"/>
        <v xml:space="preserve"> </v>
      </c>
      <c r="O1404" s="11" t="str">
        <f t="shared" si="152"/>
        <v xml:space="preserve"> </v>
      </c>
      <c r="P1404" s="11" t="str">
        <f t="shared" si="153"/>
        <v xml:space="preserve"> </v>
      </c>
      <c r="Q1404" s="11"/>
      <c r="R1404" s="11" t="str">
        <f t="shared" si="154"/>
        <v xml:space="preserve"> </v>
      </c>
      <c r="S1404" s="11"/>
      <c r="T1404" s="12" t="str">
        <f t="shared" si="155"/>
        <v xml:space="preserve"> </v>
      </c>
    </row>
    <row r="1405" spans="3:20" x14ac:dyDescent="0.25">
      <c r="C1405" s="1"/>
      <c r="N1405" s="11" t="str">
        <f t="shared" si="151"/>
        <v xml:space="preserve"> </v>
      </c>
      <c r="O1405" s="11" t="str">
        <f t="shared" si="152"/>
        <v xml:space="preserve"> </v>
      </c>
      <c r="P1405" s="11" t="str">
        <f t="shared" si="153"/>
        <v xml:space="preserve"> </v>
      </c>
      <c r="Q1405" s="11"/>
      <c r="R1405" s="11" t="str">
        <f t="shared" si="154"/>
        <v xml:space="preserve"> </v>
      </c>
      <c r="S1405" s="11"/>
      <c r="T1405" s="12" t="str">
        <f t="shared" si="155"/>
        <v xml:space="preserve"> </v>
      </c>
    </row>
    <row r="1406" spans="3:20" x14ac:dyDescent="0.25">
      <c r="C1406" s="1"/>
      <c r="N1406" s="11" t="str">
        <f t="shared" si="151"/>
        <v xml:space="preserve"> </v>
      </c>
      <c r="O1406" s="11" t="str">
        <f t="shared" si="152"/>
        <v xml:space="preserve"> </v>
      </c>
      <c r="P1406" s="11" t="str">
        <f t="shared" si="153"/>
        <v xml:space="preserve"> </v>
      </c>
      <c r="Q1406" s="11"/>
      <c r="R1406" s="11" t="str">
        <f t="shared" si="154"/>
        <v xml:space="preserve"> </v>
      </c>
      <c r="S1406" s="11"/>
      <c r="T1406" s="12" t="str">
        <f t="shared" si="155"/>
        <v xml:space="preserve"> </v>
      </c>
    </row>
    <row r="1407" spans="3:20" x14ac:dyDescent="0.25">
      <c r="C1407" s="1"/>
      <c r="N1407" s="11" t="str">
        <f t="shared" si="151"/>
        <v xml:space="preserve"> </v>
      </c>
      <c r="O1407" s="11" t="str">
        <f t="shared" si="152"/>
        <v xml:space="preserve"> </v>
      </c>
      <c r="P1407" s="11" t="str">
        <f t="shared" si="153"/>
        <v xml:space="preserve"> </v>
      </c>
      <c r="Q1407" s="11"/>
      <c r="R1407" s="11" t="str">
        <f t="shared" si="154"/>
        <v xml:space="preserve"> </v>
      </c>
      <c r="S1407" s="11"/>
      <c r="T1407" s="12" t="str">
        <f t="shared" si="155"/>
        <v xml:space="preserve"> </v>
      </c>
    </row>
    <row r="1408" spans="3:20" x14ac:dyDescent="0.25">
      <c r="C1408" s="1"/>
      <c r="N1408" s="11" t="str">
        <f t="shared" si="151"/>
        <v xml:space="preserve"> </v>
      </c>
      <c r="O1408" s="11" t="str">
        <f t="shared" si="152"/>
        <v xml:space="preserve"> </v>
      </c>
      <c r="P1408" s="11" t="str">
        <f t="shared" si="153"/>
        <v xml:space="preserve"> </v>
      </c>
      <c r="Q1408" s="11"/>
      <c r="R1408" s="11" t="str">
        <f t="shared" si="154"/>
        <v xml:space="preserve"> </v>
      </c>
      <c r="S1408" s="11"/>
      <c r="T1408" s="12" t="str">
        <f t="shared" si="155"/>
        <v xml:space="preserve"> </v>
      </c>
    </row>
  </sheetData>
  <mergeCells count="30">
    <mergeCell ref="D2:E2"/>
    <mergeCell ref="AR6:AR8"/>
    <mergeCell ref="AR26:AR46"/>
    <mergeCell ref="AR47:AR54"/>
    <mergeCell ref="AR22:AR25"/>
    <mergeCell ref="AR11:AR17"/>
    <mergeCell ref="J3:M3"/>
    <mergeCell ref="P3:S3"/>
    <mergeCell ref="AO90:AO95"/>
    <mergeCell ref="AO87:AO88"/>
    <mergeCell ref="AS6:AS8"/>
    <mergeCell ref="AR200:AR234"/>
    <mergeCell ref="AR135:AR147"/>
    <mergeCell ref="AS135:AS156"/>
    <mergeCell ref="AR148:AR156"/>
    <mergeCell ref="AS200:AS234"/>
    <mergeCell ref="AS13:AS16"/>
    <mergeCell ref="D256:D257"/>
    <mergeCell ref="H504:I504"/>
    <mergeCell ref="AR236:AR254"/>
    <mergeCell ref="AS261:AS300"/>
    <mergeCell ref="AS352:AS372"/>
    <mergeCell ref="AS328:AS339"/>
    <mergeCell ref="AS384:AS386"/>
    <mergeCell ref="AR462:AR468"/>
    <mergeCell ref="A512:F512"/>
    <mergeCell ref="AT462:AT471"/>
    <mergeCell ref="AS462:AS465"/>
    <mergeCell ref="AS472:AS508"/>
    <mergeCell ref="AT472:AT508"/>
  </mergeCells>
  <phoneticPr fontId="1" type="noConversion"/>
  <pageMargins left="0.75" right="0.75" top="0.25" bottom="0.25" header="0.5" footer="0.5"/>
  <pageSetup paperSize="17" scale="36" orientation="portrait" r:id="rId1"/>
  <headerFooter alignWithMargins="0"/>
  <ignoredErrors>
    <ignoredError sqref="T444 P22 R22" formula="1"/>
    <ignoredError sqref="AR236 AR200 AR387 AR135 AR14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</vt:i4>
      </vt:variant>
    </vt:vector>
  </HeadingPairs>
  <TitlesOfParts>
    <vt:vector size="18" baseType="lpstr">
      <vt:lpstr>totals</vt:lpstr>
      <vt:lpstr>FULTON SOUTH</vt:lpstr>
      <vt:lpstr>FULTON NORTH</vt:lpstr>
      <vt:lpstr>HENRY SOUTH</vt:lpstr>
      <vt:lpstr>HENRY NORTH</vt:lpstr>
      <vt:lpstr>LUCAS SOUTH</vt:lpstr>
      <vt:lpstr>LUCAS NORTH</vt:lpstr>
      <vt:lpstr>OTTAWA SOUTH</vt:lpstr>
      <vt:lpstr>OTTAWA NORTH</vt:lpstr>
      <vt:lpstr>SANDUSKY SOUTH</vt:lpstr>
      <vt:lpstr>SANDUSKY NORTH</vt:lpstr>
      <vt:lpstr>SENECA SOUTH</vt:lpstr>
      <vt:lpstr>SENECA NORTH</vt:lpstr>
      <vt:lpstr>WILLIAMS SOUTH</vt:lpstr>
      <vt:lpstr>WILLIAMS NORTH</vt:lpstr>
      <vt:lpstr>WOOD SOUTH</vt:lpstr>
      <vt:lpstr>WOOD NORTH</vt:lpstr>
      <vt:lpstr>'OTTAWA NORTH'!Print_Area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tmaas</dc:creator>
  <cp:lastModifiedBy>Emerine, Nicholas</cp:lastModifiedBy>
  <cp:lastPrinted>2008-03-28T12:55:54Z</cp:lastPrinted>
  <dcterms:created xsi:type="dcterms:W3CDTF">2006-05-09T19:37:28Z</dcterms:created>
  <dcterms:modified xsi:type="dcterms:W3CDTF">2025-01-16T22:43:03Z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